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mc:AlternateContent xmlns:mc="http://schemas.openxmlformats.org/markup-compatibility/2006">
    <mc:Choice Requires="x15">
      <x15ac:absPath xmlns:x15ac="http://schemas.microsoft.com/office/spreadsheetml/2010/11/ac" url="E:\PROPOS\PROPOS\09 ZAKÁZKY\2023\017 Červený Kopec DPS\04 Soupis prací R03\"/>
    </mc:Choice>
  </mc:AlternateContent>
  <xr:revisionPtr revIDLastSave="0" documentId="13_ncr:1_{8B321FCC-526B-4892-BAA6-24A102BE1D75}" xr6:coauthVersionLast="47" xr6:coauthVersionMax="47" xr10:uidLastSave="{00000000-0000-0000-0000-000000000000}"/>
  <bookViews>
    <workbookView xWindow="28680" yWindow="-120" windowWidth="29040" windowHeight="15840" tabRatio="947" xr2:uid="{00000000-000D-0000-FFFF-FFFF00000000}"/>
  </bookViews>
  <sheets>
    <sheet name="Rekapitulace stavby" sheetId="1" r:id="rId1"/>
    <sheet name="SO 00 - Demolice trafosta..." sheetId="2" r:id="rId2"/>
    <sheet name="ARS - Architektonicko sta..." sheetId="3" r:id="rId3"/>
    <sheet name="ZTI - Zdravotně technické..." sheetId="4" r:id="rId4"/>
    <sheet name="UST - Ústřední topení" sheetId="5" r:id="rId5"/>
    <sheet name="VZT - Vzduchotechnika" sheetId="6" r:id="rId6"/>
    <sheet name="TRA - Trafostanice" sheetId="7" r:id="rId7"/>
    <sheet name="SIL - Silnoproudé rozvody" sheetId="8" r:id="rId8"/>
    <sheet name="FVE - Fotovoltaické články" sheetId="9" r:id="rId9"/>
    <sheet name="EPS - EPS a evakuační roz..." sheetId="10" r:id="rId10"/>
    <sheet name="SLP - Ostatní slaboproudé..." sheetId="11" r:id="rId11"/>
    <sheet name="MAR - Měření a regulace" sheetId="12" r:id="rId12"/>
    <sheet name="GAS - Gastroprovoz" sheetId="13" r:id="rId13"/>
    <sheet name="PRA - Prádelna" sheetId="14" r:id="rId14"/>
    <sheet name="VPZ - Vybavení místnosti ..." sheetId="15" r:id="rId15"/>
    <sheet name="SO 03.0 - Areálové rozvod..." sheetId="16" r:id="rId16"/>
    <sheet name="SO 03.1 - Areálové rozvod..." sheetId="17" r:id="rId17"/>
    <sheet name="SO 04.0 - Komunikace, zpe..." sheetId="18" r:id="rId18"/>
    <sheet name="SO 05.1.0 - Sadové a teré..." sheetId="19" r:id="rId19"/>
    <sheet name="0 - Přípravné práce" sheetId="20" r:id="rId20"/>
    <sheet name="1 - Výsadba stromů" sheetId="21" r:id="rId21"/>
    <sheet name="2 - Výsadba keřů" sheetId="22" r:id="rId22"/>
    <sheet name="3 - Popínavé rostliny" sheetId="23" r:id="rId23"/>
    <sheet name="4 - Trávník parkový" sheetId="24" r:id="rId24"/>
    <sheet name="5 - Trávník luční extenzivní" sheetId="25" r:id="rId25"/>
    <sheet name="6 - Zatravněná dlažba s š..." sheetId="26" r:id="rId26"/>
    <sheet name="7 - Trvalkové záhony" sheetId="27" r:id="rId27"/>
    <sheet name="8 - Extenzivní zelené stř..." sheetId="28" r:id="rId28"/>
    <sheet name="9 - Intenzivní zelené stř..." sheetId="29" r:id="rId29"/>
    <sheet name="1 - Výsadba stromů_01" sheetId="30" r:id="rId30"/>
    <sheet name="2 - Výsadba keřů_01" sheetId="31" r:id="rId31"/>
    <sheet name="3 - Popínavé rostliny_01" sheetId="32" r:id="rId32"/>
    <sheet name="4 - Trávník parkový_01" sheetId="33" r:id="rId33"/>
    <sheet name="5 - Trávník luční extenzivní_01" sheetId="34" r:id="rId34"/>
    <sheet name="6 - Zatravněná dlažba s š..._01" sheetId="35" r:id="rId35"/>
    <sheet name="7 - Trvalkové záhony_01" sheetId="36" r:id="rId36"/>
    <sheet name="8 - Extenzivní zelené stř..._01" sheetId="37" r:id="rId37"/>
    <sheet name="9 - Intenzivní zelené stř..._01" sheetId="38" r:id="rId38"/>
    <sheet name="SO 05.2 - Opěrné zdi" sheetId="39" r:id="rId39"/>
    <sheet name="SO 07.0 - Příprava území ..." sheetId="40" r:id="rId40"/>
    <sheet name="SO 08.0 - Pergola nad par..." sheetId="41" r:id="rId41"/>
    <sheet name="SO 11.0 - Přípojka jednot..." sheetId="42" r:id="rId42"/>
    <sheet name="SO 12.0 - Přípojka vodovodu" sheetId="43" r:id="rId43"/>
    <sheet name="SO 13.0 - Přípojka horkov..." sheetId="44" r:id="rId44"/>
    <sheet name="SO 14.1 - Přípojka VN - n..." sheetId="45" r:id="rId45"/>
    <sheet name="SO 15.0 - Přípojka CETIN ..." sheetId="46" r:id="rId46"/>
    <sheet name="SO 16.0 - Přemístění stož..." sheetId="47" r:id="rId47"/>
    <sheet name="SO 17.0 - Zrušení stávají..." sheetId="48" r:id="rId48"/>
    <sheet name="VRN - Vedlejší rozpočtové..." sheetId="49" r:id="rId49"/>
    <sheet name="Seznam figur" sheetId="50" r:id="rId50"/>
    <sheet name="Pokyny pro vyplnění" sheetId="51" r:id="rId51"/>
    <sheet name="P1_podlahy" sheetId="52" r:id="rId52"/>
    <sheet name="P2_podhledy" sheetId="53" r:id="rId53"/>
    <sheet name="P3_stěny" sheetId="54" r:id="rId54"/>
    <sheet name="P4_sokly" sheetId="55" r:id="rId55"/>
    <sheet name="P5_LOP" sheetId="56" r:id="rId56"/>
  </sheets>
  <definedNames>
    <definedName name="_xlnm._FilterDatabase" localSheetId="19" hidden="1">'0 - Přípravné práce'!$C$92:$K$100</definedName>
    <definedName name="_xlnm._FilterDatabase" localSheetId="20" hidden="1">'1 - Výsadba stromů'!$C$95:$K$470</definedName>
    <definedName name="_xlnm._FilterDatabase" localSheetId="29" hidden="1">'1 - Výsadba stromů_01'!$C$92:$K$159</definedName>
    <definedName name="_xlnm._FilterDatabase" localSheetId="21" hidden="1">'2 - Výsadba keřů'!$C$93:$K$209</definedName>
    <definedName name="_xlnm._FilterDatabase" localSheetId="30" hidden="1">'2 - Výsadba keřů_01'!$C$92:$K$139</definedName>
    <definedName name="_xlnm._FilterDatabase" localSheetId="22" hidden="1">'3 - Popínavé rostliny'!$C$93:$K$228</definedName>
    <definedName name="_xlnm._FilterDatabase" localSheetId="31" hidden="1">'3 - Popínavé rostliny_01'!$C$92:$K$126</definedName>
    <definedName name="_xlnm._FilterDatabase" localSheetId="23" hidden="1">'4 - Trávník parkový'!$C$93:$K$190</definedName>
    <definedName name="_xlnm._FilterDatabase" localSheetId="32" hidden="1">'4 - Trávník parkový_01'!$C$92:$K$138</definedName>
    <definedName name="_xlnm._FilterDatabase" localSheetId="24" hidden="1">'5 - Trávník luční extenzivní'!$C$94:$K$181</definedName>
    <definedName name="_xlnm._FilterDatabase" localSheetId="33" hidden="1">'5 - Trávník luční extenzivní_01'!$C$92:$K$111</definedName>
    <definedName name="_xlnm._FilterDatabase" localSheetId="25" hidden="1">'6 - Zatravněná dlažba s š...'!$C$93:$K$163</definedName>
    <definedName name="_xlnm._FilterDatabase" localSheetId="34" hidden="1">'6 - Zatravněná dlažba s š..._01'!$C$92:$K$136</definedName>
    <definedName name="_xlnm._FilterDatabase" localSheetId="26" hidden="1">'7 - Trvalkové záhony'!$C$93:$K$255</definedName>
    <definedName name="_xlnm._FilterDatabase" localSheetId="35" hidden="1">'7 - Trvalkové záhony_01'!$C$92:$K$143</definedName>
    <definedName name="_xlnm._FilterDatabase" localSheetId="27" hidden="1">'8 - Extenzivní zelené stř...'!$C$93:$K$181</definedName>
    <definedName name="_xlnm._FilterDatabase" localSheetId="36" hidden="1">'8 - Extenzivní zelené stř..._01'!$C$92:$K$123</definedName>
    <definedName name="_xlnm._FilterDatabase" localSheetId="28" hidden="1">'9 - Intenzivní zelené stř...'!$C$93:$K$192</definedName>
    <definedName name="_xlnm._FilterDatabase" localSheetId="37" hidden="1">'9 - Intenzivní zelené stř..._01'!$C$92:$K$138</definedName>
    <definedName name="_xlnm._FilterDatabase" localSheetId="2" hidden="1">'ARS - Architektonicko sta...'!$C$148:$K$4490</definedName>
    <definedName name="_xlnm._FilterDatabase" localSheetId="9" hidden="1">'EPS - EPS a evakuační roz...'!$C$88:$K$146</definedName>
    <definedName name="_xlnm._FilterDatabase" localSheetId="8" hidden="1">'FVE - Fotovoltaické články'!$C$96:$K$238</definedName>
    <definedName name="_xlnm._FilterDatabase" localSheetId="12" hidden="1">'GAS - Gastroprovoz'!$C$112:$K$557</definedName>
    <definedName name="_xlnm._FilterDatabase" localSheetId="11" hidden="1">'MAR - Měření a regulace'!$C$91:$K$221</definedName>
    <definedName name="_xlnm._FilterDatabase" localSheetId="13" hidden="1">'PRA - Prádelna'!$C$85:$K$107</definedName>
    <definedName name="_xlnm._FilterDatabase" localSheetId="7" hidden="1">'SIL - Silnoproudé rozvody'!$C$86:$K$628</definedName>
    <definedName name="_xlnm._FilterDatabase" localSheetId="10" hidden="1">'SLP - Ostatní slaboproudé...'!$C$93:$K$243</definedName>
    <definedName name="_xlnm._FilterDatabase" localSheetId="1" hidden="1">'SO 00 - Demolice trafosta...'!$C$81:$K$106</definedName>
    <definedName name="_xlnm._FilterDatabase" localSheetId="15" hidden="1">'SO 03.0 - Areálové rozvod...'!$C$84:$K$264</definedName>
    <definedName name="_xlnm._FilterDatabase" localSheetId="16" hidden="1">'SO 03.1 - Areálové rozvod...'!$C$86:$K$197</definedName>
    <definedName name="_xlnm._FilterDatabase" localSheetId="17" hidden="1">'SO 04.0 - Komunikace, zpe...'!$C$85:$K$399</definedName>
    <definedName name="_xlnm._FilterDatabase" localSheetId="18" hidden="1">'SO 05.1.0 - Sadové a teré...'!$C$85:$K$418</definedName>
    <definedName name="_xlnm._FilterDatabase" localSheetId="38" hidden="1">'SO 05.2 - Opěrné zdi'!$C$86:$K$296</definedName>
    <definedName name="_xlnm._FilterDatabase" localSheetId="39" hidden="1">'SO 07.0 - Příprava území ...'!$C$82:$K$206</definedName>
    <definedName name="_xlnm._FilterDatabase" localSheetId="40" hidden="1">'SO 08.0 - Pergola nad par...'!$C$85:$K$193</definedName>
    <definedName name="_xlnm._FilterDatabase" localSheetId="41" hidden="1">'SO 11.0 - Přípojka jednot...'!$C$87:$K$211</definedName>
    <definedName name="_xlnm._FilterDatabase" localSheetId="42" hidden="1">'SO 12.0 - Přípojka vodovodu'!$C$90:$K$258</definedName>
    <definedName name="_xlnm._FilterDatabase" localSheetId="43" hidden="1">'SO 13.0 - Přípojka horkov...'!$C$80:$K$83</definedName>
    <definedName name="_xlnm._FilterDatabase" localSheetId="44" hidden="1">'SO 14.1 - Přípojka VN - n...'!$C$80:$K$83</definedName>
    <definedName name="_xlnm._FilterDatabase" localSheetId="45" hidden="1">'SO 15.0 - Přípojka CETIN ...'!$C$80:$K$83</definedName>
    <definedName name="_xlnm._FilterDatabase" localSheetId="46" hidden="1">'SO 16.0 - Přemístění stož...'!$C$80:$K$105</definedName>
    <definedName name="_xlnm._FilterDatabase" localSheetId="47" hidden="1">'SO 17.0 - Zrušení stávají...'!$C$85:$K$189</definedName>
    <definedName name="_xlnm._FilterDatabase" localSheetId="6" hidden="1">'TRA - Trafostanice'!$C$87:$K$123</definedName>
    <definedName name="_xlnm._FilterDatabase" localSheetId="4" hidden="1">'UST - Ústřední topení'!$C$95:$K$416</definedName>
    <definedName name="_xlnm._FilterDatabase" localSheetId="14" hidden="1">'VPZ - Vybavení místnosti ...'!$C$86:$K$94</definedName>
    <definedName name="_xlnm._FilterDatabase" localSheetId="48" hidden="1">'VRN - Vedlejší rozpočtové...'!$C$79:$K$95</definedName>
    <definedName name="_xlnm._FilterDatabase" localSheetId="5" hidden="1">'VZT - Vzduchotechnika'!$C$114:$K$1338</definedName>
    <definedName name="_xlnm._FilterDatabase" localSheetId="3" hidden="1">'ZTI - Zdravotně technické...'!$C$102:$K$753</definedName>
    <definedName name="_xlnm.Print_Titles" localSheetId="19">'0 - Přípravné práce'!$92:$92</definedName>
    <definedName name="_xlnm.Print_Titles" localSheetId="20">'1 - Výsadba stromů'!$95:$95</definedName>
    <definedName name="_xlnm.Print_Titles" localSheetId="29">'1 - Výsadba stromů_01'!$92:$92</definedName>
    <definedName name="_xlnm.Print_Titles" localSheetId="21">'2 - Výsadba keřů'!$93:$93</definedName>
    <definedName name="_xlnm.Print_Titles" localSheetId="30">'2 - Výsadba keřů_01'!$92:$92</definedName>
    <definedName name="_xlnm.Print_Titles" localSheetId="22">'3 - Popínavé rostliny'!$93:$93</definedName>
    <definedName name="_xlnm.Print_Titles" localSheetId="31">'3 - Popínavé rostliny_01'!$92:$92</definedName>
    <definedName name="_xlnm.Print_Titles" localSheetId="23">'4 - Trávník parkový'!$93:$93</definedName>
    <definedName name="_xlnm.Print_Titles" localSheetId="32">'4 - Trávník parkový_01'!$92:$92</definedName>
    <definedName name="_xlnm.Print_Titles" localSheetId="24">'5 - Trávník luční extenzivní'!$94:$94</definedName>
    <definedName name="_xlnm.Print_Titles" localSheetId="33">'5 - Trávník luční extenzivní_01'!$92:$92</definedName>
    <definedName name="_xlnm.Print_Titles" localSheetId="25">'6 - Zatravněná dlažba s š...'!$93:$93</definedName>
    <definedName name="_xlnm.Print_Titles" localSheetId="34">'6 - Zatravněná dlažba s š..._01'!$92:$92</definedName>
    <definedName name="_xlnm.Print_Titles" localSheetId="26">'7 - Trvalkové záhony'!$93:$93</definedName>
    <definedName name="_xlnm.Print_Titles" localSheetId="35">'7 - Trvalkové záhony_01'!$92:$92</definedName>
    <definedName name="_xlnm.Print_Titles" localSheetId="27">'8 - Extenzivní zelené stř...'!$93:$93</definedName>
    <definedName name="_xlnm.Print_Titles" localSheetId="36">'8 - Extenzivní zelené stř..._01'!$92:$92</definedName>
    <definedName name="_xlnm.Print_Titles" localSheetId="28">'9 - Intenzivní zelené stř...'!$93:$93</definedName>
    <definedName name="_xlnm.Print_Titles" localSheetId="37">'9 - Intenzivní zelené stř..._01'!$92:$92</definedName>
    <definedName name="_xlnm.Print_Titles" localSheetId="2">'ARS - Architektonicko sta...'!$148:$148</definedName>
    <definedName name="_xlnm.Print_Titles" localSheetId="9">'EPS - EPS a evakuační roz...'!$88:$88</definedName>
    <definedName name="_xlnm.Print_Titles" localSheetId="8">'FVE - Fotovoltaické články'!$96:$96</definedName>
    <definedName name="_xlnm.Print_Titles" localSheetId="12">'GAS - Gastroprovoz'!$112:$112</definedName>
    <definedName name="_xlnm.Print_Titles" localSheetId="11">'MAR - Měření a regulace'!$91:$91</definedName>
    <definedName name="_xlnm.Print_Titles" localSheetId="13">'PRA - Prádelna'!$85:$85</definedName>
    <definedName name="_xlnm.Print_Titles" localSheetId="0">'Rekapitulace stavby'!$52:$52</definedName>
    <definedName name="_xlnm.Print_Titles" localSheetId="49">'Seznam figur'!$9:$9</definedName>
    <definedName name="_xlnm.Print_Titles" localSheetId="7">'SIL - Silnoproudé rozvody'!$86:$86</definedName>
    <definedName name="_xlnm.Print_Titles" localSheetId="10">'SLP - Ostatní slaboproudé...'!$93:$93</definedName>
    <definedName name="_xlnm.Print_Titles" localSheetId="1">'SO 00 - Demolice trafosta...'!$81:$81</definedName>
    <definedName name="_xlnm.Print_Titles" localSheetId="15">'SO 03.0 - Areálové rozvod...'!$84:$84</definedName>
    <definedName name="_xlnm.Print_Titles" localSheetId="16">'SO 03.1 - Areálové rozvod...'!$86:$86</definedName>
    <definedName name="_xlnm.Print_Titles" localSheetId="17">'SO 04.0 - Komunikace, zpe...'!$85:$85</definedName>
    <definedName name="_xlnm.Print_Titles" localSheetId="18">'SO 05.1.0 - Sadové a teré...'!$85:$85</definedName>
    <definedName name="_xlnm.Print_Titles" localSheetId="38">'SO 05.2 - Opěrné zdi'!$86:$86</definedName>
    <definedName name="_xlnm.Print_Titles" localSheetId="39">'SO 07.0 - Příprava území ...'!$82:$82</definedName>
    <definedName name="_xlnm.Print_Titles" localSheetId="40">'SO 08.0 - Pergola nad par...'!$85:$85</definedName>
    <definedName name="_xlnm.Print_Titles" localSheetId="41">'SO 11.0 - Přípojka jednot...'!$87:$87</definedName>
    <definedName name="_xlnm.Print_Titles" localSheetId="42">'SO 12.0 - Přípojka vodovodu'!$90:$90</definedName>
    <definedName name="_xlnm.Print_Titles" localSheetId="43">'SO 13.0 - Přípojka horkov...'!$80:$80</definedName>
    <definedName name="_xlnm.Print_Titles" localSheetId="44">'SO 14.1 - Přípojka VN - n...'!$80:$80</definedName>
    <definedName name="_xlnm.Print_Titles" localSheetId="45">'SO 15.0 - Přípojka CETIN ...'!$80:$80</definedName>
    <definedName name="_xlnm.Print_Titles" localSheetId="46">'SO 16.0 - Přemístění stož...'!$80:$80</definedName>
    <definedName name="_xlnm.Print_Titles" localSheetId="47">'SO 17.0 - Zrušení stávají...'!$85:$85</definedName>
    <definedName name="_xlnm.Print_Titles" localSheetId="6">'TRA - Trafostanice'!$87:$87</definedName>
    <definedName name="_xlnm.Print_Titles" localSheetId="4">'UST - Ústřední topení'!$95:$95</definedName>
    <definedName name="_xlnm.Print_Titles" localSheetId="14">'VPZ - Vybavení místnosti ...'!$86:$86</definedName>
    <definedName name="_xlnm.Print_Titles" localSheetId="48">'VRN - Vedlejší rozpočtové...'!$79:$79</definedName>
    <definedName name="_xlnm.Print_Titles" localSheetId="5">'VZT - Vzduchotechnika'!$114:$114</definedName>
    <definedName name="_xlnm.Print_Titles" localSheetId="3">'ZTI - Zdravotně technické...'!$102:$102</definedName>
    <definedName name="_xlnm.Print_Area" localSheetId="19">'0 - Přípravné práce'!$C$4:$J$43,'0 - Přípravné práce'!$C$49:$J$70,'0 - Přípravné práce'!$C$76:$K$100</definedName>
    <definedName name="_xlnm.Print_Area" localSheetId="20">'1 - Výsadba stromů'!$C$4:$J$43,'1 - Výsadba stromů'!$C$49:$J$73,'1 - Výsadba stromů'!$C$79:$K$470</definedName>
    <definedName name="_xlnm.Print_Area" localSheetId="29">'1 - Výsadba stromů_01'!$C$4:$J$43,'1 - Výsadba stromů_01'!$C$49:$J$70,'1 - Výsadba stromů_01'!$C$76:$K$159</definedName>
    <definedName name="_xlnm.Print_Area" localSheetId="21">'2 - Výsadba keřů'!$C$4:$J$43,'2 - Výsadba keřů'!$C$49:$J$71,'2 - Výsadba keřů'!$C$77:$K$209</definedName>
    <definedName name="_xlnm.Print_Area" localSheetId="30">'2 - Výsadba keřů_01'!$C$4:$J$43,'2 - Výsadba keřů_01'!$C$49:$J$70,'2 - Výsadba keřů_01'!$C$76:$K$139</definedName>
    <definedName name="_xlnm.Print_Area" localSheetId="22">'3 - Popínavé rostliny'!$C$4:$J$43,'3 - Popínavé rostliny'!$C$49:$J$71,'3 - Popínavé rostliny'!$C$77:$K$228</definedName>
    <definedName name="_xlnm.Print_Area" localSheetId="31">'3 - Popínavé rostliny_01'!$C$4:$J$43,'3 - Popínavé rostliny_01'!$C$49:$J$70,'3 - Popínavé rostliny_01'!$C$76:$K$126</definedName>
    <definedName name="_xlnm.Print_Area" localSheetId="23">'4 - Trávník parkový'!$C$4:$J$43,'4 - Trávník parkový'!$C$49:$J$71,'4 - Trávník parkový'!$C$77:$K$190</definedName>
    <definedName name="_xlnm.Print_Area" localSheetId="32">'4 - Trávník parkový_01'!$C$4:$J$43,'4 - Trávník parkový_01'!$C$49:$J$70,'4 - Trávník parkový_01'!$C$76:$K$138</definedName>
    <definedName name="_xlnm.Print_Area" localSheetId="24">'5 - Trávník luční extenzivní'!$C$4:$J$43,'5 - Trávník luční extenzivní'!$C$49:$J$72,'5 - Trávník luční extenzivní'!$C$78:$K$181</definedName>
    <definedName name="_xlnm.Print_Area" localSheetId="33">'5 - Trávník luční extenzivní_01'!$C$4:$J$43,'5 - Trávník luční extenzivní_01'!$C$49:$J$70,'5 - Trávník luční extenzivní_01'!$C$76:$K$111</definedName>
    <definedName name="_xlnm.Print_Area" localSheetId="25">'6 - Zatravněná dlažba s š...'!$C$4:$J$43,'6 - Zatravněná dlažba s š...'!$C$49:$J$71,'6 - Zatravněná dlažba s š...'!$C$77:$K$163</definedName>
    <definedName name="_xlnm.Print_Area" localSheetId="34">'6 - Zatravněná dlažba s š..._01'!$C$4:$J$43,'6 - Zatravněná dlažba s š..._01'!$C$49:$J$70,'6 - Zatravněná dlažba s š..._01'!$C$76:$K$136</definedName>
    <definedName name="_xlnm.Print_Area" localSheetId="26">'7 - Trvalkové záhony'!$C$4:$J$43,'7 - Trvalkové záhony'!$C$49:$J$71,'7 - Trvalkové záhony'!$C$77:$K$255</definedName>
    <definedName name="_xlnm.Print_Area" localSheetId="35">'7 - Trvalkové záhony_01'!$C$4:$J$43,'7 - Trvalkové záhony_01'!$C$49:$J$70,'7 - Trvalkové záhony_01'!$C$76:$K$143</definedName>
    <definedName name="_xlnm.Print_Area" localSheetId="27">'8 - Extenzivní zelené stř...'!$C$4:$J$43,'8 - Extenzivní zelené stř...'!$C$49:$J$71,'8 - Extenzivní zelené stř...'!$C$77:$K$181</definedName>
    <definedName name="_xlnm.Print_Area" localSheetId="36">'8 - Extenzivní zelené stř..._01'!$C$4:$J$43,'8 - Extenzivní zelené stř..._01'!$C$49:$J$70,'8 - Extenzivní zelené stř..._01'!$C$76:$K$123</definedName>
    <definedName name="_xlnm.Print_Area" localSheetId="28">'9 - Intenzivní zelené stř...'!$C$4:$J$43,'9 - Intenzivní zelené stř...'!$C$49:$J$71,'9 - Intenzivní zelené stř...'!$C$77:$K$192</definedName>
    <definedName name="_xlnm.Print_Area" localSheetId="37">'9 - Intenzivní zelené stř..._01'!$C$4:$J$43,'9 - Intenzivní zelené stř..._01'!$C$49:$J$70,'9 - Intenzivní zelené stř..._01'!$C$76:$K$138</definedName>
    <definedName name="_xlnm.Print_Area" localSheetId="2">'ARS - Architektonicko sta...'!$C$4:$J$41,'ARS - Architektonicko sta...'!$C$47:$J$128,'ARS - Architektonicko sta...'!$C$134:$K$4490</definedName>
    <definedName name="_xlnm.Print_Area" localSheetId="9">'EPS - EPS a evakuační roz...'!$C$4:$J$41,'EPS - EPS a evakuační roz...'!$C$47:$J$68,'EPS - EPS a evakuační roz...'!$C$74:$K$146</definedName>
    <definedName name="_xlnm.Print_Area" localSheetId="8">'FVE - Fotovoltaické články'!$C$4:$J$41,'FVE - Fotovoltaické články'!$C$47:$J$76,'FVE - Fotovoltaické články'!$C$82:$K$238</definedName>
    <definedName name="_xlnm.Print_Area" localSheetId="12">'GAS - Gastroprovoz'!$C$4:$J$41,'GAS - Gastroprovoz'!$C$47:$J$92,'GAS - Gastroprovoz'!$C$98:$K$557</definedName>
    <definedName name="_xlnm.Print_Area" localSheetId="11">'MAR - Měření a regulace'!$C$4:$J$41,'MAR - Měření a regulace'!$C$47:$J$71,'MAR - Měření a regulace'!$C$77:$K$221</definedName>
    <definedName name="_xlnm.Print_Area" localSheetId="51">P1_podlahy!$D$1:$K$578</definedName>
    <definedName name="_xlnm.Print_Area" localSheetId="52">P2_podhledy!$D$1:$K$561</definedName>
    <definedName name="_xlnm.Print_Area" localSheetId="53">P3_stěny!$A$1:$AZ$536</definedName>
    <definedName name="_xlnm.Print_Area" localSheetId="54">P4_sokly!$D$1:$BB$464</definedName>
    <definedName name="_xlnm.Print_Area" localSheetId="55">P5_LOP!$A$1:$J$88</definedName>
    <definedName name="_xlnm.Print_Area" localSheetId="50">'Pokyny pro vyplnění'!$B$2:$K$71,'Pokyny pro vyplnění'!$B$74:$K$118,'Pokyny pro vyplnění'!$B$121:$K$161,'Pokyny pro vyplnění'!$B$164:$K$219</definedName>
    <definedName name="_xlnm.Print_Area" localSheetId="13">'PRA - Prádelna'!$C$4:$J$41,'PRA - Prádelna'!$C$47:$J$65,'PRA - Prádelna'!$C$71:$K$107</definedName>
    <definedName name="_xlnm.Print_Area" localSheetId="0">'Rekapitulace stavby'!$D$4:$AO$36,'Rekapitulace stavby'!$C$42:$AQ$107</definedName>
    <definedName name="_xlnm.Print_Area" localSheetId="49">'Seznam figur'!$C$4:$G$1286</definedName>
    <definedName name="_xlnm.Print_Area" localSheetId="7">'SIL - Silnoproudé rozvody'!$C$4:$J$41,'SIL - Silnoproudé rozvody'!$C$47:$J$66,'SIL - Silnoproudé rozvody'!$C$72:$K$628</definedName>
    <definedName name="_xlnm.Print_Area" localSheetId="10">'SLP - Ostatní slaboproudé...'!$C$4:$J$41,'SLP - Ostatní slaboproudé...'!$C$47:$J$73,'SLP - Ostatní slaboproudé...'!$C$79:$K$243</definedName>
    <definedName name="_xlnm.Print_Area" localSheetId="1">'SO 00 - Demolice trafosta...'!$C$4:$J$39,'SO 00 - Demolice trafosta...'!$C$45:$J$63,'SO 00 - Demolice trafosta...'!$C$69:$K$106</definedName>
    <definedName name="_xlnm.Print_Area" localSheetId="15">'SO 03.0 - Areálové rozvod...'!$C$4:$J$39,'SO 03.0 - Areálové rozvod...'!$C$45:$J$66,'SO 03.0 - Areálové rozvod...'!$C$72:$K$264</definedName>
    <definedName name="_xlnm.Print_Area" localSheetId="16">'SO 03.1 - Areálové rozvod...'!$C$4:$J$39,'SO 03.1 - Areálové rozvod...'!$C$45:$J$68,'SO 03.1 - Areálové rozvod...'!$C$74:$K$197</definedName>
    <definedName name="_xlnm.Print_Area" localSheetId="17">'SO 04.0 - Komunikace, zpe...'!$C$4:$J$39,'SO 04.0 - Komunikace, zpe...'!$C$45:$J$67,'SO 04.0 - Komunikace, zpe...'!$C$73:$K$399</definedName>
    <definedName name="_xlnm.Print_Area" localSheetId="18">'SO 05.1.0 - Sadové a teré...'!$C$4:$J$41,'SO 05.1.0 - Sadové a teré...'!$C$47:$J$65,'SO 05.1.0 - Sadové a teré...'!$C$71:$K$418</definedName>
    <definedName name="_xlnm.Print_Area" localSheetId="38">'SO 05.2 - Opěrné zdi'!$C$4:$J$39,'SO 05.2 - Opěrné zdi'!$C$45:$J$68,'SO 05.2 - Opěrné zdi'!$C$74:$K$296</definedName>
    <definedName name="_xlnm.Print_Area" localSheetId="39">'SO 07.0 - Příprava území ...'!$C$4:$J$39,'SO 07.0 - Příprava území ...'!$C$45:$J$64,'SO 07.0 - Příprava území ...'!$C$70:$K$206</definedName>
    <definedName name="_xlnm.Print_Area" localSheetId="40">'SO 08.0 - Pergola nad par...'!$C$4:$J$39,'SO 08.0 - Pergola nad par...'!$C$45:$J$67,'SO 08.0 - Pergola nad par...'!$C$73:$K$193</definedName>
    <definedName name="_xlnm.Print_Area" localSheetId="41">'SO 11.0 - Přípojka jednot...'!$C$4:$J$39,'SO 11.0 - Přípojka jednot...'!$C$45:$J$69,'SO 11.0 - Přípojka jednot...'!$C$75:$K$211</definedName>
    <definedName name="_xlnm.Print_Area" localSheetId="42">'SO 12.0 - Přípojka vodovodu'!$C$4:$J$39,'SO 12.0 - Přípojka vodovodu'!$C$45:$J$72,'SO 12.0 - Přípojka vodovodu'!$C$78:$K$258</definedName>
    <definedName name="_xlnm.Print_Area" localSheetId="43">'SO 13.0 - Přípojka horkov...'!$C$4:$J$39,'SO 13.0 - Přípojka horkov...'!$C$45:$J$62,'SO 13.0 - Přípojka horkov...'!$C$68:$K$83</definedName>
    <definedName name="_xlnm.Print_Area" localSheetId="44">'SO 14.1 - Přípojka VN - n...'!$C$4:$J$39,'SO 14.1 - Přípojka VN - n...'!$C$45:$J$62,'SO 14.1 - Přípojka VN - n...'!$C$68:$K$83</definedName>
    <definedName name="_xlnm.Print_Area" localSheetId="45">'SO 15.0 - Přípojka CETIN ...'!$C$4:$J$39,'SO 15.0 - Přípojka CETIN ...'!$C$45:$J$62,'SO 15.0 - Přípojka CETIN ...'!$C$68:$K$83</definedName>
    <definedName name="_xlnm.Print_Area" localSheetId="46">'SO 16.0 - Přemístění stož...'!$C$4:$J$39,'SO 16.0 - Přemístění stož...'!$C$45:$J$62,'SO 16.0 - Přemístění stož...'!$C$68:$K$105</definedName>
    <definedName name="_xlnm.Print_Area" localSheetId="47">'SO 17.0 - Zrušení stávají...'!$C$4:$J$39,'SO 17.0 - Zrušení stávají...'!$C$45:$J$67,'SO 17.0 - Zrušení stávají...'!$C$73:$K$189</definedName>
    <definedName name="_xlnm.Print_Area" localSheetId="6">'TRA - Trafostanice'!$C$4:$J$41,'TRA - Trafostanice'!$C$47:$J$67,'TRA - Trafostanice'!$C$73:$K$123</definedName>
    <definedName name="_xlnm.Print_Area" localSheetId="4">'UST - Ústřední topení'!$C$4:$J$41,'UST - Ústřední topení'!$C$47:$J$75,'UST - Ústřední topení'!$C$81:$K$416</definedName>
    <definedName name="_xlnm.Print_Area" localSheetId="14">'VPZ - Vybavení místnosti ...'!$C$4:$J$41,'VPZ - Vybavení místnosti ...'!$C$47:$J$66,'VPZ - Vybavení místnosti ...'!$C$72:$K$94</definedName>
    <definedName name="_xlnm.Print_Area" localSheetId="48">'VRN - Vedlejší rozpočtové...'!$C$4:$J$39,'VRN - Vedlejší rozpočtové...'!$C$45:$J$61,'VRN - Vedlejší rozpočtové...'!$C$67:$K$95</definedName>
    <definedName name="_xlnm.Print_Area" localSheetId="5">'VZT - Vzduchotechnika'!$C$4:$J$41,'VZT - Vzduchotechnika'!$C$47:$J$94,'VZT - Vzduchotechnika'!$C$100:$K$1338</definedName>
    <definedName name="_xlnm.Print_Area" localSheetId="3">'ZTI - Zdravotně technické...'!$C$4:$J$41,'ZTI - Zdravotně technické...'!$C$47:$J$82,'ZTI - Zdravotně technické...'!$C$88:$K$753</definedName>
  </definedNames>
  <calcPr calcId="191029"/>
</workbook>
</file>

<file path=xl/calcChain.xml><?xml version="1.0" encoding="utf-8"?>
<calcChain xmlns="http://schemas.openxmlformats.org/spreadsheetml/2006/main">
  <c r="B87" i="56" l="1"/>
  <c r="E85" i="56"/>
  <c r="D85" i="56"/>
  <c r="D84" i="56"/>
  <c r="E84" i="56" s="1"/>
  <c r="E83" i="56"/>
  <c r="D83" i="56"/>
  <c r="D82" i="56"/>
  <c r="E82" i="56" s="1"/>
  <c r="E81" i="56"/>
  <c r="D81" i="56"/>
  <c r="D80" i="56"/>
  <c r="E80" i="56" s="1"/>
  <c r="E79" i="56"/>
  <c r="D79" i="56"/>
  <c r="D78" i="56"/>
  <c r="E78" i="56" s="1"/>
  <c r="E77" i="56"/>
  <c r="D77" i="56"/>
  <c r="D76" i="56"/>
  <c r="E76" i="56" s="1"/>
  <c r="E75" i="56"/>
  <c r="D75" i="56"/>
  <c r="I74" i="56"/>
  <c r="D74" i="56"/>
  <c r="E74" i="56" s="1"/>
  <c r="D73" i="56"/>
  <c r="E73" i="56" s="1"/>
  <c r="D72" i="56"/>
  <c r="E72" i="56" s="1"/>
  <c r="D71" i="56"/>
  <c r="E71" i="56" s="1"/>
  <c r="D70" i="56"/>
  <c r="E70" i="56" s="1"/>
  <c r="D69" i="56"/>
  <c r="E69" i="56" s="1"/>
  <c r="D68" i="56"/>
  <c r="E68" i="56" s="1"/>
  <c r="D67" i="56"/>
  <c r="E67" i="56" s="1"/>
  <c r="D66" i="56"/>
  <c r="E66" i="56" s="1"/>
  <c r="D65" i="56"/>
  <c r="E65" i="56" s="1"/>
  <c r="D64" i="56"/>
  <c r="E64" i="56" s="1"/>
  <c r="I63" i="56"/>
  <c r="D63" i="56"/>
  <c r="E63" i="56" s="1"/>
  <c r="E62" i="56"/>
  <c r="D62" i="56"/>
  <c r="I61" i="56"/>
  <c r="D61" i="56"/>
  <c r="E61" i="56" s="1"/>
  <c r="D60" i="56"/>
  <c r="E60" i="56" s="1"/>
  <c r="D59" i="56"/>
  <c r="E59" i="56" s="1"/>
  <c r="D58" i="56"/>
  <c r="E58" i="56" s="1"/>
  <c r="D57" i="56"/>
  <c r="E57" i="56" s="1"/>
  <c r="D56" i="56"/>
  <c r="E56" i="56" s="1"/>
  <c r="D55" i="56"/>
  <c r="E55" i="56" s="1"/>
  <c r="D54" i="56"/>
  <c r="E54" i="56" s="1"/>
  <c r="D53" i="56"/>
  <c r="E53" i="56" s="1"/>
  <c r="D52" i="56"/>
  <c r="E52" i="56" s="1"/>
  <c r="D51" i="56"/>
  <c r="E51" i="56" s="1"/>
  <c r="D50" i="56"/>
  <c r="E50" i="56" s="1"/>
  <c r="D49" i="56"/>
  <c r="E49" i="56" s="1"/>
  <c r="D48" i="56"/>
  <c r="E48" i="56" s="1"/>
  <c r="D47" i="56"/>
  <c r="E47" i="56" s="1"/>
  <c r="D46" i="56"/>
  <c r="E46" i="56" s="1"/>
  <c r="D45" i="56"/>
  <c r="E45" i="56" s="1"/>
  <c r="D44" i="56"/>
  <c r="E44" i="56" s="1"/>
  <c r="D43" i="56"/>
  <c r="E43" i="56" s="1"/>
  <c r="D42" i="56"/>
  <c r="E42" i="56" s="1"/>
  <c r="D41" i="56"/>
  <c r="E41" i="56" s="1"/>
  <c r="D40" i="56"/>
  <c r="E40" i="56" s="1"/>
  <c r="D39" i="56"/>
  <c r="E39" i="56" s="1"/>
  <c r="D38" i="56"/>
  <c r="E38" i="56" s="1"/>
  <c r="D37" i="56"/>
  <c r="E37" i="56" s="1"/>
  <c r="D36" i="56"/>
  <c r="E36" i="56" s="1"/>
  <c r="D35" i="56"/>
  <c r="E35" i="56" s="1"/>
  <c r="D34" i="56"/>
  <c r="E34" i="56" s="1"/>
  <c r="D33" i="56"/>
  <c r="E33" i="56" s="1"/>
  <c r="D32" i="56"/>
  <c r="E32" i="56" s="1"/>
  <c r="D31" i="56"/>
  <c r="E31" i="56" s="1"/>
  <c r="D30" i="56"/>
  <c r="E30" i="56" s="1"/>
  <c r="D29" i="56"/>
  <c r="E29" i="56" s="1"/>
  <c r="I28" i="56"/>
  <c r="D28" i="56"/>
  <c r="E28" i="56" s="1"/>
  <c r="E27" i="56"/>
  <c r="D27" i="56"/>
  <c r="D26" i="56"/>
  <c r="E26" i="56" s="1"/>
  <c r="E25" i="56"/>
  <c r="D25" i="56"/>
  <c r="D24" i="56"/>
  <c r="E24" i="56" s="1"/>
  <c r="E23" i="56"/>
  <c r="D23" i="56"/>
  <c r="D22" i="56"/>
  <c r="E22" i="56" s="1"/>
  <c r="E21" i="56"/>
  <c r="D21" i="56"/>
  <c r="D20" i="56"/>
  <c r="E20" i="56" s="1"/>
  <c r="I19" i="56"/>
  <c r="D19" i="56"/>
  <c r="E19" i="56" s="1"/>
  <c r="D18" i="56"/>
  <c r="E18" i="56" s="1"/>
  <c r="I17" i="56"/>
  <c r="D17" i="56"/>
  <c r="E17" i="56" s="1"/>
  <c r="E16" i="56"/>
  <c r="D16" i="56"/>
  <c r="D15" i="56"/>
  <c r="E15" i="56" s="1"/>
  <c r="I14" i="56"/>
  <c r="D14" i="56"/>
  <c r="E14" i="56" s="1"/>
  <c r="D13" i="56"/>
  <c r="E13" i="56" s="1"/>
  <c r="D12" i="56"/>
  <c r="E12" i="56" s="1"/>
  <c r="D11" i="56"/>
  <c r="E11" i="56" s="1"/>
  <c r="D10" i="56"/>
  <c r="E10" i="56" s="1"/>
  <c r="D9" i="56"/>
  <c r="E9" i="56" s="1"/>
  <c r="I8" i="56"/>
  <c r="D8" i="56"/>
  <c r="E8" i="56" s="1"/>
  <c r="E7" i="56"/>
  <c r="D7" i="56"/>
  <c r="I6" i="56"/>
  <c r="D6" i="56"/>
  <c r="E6" i="56" s="1"/>
  <c r="D5" i="56"/>
  <c r="E5" i="56" s="1"/>
  <c r="D4" i="56"/>
  <c r="E4" i="56" s="1"/>
  <c r="AY555" i="55"/>
  <c r="AQ555" i="55"/>
  <c r="AP555" i="55"/>
  <c r="AY554" i="55"/>
  <c r="AQ554" i="55"/>
  <c r="AP554" i="55"/>
  <c r="AQ553" i="55"/>
  <c r="AP553" i="55"/>
  <c r="AY552" i="55"/>
  <c r="AQ552" i="55"/>
  <c r="AP552" i="55"/>
  <c r="AQ551" i="55"/>
  <c r="AP551" i="55"/>
  <c r="AQ550" i="55"/>
  <c r="AP550" i="55"/>
  <c r="AY549" i="55"/>
  <c r="AQ549" i="55"/>
  <c r="AP549" i="55"/>
  <c r="AQ548" i="55"/>
  <c r="AP548" i="55"/>
  <c r="AY547" i="55"/>
  <c r="AQ547" i="55"/>
  <c r="AP547" i="55"/>
  <c r="AQ543" i="55"/>
  <c r="AP543" i="55"/>
  <c r="AQ542" i="55"/>
  <c r="AP542" i="55"/>
  <c r="AQ541" i="55"/>
  <c r="AP541" i="55"/>
  <c r="AT540" i="55"/>
  <c r="AQ540" i="55"/>
  <c r="AP540" i="55"/>
  <c r="AZ537" i="55"/>
  <c r="AQ537" i="55"/>
  <c r="AP537" i="55"/>
  <c r="AN537" i="55"/>
  <c r="AM537" i="55"/>
  <c r="AQ536" i="55"/>
  <c r="AP536" i="55"/>
  <c r="AP535" i="55"/>
  <c r="AR534" i="55"/>
  <c r="AP534" i="55"/>
  <c r="AM534" i="55"/>
  <c r="AP533" i="55"/>
  <c r="AM533" i="55"/>
  <c r="AR532" i="55"/>
  <c r="AP532" i="55"/>
  <c r="AM532" i="55"/>
  <c r="AR531" i="55"/>
  <c r="AP531" i="55"/>
  <c r="AH531" i="55"/>
  <c r="AZ527" i="55"/>
  <c r="AP527" i="55"/>
  <c r="AN527" i="55"/>
  <c r="AM527" i="55"/>
  <c r="AL527" i="55"/>
  <c r="AZ524" i="55"/>
  <c r="AO524" i="55"/>
  <c r="AN524" i="55"/>
  <c r="AL524" i="55"/>
  <c r="AQ521" i="55"/>
  <c r="AP521" i="55"/>
  <c r="AY520" i="55"/>
  <c r="AQ520" i="55"/>
  <c r="AP520" i="55"/>
  <c r="AY519" i="55"/>
  <c r="AQ519" i="55"/>
  <c r="AP519" i="55"/>
  <c r="AQ518" i="55"/>
  <c r="AP518" i="55"/>
  <c r="AY517" i="55"/>
  <c r="AQ517" i="55"/>
  <c r="AP517" i="55"/>
  <c r="AQ516" i="55"/>
  <c r="AP516" i="55"/>
  <c r="AQ515" i="55"/>
  <c r="AP515" i="55"/>
  <c r="AY514" i="55"/>
  <c r="AQ514" i="55"/>
  <c r="AP514" i="55"/>
  <c r="AQ513" i="55"/>
  <c r="AP513" i="55"/>
  <c r="AQ509" i="55"/>
  <c r="AP509" i="55"/>
  <c r="AQ508" i="55"/>
  <c r="AP508" i="55"/>
  <c r="AQ507" i="55"/>
  <c r="AP507" i="55"/>
  <c r="AT506" i="55"/>
  <c r="AS506" i="55"/>
  <c r="AQ506" i="55"/>
  <c r="AP506" i="55"/>
  <c r="AZ503" i="55"/>
  <c r="AQ503" i="55"/>
  <c r="AP503" i="55"/>
  <c r="AN503" i="55"/>
  <c r="AM503" i="55"/>
  <c r="AP502" i="55"/>
  <c r="AM502" i="55"/>
  <c r="AP501" i="55"/>
  <c r="AM501" i="55"/>
  <c r="AR500" i="55"/>
  <c r="AP500" i="55"/>
  <c r="AM500" i="55"/>
  <c r="AP499" i="55"/>
  <c r="AR498" i="55"/>
  <c r="AP498" i="55"/>
  <c r="AL498" i="55"/>
  <c r="AR497" i="55"/>
  <c r="AP497" i="55"/>
  <c r="AH497" i="55"/>
  <c r="AZ496" i="55"/>
  <c r="AO496" i="55"/>
  <c r="AN496" i="55"/>
  <c r="AL496" i="55"/>
  <c r="AZ490" i="55"/>
  <c r="AO490" i="55"/>
  <c r="AN490" i="55"/>
  <c r="AM490" i="55"/>
  <c r="AY487" i="55"/>
  <c r="AQ487" i="55"/>
  <c r="AP487" i="55"/>
  <c r="AY486" i="55"/>
  <c r="AQ486" i="55"/>
  <c r="AP486" i="55"/>
  <c r="AY485" i="55"/>
  <c r="AQ485" i="55"/>
  <c r="AP485" i="55"/>
  <c r="AQ484" i="55"/>
  <c r="AP484" i="55"/>
  <c r="AY483" i="55"/>
  <c r="AQ483" i="55"/>
  <c r="AP483" i="55"/>
  <c r="AQ482" i="55"/>
  <c r="AP482" i="55"/>
  <c r="AQ481" i="55"/>
  <c r="AP481" i="55"/>
  <c r="AY480" i="55"/>
  <c r="AQ480" i="55"/>
  <c r="AP480" i="55"/>
  <c r="AQ479" i="55"/>
  <c r="AP479" i="55"/>
  <c r="G479" i="55"/>
  <c r="G478" i="55"/>
  <c r="U477" i="55"/>
  <c r="N477" i="55"/>
  <c r="M477" i="55"/>
  <c r="O477" i="55" s="1"/>
  <c r="G477" i="55"/>
  <c r="U476" i="55"/>
  <c r="N476" i="55"/>
  <c r="O476" i="55" s="1"/>
  <c r="M476" i="55"/>
  <c r="G476" i="55"/>
  <c r="AP475" i="55"/>
  <c r="U475" i="55"/>
  <c r="N475" i="55"/>
  <c r="M475" i="55"/>
  <c r="O475" i="55" s="1"/>
  <c r="AQ475" i="55" s="1"/>
  <c r="G475" i="55"/>
  <c r="U474" i="55"/>
  <c r="O474" i="55"/>
  <c r="AQ474" i="55" s="1"/>
  <c r="N474" i="55"/>
  <c r="G474" i="55"/>
  <c r="AP474" i="55" s="1"/>
  <c r="AQ473" i="55"/>
  <c r="AP473" i="55"/>
  <c r="G473" i="55"/>
  <c r="T472" i="55"/>
  <c r="N472" i="55"/>
  <c r="AP472" i="55" s="1"/>
  <c r="G472" i="55"/>
  <c r="AT472" i="55" s="1"/>
  <c r="T471" i="55"/>
  <c r="N471" i="55"/>
  <c r="G471" i="55"/>
  <c r="T470" i="55"/>
  <c r="N470" i="55"/>
  <c r="G470" i="55"/>
  <c r="AZ469" i="55"/>
  <c r="AQ469" i="55"/>
  <c r="AP469" i="55"/>
  <c r="T469" i="55"/>
  <c r="AM469" i="55" s="1"/>
  <c r="N469" i="55"/>
  <c r="G469" i="55"/>
  <c r="AN469" i="55" s="1"/>
  <c r="AY468" i="55"/>
  <c r="AQ468" i="55"/>
  <c r="AP468" i="55"/>
  <c r="G467" i="55"/>
  <c r="AP466" i="55"/>
  <c r="U466" i="55"/>
  <c r="N466" i="55"/>
  <c r="O466" i="55" s="1"/>
  <c r="AQ466" i="55" s="1"/>
  <c r="G466" i="55"/>
  <c r="AP465" i="55"/>
  <c r="U465" i="55"/>
  <c r="O465" i="55"/>
  <c r="AQ465" i="55" s="1"/>
  <c r="G465" i="55"/>
  <c r="BB464" i="55"/>
  <c r="AY464" i="55"/>
  <c r="AQ464" i="55"/>
  <c r="AP464" i="55"/>
  <c r="U464" i="55"/>
  <c r="O464" i="55"/>
  <c r="G464" i="55"/>
  <c r="U463" i="55"/>
  <c r="O463" i="55"/>
  <c r="G463" i="55"/>
  <c r="BB462" i="55"/>
  <c r="U462" i="55"/>
  <c r="O462" i="55"/>
  <c r="N462" i="55"/>
  <c r="AQ462" i="55" s="1"/>
  <c r="G462" i="55"/>
  <c r="G461" i="55"/>
  <c r="AO460" i="55"/>
  <c r="G460" i="55"/>
  <c r="AN460" i="55" s="1"/>
  <c r="AY459" i="55"/>
  <c r="AQ459" i="55"/>
  <c r="T459" i="55"/>
  <c r="N459" i="55"/>
  <c r="AP459" i="55" s="1"/>
  <c r="G459" i="55"/>
  <c r="AQ458" i="55"/>
  <c r="T458" i="55"/>
  <c r="AP458" i="55" s="1"/>
  <c r="N458" i="55"/>
  <c r="G458" i="55"/>
  <c r="AQ457" i="55"/>
  <c r="AP457" i="55"/>
  <c r="U457" i="55"/>
  <c r="O457" i="55"/>
  <c r="G457" i="55"/>
  <c r="AQ456" i="55"/>
  <c r="T456" i="55"/>
  <c r="N456" i="55"/>
  <c r="AP456" i="55" s="1"/>
  <c r="G456" i="55"/>
  <c r="G455" i="55"/>
  <c r="AY455" i="55" s="1"/>
  <c r="U454" i="55"/>
  <c r="O454" i="55"/>
  <c r="G454" i="55"/>
  <c r="T453" i="55"/>
  <c r="AP453" i="55" s="1"/>
  <c r="N453" i="55"/>
  <c r="G453" i="55"/>
  <c r="AQ452" i="55"/>
  <c r="T452" i="55"/>
  <c r="N452" i="55"/>
  <c r="G452" i="55"/>
  <c r="AT452" i="55" s="1"/>
  <c r="T451" i="55"/>
  <c r="N451" i="55"/>
  <c r="AQ451" i="55" s="1"/>
  <c r="G451" i="55"/>
  <c r="AT451" i="55" s="1"/>
  <c r="AP450" i="55"/>
  <c r="AN450" i="55"/>
  <c r="AM450" i="55"/>
  <c r="G450" i="55"/>
  <c r="AZ450" i="55" s="1"/>
  <c r="AP449" i="55"/>
  <c r="AM449" i="55"/>
  <c r="G449" i="55"/>
  <c r="AM448" i="55"/>
  <c r="T448" i="55"/>
  <c r="N448" i="55"/>
  <c r="G448" i="55"/>
  <c r="AR448" i="55" s="1"/>
  <c r="AP447" i="55"/>
  <c r="T447" i="55"/>
  <c r="N447" i="55"/>
  <c r="G447" i="55"/>
  <c r="AR446" i="55"/>
  <c r="T446" i="55"/>
  <c r="N446" i="55"/>
  <c r="AH446" i="55" s="1"/>
  <c r="G446" i="55"/>
  <c r="AP446" i="55" s="1"/>
  <c r="T445" i="55"/>
  <c r="N445" i="55"/>
  <c r="AL445" i="55" s="1"/>
  <c r="G445" i="55"/>
  <c r="AZ445" i="55" s="1"/>
  <c r="T444" i="55"/>
  <c r="N444" i="55"/>
  <c r="G444" i="55"/>
  <c r="T443" i="55"/>
  <c r="N443" i="55"/>
  <c r="G443" i="55"/>
  <c r="T442" i="55"/>
  <c r="N442" i="55"/>
  <c r="G442" i="55"/>
  <c r="T441" i="55"/>
  <c r="N441" i="55"/>
  <c r="G441" i="55"/>
  <c r="T440" i="55"/>
  <c r="M440" i="55"/>
  <c r="N440" i="55" s="1"/>
  <c r="G440" i="55"/>
  <c r="G439" i="55"/>
  <c r="AR439" i="55" s="1"/>
  <c r="G438" i="55"/>
  <c r="AR438" i="55" s="1"/>
  <c r="G437" i="55"/>
  <c r="AP437" i="55" s="1"/>
  <c r="AP436" i="55"/>
  <c r="G436" i="55"/>
  <c r="AM436" i="55" s="1"/>
  <c r="M435" i="55"/>
  <c r="N435" i="55" s="1"/>
  <c r="G435" i="55"/>
  <c r="M434" i="55"/>
  <c r="N434" i="55" s="1"/>
  <c r="AM434" i="55" s="1"/>
  <c r="G434" i="55"/>
  <c r="AZ434" i="55" s="1"/>
  <c r="AY433" i="55"/>
  <c r="AQ433" i="55"/>
  <c r="N433" i="55"/>
  <c r="AP433" i="55" s="1"/>
  <c r="M433" i="55"/>
  <c r="G433" i="55"/>
  <c r="AQ432" i="55"/>
  <c r="AP432" i="55"/>
  <c r="N432" i="55"/>
  <c r="M432" i="55"/>
  <c r="G432" i="55"/>
  <c r="M431" i="55"/>
  <c r="G431" i="55"/>
  <c r="O430" i="55"/>
  <c r="M430" i="55"/>
  <c r="N430" i="55" s="1"/>
  <c r="G430" i="55"/>
  <c r="O429" i="55"/>
  <c r="AP429" i="55" s="1"/>
  <c r="M429" i="55"/>
  <c r="G429" i="55"/>
  <c r="AR429" i="55" s="1"/>
  <c r="AZ428" i="55"/>
  <c r="AP428" i="55"/>
  <c r="AN428" i="55"/>
  <c r="AL428" i="55"/>
  <c r="U428" i="55"/>
  <c r="N428" i="55"/>
  <c r="M428" i="55"/>
  <c r="O428" i="55" s="1"/>
  <c r="AM428" i="55" s="1"/>
  <c r="G428" i="55"/>
  <c r="N427" i="55"/>
  <c r="M427" i="55"/>
  <c r="O427" i="55" s="1"/>
  <c r="G427" i="55"/>
  <c r="M426" i="55"/>
  <c r="O426" i="55" s="1"/>
  <c r="G426" i="55"/>
  <c r="N425" i="55"/>
  <c r="O425" i="55" s="1"/>
  <c r="G425" i="55"/>
  <c r="AY424" i="55"/>
  <c r="U424" i="55"/>
  <c r="O424" i="55"/>
  <c r="AQ424" i="55" s="1"/>
  <c r="N424" i="55"/>
  <c r="AP424" i="55" s="1"/>
  <c r="M424" i="55"/>
  <c r="G424" i="55"/>
  <c r="N423" i="55"/>
  <c r="AP423" i="55" s="1"/>
  <c r="M423" i="55"/>
  <c r="O423" i="55" s="1"/>
  <c r="AQ423" i="55" s="1"/>
  <c r="G423" i="55"/>
  <c r="AP422" i="55"/>
  <c r="U422" i="55"/>
  <c r="N422" i="55"/>
  <c r="M422" i="55"/>
  <c r="O422" i="55" s="1"/>
  <c r="AQ422" i="55" s="1"/>
  <c r="G422" i="55"/>
  <c r="AY421" i="55"/>
  <c r="AP421" i="55"/>
  <c r="O421" i="55"/>
  <c r="AQ421" i="55" s="1"/>
  <c r="M421" i="55"/>
  <c r="G421" i="55"/>
  <c r="U420" i="55"/>
  <c r="O420" i="55"/>
  <c r="N420" i="55"/>
  <c r="M420" i="55"/>
  <c r="G420" i="55"/>
  <c r="O419" i="55"/>
  <c r="M419" i="55"/>
  <c r="G419" i="55"/>
  <c r="AP418" i="55"/>
  <c r="M418" i="55"/>
  <c r="O418" i="55" s="1"/>
  <c r="AQ418" i="55" s="1"/>
  <c r="G418" i="55"/>
  <c r="U417" i="55"/>
  <c r="M417" i="55"/>
  <c r="O417" i="55" s="1"/>
  <c r="AQ417" i="55" s="1"/>
  <c r="G417" i="55"/>
  <c r="AP417" i="55" s="1"/>
  <c r="AS416" i="55"/>
  <c r="AQ416" i="55"/>
  <c r="G416" i="55"/>
  <c r="AP416" i="55" s="1"/>
  <c r="G415" i="55"/>
  <c r="AZ414" i="55"/>
  <c r="AO414" i="55"/>
  <c r="AN414" i="55"/>
  <c r="AL414" i="55"/>
  <c r="G413" i="55"/>
  <c r="G412" i="55"/>
  <c r="AQ411" i="55"/>
  <c r="AP411" i="55"/>
  <c r="G411" i="55"/>
  <c r="G410" i="55"/>
  <c r="AM410" i="55" s="1"/>
  <c r="G409" i="55"/>
  <c r="AP409" i="55" s="1"/>
  <c r="AY408" i="55"/>
  <c r="AQ408" i="55"/>
  <c r="AP408" i="55"/>
  <c r="G408" i="55"/>
  <c r="G407" i="55"/>
  <c r="AQ407" i="55" s="1"/>
  <c r="G406" i="55"/>
  <c r="G405" i="55"/>
  <c r="AP405" i="55" s="1"/>
  <c r="AT404" i="55"/>
  <c r="G404" i="55"/>
  <c r="AM404" i="55" s="1"/>
  <c r="AP403" i="55"/>
  <c r="AM403" i="55"/>
  <c r="G403" i="55"/>
  <c r="AQ402" i="55"/>
  <c r="AP402" i="55"/>
  <c r="G402" i="55"/>
  <c r="G401" i="55"/>
  <c r="AQ401" i="55" s="1"/>
  <c r="G400" i="55"/>
  <c r="G399" i="55"/>
  <c r="AP399" i="55" s="1"/>
  <c r="AQ398" i="55"/>
  <c r="G398" i="55"/>
  <c r="G397" i="55"/>
  <c r="AP397" i="55" s="1"/>
  <c r="G396" i="55"/>
  <c r="G395" i="55"/>
  <c r="G394" i="55"/>
  <c r="AP393" i="55"/>
  <c r="AM393" i="55"/>
  <c r="AL393" i="55"/>
  <c r="G393" i="55"/>
  <c r="G392" i="55"/>
  <c r="AY391" i="55"/>
  <c r="AQ391" i="55"/>
  <c r="AP391" i="55"/>
  <c r="G391" i="55"/>
  <c r="G390" i="55"/>
  <c r="AQ389" i="55"/>
  <c r="G389" i="55"/>
  <c r="G388" i="55"/>
  <c r="G387" i="55"/>
  <c r="AM387" i="55" s="1"/>
  <c r="G386" i="55"/>
  <c r="G385" i="55"/>
  <c r="G384" i="55"/>
  <c r="AM384" i="55" s="1"/>
  <c r="AS382" i="55"/>
  <c r="AP382" i="55"/>
  <c r="AL380" i="55"/>
  <c r="M380" i="55"/>
  <c r="N380" i="55" s="1"/>
  <c r="G380" i="55"/>
  <c r="AX380" i="55" s="1"/>
  <c r="BB379" i="55"/>
  <c r="N379" i="55"/>
  <c r="AL379" i="55" s="1"/>
  <c r="M379" i="55"/>
  <c r="G379" i="55"/>
  <c r="AX379" i="55" s="1"/>
  <c r="AP378" i="55"/>
  <c r="M378" i="55"/>
  <c r="N378" i="55" s="1"/>
  <c r="AL378" i="55" s="1"/>
  <c r="G378" i="55"/>
  <c r="AX378" i="55" s="1"/>
  <c r="T377" i="55"/>
  <c r="N377" i="55"/>
  <c r="G377" i="55"/>
  <c r="AE376" i="55"/>
  <c r="T376" i="55"/>
  <c r="M376" i="55"/>
  <c r="N376" i="55" s="1"/>
  <c r="Z376" i="55" s="1"/>
  <c r="G376" i="55"/>
  <c r="AE375" i="55"/>
  <c r="T375" i="55"/>
  <c r="Z375" i="55" s="1"/>
  <c r="N375" i="55"/>
  <c r="G375" i="55"/>
  <c r="AE374" i="55"/>
  <c r="AB374" i="55"/>
  <c r="Z374" i="55"/>
  <c r="AP373" i="55"/>
  <c r="G373" i="55"/>
  <c r="AR373" i="55" s="1"/>
  <c r="AY372" i="55"/>
  <c r="AQ372" i="55"/>
  <c r="AP372" i="55"/>
  <c r="G372" i="55"/>
  <c r="AQ371" i="55"/>
  <c r="AP371" i="55"/>
  <c r="G371" i="55"/>
  <c r="G370" i="55"/>
  <c r="G369" i="55"/>
  <c r="AP369" i="55" s="1"/>
  <c r="AY368" i="55"/>
  <c r="AQ368" i="55"/>
  <c r="AP368" i="55"/>
  <c r="G368" i="55"/>
  <c r="G367" i="55"/>
  <c r="AQ367" i="55" s="1"/>
  <c r="G366" i="55"/>
  <c r="AP365" i="55"/>
  <c r="AH365" i="55"/>
  <c r="G365" i="55"/>
  <c r="AR365" i="55" s="1"/>
  <c r="G364" i="55"/>
  <c r="AR363" i="55"/>
  <c r="AP363" i="55"/>
  <c r="AL363" i="55"/>
  <c r="G363" i="55"/>
  <c r="G362" i="55"/>
  <c r="AR361" i="55"/>
  <c r="AP361" i="55"/>
  <c r="G361" i="55"/>
  <c r="G360" i="55"/>
  <c r="AR359" i="55"/>
  <c r="G359" i="55"/>
  <c r="AP359" i="55" s="1"/>
  <c r="G358" i="55"/>
  <c r="AE357" i="55"/>
  <c r="Z357" i="55"/>
  <c r="G357" i="55"/>
  <c r="AJ356" i="55"/>
  <c r="G356" i="55"/>
  <c r="G355" i="55"/>
  <c r="G354" i="55"/>
  <c r="AJ354" i="55" s="1"/>
  <c r="AK353" i="55"/>
  <c r="AH353" i="55"/>
  <c r="Z353" i="55"/>
  <c r="G353" i="55"/>
  <c r="AJ352" i="55"/>
  <c r="G352" i="55"/>
  <c r="AH352" i="55" s="1"/>
  <c r="AJ351" i="55"/>
  <c r="AH351" i="55"/>
  <c r="G351" i="55"/>
  <c r="AH350" i="55"/>
  <c r="G350" i="55"/>
  <c r="AK349" i="55"/>
  <c r="AE349" i="55"/>
  <c r="Z349" i="55"/>
  <c r="G349" i="55"/>
  <c r="G348" i="55"/>
  <c r="AC347" i="55"/>
  <c r="G347" i="55"/>
  <c r="AK347" i="55" s="1"/>
  <c r="G346" i="55"/>
  <c r="G345" i="55"/>
  <c r="AC345" i="55" s="1"/>
  <c r="AE344" i="55"/>
  <c r="Z344" i="55"/>
  <c r="G344" i="55"/>
  <c r="AE343" i="55"/>
  <c r="Z343" i="55"/>
  <c r="G343" i="55"/>
  <c r="AE342" i="55"/>
  <c r="Z342" i="55"/>
  <c r="G342" i="55"/>
  <c r="AE341" i="55"/>
  <c r="Z341" i="55"/>
  <c r="G341" i="55"/>
  <c r="AE340" i="55"/>
  <c r="Z340" i="55"/>
  <c r="G340" i="55"/>
  <c r="AE339" i="55"/>
  <c r="Z339" i="55"/>
  <c r="G339" i="55"/>
  <c r="AE338" i="55"/>
  <c r="Z338" i="55"/>
  <c r="G338" i="55"/>
  <c r="AE337" i="55"/>
  <c r="Z337" i="55"/>
  <c r="G337" i="55"/>
  <c r="AE336" i="55"/>
  <c r="Z336" i="55"/>
  <c r="G336" i="55"/>
  <c r="AA335" i="55"/>
  <c r="G335" i="55"/>
  <c r="AA334" i="55"/>
  <c r="G334" i="55"/>
  <c r="G333" i="55"/>
  <c r="G332" i="55"/>
  <c r="BB331" i="55"/>
  <c r="U331" i="55"/>
  <c r="N331" i="55"/>
  <c r="M331" i="55"/>
  <c r="G331" i="55"/>
  <c r="AR331" i="55" s="1"/>
  <c r="BB330" i="55"/>
  <c r="T330" i="55"/>
  <c r="N330" i="55"/>
  <c r="G330" i="55"/>
  <c r="BB329" i="55"/>
  <c r="T329" i="55"/>
  <c r="O329" i="55"/>
  <c r="N329" i="55"/>
  <c r="G329" i="55"/>
  <c r="AP329" i="55" s="1"/>
  <c r="BB328" i="55"/>
  <c r="U328" i="55"/>
  <c r="T328" i="55"/>
  <c r="O328" i="55"/>
  <c r="G328" i="55"/>
  <c r="BB327" i="55"/>
  <c r="U327" i="55"/>
  <c r="T327" i="55"/>
  <c r="O327" i="55"/>
  <c r="G327" i="55"/>
  <c r="BB326" i="55"/>
  <c r="U326" i="55"/>
  <c r="T326" i="55"/>
  <c r="P326" i="55"/>
  <c r="N326" i="55"/>
  <c r="BB325" i="55"/>
  <c r="T325" i="55"/>
  <c r="O325" i="55"/>
  <c r="N325" i="55"/>
  <c r="G325" i="55"/>
  <c r="BB324" i="55"/>
  <c r="T324" i="55"/>
  <c r="O324" i="55"/>
  <c r="N324" i="55"/>
  <c r="G324" i="55"/>
  <c r="BB323" i="55"/>
  <c r="AZ323" i="55"/>
  <c r="AP323" i="55"/>
  <c r="AN323" i="55"/>
  <c r="AM323" i="55"/>
  <c r="T323" i="55"/>
  <c r="O323" i="55"/>
  <c r="N323" i="55"/>
  <c r="AL323" i="55" s="1"/>
  <c r="G323" i="55"/>
  <c r="BB322" i="55"/>
  <c r="T322" i="55"/>
  <c r="O322" i="55"/>
  <c r="N322" i="55"/>
  <c r="G322" i="55"/>
  <c r="BB321" i="55"/>
  <c r="AN321" i="55"/>
  <c r="U321" i="55"/>
  <c r="T321" i="55"/>
  <c r="G321" i="55"/>
  <c r="AP320" i="55"/>
  <c r="T320" i="55"/>
  <c r="M320" i="55"/>
  <c r="G320" i="55"/>
  <c r="BB319" i="55"/>
  <c r="U319" i="55"/>
  <c r="M319" i="55"/>
  <c r="O319" i="55" s="1"/>
  <c r="AP319" i="55" s="1"/>
  <c r="G319" i="55"/>
  <c r="AR319" i="55" s="1"/>
  <c r="BB318" i="55"/>
  <c r="U318" i="55"/>
  <c r="O318" i="55"/>
  <c r="AP318" i="55" s="1"/>
  <c r="M318" i="55"/>
  <c r="G318" i="55"/>
  <c r="AM318" i="55" s="1"/>
  <c r="BB317" i="55"/>
  <c r="AP317" i="55"/>
  <c r="W317" i="55"/>
  <c r="U317" i="55"/>
  <c r="P317" i="55"/>
  <c r="AY317" i="55" s="1"/>
  <c r="O317" i="55"/>
  <c r="N317" i="55"/>
  <c r="M317" i="55"/>
  <c r="Q317" i="55" s="1"/>
  <c r="BB316" i="55"/>
  <c r="AQ316" i="55"/>
  <c r="T316" i="55"/>
  <c r="N316" i="55"/>
  <c r="AP316" i="55" s="1"/>
  <c r="G316" i="55"/>
  <c r="BB315" i="55"/>
  <c r="AY315" i="55"/>
  <c r="AQ315" i="55"/>
  <c r="AP315" i="55"/>
  <c r="N315" i="55"/>
  <c r="M315" i="55"/>
  <c r="G315" i="55"/>
  <c r="AQ314" i="55"/>
  <c r="V314" i="55"/>
  <c r="Q314" i="55"/>
  <c r="O314" i="55"/>
  <c r="N314" i="55"/>
  <c r="AP314" i="55" s="1"/>
  <c r="M314" i="55"/>
  <c r="G314" i="55"/>
  <c r="U313" i="55"/>
  <c r="O313" i="55"/>
  <c r="M313" i="55"/>
  <c r="BB313" i="55" s="1"/>
  <c r="G313" i="55"/>
  <c r="AP313" i="55" s="1"/>
  <c r="BB312" i="55"/>
  <c r="O312" i="55"/>
  <c r="N312" i="55"/>
  <c r="M312" i="55"/>
  <c r="G312" i="55"/>
  <c r="BB311" i="55"/>
  <c r="AP311" i="55"/>
  <c r="T311" i="55"/>
  <c r="O311" i="55"/>
  <c r="AQ311" i="55" s="1"/>
  <c r="N311" i="55"/>
  <c r="M311" i="55"/>
  <c r="G311" i="55"/>
  <c r="AQ310" i="55"/>
  <c r="T310" i="55"/>
  <c r="N310" i="55"/>
  <c r="M310" i="55"/>
  <c r="O310" i="55" s="1"/>
  <c r="AT310" i="55" s="1"/>
  <c r="G310" i="55"/>
  <c r="BB309" i="55"/>
  <c r="AM309" i="55"/>
  <c r="O309" i="55"/>
  <c r="M309" i="55"/>
  <c r="G309" i="55"/>
  <c r="AR309" i="55" s="1"/>
  <c r="BB308" i="55"/>
  <c r="N308" i="55"/>
  <c r="G308" i="55"/>
  <c r="P307" i="55"/>
  <c r="N307" i="55"/>
  <c r="M307" i="55"/>
  <c r="G307" i="55"/>
  <c r="BB306" i="55"/>
  <c r="AZ306" i="55"/>
  <c r="AQ306" i="55"/>
  <c r="AM306" i="55"/>
  <c r="O306" i="55"/>
  <c r="AN306" i="55" s="1"/>
  <c r="G306" i="55"/>
  <c r="AP306" i="55" s="1"/>
  <c r="AT305" i="55"/>
  <c r="O305" i="55"/>
  <c r="N305" i="55"/>
  <c r="AQ305" i="55" s="1"/>
  <c r="M305" i="55"/>
  <c r="G305" i="55"/>
  <c r="BB304" i="55"/>
  <c r="AP304" i="55"/>
  <c r="N304" i="55"/>
  <c r="G304" i="55"/>
  <c r="BB303" i="55"/>
  <c r="AP303" i="55"/>
  <c r="O303" i="55"/>
  <c r="G303" i="55"/>
  <c r="BB302" i="55"/>
  <c r="O302" i="55"/>
  <c r="G302" i="55"/>
  <c r="BB301" i="55"/>
  <c r="N301" i="55"/>
  <c r="AP301" i="55" s="1"/>
  <c r="G301" i="55"/>
  <c r="AQ301" i="55" s="1"/>
  <c r="BB300" i="55"/>
  <c r="AR300" i="55"/>
  <c r="AP300" i="55"/>
  <c r="N300" i="55"/>
  <c r="G300" i="55"/>
  <c r="AM300" i="55" s="1"/>
  <c r="BB299" i="55"/>
  <c r="AZ299" i="55"/>
  <c r="AP299" i="55"/>
  <c r="AN299" i="55"/>
  <c r="AM299" i="55"/>
  <c r="U299" i="55"/>
  <c r="T299" i="55"/>
  <c r="AL299" i="55" s="1"/>
  <c r="O299" i="55"/>
  <c r="M299" i="55"/>
  <c r="G299" i="55"/>
  <c r="BB298" i="55"/>
  <c r="N298" i="55"/>
  <c r="M298" i="55"/>
  <c r="G298" i="55"/>
  <c r="BB297" i="55"/>
  <c r="O297" i="55"/>
  <c r="N297" i="55"/>
  <c r="G297" i="55"/>
  <c r="W296" i="55"/>
  <c r="P296" i="55"/>
  <c r="O296" i="55"/>
  <c r="BB296" i="55" s="1"/>
  <c r="N296" i="55"/>
  <c r="M296" i="55"/>
  <c r="G296" i="55"/>
  <c r="BB295" i="55"/>
  <c r="T295" i="55"/>
  <c r="N295" i="55"/>
  <c r="M295" i="55"/>
  <c r="G295" i="55"/>
  <c r="BB294" i="55"/>
  <c r="AQ294" i="55"/>
  <c r="AP294" i="55"/>
  <c r="V294" i="55"/>
  <c r="P294" i="55"/>
  <c r="G294" i="55"/>
  <c r="BB293" i="55"/>
  <c r="AZ293" i="55"/>
  <c r="U293" i="55"/>
  <c r="T293" i="55"/>
  <c r="N293" i="55"/>
  <c r="G293" i="55"/>
  <c r="AO293" i="55" s="1"/>
  <c r="BB292" i="55"/>
  <c r="X292" i="55"/>
  <c r="U292" i="55"/>
  <c r="T292" i="55"/>
  <c r="Q292" i="55"/>
  <c r="P292" i="55"/>
  <c r="O292" i="55"/>
  <c r="AQ292" i="55" s="1"/>
  <c r="N292" i="55"/>
  <c r="AP292" i="55" s="1"/>
  <c r="M292" i="55"/>
  <c r="R292" i="55" s="1"/>
  <c r="V291" i="55"/>
  <c r="O291" i="55"/>
  <c r="AP291" i="55" s="1"/>
  <c r="N291" i="55"/>
  <c r="G291" i="55"/>
  <c r="BB290" i="55"/>
  <c r="U290" i="55"/>
  <c r="T290" i="55"/>
  <c r="O290" i="55"/>
  <c r="G290" i="55"/>
  <c r="BB289" i="55"/>
  <c r="U289" i="55"/>
  <c r="T289" i="55"/>
  <c r="O289" i="55"/>
  <c r="N289" i="55"/>
  <c r="G289" i="55"/>
  <c r="BB288" i="55"/>
  <c r="AR288" i="55"/>
  <c r="T288" i="55"/>
  <c r="AL288" i="55" s="1"/>
  <c r="N288" i="55"/>
  <c r="G288" i="55"/>
  <c r="AP288" i="55" s="1"/>
  <c r="BB287" i="55"/>
  <c r="AP287" i="55"/>
  <c r="T287" i="55"/>
  <c r="N287" i="55"/>
  <c r="G287" i="55"/>
  <c r="BB286" i="55"/>
  <c r="T286" i="55"/>
  <c r="M286" i="55"/>
  <c r="N286" i="55" s="1"/>
  <c r="AG286" i="55" s="1"/>
  <c r="G286" i="55"/>
  <c r="BB285" i="55"/>
  <c r="U285" i="55"/>
  <c r="O285" i="55"/>
  <c r="G285" i="55"/>
  <c r="BB284" i="55"/>
  <c r="AP284" i="55"/>
  <c r="U284" i="55"/>
  <c r="T284" i="55"/>
  <c r="P284" i="55"/>
  <c r="AY284" i="55" s="1"/>
  <c r="O284" i="55"/>
  <c r="AQ284" i="55" s="1"/>
  <c r="N284" i="55"/>
  <c r="G284" i="55"/>
  <c r="BB283" i="55"/>
  <c r="U283" i="55"/>
  <c r="T283" i="55"/>
  <c r="N283" i="55"/>
  <c r="O283" i="55" s="1"/>
  <c r="G283" i="55"/>
  <c r="BB282" i="55"/>
  <c r="X282" i="55"/>
  <c r="U282" i="55"/>
  <c r="T282" i="55"/>
  <c r="Q282" i="55"/>
  <c r="P282" i="55"/>
  <c r="O282" i="55"/>
  <c r="AQ282" i="55" s="1"/>
  <c r="N282" i="55"/>
  <c r="AP282" i="55" s="1"/>
  <c r="M282" i="55"/>
  <c r="R282" i="55" s="1"/>
  <c r="BB281" i="55"/>
  <c r="AP281" i="55"/>
  <c r="T281" i="55"/>
  <c r="O281" i="55"/>
  <c r="AQ281" i="55" s="1"/>
  <c r="N281" i="55"/>
  <c r="G281" i="55"/>
  <c r="BB280" i="55"/>
  <c r="AY280" i="55"/>
  <c r="AP280" i="55"/>
  <c r="U280" i="55"/>
  <c r="T280" i="55"/>
  <c r="O280" i="55"/>
  <c r="G280" i="55"/>
  <c r="BB279" i="55"/>
  <c r="AY279" i="55"/>
  <c r="U279" i="55"/>
  <c r="T279" i="55"/>
  <c r="O279" i="55"/>
  <c r="N279" i="55"/>
  <c r="AP279" i="55" s="1"/>
  <c r="G279" i="55"/>
  <c r="BB278" i="55"/>
  <c r="U278" i="55"/>
  <c r="T278" i="55"/>
  <c r="P278" i="55"/>
  <c r="N278" i="55"/>
  <c r="AP278" i="55" s="1"/>
  <c r="G278" i="55"/>
  <c r="BB277" i="55"/>
  <c r="U277" i="55"/>
  <c r="T277" i="55"/>
  <c r="N277" i="55"/>
  <c r="G277" i="55"/>
  <c r="BB276" i="55"/>
  <c r="AY276" i="55"/>
  <c r="AQ276" i="55"/>
  <c r="AP276" i="55"/>
  <c r="U276" i="55"/>
  <c r="T276" i="55"/>
  <c r="G276" i="55"/>
  <c r="BB275" i="55"/>
  <c r="AP275" i="55"/>
  <c r="V275" i="55"/>
  <c r="U275" i="55"/>
  <c r="P275" i="55"/>
  <c r="O275" i="55"/>
  <c r="M275" i="55"/>
  <c r="BB274" i="55"/>
  <c r="AR274" i="55"/>
  <c r="T274" i="55"/>
  <c r="P274" i="55"/>
  <c r="N274" i="55"/>
  <c r="AP274" i="55" s="1"/>
  <c r="M274" i="55"/>
  <c r="G274" i="55"/>
  <c r="T273" i="55"/>
  <c r="P273" i="55"/>
  <c r="M273" i="55"/>
  <c r="G273" i="55"/>
  <c r="T272" i="55"/>
  <c r="P272" i="55"/>
  <c r="N272" i="55" s="1"/>
  <c r="M272" i="55"/>
  <c r="BB272" i="55" s="1"/>
  <c r="G272" i="55"/>
  <c r="T271" i="55"/>
  <c r="Q271" i="55"/>
  <c r="P271" i="55"/>
  <c r="M271" i="55"/>
  <c r="G271" i="55"/>
  <c r="AT271" i="55" s="1"/>
  <c r="T270" i="55"/>
  <c r="Q270" i="55"/>
  <c r="P270" i="55"/>
  <c r="N270" i="55"/>
  <c r="AQ270" i="55" s="1"/>
  <c r="M270" i="55"/>
  <c r="BB270" i="55" s="1"/>
  <c r="G270" i="55"/>
  <c r="AT270" i="55" s="1"/>
  <c r="AQ269" i="55"/>
  <c r="T269" i="55"/>
  <c r="Q269" i="55"/>
  <c r="P269" i="55"/>
  <c r="N269" i="55"/>
  <c r="AP269" i="55" s="1"/>
  <c r="M269" i="55"/>
  <c r="BB269" i="55" s="1"/>
  <c r="G269" i="55"/>
  <c r="BB268" i="55"/>
  <c r="T268" i="55"/>
  <c r="Q268" i="55"/>
  <c r="P268" i="55"/>
  <c r="N268" i="55"/>
  <c r="AP268" i="55" s="1"/>
  <c r="M268" i="55"/>
  <c r="G268" i="55"/>
  <c r="T267" i="55"/>
  <c r="Q267" i="55"/>
  <c r="P267" i="55"/>
  <c r="M267" i="55"/>
  <c r="G267" i="55"/>
  <c r="AZ266" i="55"/>
  <c r="AQ266" i="55"/>
  <c r="T266" i="55"/>
  <c r="Q266" i="55"/>
  <c r="P266" i="55"/>
  <c r="N266" i="55"/>
  <c r="AM266" i="55" s="1"/>
  <c r="M266" i="55"/>
  <c r="BB266" i="55" s="1"/>
  <c r="G266" i="55"/>
  <c r="AP266" i="55" s="1"/>
  <c r="AP265" i="55"/>
  <c r="T265" i="55"/>
  <c r="Q265" i="55"/>
  <c r="P265" i="55"/>
  <c r="N265" i="55"/>
  <c r="AM265" i="55" s="1"/>
  <c r="M265" i="55"/>
  <c r="BB265" i="55" s="1"/>
  <c r="G265" i="55"/>
  <c r="BB264" i="55"/>
  <c r="AP264" i="55"/>
  <c r="T264" i="55"/>
  <c r="Q264" i="55"/>
  <c r="P264" i="55"/>
  <c r="M264" i="55"/>
  <c r="G264" i="55"/>
  <c r="BB263" i="55"/>
  <c r="T263" i="55"/>
  <c r="Q263" i="55"/>
  <c r="P263" i="55"/>
  <c r="N263" i="55"/>
  <c r="M263" i="55"/>
  <c r="G263" i="55"/>
  <c r="U262" i="55"/>
  <c r="AP262" i="55" s="1"/>
  <c r="T262" i="55"/>
  <c r="AM262" i="55" s="1"/>
  <c r="O262" i="55"/>
  <c r="M262" i="55"/>
  <c r="P262" i="55" s="1"/>
  <c r="AR262" i="55" s="1"/>
  <c r="BB261" i="55"/>
  <c r="T261" i="55"/>
  <c r="N261" i="55"/>
  <c r="G261" i="55"/>
  <c r="V260" i="55"/>
  <c r="P260" i="55"/>
  <c r="M260" i="55"/>
  <c r="BB260" i="55" s="1"/>
  <c r="G260" i="55"/>
  <c r="BB259" i="55"/>
  <c r="U259" i="55"/>
  <c r="T259" i="55"/>
  <c r="O259" i="55"/>
  <c r="N259" i="55" s="1"/>
  <c r="BB258" i="55"/>
  <c r="AZ258" i="55"/>
  <c r="AP258" i="55"/>
  <c r="AN258" i="55"/>
  <c r="AM258" i="55"/>
  <c r="AL258" i="55"/>
  <c r="U258" i="55"/>
  <c r="N258" i="55"/>
  <c r="O258" i="55" s="1"/>
  <c r="BB257" i="55"/>
  <c r="U257" i="55"/>
  <c r="N257" i="55"/>
  <c r="O257" i="55" s="1"/>
  <c r="U256" i="55"/>
  <c r="M256" i="55"/>
  <c r="BB255" i="55"/>
  <c r="AY255" i="55"/>
  <c r="AQ255" i="55"/>
  <c r="AP255" i="55"/>
  <c r="N255" i="55"/>
  <c r="G255" i="55"/>
  <c r="BB254" i="55"/>
  <c r="AY254" i="55"/>
  <c r="AQ254" i="55"/>
  <c r="T254" i="55"/>
  <c r="N254" i="55"/>
  <c r="AP254" i="55" s="1"/>
  <c r="G254" i="55"/>
  <c r="AO253" i="55"/>
  <c r="AN253" i="55"/>
  <c r="T253" i="55"/>
  <c r="N253" i="55"/>
  <c r="AM253" i="55" s="1"/>
  <c r="M253" i="55"/>
  <c r="BB253" i="55" s="1"/>
  <c r="G253" i="55"/>
  <c r="AZ253" i="55" s="1"/>
  <c r="BB252" i="55"/>
  <c r="T252" i="55"/>
  <c r="N252" i="55"/>
  <c r="G252" i="55"/>
  <c r="BB251" i="55"/>
  <c r="G251" i="55"/>
  <c r="BB250" i="55"/>
  <c r="AT250" i="55"/>
  <c r="AP250" i="55"/>
  <c r="U250" i="55"/>
  <c r="O250" i="55"/>
  <c r="BB249" i="55"/>
  <c r="AQ249" i="55"/>
  <c r="AP249" i="55"/>
  <c r="T249" i="55"/>
  <c r="N249" i="55"/>
  <c r="G249" i="55"/>
  <c r="BB248" i="55"/>
  <c r="I14" i="55" s="1"/>
  <c r="F14" i="55" s="1"/>
  <c r="AY248" i="55"/>
  <c r="AQ248" i="55"/>
  <c r="T248" i="55"/>
  <c r="AP248" i="55" s="1"/>
  <c r="G248" i="55"/>
  <c r="BB247" i="55"/>
  <c r="T247" i="55"/>
  <c r="G247" i="55"/>
  <c r="BB246" i="55"/>
  <c r="AQ246" i="55"/>
  <c r="AP246" i="55"/>
  <c r="T246" i="55"/>
  <c r="G246" i="55"/>
  <c r="BB245" i="55"/>
  <c r="U245" i="55"/>
  <c r="O245" i="55"/>
  <c r="N245" i="55"/>
  <c r="BB244" i="55"/>
  <c r="AQ244" i="55"/>
  <c r="AP244" i="55"/>
  <c r="T244" i="55"/>
  <c r="G244" i="55"/>
  <c r="BB243" i="55"/>
  <c r="AY243" i="55"/>
  <c r="AQ243" i="55"/>
  <c r="AP243" i="55"/>
  <c r="T243" i="55"/>
  <c r="G243" i="55"/>
  <c r="BB242" i="55"/>
  <c r="T242" i="55"/>
  <c r="G242" i="55"/>
  <c r="BB241" i="55"/>
  <c r="T241" i="55"/>
  <c r="N241" i="55"/>
  <c r="M241" i="55"/>
  <c r="H241" i="55"/>
  <c r="G241" i="55" s="1"/>
  <c r="AM240" i="55"/>
  <c r="V240" i="55"/>
  <c r="O240" i="55"/>
  <c r="AP240" i="55" s="1"/>
  <c r="N240" i="55"/>
  <c r="M240" i="55"/>
  <c r="P240" i="55" s="1"/>
  <c r="G240" i="55"/>
  <c r="AY239" i="55"/>
  <c r="AQ239" i="55"/>
  <c r="AP239" i="55"/>
  <c r="T239" i="55"/>
  <c r="P239" i="55"/>
  <c r="O239" i="55"/>
  <c r="N239" i="55"/>
  <c r="M239" i="55"/>
  <c r="Q239" i="55" s="1"/>
  <c r="BB238" i="55"/>
  <c r="T238" i="55"/>
  <c r="P238" i="55"/>
  <c r="O238" i="55"/>
  <c r="N238" i="55"/>
  <c r="M238" i="55"/>
  <c r="AP237" i="55"/>
  <c r="U237" i="55"/>
  <c r="P237" i="55"/>
  <c r="N237" i="55"/>
  <c r="O237" i="55" s="1"/>
  <c r="AQ237" i="55" s="1"/>
  <c r="M237" i="55"/>
  <c r="BB237" i="55" s="1"/>
  <c r="T236" i="55"/>
  <c r="P236" i="55"/>
  <c r="N236" i="55"/>
  <c r="M236" i="55"/>
  <c r="BB235" i="55"/>
  <c r="AQ235" i="55"/>
  <c r="T235" i="55"/>
  <c r="N235" i="55"/>
  <c r="M235" i="55"/>
  <c r="AP234" i="55"/>
  <c r="T234" i="55"/>
  <c r="N234" i="55"/>
  <c r="M234" i="55"/>
  <c r="O234" i="55" s="1"/>
  <c r="AQ234" i="55" s="1"/>
  <c r="U233" i="55"/>
  <c r="Q233" i="55"/>
  <c r="P233" i="55"/>
  <c r="O233" i="55"/>
  <c r="BB233" i="55" s="1"/>
  <c r="N233" i="55"/>
  <c r="M233" i="55"/>
  <c r="U232" i="55"/>
  <c r="N232" i="55"/>
  <c r="M232" i="55"/>
  <c r="G232" i="55"/>
  <c r="AZ231" i="55"/>
  <c r="AQ231" i="55"/>
  <c r="U231" i="55"/>
  <c r="N231" i="55"/>
  <c r="M231" i="55"/>
  <c r="O231" i="55" s="1"/>
  <c r="G231" i="55"/>
  <c r="AP231" i="55" s="1"/>
  <c r="U230" i="55"/>
  <c r="T230" i="55"/>
  <c r="M230" i="55"/>
  <c r="N230" i="55" s="1"/>
  <c r="BB230" i="55" s="1"/>
  <c r="G230" i="55"/>
  <c r="AP230" i="55" s="1"/>
  <c r="AP229" i="55"/>
  <c r="AM229" i="55"/>
  <c r="U229" i="55"/>
  <c r="T229" i="55"/>
  <c r="M229" i="55"/>
  <c r="N229" i="55" s="1"/>
  <c r="BB229" i="55" s="1"/>
  <c r="G229" i="55"/>
  <c r="AR229" i="55" s="1"/>
  <c r="U228" i="55"/>
  <c r="T228" i="55"/>
  <c r="M228" i="55"/>
  <c r="N228" i="55" s="1"/>
  <c r="BB228" i="55" s="1"/>
  <c r="G228" i="55"/>
  <c r="AP228" i="55" s="1"/>
  <c r="U227" i="55"/>
  <c r="T227" i="55"/>
  <c r="M227" i="55"/>
  <c r="N227" i="55" s="1"/>
  <c r="BB227" i="55" s="1"/>
  <c r="G227" i="55"/>
  <c r="V226" i="55"/>
  <c r="R226" i="55"/>
  <c r="Q226" i="55"/>
  <c r="O226" i="55"/>
  <c r="N226" i="55"/>
  <c r="M226" i="55"/>
  <c r="G226" i="55"/>
  <c r="AQ225" i="55"/>
  <c r="AP225" i="55"/>
  <c r="V225" i="55"/>
  <c r="R225" i="55"/>
  <c r="Q225" i="55"/>
  <c r="P225" i="55"/>
  <c r="O225" i="55"/>
  <c r="N225" i="55"/>
  <c r="M225" i="55"/>
  <c r="G225" i="55"/>
  <c r="V224" i="55"/>
  <c r="R224" i="55"/>
  <c r="Q224" i="55"/>
  <c r="O224" i="55"/>
  <c r="AQ224" i="55" s="1"/>
  <c r="N224" i="55"/>
  <c r="M224" i="55"/>
  <c r="G224" i="55"/>
  <c r="AP224" i="55" s="1"/>
  <c r="V223" i="55"/>
  <c r="R223" i="55"/>
  <c r="Q223" i="55"/>
  <c r="O223" i="55"/>
  <c r="N223" i="55"/>
  <c r="AP223" i="55" s="1"/>
  <c r="M223" i="55"/>
  <c r="P223" i="55" s="1"/>
  <c r="BB223" i="55" s="1"/>
  <c r="G223" i="55"/>
  <c r="V222" i="55"/>
  <c r="R222" i="55"/>
  <c r="Q222" i="55"/>
  <c r="O222" i="55"/>
  <c r="N222" i="55"/>
  <c r="M222" i="55"/>
  <c r="G222" i="55"/>
  <c r="AP221" i="55"/>
  <c r="V221" i="55"/>
  <c r="R221" i="55"/>
  <c r="Q221" i="55"/>
  <c r="O221" i="55"/>
  <c r="N221" i="55"/>
  <c r="AM221" i="55" s="1"/>
  <c r="M221" i="55"/>
  <c r="P221" i="55" s="1"/>
  <c r="G221" i="55"/>
  <c r="AQ220" i="55"/>
  <c r="V220" i="55"/>
  <c r="R220" i="55"/>
  <c r="Q220" i="55"/>
  <c r="O220" i="55"/>
  <c r="N220" i="55"/>
  <c r="M220" i="55"/>
  <c r="P220" i="55" s="1"/>
  <c r="G220" i="55"/>
  <c r="AG220" i="55" s="1"/>
  <c r="V219" i="55"/>
  <c r="R219" i="55"/>
  <c r="Q219" i="55"/>
  <c r="P219" i="55"/>
  <c r="O219" i="55"/>
  <c r="N219" i="55"/>
  <c r="M219" i="55"/>
  <c r="G219" i="55"/>
  <c r="AM219" i="55" s="1"/>
  <c r="BB218" i="55"/>
  <c r="AP218" i="55"/>
  <c r="W218" i="55"/>
  <c r="T218" i="55"/>
  <c r="R218" i="55"/>
  <c r="Q218" i="55"/>
  <c r="P218" i="55"/>
  <c r="AY218" i="55" s="1"/>
  <c r="O218" i="55"/>
  <c r="AQ218" i="55" s="1"/>
  <c r="N218" i="55"/>
  <c r="BB217" i="55"/>
  <c r="W217" i="55"/>
  <c r="T217" i="55"/>
  <c r="R217" i="55"/>
  <c r="Q217" i="55"/>
  <c r="P217" i="55"/>
  <c r="O217" i="55"/>
  <c r="N217" i="55"/>
  <c r="W216" i="55"/>
  <c r="T216" i="55"/>
  <c r="R216" i="55"/>
  <c r="BB216" i="55" s="1"/>
  <c r="P216" i="55"/>
  <c r="O216" i="55"/>
  <c r="N216" i="55"/>
  <c r="AQ216" i="55" s="1"/>
  <c r="BB215" i="55"/>
  <c r="W215" i="55"/>
  <c r="T215" i="55"/>
  <c r="R215" i="55"/>
  <c r="P215" i="55"/>
  <c r="O215" i="55"/>
  <c r="AP215" i="55" s="1"/>
  <c r="N215" i="55"/>
  <c r="AM215" i="55" s="1"/>
  <c r="AT214" i="55"/>
  <c r="W214" i="55"/>
  <c r="T214" i="55"/>
  <c r="R214" i="55"/>
  <c r="BB214" i="55" s="1"/>
  <c r="P214" i="55"/>
  <c r="O214" i="55"/>
  <c r="N214" i="55"/>
  <c r="AM214" i="55" s="1"/>
  <c r="W213" i="55"/>
  <c r="T213" i="55"/>
  <c r="R213" i="55"/>
  <c r="BB213" i="55" s="1"/>
  <c r="P213" i="55"/>
  <c r="O213" i="55"/>
  <c r="N213" i="55"/>
  <c r="Q213" i="55" s="1"/>
  <c r="BB212" i="55"/>
  <c r="AP212" i="55"/>
  <c r="V212" i="55"/>
  <c r="T212" i="55"/>
  <c r="Q212" i="55"/>
  <c r="P212" i="55"/>
  <c r="AY212" i="55" s="1"/>
  <c r="O212" i="55"/>
  <c r="AQ212" i="55" s="1"/>
  <c r="G212" i="55"/>
  <c r="AT211" i="55"/>
  <c r="V211" i="55"/>
  <c r="T211" i="55"/>
  <c r="Q211" i="55"/>
  <c r="BB211" i="55" s="1"/>
  <c r="O211" i="55"/>
  <c r="P211" i="55" s="1"/>
  <c r="G211" i="55"/>
  <c r="V210" i="55"/>
  <c r="T210" i="55"/>
  <c r="Q210" i="55"/>
  <c r="O210" i="55"/>
  <c r="G210" i="55"/>
  <c r="T209" i="55"/>
  <c r="O209" i="55"/>
  <c r="G209" i="55"/>
  <c r="T208" i="55"/>
  <c r="O208" i="55"/>
  <c r="M208" i="55"/>
  <c r="G208" i="55"/>
  <c r="BB207" i="55"/>
  <c r="AZ207" i="55"/>
  <c r="AP207" i="55"/>
  <c r="AL207" i="55"/>
  <c r="U207" i="55"/>
  <c r="Q207" i="55"/>
  <c r="P207" i="55"/>
  <c r="AN207" i="55" s="1"/>
  <c r="O207" i="55"/>
  <c r="AM207" i="55" s="1"/>
  <c r="N207" i="55"/>
  <c r="G207" i="55"/>
  <c r="BB206" i="55"/>
  <c r="T206" i="55"/>
  <c r="N206" i="55"/>
  <c r="M206" i="55"/>
  <c r="G206" i="55"/>
  <c r="BB205" i="55"/>
  <c r="AY205" i="55"/>
  <c r="AQ205" i="55"/>
  <c r="T205" i="55"/>
  <c r="AP205" i="55" s="1"/>
  <c r="N205" i="55"/>
  <c r="M205" i="55"/>
  <c r="G205" i="55"/>
  <c r="BB204" i="55"/>
  <c r="T204" i="55"/>
  <c r="M204" i="55"/>
  <c r="N204" i="55" s="1"/>
  <c r="G204" i="55"/>
  <c r="T203" i="55"/>
  <c r="N203" i="55"/>
  <c r="BB203" i="55" s="1"/>
  <c r="M203" i="55"/>
  <c r="G203" i="55"/>
  <c r="AQ203" i="55" s="1"/>
  <c r="T202" i="55"/>
  <c r="M202" i="55"/>
  <c r="N202" i="55" s="1"/>
  <c r="BB202" i="55" s="1"/>
  <c r="G202" i="55"/>
  <c r="BB201" i="55"/>
  <c r="AP201" i="55"/>
  <c r="AM201" i="55"/>
  <c r="N201" i="55"/>
  <c r="G201" i="55"/>
  <c r="AR201" i="55" s="1"/>
  <c r="BB200" i="55"/>
  <c r="AP200" i="55"/>
  <c r="N200" i="55"/>
  <c r="G200" i="55"/>
  <c r="AM200" i="55" s="1"/>
  <c r="U199" i="55"/>
  <c r="P199" i="55"/>
  <c r="N199" i="55"/>
  <c r="G199" i="55"/>
  <c r="AO198" i="55"/>
  <c r="U198" i="55"/>
  <c r="P198" i="55"/>
  <c r="O198" i="55"/>
  <c r="AN198" i="55" s="1"/>
  <c r="N198" i="55"/>
  <c r="G198" i="55"/>
  <c r="AZ198" i="55" s="1"/>
  <c r="U197" i="55"/>
  <c r="P197" i="55"/>
  <c r="O197" i="55"/>
  <c r="N197" i="55"/>
  <c r="AP197" i="55" s="1"/>
  <c r="G197" i="55"/>
  <c r="AT196" i="55"/>
  <c r="U196" i="55"/>
  <c r="P196" i="55"/>
  <c r="O196" i="55" s="1"/>
  <c r="AQ196" i="55" s="1"/>
  <c r="N196" i="55"/>
  <c r="AP196" i="55" s="1"/>
  <c r="G196" i="55"/>
  <c r="U195" i="55"/>
  <c r="P195" i="55"/>
  <c r="N195" i="55"/>
  <c r="G195" i="55"/>
  <c r="U194" i="55"/>
  <c r="P194" i="55"/>
  <c r="O194" i="55" s="1"/>
  <c r="N194" i="55"/>
  <c r="BB194" i="55" s="1"/>
  <c r="G194" i="55"/>
  <c r="U193" i="55"/>
  <c r="P193" i="55"/>
  <c r="O193" i="55" s="1"/>
  <c r="AP193" i="55" s="1"/>
  <c r="N193" i="55"/>
  <c r="AM193" i="55" s="1"/>
  <c r="G193" i="55"/>
  <c r="BB192" i="55"/>
  <c r="U192" i="55"/>
  <c r="P192" i="55"/>
  <c r="O192" i="55"/>
  <c r="N192" i="55"/>
  <c r="AQ192" i="55" s="1"/>
  <c r="G192" i="55"/>
  <c r="AP191" i="55"/>
  <c r="U191" i="55"/>
  <c r="P191" i="55"/>
  <c r="AN191" i="55" s="1"/>
  <c r="O191" i="55"/>
  <c r="AM191" i="55" s="1"/>
  <c r="N191" i="55"/>
  <c r="BB191" i="55" s="1"/>
  <c r="G191" i="55"/>
  <c r="BB190" i="55"/>
  <c r="T190" i="55"/>
  <c r="N190" i="55"/>
  <c r="G190" i="55"/>
  <c r="BB189" i="55"/>
  <c r="AR189" i="55"/>
  <c r="N189" i="55"/>
  <c r="AP189" i="55" s="1"/>
  <c r="G189" i="55"/>
  <c r="BB188" i="55"/>
  <c r="N188" i="55"/>
  <c r="G188" i="55"/>
  <c r="BB187" i="55"/>
  <c r="AP187" i="55"/>
  <c r="N187" i="55"/>
  <c r="AL187" i="55" s="1"/>
  <c r="G187" i="55"/>
  <c r="BB186" i="55"/>
  <c r="N186" i="55"/>
  <c r="O186" i="55" s="1"/>
  <c r="M186" i="55"/>
  <c r="G186" i="55"/>
  <c r="N185" i="55"/>
  <c r="AL185" i="55" s="1"/>
  <c r="M185" i="55"/>
  <c r="G185" i="55"/>
  <c r="AT184" i="55"/>
  <c r="N184" i="55"/>
  <c r="AM184" i="55" s="1"/>
  <c r="M184" i="55"/>
  <c r="G184" i="55"/>
  <c r="BB183" i="55"/>
  <c r="N183" i="55"/>
  <c r="AQ183" i="55" s="1"/>
  <c r="G183" i="55"/>
  <c r="BB182" i="55"/>
  <c r="N182" i="55"/>
  <c r="G182" i="55"/>
  <c r="BB181" i="55"/>
  <c r="AP181" i="55"/>
  <c r="N181" i="55"/>
  <c r="AL181" i="55" s="1"/>
  <c r="G181" i="55"/>
  <c r="P180" i="55"/>
  <c r="O180" i="55"/>
  <c r="BB180" i="55" s="1"/>
  <c r="N180" i="55"/>
  <c r="M180" i="55"/>
  <c r="G180" i="55"/>
  <c r="AL179" i="55"/>
  <c r="P179" i="55"/>
  <c r="O179" i="55"/>
  <c r="N179" i="55"/>
  <c r="M179" i="55"/>
  <c r="G179" i="55"/>
  <c r="BB178" i="55"/>
  <c r="P178" i="55"/>
  <c r="N178" i="55"/>
  <c r="M178" i="55"/>
  <c r="O178" i="55" s="1"/>
  <c r="G178" i="55"/>
  <c r="P177" i="55"/>
  <c r="N177" i="55"/>
  <c r="M177" i="55"/>
  <c r="G177" i="55"/>
  <c r="P176" i="55"/>
  <c r="N176" i="55"/>
  <c r="M176" i="55"/>
  <c r="O176" i="55" s="1"/>
  <c r="BB176" i="55" s="1"/>
  <c r="G176" i="55"/>
  <c r="P175" i="55"/>
  <c r="N175" i="55"/>
  <c r="M175" i="55"/>
  <c r="O175" i="55" s="1"/>
  <c r="G175" i="55"/>
  <c r="P174" i="55"/>
  <c r="N174" i="55"/>
  <c r="M174" i="55"/>
  <c r="O174" i="55" s="1"/>
  <c r="G174" i="55"/>
  <c r="AP173" i="55"/>
  <c r="P173" i="55"/>
  <c r="O173" i="55"/>
  <c r="BB173" i="55" s="1"/>
  <c r="N173" i="55"/>
  <c r="M173" i="55"/>
  <c r="G173" i="55"/>
  <c r="BB172" i="55"/>
  <c r="AH172" i="55"/>
  <c r="P172" i="55"/>
  <c r="O172" i="55"/>
  <c r="AR172" i="55" s="1"/>
  <c r="N172" i="55"/>
  <c r="M172" i="55"/>
  <c r="G172" i="55"/>
  <c r="U171" i="55"/>
  <c r="N171" i="55"/>
  <c r="G171" i="55"/>
  <c r="U170" i="55"/>
  <c r="N170" i="55"/>
  <c r="O170" i="55" s="1"/>
  <c r="G170" i="55"/>
  <c r="BB169" i="55"/>
  <c r="U169" i="55"/>
  <c r="O169" i="55"/>
  <c r="AR169" i="55" s="1"/>
  <c r="N169" i="55"/>
  <c r="G169" i="55"/>
  <c r="AH169" i="55" s="1"/>
  <c r="V168" i="55"/>
  <c r="O168" i="55"/>
  <c r="P168" i="55" s="1"/>
  <c r="N168" i="55"/>
  <c r="BB168" i="55" s="1"/>
  <c r="G168" i="55"/>
  <c r="AL167" i="55"/>
  <c r="V167" i="55"/>
  <c r="O167" i="55"/>
  <c r="AM167" i="55" s="1"/>
  <c r="N167" i="55"/>
  <c r="G167" i="55"/>
  <c r="AL166" i="55"/>
  <c r="V166" i="55"/>
  <c r="O166" i="55"/>
  <c r="AP166" i="55" s="1"/>
  <c r="N166" i="55"/>
  <c r="G166" i="55"/>
  <c r="AL165" i="55"/>
  <c r="V165" i="55"/>
  <c r="O165" i="55"/>
  <c r="AP165" i="55" s="1"/>
  <c r="N165" i="55"/>
  <c r="G165" i="55"/>
  <c r="V164" i="55"/>
  <c r="O164" i="55"/>
  <c r="N164" i="55"/>
  <c r="AM164" i="55" s="1"/>
  <c r="G164" i="55"/>
  <c r="AP163" i="55"/>
  <c r="V163" i="55"/>
  <c r="O163" i="55"/>
  <c r="N163" i="55"/>
  <c r="G163" i="55"/>
  <c r="T162" i="55"/>
  <c r="P162" i="55"/>
  <c r="BB162" i="55" s="1"/>
  <c r="N162" i="55"/>
  <c r="G162" i="55"/>
  <c r="AP162" i="55" s="1"/>
  <c r="AR161" i="55"/>
  <c r="T161" i="55"/>
  <c r="N161" i="55"/>
  <c r="G161" i="55"/>
  <c r="BB160" i="55"/>
  <c r="T160" i="55"/>
  <c r="P160" i="55"/>
  <c r="AP160" i="55" s="1"/>
  <c r="N160" i="55"/>
  <c r="G160" i="55"/>
  <c r="AR159" i="55"/>
  <c r="T159" i="55"/>
  <c r="N159" i="55"/>
  <c r="G159" i="55"/>
  <c r="T158" i="55"/>
  <c r="N158" i="55"/>
  <c r="G158" i="55"/>
  <c r="AR158" i="55" s="1"/>
  <c r="AM157" i="55"/>
  <c r="T157" i="55"/>
  <c r="N157" i="55"/>
  <c r="BB157" i="55" s="1"/>
  <c r="G157" i="55"/>
  <c r="AP157" i="55" s="1"/>
  <c r="BB156" i="55"/>
  <c r="AL156" i="55"/>
  <c r="U156" i="55"/>
  <c r="O156" i="55"/>
  <c r="AP156" i="55" s="1"/>
  <c r="N156" i="55"/>
  <c r="M156" i="55"/>
  <c r="G156" i="55"/>
  <c r="AL155" i="55"/>
  <c r="U155" i="55"/>
  <c r="O155" i="55"/>
  <c r="N155" i="55"/>
  <c r="M155" i="55"/>
  <c r="G155" i="55"/>
  <c r="U154" i="55"/>
  <c r="N154" i="55"/>
  <c r="M154" i="55"/>
  <c r="G154" i="55"/>
  <c r="AP153" i="55"/>
  <c r="U153" i="55"/>
  <c r="N153" i="55"/>
  <c r="M153" i="55"/>
  <c r="O153" i="55" s="1"/>
  <c r="BB153" i="55" s="1"/>
  <c r="G153" i="55"/>
  <c r="BB152" i="55"/>
  <c r="AL152" i="55"/>
  <c r="O152" i="55"/>
  <c r="M152" i="55"/>
  <c r="G152" i="55"/>
  <c r="AP152" i="55" s="1"/>
  <c r="BB151" i="55"/>
  <c r="AH151" i="55"/>
  <c r="O151" i="55"/>
  <c r="AR151" i="55" s="1"/>
  <c r="M151" i="55"/>
  <c r="G151" i="55"/>
  <c r="BB150" i="55"/>
  <c r="O150" i="55"/>
  <c r="M150" i="55" s="1"/>
  <c r="G150" i="55"/>
  <c r="AR150" i="55" s="1"/>
  <c r="BB149" i="55"/>
  <c r="AR149" i="55"/>
  <c r="O149" i="55"/>
  <c r="M149" i="55" s="1"/>
  <c r="G149" i="55"/>
  <c r="AH149" i="55" s="1"/>
  <c r="BB148" i="55"/>
  <c r="AR148" i="55"/>
  <c r="O148" i="55"/>
  <c r="M148" i="55" s="1"/>
  <c r="G148" i="55"/>
  <c r="AH148" i="55" s="1"/>
  <c r="AH147" i="55"/>
  <c r="N147" i="55"/>
  <c r="M147" i="55"/>
  <c r="G147" i="55"/>
  <c r="AR147" i="55" s="1"/>
  <c r="AR146" i="55"/>
  <c r="N146" i="55"/>
  <c r="AH146" i="55" s="1"/>
  <c r="M146" i="55"/>
  <c r="O146" i="55" s="1"/>
  <c r="G146" i="55"/>
  <c r="BB145" i="55"/>
  <c r="AX145" i="55"/>
  <c r="O145" i="55"/>
  <c r="AP145" i="55" s="1"/>
  <c r="N145" i="55"/>
  <c r="AM145" i="55" s="1"/>
  <c r="M145" i="55"/>
  <c r="G145" i="55"/>
  <c r="BB144" i="55"/>
  <c r="N144" i="55"/>
  <c r="M144" i="55"/>
  <c r="O144" i="55" s="1"/>
  <c r="G144" i="55"/>
  <c r="N143" i="55"/>
  <c r="BB143" i="55" s="1"/>
  <c r="M143" i="55"/>
  <c r="O143" i="55" s="1"/>
  <c r="AP143" i="55" s="1"/>
  <c r="G143" i="55"/>
  <c r="AL143" i="55" s="1"/>
  <c r="AL142" i="55"/>
  <c r="U142" i="55"/>
  <c r="T142" i="55"/>
  <c r="M142" i="55"/>
  <c r="N142" i="55" s="1"/>
  <c r="BB142" i="55" s="1"/>
  <c r="G142" i="55"/>
  <c r="AP142" i="55" s="1"/>
  <c r="BB141" i="55"/>
  <c r="U141" i="55"/>
  <c r="T141" i="55"/>
  <c r="N141" i="55"/>
  <c r="AL141" i="55" s="1"/>
  <c r="M141" i="55"/>
  <c r="G141" i="55"/>
  <c r="U140" i="55"/>
  <c r="T140" i="55"/>
  <c r="N140" i="55"/>
  <c r="M140" i="55"/>
  <c r="G140" i="55"/>
  <c r="AW140" i="55" s="1"/>
  <c r="AW21" i="55" s="1"/>
  <c r="AR139" i="55"/>
  <c r="U139" i="55"/>
  <c r="T139" i="55"/>
  <c r="M139" i="55"/>
  <c r="N139" i="55" s="1"/>
  <c r="BB139" i="55" s="1"/>
  <c r="G139" i="55"/>
  <c r="AR138" i="55"/>
  <c r="AH138" i="55"/>
  <c r="U138" i="55"/>
  <c r="T138" i="55"/>
  <c r="M138" i="55"/>
  <c r="N138" i="55" s="1"/>
  <c r="BB138" i="55" s="1"/>
  <c r="G138" i="55"/>
  <c r="BB137" i="55"/>
  <c r="AP137" i="55"/>
  <c r="U137" i="55"/>
  <c r="T137" i="55"/>
  <c r="AM137" i="55" s="1"/>
  <c r="M137" i="55"/>
  <c r="N137" i="55" s="1"/>
  <c r="G137" i="55"/>
  <c r="BB136" i="55"/>
  <c r="U136" i="55"/>
  <c r="T136" i="55"/>
  <c r="M136" i="55"/>
  <c r="N136" i="55" s="1"/>
  <c r="G136" i="55"/>
  <c r="BB135" i="55"/>
  <c r="AT135" i="55"/>
  <c r="AS135" i="55"/>
  <c r="AP135" i="55"/>
  <c r="AM135" i="55"/>
  <c r="U135" i="55"/>
  <c r="T135" i="55"/>
  <c r="N135" i="55"/>
  <c r="AL135" i="55" s="1"/>
  <c r="M135" i="55"/>
  <c r="G135" i="55"/>
  <c r="U134" i="55"/>
  <c r="T134" i="55"/>
  <c r="AR134" i="55" s="1"/>
  <c r="M134" i="55"/>
  <c r="N134" i="55" s="1"/>
  <c r="BB134" i="55" s="1"/>
  <c r="G134" i="55"/>
  <c r="AP133" i="55"/>
  <c r="U133" i="55"/>
  <c r="T133" i="55"/>
  <c r="M133" i="55"/>
  <c r="N133" i="55" s="1"/>
  <c r="G133" i="55"/>
  <c r="U132" i="55"/>
  <c r="T132" i="55"/>
  <c r="N132" i="55"/>
  <c r="M132" i="55"/>
  <c r="G132" i="55"/>
  <c r="U131" i="55"/>
  <c r="T131" i="55"/>
  <c r="M131" i="55"/>
  <c r="N131" i="55" s="1"/>
  <c r="G131" i="55"/>
  <c r="BB130" i="55"/>
  <c r="U130" i="55"/>
  <c r="T130" i="55"/>
  <c r="M130" i="55"/>
  <c r="N130" i="55" s="1"/>
  <c r="G130" i="55"/>
  <c r="U129" i="55"/>
  <c r="T129" i="55"/>
  <c r="M129" i="55"/>
  <c r="N129" i="55" s="1"/>
  <c r="G129" i="55"/>
  <c r="U128" i="55"/>
  <c r="T128" i="55"/>
  <c r="N128" i="55"/>
  <c r="BB128" i="55" s="1"/>
  <c r="M128" i="55"/>
  <c r="G128" i="55"/>
  <c r="U127" i="55"/>
  <c r="T127" i="55"/>
  <c r="M127" i="55"/>
  <c r="N127" i="55" s="1"/>
  <c r="G127" i="55"/>
  <c r="U126" i="55"/>
  <c r="T126" i="55"/>
  <c r="M126" i="55"/>
  <c r="N126" i="55" s="1"/>
  <c r="G126" i="55"/>
  <c r="AQ125" i="55"/>
  <c r="U125" i="55"/>
  <c r="T125" i="55"/>
  <c r="N125" i="55"/>
  <c r="M125" i="55"/>
  <c r="G125" i="55"/>
  <c r="U124" i="55"/>
  <c r="T124" i="55"/>
  <c r="M124" i="55"/>
  <c r="N124" i="55" s="1"/>
  <c r="BB124" i="55" s="1"/>
  <c r="G124" i="55"/>
  <c r="AQ124" i="55" s="1"/>
  <c r="BB123" i="55"/>
  <c r="U123" i="55"/>
  <c r="T123" i="55"/>
  <c r="N123" i="55"/>
  <c r="AQ123" i="55" s="1"/>
  <c r="M123" i="55"/>
  <c r="G123" i="55"/>
  <c r="U122" i="55"/>
  <c r="T122" i="55"/>
  <c r="N122" i="55"/>
  <c r="M122" i="55"/>
  <c r="G122" i="55"/>
  <c r="AT122" i="55" s="1"/>
  <c r="U121" i="55"/>
  <c r="T121" i="55"/>
  <c r="M121" i="55"/>
  <c r="N121" i="55" s="1"/>
  <c r="BB121" i="55" s="1"/>
  <c r="G121" i="55"/>
  <c r="U120" i="55"/>
  <c r="T120" i="55"/>
  <c r="M120" i="55"/>
  <c r="N120" i="55" s="1"/>
  <c r="AM120" i="55" s="1"/>
  <c r="G120" i="55"/>
  <c r="AS120" i="55" s="1"/>
  <c r="AP119" i="55"/>
  <c r="U119" i="55"/>
  <c r="T119" i="55"/>
  <c r="N119" i="55"/>
  <c r="M119" i="55"/>
  <c r="G119" i="55"/>
  <c r="AT118" i="55"/>
  <c r="AP118" i="55"/>
  <c r="U118" i="55"/>
  <c r="T118" i="55"/>
  <c r="N118" i="55"/>
  <c r="M118" i="55"/>
  <c r="G118" i="55"/>
  <c r="AT117" i="55"/>
  <c r="U117" i="55"/>
  <c r="T117" i="55"/>
  <c r="N117" i="55"/>
  <c r="M117" i="55"/>
  <c r="G117" i="55"/>
  <c r="AP117" i="55" s="1"/>
  <c r="AX116" i="55"/>
  <c r="AS116" i="55"/>
  <c r="AP116" i="55"/>
  <c r="U116" i="55"/>
  <c r="T116" i="55"/>
  <c r="M116" i="55"/>
  <c r="N116" i="55" s="1"/>
  <c r="G116" i="55"/>
  <c r="AT116" i="55" s="1"/>
  <c r="U115" i="55"/>
  <c r="T115" i="55"/>
  <c r="M115" i="55"/>
  <c r="N115" i="55" s="1"/>
  <c r="BB115" i="55" s="1"/>
  <c r="G115" i="55"/>
  <c r="AP114" i="55"/>
  <c r="AM114" i="55"/>
  <c r="U114" i="55"/>
  <c r="T114" i="55"/>
  <c r="N114" i="55"/>
  <c r="M114" i="55"/>
  <c r="G114" i="55"/>
  <c r="U113" i="55"/>
  <c r="T113" i="55"/>
  <c r="M113" i="55"/>
  <c r="N113" i="55" s="1"/>
  <c r="BB113" i="55" s="1"/>
  <c r="G113" i="55"/>
  <c r="AU113" i="55" s="1"/>
  <c r="BB112" i="55"/>
  <c r="U112" i="55"/>
  <c r="T112" i="55"/>
  <c r="M112" i="55"/>
  <c r="N112" i="55" s="1"/>
  <c r="G112" i="55"/>
  <c r="BB111" i="55"/>
  <c r="U111" i="55"/>
  <c r="T111" i="55"/>
  <c r="M111" i="55"/>
  <c r="N111" i="55" s="1"/>
  <c r="G111" i="55"/>
  <c r="U110" i="55"/>
  <c r="T110" i="55"/>
  <c r="M110" i="55"/>
  <c r="N110" i="55" s="1"/>
  <c r="BB110" i="55" s="1"/>
  <c r="G110" i="55"/>
  <c r="AJ110" i="55" s="1"/>
  <c r="U109" i="55"/>
  <c r="T109" i="55"/>
  <c r="M109" i="55"/>
  <c r="N109" i="55" s="1"/>
  <c r="BB109" i="55" s="1"/>
  <c r="G109" i="55"/>
  <c r="AJ108" i="55"/>
  <c r="AH108" i="55"/>
  <c r="AE108" i="55"/>
  <c r="U108" i="55"/>
  <c r="T108" i="55"/>
  <c r="M108" i="55"/>
  <c r="N108" i="55" s="1"/>
  <c r="BB108" i="55" s="1"/>
  <c r="G108" i="55"/>
  <c r="U107" i="55"/>
  <c r="T107" i="55"/>
  <c r="M107" i="55"/>
  <c r="N107" i="55" s="1"/>
  <c r="BB107" i="55" s="1"/>
  <c r="G107" i="55"/>
  <c r="AJ107" i="55" s="1"/>
  <c r="U106" i="55"/>
  <c r="T106" i="55"/>
  <c r="M106" i="55"/>
  <c r="N106" i="55" s="1"/>
  <c r="G106" i="55"/>
  <c r="AP105" i="55"/>
  <c r="AL105" i="55"/>
  <c r="U105" i="55"/>
  <c r="T105" i="55"/>
  <c r="M105" i="55"/>
  <c r="N105" i="55" s="1"/>
  <c r="AH105" i="55" s="1"/>
  <c r="G105" i="55"/>
  <c r="AR105" i="55" s="1"/>
  <c r="U104" i="55"/>
  <c r="T104" i="55"/>
  <c r="M104" i="55"/>
  <c r="N104" i="55" s="1"/>
  <c r="G104" i="55"/>
  <c r="U103" i="55"/>
  <c r="T103" i="55"/>
  <c r="M103" i="55"/>
  <c r="N103" i="55" s="1"/>
  <c r="BB103" i="55" s="1"/>
  <c r="G103" i="55"/>
  <c r="U102" i="55"/>
  <c r="T102" i="55"/>
  <c r="M102" i="55"/>
  <c r="N102" i="55" s="1"/>
  <c r="G102" i="55"/>
  <c r="BB101" i="55"/>
  <c r="U101" i="55"/>
  <c r="T101" i="55"/>
  <c r="M101" i="55"/>
  <c r="N101" i="55" s="1"/>
  <c r="G101" i="55"/>
  <c r="BB100" i="55"/>
  <c r="U100" i="55"/>
  <c r="T100" i="55"/>
  <c r="M100" i="55"/>
  <c r="N100" i="55" s="1"/>
  <c r="G100" i="55"/>
  <c r="U99" i="55"/>
  <c r="T99" i="55"/>
  <c r="M99" i="55"/>
  <c r="N99" i="55" s="1"/>
  <c r="BB99" i="55" s="1"/>
  <c r="G99" i="55"/>
  <c r="U98" i="55"/>
  <c r="T98" i="55"/>
  <c r="M98" i="55"/>
  <c r="N98" i="55" s="1"/>
  <c r="G98" i="55"/>
  <c r="BB97" i="55"/>
  <c r="U97" i="55"/>
  <c r="T97" i="55"/>
  <c r="N97" i="55"/>
  <c r="M97" i="55"/>
  <c r="G97" i="55"/>
  <c r="AP96" i="55"/>
  <c r="U96" i="55"/>
  <c r="T96" i="55"/>
  <c r="N96" i="55"/>
  <c r="M96" i="55"/>
  <c r="G96" i="55"/>
  <c r="BB95" i="55"/>
  <c r="U95" i="55"/>
  <c r="T95" i="55"/>
  <c r="M95" i="55"/>
  <c r="N95" i="55" s="1"/>
  <c r="G95" i="55"/>
  <c r="U94" i="55"/>
  <c r="T94" i="55"/>
  <c r="N94" i="55"/>
  <c r="BB94" i="55" s="1"/>
  <c r="M94" i="55"/>
  <c r="G94" i="55"/>
  <c r="U93" i="55"/>
  <c r="T93" i="55"/>
  <c r="M93" i="55"/>
  <c r="N93" i="55" s="1"/>
  <c r="BB93" i="55" s="1"/>
  <c r="G93" i="55"/>
  <c r="U92" i="55"/>
  <c r="T92" i="55"/>
  <c r="M92" i="55"/>
  <c r="N92" i="55" s="1"/>
  <c r="G92" i="55"/>
  <c r="U91" i="55"/>
  <c r="T91" i="55"/>
  <c r="N91" i="55"/>
  <c r="BB91" i="55" s="1"/>
  <c r="M91" i="55"/>
  <c r="G91" i="55"/>
  <c r="U90" i="55"/>
  <c r="T90" i="55"/>
  <c r="N90" i="55"/>
  <c r="BB90" i="55" s="1"/>
  <c r="M90" i="55"/>
  <c r="G90" i="55"/>
  <c r="U89" i="55"/>
  <c r="T89" i="55"/>
  <c r="M89" i="55"/>
  <c r="N89" i="55" s="1"/>
  <c r="BB89" i="55" s="1"/>
  <c r="G89" i="55"/>
  <c r="AQ89" i="55" s="1"/>
  <c r="U88" i="55"/>
  <c r="T88" i="55"/>
  <c r="M88" i="55"/>
  <c r="N88" i="55" s="1"/>
  <c r="G88" i="55"/>
  <c r="U87" i="55"/>
  <c r="T87" i="55"/>
  <c r="N87" i="55"/>
  <c r="M87" i="55"/>
  <c r="G87" i="55"/>
  <c r="AT86" i="55"/>
  <c r="U86" i="55"/>
  <c r="T86" i="55"/>
  <c r="N86" i="55"/>
  <c r="AS86" i="55" s="1"/>
  <c r="M86" i="55"/>
  <c r="G86" i="55"/>
  <c r="AT85" i="55"/>
  <c r="U85" i="55"/>
  <c r="T85" i="55"/>
  <c r="N85" i="55"/>
  <c r="M85" i="55"/>
  <c r="G85" i="55"/>
  <c r="U84" i="55"/>
  <c r="T84" i="55"/>
  <c r="M84" i="55"/>
  <c r="N84" i="55" s="1"/>
  <c r="G84" i="55"/>
  <c r="U83" i="55"/>
  <c r="T83" i="55"/>
  <c r="M83" i="55"/>
  <c r="N83" i="55" s="1"/>
  <c r="BB83" i="55" s="1"/>
  <c r="G83" i="55"/>
  <c r="AT82" i="55"/>
  <c r="AP82" i="55"/>
  <c r="U82" i="55"/>
  <c r="T82" i="55"/>
  <c r="M82" i="55"/>
  <c r="N82" i="55" s="1"/>
  <c r="G82" i="55"/>
  <c r="AT81" i="55"/>
  <c r="U81" i="55"/>
  <c r="T81" i="55"/>
  <c r="M81" i="55"/>
  <c r="N81" i="55" s="1"/>
  <c r="G81" i="55"/>
  <c r="U80" i="55"/>
  <c r="T80" i="55"/>
  <c r="M80" i="55"/>
  <c r="N80" i="55" s="1"/>
  <c r="BB80" i="55" s="1"/>
  <c r="G80" i="55"/>
  <c r="U79" i="55"/>
  <c r="T79" i="55"/>
  <c r="M79" i="55"/>
  <c r="N79" i="55" s="1"/>
  <c r="BB79" i="55" s="1"/>
  <c r="G79" i="55"/>
  <c r="U78" i="55"/>
  <c r="T78" i="55"/>
  <c r="M78" i="55"/>
  <c r="N78" i="55" s="1"/>
  <c r="BB78" i="55" s="1"/>
  <c r="G78" i="55"/>
  <c r="U77" i="55"/>
  <c r="T77" i="55"/>
  <c r="N77" i="55"/>
  <c r="BB77" i="55" s="1"/>
  <c r="M77" i="55"/>
  <c r="G77" i="55"/>
  <c r="BB76" i="55"/>
  <c r="U76" i="55"/>
  <c r="T76" i="55"/>
  <c r="N76" i="55"/>
  <c r="AD76" i="55" s="1"/>
  <c r="M76" i="55"/>
  <c r="G76" i="55"/>
  <c r="U75" i="55"/>
  <c r="T75" i="55"/>
  <c r="M75" i="55"/>
  <c r="N75" i="55" s="1"/>
  <c r="BB75" i="55" s="1"/>
  <c r="G75" i="55"/>
  <c r="U74" i="55"/>
  <c r="T74" i="55"/>
  <c r="M74" i="55"/>
  <c r="N74" i="55" s="1"/>
  <c r="BB74" i="55" s="1"/>
  <c r="G74" i="55"/>
  <c r="AJ74" i="55" s="1"/>
  <c r="AK73" i="55"/>
  <c r="AE73" i="55"/>
  <c r="U73" i="55"/>
  <c r="T73" i="55"/>
  <c r="M73" i="55"/>
  <c r="N73" i="55" s="1"/>
  <c r="G73" i="55"/>
  <c r="AJ72" i="55"/>
  <c r="U72" i="55"/>
  <c r="T72" i="55"/>
  <c r="N72" i="55"/>
  <c r="BB72" i="55" s="1"/>
  <c r="M72" i="55"/>
  <c r="G72" i="55"/>
  <c r="T71" i="55"/>
  <c r="O71" i="55"/>
  <c r="M71" i="55"/>
  <c r="G71" i="55"/>
  <c r="T70" i="55"/>
  <c r="M70" i="55"/>
  <c r="BB70" i="55" s="1"/>
  <c r="G70" i="55"/>
  <c r="AJ70" i="55" s="1"/>
  <c r="BB69" i="55"/>
  <c r="AK69" i="55"/>
  <c r="AE69" i="55"/>
  <c r="Z69" i="55"/>
  <c r="T69" i="55"/>
  <c r="M69" i="55"/>
  <c r="N69" i="55" s="1"/>
  <c r="G69" i="55"/>
  <c r="BB68" i="55"/>
  <c r="AE68" i="55"/>
  <c r="T68" i="55"/>
  <c r="N68" i="55"/>
  <c r="Z68" i="55" s="1"/>
  <c r="M68" i="55"/>
  <c r="G68" i="55"/>
  <c r="AE67" i="55"/>
  <c r="T67" i="55"/>
  <c r="N67" i="55"/>
  <c r="Z67" i="55" s="1"/>
  <c r="M67" i="55"/>
  <c r="BB67" i="55" s="1"/>
  <c r="G67" i="55"/>
  <c r="AE66" i="55"/>
  <c r="T66" i="55"/>
  <c r="M66" i="55"/>
  <c r="G66" i="55"/>
  <c r="AE65" i="55"/>
  <c r="N65" i="55"/>
  <c r="Z65" i="55" s="1"/>
  <c r="M65" i="55"/>
  <c r="BB65" i="55" s="1"/>
  <c r="I7" i="55" s="1"/>
  <c r="G65" i="55"/>
  <c r="AE64" i="55"/>
  <c r="M64" i="55"/>
  <c r="G64" i="55"/>
  <c r="U63" i="55"/>
  <c r="T63" i="55"/>
  <c r="P63" i="55"/>
  <c r="M63" i="55"/>
  <c r="G63" i="55"/>
  <c r="BB62" i="55"/>
  <c r="U62" i="55"/>
  <c r="T62" i="55"/>
  <c r="P62" i="55"/>
  <c r="O62" i="55"/>
  <c r="G62" i="55"/>
  <c r="AA62" i="55" s="1"/>
  <c r="BB61" i="55"/>
  <c r="AN61" i="55"/>
  <c r="AM61" i="55"/>
  <c r="AF61" i="55"/>
  <c r="U61" i="55"/>
  <c r="T61" i="55"/>
  <c r="Z61" i="55" s="1"/>
  <c r="O61" i="55"/>
  <c r="AE61" i="55" s="1"/>
  <c r="M61" i="55"/>
  <c r="G61" i="55"/>
  <c r="BB60" i="55"/>
  <c r="AE60" i="55"/>
  <c r="U60" i="55"/>
  <c r="T60" i="55"/>
  <c r="O60" i="55"/>
  <c r="N60" i="55"/>
  <c r="Z60" i="55" s="1"/>
  <c r="M60" i="55"/>
  <c r="BB59" i="55"/>
  <c r="AE59" i="55"/>
  <c r="U59" i="55"/>
  <c r="T59" i="55"/>
  <c r="O59" i="55"/>
  <c r="M59" i="55"/>
  <c r="N59" i="55" s="1"/>
  <c r="BB58" i="55"/>
  <c r="AJ58" i="55"/>
  <c r="U58" i="55"/>
  <c r="T58" i="55"/>
  <c r="P58" i="55"/>
  <c r="O58" i="55"/>
  <c r="M58" i="55"/>
  <c r="BB57" i="55"/>
  <c r="U57" i="55"/>
  <c r="T57" i="55"/>
  <c r="O57" i="55"/>
  <c r="N57" i="55"/>
  <c r="M57" i="55"/>
  <c r="BB56" i="55"/>
  <c r="U56" i="55"/>
  <c r="O56" i="55"/>
  <c r="AE56" i="55" s="1"/>
  <c r="N56" i="55"/>
  <c r="Z56" i="55" s="1"/>
  <c r="M56" i="55"/>
  <c r="AE55" i="55"/>
  <c r="T55" i="55"/>
  <c r="M55" i="55"/>
  <c r="BB54" i="55"/>
  <c r="AE54" i="55"/>
  <c r="T54" i="55"/>
  <c r="N54" i="55"/>
  <c r="M54" i="55"/>
  <c r="AE53" i="55"/>
  <c r="U53" i="55"/>
  <c r="O53" i="55"/>
  <c r="N53" i="55"/>
  <c r="Z53" i="55" s="1"/>
  <c r="M53" i="55"/>
  <c r="BB53" i="55" s="1"/>
  <c r="BB52" i="55"/>
  <c r="AH52" i="55"/>
  <c r="U52" i="55"/>
  <c r="AJ52" i="55" s="1"/>
  <c r="O52" i="55"/>
  <c r="N52" i="55"/>
  <c r="BB51" i="55"/>
  <c r="AA51" i="55"/>
  <c r="U51" i="55"/>
  <c r="O51" i="55"/>
  <c r="N51" i="55"/>
  <c r="BB50" i="55"/>
  <c r="Z50" i="55"/>
  <c r="U50" i="55"/>
  <c r="O50" i="55"/>
  <c r="AE50" i="55" s="1"/>
  <c r="N50" i="55"/>
  <c r="AJ49" i="55"/>
  <c r="U49" i="55"/>
  <c r="N49" i="55"/>
  <c r="M49" i="55"/>
  <c r="BB48" i="55"/>
  <c r="U48" i="55"/>
  <c r="N48" i="55"/>
  <c r="U47" i="55"/>
  <c r="T47" i="55"/>
  <c r="N47" i="55"/>
  <c r="AH47" i="55" s="1"/>
  <c r="M47" i="55"/>
  <c r="BB46" i="55"/>
  <c r="U46" i="55"/>
  <c r="T46" i="55"/>
  <c r="O46" i="55"/>
  <c r="N46" i="55"/>
  <c r="AD46" i="55" s="1"/>
  <c r="BB45" i="55"/>
  <c r="AJ45" i="55"/>
  <c r="AH45" i="55"/>
  <c r="U45" i="55"/>
  <c r="O45" i="55"/>
  <c r="N45" i="55"/>
  <c r="BB44" i="55"/>
  <c r="U44" i="55"/>
  <c r="N44" i="55"/>
  <c r="AD44" i="55" s="1"/>
  <c r="BB43" i="55"/>
  <c r="AN43" i="55"/>
  <c r="AM43" i="55"/>
  <c r="U43" i="55"/>
  <c r="N43" i="55"/>
  <c r="Z43" i="55" s="1"/>
  <c r="M43" i="55"/>
  <c r="BB42" i="55"/>
  <c r="U42" i="55"/>
  <c r="O42" i="55"/>
  <c r="N42" i="55" s="1"/>
  <c r="AA41" i="55"/>
  <c r="U41" i="55"/>
  <c r="O41" i="55"/>
  <c r="N41" i="55"/>
  <c r="M41" i="55"/>
  <c r="BB41" i="55" s="1"/>
  <c r="BB40" i="55"/>
  <c r="AD40" i="55"/>
  <c r="U40" i="55"/>
  <c r="O40" i="55"/>
  <c r="BB39" i="55"/>
  <c r="AE39" i="55"/>
  <c r="T39" i="55"/>
  <c r="O39" i="55"/>
  <c r="N39" i="55"/>
  <c r="Z39" i="55" s="1"/>
  <c r="M39" i="55"/>
  <c r="G39" i="55"/>
  <c r="BB38" i="55"/>
  <c r="U38" i="55"/>
  <c r="N38" i="55"/>
  <c r="Z38" i="55" s="1"/>
  <c r="M38" i="55"/>
  <c r="BB37" i="55"/>
  <c r="AJ37" i="55"/>
  <c r="AH37" i="55"/>
  <c r="U37" i="55"/>
  <c r="O37" i="55"/>
  <c r="T36" i="55"/>
  <c r="M36" i="55"/>
  <c r="N36" i="55" s="1"/>
  <c r="AA36" i="55" s="1"/>
  <c r="G36" i="55"/>
  <c r="BB35" i="55"/>
  <c r="AK35" i="55"/>
  <c r="AH35" i="55"/>
  <c r="U35" i="55"/>
  <c r="O35" i="55"/>
  <c r="AE35" i="55" s="1"/>
  <c r="N35" i="55"/>
  <c r="Z35" i="55" s="1"/>
  <c r="BB34" i="55"/>
  <c r="AE34" i="55"/>
  <c r="Z34" i="55"/>
  <c r="N34" i="55"/>
  <c r="G34" i="55"/>
  <c r="AE33" i="55"/>
  <c r="O33" i="55"/>
  <c r="M33" i="55"/>
  <c r="BB32" i="55"/>
  <c r="AK32" i="55"/>
  <c r="AJ32" i="55"/>
  <c r="U32" i="55"/>
  <c r="N32" i="55"/>
  <c r="O32" i="55" s="1"/>
  <c r="AE32" i="55" s="1"/>
  <c r="BB31" i="55"/>
  <c r="U31" i="55"/>
  <c r="O31" i="55"/>
  <c r="BB30" i="55"/>
  <c r="U30" i="55"/>
  <c r="O30" i="55"/>
  <c r="Z29" i="55"/>
  <c r="T29" i="55"/>
  <c r="N29" i="55"/>
  <c r="M29" i="55"/>
  <c r="U28" i="55"/>
  <c r="T28" i="55"/>
  <c r="AH28" i="55" s="1"/>
  <c r="M28" i="55"/>
  <c r="BB28" i="55" s="1"/>
  <c r="BB27" i="55"/>
  <c r="AE27" i="55"/>
  <c r="Z27" i="55"/>
  <c r="O27" i="55"/>
  <c r="G27" i="55"/>
  <c r="BB26" i="55"/>
  <c r="O26" i="55"/>
  <c r="AE26" i="55" s="1"/>
  <c r="N26" i="55"/>
  <c r="Z26" i="55" s="1"/>
  <c r="G26" i="55"/>
  <c r="BB25" i="55"/>
  <c r="AE25" i="55"/>
  <c r="Z25" i="55"/>
  <c r="M25" i="55"/>
  <c r="BB24" i="55"/>
  <c r="AN24" i="55"/>
  <c r="AM24" i="55"/>
  <c r="AF24" i="55"/>
  <c r="AB24" i="55"/>
  <c r="N24" i="55"/>
  <c r="Z24" i="55" s="1"/>
  <c r="M24" i="55"/>
  <c r="AX21" i="55"/>
  <c r="AV21" i="55"/>
  <c r="AU21" i="55"/>
  <c r="AI21" i="55"/>
  <c r="AC21" i="55"/>
  <c r="AB21" i="55"/>
  <c r="I19" i="55"/>
  <c r="M6" i="55"/>
  <c r="F6" i="55" s="1"/>
  <c r="I6" i="55"/>
  <c r="AY536" i="54"/>
  <c r="AQ536" i="54"/>
  <c r="AP536" i="54"/>
  <c r="U536" i="54"/>
  <c r="T536" i="54"/>
  <c r="M536" i="54"/>
  <c r="N536" i="54" s="1"/>
  <c r="G536" i="54"/>
  <c r="AY535" i="54"/>
  <c r="AQ535" i="54"/>
  <c r="U535" i="54"/>
  <c r="T535" i="54"/>
  <c r="M535" i="54"/>
  <c r="N535" i="54" s="1"/>
  <c r="AP535" i="54" s="1"/>
  <c r="G535" i="54"/>
  <c r="U534" i="54"/>
  <c r="AQ534" i="54" s="1"/>
  <c r="T534" i="54"/>
  <c r="M534" i="54"/>
  <c r="N534" i="54" s="1"/>
  <c r="AP534" i="54" s="1"/>
  <c r="G534" i="54"/>
  <c r="AY533" i="54"/>
  <c r="AP533" i="54"/>
  <c r="U533" i="54"/>
  <c r="AQ533" i="54" s="1"/>
  <c r="T533" i="54"/>
  <c r="M533" i="54"/>
  <c r="N533" i="54" s="1"/>
  <c r="G533" i="54"/>
  <c r="U532" i="54"/>
  <c r="AQ532" i="54" s="1"/>
  <c r="T532" i="54"/>
  <c r="M532" i="54"/>
  <c r="N532" i="54" s="1"/>
  <c r="G532" i="54"/>
  <c r="AQ531" i="54"/>
  <c r="U531" i="54"/>
  <c r="T531" i="54"/>
  <c r="N531" i="54"/>
  <c r="AP531" i="54" s="1"/>
  <c r="M531" i="54"/>
  <c r="G531" i="54"/>
  <c r="AY530" i="54"/>
  <c r="AQ530" i="54"/>
  <c r="U530" i="54"/>
  <c r="T530" i="54"/>
  <c r="N530" i="54"/>
  <c r="M530" i="54"/>
  <c r="G530" i="54"/>
  <c r="AQ529" i="54"/>
  <c r="U529" i="54"/>
  <c r="T529" i="54"/>
  <c r="N529" i="54"/>
  <c r="AP529" i="54" s="1"/>
  <c r="M529" i="54"/>
  <c r="G529" i="54"/>
  <c r="AY528" i="54"/>
  <c r="AQ528" i="54"/>
  <c r="U528" i="54"/>
  <c r="T528" i="54"/>
  <c r="N528" i="54"/>
  <c r="AP528" i="54" s="1"/>
  <c r="M528" i="54"/>
  <c r="G528" i="54"/>
  <c r="T524" i="54"/>
  <c r="M524" i="54"/>
  <c r="N524" i="54" s="1"/>
  <c r="G524" i="54"/>
  <c r="N523" i="54"/>
  <c r="AP523" i="54" s="1"/>
  <c r="M523" i="54"/>
  <c r="G523" i="54"/>
  <c r="AP522" i="54"/>
  <c r="O522" i="54"/>
  <c r="G522" i="54"/>
  <c r="AQ521" i="54"/>
  <c r="T521" i="54"/>
  <c r="N521" i="54"/>
  <c r="G521" i="54"/>
  <c r="AQ518" i="54"/>
  <c r="V518" i="54"/>
  <c r="R518" i="54"/>
  <c r="Q518" i="54"/>
  <c r="O518" i="54"/>
  <c r="AN518" i="54" s="1"/>
  <c r="N518" i="54"/>
  <c r="AM518" i="54" s="1"/>
  <c r="M518" i="54"/>
  <c r="G518" i="54"/>
  <c r="AQ517" i="54"/>
  <c r="AP517" i="54"/>
  <c r="G517" i="54"/>
  <c r="G516" i="54"/>
  <c r="AP516" i="54" s="1"/>
  <c r="U515" i="54"/>
  <c r="P515" i="54"/>
  <c r="O515" i="54" s="1"/>
  <c r="N515" i="54"/>
  <c r="AM515" i="54" s="1"/>
  <c r="G515" i="54"/>
  <c r="N514" i="54"/>
  <c r="AM514" i="54" s="1"/>
  <c r="M514" i="54"/>
  <c r="G514" i="54"/>
  <c r="AP513" i="54"/>
  <c r="V513" i="54"/>
  <c r="O513" i="54"/>
  <c r="N513" i="54"/>
  <c r="AM513" i="54" s="1"/>
  <c r="G513" i="54"/>
  <c r="AR512" i="54"/>
  <c r="AH512" i="54"/>
  <c r="P512" i="54"/>
  <c r="N512" i="54"/>
  <c r="M512" i="54"/>
  <c r="G512" i="54"/>
  <c r="G511" i="54"/>
  <c r="G510" i="54"/>
  <c r="G509" i="54"/>
  <c r="AN508" i="54"/>
  <c r="AM508" i="54"/>
  <c r="W508" i="54"/>
  <c r="T508" i="54"/>
  <c r="R508" i="54"/>
  <c r="P508" i="54"/>
  <c r="O508" i="54"/>
  <c r="N508" i="54"/>
  <c r="AL508" i="54" s="1"/>
  <c r="G507" i="54"/>
  <c r="G506" i="54"/>
  <c r="T505" i="54"/>
  <c r="Q505" i="54"/>
  <c r="P505" i="54"/>
  <c r="M505" i="54"/>
  <c r="G505" i="54"/>
  <c r="U502" i="54"/>
  <c r="AQ502" i="54" s="1"/>
  <c r="T502" i="54"/>
  <c r="M502" i="54"/>
  <c r="N502" i="54" s="1"/>
  <c r="G502" i="54"/>
  <c r="AY501" i="54"/>
  <c r="U501" i="54"/>
  <c r="AQ501" i="54" s="1"/>
  <c r="T501" i="54"/>
  <c r="M501" i="54"/>
  <c r="N501" i="54" s="1"/>
  <c r="AP501" i="54" s="1"/>
  <c r="G501" i="54"/>
  <c r="AY500" i="54"/>
  <c r="U500" i="54"/>
  <c r="AQ500" i="54" s="1"/>
  <c r="T500" i="54"/>
  <c r="M500" i="54"/>
  <c r="N500" i="54" s="1"/>
  <c r="G500" i="54"/>
  <c r="AQ499" i="54"/>
  <c r="U499" i="54"/>
  <c r="T499" i="54"/>
  <c r="N499" i="54"/>
  <c r="M499" i="54"/>
  <c r="G499" i="54"/>
  <c r="AY498" i="54"/>
  <c r="AQ498" i="54"/>
  <c r="U498" i="54"/>
  <c r="T498" i="54"/>
  <c r="N498" i="54"/>
  <c r="M498" i="54"/>
  <c r="G498" i="54"/>
  <c r="AQ497" i="54"/>
  <c r="U497" i="54"/>
  <c r="T497" i="54"/>
  <c r="N497" i="54"/>
  <c r="AP497" i="54" s="1"/>
  <c r="M497" i="54"/>
  <c r="G497" i="54"/>
  <c r="U496" i="54"/>
  <c r="AQ496" i="54" s="1"/>
  <c r="T496" i="54"/>
  <c r="M496" i="54"/>
  <c r="N496" i="54" s="1"/>
  <c r="AP496" i="54" s="1"/>
  <c r="G496" i="54"/>
  <c r="AY495" i="54"/>
  <c r="U495" i="54"/>
  <c r="AQ495" i="54" s="1"/>
  <c r="T495" i="54"/>
  <c r="M495" i="54"/>
  <c r="N495" i="54" s="1"/>
  <c r="AP495" i="54" s="1"/>
  <c r="G495" i="54"/>
  <c r="U494" i="54"/>
  <c r="AQ494" i="54" s="1"/>
  <c r="T494" i="54"/>
  <c r="M494" i="54"/>
  <c r="N494" i="54" s="1"/>
  <c r="AP494" i="54" s="1"/>
  <c r="G494" i="54"/>
  <c r="AQ490" i="54"/>
  <c r="T490" i="54"/>
  <c r="N490" i="54"/>
  <c r="AP490" i="54" s="1"/>
  <c r="M490" i="54"/>
  <c r="G490" i="54"/>
  <c r="O489" i="54"/>
  <c r="AQ489" i="54" s="1"/>
  <c r="N489" i="54"/>
  <c r="M489" i="54"/>
  <c r="G489" i="54"/>
  <c r="AP489" i="54" s="1"/>
  <c r="AQ488" i="54"/>
  <c r="O488" i="54"/>
  <c r="M488" i="54"/>
  <c r="G488" i="54"/>
  <c r="AP488" i="54" s="1"/>
  <c r="T487" i="54"/>
  <c r="N487" i="54"/>
  <c r="G487" i="54"/>
  <c r="AZ484" i="54"/>
  <c r="AN484" i="54"/>
  <c r="V484" i="54"/>
  <c r="R484" i="54"/>
  <c r="Q484" i="54"/>
  <c r="AQ484" i="54" s="1"/>
  <c r="O484" i="54"/>
  <c r="N484" i="54"/>
  <c r="M484" i="54"/>
  <c r="P484" i="54" s="1"/>
  <c r="AP484" i="54" s="1"/>
  <c r="G484" i="54"/>
  <c r="AM484" i="54" s="1"/>
  <c r="G483" i="54"/>
  <c r="AP482" i="54"/>
  <c r="G482" i="54"/>
  <c r="AM482" i="54" s="1"/>
  <c r="U481" i="54"/>
  <c r="P481" i="54"/>
  <c r="AR481" i="54" s="1"/>
  <c r="N481" i="54"/>
  <c r="AM481" i="54" s="1"/>
  <c r="G481" i="54"/>
  <c r="AP480" i="54"/>
  <c r="N480" i="54"/>
  <c r="G480" i="54"/>
  <c r="V479" i="54"/>
  <c r="O479" i="54"/>
  <c r="N479" i="54"/>
  <c r="AL479" i="54" s="1"/>
  <c r="G479" i="54"/>
  <c r="AR478" i="54"/>
  <c r="AH478" i="54"/>
  <c r="P478" i="54"/>
  <c r="N478" i="54"/>
  <c r="M478" i="54"/>
  <c r="O478" i="54" s="1"/>
  <c r="AP478" i="54" s="1"/>
  <c r="G478" i="54"/>
  <c r="V477" i="54"/>
  <c r="T477" i="54"/>
  <c r="Q477" i="54"/>
  <c r="O477" i="54"/>
  <c r="G477" i="54"/>
  <c r="G476" i="54"/>
  <c r="G475" i="54"/>
  <c r="G473" i="54"/>
  <c r="G472" i="54"/>
  <c r="AZ471" i="54"/>
  <c r="AN471" i="54"/>
  <c r="T471" i="54"/>
  <c r="Q471" i="54"/>
  <c r="P471" i="54"/>
  <c r="AO471" i="54" s="1"/>
  <c r="M471" i="54"/>
  <c r="N471" i="54" s="1"/>
  <c r="G471" i="54"/>
  <c r="AY468" i="54"/>
  <c r="AQ468" i="54"/>
  <c r="U468" i="54"/>
  <c r="T468" i="54"/>
  <c r="M468" i="54"/>
  <c r="N468" i="54" s="1"/>
  <c r="AP468" i="54" s="1"/>
  <c r="G468" i="54"/>
  <c r="AY467" i="54"/>
  <c r="AQ467" i="54"/>
  <c r="U467" i="54"/>
  <c r="T467" i="54"/>
  <c r="M467" i="54"/>
  <c r="N467" i="54" s="1"/>
  <c r="AP467" i="54" s="1"/>
  <c r="G467" i="54"/>
  <c r="AY466" i="54"/>
  <c r="AQ466" i="54"/>
  <c r="AP466" i="54"/>
  <c r="U466" i="54"/>
  <c r="T466" i="54"/>
  <c r="M466" i="54"/>
  <c r="N466" i="54" s="1"/>
  <c r="G466" i="54"/>
  <c r="U465" i="54"/>
  <c r="AQ465" i="54" s="1"/>
  <c r="T465" i="54"/>
  <c r="M465" i="54"/>
  <c r="N465" i="54" s="1"/>
  <c r="AP465" i="54" s="1"/>
  <c r="G465" i="54"/>
  <c r="AY464" i="54"/>
  <c r="AP464" i="54"/>
  <c r="U464" i="54"/>
  <c r="AQ464" i="54" s="1"/>
  <c r="T464" i="54"/>
  <c r="M464" i="54"/>
  <c r="N464" i="54" s="1"/>
  <c r="G464" i="54"/>
  <c r="U463" i="54"/>
  <c r="AQ463" i="54" s="1"/>
  <c r="T463" i="54"/>
  <c r="M463" i="54"/>
  <c r="N463" i="54" s="1"/>
  <c r="G463" i="54"/>
  <c r="AQ462" i="54"/>
  <c r="U462" i="54"/>
  <c r="T462" i="54"/>
  <c r="N462" i="54"/>
  <c r="AP462" i="54" s="1"/>
  <c r="M462" i="54"/>
  <c r="G462" i="54"/>
  <c r="AY461" i="54"/>
  <c r="AQ461" i="54"/>
  <c r="U461" i="54"/>
  <c r="T461" i="54"/>
  <c r="N461" i="54"/>
  <c r="M461" i="54"/>
  <c r="G461" i="54"/>
  <c r="AQ460" i="54"/>
  <c r="U460" i="54"/>
  <c r="T460" i="54"/>
  <c r="N460" i="54"/>
  <c r="AP460" i="54" s="1"/>
  <c r="M460" i="54"/>
  <c r="G460" i="54"/>
  <c r="T456" i="54"/>
  <c r="M456" i="54"/>
  <c r="N456" i="54" s="1"/>
  <c r="G456" i="54"/>
  <c r="N455" i="54"/>
  <c r="AP455" i="54" s="1"/>
  <c r="M455" i="54"/>
  <c r="G455" i="54"/>
  <c r="AP454" i="54"/>
  <c r="O454" i="54"/>
  <c r="G454" i="54"/>
  <c r="AQ453" i="54"/>
  <c r="T453" i="54"/>
  <c r="N453" i="54"/>
  <c r="G453" i="54"/>
  <c r="V450" i="54"/>
  <c r="R450" i="54"/>
  <c r="Q450" i="54"/>
  <c r="O450" i="54"/>
  <c r="N450" i="54"/>
  <c r="AM450" i="54" s="1"/>
  <c r="M450" i="54"/>
  <c r="G450" i="54"/>
  <c r="AQ450" i="54" s="1"/>
  <c r="AP449" i="54"/>
  <c r="AM449" i="54"/>
  <c r="G449" i="54"/>
  <c r="G448" i="54"/>
  <c r="U447" i="54"/>
  <c r="P447" i="54"/>
  <c r="AR447" i="54" s="1"/>
  <c r="O447" i="54"/>
  <c r="AP447" i="54" s="1"/>
  <c r="N447" i="54"/>
  <c r="AM447" i="54" s="1"/>
  <c r="G447" i="54"/>
  <c r="N446" i="54"/>
  <c r="AP446" i="54" s="1"/>
  <c r="G446" i="54"/>
  <c r="U445" i="54"/>
  <c r="O445" i="54"/>
  <c r="AR445" i="54" s="1"/>
  <c r="N445" i="54"/>
  <c r="AP445" i="54" s="1"/>
  <c r="G445" i="54"/>
  <c r="AR444" i="54"/>
  <c r="P444" i="54"/>
  <c r="N444" i="54"/>
  <c r="AH444" i="54" s="1"/>
  <c r="M444" i="54"/>
  <c r="G444" i="54"/>
  <c r="G443" i="54"/>
  <c r="G442" i="54"/>
  <c r="G441" i="54"/>
  <c r="AM440" i="54"/>
  <c r="W440" i="54"/>
  <c r="T440" i="54"/>
  <c r="R440" i="54"/>
  <c r="AZ440" i="54" s="1"/>
  <c r="P440" i="54"/>
  <c r="AN440" i="54" s="1"/>
  <c r="O440" i="54"/>
  <c r="N440" i="54"/>
  <c r="G439" i="54"/>
  <c r="G438" i="54"/>
  <c r="T437" i="54"/>
  <c r="Q437" i="54"/>
  <c r="AZ437" i="54" s="1"/>
  <c r="P437" i="54"/>
  <c r="M437" i="54"/>
  <c r="N437" i="54" s="1"/>
  <c r="G437" i="54"/>
  <c r="AN437" i="54" s="1"/>
  <c r="AY434" i="54"/>
  <c r="U434" i="54"/>
  <c r="AQ434" i="54" s="1"/>
  <c r="T434" i="54"/>
  <c r="M434" i="54"/>
  <c r="N434" i="54" s="1"/>
  <c r="AP434" i="54" s="1"/>
  <c r="G434" i="54"/>
  <c r="AY433" i="54"/>
  <c r="AP433" i="54"/>
  <c r="U433" i="54"/>
  <c r="AQ433" i="54" s="1"/>
  <c r="T433" i="54"/>
  <c r="M433" i="54"/>
  <c r="N433" i="54" s="1"/>
  <c r="G433" i="54"/>
  <c r="AY432" i="54"/>
  <c r="U432" i="54"/>
  <c r="AQ432" i="54" s="1"/>
  <c r="T432" i="54"/>
  <c r="M432" i="54"/>
  <c r="N432" i="54" s="1"/>
  <c r="AP432" i="54" s="1"/>
  <c r="G432" i="54"/>
  <c r="U431" i="54"/>
  <c r="AQ431" i="54" s="1"/>
  <c r="T431" i="54"/>
  <c r="M431" i="54"/>
  <c r="N431" i="54" s="1"/>
  <c r="G431" i="54"/>
  <c r="U430" i="54"/>
  <c r="AQ430" i="54" s="1"/>
  <c r="T430" i="54"/>
  <c r="N430" i="54"/>
  <c r="M430" i="54"/>
  <c r="G430" i="54"/>
  <c r="AY429" i="54"/>
  <c r="AQ429" i="54"/>
  <c r="U429" i="54"/>
  <c r="T429" i="54"/>
  <c r="N429" i="54"/>
  <c r="M429" i="54"/>
  <c r="G429" i="54"/>
  <c r="AQ428" i="54"/>
  <c r="U428" i="54"/>
  <c r="T428" i="54"/>
  <c r="N428" i="54"/>
  <c r="AP428" i="54" s="1"/>
  <c r="M428" i="54"/>
  <c r="G428" i="54"/>
  <c r="AY427" i="54"/>
  <c r="AQ427" i="54"/>
  <c r="U427" i="54"/>
  <c r="T427" i="54"/>
  <c r="N427" i="54"/>
  <c r="AP427" i="54" s="1"/>
  <c r="M427" i="54"/>
  <c r="G427" i="54"/>
  <c r="N425" i="54"/>
  <c r="AQ425" i="54" s="1"/>
  <c r="M425" i="54"/>
  <c r="G425" i="54"/>
  <c r="T424" i="54"/>
  <c r="N424" i="54"/>
  <c r="AP424" i="54" s="1"/>
  <c r="M424" i="54"/>
  <c r="G424" i="54"/>
  <c r="AP423" i="54"/>
  <c r="T423" i="54"/>
  <c r="M423" i="54"/>
  <c r="N423" i="54" s="1"/>
  <c r="G423" i="54"/>
  <c r="U420" i="54"/>
  <c r="N420" i="54"/>
  <c r="M420" i="54"/>
  <c r="G420" i="54"/>
  <c r="AQ419" i="54"/>
  <c r="U419" i="54"/>
  <c r="O419" i="54"/>
  <c r="AT419" i="54" s="1"/>
  <c r="N419" i="54"/>
  <c r="M419" i="54"/>
  <c r="G419" i="54"/>
  <c r="AQ418" i="54"/>
  <c r="T418" i="54"/>
  <c r="O418" i="54"/>
  <c r="N418" i="54"/>
  <c r="AP418" i="54" s="1"/>
  <c r="M418" i="54"/>
  <c r="G418" i="54"/>
  <c r="N417" i="54"/>
  <c r="AP417" i="54" s="1"/>
  <c r="G417" i="54"/>
  <c r="AN415" i="54"/>
  <c r="V415" i="54"/>
  <c r="R415" i="54"/>
  <c r="AZ415" i="54" s="1"/>
  <c r="Q415" i="54"/>
  <c r="AQ415" i="54" s="1"/>
  <c r="O415" i="54"/>
  <c r="N415" i="54"/>
  <c r="M415" i="54"/>
  <c r="P415" i="54" s="1"/>
  <c r="AP415" i="54" s="1"/>
  <c r="G415" i="54"/>
  <c r="AM415" i="54" s="1"/>
  <c r="G414" i="54"/>
  <c r="AQ414" i="54" s="1"/>
  <c r="AP413" i="54"/>
  <c r="G413" i="54"/>
  <c r="U412" i="54"/>
  <c r="P412" i="54"/>
  <c r="AR412" i="54" s="1"/>
  <c r="N412" i="54"/>
  <c r="O412" i="54" s="1"/>
  <c r="AP412" i="54" s="1"/>
  <c r="G412" i="54"/>
  <c r="O411" i="54"/>
  <c r="AP411" i="54" s="1"/>
  <c r="N411" i="54"/>
  <c r="M411" i="54"/>
  <c r="G411" i="54"/>
  <c r="AM411" i="54" s="1"/>
  <c r="V410" i="54"/>
  <c r="O410" i="54"/>
  <c r="N410" i="54"/>
  <c r="AM410" i="54" s="1"/>
  <c r="G410" i="54"/>
  <c r="AR409" i="54"/>
  <c r="AP409" i="54"/>
  <c r="P409" i="54"/>
  <c r="N409" i="54"/>
  <c r="AH409" i="54" s="1"/>
  <c r="M409" i="54"/>
  <c r="O409" i="54" s="1"/>
  <c r="G409" i="54"/>
  <c r="G408" i="54"/>
  <c r="G407" i="54"/>
  <c r="G406" i="54"/>
  <c r="AN405" i="54"/>
  <c r="W405" i="54"/>
  <c r="T405" i="54"/>
  <c r="R405" i="54"/>
  <c r="AZ405" i="54" s="1"/>
  <c r="P405" i="54"/>
  <c r="O405" i="54"/>
  <c r="AM405" i="54" s="1"/>
  <c r="N405" i="54"/>
  <c r="AL405" i="54" s="1"/>
  <c r="G404" i="54"/>
  <c r="G403" i="54"/>
  <c r="AZ402" i="54"/>
  <c r="T402" i="54"/>
  <c r="Q402" i="54"/>
  <c r="P402" i="54"/>
  <c r="M402" i="54"/>
  <c r="N402" i="54" s="1"/>
  <c r="AM402" i="54" s="1"/>
  <c r="G402" i="54"/>
  <c r="AO402" i="54" s="1"/>
  <c r="U399" i="54"/>
  <c r="AQ399" i="54" s="1"/>
  <c r="T399" i="54"/>
  <c r="M399" i="54"/>
  <c r="N399" i="54" s="1"/>
  <c r="AP399" i="54" s="1"/>
  <c r="G399" i="54"/>
  <c r="AY398" i="54"/>
  <c r="U398" i="54"/>
  <c r="AQ398" i="54" s="1"/>
  <c r="T398" i="54"/>
  <c r="M398" i="54"/>
  <c r="N398" i="54" s="1"/>
  <c r="AP398" i="54" s="1"/>
  <c r="G398" i="54"/>
  <c r="AY397" i="54"/>
  <c r="U397" i="54"/>
  <c r="AQ397" i="54" s="1"/>
  <c r="T397" i="54"/>
  <c r="M397" i="54"/>
  <c r="N397" i="54" s="1"/>
  <c r="AP397" i="54" s="1"/>
  <c r="G397" i="54"/>
  <c r="AQ396" i="54"/>
  <c r="U396" i="54"/>
  <c r="T396" i="54"/>
  <c r="N396" i="54"/>
  <c r="AP396" i="54" s="1"/>
  <c r="M396" i="54"/>
  <c r="G396" i="54"/>
  <c r="AQ395" i="54"/>
  <c r="U395" i="54"/>
  <c r="T395" i="54"/>
  <c r="N395" i="54"/>
  <c r="AP395" i="54" s="1"/>
  <c r="M395" i="54"/>
  <c r="G395" i="54"/>
  <c r="U394" i="54"/>
  <c r="AQ394" i="54" s="1"/>
  <c r="T394" i="54"/>
  <c r="M394" i="54"/>
  <c r="N394" i="54" s="1"/>
  <c r="AP394" i="54" s="1"/>
  <c r="G394" i="54"/>
  <c r="AY393" i="54"/>
  <c r="AP393" i="54"/>
  <c r="U393" i="54"/>
  <c r="AQ393" i="54" s="1"/>
  <c r="T393" i="54"/>
  <c r="M393" i="54"/>
  <c r="N393" i="54" s="1"/>
  <c r="G393" i="54"/>
  <c r="U392" i="54"/>
  <c r="AQ392" i="54" s="1"/>
  <c r="T392" i="54"/>
  <c r="M392" i="54"/>
  <c r="N392" i="54" s="1"/>
  <c r="AP392" i="54" s="1"/>
  <c r="G392" i="54"/>
  <c r="M390" i="54"/>
  <c r="N390" i="54" s="1"/>
  <c r="AQ390" i="54" s="1"/>
  <c r="G390" i="54"/>
  <c r="T389" i="54"/>
  <c r="M389" i="54"/>
  <c r="N389" i="54" s="1"/>
  <c r="AP389" i="54" s="1"/>
  <c r="G389" i="54"/>
  <c r="T388" i="54"/>
  <c r="O388" i="54"/>
  <c r="M388" i="54"/>
  <c r="N388" i="54" s="1"/>
  <c r="G388" i="54"/>
  <c r="U385" i="54"/>
  <c r="O385" i="54"/>
  <c r="AT385" i="54" s="1"/>
  <c r="N385" i="54"/>
  <c r="AQ385" i="54" s="1"/>
  <c r="M385" i="54"/>
  <c r="G385" i="54"/>
  <c r="U384" i="54"/>
  <c r="N384" i="54"/>
  <c r="AQ384" i="54" s="1"/>
  <c r="M384" i="54"/>
  <c r="G384" i="54"/>
  <c r="U383" i="54"/>
  <c r="Q383" i="54"/>
  <c r="P383" i="54"/>
  <c r="N383" i="54"/>
  <c r="G383" i="54"/>
  <c r="AQ383" i="54" s="1"/>
  <c r="T382" i="54"/>
  <c r="N382" i="54"/>
  <c r="G382" i="54"/>
  <c r="AP382" i="54" s="1"/>
  <c r="AN381" i="54"/>
  <c r="V381" i="54"/>
  <c r="R381" i="54"/>
  <c r="Q381" i="54"/>
  <c r="AQ381" i="54" s="1"/>
  <c r="O381" i="54"/>
  <c r="N381" i="54"/>
  <c r="M381" i="54"/>
  <c r="G381" i="54"/>
  <c r="AZ381" i="54" s="1"/>
  <c r="G380" i="54"/>
  <c r="AP379" i="54"/>
  <c r="G379" i="54"/>
  <c r="AM379" i="54" s="1"/>
  <c r="U378" i="54"/>
  <c r="P378" i="54"/>
  <c r="O378" i="54" s="1"/>
  <c r="AP378" i="54" s="1"/>
  <c r="N378" i="54"/>
  <c r="AM378" i="54" s="1"/>
  <c r="G378" i="54"/>
  <c r="AP377" i="54"/>
  <c r="N377" i="54"/>
  <c r="G377" i="54"/>
  <c r="V376" i="54"/>
  <c r="O376" i="54"/>
  <c r="P376" i="54" s="1"/>
  <c r="AR376" i="54" s="1"/>
  <c r="N376" i="54"/>
  <c r="AL376" i="54" s="1"/>
  <c r="G376" i="54"/>
  <c r="AR375" i="54"/>
  <c r="P375" i="54"/>
  <c r="N375" i="54"/>
  <c r="AH375" i="54" s="1"/>
  <c r="M375" i="54"/>
  <c r="O375" i="54" s="1"/>
  <c r="AP375" i="54" s="1"/>
  <c r="G375" i="54"/>
  <c r="V374" i="54"/>
  <c r="T374" i="54"/>
  <c r="Q374" i="54"/>
  <c r="AZ374" i="54" s="1"/>
  <c r="O374" i="54"/>
  <c r="P374" i="54" s="1"/>
  <c r="AO374" i="54" s="1"/>
  <c r="G374" i="54"/>
  <c r="G373" i="54"/>
  <c r="G372" i="54"/>
  <c r="G370" i="54"/>
  <c r="G369" i="54"/>
  <c r="AZ368" i="54"/>
  <c r="AN368" i="54"/>
  <c r="T368" i="54"/>
  <c r="Q368" i="54"/>
  <c r="P368" i="54"/>
  <c r="AO368" i="54" s="1"/>
  <c r="N368" i="54"/>
  <c r="AM368" i="54" s="1"/>
  <c r="M368" i="54"/>
  <c r="G368" i="54"/>
  <c r="AY365" i="54"/>
  <c r="AQ365" i="54"/>
  <c r="U365" i="54"/>
  <c r="T365" i="54"/>
  <c r="N365" i="54"/>
  <c r="AP365" i="54" s="1"/>
  <c r="M365" i="54"/>
  <c r="G365" i="54"/>
  <c r="AY364" i="54"/>
  <c r="AQ364" i="54"/>
  <c r="U364" i="54"/>
  <c r="T364" i="54"/>
  <c r="N364" i="54"/>
  <c r="AP364" i="54" s="1"/>
  <c r="M364" i="54"/>
  <c r="G364" i="54"/>
  <c r="AY363" i="54"/>
  <c r="AQ363" i="54"/>
  <c r="U363" i="54"/>
  <c r="T363" i="54"/>
  <c r="N363" i="54"/>
  <c r="AP363" i="54" s="1"/>
  <c r="M363" i="54"/>
  <c r="G363" i="54"/>
  <c r="U362" i="54"/>
  <c r="AQ362" i="54" s="1"/>
  <c r="T362" i="54"/>
  <c r="M362" i="54"/>
  <c r="N362" i="54" s="1"/>
  <c r="AP362" i="54" s="1"/>
  <c r="G362" i="54"/>
  <c r="AY361" i="54"/>
  <c r="AP361" i="54"/>
  <c r="U361" i="54"/>
  <c r="AQ361" i="54" s="1"/>
  <c r="T361" i="54"/>
  <c r="M361" i="54"/>
  <c r="N361" i="54" s="1"/>
  <c r="G361" i="54"/>
  <c r="U360" i="54"/>
  <c r="AQ360" i="54" s="1"/>
  <c r="T360" i="54"/>
  <c r="M360" i="54"/>
  <c r="N360" i="54" s="1"/>
  <c r="AP360" i="54" s="1"/>
  <c r="G360" i="54"/>
  <c r="AQ359" i="54"/>
  <c r="U359" i="54"/>
  <c r="T359" i="54"/>
  <c r="N359" i="54"/>
  <c r="AP359" i="54" s="1"/>
  <c r="M359" i="54"/>
  <c r="G359" i="54"/>
  <c r="AY358" i="54"/>
  <c r="AQ358" i="54"/>
  <c r="U358" i="54"/>
  <c r="T358" i="54"/>
  <c r="N358" i="54"/>
  <c r="AP358" i="54" s="1"/>
  <c r="M358" i="54"/>
  <c r="G358" i="54"/>
  <c r="AQ356" i="54"/>
  <c r="N356" i="54"/>
  <c r="M356" i="54"/>
  <c r="G356" i="54"/>
  <c r="T355" i="54"/>
  <c r="M355" i="54"/>
  <c r="N355" i="54" s="1"/>
  <c r="AP355" i="54" s="1"/>
  <c r="G355" i="54"/>
  <c r="T354" i="54"/>
  <c r="M354" i="54"/>
  <c r="N354" i="54" s="1"/>
  <c r="AP354" i="54" s="1"/>
  <c r="G354" i="54"/>
  <c r="U351" i="54"/>
  <c r="O351" i="54"/>
  <c r="N351" i="54"/>
  <c r="M351" i="54"/>
  <c r="G351" i="54"/>
  <c r="AQ351" i="54" s="1"/>
  <c r="U350" i="54"/>
  <c r="O350" i="54"/>
  <c r="AT350" i="54" s="1"/>
  <c r="N350" i="54"/>
  <c r="AQ350" i="54" s="1"/>
  <c r="M350" i="54"/>
  <c r="G350" i="54"/>
  <c r="AQ349" i="54"/>
  <c r="T349" i="54"/>
  <c r="O349" i="54"/>
  <c r="N349" i="54"/>
  <c r="AP349" i="54" s="1"/>
  <c r="G349" i="54"/>
  <c r="N348" i="54"/>
  <c r="AP348" i="54" s="1"/>
  <c r="G348" i="54"/>
  <c r="AN346" i="54"/>
  <c r="V346" i="54"/>
  <c r="R346" i="54"/>
  <c r="Q346" i="54"/>
  <c r="AQ346" i="54" s="1"/>
  <c r="O346" i="54"/>
  <c r="N346" i="54"/>
  <c r="M346" i="54"/>
  <c r="P346" i="54" s="1"/>
  <c r="AP346" i="54" s="1"/>
  <c r="G346" i="54"/>
  <c r="AZ346" i="54" s="1"/>
  <c r="G345" i="54"/>
  <c r="AP344" i="54"/>
  <c r="G344" i="54"/>
  <c r="AM344" i="54" s="1"/>
  <c r="AR343" i="54"/>
  <c r="U343" i="54"/>
  <c r="P343" i="54"/>
  <c r="O343" i="54" s="1"/>
  <c r="AP343" i="54" s="1"/>
  <c r="N343" i="54"/>
  <c r="AM343" i="54" s="1"/>
  <c r="G343" i="54"/>
  <c r="AP342" i="54"/>
  <c r="N342" i="54"/>
  <c r="G342" i="54"/>
  <c r="AP341" i="54"/>
  <c r="U341" i="54"/>
  <c r="N341" i="54"/>
  <c r="O341" i="54" s="1"/>
  <c r="G341" i="54"/>
  <c r="P340" i="54"/>
  <c r="N340" i="54"/>
  <c r="M340" i="54"/>
  <c r="G340" i="54"/>
  <c r="AH340" i="54" s="1"/>
  <c r="G339" i="54"/>
  <c r="G338" i="54"/>
  <c r="G337" i="54"/>
  <c r="AZ336" i="54"/>
  <c r="AL336" i="54"/>
  <c r="W336" i="54"/>
  <c r="T336" i="54"/>
  <c r="R336" i="54"/>
  <c r="Q336" i="54"/>
  <c r="AP336" i="54" s="1"/>
  <c r="P336" i="54"/>
  <c r="AN336" i="54" s="1"/>
  <c r="O336" i="54"/>
  <c r="AM336" i="54" s="1"/>
  <c r="N336" i="54"/>
  <c r="G335" i="54"/>
  <c r="G334" i="54"/>
  <c r="AN333" i="54"/>
  <c r="T333" i="54"/>
  <c r="Q333" i="54"/>
  <c r="AZ333" i="54" s="1"/>
  <c r="P333" i="54"/>
  <c r="M333" i="54"/>
  <c r="G333" i="54"/>
  <c r="AY330" i="54"/>
  <c r="AQ330" i="54"/>
  <c r="U330" i="54"/>
  <c r="T330" i="54"/>
  <c r="N330" i="54"/>
  <c r="M330" i="54"/>
  <c r="G330" i="54"/>
  <c r="AY329" i="54"/>
  <c r="AQ329" i="54"/>
  <c r="U329" i="54"/>
  <c r="T329" i="54"/>
  <c r="N329" i="54"/>
  <c r="AP329" i="54" s="1"/>
  <c r="M329" i="54"/>
  <c r="G329" i="54"/>
  <c r="AQ328" i="54"/>
  <c r="U328" i="54"/>
  <c r="T328" i="54"/>
  <c r="N328" i="54"/>
  <c r="AP328" i="54" s="1"/>
  <c r="M328" i="54"/>
  <c r="G328" i="54"/>
  <c r="AY327" i="54"/>
  <c r="AQ327" i="54"/>
  <c r="U327" i="54"/>
  <c r="T327" i="54"/>
  <c r="N327" i="54"/>
  <c r="AP327" i="54" s="1"/>
  <c r="M327" i="54"/>
  <c r="G327" i="54"/>
  <c r="AP326" i="54"/>
  <c r="U326" i="54"/>
  <c r="AQ326" i="54" s="1"/>
  <c r="T326" i="54"/>
  <c r="M326" i="54"/>
  <c r="N326" i="54" s="1"/>
  <c r="G326" i="54"/>
  <c r="AY325" i="54"/>
  <c r="U325" i="54"/>
  <c r="AQ325" i="54" s="1"/>
  <c r="T325" i="54"/>
  <c r="M325" i="54"/>
  <c r="N325" i="54" s="1"/>
  <c r="AP325" i="54" s="1"/>
  <c r="G325" i="54"/>
  <c r="T322" i="54"/>
  <c r="P322" i="54"/>
  <c r="AT322" i="54" s="1"/>
  <c r="N322" i="54"/>
  <c r="G322" i="54"/>
  <c r="AQ322" i="54" s="1"/>
  <c r="AZ319" i="54"/>
  <c r="AN319" i="54"/>
  <c r="V319" i="54"/>
  <c r="O319" i="54"/>
  <c r="N319" i="54"/>
  <c r="AM319" i="54" s="1"/>
  <c r="M319" i="54"/>
  <c r="P319" i="54" s="1"/>
  <c r="AP319" i="54" s="1"/>
  <c r="G319" i="54"/>
  <c r="AQ319" i="54" s="1"/>
  <c r="AP318" i="54"/>
  <c r="AM318" i="54"/>
  <c r="G318" i="54"/>
  <c r="AM317" i="54"/>
  <c r="G317" i="54"/>
  <c r="AP317" i="54" s="1"/>
  <c r="AM316" i="54"/>
  <c r="U316" i="54"/>
  <c r="P316" i="54"/>
  <c r="AR316" i="54" s="1"/>
  <c r="N316" i="54"/>
  <c r="G316" i="54"/>
  <c r="O315" i="54"/>
  <c r="AP315" i="54" s="1"/>
  <c r="N315" i="54"/>
  <c r="AM315" i="54" s="1"/>
  <c r="M315" i="54"/>
  <c r="G315" i="54"/>
  <c r="AR314" i="54"/>
  <c r="V314" i="54"/>
  <c r="P314" i="54"/>
  <c r="O314" i="54"/>
  <c r="AP314" i="54" s="1"/>
  <c r="N314" i="54"/>
  <c r="AM314" i="54" s="1"/>
  <c r="G314" i="54"/>
  <c r="AR313" i="54"/>
  <c r="P313" i="54"/>
  <c r="O313" i="54"/>
  <c r="AP313" i="54" s="1"/>
  <c r="N313" i="54"/>
  <c r="AH313" i="54" s="1"/>
  <c r="M313" i="54"/>
  <c r="G313" i="54"/>
  <c r="G311" i="54"/>
  <c r="AM310" i="54"/>
  <c r="W310" i="54"/>
  <c r="T310" i="54"/>
  <c r="R310" i="54"/>
  <c r="P310" i="54"/>
  <c r="AN310" i="54" s="1"/>
  <c r="O310" i="54"/>
  <c r="N310" i="54"/>
  <c r="AL310" i="54" s="1"/>
  <c r="G309" i="54"/>
  <c r="G308" i="54"/>
  <c r="T307" i="54"/>
  <c r="Q307" i="54"/>
  <c r="P307" i="54"/>
  <c r="M307" i="54"/>
  <c r="G307" i="54"/>
  <c r="AQ304" i="54"/>
  <c r="U304" i="54"/>
  <c r="T304" i="54"/>
  <c r="N304" i="54"/>
  <c r="AP304" i="54" s="1"/>
  <c r="M304" i="54"/>
  <c r="G304" i="54"/>
  <c r="AY303" i="54"/>
  <c r="AQ303" i="54"/>
  <c r="U303" i="54"/>
  <c r="T303" i="54"/>
  <c r="N303" i="54"/>
  <c r="AP303" i="54" s="1"/>
  <c r="M303" i="54"/>
  <c r="G303" i="54"/>
  <c r="AY302" i="54"/>
  <c r="AQ302" i="54"/>
  <c r="U302" i="54"/>
  <c r="T302" i="54"/>
  <c r="N302" i="54"/>
  <c r="M302" i="54"/>
  <c r="G302" i="54"/>
  <c r="AQ301" i="54"/>
  <c r="U301" i="54"/>
  <c r="T301" i="54"/>
  <c r="N301" i="54"/>
  <c r="AP301" i="54" s="1"/>
  <c r="M301" i="54"/>
  <c r="G301" i="54"/>
  <c r="AY300" i="54"/>
  <c r="AQ300" i="54"/>
  <c r="U300" i="54"/>
  <c r="T300" i="54"/>
  <c r="N300" i="54"/>
  <c r="AP300" i="54" s="1"/>
  <c r="M300" i="54"/>
  <c r="G300" i="54"/>
  <c r="U299" i="54"/>
  <c r="AQ299" i="54" s="1"/>
  <c r="T299" i="54"/>
  <c r="M299" i="54"/>
  <c r="N299" i="54" s="1"/>
  <c r="AP299" i="54" s="1"/>
  <c r="G299" i="54"/>
  <c r="U298" i="54"/>
  <c r="AQ298" i="54" s="1"/>
  <c r="T298" i="54"/>
  <c r="M298" i="54"/>
  <c r="N298" i="54" s="1"/>
  <c r="AP298" i="54" s="1"/>
  <c r="G298" i="54"/>
  <c r="AY297" i="54"/>
  <c r="U297" i="54"/>
  <c r="AQ297" i="54" s="1"/>
  <c r="T297" i="54"/>
  <c r="M297" i="54"/>
  <c r="N297" i="54" s="1"/>
  <c r="G297" i="54"/>
  <c r="AQ296" i="54"/>
  <c r="U296" i="54"/>
  <c r="T296" i="54"/>
  <c r="N296" i="54"/>
  <c r="AP296" i="54" s="1"/>
  <c r="M296" i="54"/>
  <c r="G296" i="54"/>
  <c r="T292" i="54"/>
  <c r="M292" i="54"/>
  <c r="N292" i="54" s="1"/>
  <c r="AP292" i="54" s="1"/>
  <c r="G292" i="54"/>
  <c r="AQ292" i="54" s="1"/>
  <c r="N291" i="54"/>
  <c r="M291" i="54"/>
  <c r="G291" i="54"/>
  <c r="AP290" i="54"/>
  <c r="O290" i="54"/>
  <c r="M290" i="54"/>
  <c r="G290" i="54"/>
  <c r="AQ290" i="54" s="1"/>
  <c r="AT289" i="54"/>
  <c r="AP289" i="54"/>
  <c r="T289" i="54"/>
  <c r="N289" i="54"/>
  <c r="G289" i="54"/>
  <c r="AS289" i="54" s="1"/>
  <c r="AZ286" i="54"/>
  <c r="V286" i="54"/>
  <c r="R286" i="54"/>
  <c r="Q286" i="54"/>
  <c r="O286" i="54"/>
  <c r="N286" i="54"/>
  <c r="M286" i="54"/>
  <c r="G286" i="54"/>
  <c r="AQ286" i="54" s="1"/>
  <c r="AP285" i="54"/>
  <c r="G285" i="54"/>
  <c r="AM285" i="54" s="1"/>
  <c r="AP284" i="54"/>
  <c r="AM284" i="54"/>
  <c r="G284" i="54"/>
  <c r="U283" i="54"/>
  <c r="P283" i="54"/>
  <c r="AR283" i="54" s="1"/>
  <c r="O283" i="54"/>
  <c r="AP283" i="54" s="1"/>
  <c r="N283" i="54"/>
  <c r="AM283" i="54" s="1"/>
  <c r="G283" i="54"/>
  <c r="N282" i="54"/>
  <c r="AP282" i="54" s="1"/>
  <c r="G282" i="54"/>
  <c r="V281" i="54"/>
  <c r="O281" i="54"/>
  <c r="P281" i="54" s="1"/>
  <c r="AR281" i="54" s="1"/>
  <c r="N281" i="54"/>
  <c r="AL281" i="54" s="1"/>
  <c r="G281" i="54"/>
  <c r="P280" i="54"/>
  <c r="AR280" i="54" s="1"/>
  <c r="N280" i="54"/>
  <c r="M280" i="54"/>
  <c r="G280" i="54"/>
  <c r="AH280" i="54" s="1"/>
  <c r="AN279" i="54"/>
  <c r="AL279" i="54"/>
  <c r="V279" i="54"/>
  <c r="T279" i="54"/>
  <c r="Q279" i="54"/>
  <c r="O279" i="54"/>
  <c r="G279" i="54"/>
  <c r="G278" i="54"/>
  <c r="G277" i="54"/>
  <c r="G275" i="54"/>
  <c r="G274" i="54"/>
  <c r="AZ273" i="54"/>
  <c r="AO273" i="54"/>
  <c r="T273" i="54"/>
  <c r="Q273" i="54"/>
  <c r="P273" i="54"/>
  <c r="M273" i="54"/>
  <c r="N273" i="54" s="1"/>
  <c r="AM273" i="54" s="1"/>
  <c r="G273" i="54"/>
  <c r="AN273" i="54" s="1"/>
  <c r="AY270" i="54"/>
  <c r="AP270" i="54"/>
  <c r="U270" i="54"/>
  <c r="AQ270" i="54" s="1"/>
  <c r="T270" i="54"/>
  <c r="M270" i="54"/>
  <c r="N270" i="54" s="1"/>
  <c r="G270" i="54"/>
  <c r="AY269" i="54"/>
  <c r="U269" i="54"/>
  <c r="AQ269" i="54" s="1"/>
  <c r="T269" i="54"/>
  <c r="M269" i="54"/>
  <c r="N269" i="54" s="1"/>
  <c r="AP269" i="54" s="1"/>
  <c r="G269" i="54"/>
  <c r="AY268" i="54"/>
  <c r="AP268" i="54"/>
  <c r="U268" i="54"/>
  <c r="AQ268" i="54" s="1"/>
  <c r="T268" i="54"/>
  <c r="M268" i="54"/>
  <c r="N268" i="54" s="1"/>
  <c r="G268" i="54"/>
  <c r="U267" i="54"/>
  <c r="AQ267" i="54" s="1"/>
  <c r="T267" i="54"/>
  <c r="N267" i="54"/>
  <c r="AP267" i="54" s="1"/>
  <c r="M267" i="54"/>
  <c r="G267" i="54"/>
  <c r="AY266" i="54"/>
  <c r="U266" i="54"/>
  <c r="AQ266" i="54" s="1"/>
  <c r="T266" i="54"/>
  <c r="N266" i="54"/>
  <c r="M266" i="54"/>
  <c r="G266" i="54"/>
  <c r="AQ265" i="54"/>
  <c r="U265" i="54"/>
  <c r="T265" i="54"/>
  <c r="N265" i="54"/>
  <c r="AP265" i="54" s="1"/>
  <c r="M265" i="54"/>
  <c r="G265" i="54"/>
  <c r="AQ264" i="54"/>
  <c r="U264" i="54"/>
  <c r="T264" i="54"/>
  <c r="M264" i="54"/>
  <c r="N264" i="54" s="1"/>
  <c r="AP264" i="54" s="1"/>
  <c r="G264" i="54"/>
  <c r="AY263" i="54"/>
  <c r="AQ263" i="54"/>
  <c r="U263" i="54"/>
  <c r="T263" i="54"/>
  <c r="M263" i="54"/>
  <c r="N263" i="54" s="1"/>
  <c r="AP263" i="54" s="1"/>
  <c r="G263" i="54"/>
  <c r="U262" i="54"/>
  <c r="AQ262" i="54" s="1"/>
  <c r="T262" i="54"/>
  <c r="M262" i="54"/>
  <c r="N262" i="54" s="1"/>
  <c r="AP262" i="54" s="1"/>
  <c r="G262" i="54"/>
  <c r="AQ258" i="54"/>
  <c r="T258" i="54"/>
  <c r="N258" i="54"/>
  <c r="AP258" i="54" s="1"/>
  <c r="M258" i="54"/>
  <c r="G258" i="54"/>
  <c r="AP257" i="54"/>
  <c r="N257" i="54"/>
  <c r="M257" i="54"/>
  <c r="O257" i="54" s="1"/>
  <c r="G257" i="54"/>
  <c r="AQ257" i="54" s="1"/>
  <c r="O256" i="54"/>
  <c r="G256" i="54"/>
  <c r="AP256" i="54" s="1"/>
  <c r="AP255" i="54"/>
  <c r="T255" i="54"/>
  <c r="N255" i="54"/>
  <c r="P255" i="54" s="1"/>
  <c r="G255" i="54"/>
  <c r="AQ255" i="54" s="1"/>
  <c r="AN252" i="54"/>
  <c r="V252" i="54"/>
  <c r="R252" i="54"/>
  <c r="AZ252" i="54" s="1"/>
  <c r="Q252" i="54"/>
  <c r="AQ252" i="54" s="1"/>
  <c r="O252" i="54"/>
  <c r="N252" i="54"/>
  <c r="AM252" i="54" s="1"/>
  <c r="M252" i="54"/>
  <c r="G252" i="54"/>
  <c r="AM251" i="54"/>
  <c r="G251" i="54"/>
  <c r="AP251" i="54" s="1"/>
  <c r="G250" i="54"/>
  <c r="U249" i="54"/>
  <c r="P249" i="54"/>
  <c r="O249" i="54" s="1"/>
  <c r="N249" i="54"/>
  <c r="G249" i="54"/>
  <c r="AR249" i="54" s="1"/>
  <c r="AP248" i="54"/>
  <c r="N248" i="54"/>
  <c r="G248" i="54"/>
  <c r="AP247" i="54"/>
  <c r="U247" i="54"/>
  <c r="N247" i="54"/>
  <c r="O247" i="54" s="1"/>
  <c r="G247" i="54"/>
  <c r="AR247" i="54" s="1"/>
  <c r="P246" i="54"/>
  <c r="N246" i="54"/>
  <c r="M246" i="54"/>
  <c r="O246" i="54" s="1"/>
  <c r="AP246" i="54" s="1"/>
  <c r="G246" i="54"/>
  <c r="AH246" i="54" s="1"/>
  <c r="G245" i="54"/>
  <c r="G244" i="54"/>
  <c r="G243" i="54"/>
  <c r="AZ242" i="54"/>
  <c r="AM242" i="54"/>
  <c r="AL242" i="54"/>
  <c r="W242" i="54"/>
  <c r="T242" i="54"/>
  <c r="R242" i="54"/>
  <c r="Q242" i="54"/>
  <c r="AP242" i="54" s="1"/>
  <c r="P242" i="54"/>
  <c r="AN242" i="54" s="1"/>
  <c r="O242" i="54"/>
  <c r="N242" i="54"/>
  <c r="G241" i="54"/>
  <c r="G240" i="54"/>
  <c r="AN239" i="54"/>
  <c r="T239" i="54"/>
  <c r="Q239" i="54"/>
  <c r="P239" i="54"/>
  <c r="AO239" i="54" s="1"/>
  <c r="N239" i="54"/>
  <c r="AM239" i="54" s="1"/>
  <c r="M239" i="54"/>
  <c r="G239" i="54"/>
  <c r="AN236" i="54"/>
  <c r="V236" i="54"/>
  <c r="M236" i="54"/>
  <c r="P236" i="54" s="1"/>
  <c r="AP236" i="54" s="1"/>
  <c r="G236" i="54"/>
  <c r="AM236" i="54" s="1"/>
  <c r="M235" i="54"/>
  <c r="N235" i="54" s="1"/>
  <c r="AM235" i="54" s="1"/>
  <c r="G235" i="54"/>
  <c r="M234" i="54"/>
  <c r="N234" i="54" s="1"/>
  <c r="AM234" i="54" s="1"/>
  <c r="G234" i="54"/>
  <c r="T233" i="54"/>
  <c r="N233" i="54"/>
  <c r="AP233" i="54" s="1"/>
  <c r="M233" i="54"/>
  <c r="G233" i="54"/>
  <c r="AS233" i="54" s="1"/>
  <c r="U232" i="54"/>
  <c r="M232" i="54"/>
  <c r="O232" i="54" s="1"/>
  <c r="AP232" i="54" s="1"/>
  <c r="G232" i="54"/>
  <c r="AM232" i="54" s="1"/>
  <c r="U231" i="54"/>
  <c r="O231" i="54"/>
  <c r="AP231" i="54" s="1"/>
  <c r="M231" i="54"/>
  <c r="G231" i="54"/>
  <c r="AM231" i="54" s="1"/>
  <c r="AP230" i="54"/>
  <c r="T230" i="54"/>
  <c r="O230" i="54"/>
  <c r="N230" i="54"/>
  <c r="AM230" i="54" s="1"/>
  <c r="G230" i="54"/>
  <c r="T229" i="54"/>
  <c r="O229" i="54"/>
  <c r="AP229" i="54" s="1"/>
  <c r="N229" i="54"/>
  <c r="G229" i="54"/>
  <c r="AP228" i="54"/>
  <c r="T228" i="54"/>
  <c r="O228" i="54"/>
  <c r="N228" i="54"/>
  <c r="AM228" i="54" s="1"/>
  <c r="G228" i="54"/>
  <c r="T227" i="54"/>
  <c r="O227" i="54"/>
  <c r="AP227" i="54" s="1"/>
  <c r="N227" i="54"/>
  <c r="G227" i="54"/>
  <c r="AP226" i="54"/>
  <c r="T226" i="54"/>
  <c r="O226" i="54"/>
  <c r="N226" i="54"/>
  <c r="AM226" i="54" s="1"/>
  <c r="G226" i="54"/>
  <c r="U225" i="54"/>
  <c r="AM225" i="54" s="1"/>
  <c r="T225" i="54"/>
  <c r="P225" i="54"/>
  <c r="AP225" i="54" s="1"/>
  <c r="N225" i="54"/>
  <c r="AL225" i="54" s="1"/>
  <c r="U223" i="54"/>
  <c r="T223" i="54"/>
  <c r="O223" i="54"/>
  <c r="AT223" i="54" s="1"/>
  <c r="N223" i="54"/>
  <c r="AM223" i="54" s="1"/>
  <c r="G223" i="54"/>
  <c r="AQ222" i="54"/>
  <c r="T222" i="54"/>
  <c r="N222" i="54"/>
  <c r="G222" i="54"/>
  <c r="AQ221" i="54"/>
  <c r="AG221" i="54"/>
  <c r="G221" i="54"/>
  <c r="AG220" i="54"/>
  <c r="U220" i="54"/>
  <c r="O220" i="54"/>
  <c r="G220" i="54"/>
  <c r="AQ220" i="54" s="1"/>
  <c r="U219" i="54"/>
  <c r="O219" i="54"/>
  <c r="G219" i="54"/>
  <c r="AM219" i="54" s="1"/>
  <c r="T218" i="54"/>
  <c r="N218" i="54"/>
  <c r="G218" i="54"/>
  <c r="AQ218" i="54" s="1"/>
  <c r="T217" i="54"/>
  <c r="N217" i="54"/>
  <c r="G217" i="54"/>
  <c r="AQ217" i="54" s="1"/>
  <c r="T216" i="54"/>
  <c r="M216" i="54"/>
  <c r="N216" i="54" s="1"/>
  <c r="AT216" i="54" s="1"/>
  <c r="G216" i="54"/>
  <c r="T215" i="54"/>
  <c r="N215" i="54"/>
  <c r="AP215" i="54" s="1"/>
  <c r="G215" i="54"/>
  <c r="G211" i="54"/>
  <c r="U210" i="54"/>
  <c r="O210" i="54"/>
  <c r="AP210" i="54" s="1"/>
  <c r="N210" i="54"/>
  <c r="AM210" i="54" s="1"/>
  <c r="M210" i="54"/>
  <c r="G210" i="54"/>
  <c r="AP209" i="54"/>
  <c r="T209" i="54"/>
  <c r="N209" i="54"/>
  <c r="G209" i="54"/>
  <c r="AN208" i="54"/>
  <c r="W208" i="54"/>
  <c r="U208" i="54"/>
  <c r="P208" i="54"/>
  <c r="O208" i="54"/>
  <c r="AM208" i="54" s="1"/>
  <c r="N208" i="54"/>
  <c r="AL208" i="54" s="1"/>
  <c r="M208" i="54"/>
  <c r="G207" i="54"/>
  <c r="G206" i="54"/>
  <c r="T205" i="54"/>
  <c r="N205" i="54"/>
  <c r="G205" i="54"/>
  <c r="AM205" i="54" s="1"/>
  <c r="O202" i="54"/>
  <c r="N202" i="54"/>
  <c r="AL202" i="54" s="1"/>
  <c r="G202" i="54"/>
  <c r="AP202" i="54" s="1"/>
  <c r="G201" i="54"/>
  <c r="G200" i="54"/>
  <c r="AR199" i="54"/>
  <c r="T199" i="54"/>
  <c r="M199" i="54"/>
  <c r="N199" i="54" s="1"/>
  <c r="AP199" i="54" s="1"/>
  <c r="G199" i="54"/>
  <c r="O198" i="54"/>
  <c r="AP198" i="54" s="1"/>
  <c r="N198" i="54"/>
  <c r="AL198" i="54" s="1"/>
  <c r="G198" i="54"/>
  <c r="AL197" i="54"/>
  <c r="N197" i="54"/>
  <c r="M197" i="54"/>
  <c r="G197" i="54"/>
  <c r="AP197" i="54" s="1"/>
  <c r="AQ196" i="54"/>
  <c r="G196" i="54"/>
  <c r="G195" i="54"/>
  <c r="AQ195" i="54" s="1"/>
  <c r="AT194" i="54"/>
  <c r="V194" i="54"/>
  <c r="P194" i="54"/>
  <c r="O194" i="54"/>
  <c r="AQ194" i="54" s="1"/>
  <c r="N194" i="54"/>
  <c r="AM194" i="54" s="1"/>
  <c r="G194" i="54"/>
  <c r="AT193" i="54"/>
  <c r="T193" i="54"/>
  <c r="O193" i="54"/>
  <c r="AP193" i="54" s="1"/>
  <c r="N193" i="54"/>
  <c r="AM193" i="54" s="1"/>
  <c r="G193" i="54"/>
  <c r="AM192" i="54"/>
  <c r="AL192" i="54"/>
  <c r="U192" i="54"/>
  <c r="T192" i="54"/>
  <c r="P192" i="54"/>
  <c r="AP192" i="54" s="1"/>
  <c r="O192" i="54"/>
  <c r="M192" i="54"/>
  <c r="G191" i="54"/>
  <c r="G190" i="54"/>
  <c r="T189" i="54"/>
  <c r="P189" i="54"/>
  <c r="AO189" i="54" s="1"/>
  <c r="M189" i="54"/>
  <c r="N189" i="54" s="1"/>
  <c r="G189" i="54"/>
  <c r="AN189" i="54" s="1"/>
  <c r="T186" i="54"/>
  <c r="M186" i="54"/>
  <c r="N186" i="54" s="1"/>
  <c r="AD186" i="54" s="1"/>
  <c r="G186" i="54"/>
  <c r="O185" i="54"/>
  <c r="AP185" i="54" s="1"/>
  <c r="N185" i="54"/>
  <c r="AM185" i="54" s="1"/>
  <c r="M185" i="54"/>
  <c r="G185" i="54"/>
  <c r="AP184" i="54"/>
  <c r="AL184" i="54"/>
  <c r="O184" i="54"/>
  <c r="G184" i="54"/>
  <c r="AP183" i="54"/>
  <c r="AL183" i="54"/>
  <c r="O183" i="54"/>
  <c r="G183" i="54"/>
  <c r="AP182" i="54"/>
  <c r="AL182" i="54"/>
  <c r="O182" i="54"/>
  <c r="G182" i="54"/>
  <c r="AP181" i="54"/>
  <c r="N181" i="54"/>
  <c r="G181" i="54"/>
  <c r="N180" i="54"/>
  <c r="AP180" i="54" s="1"/>
  <c r="G180" i="54"/>
  <c r="N179" i="54"/>
  <c r="AL179" i="54" s="1"/>
  <c r="G179" i="54"/>
  <c r="AP179" i="54" s="1"/>
  <c r="G178" i="54"/>
  <c r="U177" i="54"/>
  <c r="O177" i="54"/>
  <c r="AR177" i="54" s="1"/>
  <c r="N177" i="54"/>
  <c r="AH177" i="54" s="1"/>
  <c r="G177" i="54"/>
  <c r="AM176" i="54"/>
  <c r="V176" i="54"/>
  <c r="P176" i="54"/>
  <c r="AR176" i="54" s="1"/>
  <c r="G176" i="54"/>
  <c r="AH176" i="54" s="1"/>
  <c r="N175" i="54"/>
  <c r="G175" i="54"/>
  <c r="T174" i="54"/>
  <c r="O174" i="54"/>
  <c r="N174" i="54"/>
  <c r="M174" i="54"/>
  <c r="G174" i="54"/>
  <c r="AM174" i="54" s="1"/>
  <c r="AR173" i="54"/>
  <c r="G173" i="54"/>
  <c r="AH173" i="54" s="1"/>
  <c r="AR172" i="54"/>
  <c r="AH172" i="54"/>
  <c r="G172" i="54"/>
  <c r="AH171" i="54"/>
  <c r="U171" i="54"/>
  <c r="N171" i="54"/>
  <c r="M171" i="54"/>
  <c r="O171" i="54" s="1"/>
  <c r="AR171" i="54" s="1"/>
  <c r="G171" i="54"/>
  <c r="AM170" i="54"/>
  <c r="O170" i="54"/>
  <c r="AP170" i="54" s="1"/>
  <c r="M170" i="54"/>
  <c r="G170" i="54"/>
  <c r="AX170" i="54" s="1"/>
  <c r="AR169" i="54"/>
  <c r="T169" i="54"/>
  <c r="N169" i="54"/>
  <c r="G169" i="54"/>
  <c r="AR168" i="54"/>
  <c r="U168" i="54"/>
  <c r="O168" i="54"/>
  <c r="G168" i="54"/>
  <c r="AH168" i="54" s="1"/>
  <c r="G167" i="54"/>
  <c r="P166" i="54"/>
  <c r="N166" i="54"/>
  <c r="M166" i="54"/>
  <c r="G166" i="54"/>
  <c r="AL166" i="54" s="1"/>
  <c r="AP165" i="54"/>
  <c r="G165" i="54"/>
  <c r="AL165" i="54" s="1"/>
  <c r="AP164" i="54"/>
  <c r="G164" i="54"/>
  <c r="AL163" i="54"/>
  <c r="O163" i="54"/>
  <c r="N163" i="54"/>
  <c r="M163" i="54"/>
  <c r="P163" i="54" s="1"/>
  <c r="AX163" i="54" s="1"/>
  <c r="G163" i="54"/>
  <c r="AP163" i="54" s="1"/>
  <c r="G162" i="54"/>
  <c r="AP161" i="54"/>
  <c r="G161" i="54"/>
  <c r="V160" i="54"/>
  <c r="Q160" i="54"/>
  <c r="AR160" i="54" s="1"/>
  <c r="O160" i="54"/>
  <c r="N160" i="54"/>
  <c r="AH160" i="54" s="1"/>
  <c r="M160" i="54"/>
  <c r="G160" i="54"/>
  <c r="AL160" i="54" s="1"/>
  <c r="U159" i="54"/>
  <c r="O159" i="54"/>
  <c r="AR159" i="54" s="1"/>
  <c r="N159" i="54"/>
  <c r="M159" i="54"/>
  <c r="G159" i="54"/>
  <c r="AH159" i="54" s="1"/>
  <c r="U158" i="54"/>
  <c r="O158" i="54"/>
  <c r="AR158" i="54" s="1"/>
  <c r="N158" i="54"/>
  <c r="AH158" i="54" s="1"/>
  <c r="M158" i="54"/>
  <c r="G158" i="54"/>
  <c r="U157" i="54"/>
  <c r="M157" i="54"/>
  <c r="O157" i="54" s="1"/>
  <c r="AP157" i="54" s="1"/>
  <c r="G157" i="54"/>
  <c r="AM157" i="54" s="1"/>
  <c r="G156" i="54"/>
  <c r="U155" i="54"/>
  <c r="O155" i="54"/>
  <c r="AR155" i="54" s="1"/>
  <c r="N155" i="54"/>
  <c r="AH155" i="54" s="1"/>
  <c r="G155" i="54"/>
  <c r="AH154" i="54"/>
  <c r="G154" i="54"/>
  <c r="AR154" i="54" s="1"/>
  <c r="T153" i="54"/>
  <c r="O153" i="54"/>
  <c r="N153" i="54"/>
  <c r="M153" i="54"/>
  <c r="G153" i="54"/>
  <c r="AL153" i="54" s="1"/>
  <c r="AH152" i="54"/>
  <c r="W152" i="54"/>
  <c r="P152" i="54"/>
  <c r="AP152" i="54" s="1"/>
  <c r="O152" i="54"/>
  <c r="AL152" i="54" s="1"/>
  <c r="N152" i="54"/>
  <c r="M152" i="54"/>
  <c r="G152" i="54"/>
  <c r="AL151" i="54"/>
  <c r="M151" i="54"/>
  <c r="O150" i="54"/>
  <c r="AW150" i="54" s="1"/>
  <c r="AW2" i="54" s="1"/>
  <c r="G150" i="54"/>
  <c r="AL150" i="54" s="1"/>
  <c r="T149" i="54"/>
  <c r="N149" i="54"/>
  <c r="AR149" i="54" s="1"/>
  <c r="G149" i="54"/>
  <c r="U148" i="54"/>
  <c r="O148" i="54"/>
  <c r="G148" i="54"/>
  <c r="AR148" i="54" s="1"/>
  <c r="AH147" i="54"/>
  <c r="U147" i="54"/>
  <c r="O147" i="54"/>
  <c r="AR147" i="54" s="1"/>
  <c r="G147" i="54"/>
  <c r="T146" i="54"/>
  <c r="N146" i="54"/>
  <c r="G146" i="54"/>
  <c r="AH145" i="54"/>
  <c r="U145" i="54"/>
  <c r="O145" i="54"/>
  <c r="G145" i="54"/>
  <c r="AR145" i="54" s="1"/>
  <c r="AR144" i="54"/>
  <c r="U144" i="54"/>
  <c r="O144" i="54"/>
  <c r="N144" i="54"/>
  <c r="AH144" i="54" s="1"/>
  <c r="G144" i="54"/>
  <c r="U143" i="54"/>
  <c r="T143" i="54"/>
  <c r="M143" i="54"/>
  <c r="O143" i="54" s="1"/>
  <c r="AP143" i="54" s="1"/>
  <c r="G143" i="54"/>
  <c r="AM143" i="54" s="1"/>
  <c r="G142" i="54"/>
  <c r="X140" i="54"/>
  <c r="U140" i="54"/>
  <c r="T140" i="54"/>
  <c r="Q140" i="54"/>
  <c r="AS140" i="54" s="1"/>
  <c r="P140" i="54"/>
  <c r="AP140" i="54" s="1"/>
  <c r="O140" i="54"/>
  <c r="AM140" i="54" s="1"/>
  <c r="N140" i="54"/>
  <c r="AL140" i="54" s="1"/>
  <c r="M140" i="54"/>
  <c r="R140" i="54" s="1"/>
  <c r="AT140" i="54" s="1"/>
  <c r="AR139" i="54"/>
  <c r="T139" i="54"/>
  <c r="N139" i="54"/>
  <c r="G139" i="54"/>
  <c r="AR138" i="54"/>
  <c r="T138" i="54"/>
  <c r="N138" i="54"/>
  <c r="G138" i="54"/>
  <c r="AR137" i="54"/>
  <c r="T137" i="54"/>
  <c r="N137" i="54"/>
  <c r="G137" i="54"/>
  <c r="AR136" i="54"/>
  <c r="T136" i="54"/>
  <c r="N136" i="54"/>
  <c r="G136" i="54"/>
  <c r="AP135" i="54"/>
  <c r="U135" i="54"/>
  <c r="T135" i="54"/>
  <c r="G135" i="54"/>
  <c r="AM135" i="54" s="1"/>
  <c r="U134" i="54"/>
  <c r="T134" i="54"/>
  <c r="G134" i="54"/>
  <c r="AP134" i="54" s="1"/>
  <c r="U133" i="54"/>
  <c r="T133" i="54"/>
  <c r="O133" i="54"/>
  <c r="G133" i="54"/>
  <c r="AT133" i="54" s="1"/>
  <c r="T132" i="54"/>
  <c r="N132" i="54"/>
  <c r="G132" i="54"/>
  <c r="AP132" i="54" s="1"/>
  <c r="G131" i="54"/>
  <c r="G130" i="54"/>
  <c r="AN129" i="54"/>
  <c r="T129" i="54"/>
  <c r="P129" i="54"/>
  <c r="AO129" i="54" s="1"/>
  <c r="N129" i="54"/>
  <c r="AM129" i="54" s="1"/>
  <c r="M129" i="54"/>
  <c r="G129" i="54"/>
  <c r="N125" i="54"/>
  <c r="AL125" i="54" s="1"/>
  <c r="M125" i="54"/>
  <c r="T124" i="54"/>
  <c r="N124" i="54"/>
  <c r="AQ124" i="54" s="1"/>
  <c r="G124" i="54"/>
  <c r="T123" i="54"/>
  <c r="N123" i="54"/>
  <c r="AQ123" i="54" s="1"/>
  <c r="G123" i="54"/>
  <c r="T122" i="54"/>
  <c r="N122" i="54"/>
  <c r="AP122" i="54" s="1"/>
  <c r="G122" i="54"/>
  <c r="AQ122" i="54" s="1"/>
  <c r="T121" i="54"/>
  <c r="N121" i="54"/>
  <c r="AQ121" i="54" s="1"/>
  <c r="G121" i="54"/>
  <c r="T120" i="54"/>
  <c r="N120" i="54"/>
  <c r="AQ120" i="54" s="1"/>
  <c r="G120" i="54"/>
  <c r="T119" i="54"/>
  <c r="N119" i="54"/>
  <c r="G119" i="54"/>
  <c r="T118" i="54"/>
  <c r="N118" i="54"/>
  <c r="AQ118" i="54" s="1"/>
  <c r="G118" i="54"/>
  <c r="T117" i="54"/>
  <c r="N117" i="54"/>
  <c r="AQ117" i="54" s="1"/>
  <c r="G117" i="54"/>
  <c r="T116" i="54"/>
  <c r="N116" i="54"/>
  <c r="AQ116" i="54" s="1"/>
  <c r="G116" i="54"/>
  <c r="T115" i="54"/>
  <c r="N115" i="54"/>
  <c r="M115" i="54"/>
  <c r="G115" i="54"/>
  <c r="AT114" i="54"/>
  <c r="U114" i="54"/>
  <c r="T114" i="54"/>
  <c r="O114" i="54"/>
  <c r="N114" i="54"/>
  <c r="AS114" i="54" s="1"/>
  <c r="G114" i="54"/>
  <c r="U113" i="54"/>
  <c r="T113" i="54"/>
  <c r="O113" i="54"/>
  <c r="G113" i="54"/>
  <c r="AS113" i="54" s="1"/>
  <c r="U112" i="54"/>
  <c r="T112" i="54"/>
  <c r="O112" i="54"/>
  <c r="AT112" i="54" s="1"/>
  <c r="N112" i="54"/>
  <c r="G112" i="54"/>
  <c r="AT111" i="54"/>
  <c r="U111" i="54"/>
  <c r="T111" i="54"/>
  <c r="P111" i="54"/>
  <c r="N111" i="54"/>
  <c r="AM111" i="54" s="1"/>
  <c r="G111" i="54"/>
  <c r="AS110" i="54"/>
  <c r="U110" i="54"/>
  <c r="T110" i="54"/>
  <c r="O110" i="54"/>
  <c r="G110" i="54"/>
  <c r="AM110" i="54" s="1"/>
  <c r="AP109" i="54"/>
  <c r="U109" i="54"/>
  <c r="T109" i="54"/>
  <c r="O109" i="54"/>
  <c r="N109" i="54"/>
  <c r="AM109" i="54" s="1"/>
  <c r="G109" i="54"/>
  <c r="AT108" i="54"/>
  <c r="AP108" i="54"/>
  <c r="U108" i="54"/>
  <c r="T108" i="54"/>
  <c r="O108" i="54"/>
  <c r="N108" i="54"/>
  <c r="AM108" i="54" s="1"/>
  <c r="G108" i="54"/>
  <c r="AP107" i="54"/>
  <c r="AM107" i="54"/>
  <c r="U107" i="54"/>
  <c r="T107" i="54"/>
  <c r="P107" i="54"/>
  <c r="AT107" i="54" s="1"/>
  <c r="O107" i="54"/>
  <c r="N107" i="54"/>
  <c r="G107" i="54"/>
  <c r="AT106" i="54"/>
  <c r="AP106" i="54"/>
  <c r="G106" i="54"/>
  <c r="AM106" i="54" s="1"/>
  <c r="U105" i="54"/>
  <c r="T105" i="54"/>
  <c r="P105" i="54"/>
  <c r="M105" i="54"/>
  <c r="O105" i="54" s="1"/>
  <c r="G105" i="54"/>
  <c r="AM105" i="54" s="1"/>
  <c r="U104" i="54"/>
  <c r="T104" i="54"/>
  <c r="P104" i="54"/>
  <c r="O104" i="54"/>
  <c r="AP104" i="54" s="1"/>
  <c r="G104" i="54"/>
  <c r="AP103" i="54"/>
  <c r="U103" i="54"/>
  <c r="T103" i="54"/>
  <c r="O103" i="54"/>
  <c r="G103" i="54"/>
  <c r="AX103" i="54" s="1"/>
  <c r="AS102" i="54"/>
  <c r="AM102" i="54"/>
  <c r="U102" i="54"/>
  <c r="T102" i="54"/>
  <c r="O102" i="54"/>
  <c r="AP102" i="54" s="1"/>
  <c r="M102" i="54"/>
  <c r="G102" i="54"/>
  <c r="AT102" i="54" s="1"/>
  <c r="G101" i="54"/>
  <c r="G100" i="54"/>
  <c r="AL99" i="54"/>
  <c r="V99" i="54"/>
  <c r="U99" i="54"/>
  <c r="O99" i="54"/>
  <c r="AM99" i="54" s="1"/>
  <c r="M99" i="54"/>
  <c r="P99" i="54" s="1"/>
  <c r="M98" i="54"/>
  <c r="N98" i="54" s="1"/>
  <c r="AU98" i="54" s="1"/>
  <c r="G98" i="54"/>
  <c r="G97" i="54"/>
  <c r="G96" i="54"/>
  <c r="AN95" i="54"/>
  <c r="T95" i="54"/>
  <c r="P95" i="54"/>
  <c r="AO95" i="54" s="1"/>
  <c r="N95" i="54"/>
  <c r="AM95" i="54" s="1"/>
  <c r="M95" i="54"/>
  <c r="G95" i="54"/>
  <c r="G92" i="54"/>
  <c r="AD92" i="54" s="1"/>
  <c r="AJ91" i="54"/>
  <c r="O91" i="54"/>
  <c r="N91" i="54"/>
  <c r="AH91" i="54" s="1"/>
  <c r="M91" i="54"/>
  <c r="G91" i="54"/>
  <c r="O90" i="54"/>
  <c r="AJ90" i="54" s="1"/>
  <c r="M90" i="54"/>
  <c r="N90" i="54" s="1"/>
  <c r="AH90" i="54" s="1"/>
  <c r="G90" i="54"/>
  <c r="AJ89" i="54"/>
  <c r="Z89" i="54"/>
  <c r="U89" i="54"/>
  <c r="Q89" i="54"/>
  <c r="P89" i="54"/>
  <c r="AH89" i="54" s="1"/>
  <c r="O89" i="54"/>
  <c r="AE89" i="54" s="1"/>
  <c r="N89" i="54"/>
  <c r="M89" i="54"/>
  <c r="N88" i="54"/>
  <c r="AJ88" i="54" s="1"/>
  <c r="M88" i="54"/>
  <c r="G88" i="54"/>
  <c r="AH87" i="54"/>
  <c r="U87" i="54"/>
  <c r="N87" i="54"/>
  <c r="M87" i="54"/>
  <c r="O87" i="54" s="1"/>
  <c r="AJ87" i="54" s="1"/>
  <c r="G87" i="54"/>
  <c r="O86" i="54"/>
  <c r="AJ86" i="54" s="1"/>
  <c r="N86" i="54"/>
  <c r="AH86" i="54" s="1"/>
  <c r="M86" i="54"/>
  <c r="G86" i="54"/>
  <c r="T85" i="54"/>
  <c r="P85" i="54"/>
  <c r="O85" i="54" s="1"/>
  <c r="AE85" i="54" s="1"/>
  <c r="N85" i="54"/>
  <c r="Z85" i="54" s="1"/>
  <c r="M85" i="54"/>
  <c r="AJ84" i="54"/>
  <c r="N84" i="54"/>
  <c r="M84" i="54"/>
  <c r="G84" i="54"/>
  <c r="M83" i="54"/>
  <c r="O83" i="54" s="1"/>
  <c r="AJ83" i="54" s="1"/>
  <c r="G83" i="54"/>
  <c r="AH83" i="54" s="1"/>
  <c r="N82" i="54"/>
  <c r="G82" i="54"/>
  <c r="Z81" i="54"/>
  <c r="U81" i="54"/>
  <c r="P81" i="54"/>
  <c r="AK81" i="54" s="1"/>
  <c r="N81" i="54"/>
  <c r="M81" i="54"/>
  <c r="O81" i="54" s="1"/>
  <c r="AE81" i="54" s="1"/>
  <c r="U80" i="54"/>
  <c r="O80" i="54"/>
  <c r="AE80" i="54" s="1"/>
  <c r="T79" i="54"/>
  <c r="N79" i="54"/>
  <c r="AH79" i="54" s="1"/>
  <c r="G79" i="54"/>
  <c r="Z78" i="54"/>
  <c r="U78" i="54"/>
  <c r="N78" i="54"/>
  <c r="M78" i="54"/>
  <c r="O78" i="54" s="1"/>
  <c r="AE78" i="54" s="1"/>
  <c r="U77" i="54"/>
  <c r="O77" i="54"/>
  <c r="AE77" i="54" s="1"/>
  <c r="N77" i="54"/>
  <c r="Z77" i="54" s="1"/>
  <c r="U76" i="54"/>
  <c r="O76" i="54"/>
  <c r="AE76" i="54" s="1"/>
  <c r="Z75" i="54"/>
  <c r="U75" i="54"/>
  <c r="N75" i="54"/>
  <c r="O75" i="54" s="1"/>
  <c r="AE75" i="54" s="1"/>
  <c r="AE74" i="54"/>
  <c r="U74" i="54"/>
  <c r="T74" i="54"/>
  <c r="O74" i="54"/>
  <c r="N74" i="54"/>
  <c r="Z74" i="54" s="1"/>
  <c r="M74" i="54"/>
  <c r="T73" i="54"/>
  <c r="G73" i="54"/>
  <c r="T72" i="54"/>
  <c r="G72" i="54"/>
  <c r="AA72" i="54" s="1"/>
  <c r="AN71" i="54"/>
  <c r="AM71" i="54"/>
  <c r="AE71" i="54"/>
  <c r="U71" i="54"/>
  <c r="T71" i="54"/>
  <c r="P71" i="54"/>
  <c r="AF71" i="54" s="1"/>
  <c r="O71" i="54"/>
  <c r="N71" i="54" s="1"/>
  <c r="Z71" i="54" s="1"/>
  <c r="M71" i="54"/>
  <c r="AJ68" i="54"/>
  <c r="N68" i="54"/>
  <c r="M68" i="54"/>
  <c r="G68" i="54"/>
  <c r="U67" i="54"/>
  <c r="N67" i="54"/>
  <c r="AH67" i="54" s="1"/>
  <c r="M67" i="54"/>
  <c r="G67" i="54"/>
  <c r="O66" i="54"/>
  <c r="AJ66" i="54" s="1"/>
  <c r="N66" i="54"/>
  <c r="M66" i="54"/>
  <c r="G66" i="54"/>
  <c r="AH66" i="54" s="1"/>
  <c r="AJ65" i="54"/>
  <c r="Z65" i="54"/>
  <c r="T65" i="54"/>
  <c r="P65" i="54"/>
  <c r="O65" i="54"/>
  <c r="AE65" i="54" s="1"/>
  <c r="N65" i="54"/>
  <c r="M65" i="54"/>
  <c r="Q65" i="54" s="1"/>
  <c r="AK65" i="54" s="1"/>
  <c r="N64" i="54"/>
  <c r="AJ64" i="54" s="1"/>
  <c r="M64" i="54"/>
  <c r="G64" i="54"/>
  <c r="AH63" i="54"/>
  <c r="U63" i="54"/>
  <c r="N63" i="54"/>
  <c r="M63" i="54"/>
  <c r="O63" i="54" s="1"/>
  <c r="AJ63" i="54" s="1"/>
  <c r="G63" i="54"/>
  <c r="O62" i="54"/>
  <c r="AJ62" i="54" s="1"/>
  <c r="M62" i="54"/>
  <c r="G62" i="54"/>
  <c r="AH62" i="54" s="1"/>
  <c r="AK61" i="54"/>
  <c r="AH61" i="54"/>
  <c r="T61" i="54"/>
  <c r="O61" i="54"/>
  <c r="AE61" i="54" s="1"/>
  <c r="N61" i="54"/>
  <c r="Z61" i="54" s="1"/>
  <c r="M61" i="54"/>
  <c r="Z60" i="54"/>
  <c r="U60" i="54"/>
  <c r="O60" i="54"/>
  <c r="AE60" i="54" s="1"/>
  <c r="T59" i="54"/>
  <c r="N59" i="54"/>
  <c r="AA59" i="54" s="1"/>
  <c r="G59" i="54"/>
  <c r="Z58" i="54"/>
  <c r="U58" i="54"/>
  <c r="O58" i="54"/>
  <c r="AE58" i="54" s="1"/>
  <c r="N58" i="54"/>
  <c r="U57" i="54"/>
  <c r="N57" i="54"/>
  <c r="Z57" i="54" s="1"/>
  <c r="M57" i="54"/>
  <c r="U56" i="54"/>
  <c r="O56" i="54"/>
  <c r="Z55" i="54"/>
  <c r="U55" i="54"/>
  <c r="O55" i="54"/>
  <c r="AE55" i="54" s="1"/>
  <c r="N55" i="54"/>
  <c r="T54" i="54"/>
  <c r="N54" i="54"/>
  <c r="M54" i="54"/>
  <c r="G54" i="54"/>
  <c r="AH54" i="54" s="1"/>
  <c r="T53" i="54"/>
  <c r="N53" i="54"/>
  <c r="G53" i="54"/>
  <c r="AH53" i="54" s="1"/>
  <c r="AE52" i="54"/>
  <c r="O52" i="54"/>
  <c r="N52" i="54"/>
  <c r="Z52" i="54" s="1"/>
  <c r="M52" i="54"/>
  <c r="U51" i="54"/>
  <c r="T51" i="54"/>
  <c r="Z51" i="54" s="1"/>
  <c r="M51" i="54"/>
  <c r="O51" i="54" s="1"/>
  <c r="AE51" i="54" s="1"/>
  <c r="U50" i="54"/>
  <c r="T50" i="54"/>
  <c r="O50" i="54"/>
  <c r="AE50" i="54" s="1"/>
  <c r="N50" i="54"/>
  <c r="Z50" i="54" s="1"/>
  <c r="M50" i="54"/>
  <c r="U49" i="54"/>
  <c r="T49" i="54"/>
  <c r="N49" i="54"/>
  <c r="Z49" i="54" s="1"/>
  <c r="M49" i="54"/>
  <c r="T48" i="54"/>
  <c r="G48" i="54"/>
  <c r="AA48" i="54" s="1"/>
  <c r="AA47" i="54"/>
  <c r="T47" i="54"/>
  <c r="G47" i="54"/>
  <c r="AN46" i="54"/>
  <c r="AM46" i="54"/>
  <c r="AF46" i="54"/>
  <c r="T46" i="54"/>
  <c r="N46" i="54"/>
  <c r="M46" i="54"/>
  <c r="T43" i="54"/>
  <c r="N43" i="54"/>
  <c r="AD43" i="54" s="1"/>
  <c r="G43" i="54"/>
  <c r="T42" i="54"/>
  <c r="N42" i="54"/>
  <c r="G42" i="54"/>
  <c r="N41" i="54"/>
  <c r="AD41" i="54" s="1"/>
  <c r="G41" i="54"/>
  <c r="U40" i="54"/>
  <c r="AE40" i="54" s="1"/>
  <c r="N40" i="54"/>
  <c r="Z40" i="54" s="1"/>
  <c r="M40" i="54"/>
  <c r="T39" i="54"/>
  <c r="N39" i="54"/>
  <c r="M39" i="54"/>
  <c r="H39" i="54"/>
  <c r="G39" i="54"/>
  <c r="U38" i="54"/>
  <c r="O38" i="54"/>
  <c r="AE38" i="54" s="1"/>
  <c r="N38" i="54"/>
  <c r="Z38" i="54" s="1"/>
  <c r="U37" i="54"/>
  <c r="O37" i="54"/>
  <c r="N37" i="54"/>
  <c r="Z37" i="54" s="1"/>
  <c r="Z36" i="54"/>
  <c r="U36" i="54"/>
  <c r="O36" i="54"/>
  <c r="AE36" i="54" s="1"/>
  <c r="Z35" i="54"/>
  <c r="U35" i="54"/>
  <c r="O35" i="54"/>
  <c r="AE35" i="54" s="1"/>
  <c r="N35" i="54"/>
  <c r="AE34" i="54"/>
  <c r="AB34" i="54"/>
  <c r="AB2" i="54" s="1"/>
  <c r="U34" i="54"/>
  <c r="T34" i="54"/>
  <c r="O34" i="54"/>
  <c r="N34" i="54" s="1"/>
  <c r="Z34" i="54" s="1"/>
  <c r="M33" i="54"/>
  <c r="G33" i="54"/>
  <c r="AJ33" i="54" s="1"/>
  <c r="U32" i="54"/>
  <c r="O32" i="54"/>
  <c r="AJ32" i="54" s="1"/>
  <c r="N32" i="54"/>
  <c r="M32" i="54"/>
  <c r="G32" i="54"/>
  <c r="M31" i="54"/>
  <c r="O31" i="54" s="1"/>
  <c r="AJ31" i="54" s="1"/>
  <c r="G31" i="54"/>
  <c r="AH31" i="54" s="1"/>
  <c r="AK30" i="54"/>
  <c r="AH30" i="54"/>
  <c r="Z30" i="54"/>
  <c r="T30" i="54"/>
  <c r="N30" i="54"/>
  <c r="M30" i="54"/>
  <c r="AJ29" i="54"/>
  <c r="O29" i="54"/>
  <c r="M29" i="54"/>
  <c r="G29" i="54"/>
  <c r="AH29" i="54" s="1"/>
  <c r="U28" i="54"/>
  <c r="O28" i="54"/>
  <c r="AJ28" i="54" s="1"/>
  <c r="M28" i="54"/>
  <c r="G28" i="54"/>
  <c r="AH28" i="54" s="1"/>
  <c r="G27" i="54"/>
  <c r="AH27" i="54" s="1"/>
  <c r="T26" i="54"/>
  <c r="P26" i="54"/>
  <c r="AK26" i="54" s="1"/>
  <c r="N26" i="54"/>
  <c r="Z26" i="54" s="1"/>
  <c r="M26" i="54"/>
  <c r="O26" i="54" s="1"/>
  <c r="AE26" i="54" s="1"/>
  <c r="N24" i="54"/>
  <c r="G24" i="54"/>
  <c r="T23" i="54"/>
  <c r="O23" i="54"/>
  <c r="M23" i="54"/>
  <c r="G23" i="54"/>
  <c r="T22" i="54"/>
  <c r="N22" i="54"/>
  <c r="M22" i="54"/>
  <c r="G22" i="54"/>
  <c r="AC22" i="54" s="1"/>
  <c r="U21" i="54"/>
  <c r="O21" i="54"/>
  <c r="AE21" i="54" s="1"/>
  <c r="N21" i="54"/>
  <c r="Z21" i="54" s="1"/>
  <c r="M21" i="54"/>
  <c r="Z20" i="54"/>
  <c r="U20" i="54"/>
  <c r="N20" i="54"/>
  <c r="M20" i="54"/>
  <c r="O20" i="54" s="1"/>
  <c r="AE20" i="54" s="1"/>
  <c r="Z19" i="54"/>
  <c r="U19" i="54"/>
  <c r="O19" i="54"/>
  <c r="AE19" i="54" s="1"/>
  <c r="Z18" i="54"/>
  <c r="U18" i="54"/>
  <c r="O18" i="54"/>
  <c r="AE18" i="54" s="1"/>
  <c r="Z17" i="54"/>
  <c r="U17" i="54"/>
  <c r="O17" i="54"/>
  <c r="AE17" i="54" s="1"/>
  <c r="U16" i="54"/>
  <c r="T16" i="54"/>
  <c r="O16" i="54"/>
  <c r="AE16" i="54" s="1"/>
  <c r="N16" i="54"/>
  <c r="Z16" i="54" s="1"/>
  <c r="Z15" i="54"/>
  <c r="U15" i="54"/>
  <c r="O15" i="54"/>
  <c r="AE15" i="54" s="1"/>
  <c r="N15" i="54"/>
  <c r="AE14" i="54"/>
  <c r="U14" i="54"/>
  <c r="O14" i="54"/>
  <c r="N14" i="54"/>
  <c r="Z14" i="54" s="1"/>
  <c r="M14" i="54"/>
  <c r="U13" i="54"/>
  <c r="AE13" i="54" s="1"/>
  <c r="N13" i="54"/>
  <c r="Z13" i="54" s="1"/>
  <c r="U12" i="54"/>
  <c r="O12" i="54"/>
  <c r="N12" i="54"/>
  <c r="Z12" i="54" s="1"/>
  <c r="M12" i="54"/>
  <c r="AE11" i="54"/>
  <c r="U11" i="54"/>
  <c r="T11" i="54"/>
  <c r="O11" i="54"/>
  <c r="N11" i="54" s="1"/>
  <c r="Z11" i="54" s="1"/>
  <c r="M11" i="54"/>
  <c r="Z10" i="54"/>
  <c r="T10" i="54"/>
  <c r="N10" i="54"/>
  <c r="M10" i="54"/>
  <c r="O10" i="54" s="1"/>
  <c r="AE10" i="54" s="1"/>
  <c r="AA9" i="54"/>
  <c r="T9" i="54"/>
  <c r="G9" i="54"/>
  <c r="AA8" i="54"/>
  <c r="T8" i="54"/>
  <c r="G8" i="54"/>
  <c r="AN7" i="54"/>
  <c r="AM7" i="54"/>
  <c r="AF7" i="54"/>
  <c r="AF2" i="54" s="1"/>
  <c r="AB7" i="54"/>
  <c r="T7" i="54"/>
  <c r="N7" i="54"/>
  <c r="Z7" i="54" s="1"/>
  <c r="M7" i="54"/>
  <c r="AV2" i="54"/>
  <c r="AU2" i="54"/>
  <c r="AI2" i="54"/>
  <c r="F513" i="53"/>
  <c r="F512" i="53"/>
  <c r="F458" i="53"/>
  <c r="F457" i="53"/>
  <c r="F456" i="53"/>
  <c r="F455" i="53"/>
  <c r="F454" i="53"/>
  <c r="F453" i="53"/>
  <c r="F452" i="53"/>
  <c r="F451" i="53"/>
  <c r="F450" i="53"/>
  <c r="F449" i="53"/>
  <c r="F448" i="53"/>
  <c r="F447" i="53"/>
  <c r="F446" i="53"/>
  <c r="F445" i="53"/>
  <c r="F444" i="53"/>
  <c r="F443" i="53"/>
  <c r="F442" i="53"/>
  <c r="F441" i="53"/>
  <c r="F440" i="53"/>
  <c r="F439" i="53"/>
  <c r="F438" i="53"/>
  <c r="F437" i="53"/>
  <c r="F436" i="53"/>
  <c r="F435" i="53"/>
  <c r="F434" i="53"/>
  <c r="F433" i="53"/>
  <c r="F432" i="53"/>
  <c r="F431" i="53"/>
  <c r="F430" i="53"/>
  <c r="F429" i="53"/>
  <c r="F428" i="53"/>
  <c r="F427" i="53"/>
  <c r="F426" i="53"/>
  <c r="F425" i="53"/>
  <c r="F424" i="53"/>
  <c r="F423" i="53"/>
  <c r="F422" i="53"/>
  <c r="F421" i="53"/>
  <c r="F420" i="53"/>
  <c r="F419" i="53"/>
  <c r="F418" i="53"/>
  <c r="F417" i="53"/>
  <c r="F416" i="53"/>
  <c r="F415" i="53"/>
  <c r="F414" i="53"/>
  <c r="F413" i="53"/>
  <c r="F412" i="53"/>
  <c r="F411" i="53"/>
  <c r="F410" i="53"/>
  <c r="F409" i="53"/>
  <c r="F408" i="53"/>
  <c r="F407" i="53"/>
  <c r="F406" i="53"/>
  <c r="F405" i="53"/>
  <c r="F404" i="53"/>
  <c r="F403" i="53"/>
  <c r="F402" i="53"/>
  <c r="F401" i="53"/>
  <c r="F400" i="53"/>
  <c r="F399" i="53"/>
  <c r="F398" i="53"/>
  <c r="F397" i="53"/>
  <c r="F396" i="53"/>
  <c r="F395" i="53"/>
  <c r="F394" i="53"/>
  <c r="F393" i="53"/>
  <c r="F392" i="53"/>
  <c r="F391" i="53"/>
  <c r="F390" i="53"/>
  <c r="F389" i="53"/>
  <c r="F388" i="53"/>
  <c r="F387" i="53"/>
  <c r="F386" i="53"/>
  <c r="F385" i="53"/>
  <c r="F384" i="53"/>
  <c r="F381" i="53"/>
  <c r="F380" i="53"/>
  <c r="F379" i="53"/>
  <c r="F378" i="53"/>
  <c r="F377" i="53"/>
  <c r="F376" i="53"/>
  <c r="F375" i="53"/>
  <c r="F374" i="53"/>
  <c r="F373" i="53"/>
  <c r="F372" i="53"/>
  <c r="F371" i="53"/>
  <c r="F370" i="53"/>
  <c r="F369" i="53"/>
  <c r="F368" i="53"/>
  <c r="F367" i="53"/>
  <c r="F366" i="53"/>
  <c r="F365" i="53"/>
  <c r="F364" i="53"/>
  <c r="F363" i="53"/>
  <c r="F362" i="53"/>
  <c r="F361" i="53"/>
  <c r="F360" i="53"/>
  <c r="F359" i="53"/>
  <c r="F358" i="53"/>
  <c r="F357" i="53"/>
  <c r="F356" i="53"/>
  <c r="F355" i="53"/>
  <c r="F354" i="53"/>
  <c r="F353" i="53"/>
  <c r="F352" i="53"/>
  <c r="F351" i="53"/>
  <c r="F350" i="53"/>
  <c r="F349" i="53"/>
  <c r="F348" i="53"/>
  <c r="F347" i="53"/>
  <c r="F346" i="53"/>
  <c r="F345" i="53"/>
  <c r="F344" i="53"/>
  <c r="F343" i="53"/>
  <c r="F342" i="53"/>
  <c r="F341" i="53"/>
  <c r="F340" i="53"/>
  <c r="F339" i="53"/>
  <c r="F338" i="53"/>
  <c r="F337" i="53"/>
  <c r="F336" i="53"/>
  <c r="F335" i="53"/>
  <c r="F334" i="53"/>
  <c r="F333" i="53"/>
  <c r="F332" i="53"/>
  <c r="F331" i="53"/>
  <c r="F330" i="53"/>
  <c r="F329" i="53"/>
  <c r="F328" i="53"/>
  <c r="F327" i="53"/>
  <c r="F326" i="53"/>
  <c r="F325" i="53"/>
  <c r="F324" i="53"/>
  <c r="F323" i="53"/>
  <c r="F322" i="53"/>
  <c r="F321" i="53"/>
  <c r="F320" i="53"/>
  <c r="F319" i="53"/>
  <c r="F318" i="53"/>
  <c r="F317" i="53"/>
  <c r="F316" i="53"/>
  <c r="F315" i="53"/>
  <c r="F314" i="53"/>
  <c r="F313" i="53"/>
  <c r="F312" i="53"/>
  <c r="F311" i="53"/>
  <c r="F310" i="53"/>
  <c r="F309" i="53"/>
  <c r="F308" i="53"/>
  <c r="F6" i="53" s="1"/>
  <c r="F307" i="53"/>
  <c r="F104" i="53"/>
  <c r="F103" i="53"/>
  <c r="F102" i="53"/>
  <c r="F101" i="53"/>
  <c r="F39" i="53"/>
  <c r="F38" i="53"/>
  <c r="F11" i="53"/>
  <c r="F10" i="53"/>
  <c r="F9" i="53"/>
  <c r="F8" i="53"/>
  <c r="F7" i="53"/>
  <c r="F5" i="53"/>
  <c r="F566" i="52"/>
  <c r="F540" i="52"/>
  <c r="F13" i="52" s="1"/>
  <c r="F539" i="52"/>
  <c r="F530" i="52"/>
  <c r="F529" i="52"/>
  <c r="F472" i="52"/>
  <c r="F471" i="52"/>
  <c r="F464" i="52"/>
  <c r="F463" i="52"/>
  <c r="F6" i="52" s="1"/>
  <c r="F424" i="52"/>
  <c r="F423" i="52"/>
  <c r="F422" i="52"/>
  <c r="F421" i="52"/>
  <c r="F26" i="52" s="1"/>
  <c r="F390" i="52"/>
  <c r="F389" i="52"/>
  <c r="F388" i="52"/>
  <c r="F387" i="52"/>
  <c r="F386" i="52"/>
  <c r="F385" i="52"/>
  <c r="F384" i="52"/>
  <c r="F383" i="52"/>
  <c r="F382" i="52"/>
  <c r="F381" i="52"/>
  <c r="F380" i="52"/>
  <c r="F379" i="52"/>
  <c r="F378" i="52"/>
  <c r="F300" i="52"/>
  <c r="F250" i="52"/>
  <c r="F249" i="52"/>
  <c r="F248" i="52"/>
  <c r="F247" i="52"/>
  <c r="F246" i="52"/>
  <c r="F245" i="52"/>
  <c r="F244" i="52"/>
  <c r="F243" i="52"/>
  <c r="F242" i="52"/>
  <c r="F241" i="52"/>
  <c r="F240" i="52"/>
  <c r="F239" i="52"/>
  <c r="F238" i="52"/>
  <c r="F237" i="52"/>
  <c r="F236" i="52"/>
  <c r="F235" i="52"/>
  <c r="F234" i="52"/>
  <c r="F233" i="52"/>
  <c r="F232" i="52"/>
  <c r="F231" i="52"/>
  <c r="F230" i="52"/>
  <c r="F229" i="52"/>
  <c r="F228" i="52"/>
  <c r="F227" i="52"/>
  <c r="F226" i="52"/>
  <c r="F225" i="52"/>
  <c r="F224" i="52"/>
  <c r="F223" i="52"/>
  <c r="F222" i="52"/>
  <c r="F221" i="52"/>
  <c r="F220" i="52"/>
  <c r="F219" i="52"/>
  <c r="F218" i="52"/>
  <c r="F217" i="52"/>
  <c r="F216" i="52"/>
  <c r="F215" i="52"/>
  <c r="F214" i="52"/>
  <c r="F213" i="52"/>
  <c r="F212" i="52"/>
  <c r="F211" i="52"/>
  <c r="F210" i="52"/>
  <c r="F209" i="52"/>
  <c r="F208" i="52"/>
  <c r="F207" i="52"/>
  <c r="F206" i="52"/>
  <c r="F205" i="52"/>
  <c r="F204" i="52"/>
  <c r="F203" i="52"/>
  <c r="F202" i="52"/>
  <c r="F201" i="52"/>
  <c r="F200" i="52"/>
  <c r="F199" i="52"/>
  <c r="F198" i="52"/>
  <c r="F197" i="52"/>
  <c r="F196" i="52"/>
  <c r="F195" i="52"/>
  <c r="F194" i="52"/>
  <c r="F193" i="52"/>
  <c r="F192" i="52"/>
  <c r="F191" i="52"/>
  <c r="F190" i="52"/>
  <c r="F189" i="52"/>
  <c r="F188" i="52"/>
  <c r="F187" i="52"/>
  <c r="F186" i="52"/>
  <c r="F185" i="52"/>
  <c r="F184" i="52"/>
  <c r="F183" i="52"/>
  <c r="F182" i="52"/>
  <c r="F180" i="52"/>
  <c r="F179" i="52"/>
  <c r="F178" i="52"/>
  <c r="F177" i="52"/>
  <c r="F176" i="52"/>
  <c r="F175" i="52"/>
  <c r="F174" i="52"/>
  <c r="F173" i="52"/>
  <c r="F172" i="52"/>
  <c r="F171" i="52"/>
  <c r="F170" i="52"/>
  <c r="F169" i="52"/>
  <c r="F168" i="52"/>
  <c r="F167" i="52"/>
  <c r="F166" i="52"/>
  <c r="F165" i="52"/>
  <c r="F164" i="52"/>
  <c r="F163" i="52"/>
  <c r="F162" i="52"/>
  <c r="F161" i="52"/>
  <c r="F160" i="52"/>
  <c r="F159" i="52"/>
  <c r="F158" i="52"/>
  <c r="F157" i="52"/>
  <c r="F156" i="52"/>
  <c r="F155" i="52"/>
  <c r="F154" i="52"/>
  <c r="F153" i="52"/>
  <c r="F152" i="52"/>
  <c r="F151" i="52"/>
  <c r="F150" i="52"/>
  <c r="F149" i="52"/>
  <c r="F148" i="52"/>
  <c r="F147" i="52"/>
  <c r="F146" i="52"/>
  <c r="F145" i="52"/>
  <c r="F144" i="52"/>
  <c r="F143" i="52"/>
  <c r="F142" i="52"/>
  <c r="F141" i="52"/>
  <c r="F140" i="52"/>
  <c r="F139" i="52"/>
  <c r="F138" i="52"/>
  <c r="F137" i="52"/>
  <c r="F136" i="52"/>
  <c r="F135" i="52"/>
  <c r="F134" i="52"/>
  <c r="F133" i="52"/>
  <c r="F132" i="52"/>
  <c r="F131" i="52"/>
  <c r="F130" i="52"/>
  <c r="F129" i="52"/>
  <c r="F128" i="52"/>
  <c r="F127" i="52"/>
  <c r="F126" i="52"/>
  <c r="F125" i="52"/>
  <c r="F124" i="52"/>
  <c r="F123" i="52"/>
  <c r="F122" i="52"/>
  <c r="F121" i="52"/>
  <c r="F120" i="52"/>
  <c r="F119" i="52"/>
  <c r="F118" i="52"/>
  <c r="F117" i="52"/>
  <c r="F116" i="52"/>
  <c r="F115" i="52"/>
  <c r="F114" i="52"/>
  <c r="F113" i="52"/>
  <c r="F112" i="52"/>
  <c r="F19" i="52" s="1"/>
  <c r="N110" i="52"/>
  <c r="F29" i="52"/>
  <c r="F28" i="52"/>
  <c r="F27" i="52"/>
  <c r="F25" i="52"/>
  <c r="F23" i="52"/>
  <c r="F22" i="52"/>
  <c r="F21" i="52"/>
  <c r="F18" i="52"/>
  <c r="F17" i="52"/>
  <c r="F16" i="52"/>
  <c r="F15" i="52"/>
  <c r="F14" i="52"/>
  <c r="F12" i="52"/>
  <c r="F11" i="52"/>
  <c r="F10" i="52"/>
  <c r="F9" i="52"/>
  <c r="F8" i="52"/>
  <c r="F7" i="52"/>
  <c r="F5" i="52"/>
  <c r="F4" i="52"/>
  <c r="D7" i="50"/>
  <c r="J37" i="49"/>
  <c r="J36" i="49"/>
  <c r="AY106" i="1"/>
  <c r="J35" i="49"/>
  <c r="AX106" i="1" s="1"/>
  <c r="BI95" i="49"/>
  <c r="BH95" i="49"/>
  <c r="BG95" i="49"/>
  <c r="BE95" i="49"/>
  <c r="T95" i="49"/>
  <c r="R95" i="49"/>
  <c r="P95" i="49"/>
  <c r="BI94" i="49"/>
  <c r="BH94" i="49"/>
  <c r="BG94" i="49"/>
  <c r="BE94" i="49"/>
  <c r="T94" i="49"/>
  <c r="R94" i="49"/>
  <c r="P94" i="49"/>
  <c r="BI93" i="49"/>
  <c r="BH93" i="49"/>
  <c r="BG93" i="49"/>
  <c r="BE93" i="49"/>
  <c r="T93" i="49"/>
  <c r="R93" i="49"/>
  <c r="P93" i="49"/>
  <c r="BI92" i="49"/>
  <c r="BH92" i="49"/>
  <c r="BG92" i="49"/>
  <c r="BE92" i="49"/>
  <c r="T92" i="49"/>
  <c r="R92" i="49"/>
  <c r="P92" i="49"/>
  <c r="BI91" i="49"/>
  <c r="BH91" i="49"/>
  <c r="BG91" i="49"/>
  <c r="BE91" i="49"/>
  <c r="T91" i="49"/>
  <c r="R91" i="49"/>
  <c r="P91" i="49"/>
  <c r="BI90" i="49"/>
  <c r="BH90" i="49"/>
  <c r="BG90" i="49"/>
  <c r="BE90" i="49"/>
  <c r="T90" i="49"/>
  <c r="R90" i="49"/>
  <c r="P90" i="49"/>
  <c r="BI89" i="49"/>
  <c r="BH89" i="49"/>
  <c r="BG89" i="49"/>
  <c r="BE89" i="49"/>
  <c r="T89" i="49"/>
  <c r="R89" i="49"/>
  <c r="P89" i="49"/>
  <c r="BI88" i="49"/>
  <c r="BH88" i="49"/>
  <c r="BG88" i="49"/>
  <c r="BE88" i="49"/>
  <c r="T88" i="49"/>
  <c r="R88" i="49"/>
  <c r="P88" i="49"/>
  <c r="BI87" i="49"/>
  <c r="BH87" i="49"/>
  <c r="BG87" i="49"/>
  <c r="BE87" i="49"/>
  <c r="T87" i="49"/>
  <c r="R87" i="49"/>
  <c r="P87" i="49"/>
  <c r="BI86" i="49"/>
  <c r="BH86" i="49"/>
  <c r="BG86" i="49"/>
  <c r="BE86" i="49"/>
  <c r="T86" i="49"/>
  <c r="R86" i="49"/>
  <c r="P86" i="49"/>
  <c r="BI85" i="49"/>
  <c r="BH85" i="49"/>
  <c r="BG85" i="49"/>
  <c r="BE85" i="49"/>
  <c r="T85" i="49"/>
  <c r="R85" i="49"/>
  <c r="P85" i="49"/>
  <c r="BI84" i="49"/>
  <c r="BH84" i="49"/>
  <c r="BG84" i="49"/>
  <c r="BE84" i="49"/>
  <c r="T84" i="49"/>
  <c r="R84" i="49"/>
  <c r="P84" i="49"/>
  <c r="BI83" i="49"/>
  <c r="BH83" i="49"/>
  <c r="BG83" i="49"/>
  <c r="BE83" i="49"/>
  <c r="T83" i="49"/>
  <c r="R83" i="49"/>
  <c r="P83" i="49"/>
  <c r="BI82" i="49"/>
  <c r="BH82" i="49"/>
  <c r="BG82" i="49"/>
  <c r="BE82" i="49"/>
  <c r="T82" i="49"/>
  <c r="R82" i="49"/>
  <c r="P82" i="49"/>
  <c r="J77" i="49"/>
  <c r="J76" i="49"/>
  <c r="F76" i="49"/>
  <c r="F74" i="49"/>
  <c r="E72" i="49"/>
  <c r="J55" i="49"/>
  <c r="J54" i="49"/>
  <c r="F54" i="49"/>
  <c r="F52" i="49"/>
  <c r="E50" i="49"/>
  <c r="J18" i="49"/>
  <c r="E18" i="49"/>
  <c r="F55" i="49"/>
  <c r="J17" i="49"/>
  <c r="J12" i="49"/>
  <c r="J74" i="49" s="1"/>
  <c r="E7" i="49"/>
  <c r="E70" i="49" s="1"/>
  <c r="J37" i="48"/>
  <c r="J36" i="48"/>
  <c r="AY105" i="1"/>
  <c r="J35" i="48"/>
  <c r="AX105" i="1" s="1"/>
  <c r="BI188" i="48"/>
  <c r="BH188" i="48"/>
  <c r="BG188" i="48"/>
  <c r="BE188" i="48"/>
  <c r="T188" i="48"/>
  <c r="R188" i="48"/>
  <c r="P188" i="48"/>
  <c r="BI186" i="48"/>
  <c r="BH186" i="48"/>
  <c r="BG186" i="48"/>
  <c r="BE186" i="48"/>
  <c r="T186" i="48"/>
  <c r="R186" i="48"/>
  <c r="P186" i="48"/>
  <c r="BI184" i="48"/>
  <c r="BH184" i="48"/>
  <c r="BG184" i="48"/>
  <c r="BE184" i="48"/>
  <c r="T184" i="48"/>
  <c r="R184" i="48"/>
  <c r="P184" i="48"/>
  <c r="BI182" i="48"/>
  <c r="BH182" i="48"/>
  <c r="BG182" i="48"/>
  <c r="BE182" i="48"/>
  <c r="T182" i="48"/>
  <c r="R182" i="48"/>
  <c r="P182" i="48"/>
  <c r="BI181" i="48"/>
  <c r="BH181" i="48"/>
  <c r="BG181" i="48"/>
  <c r="BE181" i="48"/>
  <c r="T181" i="48"/>
  <c r="R181" i="48"/>
  <c r="P181" i="48"/>
  <c r="BI179" i="48"/>
  <c r="BH179" i="48"/>
  <c r="BG179" i="48"/>
  <c r="BE179" i="48"/>
  <c r="T179" i="48"/>
  <c r="R179" i="48"/>
  <c r="P179" i="48"/>
  <c r="BI177" i="48"/>
  <c r="BH177" i="48"/>
  <c r="BG177" i="48"/>
  <c r="BE177" i="48"/>
  <c r="T177" i="48"/>
  <c r="R177" i="48"/>
  <c r="P177" i="48"/>
  <c r="BI175" i="48"/>
  <c r="BH175" i="48"/>
  <c r="BG175" i="48"/>
  <c r="BE175" i="48"/>
  <c r="T175" i="48"/>
  <c r="R175" i="48"/>
  <c r="P175" i="48"/>
  <c r="BI172" i="48"/>
  <c r="BH172" i="48"/>
  <c r="BG172" i="48"/>
  <c r="BE172" i="48"/>
  <c r="T172" i="48"/>
  <c r="R172" i="48"/>
  <c r="P172" i="48"/>
  <c r="BI170" i="48"/>
  <c r="BH170" i="48"/>
  <c r="BG170" i="48"/>
  <c r="BE170" i="48"/>
  <c r="T170" i="48"/>
  <c r="R170" i="48"/>
  <c r="P170" i="48"/>
  <c r="BI168" i="48"/>
  <c r="BH168" i="48"/>
  <c r="BG168" i="48"/>
  <c r="BE168" i="48"/>
  <c r="T168" i="48"/>
  <c r="R168" i="48"/>
  <c r="P168" i="48"/>
  <c r="BI166" i="48"/>
  <c r="BH166" i="48"/>
  <c r="BG166" i="48"/>
  <c r="BE166" i="48"/>
  <c r="T166" i="48"/>
  <c r="R166" i="48"/>
  <c r="P166" i="48"/>
  <c r="BI164" i="48"/>
  <c r="BH164" i="48"/>
  <c r="BG164" i="48"/>
  <c r="BE164" i="48"/>
  <c r="T164" i="48"/>
  <c r="R164" i="48"/>
  <c r="P164" i="48"/>
  <c r="BI162" i="48"/>
  <c r="BH162" i="48"/>
  <c r="BG162" i="48"/>
  <c r="BE162" i="48"/>
  <c r="T162" i="48"/>
  <c r="R162" i="48"/>
  <c r="P162" i="48"/>
  <c r="BI160" i="48"/>
  <c r="BH160" i="48"/>
  <c r="BG160" i="48"/>
  <c r="BE160" i="48"/>
  <c r="T160" i="48"/>
  <c r="R160" i="48"/>
  <c r="P160" i="48"/>
  <c r="BI157" i="48"/>
  <c r="BH157" i="48"/>
  <c r="BG157" i="48"/>
  <c r="BE157" i="48"/>
  <c r="T157" i="48"/>
  <c r="R157" i="48"/>
  <c r="P157" i="48"/>
  <c r="BI155" i="48"/>
  <c r="BH155" i="48"/>
  <c r="BG155" i="48"/>
  <c r="BE155" i="48"/>
  <c r="T155" i="48"/>
  <c r="R155" i="48"/>
  <c r="P155" i="48"/>
  <c r="BI153" i="48"/>
  <c r="BH153" i="48"/>
  <c r="BG153" i="48"/>
  <c r="BE153" i="48"/>
  <c r="T153" i="48"/>
  <c r="R153" i="48"/>
  <c r="P153" i="48"/>
  <c r="BI151" i="48"/>
  <c r="BH151" i="48"/>
  <c r="BG151" i="48"/>
  <c r="BE151" i="48"/>
  <c r="T151" i="48"/>
  <c r="R151" i="48"/>
  <c r="P151" i="48"/>
  <c r="BI149" i="48"/>
  <c r="BH149" i="48"/>
  <c r="BG149" i="48"/>
  <c r="BE149" i="48"/>
  <c r="T149" i="48"/>
  <c r="R149" i="48"/>
  <c r="P149" i="48"/>
  <c r="BI147" i="48"/>
  <c r="BH147" i="48"/>
  <c r="BG147" i="48"/>
  <c r="BE147" i="48"/>
  <c r="T147" i="48"/>
  <c r="R147" i="48"/>
  <c r="P147" i="48"/>
  <c r="BI145" i="48"/>
  <c r="BH145" i="48"/>
  <c r="BG145" i="48"/>
  <c r="BE145" i="48"/>
  <c r="T145" i="48"/>
  <c r="R145" i="48"/>
  <c r="P145" i="48"/>
  <c r="BI143" i="48"/>
  <c r="BH143" i="48"/>
  <c r="BG143" i="48"/>
  <c r="BE143" i="48"/>
  <c r="T143" i="48"/>
  <c r="R143" i="48"/>
  <c r="P143" i="48"/>
  <c r="BI141" i="48"/>
  <c r="BH141" i="48"/>
  <c r="BG141" i="48"/>
  <c r="BE141" i="48"/>
  <c r="T141" i="48"/>
  <c r="R141" i="48"/>
  <c r="P141" i="48"/>
  <c r="BI139" i="48"/>
  <c r="BH139" i="48"/>
  <c r="BG139" i="48"/>
  <c r="BE139" i="48"/>
  <c r="T139" i="48"/>
  <c r="R139" i="48"/>
  <c r="P139" i="48"/>
  <c r="BI137" i="48"/>
  <c r="BH137" i="48"/>
  <c r="BG137" i="48"/>
  <c r="BE137" i="48"/>
  <c r="T137" i="48"/>
  <c r="R137" i="48"/>
  <c r="P137" i="48"/>
  <c r="BI135" i="48"/>
  <c r="BH135" i="48"/>
  <c r="BG135" i="48"/>
  <c r="BE135" i="48"/>
  <c r="T135" i="48"/>
  <c r="R135" i="48"/>
  <c r="P135" i="48"/>
  <c r="BI134" i="48"/>
  <c r="BH134" i="48"/>
  <c r="BG134" i="48"/>
  <c r="BE134" i="48"/>
  <c r="T134" i="48"/>
  <c r="R134" i="48"/>
  <c r="P134" i="48"/>
  <c r="BI133" i="48"/>
  <c r="BH133" i="48"/>
  <c r="BG133" i="48"/>
  <c r="BE133" i="48"/>
  <c r="T133" i="48"/>
  <c r="R133" i="48"/>
  <c r="P133" i="48"/>
  <c r="BI131" i="48"/>
  <c r="BH131" i="48"/>
  <c r="BG131" i="48"/>
  <c r="BE131" i="48"/>
  <c r="T131" i="48"/>
  <c r="R131" i="48"/>
  <c r="P131" i="48"/>
  <c r="BI129" i="48"/>
  <c r="BH129" i="48"/>
  <c r="BG129" i="48"/>
  <c r="BE129" i="48"/>
  <c r="T129" i="48"/>
  <c r="R129" i="48"/>
  <c r="P129" i="48"/>
  <c r="BI127" i="48"/>
  <c r="BH127" i="48"/>
  <c r="BG127" i="48"/>
  <c r="BE127" i="48"/>
  <c r="T127" i="48"/>
  <c r="R127" i="48"/>
  <c r="P127" i="48"/>
  <c r="BI125" i="48"/>
  <c r="BH125" i="48"/>
  <c r="BG125" i="48"/>
  <c r="BE125" i="48"/>
  <c r="T125" i="48"/>
  <c r="R125" i="48"/>
  <c r="P125" i="48"/>
  <c r="BI124" i="48"/>
  <c r="BH124" i="48"/>
  <c r="BG124" i="48"/>
  <c r="BE124" i="48"/>
  <c r="T124" i="48"/>
  <c r="R124" i="48"/>
  <c r="P124" i="48"/>
  <c r="BI123" i="48"/>
  <c r="BH123" i="48"/>
  <c r="BG123" i="48"/>
  <c r="BE123" i="48"/>
  <c r="T123" i="48"/>
  <c r="R123" i="48"/>
  <c r="P123" i="48"/>
  <c r="BI121" i="48"/>
  <c r="BH121" i="48"/>
  <c r="BG121" i="48"/>
  <c r="BE121" i="48"/>
  <c r="T121" i="48"/>
  <c r="R121" i="48"/>
  <c r="P121" i="48"/>
  <c r="BI119" i="48"/>
  <c r="BH119" i="48"/>
  <c r="BG119" i="48"/>
  <c r="BE119" i="48"/>
  <c r="T119" i="48"/>
  <c r="R119" i="48"/>
  <c r="P119" i="48"/>
  <c r="BI116" i="48"/>
  <c r="BH116" i="48"/>
  <c r="BG116" i="48"/>
  <c r="BE116" i="48"/>
  <c r="T116" i="48"/>
  <c r="R116" i="48"/>
  <c r="P116" i="48"/>
  <c r="BI114" i="48"/>
  <c r="BH114" i="48"/>
  <c r="BG114" i="48"/>
  <c r="BE114" i="48"/>
  <c r="T114" i="48"/>
  <c r="R114" i="48"/>
  <c r="P114" i="48"/>
  <c r="BI111" i="48"/>
  <c r="BH111" i="48"/>
  <c r="BG111" i="48"/>
  <c r="BE111" i="48"/>
  <c r="T111" i="48"/>
  <c r="R111" i="48"/>
  <c r="P111" i="48"/>
  <c r="BI110" i="48"/>
  <c r="BH110" i="48"/>
  <c r="BG110" i="48"/>
  <c r="BE110" i="48"/>
  <c r="T110" i="48"/>
  <c r="R110" i="48"/>
  <c r="P110" i="48"/>
  <c r="BI108" i="48"/>
  <c r="BH108" i="48"/>
  <c r="BG108" i="48"/>
  <c r="BE108" i="48"/>
  <c r="T108" i="48"/>
  <c r="R108" i="48"/>
  <c r="P108" i="48"/>
  <c r="BI106" i="48"/>
  <c r="BH106" i="48"/>
  <c r="BG106" i="48"/>
  <c r="BE106" i="48"/>
  <c r="T106" i="48"/>
  <c r="R106" i="48"/>
  <c r="P106" i="48"/>
  <c r="BI104" i="48"/>
  <c r="BH104" i="48"/>
  <c r="BG104" i="48"/>
  <c r="BE104" i="48"/>
  <c r="T104" i="48"/>
  <c r="R104" i="48"/>
  <c r="P104" i="48"/>
  <c r="BI102" i="48"/>
  <c r="BH102" i="48"/>
  <c r="BG102" i="48"/>
  <c r="BE102" i="48"/>
  <c r="T102" i="48"/>
  <c r="R102" i="48"/>
  <c r="P102" i="48"/>
  <c r="BI100" i="48"/>
  <c r="BH100" i="48"/>
  <c r="BG100" i="48"/>
  <c r="BE100" i="48"/>
  <c r="T100" i="48"/>
  <c r="R100" i="48"/>
  <c r="P100" i="48"/>
  <c r="BI98" i="48"/>
  <c r="BH98" i="48"/>
  <c r="BG98" i="48"/>
  <c r="BE98" i="48"/>
  <c r="T98" i="48"/>
  <c r="R98" i="48"/>
  <c r="P98" i="48"/>
  <c r="BI95" i="48"/>
  <c r="BH95" i="48"/>
  <c r="BG95" i="48"/>
  <c r="BE95" i="48"/>
  <c r="T95" i="48"/>
  <c r="R95" i="48"/>
  <c r="P95" i="48"/>
  <c r="BI93" i="48"/>
  <c r="BH93" i="48"/>
  <c r="BG93" i="48"/>
  <c r="BE93" i="48"/>
  <c r="T93" i="48"/>
  <c r="R93" i="48"/>
  <c r="P93" i="48"/>
  <c r="BI91" i="48"/>
  <c r="BH91" i="48"/>
  <c r="BG91" i="48"/>
  <c r="BE91" i="48"/>
  <c r="T91" i="48"/>
  <c r="R91" i="48"/>
  <c r="P91" i="48"/>
  <c r="BI89" i="48"/>
  <c r="BH89" i="48"/>
  <c r="BG89" i="48"/>
  <c r="BE89" i="48"/>
  <c r="T89" i="48"/>
  <c r="R89" i="48"/>
  <c r="P89" i="48"/>
  <c r="F80" i="48"/>
  <c r="E78" i="48"/>
  <c r="F52" i="48"/>
  <c r="E50" i="48"/>
  <c r="J24" i="48"/>
  <c r="E24" i="48"/>
  <c r="J83" i="48" s="1"/>
  <c r="J23" i="48"/>
  <c r="J21" i="48"/>
  <c r="E21" i="48"/>
  <c r="J54" i="48" s="1"/>
  <c r="J20" i="48"/>
  <c r="J18" i="48"/>
  <c r="E18" i="48"/>
  <c r="F83" i="48" s="1"/>
  <c r="J17" i="48"/>
  <c r="J15" i="48"/>
  <c r="E15" i="48"/>
  <c r="F82" i="48" s="1"/>
  <c r="J14" i="48"/>
  <c r="J12" i="48"/>
  <c r="J80" i="48" s="1"/>
  <c r="E7" i="48"/>
  <c r="E48" i="48" s="1"/>
  <c r="J37" i="47"/>
  <c r="J36" i="47"/>
  <c r="AY104" i="1" s="1"/>
  <c r="J35" i="47"/>
  <c r="AX104" i="1"/>
  <c r="BI105" i="47"/>
  <c r="BH105" i="47"/>
  <c r="BG105" i="47"/>
  <c r="BE105" i="47"/>
  <c r="T105" i="47"/>
  <c r="R105" i="47"/>
  <c r="P105" i="47"/>
  <c r="BI104" i="47"/>
  <c r="BH104" i="47"/>
  <c r="BG104" i="47"/>
  <c r="BE104" i="47"/>
  <c r="T104" i="47"/>
  <c r="R104" i="47"/>
  <c r="P104" i="47"/>
  <c r="BI103" i="47"/>
  <c r="BH103" i="47"/>
  <c r="BG103" i="47"/>
  <c r="BE103" i="47"/>
  <c r="T103" i="47"/>
  <c r="R103" i="47"/>
  <c r="P103" i="47"/>
  <c r="BI102" i="47"/>
  <c r="BH102" i="47"/>
  <c r="BG102" i="47"/>
  <c r="BE102" i="47"/>
  <c r="T102" i="47"/>
  <c r="R102" i="47"/>
  <c r="P102" i="47"/>
  <c r="BI101" i="47"/>
  <c r="BH101" i="47"/>
  <c r="BG101" i="47"/>
  <c r="BE101" i="47"/>
  <c r="T101" i="47"/>
  <c r="R101" i="47"/>
  <c r="P101" i="47"/>
  <c r="BI100" i="47"/>
  <c r="BH100" i="47"/>
  <c r="BG100" i="47"/>
  <c r="BE100" i="47"/>
  <c r="T100" i="47"/>
  <c r="R100" i="47"/>
  <c r="P100" i="47"/>
  <c r="BI99" i="47"/>
  <c r="BH99" i="47"/>
  <c r="BG99" i="47"/>
  <c r="BE99" i="47"/>
  <c r="T99" i="47"/>
  <c r="R99" i="47"/>
  <c r="P99" i="47"/>
  <c r="BI98" i="47"/>
  <c r="BH98" i="47"/>
  <c r="BG98" i="47"/>
  <c r="BE98" i="47"/>
  <c r="T98" i="47"/>
  <c r="R98" i="47"/>
  <c r="P98" i="47"/>
  <c r="BI97" i="47"/>
  <c r="BH97" i="47"/>
  <c r="BG97" i="47"/>
  <c r="BE97" i="47"/>
  <c r="T97" i="47"/>
  <c r="R97" i="47"/>
  <c r="P97" i="47"/>
  <c r="BI96" i="47"/>
  <c r="BH96" i="47"/>
  <c r="BG96" i="47"/>
  <c r="BE96" i="47"/>
  <c r="T96" i="47"/>
  <c r="R96" i="47"/>
  <c r="P96" i="47"/>
  <c r="BI95" i="47"/>
  <c r="BH95" i="47"/>
  <c r="BG95" i="47"/>
  <c r="BE95" i="47"/>
  <c r="T95" i="47"/>
  <c r="R95" i="47"/>
  <c r="P95" i="47"/>
  <c r="BI94" i="47"/>
  <c r="BH94" i="47"/>
  <c r="BG94" i="47"/>
  <c r="BE94" i="47"/>
  <c r="T94" i="47"/>
  <c r="R94" i="47"/>
  <c r="P94" i="47"/>
  <c r="BI93" i="47"/>
  <c r="BH93" i="47"/>
  <c r="BG93" i="47"/>
  <c r="BE93" i="47"/>
  <c r="T93" i="47"/>
  <c r="R93" i="47"/>
  <c r="P93" i="47"/>
  <c r="BI92" i="47"/>
  <c r="BH92" i="47"/>
  <c r="BG92" i="47"/>
  <c r="BE92" i="47"/>
  <c r="T92" i="47"/>
  <c r="R92" i="47"/>
  <c r="P92" i="47"/>
  <c r="BI91" i="47"/>
  <c r="BH91" i="47"/>
  <c r="BG91" i="47"/>
  <c r="BE91" i="47"/>
  <c r="T91" i="47"/>
  <c r="R91" i="47"/>
  <c r="P91" i="47"/>
  <c r="BI90" i="47"/>
  <c r="BH90" i="47"/>
  <c r="BG90" i="47"/>
  <c r="BE90" i="47"/>
  <c r="T90" i="47"/>
  <c r="R90" i="47"/>
  <c r="P90" i="47"/>
  <c r="BI89" i="47"/>
  <c r="BH89" i="47"/>
  <c r="BG89" i="47"/>
  <c r="BE89" i="47"/>
  <c r="T89" i="47"/>
  <c r="R89" i="47"/>
  <c r="P89" i="47"/>
  <c r="BI88" i="47"/>
  <c r="BH88" i="47"/>
  <c r="BG88" i="47"/>
  <c r="BE88" i="47"/>
  <c r="T88" i="47"/>
  <c r="R88" i="47"/>
  <c r="P88" i="47"/>
  <c r="BI87" i="47"/>
  <c r="BH87" i="47"/>
  <c r="BG87" i="47"/>
  <c r="BE87" i="47"/>
  <c r="T87" i="47"/>
  <c r="R87" i="47"/>
  <c r="P87" i="47"/>
  <c r="BI86" i="47"/>
  <c r="BH86" i="47"/>
  <c r="BG86" i="47"/>
  <c r="BE86" i="47"/>
  <c r="T86" i="47"/>
  <c r="R86" i="47"/>
  <c r="P86" i="47"/>
  <c r="BI85" i="47"/>
  <c r="BH85" i="47"/>
  <c r="BG85" i="47"/>
  <c r="BE85" i="47"/>
  <c r="T85" i="47"/>
  <c r="R85" i="47"/>
  <c r="P85" i="47"/>
  <c r="BI84" i="47"/>
  <c r="BH84" i="47"/>
  <c r="BG84" i="47"/>
  <c r="BE84" i="47"/>
  <c r="T84" i="47"/>
  <c r="R84" i="47"/>
  <c r="P84" i="47"/>
  <c r="F75" i="47"/>
  <c r="E73" i="47"/>
  <c r="F52" i="47"/>
  <c r="E50" i="47"/>
  <c r="J24" i="47"/>
  <c r="E24" i="47"/>
  <c r="J78" i="47" s="1"/>
  <c r="J23" i="47"/>
  <c r="J21" i="47"/>
  <c r="E21" i="47"/>
  <c r="J77" i="47" s="1"/>
  <c r="J20" i="47"/>
  <c r="J18" i="47"/>
  <c r="E18" i="47"/>
  <c r="F78" i="47" s="1"/>
  <c r="J17" i="47"/>
  <c r="J15" i="47"/>
  <c r="E15" i="47"/>
  <c r="F77" i="47" s="1"/>
  <c r="J14" i="47"/>
  <c r="J12" i="47"/>
  <c r="J52" i="47"/>
  <c r="E7" i="47"/>
  <c r="E71" i="47" s="1"/>
  <c r="J83" i="46"/>
  <c r="T82" i="46"/>
  <c r="T81" i="46" s="1"/>
  <c r="R82" i="46"/>
  <c r="R81" i="46" s="1"/>
  <c r="P82" i="46"/>
  <c r="BK82" i="46"/>
  <c r="J82" i="46"/>
  <c r="J60" i="46" s="1"/>
  <c r="P81" i="46"/>
  <c r="BK81" i="46"/>
  <c r="J81" i="46" s="1"/>
  <c r="J59" i="46" s="1"/>
  <c r="AU103" i="1"/>
  <c r="J37" i="46"/>
  <c r="J36" i="46"/>
  <c r="AY103" i="1" s="1"/>
  <c r="J35" i="46"/>
  <c r="AX103" i="1" s="1"/>
  <c r="J61" i="46"/>
  <c r="F75" i="46"/>
  <c r="E73" i="46"/>
  <c r="F52" i="46"/>
  <c r="E50" i="46"/>
  <c r="J24" i="46"/>
  <c r="E24" i="46"/>
  <c r="J78" i="46" s="1"/>
  <c r="J23" i="46"/>
  <c r="J21" i="46"/>
  <c r="E21" i="46"/>
  <c r="J54" i="46" s="1"/>
  <c r="J20" i="46"/>
  <c r="J18" i="46"/>
  <c r="E18" i="46"/>
  <c r="F55" i="46" s="1"/>
  <c r="J17" i="46"/>
  <c r="J15" i="46"/>
  <c r="E15" i="46"/>
  <c r="F77" i="46" s="1"/>
  <c r="J14" i="46"/>
  <c r="J12" i="46"/>
  <c r="J52" i="46"/>
  <c r="E7" i="46"/>
  <c r="E48" i="46" s="1"/>
  <c r="J83" i="45"/>
  <c r="T82" i="45"/>
  <c r="T81" i="45" s="1"/>
  <c r="R82" i="45"/>
  <c r="R81" i="45" s="1"/>
  <c r="P82" i="45"/>
  <c r="BK82" i="45"/>
  <c r="J82" i="45"/>
  <c r="J60" i="45" s="1"/>
  <c r="P81" i="45"/>
  <c r="AU102" i="1" s="1"/>
  <c r="BK81" i="45"/>
  <c r="J81" i="45" s="1"/>
  <c r="J37" i="45"/>
  <c r="J36" i="45"/>
  <c r="AY102" i="1" s="1"/>
  <c r="J35" i="45"/>
  <c r="AX102" i="1"/>
  <c r="J61" i="45"/>
  <c r="F75" i="45"/>
  <c r="E73" i="45"/>
  <c r="F52" i="45"/>
  <c r="E50" i="45"/>
  <c r="J24" i="45"/>
  <c r="E24" i="45"/>
  <c r="J55" i="45"/>
  <c r="J23" i="45"/>
  <c r="J21" i="45"/>
  <c r="E21" i="45"/>
  <c r="J77" i="45"/>
  <c r="J20" i="45"/>
  <c r="J18" i="45"/>
  <c r="E18" i="45"/>
  <c r="F78" i="45"/>
  <c r="J17" i="45"/>
  <c r="J15" i="45"/>
  <c r="E15" i="45"/>
  <c r="F77" i="45"/>
  <c r="J14" i="45"/>
  <c r="J12" i="45"/>
  <c r="J52" i="45"/>
  <c r="E7" i="45"/>
  <c r="E48" i="45" s="1"/>
  <c r="J83" i="44"/>
  <c r="T82" i="44"/>
  <c r="R82" i="44"/>
  <c r="R81" i="44" s="1"/>
  <c r="P82" i="44"/>
  <c r="P81" i="44" s="1"/>
  <c r="AU101" i="1" s="1"/>
  <c r="BK82" i="44"/>
  <c r="J82" i="44"/>
  <c r="J60" i="44"/>
  <c r="T81" i="44"/>
  <c r="BK81" i="44"/>
  <c r="J81" i="44" s="1"/>
  <c r="J59" i="44" s="1"/>
  <c r="J37" i="44"/>
  <c r="J36" i="44"/>
  <c r="AY101" i="1" s="1"/>
  <c r="J35" i="44"/>
  <c r="AX101" i="1"/>
  <c r="J61" i="44"/>
  <c r="F75" i="44"/>
  <c r="E73" i="44"/>
  <c r="F52" i="44"/>
  <c r="E50" i="44"/>
  <c r="J24" i="44"/>
  <c r="E24" i="44"/>
  <c r="J78" i="44"/>
  <c r="J23" i="44"/>
  <c r="J21" i="44"/>
  <c r="E21" i="44"/>
  <c r="J54" i="44"/>
  <c r="J20" i="44"/>
  <c r="J18" i="44"/>
  <c r="E18" i="44"/>
  <c r="F55" i="44"/>
  <c r="J17" i="44"/>
  <c r="J15" i="44"/>
  <c r="E15" i="44"/>
  <c r="F54" i="44"/>
  <c r="J14" i="44"/>
  <c r="J12" i="44"/>
  <c r="J75" i="44"/>
  <c r="E7" i="44"/>
  <c r="E48" i="44" s="1"/>
  <c r="J37" i="43"/>
  <c r="J36" i="43"/>
  <c r="AY100" i="1"/>
  <c r="J35" i="43"/>
  <c r="AX100" i="1" s="1"/>
  <c r="BI257" i="43"/>
  <c r="BH257" i="43"/>
  <c r="BG257" i="43"/>
  <c r="BE257" i="43"/>
  <c r="T257" i="43"/>
  <c r="R257" i="43"/>
  <c r="P257" i="43"/>
  <c r="BI255" i="43"/>
  <c r="BH255" i="43"/>
  <c r="BG255" i="43"/>
  <c r="BE255" i="43"/>
  <c r="T255" i="43"/>
  <c r="R255" i="43"/>
  <c r="P255" i="43"/>
  <c r="BI253" i="43"/>
  <c r="BH253" i="43"/>
  <c r="BG253" i="43"/>
  <c r="BE253" i="43"/>
  <c r="T253" i="43"/>
  <c r="R253" i="43"/>
  <c r="P253" i="43"/>
  <c r="BI251" i="43"/>
  <c r="BH251" i="43"/>
  <c r="BG251" i="43"/>
  <c r="BE251" i="43"/>
  <c r="T251" i="43"/>
  <c r="R251" i="43"/>
  <c r="P251" i="43"/>
  <c r="BI249" i="43"/>
  <c r="BH249" i="43"/>
  <c r="BG249" i="43"/>
  <c r="BE249" i="43"/>
  <c r="T249" i="43"/>
  <c r="R249" i="43"/>
  <c r="P249" i="43"/>
  <c r="BI248" i="43"/>
  <c r="BH248" i="43"/>
  <c r="BG248" i="43"/>
  <c r="BE248" i="43"/>
  <c r="T248" i="43"/>
  <c r="R248" i="43"/>
  <c r="P248" i="43"/>
  <c r="BI246" i="43"/>
  <c r="BH246" i="43"/>
  <c r="BG246" i="43"/>
  <c r="BE246" i="43"/>
  <c r="T246" i="43"/>
  <c r="R246" i="43"/>
  <c r="P246" i="43"/>
  <c r="BI245" i="43"/>
  <c r="BH245" i="43"/>
  <c r="BG245" i="43"/>
  <c r="BE245" i="43"/>
  <c r="T245" i="43"/>
  <c r="R245" i="43"/>
  <c r="P245" i="43"/>
  <c r="BI241" i="43"/>
  <c r="BH241" i="43"/>
  <c r="BG241" i="43"/>
  <c r="BE241" i="43"/>
  <c r="T241" i="43"/>
  <c r="T240" i="43"/>
  <c r="R241" i="43"/>
  <c r="R240" i="43"/>
  <c r="P241" i="43"/>
  <c r="P240" i="43"/>
  <c r="BI238" i="43"/>
  <c r="BH238" i="43"/>
  <c r="BG238" i="43"/>
  <c r="BE238" i="43"/>
  <c r="T238" i="43"/>
  <c r="R238" i="43"/>
  <c r="P238" i="43"/>
  <c r="BI236" i="43"/>
  <c r="BH236" i="43"/>
  <c r="BG236" i="43"/>
  <c r="BE236" i="43"/>
  <c r="T236" i="43"/>
  <c r="R236" i="43"/>
  <c r="P236" i="43"/>
  <c r="BI234" i="43"/>
  <c r="BH234" i="43"/>
  <c r="BG234" i="43"/>
  <c r="BE234" i="43"/>
  <c r="T234" i="43"/>
  <c r="R234" i="43"/>
  <c r="P234" i="43"/>
  <c r="BI232" i="43"/>
  <c r="BH232" i="43"/>
  <c r="BG232" i="43"/>
  <c r="BE232" i="43"/>
  <c r="T232" i="43"/>
  <c r="R232" i="43"/>
  <c r="P232" i="43"/>
  <c r="BI230" i="43"/>
  <c r="BH230" i="43"/>
  <c r="BG230" i="43"/>
  <c r="BE230" i="43"/>
  <c r="T230" i="43"/>
  <c r="R230" i="43"/>
  <c r="P230" i="43"/>
  <c r="BI227" i="43"/>
  <c r="BH227" i="43"/>
  <c r="BG227" i="43"/>
  <c r="BE227" i="43"/>
  <c r="T227" i="43"/>
  <c r="R227" i="43"/>
  <c r="P227" i="43"/>
  <c r="BI225" i="43"/>
  <c r="BH225" i="43"/>
  <c r="BG225" i="43"/>
  <c r="BE225" i="43"/>
  <c r="T225" i="43"/>
  <c r="R225" i="43"/>
  <c r="P225" i="43"/>
  <c r="BI223" i="43"/>
  <c r="BH223" i="43"/>
  <c r="BG223" i="43"/>
  <c r="BE223" i="43"/>
  <c r="T223" i="43"/>
  <c r="R223" i="43"/>
  <c r="P223" i="43"/>
  <c r="BI221" i="43"/>
  <c r="BH221" i="43"/>
  <c r="BG221" i="43"/>
  <c r="BE221" i="43"/>
  <c r="T221" i="43"/>
  <c r="R221" i="43"/>
  <c r="P221" i="43"/>
  <c r="BI219" i="43"/>
  <c r="BH219" i="43"/>
  <c r="BG219" i="43"/>
  <c r="BE219" i="43"/>
  <c r="T219" i="43"/>
  <c r="R219" i="43"/>
  <c r="P219" i="43"/>
  <c r="BI217" i="43"/>
  <c r="BH217" i="43"/>
  <c r="BG217" i="43"/>
  <c r="BE217" i="43"/>
  <c r="T217" i="43"/>
  <c r="R217" i="43"/>
  <c r="P217" i="43"/>
  <c r="BI215" i="43"/>
  <c r="BH215" i="43"/>
  <c r="BG215" i="43"/>
  <c r="BE215" i="43"/>
  <c r="T215" i="43"/>
  <c r="R215" i="43"/>
  <c r="P215" i="43"/>
  <c r="BI213" i="43"/>
  <c r="BH213" i="43"/>
  <c r="BG213" i="43"/>
  <c r="BE213" i="43"/>
  <c r="T213" i="43"/>
  <c r="R213" i="43"/>
  <c r="P213" i="43"/>
  <c r="BI211" i="43"/>
  <c r="BH211" i="43"/>
  <c r="BG211" i="43"/>
  <c r="BE211" i="43"/>
  <c r="T211" i="43"/>
  <c r="R211" i="43"/>
  <c r="P211" i="43"/>
  <c r="BI209" i="43"/>
  <c r="BH209" i="43"/>
  <c r="BG209" i="43"/>
  <c r="BE209" i="43"/>
  <c r="T209" i="43"/>
  <c r="R209" i="43"/>
  <c r="P209" i="43"/>
  <c r="BI207" i="43"/>
  <c r="BH207" i="43"/>
  <c r="BG207" i="43"/>
  <c r="BE207" i="43"/>
  <c r="T207" i="43"/>
  <c r="R207" i="43"/>
  <c r="P207" i="43"/>
  <c r="BI205" i="43"/>
  <c r="BH205" i="43"/>
  <c r="BG205" i="43"/>
  <c r="BE205" i="43"/>
  <c r="T205" i="43"/>
  <c r="R205" i="43"/>
  <c r="P205" i="43"/>
  <c r="BI203" i="43"/>
  <c r="BH203" i="43"/>
  <c r="BG203" i="43"/>
  <c r="BE203" i="43"/>
  <c r="T203" i="43"/>
  <c r="R203" i="43"/>
  <c r="P203" i="43"/>
  <c r="BI201" i="43"/>
  <c r="BH201" i="43"/>
  <c r="BG201" i="43"/>
  <c r="BE201" i="43"/>
  <c r="T201" i="43"/>
  <c r="R201" i="43"/>
  <c r="P201" i="43"/>
  <c r="BI199" i="43"/>
  <c r="BH199" i="43"/>
  <c r="BG199" i="43"/>
  <c r="BE199" i="43"/>
  <c r="T199" i="43"/>
  <c r="R199" i="43"/>
  <c r="P199" i="43"/>
  <c r="BI198" i="43"/>
  <c r="BH198" i="43"/>
  <c r="BG198" i="43"/>
  <c r="BE198" i="43"/>
  <c r="T198" i="43"/>
  <c r="R198" i="43"/>
  <c r="P198" i="43"/>
  <c r="BI197" i="43"/>
  <c r="BH197" i="43"/>
  <c r="BG197" i="43"/>
  <c r="BE197" i="43"/>
  <c r="T197" i="43"/>
  <c r="R197" i="43"/>
  <c r="P197" i="43"/>
  <c r="BI195" i="43"/>
  <c r="BH195" i="43"/>
  <c r="BG195" i="43"/>
  <c r="BE195" i="43"/>
  <c r="T195" i="43"/>
  <c r="R195" i="43"/>
  <c r="P195" i="43"/>
  <c r="BI194" i="43"/>
  <c r="BH194" i="43"/>
  <c r="BG194" i="43"/>
  <c r="BE194" i="43"/>
  <c r="T194" i="43"/>
  <c r="R194" i="43"/>
  <c r="P194" i="43"/>
  <c r="BI192" i="43"/>
  <c r="BH192" i="43"/>
  <c r="BG192" i="43"/>
  <c r="BE192" i="43"/>
  <c r="T192" i="43"/>
  <c r="R192" i="43"/>
  <c r="P192" i="43"/>
  <c r="BI190" i="43"/>
  <c r="BH190" i="43"/>
  <c r="BG190" i="43"/>
  <c r="BE190" i="43"/>
  <c r="T190" i="43"/>
  <c r="R190" i="43"/>
  <c r="P190" i="43"/>
  <c r="BI188" i="43"/>
  <c r="BH188" i="43"/>
  <c r="BG188" i="43"/>
  <c r="BE188" i="43"/>
  <c r="T188" i="43"/>
  <c r="R188" i="43"/>
  <c r="P188" i="43"/>
  <c r="BI186" i="43"/>
  <c r="BH186" i="43"/>
  <c r="BG186" i="43"/>
  <c r="BE186" i="43"/>
  <c r="T186" i="43"/>
  <c r="R186" i="43"/>
  <c r="P186" i="43"/>
  <c r="BI184" i="43"/>
  <c r="BH184" i="43"/>
  <c r="BG184" i="43"/>
  <c r="BE184" i="43"/>
  <c r="T184" i="43"/>
  <c r="R184" i="43"/>
  <c r="P184" i="43"/>
  <c r="BI182" i="43"/>
  <c r="BH182" i="43"/>
  <c r="BG182" i="43"/>
  <c r="BE182" i="43"/>
  <c r="T182" i="43"/>
  <c r="R182" i="43"/>
  <c r="P182" i="43"/>
  <c r="BI181" i="43"/>
  <c r="BH181" i="43"/>
  <c r="BG181" i="43"/>
  <c r="BE181" i="43"/>
  <c r="T181" i="43"/>
  <c r="R181" i="43"/>
  <c r="P181" i="43"/>
  <c r="BI179" i="43"/>
  <c r="BH179" i="43"/>
  <c r="BG179" i="43"/>
  <c r="BE179" i="43"/>
  <c r="T179" i="43"/>
  <c r="R179" i="43"/>
  <c r="P179" i="43"/>
  <c r="BI177" i="43"/>
  <c r="BH177" i="43"/>
  <c r="BG177" i="43"/>
  <c r="BE177" i="43"/>
  <c r="T177" i="43"/>
  <c r="R177" i="43"/>
  <c r="P177" i="43"/>
  <c r="BI175" i="43"/>
  <c r="BH175" i="43"/>
  <c r="BG175" i="43"/>
  <c r="BE175" i="43"/>
  <c r="T175" i="43"/>
  <c r="R175" i="43"/>
  <c r="P175" i="43"/>
  <c r="BI173" i="43"/>
  <c r="BH173" i="43"/>
  <c r="BG173" i="43"/>
  <c r="BE173" i="43"/>
  <c r="T173" i="43"/>
  <c r="R173" i="43"/>
  <c r="P173" i="43"/>
  <c r="BI172" i="43"/>
  <c r="BH172" i="43"/>
  <c r="BG172" i="43"/>
  <c r="BE172" i="43"/>
  <c r="T172" i="43"/>
  <c r="R172" i="43"/>
  <c r="P172" i="43"/>
  <c r="BI170" i="43"/>
  <c r="BH170" i="43"/>
  <c r="BG170" i="43"/>
  <c r="BE170" i="43"/>
  <c r="T170" i="43"/>
  <c r="R170" i="43"/>
  <c r="P170" i="43"/>
  <c r="BI169" i="43"/>
  <c r="BH169" i="43"/>
  <c r="BG169" i="43"/>
  <c r="BE169" i="43"/>
  <c r="T169" i="43"/>
  <c r="R169" i="43"/>
  <c r="P169" i="43"/>
  <c r="BI168" i="43"/>
  <c r="BH168" i="43"/>
  <c r="BG168" i="43"/>
  <c r="BE168" i="43"/>
  <c r="T168" i="43"/>
  <c r="R168" i="43"/>
  <c r="P168" i="43"/>
  <c r="BI166" i="43"/>
  <c r="BH166" i="43"/>
  <c r="BG166" i="43"/>
  <c r="BE166" i="43"/>
  <c r="T166" i="43"/>
  <c r="R166" i="43"/>
  <c r="P166" i="43"/>
  <c r="BI164" i="43"/>
  <c r="BH164" i="43"/>
  <c r="BG164" i="43"/>
  <c r="BE164" i="43"/>
  <c r="T164" i="43"/>
  <c r="R164" i="43"/>
  <c r="P164" i="43"/>
  <c r="BI163" i="43"/>
  <c r="BH163" i="43"/>
  <c r="BG163" i="43"/>
  <c r="BE163" i="43"/>
  <c r="T163" i="43"/>
  <c r="R163" i="43"/>
  <c r="P163" i="43"/>
  <c r="BI161" i="43"/>
  <c r="BH161" i="43"/>
  <c r="BG161" i="43"/>
  <c r="BE161" i="43"/>
  <c r="T161" i="43"/>
  <c r="R161" i="43"/>
  <c r="P161" i="43"/>
  <c r="BI160" i="43"/>
  <c r="BH160" i="43"/>
  <c r="BG160" i="43"/>
  <c r="BE160" i="43"/>
  <c r="T160" i="43"/>
  <c r="R160" i="43"/>
  <c r="P160" i="43"/>
  <c r="BI158" i="43"/>
  <c r="BH158" i="43"/>
  <c r="BG158" i="43"/>
  <c r="BE158" i="43"/>
  <c r="T158" i="43"/>
  <c r="R158" i="43"/>
  <c r="P158" i="43"/>
  <c r="BI157" i="43"/>
  <c r="BH157" i="43"/>
  <c r="BG157" i="43"/>
  <c r="BE157" i="43"/>
  <c r="T157" i="43"/>
  <c r="R157" i="43"/>
  <c r="P157" i="43"/>
  <c r="BI155" i="43"/>
  <c r="BH155" i="43"/>
  <c r="BG155" i="43"/>
  <c r="BE155" i="43"/>
  <c r="T155" i="43"/>
  <c r="R155" i="43"/>
  <c r="P155" i="43"/>
  <c r="BI154" i="43"/>
  <c r="BH154" i="43"/>
  <c r="BG154" i="43"/>
  <c r="BE154" i="43"/>
  <c r="T154" i="43"/>
  <c r="R154" i="43"/>
  <c r="P154" i="43"/>
  <c r="BI152" i="43"/>
  <c r="BH152" i="43"/>
  <c r="BG152" i="43"/>
  <c r="BE152" i="43"/>
  <c r="T152" i="43"/>
  <c r="R152" i="43"/>
  <c r="P152" i="43"/>
  <c r="BI150" i="43"/>
  <c r="BH150" i="43"/>
  <c r="BG150" i="43"/>
  <c r="BE150" i="43"/>
  <c r="T150" i="43"/>
  <c r="R150" i="43"/>
  <c r="P150" i="43"/>
  <c r="BI147" i="43"/>
  <c r="BH147" i="43"/>
  <c r="BG147" i="43"/>
  <c r="BE147" i="43"/>
  <c r="T147" i="43"/>
  <c r="R147" i="43"/>
  <c r="P147" i="43"/>
  <c r="BI145" i="43"/>
  <c r="BH145" i="43"/>
  <c r="BG145" i="43"/>
  <c r="BE145" i="43"/>
  <c r="T145" i="43"/>
  <c r="R145" i="43"/>
  <c r="P145" i="43"/>
  <c r="BI143" i="43"/>
  <c r="BH143" i="43"/>
  <c r="BG143" i="43"/>
  <c r="BE143" i="43"/>
  <c r="T143" i="43"/>
  <c r="R143" i="43"/>
  <c r="P143" i="43"/>
  <c r="BI141" i="43"/>
  <c r="BH141" i="43"/>
  <c r="BG141" i="43"/>
  <c r="BE141" i="43"/>
  <c r="T141" i="43"/>
  <c r="R141" i="43"/>
  <c r="P141" i="43"/>
  <c r="BI139" i="43"/>
  <c r="BH139" i="43"/>
  <c r="BG139" i="43"/>
  <c r="BE139" i="43"/>
  <c r="T139" i="43"/>
  <c r="R139" i="43"/>
  <c r="P139" i="43"/>
  <c r="BI136" i="43"/>
  <c r="BH136" i="43"/>
  <c r="BG136" i="43"/>
  <c r="BE136" i="43"/>
  <c r="T136" i="43"/>
  <c r="R136" i="43"/>
  <c r="P136" i="43"/>
  <c r="BI134" i="43"/>
  <c r="BH134" i="43"/>
  <c r="BG134" i="43"/>
  <c r="BE134" i="43"/>
  <c r="T134" i="43"/>
  <c r="R134" i="43"/>
  <c r="P134" i="43"/>
  <c r="BI132" i="43"/>
  <c r="BH132" i="43"/>
  <c r="BG132" i="43"/>
  <c r="BE132" i="43"/>
  <c r="T132" i="43"/>
  <c r="R132" i="43"/>
  <c r="P132" i="43"/>
  <c r="BI129" i="43"/>
  <c r="BH129" i="43"/>
  <c r="BG129" i="43"/>
  <c r="BE129" i="43"/>
  <c r="T129" i="43"/>
  <c r="R129" i="43"/>
  <c r="P129" i="43"/>
  <c r="BI127" i="43"/>
  <c r="BH127" i="43"/>
  <c r="BG127" i="43"/>
  <c r="BE127" i="43"/>
  <c r="T127" i="43"/>
  <c r="R127" i="43"/>
  <c r="P127" i="43"/>
  <c r="BI126" i="43"/>
  <c r="BH126" i="43"/>
  <c r="BG126" i="43"/>
  <c r="BE126" i="43"/>
  <c r="T126" i="43"/>
  <c r="R126" i="43"/>
  <c r="P126" i="43"/>
  <c r="BI124" i="43"/>
  <c r="BH124" i="43"/>
  <c r="BG124" i="43"/>
  <c r="BE124" i="43"/>
  <c r="T124" i="43"/>
  <c r="R124" i="43"/>
  <c r="P124" i="43"/>
  <c r="BI122" i="43"/>
  <c r="BH122" i="43"/>
  <c r="BG122" i="43"/>
  <c r="BE122" i="43"/>
  <c r="T122" i="43"/>
  <c r="R122" i="43"/>
  <c r="P122" i="43"/>
  <c r="BI120" i="43"/>
  <c r="BH120" i="43"/>
  <c r="BG120" i="43"/>
  <c r="BE120" i="43"/>
  <c r="T120" i="43"/>
  <c r="R120" i="43"/>
  <c r="P120" i="43"/>
  <c r="BI118" i="43"/>
  <c r="BH118" i="43"/>
  <c r="BG118" i="43"/>
  <c r="BE118" i="43"/>
  <c r="T118" i="43"/>
  <c r="R118" i="43"/>
  <c r="P118" i="43"/>
  <c r="BI116" i="43"/>
  <c r="BH116" i="43"/>
  <c r="BG116" i="43"/>
  <c r="BE116" i="43"/>
  <c r="T116" i="43"/>
  <c r="R116" i="43"/>
  <c r="P116" i="43"/>
  <c r="BI114" i="43"/>
  <c r="BH114" i="43"/>
  <c r="BG114" i="43"/>
  <c r="BE114" i="43"/>
  <c r="T114" i="43"/>
  <c r="R114" i="43"/>
  <c r="P114" i="43"/>
  <c r="BI112" i="43"/>
  <c r="BH112" i="43"/>
  <c r="BG112" i="43"/>
  <c r="BE112" i="43"/>
  <c r="T112" i="43"/>
  <c r="R112" i="43"/>
  <c r="P112" i="43"/>
  <c r="BI110" i="43"/>
  <c r="BH110" i="43"/>
  <c r="BG110" i="43"/>
  <c r="BE110" i="43"/>
  <c r="T110" i="43"/>
  <c r="R110" i="43"/>
  <c r="P110" i="43"/>
  <c r="BI108" i="43"/>
  <c r="BH108" i="43"/>
  <c r="BG108" i="43"/>
  <c r="BE108" i="43"/>
  <c r="T108" i="43"/>
  <c r="R108" i="43"/>
  <c r="P108" i="43"/>
  <c r="BI106" i="43"/>
  <c r="BH106" i="43"/>
  <c r="BG106" i="43"/>
  <c r="BE106" i="43"/>
  <c r="T106" i="43"/>
  <c r="R106" i="43"/>
  <c r="P106" i="43"/>
  <c r="BI104" i="43"/>
  <c r="BH104" i="43"/>
  <c r="BG104" i="43"/>
  <c r="BE104" i="43"/>
  <c r="T104" i="43"/>
  <c r="R104" i="43"/>
  <c r="P104" i="43"/>
  <c r="BI102" i="43"/>
  <c r="BH102" i="43"/>
  <c r="BG102" i="43"/>
  <c r="BE102" i="43"/>
  <c r="T102" i="43"/>
  <c r="R102" i="43"/>
  <c r="P102" i="43"/>
  <c r="BI100" i="43"/>
  <c r="BH100" i="43"/>
  <c r="BG100" i="43"/>
  <c r="BE100" i="43"/>
  <c r="T100" i="43"/>
  <c r="R100" i="43"/>
  <c r="P100" i="43"/>
  <c r="BI98" i="43"/>
  <c r="BH98" i="43"/>
  <c r="BG98" i="43"/>
  <c r="BE98" i="43"/>
  <c r="T98" i="43"/>
  <c r="R98" i="43"/>
  <c r="P98" i="43"/>
  <c r="BI96" i="43"/>
  <c r="BH96" i="43"/>
  <c r="BG96" i="43"/>
  <c r="BE96" i="43"/>
  <c r="T96" i="43"/>
  <c r="R96" i="43"/>
  <c r="P96" i="43"/>
  <c r="BI94" i="43"/>
  <c r="BH94" i="43"/>
  <c r="BG94" i="43"/>
  <c r="BE94" i="43"/>
  <c r="T94" i="43"/>
  <c r="R94" i="43"/>
  <c r="P94" i="43"/>
  <c r="F85" i="43"/>
  <c r="E83" i="43"/>
  <c r="F52" i="43"/>
  <c r="E50" i="43"/>
  <c r="J24" i="43"/>
  <c r="E24" i="43"/>
  <c r="J55" i="43"/>
  <c r="J23" i="43"/>
  <c r="J21" i="43"/>
  <c r="E21" i="43"/>
  <c r="J87" i="43"/>
  <c r="J20" i="43"/>
  <c r="J18" i="43"/>
  <c r="E18" i="43"/>
  <c r="F88" i="43"/>
  <c r="J17" i="43"/>
  <c r="J15" i="43"/>
  <c r="E15" i="43"/>
  <c r="F87" i="43"/>
  <c r="J14" i="43"/>
  <c r="J12" i="43"/>
  <c r="J52" i="43" s="1"/>
  <c r="E7" i="43"/>
  <c r="E48" i="43" s="1"/>
  <c r="J37" i="42"/>
  <c r="J36" i="42"/>
  <c r="AY99" i="1"/>
  <c r="J35" i="42"/>
  <c r="AX99" i="1"/>
  <c r="BI210" i="42"/>
  <c r="BH210" i="42"/>
  <c r="BG210" i="42"/>
  <c r="BE210" i="42"/>
  <c r="T210" i="42"/>
  <c r="R210" i="42"/>
  <c r="P210" i="42"/>
  <c r="BI208" i="42"/>
  <c r="BH208" i="42"/>
  <c r="BG208" i="42"/>
  <c r="BE208" i="42"/>
  <c r="T208" i="42"/>
  <c r="R208" i="42"/>
  <c r="P208" i="42"/>
  <c r="BI206" i="42"/>
  <c r="BH206" i="42"/>
  <c r="BG206" i="42"/>
  <c r="BE206" i="42"/>
  <c r="T206" i="42"/>
  <c r="R206" i="42"/>
  <c r="P206" i="42"/>
  <c r="BI204" i="42"/>
  <c r="BH204" i="42"/>
  <c r="BG204" i="42"/>
  <c r="BE204" i="42"/>
  <c r="T204" i="42"/>
  <c r="R204" i="42"/>
  <c r="P204" i="42"/>
  <c r="BI203" i="42"/>
  <c r="BH203" i="42"/>
  <c r="BG203" i="42"/>
  <c r="BE203" i="42"/>
  <c r="T203" i="42"/>
  <c r="R203" i="42"/>
  <c r="P203" i="42"/>
  <c r="BI200" i="42"/>
  <c r="BH200" i="42"/>
  <c r="BG200" i="42"/>
  <c r="BE200" i="42"/>
  <c r="T200" i="42"/>
  <c r="T199" i="42" s="1"/>
  <c r="R200" i="42"/>
  <c r="R199" i="42" s="1"/>
  <c r="P200" i="42"/>
  <c r="P199" i="42"/>
  <c r="BI197" i="42"/>
  <c r="BH197" i="42"/>
  <c r="BG197" i="42"/>
  <c r="BE197" i="42"/>
  <c r="T197" i="42"/>
  <c r="R197" i="42"/>
  <c r="P197" i="42"/>
  <c r="BI195" i="42"/>
  <c r="BH195" i="42"/>
  <c r="BG195" i="42"/>
  <c r="BE195" i="42"/>
  <c r="T195" i="42"/>
  <c r="R195" i="42"/>
  <c r="P195" i="42"/>
  <c r="BI193" i="42"/>
  <c r="BH193" i="42"/>
  <c r="BG193" i="42"/>
  <c r="BE193" i="42"/>
  <c r="T193" i="42"/>
  <c r="R193" i="42"/>
  <c r="P193" i="42"/>
  <c r="BI191" i="42"/>
  <c r="BH191" i="42"/>
  <c r="BG191" i="42"/>
  <c r="BE191" i="42"/>
  <c r="T191" i="42"/>
  <c r="R191" i="42"/>
  <c r="P191" i="42"/>
  <c r="BI189" i="42"/>
  <c r="BH189" i="42"/>
  <c r="BG189" i="42"/>
  <c r="BE189" i="42"/>
  <c r="T189" i="42"/>
  <c r="R189" i="42"/>
  <c r="P189" i="42"/>
  <c r="BI186" i="42"/>
  <c r="BH186" i="42"/>
  <c r="BG186" i="42"/>
  <c r="BE186" i="42"/>
  <c r="T186" i="42"/>
  <c r="R186" i="42"/>
  <c r="P186" i="42"/>
  <c r="BI184" i="42"/>
  <c r="BH184" i="42"/>
  <c r="BG184" i="42"/>
  <c r="BE184" i="42"/>
  <c r="T184" i="42"/>
  <c r="R184" i="42"/>
  <c r="P184" i="42"/>
  <c r="BI182" i="42"/>
  <c r="BH182" i="42"/>
  <c r="BG182" i="42"/>
  <c r="BE182" i="42"/>
  <c r="T182" i="42"/>
  <c r="R182" i="42"/>
  <c r="P182" i="42"/>
  <c r="BI180" i="42"/>
  <c r="BH180" i="42"/>
  <c r="BG180" i="42"/>
  <c r="BE180" i="42"/>
  <c r="T180" i="42"/>
  <c r="R180" i="42"/>
  <c r="P180" i="42"/>
  <c r="BI178" i="42"/>
  <c r="BH178" i="42"/>
  <c r="BG178" i="42"/>
  <c r="BE178" i="42"/>
  <c r="T178" i="42"/>
  <c r="R178" i="42"/>
  <c r="P178" i="42"/>
  <c r="BI176" i="42"/>
  <c r="BH176" i="42"/>
  <c r="BG176" i="42"/>
  <c r="BE176" i="42"/>
  <c r="T176" i="42"/>
  <c r="R176" i="42"/>
  <c r="P176" i="42"/>
  <c r="BI174" i="42"/>
  <c r="BH174" i="42"/>
  <c r="BG174" i="42"/>
  <c r="BE174" i="42"/>
  <c r="T174" i="42"/>
  <c r="R174" i="42"/>
  <c r="P174" i="42"/>
  <c r="BI172" i="42"/>
  <c r="BH172" i="42"/>
  <c r="BG172" i="42"/>
  <c r="BE172" i="42"/>
  <c r="T172" i="42"/>
  <c r="R172" i="42"/>
  <c r="P172" i="42"/>
  <c r="BI169" i="42"/>
  <c r="BH169" i="42"/>
  <c r="BG169" i="42"/>
  <c r="BE169" i="42"/>
  <c r="T169" i="42"/>
  <c r="R169" i="42"/>
  <c r="P169" i="42"/>
  <c r="BI168" i="42"/>
  <c r="BH168" i="42"/>
  <c r="BG168" i="42"/>
  <c r="BE168" i="42"/>
  <c r="T168" i="42"/>
  <c r="R168" i="42"/>
  <c r="P168" i="42"/>
  <c r="BI167" i="42"/>
  <c r="BH167" i="42"/>
  <c r="BG167" i="42"/>
  <c r="BE167" i="42"/>
  <c r="T167" i="42"/>
  <c r="R167" i="42"/>
  <c r="P167" i="42"/>
  <c r="BI165" i="42"/>
  <c r="BH165" i="42"/>
  <c r="BG165" i="42"/>
  <c r="BE165" i="42"/>
  <c r="T165" i="42"/>
  <c r="R165" i="42"/>
  <c r="P165" i="42"/>
  <c r="BI164" i="42"/>
  <c r="BH164" i="42"/>
  <c r="BG164" i="42"/>
  <c r="BE164" i="42"/>
  <c r="T164" i="42"/>
  <c r="R164" i="42"/>
  <c r="P164" i="42"/>
  <c r="BI163" i="42"/>
  <c r="BH163" i="42"/>
  <c r="BG163" i="42"/>
  <c r="BE163" i="42"/>
  <c r="T163" i="42"/>
  <c r="R163" i="42"/>
  <c r="P163" i="42"/>
  <c r="BI162" i="42"/>
  <c r="BH162" i="42"/>
  <c r="BG162" i="42"/>
  <c r="BE162" i="42"/>
  <c r="T162" i="42"/>
  <c r="R162" i="42"/>
  <c r="P162" i="42"/>
  <c r="BI160" i="42"/>
  <c r="BH160" i="42"/>
  <c r="BG160" i="42"/>
  <c r="BE160" i="42"/>
  <c r="T160" i="42"/>
  <c r="R160" i="42"/>
  <c r="P160" i="42"/>
  <c r="BI159" i="42"/>
  <c r="BH159" i="42"/>
  <c r="BG159" i="42"/>
  <c r="BE159" i="42"/>
  <c r="T159" i="42"/>
  <c r="R159" i="42"/>
  <c r="P159" i="42"/>
  <c r="BI157" i="42"/>
  <c r="BH157" i="42"/>
  <c r="BG157" i="42"/>
  <c r="BE157" i="42"/>
  <c r="T157" i="42"/>
  <c r="R157" i="42"/>
  <c r="P157" i="42"/>
  <c r="BI156" i="42"/>
  <c r="BH156" i="42"/>
  <c r="BG156" i="42"/>
  <c r="BE156" i="42"/>
  <c r="T156" i="42"/>
  <c r="R156" i="42"/>
  <c r="P156" i="42"/>
  <c r="BI155" i="42"/>
  <c r="BH155" i="42"/>
  <c r="BG155" i="42"/>
  <c r="BE155" i="42"/>
  <c r="T155" i="42"/>
  <c r="R155" i="42"/>
  <c r="P155" i="42"/>
  <c r="BI153" i="42"/>
  <c r="BH153" i="42"/>
  <c r="BG153" i="42"/>
  <c r="BE153" i="42"/>
  <c r="T153" i="42"/>
  <c r="R153" i="42"/>
  <c r="P153" i="42"/>
  <c r="BI152" i="42"/>
  <c r="BH152" i="42"/>
  <c r="BG152" i="42"/>
  <c r="BE152" i="42"/>
  <c r="T152" i="42"/>
  <c r="R152" i="42"/>
  <c r="P152" i="42"/>
  <c r="BI151" i="42"/>
  <c r="BH151" i="42"/>
  <c r="BG151" i="42"/>
  <c r="BE151" i="42"/>
  <c r="T151" i="42"/>
  <c r="R151" i="42"/>
  <c r="P151" i="42"/>
  <c r="BI150" i="42"/>
  <c r="BH150" i="42"/>
  <c r="BG150" i="42"/>
  <c r="BE150" i="42"/>
  <c r="T150" i="42"/>
  <c r="R150" i="42"/>
  <c r="P150" i="42"/>
  <c r="BI148" i="42"/>
  <c r="BH148" i="42"/>
  <c r="BG148" i="42"/>
  <c r="BE148" i="42"/>
  <c r="T148" i="42"/>
  <c r="R148" i="42"/>
  <c r="P148" i="42"/>
  <c r="BI147" i="42"/>
  <c r="BH147" i="42"/>
  <c r="BG147" i="42"/>
  <c r="BE147" i="42"/>
  <c r="T147" i="42"/>
  <c r="R147" i="42"/>
  <c r="P147" i="42"/>
  <c r="BI145" i="42"/>
  <c r="BH145" i="42"/>
  <c r="BG145" i="42"/>
  <c r="BE145" i="42"/>
  <c r="T145" i="42"/>
  <c r="R145" i="42"/>
  <c r="P145" i="42"/>
  <c r="BI143" i="42"/>
  <c r="BH143" i="42"/>
  <c r="BG143" i="42"/>
  <c r="BE143" i="42"/>
  <c r="T143" i="42"/>
  <c r="R143" i="42"/>
  <c r="P143" i="42"/>
  <c r="BI140" i="42"/>
  <c r="BH140" i="42"/>
  <c r="BG140" i="42"/>
  <c r="BE140" i="42"/>
  <c r="T140" i="42"/>
  <c r="R140" i="42"/>
  <c r="P140" i="42"/>
  <c r="BI138" i="42"/>
  <c r="BH138" i="42"/>
  <c r="BG138" i="42"/>
  <c r="BE138" i="42"/>
  <c r="T138" i="42"/>
  <c r="R138" i="42"/>
  <c r="P138" i="42"/>
  <c r="BI135" i="42"/>
  <c r="BH135" i="42"/>
  <c r="BG135" i="42"/>
  <c r="BE135" i="42"/>
  <c r="T135" i="42"/>
  <c r="R135" i="42"/>
  <c r="P135" i="42"/>
  <c r="BI133" i="42"/>
  <c r="BH133" i="42"/>
  <c r="BG133" i="42"/>
  <c r="BE133" i="42"/>
  <c r="T133" i="42"/>
  <c r="R133" i="42"/>
  <c r="P133" i="42"/>
  <c r="BI131" i="42"/>
  <c r="BH131" i="42"/>
  <c r="BG131" i="42"/>
  <c r="BE131" i="42"/>
  <c r="T131" i="42"/>
  <c r="R131" i="42"/>
  <c r="P131" i="42"/>
  <c r="BI128" i="42"/>
  <c r="BH128" i="42"/>
  <c r="BG128" i="42"/>
  <c r="BE128" i="42"/>
  <c r="T128" i="42"/>
  <c r="R128" i="42"/>
  <c r="P128" i="42"/>
  <c r="BI127" i="42"/>
  <c r="BH127" i="42"/>
  <c r="BG127" i="42"/>
  <c r="BE127" i="42"/>
  <c r="T127" i="42"/>
  <c r="R127" i="42"/>
  <c r="P127" i="42"/>
  <c r="BI125" i="42"/>
  <c r="BH125" i="42"/>
  <c r="BG125" i="42"/>
  <c r="BE125" i="42"/>
  <c r="T125" i="42"/>
  <c r="R125" i="42"/>
  <c r="P125" i="42"/>
  <c r="BI123" i="42"/>
  <c r="BH123" i="42"/>
  <c r="BG123" i="42"/>
  <c r="BE123" i="42"/>
  <c r="T123" i="42"/>
  <c r="R123" i="42"/>
  <c r="P123" i="42"/>
  <c r="BI121" i="42"/>
  <c r="BH121" i="42"/>
  <c r="BG121" i="42"/>
  <c r="BE121" i="42"/>
  <c r="T121" i="42"/>
  <c r="R121" i="42"/>
  <c r="P121" i="42"/>
  <c r="BI119" i="42"/>
  <c r="BH119" i="42"/>
  <c r="BG119" i="42"/>
  <c r="BE119" i="42"/>
  <c r="T119" i="42"/>
  <c r="R119" i="42"/>
  <c r="P119" i="42"/>
  <c r="BI117" i="42"/>
  <c r="BH117" i="42"/>
  <c r="BG117" i="42"/>
  <c r="BE117" i="42"/>
  <c r="T117" i="42"/>
  <c r="R117" i="42"/>
  <c r="P117" i="42"/>
  <c r="BI115" i="42"/>
  <c r="BH115" i="42"/>
  <c r="BG115" i="42"/>
  <c r="BE115" i="42"/>
  <c r="T115" i="42"/>
  <c r="R115" i="42"/>
  <c r="P115" i="42"/>
  <c r="BI113" i="42"/>
  <c r="BH113" i="42"/>
  <c r="BG113" i="42"/>
  <c r="BE113" i="42"/>
  <c r="T113" i="42"/>
  <c r="R113" i="42"/>
  <c r="P113" i="42"/>
  <c r="BI111" i="42"/>
  <c r="BH111" i="42"/>
  <c r="BG111" i="42"/>
  <c r="BE111" i="42"/>
  <c r="T111" i="42"/>
  <c r="R111" i="42"/>
  <c r="P111" i="42"/>
  <c r="BI109" i="42"/>
  <c r="BH109" i="42"/>
  <c r="BG109" i="42"/>
  <c r="BE109" i="42"/>
  <c r="T109" i="42"/>
  <c r="R109" i="42"/>
  <c r="P109" i="42"/>
  <c r="BI107" i="42"/>
  <c r="BH107" i="42"/>
  <c r="BG107" i="42"/>
  <c r="BE107" i="42"/>
  <c r="T107" i="42"/>
  <c r="R107" i="42"/>
  <c r="P107" i="42"/>
  <c r="BI105" i="42"/>
  <c r="BH105" i="42"/>
  <c r="BG105" i="42"/>
  <c r="BE105" i="42"/>
  <c r="T105" i="42"/>
  <c r="R105" i="42"/>
  <c r="P105" i="42"/>
  <c r="BI103" i="42"/>
  <c r="BH103" i="42"/>
  <c r="BG103" i="42"/>
  <c r="BE103" i="42"/>
  <c r="T103" i="42"/>
  <c r="R103" i="42"/>
  <c r="P103" i="42"/>
  <c r="BI101" i="42"/>
  <c r="BH101" i="42"/>
  <c r="BG101" i="42"/>
  <c r="BE101" i="42"/>
  <c r="T101" i="42"/>
  <c r="R101" i="42"/>
  <c r="P101" i="42"/>
  <c r="BI99" i="42"/>
  <c r="BH99" i="42"/>
  <c r="BG99" i="42"/>
  <c r="BE99" i="42"/>
  <c r="T99" i="42"/>
  <c r="R99" i="42"/>
  <c r="P99" i="42"/>
  <c r="BI97" i="42"/>
  <c r="BH97" i="42"/>
  <c r="BG97" i="42"/>
  <c r="BE97" i="42"/>
  <c r="T97" i="42"/>
  <c r="R97" i="42"/>
  <c r="P97" i="42"/>
  <c r="BI95" i="42"/>
  <c r="BH95" i="42"/>
  <c r="BG95" i="42"/>
  <c r="BE95" i="42"/>
  <c r="T95" i="42"/>
  <c r="R95" i="42"/>
  <c r="P95" i="42"/>
  <c r="BI93" i="42"/>
  <c r="BH93" i="42"/>
  <c r="BG93" i="42"/>
  <c r="BE93" i="42"/>
  <c r="T93" i="42"/>
  <c r="R93" i="42"/>
  <c r="P93" i="42"/>
  <c r="BI91" i="42"/>
  <c r="BH91" i="42"/>
  <c r="BG91" i="42"/>
  <c r="BE91" i="42"/>
  <c r="T91" i="42"/>
  <c r="R91" i="42"/>
  <c r="P91" i="42"/>
  <c r="F82" i="42"/>
  <c r="E80" i="42"/>
  <c r="F52" i="42"/>
  <c r="E50" i="42"/>
  <c r="J24" i="42"/>
  <c r="E24" i="42"/>
  <c r="J85" i="42" s="1"/>
  <c r="J23" i="42"/>
  <c r="J21" i="42"/>
  <c r="E21" i="42"/>
  <c r="J84" i="42" s="1"/>
  <c r="J20" i="42"/>
  <c r="J18" i="42"/>
  <c r="E18" i="42"/>
  <c r="F85" i="42" s="1"/>
  <c r="J17" i="42"/>
  <c r="J15" i="42"/>
  <c r="E15" i="42"/>
  <c r="F54" i="42" s="1"/>
  <c r="J14" i="42"/>
  <c r="J12" i="42"/>
  <c r="J82" i="42"/>
  <c r="E7" i="42"/>
  <c r="E78" i="42"/>
  <c r="J37" i="41"/>
  <c r="J36" i="41"/>
  <c r="AY98" i="1" s="1"/>
  <c r="J35" i="41"/>
  <c r="AX98" i="1"/>
  <c r="BI192" i="41"/>
  <c r="BH192" i="41"/>
  <c r="BG192" i="41"/>
  <c r="BE192" i="41"/>
  <c r="T192" i="41"/>
  <c r="R192" i="41"/>
  <c r="P192" i="41"/>
  <c r="BI188" i="41"/>
  <c r="BH188" i="41"/>
  <c r="BG188" i="41"/>
  <c r="BE188" i="41"/>
  <c r="T188" i="41"/>
  <c r="R188" i="41"/>
  <c r="P188" i="41"/>
  <c r="BI184" i="41"/>
  <c r="BH184" i="41"/>
  <c r="BG184" i="41"/>
  <c r="BE184" i="41"/>
  <c r="T184" i="41"/>
  <c r="R184" i="41"/>
  <c r="P184" i="41"/>
  <c r="BI180" i="41"/>
  <c r="BH180" i="41"/>
  <c r="BG180" i="41"/>
  <c r="BE180" i="41"/>
  <c r="T180" i="41"/>
  <c r="R180" i="41"/>
  <c r="P180" i="41"/>
  <c r="BI176" i="41"/>
  <c r="BH176" i="41"/>
  <c r="BG176" i="41"/>
  <c r="BE176" i="41"/>
  <c r="T176" i="41"/>
  <c r="R176" i="41"/>
  <c r="P176" i="41"/>
  <c r="BI172" i="41"/>
  <c r="BH172" i="41"/>
  <c r="BG172" i="41"/>
  <c r="BE172" i="41"/>
  <c r="T172" i="41"/>
  <c r="T171" i="41"/>
  <c r="R172" i="41"/>
  <c r="R171" i="41"/>
  <c r="P172" i="41"/>
  <c r="P171" i="41"/>
  <c r="BI165" i="41"/>
  <c r="BH165" i="41"/>
  <c r="BG165" i="41"/>
  <c r="BE165" i="41"/>
  <c r="T165" i="41"/>
  <c r="T164" i="41"/>
  <c r="R165" i="41"/>
  <c r="R164" i="41"/>
  <c r="P165" i="41"/>
  <c r="P164" i="41"/>
  <c r="BI160" i="41"/>
  <c r="BH160" i="41"/>
  <c r="BG160" i="41"/>
  <c r="BE160" i="41"/>
  <c r="T160" i="41"/>
  <c r="R160" i="41"/>
  <c r="P160" i="41"/>
  <c r="BI158" i="41"/>
  <c r="BH158" i="41"/>
  <c r="BG158" i="41"/>
  <c r="BE158" i="41"/>
  <c r="T158" i="41"/>
  <c r="R158" i="41"/>
  <c r="P158" i="41"/>
  <c r="BI155" i="41"/>
  <c r="BH155" i="41"/>
  <c r="BG155" i="41"/>
  <c r="BE155" i="41"/>
  <c r="T155" i="41"/>
  <c r="R155" i="41"/>
  <c r="P155" i="41"/>
  <c r="BI152" i="41"/>
  <c r="BH152" i="41"/>
  <c r="BG152" i="41"/>
  <c r="BE152" i="41"/>
  <c r="T152" i="41"/>
  <c r="R152" i="41"/>
  <c r="P152" i="41"/>
  <c r="BI148" i="41"/>
  <c r="BH148" i="41"/>
  <c r="BG148" i="41"/>
  <c r="BE148" i="41"/>
  <c r="T148" i="41"/>
  <c r="R148" i="41"/>
  <c r="P148" i="41"/>
  <c r="BI146" i="41"/>
  <c r="BH146" i="41"/>
  <c r="BG146" i="41"/>
  <c r="BE146" i="41"/>
  <c r="T146" i="41"/>
  <c r="R146" i="41"/>
  <c r="P146" i="41"/>
  <c r="BI140" i="41"/>
  <c r="BH140" i="41"/>
  <c r="BG140" i="41"/>
  <c r="BE140" i="41"/>
  <c r="T140" i="41"/>
  <c r="R140" i="41"/>
  <c r="P140" i="41"/>
  <c r="BI134" i="41"/>
  <c r="BH134" i="41"/>
  <c r="BG134" i="41"/>
  <c r="BE134" i="41"/>
  <c r="T134" i="41"/>
  <c r="R134" i="41"/>
  <c r="P134" i="41"/>
  <c r="BI131" i="41"/>
  <c r="BH131" i="41"/>
  <c r="BG131" i="41"/>
  <c r="BE131" i="41"/>
  <c r="T131" i="41"/>
  <c r="R131" i="41"/>
  <c r="P131" i="41"/>
  <c r="BI129" i="41"/>
  <c r="BH129" i="41"/>
  <c r="BG129" i="41"/>
  <c r="BE129" i="41"/>
  <c r="T129" i="41"/>
  <c r="R129" i="41"/>
  <c r="P129" i="41"/>
  <c r="BI126" i="41"/>
  <c r="BH126" i="41"/>
  <c r="BG126" i="41"/>
  <c r="BE126" i="41"/>
  <c r="T126" i="41"/>
  <c r="R126" i="41"/>
  <c r="P126" i="41"/>
  <c r="BI123" i="41"/>
  <c r="BH123" i="41"/>
  <c r="BG123" i="41"/>
  <c r="BE123" i="41"/>
  <c r="T123" i="41"/>
  <c r="R123" i="41"/>
  <c r="P123" i="41"/>
  <c r="BI102" i="41"/>
  <c r="BH102" i="41"/>
  <c r="BG102" i="41"/>
  <c r="BE102" i="41"/>
  <c r="T102" i="41"/>
  <c r="R102" i="41"/>
  <c r="P102" i="41"/>
  <c r="BI101" i="41"/>
  <c r="BH101" i="41"/>
  <c r="BG101" i="41"/>
  <c r="BE101" i="41"/>
  <c r="T101" i="41"/>
  <c r="R101" i="41"/>
  <c r="P101" i="41"/>
  <c r="BI98" i="41"/>
  <c r="BH98" i="41"/>
  <c r="BG98" i="41"/>
  <c r="BE98" i="41"/>
  <c r="T98" i="41"/>
  <c r="R98" i="41"/>
  <c r="P98" i="41"/>
  <c r="BI97" i="41"/>
  <c r="BH97" i="41"/>
  <c r="BG97" i="41"/>
  <c r="BE97" i="41"/>
  <c r="T97" i="41"/>
  <c r="R97" i="41"/>
  <c r="P97" i="41"/>
  <c r="BI96" i="41"/>
  <c r="BH96" i="41"/>
  <c r="BG96" i="41"/>
  <c r="BE96" i="41"/>
  <c r="T96" i="41"/>
  <c r="R96" i="41"/>
  <c r="P96" i="41"/>
  <c r="BI89" i="41"/>
  <c r="BH89" i="41"/>
  <c r="BG89" i="41"/>
  <c r="BE89" i="41"/>
  <c r="T89" i="41"/>
  <c r="R89" i="41"/>
  <c r="P89" i="41"/>
  <c r="J83" i="41"/>
  <c r="J82" i="41"/>
  <c r="F82" i="41"/>
  <c r="F80" i="41"/>
  <c r="E78" i="41"/>
  <c r="J55" i="41"/>
  <c r="J54" i="41"/>
  <c r="F54" i="41"/>
  <c r="F52" i="41"/>
  <c r="E50" i="41"/>
  <c r="J18" i="41"/>
  <c r="E18" i="41"/>
  <c r="F83" i="41" s="1"/>
  <c r="J17" i="41"/>
  <c r="J12" i="41"/>
  <c r="J80" i="41"/>
  <c r="E7" i="41"/>
  <c r="E76" i="41" s="1"/>
  <c r="J37" i="40"/>
  <c r="J36" i="40"/>
  <c r="AY97" i="1" s="1"/>
  <c r="J35" i="40"/>
  <c r="AX97" i="1"/>
  <c r="BI203" i="40"/>
  <c r="BH203" i="40"/>
  <c r="BG203" i="40"/>
  <c r="BE203" i="40"/>
  <c r="T203" i="40"/>
  <c r="R203" i="40"/>
  <c r="P203" i="40"/>
  <c r="BI200" i="40"/>
  <c r="BH200" i="40"/>
  <c r="BG200" i="40"/>
  <c r="BE200" i="40"/>
  <c r="T200" i="40"/>
  <c r="R200" i="40"/>
  <c r="P200" i="40"/>
  <c r="BI199" i="40"/>
  <c r="BH199" i="40"/>
  <c r="BG199" i="40"/>
  <c r="BE199" i="40"/>
  <c r="T199" i="40"/>
  <c r="R199" i="40"/>
  <c r="P199" i="40"/>
  <c r="BI197" i="40"/>
  <c r="BH197" i="40"/>
  <c r="BG197" i="40"/>
  <c r="BE197" i="40"/>
  <c r="T197" i="40"/>
  <c r="R197" i="40"/>
  <c r="P197" i="40"/>
  <c r="BI195" i="40"/>
  <c r="BH195" i="40"/>
  <c r="BG195" i="40"/>
  <c r="BE195" i="40"/>
  <c r="T195" i="40"/>
  <c r="R195" i="40"/>
  <c r="P195" i="40"/>
  <c r="BI193" i="40"/>
  <c r="BH193" i="40"/>
  <c r="BG193" i="40"/>
  <c r="BE193" i="40"/>
  <c r="T193" i="40"/>
  <c r="R193" i="40"/>
  <c r="P193" i="40"/>
  <c r="BI187" i="40"/>
  <c r="BH187" i="40"/>
  <c r="BG187" i="40"/>
  <c r="BE187" i="40"/>
  <c r="T187" i="40"/>
  <c r="R187" i="40"/>
  <c r="P187" i="40"/>
  <c r="BI186" i="40"/>
  <c r="BH186" i="40"/>
  <c r="BG186" i="40"/>
  <c r="BE186" i="40"/>
  <c r="T186" i="40"/>
  <c r="R186" i="40"/>
  <c r="P186" i="40"/>
  <c r="BI183" i="40"/>
  <c r="BH183" i="40"/>
  <c r="BG183" i="40"/>
  <c r="BE183" i="40"/>
  <c r="T183" i="40"/>
  <c r="R183" i="40"/>
  <c r="P183" i="40"/>
  <c r="BI180" i="40"/>
  <c r="BH180" i="40"/>
  <c r="BG180" i="40"/>
  <c r="BE180" i="40"/>
  <c r="T180" i="40"/>
  <c r="R180" i="40"/>
  <c r="P180" i="40"/>
  <c r="BI176" i="40"/>
  <c r="BH176" i="40"/>
  <c r="BG176" i="40"/>
  <c r="BE176" i="40"/>
  <c r="T176" i="40"/>
  <c r="R176" i="40"/>
  <c r="P176" i="40"/>
  <c r="BI174" i="40"/>
  <c r="BH174" i="40"/>
  <c r="BG174" i="40"/>
  <c r="BE174" i="40"/>
  <c r="T174" i="40"/>
  <c r="R174" i="40"/>
  <c r="P174" i="40"/>
  <c r="BI170" i="40"/>
  <c r="BH170" i="40"/>
  <c r="BG170" i="40"/>
  <c r="BE170" i="40"/>
  <c r="T170" i="40"/>
  <c r="R170" i="40"/>
  <c r="P170" i="40"/>
  <c r="BI152" i="40"/>
  <c r="BH152" i="40"/>
  <c r="BG152" i="40"/>
  <c r="BE152" i="40"/>
  <c r="T152" i="40"/>
  <c r="R152" i="40"/>
  <c r="P152" i="40"/>
  <c r="BI150" i="40"/>
  <c r="BH150" i="40"/>
  <c r="BG150" i="40"/>
  <c r="BE150" i="40"/>
  <c r="T150" i="40"/>
  <c r="R150" i="40"/>
  <c r="P150" i="40"/>
  <c r="BI147" i="40"/>
  <c r="BH147" i="40"/>
  <c r="BG147" i="40"/>
  <c r="BE147" i="40"/>
  <c r="T147" i="40"/>
  <c r="R147" i="40"/>
  <c r="P147" i="40"/>
  <c r="BI145" i="40"/>
  <c r="BH145" i="40"/>
  <c r="BG145" i="40"/>
  <c r="BE145" i="40"/>
  <c r="T145" i="40"/>
  <c r="R145" i="40"/>
  <c r="P145" i="40"/>
  <c r="BI136" i="40"/>
  <c r="BH136" i="40"/>
  <c r="BG136" i="40"/>
  <c r="BE136" i="40"/>
  <c r="T136" i="40"/>
  <c r="R136" i="40"/>
  <c r="P136" i="40"/>
  <c r="BI100" i="40"/>
  <c r="BH100" i="40"/>
  <c r="BG100" i="40"/>
  <c r="BE100" i="40"/>
  <c r="T100" i="40"/>
  <c r="R100" i="40"/>
  <c r="P100" i="40"/>
  <c r="BI93" i="40"/>
  <c r="BH93" i="40"/>
  <c r="BG93" i="40"/>
  <c r="BE93" i="40"/>
  <c r="T93" i="40"/>
  <c r="R93" i="40"/>
  <c r="P93" i="40"/>
  <c r="BI86" i="40"/>
  <c r="BH86" i="40"/>
  <c r="BG86" i="40"/>
  <c r="BE86" i="40"/>
  <c r="T86" i="40"/>
  <c r="R86" i="40"/>
  <c r="P86" i="40"/>
  <c r="J80" i="40"/>
  <c r="J79" i="40"/>
  <c r="F79" i="40"/>
  <c r="F77" i="40"/>
  <c r="E75" i="40"/>
  <c r="J55" i="40"/>
  <c r="J54" i="40"/>
  <c r="F54" i="40"/>
  <c r="F52" i="40"/>
  <c r="E50" i="40"/>
  <c r="J18" i="40"/>
  <c r="E18" i="40"/>
  <c r="F80" i="40"/>
  <c r="J17" i="40"/>
  <c r="J12" i="40"/>
  <c r="J77" i="40" s="1"/>
  <c r="E7" i="40"/>
  <c r="E48" i="40"/>
  <c r="J37" i="39"/>
  <c r="J36" i="39"/>
  <c r="AY96" i="1"/>
  <c r="J35" i="39"/>
  <c r="AX96" i="1" s="1"/>
  <c r="BI292" i="39"/>
  <c r="BH292" i="39"/>
  <c r="BG292" i="39"/>
  <c r="BE292" i="39"/>
  <c r="T292" i="39"/>
  <c r="T291" i="39"/>
  <c r="T290" i="39"/>
  <c r="R292" i="39"/>
  <c r="R291" i="39" s="1"/>
  <c r="R290" i="39" s="1"/>
  <c r="P292" i="39"/>
  <c r="P291" i="39" s="1"/>
  <c r="P290" i="39" s="1"/>
  <c r="BI288" i="39"/>
  <c r="BH288" i="39"/>
  <c r="BG288" i="39"/>
  <c r="BE288" i="39"/>
  <c r="T288" i="39"/>
  <c r="T287" i="39"/>
  <c r="R288" i="39"/>
  <c r="R287" i="39" s="1"/>
  <c r="P288" i="39"/>
  <c r="P287" i="39"/>
  <c r="BI260" i="39"/>
  <c r="BH260" i="39"/>
  <c r="BG260" i="39"/>
  <c r="BE260" i="39"/>
  <c r="T260" i="39"/>
  <c r="T259" i="39" s="1"/>
  <c r="R260" i="39"/>
  <c r="R259" i="39"/>
  <c r="P260" i="39"/>
  <c r="P259" i="39" s="1"/>
  <c r="BI252" i="39"/>
  <c r="BH252" i="39"/>
  <c r="BG252" i="39"/>
  <c r="BE252" i="39"/>
  <c r="T252" i="39"/>
  <c r="R252" i="39"/>
  <c r="P252" i="39"/>
  <c r="BI248" i="39"/>
  <c r="BH248" i="39"/>
  <c r="BG248" i="39"/>
  <c r="BE248" i="39"/>
  <c r="T248" i="39"/>
  <c r="R248" i="39"/>
  <c r="P248" i="39"/>
  <c r="BI246" i="39"/>
  <c r="BH246" i="39"/>
  <c r="BG246" i="39"/>
  <c r="BE246" i="39"/>
  <c r="T246" i="39"/>
  <c r="R246" i="39"/>
  <c r="P246" i="39"/>
  <c r="BI222" i="39"/>
  <c r="BH222" i="39"/>
  <c r="BG222" i="39"/>
  <c r="BE222" i="39"/>
  <c r="T222" i="39"/>
  <c r="R222" i="39"/>
  <c r="P222" i="39"/>
  <c r="BI198" i="39"/>
  <c r="BH198" i="39"/>
  <c r="BG198" i="39"/>
  <c r="BE198" i="39"/>
  <c r="T198" i="39"/>
  <c r="R198" i="39"/>
  <c r="P198" i="39"/>
  <c r="BI193" i="39"/>
  <c r="BH193" i="39"/>
  <c r="BG193" i="39"/>
  <c r="BE193" i="39"/>
  <c r="T193" i="39"/>
  <c r="R193" i="39"/>
  <c r="P193" i="39"/>
  <c r="BI191" i="39"/>
  <c r="BH191" i="39"/>
  <c r="BG191" i="39"/>
  <c r="BE191" i="39"/>
  <c r="T191" i="39"/>
  <c r="R191" i="39"/>
  <c r="P191" i="39"/>
  <c r="BI181" i="39"/>
  <c r="BH181" i="39"/>
  <c r="BG181" i="39"/>
  <c r="BE181" i="39"/>
  <c r="T181" i="39"/>
  <c r="R181" i="39"/>
  <c r="P181" i="39"/>
  <c r="BI171" i="39"/>
  <c r="BH171" i="39"/>
  <c r="BG171" i="39"/>
  <c r="BE171" i="39"/>
  <c r="T171" i="39"/>
  <c r="R171" i="39"/>
  <c r="P171" i="39"/>
  <c r="BI167" i="39"/>
  <c r="BH167" i="39"/>
  <c r="BG167" i="39"/>
  <c r="BE167" i="39"/>
  <c r="T167" i="39"/>
  <c r="R167" i="39"/>
  <c r="P167" i="39"/>
  <c r="BI165" i="39"/>
  <c r="BH165" i="39"/>
  <c r="BG165" i="39"/>
  <c r="BE165" i="39"/>
  <c r="T165" i="39"/>
  <c r="R165" i="39"/>
  <c r="P165" i="39"/>
  <c r="BI147" i="39"/>
  <c r="BH147" i="39"/>
  <c r="BG147" i="39"/>
  <c r="BE147" i="39"/>
  <c r="T147" i="39"/>
  <c r="R147" i="39"/>
  <c r="P147" i="39"/>
  <c r="BI129" i="39"/>
  <c r="BH129" i="39"/>
  <c r="BG129" i="39"/>
  <c r="BE129" i="39"/>
  <c r="T129" i="39"/>
  <c r="R129" i="39"/>
  <c r="P129" i="39"/>
  <c r="BI121" i="39"/>
  <c r="BH121" i="39"/>
  <c r="BG121" i="39"/>
  <c r="BE121" i="39"/>
  <c r="T121" i="39"/>
  <c r="R121" i="39"/>
  <c r="P121" i="39"/>
  <c r="BI120" i="39"/>
  <c r="BH120" i="39"/>
  <c r="BG120" i="39"/>
  <c r="BE120" i="39"/>
  <c r="T120" i="39"/>
  <c r="R120" i="39"/>
  <c r="P120" i="39"/>
  <c r="BI117" i="39"/>
  <c r="BH117" i="39"/>
  <c r="BG117" i="39"/>
  <c r="BE117" i="39"/>
  <c r="T117" i="39"/>
  <c r="R117" i="39"/>
  <c r="P117" i="39"/>
  <c r="BI116" i="39"/>
  <c r="BH116" i="39"/>
  <c r="BG116" i="39"/>
  <c r="BE116" i="39"/>
  <c r="T116" i="39"/>
  <c r="R116" i="39"/>
  <c r="P116" i="39"/>
  <c r="BI115" i="39"/>
  <c r="BH115" i="39"/>
  <c r="BG115" i="39"/>
  <c r="BE115" i="39"/>
  <c r="T115" i="39"/>
  <c r="R115" i="39"/>
  <c r="P115" i="39"/>
  <c r="BI90" i="39"/>
  <c r="BH90" i="39"/>
  <c r="BG90" i="39"/>
  <c r="BE90" i="39"/>
  <c r="T90" i="39"/>
  <c r="R90" i="39"/>
  <c r="P90" i="39"/>
  <c r="J84" i="39"/>
  <c r="J83" i="39"/>
  <c r="F83" i="39"/>
  <c r="F81" i="39"/>
  <c r="E79" i="39"/>
  <c r="J55" i="39"/>
  <c r="J54" i="39"/>
  <c r="F54" i="39"/>
  <c r="F52" i="39"/>
  <c r="E50" i="39"/>
  <c r="J18" i="39"/>
  <c r="E18" i="39"/>
  <c r="F84" i="39"/>
  <c r="J17" i="39"/>
  <c r="J12" i="39"/>
  <c r="J52" i="39"/>
  <c r="E7" i="39"/>
  <c r="E77" i="39" s="1"/>
  <c r="J41" i="38"/>
  <c r="J40" i="38"/>
  <c r="AY95" i="1"/>
  <c r="J39" i="38"/>
  <c r="AX95" i="1"/>
  <c r="BI134" i="38"/>
  <c r="BH134" i="38"/>
  <c r="BG134" i="38"/>
  <c r="BE134" i="38"/>
  <c r="T134" i="38"/>
  <c r="R134" i="38"/>
  <c r="P134" i="38"/>
  <c r="BI130" i="38"/>
  <c r="BH130" i="38"/>
  <c r="BG130" i="38"/>
  <c r="BE130" i="38"/>
  <c r="T130" i="38"/>
  <c r="R130" i="38"/>
  <c r="P130" i="38"/>
  <c r="BI126" i="38"/>
  <c r="BH126" i="38"/>
  <c r="BG126" i="38"/>
  <c r="BE126" i="38"/>
  <c r="T126" i="38"/>
  <c r="R126" i="38"/>
  <c r="P126" i="38"/>
  <c r="BI121" i="38"/>
  <c r="BH121" i="38"/>
  <c r="BG121" i="38"/>
  <c r="BE121" i="38"/>
  <c r="T121" i="38"/>
  <c r="R121" i="38"/>
  <c r="P121" i="38"/>
  <c r="BI116" i="38"/>
  <c r="BH116" i="38"/>
  <c r="BG116" i="38"/>
  <c r="BE116" i="38"/>
  <c r="T116" i="38"/>
  <c r="R116" i="38"/>
  <c r="P116" i="38"/>
  <c r="BI113" i="38"/>
  <c r="BH113" i="38"/>
  <c r="BG113" i="38"/>
  <c r="BE113" i="38"/>
  <c r="T113" i="38"/>
  <c r="R113" i="38"/>
  <c r="P113" i="38"/>
  <c r="BI109" i="38"/>
  <c r="BH109" i="38"/>
  <c r="BG109" i="38"/>
  <c r="BE109" i="38"/>
  <c r="T109" i="38"/>
  <c r="R109" i="38"/>
  <c r="P109" i="38"/>
  <c r="BI105" i="38"/>
  <c r="BH105" i="38"/>
  <c r="BG105" i="38"/>
  <c r="BE105" i="38"/>
  <c r="T105" i="38"/>
  <c r="R105" i="38"/>
  <c r="P105" i="38"/>
  <c r="BI101" i="38"/>
  <c r="BH101" i="38"/>
  <c r="BG101" i="38"/>
  <c r="BE101" i="38"/>
  <c r="T101" i="38"/>
  <c r="R101" i="38"/>
  <c r="P101" i="38"/>
  <c r="BI96" i="38"/>
  <c r="BH96" i="38"/>
  <c r="BG96" i="38"/>
  <c r="BE96" i="38"/>
  <c r="T96" i="38"/>
  <c r="R96" i="38"/>
  <c r="P96" i="38"/>
  <c r="F87" i="38"/>
  <c r="E85" i="38"/>
  <c r="F60" i="38"/>
  <c r="E58" i="38"/>
  <c r="J28" i="38"/>
  <c r="E28" i="38"/>
  <c r="J90" i="38"/>
  <c r="J27" i="38"/>
  <c r="J25" i="38"/>
  <c r="E25" i="38"/>
  <c r="J89" i="38"/>
  <c r="J24" i="38"/>
  <c r="J22" i="38"/>
  <c r="E22" i="38"/>
  <c r="F90" i="38"/>
  <c r="J21" i="38"/>
  <c r="J19" i="38"/>
  <c r="E19" i="38"/>
  <c r="F62" i="38"/>
  <c r="J18" i="38"/>
  <c r="J16" i="38"/>
  <c r="J87" i="38"/>
  <c r="E7" i="38"/>
  <c r="E79" i="38"/>
  <c r="J41" i="37"/>
  <c r="J40" i="37"/>
  <c r="AY94" i="1"/>
  <c r="J39" i="37"/>
  <c r="AX94" i="1" s="1"/>
  <c r="BI119" i="37"/>
  <c r="BH119" i="37"/>
  <c r="BG119" i="37"/>
  <c r="BE119" i="37"/>
  <c r="T119" i="37"/>
  <c r="R119" i="37"/>
  <c r="P119" i="37"/>
  <c r="BI115" i="37"/>
  <c r="BH115" i="37"/>
  <c r="BG115" i="37"/>
  <c r="BE115" i="37"/>
  <c r="T115" i="37"/>
  <c r="R115" i="37"/>
  <c r="P115" i="37"/>
  <c r="BI111" i="37"/>
  <c r="BH111" i="37"/>
  <c r="BG111" i="37"/>
  <c r="BE111" i="37"/>
  <c r="T111" i="37"/>
  <c r="R111" i="37"/>
  <c r="P111" i="37"/>
  <c r="BI106" i="37"/>
  <c r="BH106" i="37"/>
  <c r="BG106" i="37"/>
  <c r="BE106" i="37"/>
  <c r="T106" i="37"/>
  <c r="R106" i="37"/>
  <c r="P106" i="37"/>
  <c r="BI101" i="37"/>
  <c r="BH101" i="37"/>
  <c r="BG101" i="37"/>
  <c r="BE101" i="37"/>
  <c r="T101" i="37"/>
  <c r="R101" i="37"/>
  <c r="P101" i="37"/>
  <c r="BI96" i="37"/>
  <c r="BH96" i="37"/>
  <c r="BG96" i="37"/>
  <c r="BE96" i="37"/>
  <c r="T96" i="37"/>
  <c r="R96" i="37"/>
  <c r="P96" i="37"/>
  <c r="F87" i="37"/>
  <c r="E85" i="37"/>
  <c r="F60" i="37"/>
  <c r="E58" i="37"/>
  <c r="J28" i="37"/>
  <c r="E28" i="37"/>
  <c r="J90" i="37" s="1"/>
  <c r="J27" i="37"/>
  <c r="J25" i="37"/>
  <c r="E25" i="37"/>
  <c r="J62" i="37" s="1"/>
  <c r="J24" i="37"/>
  <c r="J22" i="37"/>
  <c r="E22" i="37"/>
  <c r="F90" i="37" s="1"/>
  <c r="J21" i="37"/>
  <c r="J19" i="37"/>
  <c r="E19" i="37"/>
  <c r="F89" i="37" s="1"/>
  <c r="J18" i="37"/>
  <c r="J16" i="37"/>
  <c r="J87" i="37" s="1"/>
  <c r="E7" i="37"/>
  <c r="E79" i="37"/>
  <c r="J41" i="36"/>
  <c r="J40" i="36"/>
  <c r="AY93" i="1" s="1"/>
  <c r="J39" i="36"/>
  <c r="AX93" i="1"/>
  <c r="BI139" i="36"/>
  <c r="BH139" i="36"/>
  <c r="BG139" i="36"/>
  <c r="BE139" i="36"/>
  <c r="T139" i="36"/>
  <c r="R139" i="36"/>
  <c r="P139" i="36"/>
  <c r="BI135" i="36"/>
  <c r="BH135" i="36"/>
  <c r="BG135" i="36"/>
  <c r="BE135" i="36"/>
  <c r="T135" i="36"/>
  <c r="R135" i="36"/>
  <c r="P135" i="36"/>
  <c r="BI131" i="36"/>
  <c r="BH131" i="36"/>
  <c r="BG131" i="36"/>
  <c r="BE131" i="36"/>
  <c r="T131" i="36"/>
  <c r="R131" i="36"/>
  <c r="P131" i="36"/>
  <c r="BI126" i="36"/>
  <c r="BH126" i="36"/>
  <c r="BG126" i="36"/>
  <c r="BE126" i="36"/>
  <c r="T126" i="36"/>
  <c r="R126" i="36"/>
  <c r="P126" i="36"/>
  <c r="BI121" i="36"/>
  <c r="BH121" i="36"/>
  <c r="BG121" i="36"/>
  <c r="BE121" i="36"/>
  <c r="T121" i="36"/>
  <c r="R121" i="36"/>
  <c r="P121" i="36"/>
  <c r="BI117" i="36"/>
  <c r="BH117" i="36"/>
  <c r="BG117" i="36"/>
  <c r="BE117" i="36"/>
  <c r="T117" i="36"/>
  <c r="R117" i="36"/>
  <c r="P117" i="36"/>
  <c r="BI113" i="36"/>
  <c r="BH113" i="36"/>
  <c r="BG113" i="36"/>
  <c r="BE113" i="36"/>
  <c r="T113" i="36"/>
  <c r="R113" i="36"/>
  <c r="P113" i="36"/>
  <c r="BI109" i="36"/>
  <c r="BH109" i="36"/>
  <c r="BG109" i="36"/>
  <c r="BE109" i="36"/>
  <c r="T109" i="36"/>
  <c r="R109" i="36"/>
  <c r="P109" i="36"/>
  <c r="BI105" i="36"/>
  <c r="BH105" i="36"/>
  <c r="BG105" i="36"/>
  <c r="BE105" i="36"/>
  <c r="T105" i="36"/>
  <c r="R105" i="36"/>
  <c r="P105" i="36"/>
  <c r="BI96" i="36"/>
  <c r="BH96" i="36"/>
  <c r="BG96" i="36"/>
  <c r="BE96" i="36"/>
  <c r="T96" i="36"/>
  <c r="R96" i="36"/>
  <c r="P96" i="36"/>
  <c r="F87" i="36"/>
  <c r="E85" i="36"/>
  <c r="F60" i="36"/>
  <c r="E58" i="36"/>
  <c r="J28" i="36"/>
  <c r="E28" i="36"/>
  <c r="J63" i="36" s="1"/>
  <c r="J27" i="36"/>
  <c r="J25" i="36"/>
  <c r="E25" i="36"/>
  <c r="J89" i="36" s="1"/>
  <c r="J24" i="36"/>
  <c r="J22" i="36"/>
  <c r="E22" i="36"/>
  <c r="F90" i="36" s="1"/>
  <c r="J21" i="36"/>
  <c r="J19" i="36"/>
  <c r="E19" i="36"/>
  <c r="F62" i="36" s="1"/>
  <c r="J18" i="36"/>
  <c r="J16" i="36"/>
  <c r="J60" i="36"/>
  <c r="E7" i="36"/>
  <c r="E79" i="36"/>
  <c r="J41" i="35"/>
  <c r="J40" i="35"/>
  <c r="AY92" i="1" s="1"/>
  <c r="J39" i="35"/>
  <c r="AX92" i="1"/>
  <c r="BI130" i="35"/>
  <c r="BH130" i="35"/>
  <c r="BG130" i="35"/>
  <c r="BE130" i="35"/>
  <c r="T130" i="35"/>
  <c r="R130" i="35"/>
  <c r="P130" i="35"/>
  <c r="BI124" i="35"/>
  <c r="BH124" i="35"/>
  <c r="BG124" i="35"/>
  <c r="BE124" i="35"/>
  <c r="T124" i="35"/>
  <c r="R124" i="35"/>
  <c r="P124" i="35"/>
  <c r="BI118" i="35"/>
  <c r="BH118" i="35"/>
  <c r="BG118" i="35"/>
  <c r="BE118" i="35"/>
  <c r="T118" i="35"/>
  <c r="R118" i="35"/>
  <c r="P118" i="35"/>
  <c r="BI115" i="35"/>
  <c r="BH115" i="35"/>
  <c r="BG115" i="35"/>
  <c r="BE115" i="35"/>
  <c r="T115" i="35"/>
  <c r="R115" i="35"/>
  <c r="P115" i="35"/>
  <c r="BI111" i="35"/>
  <c r="BH111" i="35"/>
  <c r="BG111" i="35"/>
  <c r="BE111" i="35"/>
  <c r="T111" i="35"/>
  <c r="R111" i="35"/>
  <c r="P111" i="35"/>
  <c r="BI108" i="35"/>
  <c r="BH108" i="35"/>
  <c r="BG108" i="35"/>
  <c r="BE108" i="35"/>
  <c r="T108" i="35"/>
  <c r="R108" i="35"/>
  <c r="P108" i="35"/>
  <c r="BI105" i="35"/>
  <c r="BH105" i="35"/>
  <c r="BG105" i="35"/>
  <c r="BE105" i="35"/>
  <c r="T105" i="35"/>
  <c r="R105" i="35"/>
  <c r="P105" i="35"/>
  <c r="BI101" i="35"/>
  <c r="BH101" i="35"/>
  <c r="BG101" i="35"/>
  <c r="BE101" i="35"/>
  <c r="T101" i="35"/>
  <c r="R101" i="35"/>
  <c r="P101" i="35"/>
  <c r="BI96" i="35"/>
  <c r="BH96" i="35"/>
  <c r="BG96" i="35"/>
  <c r="BE96" i="35"/>
  <c r="T96" i="35"/>
  <c r="R96" i="35"/>
  <c r="P96" i="35"/>
  <c r="F87" i="35"/>
  <c r="E85" i="35"/>
  <c r="F60" i="35"/>
  <c r="E58" i="35"/>
  <c r="J28" i="35"/>
  <c r="E28" i="35"/>
  <c r="J90" i="35" s="1"/>
  <c r="J27" i="35"/>
  <c r="J25" i="35"/>
  <c r="E25" i="35"/>
  <c r="J89" i="35" s="1"/>
  <c r="J24" i="35"/>
  <c r="J22" i="35"/>
  <c r="E22" i="35"/>
  <c r="F90" i="35" s="1"/>
  <c r="J21" i="35"/>
  <c r="J19" i="35"/>
  <c r="E19" i="35"/>
  <c r="F89" i="35" s="1"/>
  <c r="J18" i="35"/>
  <c r="J16" i="35"/>
  <c r="J60" i="35"/>
  <c r="E7" i="35"/>
  <c r="E79" i="35"/>
  <c r="J41" i="34"/>
  <c r="J40" i="34"/>
  <c r="AY91" i="1" s="1"/>
  <c r="J39" i="34"/>
  <c r="AX91" i="1"/>
  <c r="BI107" i="34"/>
  <c r="BH107" i="34"/>
  <c r="BG107" i="34"/>
  <c r="BE107" i="34"/>
  <c r="T107" i="34"/>
  <c r="R107" i="34"/>
  <c r="P107" i="34"/>
  <c r="BI102" i="34"/>
  <c r="BH102" i="34"/>
  <c r="BG102" i="34"/>
  <c r="BE102" i="34"/>
  <c r="T102" i="34"/>
  <c r="R102" i="34"/>
  <c r="P102" i="34"/>
  <c r="BI96" i="34"/>
  <c r="BH96" i="34"/>
  <c r="BG96" i="34"/>
  <c r="BE96" i="34"/>
  <c r="T96" i="34"/>
  <c r="R96" i="34"/>
  <c r="P96" i="34"/>
  <c r="F87" i="34"/>
  <c r="E85" i="34"/>
  <c r="F60" i="34"/>
  <c r="E58" i="34"/>
  <c r="J28" i="34"/>
  <c r="E28" i="34"/>
  <c r="J90" i="34"/>
  <c r="J27" i="34"/>
  <c r="J25" i="34"/>
  <c r="E25" i="34"/>
  <c r="J89" i="34"/>
  <c r="J24" i="34"/>
  <c r="J22" i="34"/>
  <c r="E22" i="34"/>
  <c r="F63" i="34"/>
  <c r="J21" i="34"/>
  <c r="J19" i="34"/>
  <c r="E19" i="34"/>
  <c r="F89" i="34"/>
  <c r="J18" i="34"/>
  <c r="J16" i="34"/>
  <c r="J60" i="34"/>
  <c r="E7" i="34"/>
  <c r="E79" i="34"/>
  <c r="J41" i="33"/>
  <c r="J40" i="33"/>
  <c r="AY90" i="1"/>
  <c r="J39" i="33"/>
  <c r="AX90" i="1" s="1"/>
  <c r="BI134" i="33"/>
  <c r="BH134" i="33"/>
  <c r="BG134" i="33"/>
  <c r="BE134" i="33"/>
  <c r="T134" i="33"/>
  <c r="R134" i="33"/>
  <c r="P134" i="33"/>
  <c r="BI130" i="33"/>
  <c r="BH130" i="33"/>
  <c r="BG130" i="33"/>
  <c r="BE130" i="33"/>
  <c r="T130" i="33"/>
  <c r="R130" i="33"/>
  <c r="P130" i="33"/>
  <c r="BI126" i="33"/>
  <c r="BH126" i="33"/>
  <c r="BG126" i="33"/>
  <c r="BE126" i="33"/>
  <c r="T126" i="33"/>
  <c r="R126" i="33"/>
  <c r="P126" i="33"/>
  <c r="BI123" i="33"/>
  <c r="BH123" i="33"/>
  <c r="BG123" i="33"/>
  <c r="BE123" i="33"/>
  <c r="T123" i="33"/>
  <c r="R123" i="33"/>
  <c r="P123" i="33"/>
  <c r="BI119" i="33"/>
  <c r="BH119" i="33"/>
  <c r="BG119" i="33"/>
  <c r="BE119" i="33"/>
  <c r="T119" i="33"/>
  <c r="R119" i="33"/>
  <c r="P119" i="33"/>
  <c r="BI116" i="33"/>
  <c r="BH116" i="33"/>
  <c r="BG116" i="33"/>
  <c r="BE116" i="33"/>
  <c r="T116" i="33"/>
  <c r="R116" i="33"/>
  <c r="P116" i="33"/>
  <c r="BI112" i="33"/>
  <c r="BH112" i="33"/>
  <c r="BG112" i="33"/>
  <c r="BE112" i="33"/>
  <c r="T112" i="33"/>
  <c r="R112" i="33"/>
  <c r="P112" i="33"/>
  <c r="BI107" i="33"/>
  <c r="BH107" i="33"/>
  <c r="BG107" i="33"/>
  <c r="BE107" i="33"/>
  <c r="T107" i="33"/>
  <c r="R107" i="33"/>
  <c r="P107" i="33"/>
  <c r="BI102" i="33"/>
  <c r="BH102" i="33"/>
  <c r="BG102" i="33"/>
  <c r="BE102" i="33"/>
  <c r="T102" i="33"/>
  <c r="R102" i="33"/>
  <c r="P102" i="33"/>
  <c r="BI96" i="33"/>
  <c r="BH96" i="33"/>
  <c r="BG96" i="33"/>
  <c r="BE96" i="33"/>
  <c r="T96" i="33"/>
  <c r="R96" i="33"/>
  <c r="P96" i="33"/>
  <c r="F87" i="33"/>
  <c r="E85" i="33"/>
  <c r="F60" i="33"/>
  <c r="E58" i="33"/>
  <c r="J28" i="33"/>
  <c r="E28" i="33"/>
  <c r="J90" i="33" s="1"/>
  <c r="J27" i="33"/>
  <c r="J25" i="33"/>
  <c r="E25" i="33"/>
  <c r="J89" i="33" s="1"/>
  <c r="J24" i="33"/>
  <c r="J22" i="33"/>
  <c r="E22" i="33"/>
  <c r="F90" i="33" s="1"/>
  <c r="J21" i="33"/>
  <c r="J19" i="33"/>
  <c r="E19" i="33"/>
  <c r="F62" i="33" s="1"/>
  <c r="J18" i="33"/>
  <c r="J16" i="33"/>
  <c r="J87" i="33" s="1"/>
  <c r="E7" i="33"/>
  <c r="E79" i="33"/>
  <c r="J41" i="32"/>
  <c r="J40" i="32"/>
  <c r="AY89" i="1"/>
  <c r="J39" i="32"/>
  <c r="AX89" i="1"/>
  <c r="BI122" i="32"/>
  <c r="BH122" i="32"/>
  <c r="BG122" i="32"/>
  <c r="BE122" i="32"/>
  <c r="T122" i="32"/>
  <c r="R122" i="32"/>
  <c r="P122" i="32"/>
  <c r="BI118" i="32"/>
  <c r="BH118" i="32"/>
  <c r="BG118" i="32"/>
  <c r="BE118" i="32"/>
  <c r="T118" i="32"/>
  <c r="R118" i="32"/>
  <c r="P118" i="32"/>
  <c r="BI114" i="32"/>
  <c r="BH114" i="32"/>
  <c r="BG114" i="32"/>
  <c r="BE114" i="32"/>
  <c r="T114" i="32"/>
  <c r="R114" i="32"/>
  <c r="P114" i="32"/>
  <c r="BI109" i="32"/>
  <c r="BH109" i="32"/>
  <c r="BG109" i="32"/>
  <c r="BE109" i="32"/>
  <c r="T109" i="32"/>
  <c r="R109" i="32"/>
  <c r="P109" i="32"/>
  <c r="BI104" i="32"/>
  <c r="BH104" i="32"/>
  <c r="BG104" i="32"/>
  <c r="BE104" i="32"/>
  <c r="T104" i="32"/>
  <c r="R104" i="32"/>
  <c r="P104" i="32"/>
  <c r="BI101" i="32"/>
  <c r="BH101" i="32"/>
  <c r="BG101" i="32"/>
  <c r="BE101" i="32"/>
  <c r="T101" i="32"/>
  <c r="R101" i="32"/>
  <c r="P101" i="32"/>
  <c r="BI96" i="32"/>
  <c r="BH96" i="32"/>
  <c r="BG96" i="32"/>
  <c r="BE96" i="32"/>
  <c r="T96" i="32"/>
  <c r="R96" i="32"/>
  <c r="P96" i="32"/>
  <c r="F87" i="32"/>
  <c r="E85" i="32"/>
  <c r="F60" i="32"/>
  <c r="E58" i="32"/>
  <c r="J28" i="32"/>
  <c r="E28" i="32"/>
  <c r="J90" i="32"/>
  <c r="J27" i="32"/>
  <c r="J25" i="32"/>
  <c r="E25" i="32"/>
  <c r="J62" i="32"/>
  <c r="J24" i="32"/>
  <c r="J22" i="32"/>
  <c r="E22" i="32"/>
  <c r="F90" i="32"/>
  <c r="J21" i="32"/>
  <c r="J19" i="32"/>
  <c r="E19" i="32"/>
  <c r="F89" i="32"/>
  <c r="J18" i="32"/>
  <c r="J16" i="32"/>
  <c r="J60" i="32"/>
  <c r="E7" i="32"/>
  <c r="E79" i="32" s="1"/>
  <c r="J41" i="31"/>
  <c r="J40" i="31"/>
  <c r="AY88" i="1"/>
  <c r="J39" i="31"/>
  <c r="AX88" i="1"/>
  <c r="BI135" i="31"/>
  <c r="BH135" i="31"/>
  <c r="BG135" i="31"/>
  <c r="BE135" i="31"/>
  <c r="T135" i="31"/>
  <c r="R135" i="31"/>
  <c r="P135" i="31"/>
  <c r="BI131" i="31"/>
  <c r="BH131" i="31"/>
  <c r="BG131" i="31"/>
  <c r="BE131" i="31"/>
  <c r="T131" i="31"/>
  <c r="R131" i="31"/>
  <c r="P131" i="31"/>
  <c r="BI127" i="31"/>
  <c r="BH127" i="31"/>
  <c r="BG127" i="31"/>
  <c r="BE127" i="31"/>
  <c r="T127" i="31"/>
  <c r="R127" i="31"/>
  <c r="P127" i="31"/>
  <c r="BI121" i="31"/>
  <c r="BH121" i="31"/>
  <c r="BG121" i="31"/>
  <c r="BE121" i="31"/>
  <c r="T121" i="31"/>
  <c r="R121" i="31"/>
  <c r="P121" i="31"/>
  <c r="BI116" i="31"/>
  <c r="BH116" i="31"/>
  <c r="BG116" i="31"/>
  <c r="BE116" i="31"/>
  <c r="T116" i="31"/>
  <c r="R116" i="31"/>
  <c r="P116" i="31"/>
  <c r="BI111" i="31"/>
  <c r="BH111" i="31"/>
  <c r="BG111" i="31"/>
  <c r="BE111" i="31"/>
  <c r="T111" i="31"/>
  <c r="R111" i="31"/>
  <c r="P111" i="31"/>
  <c r="BI107" i="31"/>
  <c r="BH107" i="31"/>
  <c r="BG107" i="31"/>
  <c r="BE107" i="31"/>
  <c r="T107" i="31"/>
  <c r="R107" i="31"/>
  <c r="P107" i="31"/>
  <c r="BI103" i="31"/>
  <c r="BH103" i="31"/>
  <c r="BG103" i="31"/>
  <c r="BE103" i="31"/>
  <c r="T103" i="31"/>
  <c r="R103" i="31"/>
  <c r="P103" i="31"/>
  <c r="BI96" i="31"/>
  <c r="BH96" i="31"/>
  <c r="BG96" i="31"/>
  <c r="BE96" i="31"/>
  <c r="T96" i="31"/>
  <c r="R96" i="31"/>
  <c r="P96" i="31"/>
  <c r="F87" i="31"/>
  <c r="E85" i="31"/>
  <c r="F60" i="31"/>
  <c r="E58" i="31"/>
  <c r="J28" i="31"/>
  <c r="E28" i="31"/>
  <c r="J90" i="31"/>
  <c r="J27" i="31"/>
  <c r="J25" i="31"/>
  <c r="E25" i="31"/>
  <c r="J89" i="31"/>
  <c r="J24" i="31"/>
  <c r="J22" i="31"/>
  <c r="E22" i="31"/>
  <c r="F63" i="31"/>
  <c r="J21" i="31"/>
  <c r="J19" i="31"/>
  <c r="E19" i="31"/>
  <c r="F89" i="31"/>
  <c r="J18" i="31"/>
  <c r="J16" i="31"/>
  <c r="J87" i="31"/>
  <c r="E7" i="31"/>
  <c r="E52" i="31" s="1"/>
  <c r="J41" i="30"/>
  <c r="J40" i="30"/>
  <c r="AY87" i="1"/>
  <c r="J39" i="30"/>
  <c r="AX87" i="1"/>
  <c r="BI158" i="30"/>
  <c r="BH158" i="30"/>
  <c r="BG158" i="30"/>
  <c r="BE158" i="30"/>
  <c r="T158" i="30"/>
  <c r="R158" i="30"/>
  <c r="P158" i="30"/>
  <c r="BI153" i="30"/>
  <c r="BH153" i="30"/>
  <c r="BG153" i="30"/>
  <c r="BE153" i="30"/>
  <c r="T153" i="30"/>
  <c r="R153" i="30"/>
  <c r="P153" i="30"/>
  <c r="BI149" i="30"/>
  <c r="BH149" i="30"/>
  <c r="BG149" i="30"/>
  <c r="BE149" i="30"/>
  <c r="T149" i="30"/>
  <c r="R149" i="30"/>
  <c r="P149" i="30"/>
  <c r="BI145" i="30"/>
  <c r="BH145" i="30"/>
  <c r="BG145" i="30"/>
  <c r="BE145" i="30"/>
  <c r="T145" i="30"/>
  <c r="R145" i="30"/>
  <c r="P145" i="30"/>
  <c r="BI139" i="30"/>
  <c r="BH139" i="30"/>
  <c r="BG139" i="30"/>
  <c r="BE139" i="30"/>
  <c r="T139" i="30"/>
  <c r="R139" i="30"/>
  <c r="P139" i="30"/>
  <c r="BI134" i="30"/>
  <c r="BH134" i="30"/>
  <c r="BG134" i="30"/>
  <c r="BE134" i="30"/>
  <c r="T134" i="30"/>
  <c r="R134" i="30"/>
  <c r="P134" i="30"/>
  <c r="BI129" i="30"/>
  <c r="BH129" i="30"/>
  <c r="BG129" i="30"/>
  <c r="BE129" i="30"/>
  <c r="T129" i="30"/>
  <c r="R129" i="30"/>
  <c r="P129" i="30"/>
  <c r="BI125" i="30"/>
  <c r="BH125" i="30"/>
  <c r="BG125" i="30"/>
  <c r="BE125" i="30"/>
  <c r="T125" i="30"/>
  <c r="R125" i="30"/>
  <c r="P125" i="30"/>
  <c r="BI121" i="30"/>
  <c r="BH121" i="30"/>
  <c r="BG121" i="30"/>
  <c r="BE121" i="30"/>
  <c r="T121" i="30"/>
  <c r="R121" i="30"/>
  <c r="P121" i="30"/>
  <c r="BI115" i="30"/>
  <c r="BH115" i="30"/>
  <c r="BG115" i="30"/>
  <c r="BE115" i="30"/>
  <c r="T115" i="30"/>
  <c r="R115" i="30"/>
  <c r="P115" i="30"/>
  <c r="BI112" i="30"/>
  <c r="BH112" i="30"/>
  <c r="BG112" i="30"/>
  <c r="BE112" i="30"/>
  <c r="T112" i="30"/>
  <c r="R112" i="30"/>
  <c r="P112" i="30"/>
  <c r="BI108" i="30"/>
  <c r="BH108" i="30"/>
  <c r="BG108" i="30"/>
  <c r="BE108" i="30"/>
  <c r="T108" i="30"/>
  <c r="R108" i="30"/>
  <c r="P108" i="30"/>
  <c r="BI104" i="30"/>
  <c r="BH104" i="30"/>
  <c r="BG104" i="30"/>
  <c r="BE104" i="30"/>
  <c r="T104" i="30"/>
  <c r="R104" i="30"/>
  <c r="P104" i="30"/>
  <c r="BI96" i="30"/>
  <c r="BH96" i="30"/>
  <c r="BG96" i="30"/>
  <c r="BE96" i="30"/>
  <c r="T96" i="30"/>
  <c r="R96" i="30"/>
  <c r="P96" i="30"/>
  <c r="F87" i="30"/>
  <c r="E85" i="30"/>
  <c r="F60" i="30"/>
  <c r="E58" i="30"/>
  <c r="J28" i="30"/>
  <c r="E28" i="30"/>
  <c r="J90" i="30"/>
  <c r="J27" i="30"/>
  <c r="J25" i="30"/>
  <c r="E25" i="30"/>
  <c r="J89" i="30"/>
  <c r="J24" i="30"/>
  <c r="J22" i="30"/>
  <c r="E22" i="30"/>
  <c r="F90" i="30"/>
  <c r="J21" i="30"/>
  <c r="J19" i="30"/>
  <c r="E19" i="30"/>
  <c r="F62" i="30"/>
  <c r="J18" i="30"/>
  <c r="J16" i="30"/>
  <c r="J87" i="30"/>
  <c r="E7" i="30"/>
  <c r="E79" i="30"/>
  <c r="J41" i="29"/>
  <c r="J40" i="29"/>
  <c r="AY85" i="1"/>
  <c r="J39" i="29"/>
  <c r="AX85" i="1" s="1"/>
  <c r="BI188" i="29"/>
  <c r="BH188" i="29"/>
  <c r="BG188" i="29"/>
  <c r="BE188" i="29"/>
  <c r="T188" i="29"/>
  <c r="R188" i="29"/>
  <c r="P188" i="29"/>
  <c r="BI184" i="29"/>
  <c r="BH184" i="29"/>
  <c r="BG184" i="29"/>
  <c r="BE184" i="29"/>
  <c r="T184" i="29"/>
  <c r="R184" i="29"/>
  <c r="P184" i="29"/>
  <c r="BI180" i="29"/>
  <c r="BH180" i="29"/>
  <c r="BG180" i="29"/>
  <c r="BE180" i="29"/>
  <c r="T180" i="29"/>
  <c r="R180" i="29"/>
  <c r="P180" i="29"/>
  <c r="BI177" i="29"/>
  <c r="BH177" i="29"/>
  <c r="BG177" i="29"/>
  <c r="BE177" i="29"/>
  <c r="T177" i="29"/>
  <c r="R177" i="29"/>
  <c r="P177" i="29"/>
  <c r="BI170" i="29"/>
  <c r="BH170" i="29"/>
  <c r="BG170" i="29"/>
  <c r="BE170" i="29"/>
  <c r="T170" i="29"/>
  <c r="R170" i="29"/>
  <c r="P170" i="29"/>
  <c r="BI166" i="29"/>
  <c r="BH166" i="29"/>
  <c r="BG166" i="29"/>
  <c r="BE166" i="29"/>
  <c r="T166" i="29"/>
  <c r="R166" i="29"/>
  <c r="P166" i="29"/>
  <c r="BI163" i="29"/>
  <c r="BH163" i="29"/>
  <c r="BG163" i="29"/>
  <c r="BE163" i="29"/>
  <c r="T163" i="29"/>
  <c r="R163" i="29"/>
  <c r="P163" i="29"/>
  <c r="BI158" i="29"/>
  <c r="BH158" i="29"/>
  <c r="BG158" i="29"/>
  <c r="BE158" i="29"/>
  <c r="T158" i="29"/>
  <c r="R158" i="29"/>
  <c r="P158" i="29"/>
  <c r="BI154" i="29"/>
  <c r="BH154" i="29"/>
  <c r="BG154" i="29"/>
  <c r="BE154" i="29"/>
  <c r="T154" i="29"/>
  <c r="R154" i="29"/>
  <c r="P154" i="29"/>
  <c r="BI150" i="29"/>
  <c r="BH150" i="29"/>
  <c r="BG150" i="29"/>
  <c r="BE150" i="29"/>
  <c r="T150" i="29"/>
  <c r="R150" i="29"/>
  <c r="P150" i="29"/>
  <c r="BI147" i="29"/>
  <c r="BH147" i="29"/>
  <c r="BG147" i="29"/>
  <c r="BE147" i="29"/>
  <c r="T147" i="29"/>
  <c r="R147" i="29"/>
  <c r="P147" i="29"/>
  <c r="BI143" i="29"/>
  <c r="BH143" i="29"/>
  <c r="BG143" i="29"/>
  <c r="BE143" i="29"/>
  <c r="T143" i="29"/>
  <c r="R143" i="29"/>
  <c r="P143" i="29"/>
  <c r="BI140" i="29"/>
  <c r="BH140" i="29"/>
  <c r="BG140" i="29"/>
  <c r="BE140" i="29"/>
  <c r="T140" i="29"/>
  <c r="R140" i="29"/>
  <c r="P140" i="29"/>
  <c r="BI136" i="29"/>
  <c r="BH136" i="29"/>
  <c r="BG136" i="29"/>
  <c r="BE136" i="29"/>
  <c r="T136" i="29"/>
  <c r="R136" i="29"/>
  <c r="P136" i="29"/>
  <c r="BI132" i="29"/>
  <c r="BH132" i="29"/>
  <c r="BG132" i="29"/>
  <c r="BE132" i="29"/>
  <c r="T132" i="29"/>
  <c r="R132" i="29"/>
  <c r="P132" i="29"/>
  <c r="BI129" i="29"/>
  <c r="BH129" i="29"/>
  <c r="BG129" i="29"/>
  <c r="BE129" i="29"/>
  <c r="T129" i="29"/>
  <c r="R129" i="29"/>
  <c r="P129" i="29"/>
  <c r="BI125" i="29"/>
  <c r="BH125" i="29"/>
  <c r="BG125" i="29"/>
  <c r="BE125" i="29"/>
  <c r="T125" i="29"/>
  <c r="R125" i="29"/>
  <c r="P125" i="29"/>
  <c r="BI121" i="29"/>
  <c r="BH121" i="29"/>
  <c r="BG121" i="29"/>
  <c r="BE121" i="29"/>
  <c r="T121" i="29"/>
  <c r="R121" i="29"/>
  <c r="P121" i="29"/>
  <c r="BI118" i="29"/>
  <c r="BH118" i="29"/>
  <c r="BG118" i="29"/>
  <c r="BE118" i="29"/>
  <c r="T118" i="29"/>
  <c r="R118" i="29"/>
  <c r="P118" i="29"/>
  <c r="BI114" i="29"/>
  <c r="BH114" i="29"/>
  <c r="BG114" i="29"/>
  <c r="BE114" i="29"/>
  <c r="T114" i="29"/>
  <c r="R114" i="29"/>
  <c r="P114" i="29"/>
  <c r="BI111" i="29"/>
  <c r="BH111" i="29"/>
  <c r="BG111" i="29"/>
  <c r="BE111" i="29"/>
  <c r="T111" i="29"/>
  <c r="R111" i="29"/>
  <c r="P111" i="29"/>
  <c r="BI107" i="29"/>
  <c r="BH107" i="29"/>
  <c r="BG107" i="29"/>
  <c r="BE107" i="29"/>
  <c r="T107" i="29"/>
  <c r="R107" i="29"/>
  <c r="P107" i="29"/>
  <c r="BI101" i="29"/>
  <c r="BH101" i="29"/>
  <c r="BG101" i="29"/>
  <c r="BE101" i="29"/>
  <c r="T101" i="29"/>
  <c r="R101" i="29"/>
  <c r="P101" i="29"/>
  <c r="BI97" i="29"/>
  <c r="BH97" i="29"/>
  <c r="BG97" i="29"/>
  <c r="BE97" i="29"/>
  <c r="T97" i="29"/>
  <c r="R97" i="29"/>
  <c r="P97" i="29"/>
  <c r="F88" i="29"/>
  <c r="E86" i="29"/>
  <c r="F60" i="29"/>
  <c r="E58" i="29"/>
  <c r="J28" i="29"/>
  <c r="E28" i="29"/>
  <c r="J63" i="29"/>
  <c r="J27" i="29"/>
  <c r="J25" i="29"/>
  <c r="E25" i="29"/>
  <c r="J90" i="29"/>
  <c r="J24" i="29"/>
  <c r="J22" i="29"/>
  <c r="E22" i="29"/>
  <c r="F91" i="29"/>
  <c r="J21" i="29"/>
  <c r="J19" i="29"/>
  <c r="E19" i="29"/>
  <c r="F62" i="29"/>
  <c r="J18" i="29"/>
  <c r="J16" i="29"/>
  <c r="J60" i="29"/>
  <c r="E7" i="29"/>
  <c r="E80" i="29" s="1"/>
  <c r="J41" i="28"/>
  <c r="J40" i="28"/>
  <c r="AY84" i="1"/>
  <c r="J39" i="28"/>
  <c r="AX84" i="1"/>
  <c r="BI177" i="28"/>
  <c r="BH177" i="28"/>
  <c r="BG177" i="28"/>
  <c r="BE177" i="28"/>
  <c r="T177" i="28"/>
  <c r="R177" i="28"/>
  <c r="P177" i="28"/>
  <c r="BI172" i="28"/>
  <c r="BH172" i="28"/>
  <c r="BG172" i="28"/>
  <c r="BE172" i="28"/>
  <c r="T172" i="28"/>
  <c r="R172" i="28"/>
  <c r="P172" i="28"/>
  <c r="BI168" i="28"/>
  <c r="BH168" i="28"/>
  <c r="BG168" i="28"/>
  <c r="BE168" i="28"/>
  <c r="T168" i="28"/>
  <c r="R168" i="28"/>
  <c r="P168" i="28"/>
  <c r="BI164" i="28"/>
  <c r="BH164" i="28"/>
  <c r="BG164" i="28"/>
  <c r="BE164" i="28"/>
  <c r="T164" i="28"/>
  <c r="R164" i="28"/>
  <c r="P164" i="28"/>
  <c r="BI161" i="28"/>
  <c r="BH161" i="28"/>
  <c r="BG161" i="28"/>
  <c r="BE161" i="28"/>
  <c r="T161" i="28"/>
  <c r="R161" i="28"/>
  <c r="P161" i="28"/>
  <c r="BI156" i="28"/>
  <c r="BH156" i="28"/>
  <c r="BG156" i="28"/>
  <c r="BE156" i="28"/>
  <c r="T156" i="28"/>
  <c r="R156" i="28"/>
  <c r="P156" i="28"/>
  <c r="BI152" i="28"/>
  <c r="BH152" i="28"/>
  <c r="BG152" i="28"/>
  <c r="BE152" i="28"/>
  <c r="T152" i="28"/>
  <c r="R152" i="28"/>
  <c r="P152" i="28"/>
  <c r="BI148" i="28"/>
  <c r="BH148" i="28"/>
  <c r="BG148" i="28"/>
  <c r="BE148" i="28"/>
  <c r="T148" i="28"/>
  <c r="R148" i="28"/>
  <c r="P148" i="28"/>
  <c r="BI144" i="28"/>
  <c r="BH144" i="28"/>
  <c r="BG144" i="28"/>
  <c r="BE144" i="28"/>
  <c r="T144" i="28"/>
  <c r="R144" i="28"/>
  <c r="P144" i="28"/>
  <c r="BI139" i="28"/>
  <c r="BH139" i="28"/>
  <c r="BG139" i="28"/>
  <c r="BE139" i="28"/>
  <c r="T139" i="28"/>
  <c r="R139" i="28"/>
  <c r="P139" i="28"/>
  <c r="BI136" i="28"/>
  <c r="BH136" i="28"/>
  <c r="BG136" i="28"/>
  <c r="BE136" i="28"/>
  <c r="T136" i="28"/>
  <c r="R136" i="28"/>
  <c r="P136" i="28"/>
  <c r="BI132" i="28"/>
  <c r="BH132" i="28"/>
  <c r="BG132" i="28"/>
  <c r="BE132" i="28"/>
  <c r="T132" i="28"/>
  <c r="R132" i="28"/>
  <c r="P132" i="28"/>
  <c r="BI129" i="28"/>
  <c r="BH129" i="28"/>
  <c r="BG129" i="28"/>
  <c r="BE129" i="28"/>
  <c r="T129" i="28"/>
  <c r="R129" i="28"/>
  <c r="P129" i="28"/>
  <c r="BI125" i="28"/>
  <c r="BH125" i="28"/>
  <c r="BG125" i="28"/>
  <c r="BE125" i="28"/>
  <c r="T125" i="28"/>
  <c r="R125" i="28"/>
  <c r="P125" i="28"/>
  <c r="BI122" i="28"/>
  <c r="BH122" i="28"/>
  <c r="BG122" i="28"/>
  <c r="BE122" i="28"/>
  <c r="T122" i="28"/>
  <c r="R122" i="28"/>
  <c r="P122" i="28"/>
  <c r="BI118" i="28"/>
  <c r="BH118" i="28"/>
  <c r="BG118" i="28"/>
  <c r="BE118" i="28"/>
  <c r="T118" i="28"/>
  <c r="R118" i="28"/>
  <c r="P118" i="28"/>
  <c r="BI112" i="28"/>
  <c r="BH112" i="28"/>
  <c r="BG112" i="28"/>
  <c r="BE112" i="28"/>
  <c r="T112" i="28"/>
  <c r="R112" i="28"/>
  <c r="P112" i="28"/>
  <c r="BI109" i="28"/>
  <c r="BH109" i="28"/>
  <c r="BG109" i="28"/>
  <c r="BE109" i="28"/>
  <c r="T109" i="28"/>
  <c r="R109" i="28"/>
  <c r="P109" i="28"/>
  <c r="BI105" i="28"/>
  <c r="BH105" i="28"/>
  <c r="BG105" i="28"/>
  <c r="BE105" i="28"/>
  <c r="T105" i="28"/>
  <c r="R105" i="28"/>
  <c r="P105" i="28"/>
  <c r="BI101" i="28"/>
  <c r="BH101" i="28"/>
  <c r="BG101" i="28"/>
  <c r="BE101" i="28"/>
  <c r="T101" i="28"/>
  <c r="R101" i="28"/>
  <c r="P101" i="28"/>
  <c r="BI97" i="28"/>
  <c r="BH97" i="28"/>
  <c r="BG97" i="28"/>
  <c r="BE97" i="28"/>
  <c r="T97" i="28"/>
  <c r="R97" i="28"/>
  <c r="P97" i="28"/>
  <c r="F88" i="28"/>
  <c r="E86" i="28"/>
  <c r="F60" i="28"/>
  <c r="E58" i="28"/>
  <c r="J28" i="28"/>
  <c r="E28" i="28"/>
  <c r="J63" i="28"/>
  <c r="J27" i="28"/>
  <c r="J25" i="28"/>
  <c r="E25" i="28"/>
  <c r="J62" i="28"/>
  <c r="J24" i="28"/>
  <c r="J22" i="28"/>
  <c r="E22" i="28"/>
  <c r="F91" i="28"/>
  <c r="J21" i="28"/>
  <c r="J19" i="28"/>
  <c r="E19" i="28"/>
  <c r="F62" i="28"/>
  <c r="J18" i="28"/>
  <c r="J16" i="28"/>
  <c r="J60" i="28"/>
  <c r="E7" i="28"/>
  <c r="E52" i="28" s="1"/>
  <c r="J41" i="27"/>
  <c r="J40" i="27"/>
  <c r="AY83" i="1"/>
  <c r="J39" i="27"/>
  <c r="AX83" i="1"/>
  <c r="BI251" i="27"/>
  <c r="BH251" i="27"/>
  <c r="BG251" i="27"/>
  <c r="BE251" i="27"/>
  <c r="T251" i="27"/>
  <c r="R251" i="27"/>
  <c r="P251" i="27"/>
  <c r="BI247" i="27"/>
  <c r="BH247" i="27"/>
  <c r="BG247" i="27"/>
  <c r="BE247" i="27"/>
  <c r="T247" i="27"/>
  <c r="R247" i="27"/>
  <c r="P247" i="27"/>
  <c r="BI243" i="27"/>
  <c r="BH243" i="27"/>
  <c r="BG243" i="27"/>
  <c r="BE243" i="27"/>
  <c r="T243" i="27"/>
  <c r="R243" i="27"/>
  <c r="P243" i="27"/>
  <c r="BI239" i="27"/>
  <c r="BH239" i="27"/>
  <c r="BG239" i="27"/>
  <c r="BE239" i="27"/>
  <c r="T239" i="27"/>
  <c r="R239" i="27"/>
  <c r="P239" i="27"/>
  <c r="BI232" i="27"/>
  <c r="BH232" i="27"/>
  <c r="BG232" i="27"/>
  <c r="BE232" i="27"/>
  <c r="T232" i="27"/>
  <c r="R232" i="27"/>
  <c r="P232" i="27"/>
  <c r="BI228" i="27"/>
  <c r="BH228" i="27"/>
  <c r="BG228" i="27"/>
  <c r="BE228" i="27"/>
  <c r="T228" i="27"/>
  <c r="R228" i="27"/>
  <c r="P228" i="27"/>
  <c r="BI225" i="27"/>
  <c r="BH225" i="27"/>
  <c r="BG225" i="27"/>
  <c r="BE225" i="27"/>
  <c r="T225" i="27"/>
  <c r="R225" i="27"/>
  <c r="P225" i="27"/>
  <c r="BI220" i="27"/>
  <c r="BH220" i="27"/>
  <c r="BG220" i="27"/>
  <c r="BE220" i="27"/>
  <c r="T220" i="27"/>
  <c r="R220" i="27"/>
  <c r="P220" i="27"/>
  <c r="BI216" i="27"/>
  <c r="BH216" i="27"/>
  <c r="BG216" i="27"/>
  <c r="BE216" i="27"/>
  <c r="T216" i="27"/>
  <c r="R216" i="27"/>
  <c r="P216" i="27"/>
  <c r="BI212" i="27"/>
  <c r="BH212" i="27"/>
  <c r="BG212" i="27"/>
  <c r="BE212" i="27"/>
  <c r="T212" i="27"/>
  <c r="R212" i="27"/>
  <c r="P212" i="27"/>
  <c r="BI209" i="27"/>
  <c r="BH209" i="27"/>
  <c r="BG209" i="27"/>
  <c r="BE209" i="27"/>
  <c r="T209" i="27"/>
  <c r="R209" i="27"/>
  <c r="P209" i="27"/>
  <c r="BI205" i="27"/>
  <c r="BH205" i="27"/>
  <c r="BG205" i="27"/>
  <c r="BE205" i="27"/>
  <c r="T205" i="27"/>
  <c r="R205" i="27"/>
  <c r="P205" i="27"/>
  <c r="BI200" i="27"/>
  <c r="BH200" i="27"/>
  <c r="BG200" i="27"/>
  <c r="BE200" i="27"/>
  <c r="T200" i="27"/>
  <c r="R200" i="27"/>
  <c r="P200" i="27"/>
  <c r="BI194" i="27"/>
  <c r="BH194" i="27"/>
  <c r="BG194" i="27"/>
  <c r="BE194" i="27"/>
  <c r="T194" i="27"/>
  <c r="R194" i="27"/>
  <c r="P194" i="27"/>
  <c r="BI190" i="27"/>
  <c r="BH190" i="27"/>
  <c r="BG190" i="27"/>
  <c r="BE190" i="27"/>
  <c r="T190" i="27"/>
  <c r="R190" i="27"/>
  <c r="P190" i="27"/>
  <c r="BI186" i="27"/>
  <c r="BH186" i="27"/>
  <c r="BG186" i="27"/>
  <c r="BE186" i="27"/>
  <c r="T186" i="27"/>
  <c r="R186" i="27"/>
  <c r="P186" i="27"/>
  <c r="BI182" i="27"/>
  <c r="BH182" i="27"/>
  <c r="BG182" i="27"/>
  <c r="BE182" i="27"/>
  <c r="T182" i="27"/>
  <c r="R182" i="27"/>
  <c r="P182" i="27"/>
  <c r="BI178" i="27"/>
  <c r="BH178" i="27"/>
  <c r="BG178" i="27"/>
  <c r="BE178" i="27"/>
  <c r="T178" i="27"/>
  <c r="R178" i="27"/>
  <c r="P178" i="27"/>
  <c r="BI174" i="27"/>
  <c r="BH174" i="27"/>
  <c r="BG174" i="27"/>
  <c r="BE174" i="27"/>
  <c r="T174" i="27"/>
  <c r="R174" i="27"/>
  <c r="P174" i="27"/>
  <c r="BI171" i="27"/>
  <c r="BH171" i="27"/>
  <c r="BG171" i="27"/>
  <c r="BE171" i="27"/>
  <c r="T171" i="27"/>
  <c r="R171" i="27"/>
  <c r="P171" i="27"/>
  <c r="BI167" i="27"/>
  <c r="BH167" i="27"/>
  <c r="BG167" i="27"/>
  <c r="BE167" i="27"/>
  <c r="T167" i="27"/>
  <c r="R167" i="27"/>
  <c r="P167" i="27"/>
  <c r="BI164" i="27"/>
  <c r="BH164" i="27"/>
  <c r="BG164" i="27"/>
  <c r="BE164" i="27"/>
  <c r="T164" i="27"/>
  <c r="R164" i="27"/>
  <c r="P164" i="27"/>
  <c r="BI160" i="27"/>
  <c r="BH160" i="27"/>
  <c r="BG160" i="27"/>
  <c r="BE160" i="27"/>
  <c r="T160" i="27"/>
  <c r="R160" i="27"/>
  <c r="P160" i="27"/>
  <c r="BI156" i="27"/>
  <c r="BH156" i="27"/>
  <c r="BG156" i="27"/>
  <c r="BE156" i="27"/>
  <c r="T156" i="27"/>
  <c r="R156" i="27"/>
  <c r="P156" i="27"/>
  <c r="BI150" i="27"/>
  <c r="BH150" i="27"/>
  <c r="BG150" i="27"/>
  <c r="BE150" i="27"/>
  <c r="T150" i="27"/>
  <c r="R150" i="27"/>
  <c r="P150" i="27"/>
  <c r="BI146" i="27"/>
  <c r="BH146" i="27"/>
  <c r="BG146" i="27"/>
  <c r="BE146" i="27"/>
  <c r="T146" i="27"/>
  <c r="R146" i="27"/>
  <c r="P146" i="27"/>
  <c r="BI142" i="27"/>
  <c r="BH142" i="27"/>
  <c r="BG142" i="27"/>
  <c r="BE142" i="27"/>
  <c r="T142" i="27"/>
  <c r="R142" i="27"/>
  <c r="P142" i="27"/>
  <c r="BI128" i="27"/>
  <c r="BH128" i="27"/>
  <c r="BG128" i="27"/>
  <c r="BE128" i="27"/>
  <c r="T128" i="27"/>
  <c r="R128" i="27"/>
  <c r="P128" i="27"/>
  <c r="BI123" i="27"/>
  <c r="BH123" i="27"/>
  <c r="BG123" i="27"/>
  <c r="BE123" i="27"/>
  <c r="T123" i="27"/>
  <c r="R123" i="27"/>
  <c r="P123" i="27"/>
  <c r="BI119" i="27"/>
  <c r="BH119" i="27"/>
  <c r="BG119" i="27"/>
  <c r="BE119" i="27"/>
  <c r="T119" i="27"/>
  <c r="R119" i="27"/>
  <c r="P119" i="27"/>
  <c r="BI115" i="27"/>
  <c r="BH115" i="27"/>
  <c r="BG115" i="27"/>
  <c r="BE115" i="27"/>
  <c r="T115" i="27"/>
  <c r="R115" i="27"/>
  <c r="P115" i="27"/>
  <c r="BI111" i="27"/>
  <c r="BH111" i="27"/>
  <c r="BG111" i="27"/>
  <c r="BE111" i="27"/>
  <c r="T111" i="27"/>
  <c r="R111" i="27"/>
  <c r="P111" i="27"/>
  <c r="BI97" i="27"/>
  <c r="BH97" i="27"/>
  <c r="BG97" i="27"/>
  <c r="BE97" i="27"/>
  <c r="T97" i="27"/>
  <c r="R97" i="27"/>
  <c r="P97" i="27"/>
  <c r="F88" i="27"/>
  <c r="E86" i="27"/>
  <c r="F60" i="27"/>
  <c r="E58" i="27"/>
  <c r="J28" i="27"/>
  <c r="E28" i="27"/>
  <c r="J91" i="27"/>
  <c r="J27" i="27"/>
  <c r="J25" i="27"/>
  <c r="E25" i="27"/>
  <c r="J62" i="27"/>
  <c r="J24" i="27"/>
  <c r="J22" i="27"/>
  <c r="E22" i="27"/>
  <c r="F63" i="27"/>
  <c r="J21" i="27"/>
  <c r="J19" i="27"/>
  <c r="E19" i="27"/>
  <c r="F90" i="27"/>
  <c r="J18" i="27"/>
  <c r="J16" i="27"/>
  <c r="J60" i="27"/>
  <c r="E7" i="27"/>
  <c r="E80" i="27" s="1"/>
  <c r="J41" i="26"/>
  <c r="J40" i="26"/>
  <c r="AY82" i="1"/>
  <c r="J39" i="26"/>
  <c r="AX82" i="1"/>
  <c r="BI159" i="26"/>
  <c r="BH159" i="26"/>
  <c r="BG159" i="26"/>
  <c r="BE159" i="26"/>
  <c r="T159" i="26"/>
  <c r="R159" i="26"/>
  <c r="P159" i="26"/>
  <c r="BI155" i="26"/>
  <c r="BH155" i="26"/>
  <c r="BG155" i="26"/>
  <c r="BE155" i="26"/>
  <c r="T155" i="26"/>
  <c r="R155" i="26"/>
  <c r="P155" i="26"/>
  <c r="BI151" i="26"/>
  <c r="BH151" i="26"/>
  <c r="BG151" i="26"/>
  <c r="BE151" i="26"/>
  <c r="T151" i="26"/>
  <c r="R151" i="26"/>
  <c r="P151" i="26"/>
  <c r="BI148" i="26"/>
  <c r="BH148" i="26"/>
  <c r="BG148" i="26"/>
  <c r="BE148" i="26"/>
  <c r="T148" i="26"/>
  <c r="R148" i="26"/>
  <c r="P148" i="26"/>
  <c r="BI144" i="26"/>
  <c r="BH144" i="26"/>
  <c r="BG144" i="26"/>
  <c r="BE144" i="26"/>
  <c r="T144" i="26"/>
  <c r="R144" i="26"/>
  <c r="P144" i="26"/>
  <c r="BI139" i="26"/>
  <c r="BH139" i="26"/>
  <c r="BG139" i="26"/>
  <c r="BE139" i="26"/>
  <c r="T139" i="26"/>
  <c r="R139" i="26"/>
  <c r="P139" i="26"/>
  <c r="BI136" i="26"/>
  <c r="BH136" i="26"/>
  <c r="BG136" i="26"/>
  <c r="BE136" i="26"/>
  <c r="T136" i="26"/>
  <c r="R136" i="26"/>
  <c r="P136" i="26"/>
  <c r="BI131" i="26"/>
  <c r="BH131" i="26"/>
  <c r="BG131" i="26"/>
  <c r="BE131" i="26"/>
  <c r="T131" i="26"/>
  <c r="R131" i="26"/>
  <c r="P131" i="26"/>
  <c r="BI127" i="26"/>
  <c r="BH127" i="26"/>
  <c r="BG127" i="26"/>
  <c r="BE127" i="26"/>
  <c r="T127" i="26"/>
  <c r="R127" i="26"/>
  <c r="P127" i="26"/>
  <c r="BI123" i="26"/>
  <c r="BH123" i="26"/>
  <c r="BG123" i="26"/>
  <c r="BE123" i="26"/>
  <c r="T123" i="26"/>
  <c r="R123" i="26"/>
  <c r="P123" i="26"/>
  <c r="BI120" i="26"/>
  <c r="BH120" i="26"/>
  <c r="BG120" i="26"/>
  <c r="BE120" i="26"/>
  <c r="T120" i="26"/>
  <c r="R120" i="26"/>
  <c r="P120" i="26"/>
  <c r="BI116" i="26"/>
  <c r="BH116" i="26"/>
  <c r="BG116" i="26"/>
  <c r="BE116" i="26"/>
  <c r="T116" i="26"/>
  <c r="R116" i="26"/>
  <c r="P116" i="26"/>
  <c r="BI112" i="26"/>
  <c r="BH112" i="26"/>
  <c r="BG112" i="26"/>
  <c r="BE112" i="26"/>
  <c r="T112" i="26"/>
  <c r="R112" i="26"/>
  <c r="P112" i="26"/>
  <c r="BI107" i="26"/>
  <c r="BH107" i="26"/>
  <c r="BG107" i="26"/>
  <c r="BE107" i="26"/>
  <c r="T107" i="26"/>
  <c r="R107" i="26"/>
  <c r="P107" i="26"/>
  <c r="BI102" i="26"/>
  <c r="BH102" i="26"/>
  <c r="BG102" i="26"/>
  <c r="BE102" i="26"/>
  <c r="T102" i="26"/>
  <c r="R102" i="26"/>
  <c r="P102" i="26"/>
  <c r="BI97" i="26"/>
  <c r="BH97" i="26"/>
  <c r="BG97" i="26"/>
  <c r="BE97" i="26"/>
  <c r="T97" i="26"/>
  <c r="R97" i="26"/>
  <c r="P97" i="26"/>
  <c r="F88" i="26"/>
  <c r="E86" i="26"/>
  <c r="F60" i="26"/>
  <c r="E58" i="26"/>
  <c r="J28" i="26"/>
  <c r="E28" i="26"/>
  <c r="J91" i="26" s="1"/>
  <c r="J27" i="26"/>
  <c r="J25" i="26"/>
  <c r="E25" i="26"/>
  <c r="J90" i="26" s="1"/>
  <c r="J24" i="26"/>
  <c r="J22" i="26"/>
  <c r="E22" i="26"/>
  <c r="F91" i="26" s="1"/>
  <c r="J21" i="26"/>
  <c r="J19" i="26"/>
  <c r="E19" i="26"/>
  <c r="F62" i="26" s="1"/>
  <c r="J18" i="26"/>
  <c r="J16" i="26"/>
  <c r="J88" i="26"/>
  <c r="E7" i="26"/>
  <c r="E52" i="26"/>
  <c r="J97" i="25"/>
  <c r="J69" i="25" s="1"/>
  <c r="J41" i="25"/>
  <c r="J40" i="25"/>
  <c r="AY81" i="1"/>
  <c r="J39" i="25"/>
  <c r="AX81" i="1"/>
  <c r="BI177" i="25"/>
  <c r="BH177" i="25"/>
  <c r="BG177" i="25"/>
  <c r="BE177" i="25"/>
  <c r="T177" i="25"/>
  <c r="R177" i="25"/>
  <c r="P177" i="25"/>
  <c r="BI173" i="25"/>
  <c r="BH173" i="25"/>
  <c r="BG173" i="25"/>
  <c r="BE173" i="25"/>
  <c r="T173" i="25"/>
  <c r="R173" i="25"/>
  <c r="P173" i="25"/>
  <c r="BI169" i="25"/>
  <c r="BH169" i="25"/>
  <c r="BG169" i="25"/>
  <c r="BE169" i="25"/>
  <c r="T169" i="25"/>
  <c r="R169" i="25"/>
  <c r="P169" i="25"/>
  <c r="BI164" i="25"/>
  <c r="BH164" i="25"/>
  <c r="BG164" i="25"/>
  <c r="BE164" i="25"/>
  <c r="T164" i="25"/>
  <c r="R164" i="25"/>
  <c r="P164" i="25"/>
  <c r="BI161" i="25"/>
  <c r="BH161" i="25"/>
  <c r="BG161" i="25"/>
  <c r="BE161" i="25"/>
  <c r="T161" i="25"/>
  <c r="R161" i="25"/>
  <c r="P161" i="25"/>
  <c r="BI156" i="25"/>
  <c r="BH156" i="25"/>
  <c r="BG156" i="25"/>
  <c r="BE156" i="25"/>
  <c r="T156" i="25"/>
  <c r="R156" i="25"/>
  <c r="P156" i="25"/>
  <c r="BI152" i="25"/>
  <c r="BH152" i="25"/>
  <c r="BG152" i="25"/>
  <c r="BE152" i="25"/>
  <c r="T152" i="25"/>
  <c r="R152" i="25"/>
  <c r="P152" i="25"/>
  <c r="BI148" i="25"/>
  <c r="BH148" i="25"/>
  <c r="BG148" i="25"/>
  <c r="BE148" i="25"/>
  <c r="T148" i="25"/>
  <c r="R148" i="25"/>
  <c r="P148" i="25"/>
  <c r="BI144" i="25"/>
  <c r="BH144" i="25"/>
  <c r="BG144" i="25"/>
  <c r="BE144" i="25"/>
  <c r="T144" i="25"/>
  <c r="R144" i="25"/>
  <c r="P144" i="25"/>
  <c r="BI140" i="25"/>
  <c r="BH140" i="25"/>
  <c r="BG140" i="25"/>
  <c r="BE140" i="25"/>
  <c r="T140" i="25"/>
  <c r="R140" i="25"/>
  <c r="P140" i="25"/>
  <c r="BI136" i="25"/>
  <c r="BH136" i="25"/>
  <c r="BG136" i="25"/>
  <c r="BE136" i="25"/>
  <c r="T136" i="25"/>
  <c r="R136" i="25"/>
  <c r="P136" i="25"/>
  <c r="BI131" i="25"/>
  <c r="BH131" i="25"/>
  <c r="BG131" i="25"/>
  <c r="BE131" i="25"/>
  <c r="T131" i="25"/>
  <c r="R131" i="25"/>
  <c r="P131" i="25"/>
  <c r="BI127" i="25"/>
  <c r="BH127" i="25"/>
  <c r="BG127" i="25"/>
  <c r="BE127" i="25"/>
  <c r="T127" i="25"/>
  <c r="R127" i="25"/>
  <c r="P127" i="25"/>
  <c r="BI124" i="25"/>
  <c r="BH124" i="25"/>
  <c r="BG124" i="25"/>
  <c r="BE124" i="25"/>
  <c r="T124" i="25"/>
  <c r="R124" i="25"/>
  <c r="P124" i="25"/>
  <c r="BI120" i="25"/>
  <c r="BH120" i="25"/>
  <c r="BG120" i="25"/>
  <c r="BE120" i="25"/>
  <c r="T120" i="25"/>
  <c r="R120" i="25"/>
  <c r="P120" i="25"/>
  <c r="BI116" i="25"/>
  <c r="BH116" i="25"/>
  <c r="BG116" i="25"/>
  <c r="BE116" i="25"/>
  <c r="T116" i="25"/>
  <c r="R116" i="25"/>
  <c r="P116" i="25"/>
  <c r="BI110" i="25"/>
  <c r="BH110" i="25"/>
  <c r="BG110" i="25"/>
  <c r="BE110" i="25"/>
  <c r="T110" i="25"/>
  <c r="R110" i="25"/>
  <c r="P110" i="25"/>
  <c r="BI106" i="25"/>
  <c r="BH106" i="25"/>
  <c r="BG106" i="25"/>
  <c r="BE106" i="25"/>
  <c r="T106" i="25"/>
  <c r="R106" i="25"/>
  <c r="P106" i="25"/>
  <c r="BI103" i="25"/>
  <c r="BH103" i="25"/>
  <c r="BG103" i="25"/>
  <c r="BE103" i="25"/>
  <c r="T103" i="25"/>
  <c r="R103" i="25"/>
  <c r="P103" i="25"/>
  <c r="BI99" i="25"/>
  <c r="BH99" i="25"/>
  <c r="BG99" i="25"/>
  <c r="BE99" i="25"/>
  <c r="T99" i="25"/>
  <c r="R99" i="25"/>
  <c r="P99" i="25"/>
  <c r="F89" i="25"/>
  <c r="E87" i="25"/>
  <c r="F60" i="25"/>
  <c r="E58" i="25"/>
  <c r="J28" i="25"/>
  <c r="E28" i="25"/>
  <c r="J92" i="25"/>
  <c r="J27" i="25"/>
  <c r="J25" i="25"/>
  <c r="E25" i="25"/>
  <c r="J62" i="25"/>
  <c r="J24" i="25"/>
  <c r="J22" i="25"/>
  <c r="E22" i="25"/>
  <c r="F63" i="25"/>
  <c r="J21" i="25"/>
  <c r="J19" i="25"/>
  <c r="E19" i="25"/>
  <c r="F91" i="25"/>
  <c r="J18" i="25"/>
  <c r="J16" i="25"/>
  <c r="J89" i="25"/>
  <c r="E7" i="25"/>
  <c r="E81" i="25" s="1"/>
  <c r="J41" i="24"/>
  <c r="J40" i="24"/>
  <c r="AY80" i="1"/>
  <c r="J39" i="24"/>
  <c r="AX80" i="1"/>
  <c r="BI186" i="24"/>
  <c r="BH186" i="24"/>
  <c r="BG186" i="24"/>
  <c r="BE186" i="24"/>
  <c r="T186" i="24"/>
  <c r="R186" i="24"/>
  <c r="P186" i="24"/>
  <c r="BI182" i="24"/>
  <c r="BH182" i="24"/>
  <c r="BG182" i="24"/>
  <c r="BE182" i="24"/>
  <c r="T182" i="24"/>
  <c r="R182" i="24"/>
  <c r="P182" i="24"/>
  <c r="BI178" i="24"/>
  <c r="BH178" i="24"/>
  <c r="BG178" i="24"/>
  <c r="BE178" i="24"/>
  <c r="T178" i="24"/>
  <c r="R178" i="24"/>
  <c r="P178" i="24"/>
  <c r="BI175" i="24"/>
  <c r="BH175" i="24"/>
  <c r="BG175" i="24"/>
  <c r="BE175" i="24"/>
  <c r="T175" i="24"/>
  <c r="R175" i="24"/>
  <c r="P175" i="24"/>
  <c r="BI171" i="24"/>
  <c r="BH171" i="24"/>
  <c r="BG171" i="24"/>
  <c r="BE171" i="24"/>
  <c r="T171" i="24"/>
  <c r="R171" i="24"/>
  <c r="P171" i="24"/>
  <c r="BI166" i="24"/>
  <c r="BH166" i="24"/>
  <c r="BG166" i="24"/>
  <c r="BE166" i="24"/>
  <c r="T166" i="24"/>
  <c r="R166" i="24"/>
  <c r="P166" i="24"/>
  <c r="BI163" i="24"/>
  <c r="BH163" i="24"/>
  <c r="BG163" i="24"/>
  <c r="BE163" i="24"/>
  <c r="T163" i="24"/>
  <c r="R163" i="24"/>
  <c r="P163" i="24"/>
  <c r="BI158" i="24"/>
  <c r="BH158" i="24"/>
  <c r="BG158" i="24"/>
  <c r="BE158" i="24"/>
  <c r="T158" i="24"/>
  <c r="R158" i="24"/>
  <c r="P158" i="24"/>
  <c r="BI154" i="24"/>
  <c r="BH154" i="24"/>
  <c r="BG154" i="24"/>
  <c r="BE154" i="24"/>
  <c r="T154" i="24"/>
  <c r="R154" i="24"/>
  <c r="P154" i="24"/>
  <c r="BI150" i="24"/>
  <c r="BH150" i="24"/>
  <c r="BG150" i="24"/>
  <c r="BE150" i="24"/>
  <c r="T150" i="24"/>
  <c r="R150" i="24"/>
  <c r="P150" i="24"/>
  <c r="BI147" i="24"/>
  <c r="BH147" i="24"/>
  <c r="BG147" i="24"/>
  <c r="BE147" i="24"/>
  <c r="T147" i="24"/>
  <c r="R147" i="24"/>
  <c r="P147" i="24"/>
  <c r="BI143" i="24"/>
  <c r="BH143" i="24"/>
  <c r="BG143" i="24"/>
  <c r="BE143" i="24"/>
  <c r="T143" i="24"/>
  <c r="R143" i="24"/>
  <c r="P143" i="24"/>
  <c r="BI139" i="24"/>
  <c r="BH139" i="24"/>
  <c r="BG139" i="24"/>
  <c r="BE139" i="24"/>
  <c r="T139" i="24"/>
  <c r="R139" i="24"/>
  <c r="P139" i="24"/>
  <c r="BI135" i="24"/>
  <c r="BH135" i="24"/>
  <c r="BG135" i="24"/>
  <c r="BE135" i="24"/>
  <c r="T135" i="24"/>
  <c r="R135" i="24"/>
  <c r="P135" i="24"/>
  <c r="BI132" i="24"/>
  <c r="BH132" i="24"/>
  <c r="BG132" i="24"/>
  <c r="BE132" i="24"/>
  <c r="T132" i="24"/>
  <c r="R132" i="24"/>
  <c r="P132" i="24"/>
  <c r="BI128" i="24"/>
  <c r="BH128" i="24"/>
  <c r="BG128" i="24"/>
  <c r="BE128" i="24"/>
  <c r="T128" i="24"/>
  <c r="R128" i="24"/>
  <c r="P128" i="24"/>
  <c r="BI124" i="24"/>
  <c r="BH124" i="24"/>
  <c r="BG124" i="24"/>
  <c r="BE124" i="24"/>
  <c r="T124" i="24"/>
  <c r="R124" i="24"/>
  <c r="P124" i="24"/>
  <c r="BI121" i="24"/>
  <c r="BH121" i="24"/>
  <c r="BG121" i="24"/>
  <c r="BE121" i="24"/>
  <c r="T121" i="24"/>
  <c r="R121" i="24"/>
  <c r="P121" i="24"/>
  <c r="BI117" i="24"/>
  <c r="BH117" i="24"/>
  <c r="BG117" i="24"/>
  <c r="BE117" i="24"/>
  <c r="T117" i="24"/>
  <c r="R117" i="24"/>
  <c r="P117" i="24"/>
  <c r="BI113" i="24"/>
  <c r="BH113" i="24"/>
  <c r="BG113" i="24"/>
  <c r="BE113" i="24"/>
  <c r="T113" i="24"/>
  <c r="R113" i="24"/>
  <c r="P113" i="24"/>
  <c r="BI107" i="24"/>
  <c r="BH107" i="24"/>
  <c r="BG107" i="24"/>
  <c r="BE107" i="24"/>
  <c r="T107" i="24"/>
  <c r="R107" i="24"/>
  <c r="P107" i="24"/>
  <c r="BI104" i="24"/>
  <c r="BH104" i="24"/>
  <c r="BG104" i="24"/>
  <c r="BE104" i="24"/>
  <c r="T104" i="24"/>
  <c r="R104" i="24"/>
  <c r="P104" i="24"/>
  <c r="BI101" i="24"/>
  <c r="BH101" i="24"/>
  <c r="BG101" i="24"/>
  <c r="BE101" i="24"/>
  <c r="T101" i="24"/>
  <c r="R101" i="24"/>
  <c r="P101" i="24"/>
  <c r="BI97" i="24"/>
  <c r="BH97" i="24"/>
  <c r="BG97" i="24"/>
  <c r="BE97" i="24"/>
  <c r="T97" i="24"/>
  <c r="R97" i="24"/>
  <c r="P97" i="24"/>
  <c r="F88" i="24"/>
  <c r="E86" i="24"/>
  <c r="F60" i="24"/>
  <c r="E58" i="24"/>
  <c r="J28" i="24"/>
  <c r="E28" i="24"/>
  <c r="J91" i="24" s="1"/>
  <c r="J27" i="24"/>
  <c r="J25" i="24"/>
  <c r="E25" i="24"/>
  <c r="J62" i="24" s="1"/>
  <c r="J24" i="24"/>
  <c r="J22" i="24"/>
  <c r="E22" i="24"/>
  <c r="F91" i="24" s="1"/>
  <c r="J21" i="24"/>
  <c r="J19" i="24"/>
  <c r="E19" i="24"/>
  <c r="F62" i="24" s="1"/>
  <c r="J18" i="24"/>
  <c r="J16" i="24"/>
  <c r="J88" i="24"/>
  <c r="E7" i="24"/>
  <c r="E80" i="24"/>
  <c r="J41" i="23"/>
  <c r="J40" i="23"/>
  <c r="AY79" i="1" s="1"/>
  <c r="J39" i="23"/>
  <c r="AX79" i="1"/>
  <c r="BI224" i="23"/>
  <c r="BH224" i="23"/>
  <c r="BG224" i="23"/>
  <c r="BE224" i="23"/>
  <c r="T224" i="23"/>
  <c r="R224" i="23"/>
  <c r="P224" i="23"/>
  <c r="BI220" i="23"/>
  <c r="BH220" i="23"/>
  <c r="BG220" i="23"/>
  <c r="BE220" i="23"/>
  <c r="T220" i="23"/>
  <c r="R220" i="23"/>
  <c r="P220" i="23"/>
  <c r="BI216" i="23"/>
  <c r="BH216" i="23"/>
  <c r="BG216" i="23"/>
  <c r="BE216" i="23"/>
  <c r="T216" i="23"/>
  <c r="R216" i="23"/>
  <c r="P216" i="23"/>
  <c r="BI213" i="23"/>
  <c r="BH213" i="23"/>
  <c r="BG213" i="23"/>
  <c r="BE213" i="23"/>
  <c r="T213" i="23"/>
  <c r="R213" i="23"/>
  <c r="P213" i="23"/>
  <c r="BI206" i="23"/>
  <c r="BH206" i="23"/>
  <c r="BG206" i="23"/>
  <c r="BE206" i="23"/>
  <c r="T206" i="23"/>
  <c r="R206" i="23"/>
  <c r="P206" i="23"/>
  <c r="BI203" i="23"/>
  <c r="BH203" i="23"/>
  <c r="BG203" i="23"/>
  <c r="BE203" i="23"/>
  <c r="T203" i="23"/>
  <c r="R203" i="23"/>
  <c r="P203" i="23"/>
  <c r="BI198" i="23"/>
  <c r="BH198" i="23"/>
  <c r="BG198" i="23"/>
  <c r="BE198" i="23"/>
  <c r="T198" i="23"/>
  <c r="R198" i="23"/>
  <c r="P198" i="23"/>
  <c r="BI194" i="23"/>
  <c r="BH194" i="23"/>
  <c r="BG194" i="23"/>
  <c r="BE194" i="23"/>
  <c r="T194" i="23"/>
  <c r="R194" i="23"/>
  <c r="P194" i="23"/>
  <c r="BI188" i="23"/>
  <c r="BH188" i="23"/>
  <c r="BG188" i="23"/>
  <c r="BE188" i="23"/>
  <c r="T188" i="23"/>
  <c r="R188" i="23"/>
  <c r="P188" i="23"/>
  <c r="BI185" i="23"/>
  <c r="BH185" i="23"/>
  <c r="BG185" i="23"/>
  <c r="BE185" i="23"/>
  <c r="T185" i="23"/>
  <c r="R185" i="23"/>
  <c r="P185" i="23"/>
  <c r="BI181" i="23"/>
  <c r="BH181" i="23"/>
  <c r="BG181" i="23"/>
  <c r="BE181" i="23"/>
  <c r="T181" i="23"/>
  <c r="R181" i="23"/>
  <c r="P181" i="23"/>
  <c r="BI178" i="23"/>
  <c r="BH178" i="23"/>
  <c r="BG178" i="23"/>
  <c r="BE178" i="23"/>
  <c r="T178" i="23"/>
  <c r="R178" i="23"/>
  <c r="P178" i="23"/>
  <c r="BI174" i="23"/>
  <c r="BH174" i="23"/>
  <c r="BG174" i="23"/>
  <c r="BE174" i="23"/>
  <c r="T174" i="23"/>
  <c r="R174" i="23"/>
  <c r="P174" i="23"/>
  <c r="BI171" i="23"/>
  <c r="BH171" i="23"/>
  <c r="BG171" i="23"/>
  <c r="BE171" i="23"/>
  <c r="T171" i="23"/>
  <c r="R171" i="23"/>
  <c r="P171" i="23"/>
  <c r="BI167" i="23"/>
  <c r="BH167" i="23"/>
  <c r="BG167" i="23"/>
  <c r="BE167" i="23"/>
  <c r="T167" i="23"/>
  <c r="R167" i="23"/>
  <c r="P167" i="23"/>
  <c r="BI164" i="23"/>
  <c r="BH164" i="23"/>
  <c r="BG164" i="23"/>
  <c r="BE164" i="23"/>
  <c r="T164" i="23"/>
  <c r="R164" i="23"/>
  <c r="P164" i="23"/>
  <c r="BI161" i="23"/>
  <c r="BH161" i="23"/>
  <c r="BG161" i="23"/>
  <c r="BE161" i="23"/>
  <c r="T161" i="23"/>
  <c r="R161" i="23"/>
  <c r="P161" i="23"/>
  <c r="BI157" i="23"/>
  <c r="BH157" i="23"/>
  <c r="BG157" i="23"/>
  <c r="BE157" i="23"/>
  <c r="T157" i="23"/>
  <c r="R157" i="23"/>
  <c r="P157" i="23"/>
  <c r="BI154" i="23"/>
  <c r="BH154" i="23"/>
  <c r="BG154" i="23"/>
  <c r="BE154" i="23"/>
  <c r="T154" i="23"/>
  <c r="R154" i="23"/>
  <c r="P154" i="23"/>
  <c r="BI151" i="23"/>
  <c r="BH151" i="23"/>
  <c r="BG151" i="23"/>
  <c r="BE151" i="23"/>
  <c r="T151" i="23"/>
  <c r="R151" i="23"/>
  <c r="P151" i="23"/>
  <c r="BI148" i="23"/>
  <c r="BH148" i="23"/>
  <c r="BG148" i="23"/>
  <c r="BE148" i="23"/>
  <c r="T148" i="23"/>
  <c r="R148" i="23"/>
  <c r="P148" i="23"/>
  <c r="BI145" i="23"/>
  <c r="BH145" i="23"/>
  <c r="BG145" i="23"/>
  <c r="BE145" i="23"/>
  <c r="T145" i="23"/>
  <c r="R145" i="23"/>
  <c r="P145" i="23"/>
  <c r="BI142" i="23"/>
  <c r="BH142" i="23"/>
  <c r="BG142" i="23"/>
  <c r="BE142" i="23"/>
  <c r="T142" i="23"/>
  <c r="R142" i="23"/>
  <c r="P142" i="23"/>
  <c r="BI139" i="23"/>
  <c r="BH139" i="23"/>
  <c r="BG139" i="23"/>
  <c r="BE139" i="23"/>
  <c r="T139" i="23"/>
  <c r="R139" i="23"/>
  <c r="P139" i="23"/>
  <c r="BI136" i="23"/>
  <c r="BH136" i="23"/>
  <c r="BG136" i="23"/>
  <c r="BE136" i="23"/>
  <c r="T136" i="23"/>
  <c r="R136" i="23"/>
  <c r="P136" i="23"/>
  <c r="BI133" i="23"/>
  <c r="BH133" i="23"/>
  <c r="BG133" i="23"/>
  <c r="BE133" i="23"/>
  <c r="T133" i="23"/>
  <c r="R133" i="23"/>
  <c r="P133" i="23"/>
  <c r="BI130" i="23"/>
  <c r="BH130" i="23"/>
  <c r="BG130" i="23"/>
  <c r="BE130" i="23"/>
  <c r="T130" i="23"/>
  <c r="R130" i="23"/>
  <c r="P130" i="23"/>
  <c r="BI126" i="23"/>
  <c r="BH126" i="23"/>
  <c r="BG126" i="23"/>
  <c r="BE126" i="23"/>
  <c r="T126" i="23"/>
  <c r="R126" i="23"/>
  <c r="P126" i="23"/>
  <c r="BI122" i="23"/>
  <c r="BH122" i="23"/>
  <c r="BG122" i="23"/>
  <c r="BE122" i="23"/>
  <c r="T122" i="23"/>
  <c r="R122" i="23"/>
  <c r="P122" i="23"/>
  <c r="BI117" i="23"/>
  <c r="BH117" i="23"/>
  <c r="BG117" i="23"/>
  <c r="BE117" i="23"/>
  <c r="T117" i="23"/>
  <c r="R117" i="23"/>
  <c r="P117" i="23"/>
  <c r="BI113" i="23"/>
  <c r="BH113" i="23"/>
  <c r="BG113" i="23"/>
  <c r="BE113" i="23"/>
  <c r="T113" i="23"/>
  <c r="R113" i="23"/>
  <c r="P113" i="23"/>
  <c r="BI110" i="23"/>
  <c r="BH110" i="23"/>
  <c r="BG110" i="23"/>
  <c r="BE110" i="23"/>
  <c r="T110" i="23"/>
  <c r="R110" i="23"/>
  <c r="P110" i="23"/>
  <c r="BI106" i="23"/>
  <c r="BH106" i="23"/>
  <c r="BG106" i="23"/>
  <c r="BE106" i="23"/>
  <c r="T106" i="23"/>
  <c r="R106" i="23"/>
  <c r="P106" i="23"/>
  <c r="BI102" i="23"/>
  <c r="BH102" i="23"/>
  <c r="BG102" i="23"/>
  <c r="BE102" i="23"/>
  <c r="T102" i="23"/>
  <c r="R102" i="23"/>
  <c r="P102" i="23"/>
  <c r="BI99" i="23"/>
  <c r="BH99" i="23"/>
  <c r="BG99" i="23"/>
  <c r="BE99" i="23"/>
  <c r="T99" i="23"/>
  <c r="R99" i="23"/>
  <c r="P99" i="23"/>
  <c r="BI97" i="23"/>
  <c r="BH97" i="23"/>
  <c r="BG97" i="23"/>
  <c r="BE97" i="23"/>
  <c r="T97" i="23"/>
  <c r="R97" i="23"/>
  <c r="P97" i="23"/>
  <c r="F88" i="23"/>
  <c r="E86" i="23"/>
  <c r="F60" i="23"/>
  <c r="E58" i="23"/>
  <c r="J28" i="23"/>
  <c r="E28" i="23"/>
  <c r="J91" i="23" s="1"/>
  <c r="J27" i="23"/>
  <c r="J25" i="23"/>
  <c r="E25" i="23"/>
  <c r="J90" i="23" s="1"/>
  <c r="J24" i="23"/>
  <c r="J22" i="23"/>
  <c r="E22" i="23"/>
  <c r="F91" i="23" s="1"/>
  <c r="J21" i="23"/>
  <c r="J19" i="23"/>
  <c r="E19" i="23"/>
  <c r="F62" i="23" s="1"/>
  <c r="J18" i="23"/>
  <c r="J16" i="23"/>
  <c r="J88" i="23" s="1"/>
  <c r="E7" i="23"/>
  <c r="E80" i="23"/>
  <c r="J41" i="22"/>
  <c r="J40" i="22"/>
  <c r="AY78" i="1" s="1"/>
  <c r="J39" i="22"/>
  <c r="AX78" i="1"/>
  <c r="BI205" i="22"/>
  <c r="BH205" i="22"/>
  <c r="BG205" i="22"/>
  <c r="BE205" i="22"/>
  <c r="T205" i="22"/>
  <c r="R205" i="22"/>
  <c r="P205" i="22"/>
  <c r="BI201" i="22"/>
  <c r="BH201" i="22"/>
  <c r="BG201" i="22"/>
  <c r="BE201" i="22"/>
  <c r="T201" i="22"/>
  <c r="R201" i="22"/>
  <c r="P201" i="22"/>
  <c r="BI197" i="22"/>
  <c r="BH197" i="22"/>
  <c r="BG197" i="22"/>
  <c r="BE197" i="22"/>
  <c r="T197" i="22"/>
  <c r="R197" i="22"/>
  <c r="P197" i="22"/>
  <c r="BI193" i="22"/>
  <c r="BH193" i="22"/>
  <c r="BG193" i="22"/>
  <c r="BE193" i="22"/>
  <c r="T193" i="22"/>
  <c r="R193" i="22"/>
  <c r="P193" i="22"/>
  <c r="BI189" i="22"/>
  <c r="BH189" i="22"/>
  <c r="BG189" i="22"/>
  <c r="BE189" i="22"/>
  <c r="T189" i="22"/>
  <c r="R189" i="22"/>
  <c r="P189" i="22"/>
  <c r="BI182" i="22"/>
  <c r="BH182" i="22"/>
  <c r="BG182" i="22"/>
  <c r="BE182" i="22"/>
  <c r="T182" i="22"/>
  <c r="R182" i="22"/>
  <c r="P182" i="22"/>
  <c r="BI179" i="22"/>
  <c r="BH179" i="22"/>
  <c r="BG179" i="22"/>
  <c r="BE179" i="22"/>
  <c r="T179" i="22"/>
  <c r="R179" i="22"/>
  <c r="P179" i="22"/>
  <c r="BI174" i="22"/>
  <c r="BH174" i="22"/>
  <c r="BG174" i="22"/>
  <c r="BE174" i="22"/>
  <c r="T174" i="22"/>
  <c r="R174" i="22"/>
  <c r="P174" i="22"/>
  <c r="BI170" i="22"/>
  <c r="BH170" i="22"/>
  <c r="BG170" i="22"/>
  <c r="BE170" i="22"/>
  <c r="T170" i="22"/>
  <c r="R170" i="22"/>
  <c r="P170" i="22"/>
  <c r="BI164" i="22"/>
  <c r="BH164" i="22"/>
  <c r="BG164" i="22"/>
  <c r="BE164" i="22"/>
  <c r="T164" i="22"/>
  <c r="R164" i="22"/>
  <c r="P164" i="22"/>
  <c r="BI161" i="22"/>
  <c r="BH161" i="22"/>
  <c r="BG161" i="22"/>
  <c r="BE161" i="22"/>
  <c r="T161" i="22"/>
  <c r="R161" i="22"/>
  <c r="P161" i="22"/>
  <c r="BI156" i="22"/>
  <c r="BH156" i="22"/>
  <c r="BG156" i="22"/>
  <c r="BE156" i="22"/>
  <c r="T156" i="22"/>
  <c r="R156" i="22"/>
  <c r="P156" i="22"/>
  <c r="BI153" i="22"/>
  <c r="BH153" i="22"/>
  <c r="BG153" i="22"/>
  <c r="BE153" i="22"/>
  <c r="T153" i="22"/>
  <c r="R153" i="22"/>
  <c r="P153" i="22"/>
  <c r="BI149" i="22"/>
  <c r="BH149" i="22"/>
  <c r="BG149" i="22"/>
  <c r="BE149" i="22"/>
  <c r="T149" i="22"/>
  <c r="R149" i="22"/>
  <c r="P149" i="22"/>
  <c r="BI145" i="22"/>
  <c r="BH145" i="22"/>
  <c r="BG145" i="22"/>
  <c r="BE145" i="22"/>
  <c r="T145" i="22"/>
  <c r="R145" i="22"/>
  <c r="P145" i="22"/>
  <c r="BI142" i="22"/>
  <c r="BH142" i="22"/>
  <c r="BG142" i="22"/>
  <c r="BE142" i="22"/>
  <c r="T142" i="22"/>
  <c r="R142" i="22"/>
  <c r="P142" i="22"/>
  <c r="BI139" i="22"/>
  <c r="BH139" i="22"/>
  <c r="BG139" i="22"/>
  <c r="BE139" i="22"/>
  <c r="T139" i="22"/>
  <c r="R139" i="22"/>
  <c r="P139" i="22"/>
  <c r="BI136" i="22"/>
  <c r="BH136" i="22"/>
  <c r="BG136" i="22"/>
  <c r="BE136" i="22"/>
  <c r="T136" i="22"/>
  <c r="R136" i="22"/>
  <c r="P136" i="22"/>
  <c r="BI133" i="22"/>
  <c r="BH133" i="22"/>
  <c r="BG133" i="22"/>
  <c r="BE133" i="22"/>
  <c r="T133" i="22"/>
  <c r="R133" i="22"/>
  <c r="P133" i="22"/>
  <c r="BI130" i="22"/>
  <c r="BH130" i="22"/>
  <c r="BG130" i="22"/>
  <c r="BE130" i="22"/>
  <c r="T130" i="22"/>
  <c r="R130" i="22"/>
  <c r="P130" i="22"/>
  <c r="BI127" i="22"/>
  <c r="BH127" i="22"/>
  <c r="BG127" i="22"/>
  <c r="BE127" i="22"/>
  <c r="T127" i="22"/>
  <c r="R127" i="22"/>
  <c r="P127" i="22"/>
  <c r="BI124" i="22"/>
  <c r="BH124" i="22"/>
  <c r="BG124" i="22"/>
  <c r="BE124" i="22"/>
  <c r="T124" i="22"/>
  <c r="R124" i="22"/>
  <c r="P124" i="22"/>
  <c r="BI121" i="22"/>
  <c r="BH121" i="22"/>
  <c r="BG121" i="22"/>
  <c r="BE121" i="22"/>
  <c r="T121" i="22"/>
  <c r="R121" i="22"/>
  <c r="P121" i="22"/>
  <c r="BI118" i="22"/>
  <c r="BH118" i="22"/>
  <c r="BG118" i="22"/>
  <c r="BE118" i="22"/>
  <c r="T118" i="22"/>
  <c r="R118" i="22"/>
  <c r="P118" i="22"/>
  <c r="BI115" i="22"/>
  <c r="BH115" i="22"/>
  <c r="BG115" i="22"/>
  <c r="BE115" i="22"/>
  <c r="T115" i="22"/>
  <c r="R115" i="22"/>
  <c r="P115" i="22"/>
  <c r="BI111" i="22"/>
  <c r="BH111" i="22"/>
  <c r="BG111" i="22"/>
  <c r="BE111" i="22"/>
  <c r="T111" i="22"/>
  <c r="R111" i="22"/>
  <c r="P111" i="22"/>
  <c r="BI108" i="22"/>
  <c r="BH108" i="22"/>
  <c r="BG108" i="22"/>
  <c r="BE108" i="22"/>
  <c r="T108" i="22"/>
  <c r="R108" i="22"/>
  <c r="P108" i="22"/>
  <c r="BI104" i="22"/>
  <c r="BH104" i="22"/>
  <c r="BG104" i="22"/>
  <c r="BE104" i="22"/>
  <c r="T104" i="22"/>
  <c r="R104" i="22"/>
  <c r="P104" i="22"/>
  <c r="BI101" i="22"/>
  <c r="BH101" i="22"/>
  <c r="BG101" i="22"/>
  <c r="BE101" i="22"/>
  <c r="T101" i="22"/>
  <c r="R101" i="22"/>
  <c r="P101" i="22"/>
  <c r="BI97" i="22"/>
  <c r="BH97" i="22"/>
  <c r="BG97" i="22"/>
  <c r="BE97" i="22"/>
  <c r="T97" i="22"/>
  <c r="R97" i="22"/>
  <c r="P97" i="22"/>
  <c r="F88" i="22"/>
  <c r="E86" i="22"/>
  <c r="F60" i="22"/>
  <c r="E58" i="22"/>
  <c r="J28" i="22"/>
  <c r="E28" i="22"/>
  <c r="J91" i="22" s="1"/>
  <c r="J27" i="22"/>
  <c r="J25" i="22"/>
  <c r="E25" i="22"/>
  <c r="J90" i="22" s="1"/>
  <c r="J24" i="22"/>
  <c r="J22" i="22"/>
  <c r="E22" i="22"/>
  <c r="F63" i="22" s="1"/>
  <c r="J21" i="22"/>
  <c r="J19" i="22"/>
  <c r="E19" i="22"/>
  <c r="F90" i="22" s="1"/>
  <c r="J18" i="22"/>
  <c r="J16" i="22"/>
  <c r="J88" i="22"/>
  <c r="E7" i="22"/>
  <c r="E80" i="22"/>
  <c r="J41" i="21"/>
  <c r="J40" i="21"/>
  <c r="AY77" i="1" s="1"/>
  <c r="J39" i="21"/>
  <c r="AX77" i="1"/>
  <c r="BI466" i="21"/>
  <c r="BH466" i="21"/>
  <c r="BG466" i="21"/>
  <c r="BE466" i="21"/>
  <c r="T466" i="21"/>
  <c r="R466" i="21"/>
  <c r="P466" i="21"/>
  <c r="BI462" i="21"/>
  <c r="BH462" i="21"/>
  <c r="BG462" i="21"/>
  <c r="BE462" i="21"/>
  <c r="T462" i="21"/>
  <c r="R462" i="21"/>
  <c r="P462" i="21"/>
  <c r="BI458" i="21"/>
  <c r="BH458" i="21"/>
  <c r="BG458" i="21"/>
  <c r="BE458" i="21"/>
  <c r="T458" i="21"/>
  <c r="R458" i="21"/>
  <c r="P458" i="21"/>
  <c r="BI454" i="21"/>
  <c r="BH454" i="21"/>
  <c r="BG454" i="21"/>
  <c r="BE454" i="21"/>
  <c r="T454" i="21"/>
  <c r="R454" i="21"/>
  <c r="P454" i="21"/>
  <c r="BI449" i="21"/>
  <c r="BH449" i="21"/>
  <c r="BG449" i="21"/>
  <c r="BE449" i="21"/>
  <c r="T449" i="21"/>
  <c r="R449" i="21"/>
  <c r="P449" i="21"/>
  <c r="BI441" i="21"/>
  <c r="BH441" i="21"/>
  <c r="BG441" i="21"/>
  <c r="BE441" i="21"/>
  <c r="T441" i="21"/>
  <c r="R441" i="21"/>
  <c r="P441" i="21"/>
  <c r="BI438" i="21"/>
  <c r="BH438" i="21"/>
  <c r="BG438" i="21"/>
  <c r="BE438" i="21"/>
  <c r="T438" i="21"/>
  <c r="R438" i="21"/>
  <c r="P438" i="21"/>
  <c r="BI433" i="21"/>
  <c r="BH433" i="21"/>
  <c r="BG433" i="21"/>
  <c r="BE433" i="21"/>
  <c r="T433" i="21"/>
  <c r="R433" i="21"/>
  <c r="P433" i="21"/>
  <c r="BI427" i="21"/>
  <c r="BH427" i="21"/>
  <c r="BG427" i="21"/>
  <c r="BE427" i="21"/>
  <c r="T427" i="21"/>
  <c r="R427" i="21"/>
  <c r="P427" i="21"/>
  <c r="BI422" i="21"/>
  <c r="BH422" i="21"/>
  <c r="BG422" i="21"/>
  <c r="BE422" i="21"/>
  <c r="T422" i="21"/>
  <c r="R422" i="21"/>
  <c r="P422" i="21"/>
  <c r="BI416" i="21"/>
  <c r="BH416" i="21"/>
  <c r="BG416" i="21"/>
  <c r="BE416" i="21"/>
  <c r="T416" i="21"/>
  <c r="R416" i="21"/>
  <c r="P416" i="21"/>
  <c r="BI413" i="21"/>
  <c r="BH413" i="21"/>
  <c r="BG413" i="21"/>
  <c r="BE413" i="21"/>
  <c r="T413" i="21"/>
  <c r="R413" i="21"/>
  <c r="P413" i="21"/>
  <c r="BI411" i="21"/>
  <c r="BH411" i="21"/>
  <c r="BG411" i="21"/>
  <c r="BE411" i="21"/>
  <c r="T411" i="21"/>
  <c r="R411" i="21"/>
  <c r="P411" i="21"/>
  <c r="BI408" i="21"/>
  <c r="BH408" i="21"/>
  <c r="BG408" i="21"/>
  <c r="BE408" i="21"/>
  <c r="T408" i="21"/>
  <c r="R408" i="21"/>
  <c r="P408" i="21"/>
  <c r="BI404" i="21"/>
  <c r="BH404" i="21"/>
  <c r="BG404" i="21"/>
  <c r="BE404" i="21"/>
  <c r="T404" i="21"/>
  <c r="R404" i="21"/>
  <c r="P404" i="21"/>
  <c r="BI401" i="21"/>
  <c r="BH401" i="21"/>
  <c r="BG401" i="21"/>
  <c r="BE401" i="21"/>
  <c r="T401" i="21"/>
  <c r="R401" i="21"/>
  <c r="P401" i="21"/>
  <c r="BI398" i="21"/>
  <c r="BH398" i="21"/>
  <c r="BG398" i="21"/>
  <c r="BE398" i="21"/>
  <c r="T398" i="21"/>
  <c r="R398" i="21"/>
  <c r="P398" i="21"/>
  <c r="BI395" i="21"/>
  <c r="BH395" i="21"/>
  <c r="BG395" i="21"/>
  <c r="BE395" i="21"/>
  <c r="T395" i="21"/>
  <c r="R395" i="21"/>
  <c r="P395" i="21"/>
  <c r="BI390" i="21"/>
  <c r="BH390" i="21"/>
  <c r="BG390" i="21"/>
  <c r="BE390" i="21"/>
  <c r="T390" i="21"/>
  <c r="R390" i="21"/>
  <c r="P390" i="21"/>
  <c r="BI387" i="21"/>
  <c r="BH387" i="21"/>
  <c r="BG387" i="21"/>
  <c r="BE387" i="21"/>
  <c r="T387" i="21"/>
  <c r="R387" i="21"/>
  <c r="P387" i="21"/>
  <c r="BI384" i="21"/>
  <c r="BH384" i="21"/>
  <c r="BG384" i="21"/>
  <c r="BE384" i="21"/>
  <c r="T384" i="21"/>
  <c r="R384" i="21"/>
  <c r="P384" i="21"/>
  <c r="BI380" i="21"/>
  <c r="BH380" i="21"/>
  <c r="BG380" i="21"/>
  <c r="BE380" i="21"/>
  <c r="T380" i="21"/>
  <c r="R380" i="21"/>
  <c r="P380" i="21"/>
  <c r="BI373" i="21"/>
  <c r="BH373" i="21"/>
  <c r="BG373" i="21"/>
  <c r="BE373" i="21"/>
  <c r="T373" i="21"/>
  <c r="R373" i="21"/>
  <c r="P373" i="21"/>
  <c r="BI370" i="21"/>
  <c r="BH370" i="21"/>
  <c r="BG370" i="21"/>
  <c r="BE370" i="21"/>
  <c r="T370" i="21"/>
  <c r="R370" i="21"/>
  <c r="P370" i="21"/>
  <c r="BI365" i="21"/>
  <c r="BH365" i="21"/>
  <c r="BG365" i="21"/>
  <c r="BE365" i="21"/>
  <c r="T365" i="21"/>
  <c r="R365" i="21"/>
  <c r="P365" i="21"/>
  <c r="BI362" i="21"/>
  <c r="BH362" i="21"/>
  <c r="BG362" i="21"/>
  <c r="BE362" i="21"/>
  <c r="T362" i="21"/>
  <c r="R362" i="21"/>
  <c r="P362" i="21"/>
  <c r="BI358" i="21"/>
  <c r="BH358" i="21"/>
  <c r="BG358" i="21"/>
  <c r="BE358" i="21"/>
  <c r="T358" i="21"/>
  <c r="R358" i="21"/>
  <c r="P358" i="21"/>
  <c r="BI354" i="21"/>
  <c r="BH354" i="21"/>
  <c r="BG354" i="21"/>
  <c r="BE354" i="21"/>
  <c r="T354" i="21"/>
  <c r="R354" i="21"/>
  <c r="P354" i="21"/>
  <c r="BI351" i="21"/>
  <c r="BH351" i="21"/>
  <c r="BG351" i="21"/>
  <c r="BE351" i="21"/>
  <c r="T351" i="21"/>
  <c r="R351" i="21"/>
  <c r="P351" i="21"/>
  <c r="BI346" i="21"/>
  <c r="BH346" i="21"/>
  <c r="BG346" i="21"/>
  <c r="BE346" i="21"/>
  <c r="T346" i="21"/>
  <c r="R346" i="21"/>
  <c r="P346" i="21"/>
  <c r="BI340" i="21"/>
  <c r="BH340" i="21"/>
  <c r="BG340" i="21"/>
  <c r="BE340" i="21"/>
  <c r="T340" i="21"/>
  <c r="R340" i="21"/>
  <c r="P340" i="21"/>
  <c r="BI335" i="21"/>
  <c r="BH335" i="21"/>
  <c r="BG335" i="21"/>
  <c r="BE335" i="21"/>
  <c r="T335" i="21"/>
  <c r="R335" i="21"/>
  <c r="P335" i="21"/>
  <c r="BI329" i="21"/>
  <c r="BH329" i="21"/>
  <c r="BG329" i="21"/>
  <c r="BE329" i="21"/>
  <c r="T329" i="21"/>
  <c r="R329" i="21"/>
  <c r="P329" i="21"/>
  <c r="BI326" i="21"/>
  <c r="BH326" i="21"/>
  <c r="BG326" i="21"/>
  <c r="BE326" i="21"/>
  <c r="T326" i="21"/>
  <c r="R326" i="21"/>
  <c r="P326" i="21"/>
  <c r="BI322" i="21"/>
  <c r="BH322" i="21"/>
  <c r="BG322" i="21"/>
  <c r="BE322" i="21"/>
  <c r="T322" i="21"/>
  <c r="R322" i="21"/>
  <c r="P322" i="21"/>
  <c r="BI319" i="21"/>
  <c r="BH319" i="21"/>
  <c r="BG319" i="21"/>
  <c r="BE319" i="21"/>
  <c r="T319" i="21"/>
  <c r="R319" i="21"/>
  <c r="P319" i="21"/>
  <c r="BI315" i="21"/>
  <c r="BH315" i="21"/>
  <c r="BG315" i="21"/>
  <c r="BE315" i="21"/>
  <c r="T315" i="21"/>
  <c r="R315" i="21"/>
  <c r="P315" i="21"/>
  <c r="BI312" i="21"/>
  <c r="BH312" i="21"/>
  <c r="BG312" i="21"/>
  <c r="BE312" i="21"/>
  <c r="T312" i="21"/>
  <c r="R312" i="21"/>
  <c r="P312" i="21"/>
  <c r="BI309" i="21"/>
  <c r="BH309" i="21"/>
  <c r="BG309" i="21"/>
  <c r="BE309" i="21"/>
  <c r="T309" i="21"/>
  <c r="R309" i="21"/>
  <c r="P309" i="21"/>
  <c r="BI306" i="21"/>
  <c r="BH306" i="21"/>
  <c r="BG306" i="21"/>
  <c r="BE306" i="21"/>
  <c r="T306" i="21"/>
  <c r="R306" i="21"/>
  <c r="P306" i="21"/>
  <c r="BI301" i="21"/>
  <c r="BH301" i="21"/>
  <c r="BG301" i="21"/>
  <c r="BE301" i="21"/>
  <c r="T301" i="21"/>
  <c r="R301" i="21"/>
  <c r="P301" i="21"/>
  <c r="BI298" i="21"/>
  <c r="BH298" i="21"/>
  <c r="BG298" i="21"/>
  <c r="BE298" i="21"/>
  <c r="T298" i="21"/>
  <c r="R298" i="21"/>
  <c r="P298" i="21"/>
  <c r="BI295" i="21"/>
  <c r="BH295" i="21"/>
  <c r="BG295" i="21"/>
  <c r="BE295" i="21"/>
  <c r="T295" i="21"/>
  <c r="R295" i="21"/>
  <c r="P295" i="21"/>
  <c r="BI291" i="21"/>
  <c r="BH291" i="21"/>
  <c r="BG291" i="21"/>
  <c r="BE291" i="21"/>
  <c r="T291" i="21"/>
  <c r="R291" i="21"/>
  <c r="P291" i="21"/>
  <c r="BI288" i="21"/>
  <c r="BH288" i="21"/>
  <c r="BG288" i="21"/>
  <c r="BE288" i="21"/>
  <c r="T288" i="21"/>
  <c r="R288" i="21"/>
  <c r="P288" i="21"/>
  <c r="BI283" i="21"/>
  <c r="BH283" i="21"/>
  <c r="BG283" i="21"/>
  <c r="BE283" i="21"/>
  <c r="T283" i="21"/>
  <c r="R283" i="21"/>
  <c r="P283" i="21"/>
  <c r="BI276" i="21"/>
  <c r="BH276" i="21"/>
  <c r="BG276" i="21"/>
  <c r="BE276" i="21"/>
  <c r="T276" i="21"/>
  <c r="R276" i="21"/>
  <c r="P276" i="21"/>
  <c r="BI273" i="21"/>
  <c r="BH273" i="21"/>
  <c r="BG273" i="21"/>
  <c r="BE273" i="21"/>
  <c r="T273" i="21"/>
  <c r="R273" i="21"/>
  <c r="P273" i="21"/>
  <c r="BI268" i="21"/>
  <c r="BH268" i="21"/>
  <c r="BG268" i="21"/>
  <c r="BE268" i="21"/>
  <c r="T268" i="21"/>
  <c r="R268" i="21"/>
  <c r="P268" i="21"/>
  <c r="BI265" i="21"/>
  <c r="BH265" i="21"/>
  <c r="BG265" i="21"/>
  <c r="BE265" i="21"/>
  <c r="T265" i="21"/>
  <c r="R265" i="21"/>
  <c r="P265" i="21"/>
  <c r="BI262" i="21"/>
  <c r="BH262" i="21"/>
  <c r="BG262" i="21"/>
  <c r="BE262" i="21"/>
  <c r="T262" i="21"/>
  <c r="R262" i="21"/>
  <c r="P262" i="21"/>
  <c r="BI259" i="21"/>
  <c r="BH259" i="21"/>
  <c r="BG259" i="21"/>
  <c r="BE259" i="21"/>
  <c r="T259" i="21"/>
  <c r="R259" i="21"/>
  <c r="P259" i="21"/>
  <c r="BI256" i="21"/>
  <c r="BH256" i="21"/>
  <c r="BG256" i="21"/>
  <c r="BE256" i="21"/>
  <c r="T256" i="21"/>
  <c r="R256" i="21"/>
  <c r="P256" i="21"/>
  <c r="BI253" i="21"/>
  <c r="BH253" i="21"/>
  <c r="BG253" i="21"/>
  <c r="BE253" i="21"/>
  <c r="T253" i="21"/>
  <c r="R253" i="21"/>
  <c r="P253" i="21"/>
  <c r="BI250" i="21"/>
  <c r="BH250" i="21"/>
  <c r="BG250" i="21"/>
  <c r="BE250" i="21"/>
  <c r="T250" i="21"/>
  <c r="R250" i="21"/>
  <c r="P250" i="21"/>
  <c r="BI247" i="21"/>
  <c r="BH247" i="21"/>
  <c r="BG247" i="21"/>
  <c r="BE247" i="21"/>
  <c r="T247" i="21"/>
  <c r="R247" i="21"/>
  <c r="P247" i="21"/>
  <c r="BI244" i="21"/>
  <c r="BH244" i="21"/>
  <c r="BG244" i="21"/>
  <c r="BE244" i="21"/>
  <c r="T244" i="21"/>
  <c r="R244" i="21"/>
  <c r="P244" i="21"/>
  <c r="BI240" i="21"/>
  <c r="BH240" i="21"/>
  <c r="BG240" i="21"/>
  <c r="BE240" i="21"/>
  <c r="T240" i="21"/>
  <c r="R240" i="21"/>
  <c r="P240" i="21"/>
  <c r="BI233" i="21"/>
  <c r="BH233" i="21"/>
  <c r="BG233" i="21"/>
  <c r="BE233" i="21"/>
  <c r="T233" i="21"/>
  <c r="R233" i="21"/>
  <c r="P233" i="21"/>
  <c r="BI229" i="21"/>
  <c r="BH229" i="21"/>
  <c r="BG229" i="21"/>
  <c r="BE229" i="21"/>
  <c r="T229" i="21"/>
  <c r="R229" i="21"/>
  <c r="P229" i="21"/>
  <c r="BI225" i="21"/>
  <c r="BH225" i="21"/>
  <c r="BG225" i="21"/>
  <c r="BE225" i="21"/>
  <c r="T225" i="21"/>
  <c r="R225" i="21"/>
  <c r="P225" i="21"/>
  <c r="BI221" i="21"/>
  <c r="BH221" i="21"/>
  <c r="BG221" i="21"/>
  <c r="BE221" i="21"/>
  <c r="T221" i="21"/>
  <c r="R221" i="21"/>
  <c r="P221" i="21"/>
  <c r="BI216" i="21"/>
  <c r="BH216" i="21"/>
  <c r="BG216" i="21"/>
  <c r="BE216" i="21"/>
  <c r="T216" i="21"/>
  <c r="R216" i="21"/>
  <c r="P216" i="21"/>
  <c r="BI213" i="21"/>
  <c r="BH213" i="21"/>
  <c r="BG213" i="21"/>
  <c r="BE213" i="21"/>
  <c r="T213" i="21"/>
  <c r="R213" i="21"/>
  <c r="P213" i="21"/>
  <c r="BI207" i="21"/>
  <c r="BH207" i="21"/>
  <c r="BG207" i="21"/>
  <c r="BE207" i="21"/>
  <c r="T207" i="21"/>
  <c r="R207" i="21"/>
  <c r="P207" i="21"/>
  <c r="BI202" i="21"/>
  <c r="BH202" i="21"/>
  <c r="BG202" i="21"/>
  <c r="BE202" i="21"/>
  <c r="T202" i="21"/>
  <c r="R202" i="21"/>
  <c r="P202" i="21"/>
  <c r="BI196" i="21"/>
  <c r="BH196" i="21"/>
  <c r="BG196" i="21"/>
  <c r="BE196" i="21"/>
  <c r="T196" i="21"/>
  <c r="R196" i="21"/>
  <c r="P196" i="21"/>
  <c r="BI193" i="21"/>
  <c r="BH193" i="21"/>
  <c r="BG193" i="21"/>
  <c r="BE193" i="21"/>
  <c r="T193" i="21"/>
  <c r="R193" i="21"/>
  <c r="P193" i="21"/>
  <c r="BI189" i="21"/>
  <c r="BH189" i="21"/>
  <c r="BG189" i="21"/>
  <c r="BE189" i="21"/>
  <c r="T189" i="21"/>
  <c r="R189" i="21"/>
  <c r="P189" i="21"/>
  <c r="BI186" i="21"/>
  <c r="BH186" i="21"/>
  <c r="BG186" i="21"/>
  <c r="BE186" i="21"/>
  <c r="T186" i="21"/>
  <c r="R186" i="21"/>
  <c r="P186" i="21"/>
  <c r="BI181" i="21"/>
  <c r="BH181" i="21"/>
  <c r="BG181" i="21"/>
  <c r="BE181" i="21"/>
  <c r="T181" i="21"/>
  <c r="R181" i="21"/>
  <c r="P181" i="21"/>
  <c r="BI178" i="21"/>
  <c r="BH178" i="21"/>
  <c r="BG178" i="21"/>
  <c r="BE178" i="21"/>
  <c r="T178" i="21"/>
  <c r="R178" i="21"/>
  <c r="P178" i="21"/>
  <c r="BI175" i="21"/>
  <c r="BH175" i="21"/>
  <c r="BG175" i="21"/>
  <c r="BE175" i="21"/>
  <c r="T175" i="21"/>
  <c r="R175" i="21"/>
  <c r="P175" i="21"/>
  <c r="BI171" i="21"/>
  <c r="BH171" i="21"/>
  <c r="BG171" i="21"/>
  <c r="BE171" i="21"/>
  <c r="T171" i="21"/>
  <c r="R171" i="21"/>
  <c r="P171" i="21"/>
  <c r="BI164" i="21"/>
  <c r="BH164" i="21"/>
  <c r="BG164" i="21"/>
  <c r="BE164" i="21"/>
  <c r="T164" i="21"/>
  <c r="R164" i="21"/>
  <c r="P164" i="21"/>
  <c r="BI161" i="21"/>
  <c r="BH161" i="21"/>
  <c r="BG161" i="21"/>
  <c r="BE161" i="21"/>
  <c r="T161" i="21"/>
  <c r="R161" i="21"/>
  <c r="P161" i="21"/>
  <c r="BI156" i="21"/>
  <c r="BH156" i="21"/>
  <c r="BG156" i="21"/>
  <c r="BE156" i="21"/>
  <c r="T156" i="21"/>
  <c r="R156" i="21"/>
  <c r="P156" i="21"/>
  <c r="BI153" i="21"/>
  <c r="BH153" i="21"/>
  <c r="BG153" i="21"/>
  <c r="BE153" i="21"/>
  <c r="T153" i="21"/>
  <c r="R153" i="21"/>
  <c r="P153" i="21"/>
  <c r="BI150" i="21"/>
  <c r="BH150" i="21"/>
  <c r="BG150" i="21"/>
  <c r="BE150" i="21"/>
  <c r="T150" i="21"/>
  <c r="R150" i="21"/>
  <c r="P150" i="21"/>
  <c r="BI147" i="21"/>
  <c r="BH147" i="21"/>
  <c r="BG147" i="21"/>
  <c r="BE147" i="21"/>
  <c r="T147" i="21"/>
  <c r="R147" i="21"/>
  <c r="P147" i="21"/>
  <c r="BI143" i="21"/>
  <c r="BH143" i="21"/>
  <c r="BG143" i="21"/>
  <c r="BE143" i="21"/>
  <c r="T143" i="21"/>
  <c r="R143" i="21"/>
  <c r="P143" i="21"/>
  <c r="BI139" i="21"/>
  <c r="BH139" i="21"/>
  <c r="BG139" i="21"/>
  <c r="BE139" i="21"/>
  <c r="T139" i="21"/>
  <c r="R139" i="21"/>
  <c r="P139" i="21"/>
  <c r="BI132" i="21"/>
  <c r="BH132" i="21"/>
  <c r="BG132" i="21"/>
  <c r="BE132" i="21"/>
  <c r="T132" i="21"/>
  <c r="R132" i="21"/>
  <c r="P132" i="21"/>
  <c r="BI129" i="21"/>
  <c r="BH129" i="21"/>
  <c r="BG129" i="21"/>
  <c r="BE129" i="21"/>
  <c r="T129" i="21"/>
  <c r="R129" i="21"/>
  <c r="P129" i="21"/>
  <c r="BI125" i="21"/>
  <c r="BH125" i="21"/>
  <c r="BG125" i="21"/>
  <c r="BE125" i="21"/>
  <c r="T125" i="21"/>
  <c r="R125" i="21"/>
  <c r="P125" i="21"/>
  <c r="BI122" i="21"/>
  <c r="BH122" i="21"/>
  <c r="BG122" i="21"/>
  <c r="BE122" i="21"/>
  <c r="T122" i="21"/>
  <c r="R122" i="21"/>
  <c r="P122" i="21"/>
  <c r="BI118" i="21"/>
  <c r="BH118" i="21"/>
  <c r="BG118" i="21"/>
  <c r="BE118" i="21"/>
  <c r="T118" i="21"/>
  <c r="R118" i="21"/>
  <c r="P118" i="21"/>
  <c r="BI114" i="21"/>
  <c r="BH114" i="21"/>
  <c r="BG114" i="21"/>
  <c r="BE114" i="21"/>
  <c r="T114" i="21"/>
  <c r="R114" i="21"/>
  <c r="P114" i="21"/>
  <c r="BI110" i="21"/>
  <c r="BH110" i="21"/>
  <c r="BG110" i="21"/>
  <c r="BE110" i="21"/>
  <c r="T110" i="21"/>
  <c r="R110" i="21"/>
  <c r="P110" i="21"/>
  <c r="BI106" i="21"/>
  <c r="BH106" i="21"/>
  <c r="BG106" i="21"/>
  <c r="BE106" i="21"/>
  <c r="T106" i="21"/>
  <c r="R106" i="21"/>
  <c r="P106" i="21"/>
  <c r="BI99" i="21"/>
  <c r="BH99" i="21"/>
  <c r="BG99" i="21"/>
  <c r="BE99" i="21"/>
  <c r="T99" i="21"/>
  <c r="R99" i="21"/>
  <c r="P99" i="21"/>
  <c r="F90" i="21"/>
  <c r="E88" i="21"/>
  <c r="F60" i="21"/>
  <c r="E58" i="21"/>
  <c r="J28" i="21"/>
  <c r="E28" i="21"/>
  <c r="J93" i="21" s="1"/>
  <c r="J27" i="21"/>
  <c r="J25" i="21"/>
  <c r="E25" i="21"/>
  <c r="J62" i="21" s="1"/>
  <c r="J24" i="21"/>
  <c r="J22" i="21"/>
  <c r="E22" i="21"/>
  <c r="F93" i="21" s="1"/>
  <c r="J21" i="21"/>
  <c r="J19" i="21"/>
  <c r="E19" i="21"/>
  <c r="F92" i="21" s="1"/>
  <c r="J18" i="21"/>
  <c r="J16" i="21"/>
  <c r="J90" i="21"/>
  <c r="E7" i="21"/>
  <c r="E82" i="21"/>
  <c r="J41" i="20"/>
  <c r="J40" i="20"/>
  <c r="AY76" i="1" s="1"/>
  <c r="J39" i="20"/>
  <c r="AX76" i="1" s="1"/>
  <c r="BI96" i="20"/>
  <c r="BH96" i="20"/>
  <c r="BG96" i="20"/>
  <c r="BE96" i="20"/>
  <c r="T96" i="20"/>
  <c r="T95" i="20" s="1"/>
  <c r="T94" i="20" s="1"/>
  <c r="T93" i="20" s="1"/>
  <c r="R96" i="20"/>
  <c r="R95" i="20" s="1"/>
  <c r="R94" i="20" s="1"/>
  <c r="R93" i="20" s="1"/>
  <c r="P96" i="20"/>
  <c r="P95" i="20" s="1"/>
  <c r="P94" i="20" s="1"/>
  <c r="P93" i="20" s="1"/>
  <c r="AU76" i="1" s="1"/>
  <c r="F87" i="20"/>
  <c r="E85" i="20"/>
  <c r="F60" i="20"/>
  <c r="E58" i="20"/>
  <c r="J28" i="20"/>
  <c r="E28" i="20"/>
  <c r="J90" i="20" s="1"/>
  <c r="J27" i="20"/>
  <c r="J25" i="20"/>
  <c r="E25" i="20"/>
  <c r="J89" i="20" s="1"/>
  <c r="J24" i="20"/>
  <c r="J22" i="20"/>
  <c r="E22" i="20"/>
  <c r="F63" i="20" s="1"/>
  <c r="J21" i="20"/>
  <c r="J19" i="20"/>
  <c r="E19" i="20"/>
  <c r="F89" i="20" s="1"/>
  <c r="J18" i="20"/>
  <c r="J16" i="20"/>
  <c r="J87" i="20"/>
  <c r="E7" i="20"/>
  <c r="E52" i="20"/>
  <c r="J39" i="19"/>
  <c r="J38" i="19"/>
  <c r="AY74" i="1" s="1"/>
  <c r="J37" i="19"/>
  <c r="AX74" i="1" s="1"/>
  <c r="BI417" i="19"/>
  <c r="BH417" i="19"/>
  <c r="BG417" i="19"/>
  <c r="BE417" i="19"/>
  <c r="T417" i="19"/>
  <c r="R417" i="19"/>
  <c r="P417" i="19"/>
  <c r="BI413" i="19"/>
  <c r="BH413" i="19"/>
  <c r="BG413" i="19"/>
  <c r="BE413" i="19"/>
  <c r="T413" i="19"/>
  <c r="R413" i="19"/>
  <c r="P413" i="19"/>
  <c r="BI409" i="19"/>
  <c r="BH409" i="19"/>
  <c r="BG409" i="19"/>
  <c r="BE409" i="19"/>
  <c r="T409" i="19"/>
  <c r="R409" i="19"/>
  <c r="P409" i="19"/>
  <c r="BI405" i="19"/>
  <c r="BH405" i="19"/>
  <c r="BG405" i="19"/>
  <c r="BE405" i="19"/>
  <c r="T405" i="19"/>
  <c r="R405" i="19"/>
  <c r="P405" i="19"/>
  <c r="BI401" i="19"/>
  <c r="BH401" i="19"/>
  <c r="BG401" i="19"/>
  <c r="BE401" i="19"/>
  <c r="T401" i="19"/>
  <c r="R401" i="19"/>
  <c r="P401" i="19"/>
  <c r="BI397" i="19"/>
  <c r="BH397" i="19"/>
  <c r="BG397" i="19"/>
  <c r="BE397" i="19"/>
  <c r="T397" i="19"/>
  <c r="R397" i="19"/>
  <c r="P397" i="19"/>
  <c r="BI394" i="19"/>
  <c r="BH394" i="19"/>
  <c r="BG394" i="19"/>
  <c r="BE394" i="19"/>
  <c r="T394" i="19"/>
  <c r="R394" i="19"/>
  <c r="P394" i="19"/>
  <c r="BI391" i="19"/>
  <c r="BH391" i="19"/>
  <c r="BG391" i="19"/>
  <c r="BE391" i="19"/>
  <c r="T391" i="19"/>
  <c r="R391" i="19"/>
  <c r="P391" i="19"/>
  <c r="BI388" i="19"/>
  <c r="BH388" i="19"/>
  <c r="BG388" i="19"/>
  <c r="BE388" i="19"/>
  <c r="T388" i="19"/>
  <c r="R388" i="19"/>
  <c r="P388" i="19"/>
  <c r="BI384" i="19"/>
  <c r="BH384" i="19"/>
  <c r="BG384" i="19"/>
  <c r="BE384" i="19"/>
  <c r="T384" i="19"/>
  <c r="R384" i="19"/>
  <c r="P384" i="19"/>
  <c r="BI380" i="19"/>
  <c r="BH380" i="19"/>
  <c r="BG380" i="19"/>
  <c r="BE380" i="19"/>
  <c r="T380" i="19"/>
  <c r="R380" i="19"/>
  <c r="P380" i="19"/>
  <c r="BI376" i="19"/>
  <c r="BH376" i="19"/>
  <c r="BG376" i="19"/>
  <c r="BE376" i="19"/>
  <c r="T376" i="19"/>
  <c r="R376" i="19"/>
  <c r="P376" i="19"/>
  <c r="BI372" i="19"/>
  <c r="BH372" i="19"/>
  <c r="BG372" i="19"/>
  <c r="BE372" i="19"/>
  <c r="T372" i="19"/>
  <c r="R372" i="19"/>
  <c r="P372" i="19"/>
  <c r="BI368" i="19"/>
  <c r="BH368" i="19"/>
  <c r="BG368" i="19"/>
  <c r="BE368" i="19"/>
  <c r="T368" i="19"/>
  <c r="R368" i="19"/>
  <c r="P368" i="19"/>
  <c r="BI364" i="19"/>
  <c r="BH364" i="19"/>
  <c r="BG364" i="19"/>
  <c r="BE364" i="19"/>
  <c r="T364" i="19"/>
  <c r="R364" i="19"/>
  <c r="P364" i="19"/>
  <c r="BI360" i="19"/>
  <c r="BH360" i="19"/>
  <c r="BG360" i="19"/>
  <c r="BE360" i="19"/>
  <c r="T360" i="19"/>
  <c r="R360" i="19"/>
  <c r="P360" i="19"/>
  <c r="BI356" i="19"/>
  <c r="BH356" i="19"/>
  <c r="BG356" i="19"/>
  <c r="BE356" i="19"/>
  <c r="T356" i="19"/>
  <c r="R356" i="19"/>
  <c r="P356" i="19"/>
  <c r="BI352" i="19"/>
  <c r="BH352" i="19"/>
  <c r="BG352" i="19"/>
  <c r="BE352" i="19"/>
  <c r="T352" i="19"/>
  <c r="R352" i="19"/>
  <c r="P352" i="19"/>
  <c r="BI348" i="19"/>
  <c r="BH348" i="19"/>
  <c r="BG348" i="19"/>
  <c r="BE348" i="19"/>
  <c r="T348" i="19"/>
  <c r="R348" i="19"/>
  <c r="P348" i="19"/>
  <c r="BI344" i="19"/>
  <c r="BH344" i="19"/>
  <c r="BG344" i="19"/>
  <c r="BE344" i="19"/>
  <c r="T344" i="19"/>
  <c r="R344" i="19"/>
  <c r="P344" i="19"/>
  <c r="BI340" i="19"/>
  <c r="BH340" i="19"/>
  <c r="BG340" i="19"/>
  <c r="BE340" i="19"/>
  <c r="T340" i="19"/>
  <c r="R340" i="19"/>
  <c r="P340" i="19"/>
  <c r="BI336" i="19"/>
  <c r="BH336" i="19"/>
  <c r="BG336" i="19"/>
  <c r="BE336" i="19"/>
  <c r="T336" i="19"/>
  <c r="R336" i="19"/>
  <c r="P336" i="19"/>
  <c r="BI332" i="19"/>
  <c r="BH332" i="19"/>
  <c r="BG332" i="19"/>
  <c r="BE332" i="19"/>
  <c r="T332" i="19"/>
  <c r="R332" i="19"/>
  <c r="P332" i="19"/>
  <c r="BI328" i="19"/>
  <c r="BH328" i="19"/>
  <c r="BG328" i="19"/>
  <c r="BE328" i="19"/>
  <c r="T328" i="19"/>
  <c r="R328" i="19"/>
  <c r="P328" i="19"/>
  <c r="BI324" i="19"/>
  <c r="BH324" i="19"/>
  <c r="BG324" i="19"/>
  <c r="BE324" i="19"/>
  <c r="T324" i="19"/>
  <c r="R324" i="19"/>
  <c r="P324" i="19"/>
  <c r="BI320" i="19"/>
  <c r="BH320" i="19"/>
  <c r="BG320" i="19"/>
  <c r="BE320" i="19"/>
  <c r="T320" i="19"/>
  <c r="R320" i="19"/>
  <c r="P320" i="19"/>
  <c r="BI316" i="19"/>
  <c r="BH316" i="19"/>
  <c r="BG316" i="19"/>
  <c r="BE316" i="19"/>
  <c r="T316" i="19"/>
  <c r="R316" i="19"/>
  <c r="P316" i="19"/>
  <c r="BI312" i="19"/>
  <c r="BH312" i="19"/>
  <c r="BG312" i="19"/>
  <c r="BE312" i="19"/>
  <c r="T312" i="19"/>
  <c r="R312" i="19"/>
  <c r="P312" i="19"/>
  <c r="BI308" i="19"/>
  <c r="BH308" i="19"/>
  <c r="BG308" i="19"/>
  <c r="BE308" i="19"/>
  <c r="T308" i="19"/>
  <c r="R308" i="19"/>
  <c r="P308" i="19"/>
  <c r="BI304" i="19"/>
  <c r="BH304" i="19"/>
  <c r="BG304" i="19"/>
  <c r="BE304" i="19"/>
  <c r="T304" i="19"/>
  <c r="R304" i="19"/>
  <c r="P304" i="19"/>
  <c r="BI300" i="19"/>
  <c r="BH300" i="19"/>
  <c r="BG300" i="19"/>
  <c r="BE300" i="19"/>
  <c r="T300" i="19"/>
  <c r="R300" i="19"/>
  <c r="P300" i="19"/>
  <c r="BI296" i="19"/>
  <c r="BH296" i="19"/>
  <c r="BG296" i="19"/>
  <c r="BE296" i="19"/>
  <c r="T296" i="19"/>
  <c r="R296" i="19"/>
  <c r="P296" i="19"/>
  <c r="BI292" i="19"/>
  <c r="BH292" i="19"/>
  <c r="BG292" i="19"/>
  <c r="BE292" i="19"/>
  <c r="T292" i="19"/>
  <c r="R292" i="19"/>
  <c r="P292" i="19"/>
  <c r="BI288" i="19"/>
  <c r="BH288" i="19"/>
  <c r="BG288" i="19"/>
  <c r="BE288" i="19"/>
  <c r="T288" i="19"/>
  <c r="R288" i="19"/>
  <c r="P288" i="19"/>
  <c r="BI284" i="19"/>
  <c r="BH284" i="19"/>
  <c r="BG284" i="19"/>
  <c r="BE284" i="19"/>
  <c r="T284" i="19"/>
  <c r="R284" i="19"/>
  <c r="P284" i="19"/>
  <c r="BI280" i="19"/>
  <c r="BH280" i="19"/>
  <c r="BG280" i="19"/>
  <c r="BE280" i="19"/>
  <c r="T280" i="19"/>
  <c r="R280" i="19"/>
  <c r="P280" i="19"/>
  <c r="BI276" i="19"/>
  <c r="BH276" i="19"/>
  <c r="BG276" i="19"/>
  <c r="BE276" i="19"/>
  <c r="T276" i="19"/>
  <c r="R276" i="19"/>
  <c r="P276" i="19"/>
  <c r="BI272" i="19"/>
  <c r="BH272" i="19"/>
  <c r="BG272" i="19"/>
  <c r="BE272" i="19"/>
  <c r="T272" i="19"/>
  <c r="R272" i="19"/>
  <c r="P272" i="19"/>
  <c r="BI268" i="19"/>
  <c r="BH268" i="19"/>
  <c r="BG268" i="19"/>
  <c r="BE268" i="19"/>
  <c r="T268" i="19"/>
  <c r="R268" i="19"/>
  <c r="P268" i="19"/>
  <c r="BI264" i="19"/>
  <c r="BH264" i="19"/>
  <c r="BG264" i="19"/>
  <c r="BE264" i="19"/>
  <c r="T264" i="19"/>
  <c r="R264" i="19"/>
  <c r="P264" i="19"/>
  <c r="BI260" i="19"/>
  <c r="BH260" i="19"/>
  <c r="BG260" i="19"/>
  <c r="BE260" i="19"/>
  <c r="T260" i="19"/>
  <c r="R260" i="19"/>
  <c r="P260" i="19"/>
  <c r="BI256" i="19"/>
  <c r="BH256" i="19"/>
  <c r="BG256" i="19"/>
  <c r="BE256" i="19"/>
  <c r="T256" i="19"/>
  <c r="R256" i="19"/>
  <c r="P256" i="19"/>
  <c r="BI252" i="19"/>
  <c r="BH252" i="19"/>
  <c r="BG252" i="19"/>
  <c r="BE252" i="19"/>
  <c r="T252" i="19"/>
  <c r="R252" i="19"/>
  <c r="P252" i="19"/>
  <c r="BI248" i="19"/>
  <c r="BH248" i="19"/>
  <c r="BG248" i="19"/>
  <c r="BE248" i="19"/>
  <c r="T248" i="19"/>
  <c r="R248" i="19"/>
  <c r="P248" i="19"/>
  <c r="BI244" i="19"/>
  <c r="BH244" i="19"/>
  <c r="BG244" i="19"/>
  <c r="BE244" i="19"/>
  <c r="T244" i="19"/>
  <c r="R244" i="19"/>
  <c r="P244" i="19"/>
  <c r="BI240" i="19"/>
  <c r="BH240" i="19"/>
  <c r="BG240" i="19"/>
  <c r="BE240" i="19"/>
  <c r="T240" i="19"/>
  <c r="R240" i="19"/>
  <c r="P240" i="19"/>
  <c r="BI236" i="19"/>
  <c r="BH236" i="19"/>
  <c r="BG236" i="19"/>
  <c r="BE236" i="19"/>
  <c r="T236" i="19"/>
  <c r="R236" i="19"/>
  <c r="P236" i="19"/>
  <c r="BI232" i="19"/>
  <c r="BH232" i="19"/>
  <c r="BG232" i="19"/>
  <c r="BE232" i="19"/>
  <c r="T232" i="19"/>
  <c r="R232" i="19"/>
  <c r="P232" i="19"/>
  <c r="BI228" i="19"/>
  <c r="BH228" i="19"/>
  <c r="BG228" i="19"/>
  <c r="BE228" i="19"/>
  <c r="T228" i="19"/>
  <c r="R228" i="19"/>
  <c r="P228" i="19"/>
  <c r="BI224" i="19"/>
  <c r="BH224" i="19"/>
  <c r="BG224" i="19"/>
  <c r="BE224" i="19"/>
  <c r="T224" i="19"/>
  <c r="R224" i="19"/>
  <c r="P224" i="19"/>
  <c r="BI220" i="19"/>
  <c r="BH220" i="19"/>
  <c r="BG220" i="19"/>
  <c r="BE220" i="19"/>
  <c r="T220" i="19"/>
  <c r="R220" i="19"/>
  <c r="P220" i="19"/>
  <c r="BI216" i="19"/>
  <c r="BH216" i="19"/>
  <c r="BG216" i="19"/>
  <c r="BE216" i="19"/>
  <c r="T216" i="19"/>
  <c r="R216" i="19"/>
  <c r="P216" i="19"/>
  <c r="BI212" i="19"/>
  <c r="BH212" i="19"/>
  <c r="BG212" i="19"/>
  <c r="BE212" i="19"/>
  <c r="T212" i="19"/>
  <c r="R212" i="19"/>
  <c r="P212" i="19"/>
  <c r="BI208" i="19"/>
  <c r="BH208" i="19"/>
  <c r="BG208" i="19"/>
  <c r="BE208" i="19"/>
  <c r="T208" i="19"/>
  <c r="R208" i="19"/>
  <c r="P208" i="19"/>
  <c r="BI204" i="19"/>
  <c r="BH204" i="19"/>
  <c r="BG204" i="19"/>
  <c r="BE204" i="19"/>
  <c r="T204" i="19"/>
  <c r="R204" i="19"/>
  <c r="P204" i="19"/>
  <c r="BI198" i="19"/>
  <c r="BH198" i="19"/>
  <c r="BG198" i="19"/>
  <c r="BE198" i="19"/>
  <c r="T198" i="19"/>
  <c r="R198" i="19"/>
  <c r="P198" i="19"/>
  <c r="BI192" i="19"/>
  <c r="BH192" i="19"/>
  <c r="BG192" i="19"/>
  <c r="BE192" i="19"/>
  <c r="T192" i="19"/>
  <c r="R192" i="19"/>
  <c r="P192" i="19"/>
  <c r="BI186" i="19"/>
  <c r="BH186" i="19"/>
  <c r="BG186" i="19"/>
  <c r="BE186" i="19"/>
  <c r="T186" i="19"/>
  <c r="R186" i="19"/>
  <c r="P186" i="19"/>
  <c r="BI182" i="19"/>
  <c r="BH182" i="19"/>
  <c r="BG182" i="19"/>
  <c r="BE182" i="19"/>
  <c r="T182" i="19"/>
  <c r="R182" i="19"/>
  <c r="P182" i="19"/>
  <c r="BI178" i="19"/>
  <c r="BH178" i="19"/>
  <c r="BG178" i="19"/>
  <c r="BE178" i="19"/>
  <c r="T178" i="19"/>
  <c r="R178" i="19"/>
  <c r="P178" i="19"/>
  <c r="BI172" i="19"/>
  <c r="BH172" i="19"/>
  <c r="BG172" i="19"/>
  <c r="BE172" i="19"/>
  <c r="T172" i="19"/>
  <c r="R172" i="19"/>
  <c r="P172" i="19"/>
  <c r="BI166" i="19"/>
  <c r="BH166" i="19"/>
  <c r="BG166" i="19"/>
  <c r="BE166" i="19"/>
  <c r="T166" i="19"/>
  <c r="R166" i="19"/>
  <c r="P166" i="19"/>
  <c r="BI160" i="19"/>
  <c r="BH160" i="19"/>
  <c r="BG160" i="19"/>
  <c r="BE160" i="19"/>
  <c r="T160" i="19"/>
  <c r="R160" i="19"/>
  <c r="P160" i="19"/>
  <c r="BI155" i="19"/>
  <c r="BH155" i="19"/>
  <c r="BG155" i="19"/>
  <c r="BE155" i="19"/>
  <c r="T155" i="19"/>
  <c r="R155" i="19"/>
  <c r="P155" i="19"/>
  <c r="BI150" i="19"/>
  <c r="BH150" i="19"/>
  <c r="BG150" i="19"/>
  <c r="BE150" i="19"/>
  <c r="T150" i="19"/>
  <c r="R150" i="19"/>
  <c r="P150" i="19"/>
  <c r="BI145" i="19"/>
  <c r="BH145" i="19"/>
  <c r="BG145" i="19"/>
  <c r="BE145" i="19"/>
  <c r="T145" i="19"/>
  <c r="R145" i="19"/>
  <c r="P145" i="19"/>
  <c r="BI140" i="19"/>
  <c r="BH140" i="19"/>
  <c r="BG140" i="19"/>
  <c r="BE140" i="19"/>
  <c r="T140" i="19"/>
  <c r="R140" i="19"/>
  <c r="P140" i="19"/>
  <c r="BI135" i="19"/>
  <c r="BH135" i="19"/>
  <c r="BG135" i="19"/>
  <c r="BE135" i="19"/>
  <c r="T135" i="19"/>
  <c r="R135" i="19"/>
  <c r="P135" i="19"/>
  <c r="BI130" i="19"/>
  <c r="BH130" i="19"/>
  <c r="BG130" i="19"/>
  <c r="BE130" i="19"/>
  <c r="T130" i="19"/>
  <c r="R130" i="19"/>
  <c r="P130" i="19"/>
  <c r="BI125" i="19"/>
  <c r="BH125" i="19"/>
  <c r="BG125" i="19"/>
  <c r="BE125" i="19"/>
  <c r="T125" i="19"/>
  <c r="R125" i="19"/>
  <c r="P125" i="19"/>
  <c r="BI120" i="19"/>
  <c r="BH120" i="19"/>
  <c r="BG120" i="19"/>
  <c r="BE120" i="19"/>
  <c r="T120" i="19"/>
  <c r="R120" i="19"/>
  <c r="P120" i="19"/>
  <c r="BI114" i="19"/>
  <c r="BH114" i="19"/>
  <c r="BG114" i="19"/>
  <c r="BE114" i="19"/>
  <c r="T114" i="19"/>
  <c r="R114" i="19"/>
  <c r="P114" i="19"/>
  <c r="BI108" i="19"/>
  <c r="BH108" i="19"/>
  <c r="BG108" i="19"/>
  <c r="BE108" i="19"/>
  <c r="T108" i="19"/>
  <c r="R108" i="19"/>
  <c r="P108" i="19"/>
  <c r="BI100" i="19"/>
  <c r="BH100" i="19"/>
  <c r="BG100" i="19"/>
  <c r="BE100" i="19"/>
  <c r="T100" i="19"/>
  <c r="R100" i="19"/>
  <c r="P100" i="19"/>
  <c r="BI94" i="19"/>
  <c r="BH94" i="19"/>
  <c r="BG94" i="19"/>
  <c r="BE94" i="19"/>
  <c r="T94" i="19"/>
  <c r="R94" i="19"/>
  <c r="P94" i="19"/>
  <c r="BI88" i="19"/>
  <c r="BH88" i="19"/>
  <c r="BG88" i="19"/>
  <c r="BE88" i="19"/>
  <c r="T88" i="19"/>
  <c r="R88" i="19"/>
  <c r="P88" i="19"/>
  <c r="F80" i="19"/>
  <c r="E78" i="19"/>
  <c r="F56" i="19"/>
  <c r="E54" i="19"/>
  <c r="J26" i="19"/>
  <c r="E26" i="19"/>
  <c r="J59" i="19" s="1"/>
  <c r="J25" i="19"/>
  <c r="J23" i="19"/>
  <c r="E23" i="19"/>
  <c r="J82" i="19" s="1"/>
  <c r="J22" i="19"/>
  <c r="J20" i="19"/>
  <c r="E20" i="19"/>
  <c r="F59" i="19" s="1"/>
  <c r="J19" i="19"/>
  <c r="J17" i="19"/>
  <c r="E17" i="19"/>
  <c r="F82" i="19" s="1"/>
  <c r="J16" i="19"/>
  <c r="J14" i="19"/>
  <c r="J56" i="19" s="1"/>
  <c r="E7" i="19"/>
  <c r="E74" i="19"/>
  <c r="J37" i="18"/>
  <c r="J36" i="18"/>
  <c r="AY72" i="1" s="1"/>
  <c r="J35" i="18"/>
  <c r="AX72" i="1"/>
  <c r="BI398" i="18"/>
  <c r="BH398" i="18"/>
  <c r="BG398" i="18"/>
  <c r="BE398" i="18"/>
  <c r="T398" i="18"/>
  <c r="R398" i="18"/>
  <c r="P398" i="18"/>
  <c r="BI396" i="18"/>
  <c r="BH396" i="18"/>
  <c r="BG396" i="18"/>
  <c r="BE396" i="18"/>
  <c r="T396" i="18"/>
  <c r="R396" i="18"/>
  <c r="P396" i="18"/>
  <c r="BI394" i="18"/>
  <c r="BH394" i="18"/>
  <c r="BG394" i="18"/>
  <c r="BE394" i="18"/>
  <c r="T394" i="18"/>
  <c r="R394" i="18"/>
  <c r="P394" i="18"/>
  <c r="BI392" i="18"/>
  <c r="BH392" i="18"/>
  <c r="BG392" i="18"/>
  <c r="BE392" i="18"/>
  <c r="T392" i="18"/>
  <c r="R392" i="18"/>
  <c r="P392" i="18"/>
  <c r="BI390" i="18"/>
  <c r="BH390" i="18"/>
  <c r="BG390" i="18"/>
  <c r="BE390" i="18"/>
  <c r="T390" i="18"/>
  <c r="R390" i="18"/>
  <c r="P390" i="18"/>
  <c r="BI388" i="18"/>
  <c r="BH388" i="18"/>
  <c r="BG388" i="18"/>
  <c r="BE388" i="18"/>
  <c r="T388" i="18"/>
  <c r="R388" i="18"/>
  <c r="P388" i="18"/>
  <c r="BI386" i="18"/>
  <c r="BH386" i="18"/>
  <c r="BG386" i="18"/>
  <c r="BE386" i="18"/>
  <c r="T386" i="18"/>
  <c r="R386" i="18"/>
  <c r="P386" i="18"/>
  <c r="BI384" i="18"/>
  <c r="BH384" i="18"/>
  <c r="BG384" i="18"/>
  <c r="BE384" i="18"/>
  <c r="T384" i="18"/>
  <c r="R384" i="18"/>
  <c r="P384" i="18"/>
  <c r="BI382" i="18"/>
  <c r="BH382" i="18"/>
  <c r="BG382" i="18"/>
  <c r="BE382" i="18"/>
  <c r="T382" i="18"/>
  <c r="R382" i="18"/>
  <c r="P382" i="18"/>
  <c r="BI379" i="18"/>
  <c r="BH379" i="18"/>
  <c r="BG379" i="18"/>
  <c r="BE379" i="18"/>
  <c r="T379" i="18"/>
  <c r="R379" i="18"/>
  <c r="P379" i="18"/>
  <c r="BI377" i="18"/>
  <c r="BH377" i="18"/>
  <c r="BG377" i="18"/>
  <c r="BE377" i="18"/>
  <c r="T377" i="18"/>
  <c r="R377" i="18"/>
  <c r="P377" i="18"/>
  <c r="BI373" i="18"/>
  <c r="BH373" i="18"/>
  <c r="BG373" i="18"/>
  <c r="BE373" i="18"/>
  <c r="T373" i="18"/>
  <c r="R373" i="18"/>
  <c r="P373" i="18"/>
  <c r="BI371" i="18"/>
  <c r="BH371" i="18"/>
  <c r="BG371" i="18"/>
  <c r="BE371" i="18"/>
  <c r="T371" i="18"/>
  <c r="R371" i="18"/>
  <c r="P371" i="18"/>
  <c r="BI368" i="18"/>
  <c r="BH368" i="18"/>
  <c r="BG368" i="18"/>
  <c r="BE368" i="18"/>
  <c r="T368" i="18"/>
  <c r="R368" i="18"/>
  <c r="P368" i="18"/>
  <c r="BI366" i="18"/>
  <c r="BH366" i="18"/>
  <c r="BG366" i="18"/>
  <c r="BE366" i="18"/>
  <c r="T366" i="18"/>
  <c r="R366" i="18"/>
  <c r="P366" i="18"/>
  <c r="BI362" i="18"/>
  <c r="BH362" i="18"/>
  <c r="BG362" i="18"/>
  <c r="BE362" i="18"/>
  <c r="T362" i="18"/>
  <c r="R362" i="18"/>
  <c r="P362" i="18"/>
  <c r="BI361" i="18"/>
  <c r="BH361" i="18"/>
  <c r="BG361" i="18"/>
  <c r="BE361" i="18"/>
  <c r="T361" i="18"/>
  <c r="R361" i="18"/>
  <c r="P361" i="18"/>
  <c r="BI356" i="18"/>
  <c r="BH356" i="18"/>
  <c r="BG356" i="18"/>
  <c r="BE356" i="18"/>
  <c r="T356" i="18"/>
  <c r="R356" i="18"/>
  <c r="P356" i="18"/>
  <c r="BI353" i="18"/>
  <c r="BH353" i="18"/>
  <c r="BG353" i="18"/>
  <c r="BE353" i="18"/>
  <c r="T353" i="18"/>
  <c r="R353" i="18"/>
  <c r="P353" i="18"/>
  <c r="BI351" i="18"/>
  <c r="BH351" i="18"/>
  <c r="BG351" i="18"/>
  <c r="BE351" i="18"/>
  <c r="T351" i="18"/>
  <c r="R351" i="18"/>
  <c r="P351" i="18"/>
  <c r="BI348" i="18"/>
  <c r="BH348" i="18"/>
  <c r="BG348" i="18"/>
  <c r="BE348" i="18"/>
  <c r="T348" i="18"/>
  <c r="R348" i="18"/>
  <c r="P348" i="18"/>
  <c r="BI345" i="18"/>
  <c r="BH345" i="18"/>
  <c r="BG345" i="18"/>
  <c r="BE345" i="18"/>
  <c r="T345" i="18"/>
  <c r="R345" i="18"/>
  <c r="P345" i="18"/>
  <c r="BI341" i="18"/>
  <c r="BH341" i="18"/>
  <c r="BG341" i="18"/>
  <c r="BE341" i="18"/>
  <c r="T341" i="18"/>
  <c r="R341" i="18"/>
  <c r="P341" i="18"/>
  <c r="BI340" i="18"/>
  <c r="BH340" i="18"/>
  <c r="BG340" i="18"/>
  <c r="BE340" i="18"/>
  <c r="T340" i="18"/>
  <c r="R340" i="18"/>
  <c r="P340" i="18"/>
  <c r="BI336" i="18"/>
  <c r="BH336" i="18"/>
  <c r="BG336" i="18"/>
  <c r="BE336" i="18"/>
  <c r="T336" i="18"/>
  <c r="R336" i="18"/>
  <c r="P336" i="18"/>
  <c r="BI333" i="18"/>
  <c r="BH333" i="18"/>
  <c r="BG333" i="18"/>
  <c r="BE333" i="18"/>
  <c r="T333" i="18"/>
  <c r="R333" i="18"/>
  <c r="P333" i="18"/>
  <c r="BI331" i="18"/>
  <c r="BH331" i="18"/>
  <c r="BG331" i="18"/>
  <c r="BE331" i="18"/>
  <c r="T331" i="18"/>
  <c r="R331" i="18"/>
  <c r="P331" i="18"/>
  <c r="BI328" i="18"/>
  <c r="BH328" i="18"/>
  <c r="BG328" i="18"/>
  <c r="BE328" i="18"/>
  <c r="T328" i="18"/>
  <c r="R328" i="18"/>
  <c r="P328" i="18"/>
  <c r="BI327" i="18"/>
  <c r="BH327" i="18"/>
  <c r="BG327" i="18"/>
  <c r="BE327" i="18"/>
  <c r="T327" i="18"/>
  <c r="R327" i="18"/>
  <c r="P327" i="18"/>
  <c r="BI325" i="18"/>
  <c r="BH325" i="18"/>
  <c r="BG325" i="18"/>
  <c r="BE325" i="18"/>
  <c r="T325" i="18"/>
  <c r="R325" i="18"/>
  <c r="P325" i="18"/>
  <c r="BI324" i="18"/>
  <c r="BH324" i="18"/>
  <c r="BG324" i="18"/>
  <c r="BE324" i="18"/>
  <c r="T324" i="18"/>
  <c r="R324" i="18"/>
  <c r="P324" i="18"/>
  <c r="BI323" i="18"/>
  <c r="BH323" i="18"/>
  <c r="BG323" i="18"/>
  <c r="BE323" i="18"/>
  <c r="T323" i="18"/>
  <c r="R323" i="18"/>
  <c r="P323" i="18"/>
  <c r="BI319" i="18"/>
  <c r="BH319" i="18"/>
  <c r="BG319" i="18"/>
  <c r="BE319" i="18"/>
  <c r="T319" i="18"/>
  <c r="R319" i="18"/>
  <c r="P319" i="18"/>
  <c r="BI315" i="18"/>
  <c r="BH315" i="18"/>
  <c r="BG315" i="18"/>
  <c r="BE315" i="18"/>
  <c r="T315" i="18"/>
  <c r="R315" i="18"/>
  <c r="P315" i="18"/>
  <c r="BI311" i="18"/>
  <c r="BH311" i="18"/>
  <c r="BG311" i="18"/>
  <c r="BE311" i="18"/>
  <c r="T311" i="18"/>
  <c r="R311" i="18"/>
  <c r="P311" i="18"/>
  <c r="BI309" i="18"/>
  <c r="BH309" i="18"/>
  <c r="BG309" i="18"/>
  <c r="BE309" i="18"/>
  <c r="T309" i="18"/>
  <c r="R309" i="18"/>
  <c r="P309" i="18"/>
  <c r="BI307" i="18"/>
  <c r="BH307" i="18"/>
  <c r="BG307" i="18"/>
  <c r="BE307" i="18"/>
  <c r="T307" i="18"/>
  <c r="R307" i="18"/>
  <c r="P307" i="18"/>
  <c r="BI306" i="18"/>
  <c r="BH306" i="18"/>
  <c r="BG306" i="18"/>
  <c r="BE306" i="18"/>
  <c r="T306" i="18"/>
  <c r="R306" i="18"/>
  <c r="P306" i="18"/>
  <c r="BI304" i="18"/>
  <c r="BH304" i="18"/>
  <c r="BG304" i="18"/>
  <c r="BE304" i="18"/>
  <c r="T304" i="18"/>
  <c r="R304" i="18"/>
  <c r="P304" i="18"/>
  <c r="BI301" i="18"/>
  <c r="BH301" i="18"/>
  <c r="BG301" i="18"/>
  <c r="BE301" i="18"/>
  <c r="T301" i="18"/>
  <c r="R301" i="18"/>
  <c r="P301" i="18"/>
  <c r="BI300" i="18"/>
  <c r="BH300" i="18"/>
  <c r="BG300" i="18"/>
  <c r="BE300" i="18"/>
  <c r="T300" i="18"/>
  <c r="R300" i="18"/>
  <c r="P300" i="18"/>
  <c r="BI298" i="18"/>
  <c r="BH298" i="18"/>
  <c r="BG298" i="18"/>
  <c r="BE298" i="18"/>
  <c r="T298" i="18"/>
  <c r="R298" i="18"/>
  <c r="P298" i="18"/>
  <c r="BI297" i="18"/>
  <c r="BH297" i="18"/>
  <c r="BG297" i="18"/>
  <c r="BE297" i="18"/>
  <c r="T297" i="18"/>
  <c r="R297" i="18"/>
  <c r="P297" i="18"/>
  <c r="BI296" i="18"/>
  <c r="BH296" i="18"/>
  <c r="BG296" i="18"/>
  <c r="BE296" i="18"/>
  <c r="T296" i="18"/>
  <c r="R296" i="18"/>
  <c r="P296" i="18"/>
  <c r="BI294" i="18"/>
  <c r="BH294" i="18"/>
  <c r="BG294" i="18"/>
  <c r="BE294" i="18"/>
  <c r="T294" i="18"/>
  <c r="R294" i="18"/>
  <c r="P294" i="18"/>
  <c r="BI292" i="18"/>
  <c r="BH292" i="18"/>
  <c r="BG292" i="18"/>
  <c r="BE292" i="18"/>
  <c r="T292" i="18"/>
  <c r="R292" i="18"/>
  <c r="P292" i="18"/>
  <c r="BI290" i="18"/>
  <c r="BH290" i="18"/>
  <c r="BG290" i="18"/>
  <c r="BE290" i="18"/>
  <c r="T290" i="18"/>
  <c r="R290" i="18"/>
  <c r="P290" i="18"/>
  <c r="BI288" i="18"/>
  <c r="BH288" i="18"/>
  <c r="BG288" i="18"/>
  <c r="BE288" i="18"/>
  <c r="T288" i="18"/>
  <c r="R288" i="18"/>
  <c r="P288" i="18"/>
  <c r="BI286" i="18"/>
  <c r="BH286" i="18"/>
  <c r="BG286" i="18"/>
  <c r="BE286" i="18"/>
  <c r="T286" i="18"/>
  <c r="R286" i="18"/>
  <c r="P286" i="18"/>
  <c r="BI284" i="18"/>
  <c r="BH284" i="18"/>
  <c r="BG284" i="18"/>
  <c r="BE284" i="18"/>
  <c r="T284" i="18"/>
  <c r="R284" i="18"/>
  <c r="P284" i="18"/>
  <c r="BI282" i="18"/>
  <c r="BH282" i="18"/>
  <c r="BG282" i="18"/>
  <c r="BE282" i="18"/>
  <c r="T282" i="18"/>
  <c r="R282" i="18"/>
  <c r="P282" i="18"/>
  <c r="BI281" i="18"/>
  <c r="BH281" i="18"/>
  <c r="BG281" i="18"/>
  <c r="BE281" i="18"/>
  <c r="T281" i="18"/>
  <c r="R281" i="18"/>
  <c r="P281" i="18"/>
  <c r="BI278" i="18"/>
  <c r="BH278" i="18"/>
  <c r="BG278" i="18"/>
  <c r="BE278" i="18"/>
  <c r="T278" i="18"/>
  <c r="R278" i="18"/>
  <c r="P278" i="18"/>
  <c r="BI277" i="18"/>
  <c r="BH277" i="18"/>
  <c r="BG277" i="18"/>
  <c r="BE277" i="18"/>
  <c r="T277" i="18"/>
  <c r="R277" i="18"/>
  <c r="P277" i="18"/>
  <c r="BI274" i="18"/>
  <c r="BH274" i="18"/>
  <c r="BG274" i="18"/>
  <c r="BE274" i="18"/>
  <c r="T274" i="18"/>
  <c r="R274" i="18"/>
  <c r="P274" i="18"/>
  <c r="BI272" i="18"/>
  <c r="BH272" i="18"/>
  <c r="BG272" i="18"/>
  <c r="BE272" i="18"/>
  <c r="T272" i="18"/>
  <c r="R272" i="18"/>
  <c r="P272" i="18"/>
  <c r="BI270" i="18"/>
  <c r="BH270" i="18"/>
  <c r="BG270" i="18"/>
  <c r="BE270" i="18"/>
  <c r="T270" i="18"/>
  <c r="R270" i="18"/>
  <c r="P270" i="18"/>
  <c r="BI269" i="18"/>
  <c r="BH269" i="18"/>
  <c r="BG269" i="18"/>
  <c r="BE269" i="18"/>
  <c r="T269" i="18"/>
  <c r="R269" i="18"/>
  <c r="P269" i="18"/>
  <c r="BI267" i="18"/>
  <c r="BH267" i="18"/>
  <c r="BG267" i="18"/>
  <c r="BE267" i="18"/>
  <c r="T267" i="18"/>
  <c r="R267" i="18"/>
  <c r="P267" i="18"/>
  <c r="BI264" i="18"/>
  <c r="BH264" i="18"/>
  <c r="BG264" i="18"/>
  <c r="BE264" i="18"/>
  <c r="T264" i="18"/>
  <c r="R264" i="18"/>
  <c r="P264" i="18"/>
  <c r="BI263" i="18"/>
  <c r="BH263" i="18"/>
  <c r="BG263" i="18"/>
  <c r="BE263" i="18"/>
  <c r="T263" i="18"/>
  <c r="R263" i="18"/>
  <c r="P263" i="18"/>
  <c r="BI261" i="18"/>
  <c r="BH261" i="18"/>
  <c r="BG261" i="18"/>
  <c r="BE261" i="18"/>
  <c r="T261" i="18"/>
  <c r="R261" i="18"/>
  <c r="P261" i="18"/>
  <c r="BI259" i="18"/>
  <c r="BH259" i="18"/>
  <c r="BG259" i="18"/>
  <c r="BE259" i="18"/>
  <c r="T259" i="18"/>
  <c r="R259" i="18"/>
  <c r="P259" i="18"/>
  <c r="BI256" i="18"/>
  <c r="BH256" i="18"/>
  <c r="BG256" i="18"/>
  <c r="BE256" i="18"/>
  <c r="T256" i="18"/>
  <c r="R256" i="18"/>
  <c r="P256" i="18"/>
  <c r="BI254" i="18"/>
  <c r="BH254" i="18"/>
  <c r="BG254" i="18"/>
  <c r="BE254" i="18"/>
  <c r="T254" i="18"/>
  <c r="R254" i="18"/>
  <c r="P254" i="18"/>
  <c r="BI251" i="18"/>
  <c r="BH251" i="18"/>
  <c r="BG251" i="18"/>
  <c r="BE251" i="18"/>
  <c r="T251" i="18"/>
  <c r="R251" i="18"/>
  <c r="P251" i="18"/>
  <c r="BI248" i="18"/>
  <c r="BH248" i="18"/>
  <c r="BG248" i="18"/>
  <c r="BE248" i="18"/>
  <c r="T248" i="18"/>
  <c r="R248" i="18"/>
  <c r="P248" i="18"/>
  <c r="BI247" i="18"/>
  <c r="BH247" i="18"/>
  <c r="BG247" i="18"/>
  <c r="BE247" i="18"/>
  <c r="T247" i="18"/>
  <c r="R247" i="18"/>
  <c r="P247" i="18"/>
  <c r="BI245" i="18"/>
  <c r="BH245" i="18"/>
  <c r="BG245" i="18"/>
  <c r="BE245" i="18"/>
  <c r="T245" i="18"/>
  <c r="R245" i="18"/>
  <c r="P245" i="18"/>
  <c r="BI243" i="18"/>
  <c r="BH243" i="18"/>
  <c r="BG243" i="18"/>
  <c r="BE243" i="18"/>
  <c r="T243" i="18"/>
  <c r="R243" i="18"/>
  <c r="P243" i="18"/>
  <c r="BI242" i="18"/>
  <c r="BH242" i="18"/>
  <c r="BG242" i="18"/>
  <c r="BE242" i="18"/>
  <c r="T242" i="18"/>
  <c r="R242" i="18"/>
  <c r="P242" i="18"/>
  <c r="BI240" i="18"/>
  <c r="BH240" i="18"/>
  <c r="BG240" i="18"/>
  <c r="BE240" i="18"/>
  <c r="T240" i="18"/>
  <c r="R240" i="18"/>
  <c r="P240" i="18"/>
  <c r="BI238" i="18"/>
  <c r="BH238" i="18"/>
  <c r="BG238" i="18"/>
  <c r="BE238" i="18"/>
  <c r="T238" i="18"/>
  <c r="R238" i="18"/>
  <c r="P238" i="18"/>
  <c r="BI236" i="18"/>
  <c r="BH236" i="18"/>
  <c r="BG236" i="18"/>
  <c r="BE236" i="18"/>
  <c r="T236" i="18"/>
  <c r="R236" i="18"/>
  <c r="P236" i="18"/>
  <c r="BI234" i="18"/>
  <c r="BH234" i="18"/>
  <c r="BG234" i="18"/>
  <c r="BE234" i="18"/>
  <c r="T234" i="18"/>
  <c r="R234" i="18"/>
  <c r="P234" i="18"/>
  <c r="BI232" i="18"/>
  <c r="BH232" i="18"/>
  <c r="BG232" i="18"/>
  <c r="BE232" i="18"/>
  <c r="T232" i="18"/>
  <c r="R232" i="18"/>
  <c r="P232" i="18"/>
  <c r="BI230" i="18"/>
  <c r="BH230" i="18"/>
  <c r="BG230" i="18"/>
  <c r="BE230" i="18"/>
  <c r="T230" i="18"/>
  <c r="R230" i="18"/>
  <c r="P230" i="18"/>
  <c r="BI228" i="18"/>
  <c r="BH228" i="18"/>
  <c r="BG228" i="18"/>
  <c r="BE228" i="18"/>
  <c r="T228" i="18"/>
  <c r="R228" i="18"/>
  <c r="P228" i="18"/>
  <c r="BI226" i="18"/>
  <c r="BH226" i="18"/>
  <c r="BG226" i="18"/>
  <c r="BE226" i="18"/>
  <c r="T226" i="18"/>
  <c r="R226" i="18"/>
  <c r="P226" i="18"/>
  <c r="BI224" i="18"/>
  <c r="BH224" i="18"/>
  <c r="BG224" i="18"/>
  <c r="BE224" i="18"/>
  <c r="T224" i="18"/>
  <c r="R224" i="18"/>
  <c r="P224" i="18"/>
  <c r="BI220" i="18"/>
  <c r="BH220" i="18"/>
  <c r="BG220" i="18"/>
  <c r="BE220" i="18"/>
  <c r="T220" i="18"/>
  <c r="R220" i="18"/>
  <c r="P220" i="18"/>
  <c r="BI218" i="18"/>
  <c r="BH218" i="18"/>
  <c r="BG218" i="18"/>
  <c r="BE218" i="18"/>
  <c r="T218" i="18"/>
  <c r="R218" i="18"/>
  <c r="P218" i="18"/>
  <c r="BI216" i="18"/>
  <c r="BH216" i="18"/>
  <c r="BG216" i="18"/>
  <c r="BE216" i="18"/>
  <c r="T216" i="18"/>
  <c r="R216" i="18"/>
  <c r="P216" i="18"/>
  <c r="BI214" i="18"/>
  <c r="BH214" i="18"/>
  <c r="BG214" i="18"/>
  <c r="BE214" i="18"/>
  <c r="T214" i="18"/>
  <c r="R214" i="18"/>
  <c r="P214" i="18"/>
  <c r="BI210" i="18"/>
  <c r="BH210" i="18"/>
  <c r="BG210" i="18"/>
  <c r="BE210" i="18"/>
  <c r="T210" i="18"/>
  <c r="R210" i="18"/>
  <c r="P210" i="18"/>
  <c r="BI206" i="18"/>
  <c r="BH206" i="18"/>
  <c r="BG206" i="18"/>
  <c r="BE206" i="18"/>
  <c r="T206" i="18"/>
  <c r="R206" i="18"/>
  <c r="P206" i="18"/>
  <c r="BI203" i="18"/>
  <c r="BH203" i="18"/>
  <c r="BG203" i="18"/>
  <c r="BE203" i="18"/>
  <c r="T203" i="18"/>
  <c r="R203" i="18"/>
  <c r="P203" i="18"/>
  <c r="BI202" i="18"/>
  <c r="BH202" i="18"/>
  <c r="BG202" i="18"/>
  <c r="BE202" i="18"/>
  <c r="T202" i="18"/>
  <c r="R202" i="18"/>
  <c r="P202" i="18"/>
  <c r="BI198" i="18"/>
  <c r="BH198" i="18"/>
  <c r="BG198" i="18"/>
  <c r="BE198" i="18"/>
  <c r="T198" i="18"/>
  <c r="R198" i="18"/>
  <c r="P198" i="18"/>
  <c r="BI195" i="18"/>
  <c r="BH195" i="18"/>
  <c r="BG195" i="18"/>
  <c r="BE195" i="18"/>
  <c r="T195" i="18"/>
  <c r="R195" i="18"/>
  <c r="P195" i="18"/>
  <c r="BI168" i="18"/>
  <c r="BH168" i="18"/>
  <c r="BG168" i="18"/>
  <c r="BE168" i="18"/>
  <c r="T168" i="18"/>
  <c r="R168" i="18"/>
  <c r="P168" i="18"/>
  <c r="BI166" i="18"/>
  <c r="BH166" i="18"/>
  <c r="BG166" i="18"/>
  <c r="BE166" i="18"/>
  <c r="T166" i="18"/>
  <c r="R166" i="18"/>
  <c r="P166" i="18"/>
  <c r="BI164" i="18"/>
  <c r="BH164" i="18"/>
  <c r="BG164" i="18"/>
  <c r="BE164" i="18"/>
  <c r="T164" i="18"/>
  <c r="R164" i="18"/>
  <c r="P164" i="18"/>
  <c r="BI162" i="18"/>
  <c r="BH162" i="18"/>
  <c r="BG162" i="18"/>
  <c r="BE162" i="18"/>
  <c r="T162" i="18"/>
  <c r="R162" i="18"/>
  <c r="P162" i="18"/>
  <c r="BI160" i="18"/>
  <c r="BH160" i="18"/>
  <c r="BG160" i="18"/>
  <c r="BE160" i="18"/>
  <c r="T160" i="18"/>
  <c r="R160" i="18"/>
  <c r="P160" i="18"/>
  <c r="BI156" i="18"/>
  <c r="BH156" i="18"/>
  <c r="BG156" i="18"/>
  <c r="BE156" i="18"/>
  <c r="T156" i="18"/>
  <c r="R156" i="18"/>
  <c r="P156" i="18"/>
  <c r="BI154" i="18"/>
  <c r="BH154" i="18"/>
  <c r="BG154" i="18"/>
  <c r="BE154" i="18"/>
  <c r="T154" i="18"/>
  <c r="R154" i="18"/>
  <c r="P154" i="18"/>
  <c r="BI152" i="18"/>
  <c r="BH152" i="18"/>
  <c r="BG152" i="18"/>
  <c r="BE152" i="18"/>
  <c r="T152" i="18"/>
  <c r="R152" i="18"/>
  <c r="P152" i="18"/>
  <c r="BI150" i="18"/>
  <c r="BH150" i="18"/>
  <c r="BG150" i="18"/>
  <c r="BE150" i="18"/>
  <c r="T150" i="18"/>
  <c r="R150" i="18"/>
  <c r="P150" i="18"/>
  <c r="BI148" i="18"/>
  <c r="BH148" i="18"/>
  <c r="BG148" i="18"/>
  <c r="BE148" i="18"/>
  <c r="T148" i="18"/>
  <c r="R148" i="18"/>
  <c r="P148" i="18"/>
  <c r="BI146" i="18"/>
  <c r="BH146" i="18"/>
  <c r="BG146" i="18"/>
  <c r="BE146" i="18"/>
  <c r="T146" i="18"/>
  <c r="R146" i="18"/>
  <c r="P146" i="18"/>
  <c r="BI142" i="18"/>
  <c r="BH142" i="18"/>
  <c r="BG142" i="18"/>
  <c r="BE142" i="18"/>
  <c r="T142" i="18"/>
  <c r="R142" i="18"/>
  <c r="P142" i="18"/>
  <c r="BI138" i="18"/>
  <c r="BH138" i="18"/>
  <c r="BG138" i="18"/>
  <c r="BE138" i="18"/>
  <c r="T138" i="18"/>
  <c r="R138" i="18"/>
  <c r="P138" i="18"/>
  <c r="BI130" i="18"/>
  <c r="BH130" i="18"/>
  <c r="BG130" i="18"/>
  <c r="BE130" i="18"/>
  <c r="T130" i="18"/>
  <c r="R130" i="18"/>
  <c r="P130" i="18"/>
  <c r="BI126" i="18"/>
  <c r="BH126" i="18"/>
  <c r="BG126" i="18"/>
  <c r="BE126" i="18"/>
  <c r="T126" i="18"/>
  <c r="R126" i="18"/>
  <c r="P126" i="18"/>
  <c r="BI122" i="18"/>
  <c r="BH122" i="18"/>
  <c r="BG122" i="18"/>
  <c r="BE122" i="18"/>
  <c r="T122" i="18"/>
  <c r="R122" i="18"/>
  <c r="P122" i="18"/>
  <c r="BI118" i="18"/>
  <c r="BH118" i="18"/>
  <c r="BG118" i="18"/>
  <c r="BE118" i="18"/>
  <c r="T118" i="18"/>
  <c r="R118" i="18"/>
  <c r="P118" i="18"/>
  <c r="BI114" i="18"/>
  <c r="BH114" i="18"/>
  <c r="BG114" i="18"/>
  <c r="BE114" i="18"/>
  <c r="T114" i="18"/>
  <c r="R114" i="18"/>
  <c r="P114" i="18"/>
  <c r="BI110" i="18"/>
  <c r="BH110" i="18"/>
  <c r="BG110" i="18"/>
  <c r="BE110" i="18"/>
  <c r="T110" i="18"/>
  <c r="R110" i="18"/>
  <c r="P110" i="18"/>
  <c r="BI106" i="18"/>
  <c r="BH106" i="18"/>
  <c r="BG106" i="18"/>
  <c r="BE106" i="18"/>
  <c r="T106" i="18"/>
  <c r="R106" i="18"/>
  <c r="P106" i="18"/>
  <c r="BI102" i="18"/>
  <c r="BH102" i="18"/>
  <c r="BG102" i="18"/>
  <c r="BE102" i="18"/>
  <c r="T102" i="18"/>
  <c r="R102" i="18"/>
  <c r="P102" i="18"/>
  <c r="BI98" i="18"/>
  <c r="BH98" i="18"/>
  <c r="BG98" i="18"/>
  <c r="BE98" i="18"/>
  <c r="T98" i="18"/>
  <c r="R98" i="18"/>
  <c r="P98" i="18"/>
  <c r="BI94" i="18"/>
  <c r="BH94" i="18"/>
  <c r="BG94" i="18"/>
  <c r="BE94" i="18"/>
  <c r="T94" i="18"/>
  <c r="R94" i="18"/>
  <c r="P94" i="18"/>
  <c r="BI89" i="18"/>
  <c r="BH89" i="18"/>
  <c r="BG89" i="18"/>
  <c r="BE89" i="18"/>
  <c r="T89" i="18"/>
  <c r="R89" i="18"/>
  <c r="P89" i="18"/>
  <c r="F80" i="18"/>
  <c r="E78" i="18"/>
  <c r="F52" i="18"/>
  <c r="E50" i="18"/>
  <c r="J24" i="18"/>
  <c r="E24" i="18"/>
  <c r="J83" i="18" s="1"/>
  <c r="J23" i="18"/>
  <c r="J21" i="18"/>
  <c r="E21" i="18"/>
  <c r="J54" i="18" s="1"/>
  <c r="J20" i="18"/>
  <c r="J18" i="18"/>
  <c r="E18" i="18"/>
  <c r="F55" i="18" s="1"/>
  <c r="J17" i="18"/>
  <c r="J15" i="18"/>
  <c r="E15" i="18"/>
  <c r="F82" i="18" s="1"/>
  <c r="J14" i="18"/>
  <c r="J12" i="18"/>
  <c r="J80" i="18"/>
  <c r="E7" i="18"/>
  <c r="E76" i="18"/>
  <c r="J37" i="17"/>
  <c r="J36" i="17"/>
  <c r="AY71" i="1" s="1"/>
  <c r="J35" i="17"/>
  <c r="AX71" i="1" s="1"/>
  <c r="BI196" i="17"/>
  <c r="BH196" i="17"/>
  <c r="BG196" i="17"/>
  <c r="BE196" i="17"/>
  <c r="T196" i="17"/>
  <c r="R196" i="17"/>
  <c r="P196" i="17"/>
  <c r="BI195" i="17"/>
  <c r="BH195" i="17"/>
  <c r="BG195" i="17"/>
  <c r="BE195" i="17"/>
  <c r="T195" i="17"/>
  <c r="R195" i="17"/>
  <c r="P195" i="17"/>
  <c r="BI193" i="17"/>
  <c r="BH193" i="17"/>
  <c r="BG193" i="17"/>
  <c r="BE193" i="17"/>
  <c r="T193" i="17"/>
  <c r="R193" i="17"/>
  <c r="P193" i="17"/>
  <c r="BI191" i="17"/>
  <c r="BH191" i="17"/>
  <c r="BG191" i="17"/>
  <c r="BE191" i="17"/>
  <c r="T191" i="17"/>
  <c r="R191" i="17"/>
  <c r="P191" i="17"/>
  <c r="BI189" i="17"/>
  <c r="BH189" i="17"/>
  <c r="BG189" i="17"/>
  <c r="BE189" i="17"/>
  <c r="T189" i="17"/>
  <c r="R189" i="17"/>
  <c r="P189" i="17"/>
  <c r="BI187" i="17"/>
  <c r="BH187" i="17"/>
  <c r="BG187" i="17"/>
  <c r="BE187" i="17"/>
  <c r="T187" i="17"/>
  <c r="R187" i="17"/>
  <c r="P187" i="17"/>
  <c r="BI184" i="17"/>
  <c r="BH184" i="17"/>
  <c r="BG184" i="17"/>
  <c r="BE184" i="17"/>
  <c r="T184" i="17"/>
  <c r="R184" i="17"/>
  <c r="P184" i="17"/>
  <c r="BI183" i="17"/>
  <c r="BH183" i="17"/>
  <c r="BG183" i="17"/>
  <c r="BE183" i="17"/>
  <c r="T183" i="17"/>
  <c r="R183" i="17"/>
  <c r="P183" i="17"/>
  <c r="BI181" i="17"/>
  <c r="BH181" i="17"/>
  <c r="BG181" i="17"/>
  <c r="BE181" i="17"/>
  <c r="T181" i="17"/>
  <c r="R181" i="17"/>
  <c r="P181" i="17"/>
  <c r="BI179" i="17"/>
  <c r="BH179" i="17"/>
  <c r="BG179" i="17"/>
  <c r="BE179" i="17"/>
  <c r="T179" i="17"/>
  <c r="R179" i="17"/>
  <c r="P179" i="17"/>
  <c r="BI177" i="17"/>
  <c r="BH177" i="17"/>
  <c r="BG177" i="17"/>
  <c r="BE177" i="17"/>
  <c r="T177" i="17"/>
  <c r="R177" i="17"/>
  <c r="P177" i="17"/>
  <c r="BI176" i="17"/>
  <c r="BH176" i="17"/>
  <c r="BG176" i="17"/>
  <c r="BE176" i="17"/>
  <c r="T176" i="17"/>
  <c r="R176" i="17"/>
  <c r="P176" i="17"/>
  <c r="BI174" i="17"/>
  <c r="BH174" i="17"/>
  <c r="BG174" i="17"/>
  <c r="BE174" i="17"/>
  <c r="T174" i="17"/>
  <c r="R174" i="17"/>
  <c r="P174" i="17"/>
  <c r="BI173" i="17"/>
  <c r="BH173" i="17"/>
  <c r="BG173" i="17"/>
  <c r="BE173" i="17"/>
  <c r="T173" i="17"/>
  <c r="R173" i="17"/>
  <c r="P173" i="17"/>
  <c r="BI171" i="17"/>
  <c r="BH171" i="17"/>
  <c r="BG171" i="17"/>
  <c r="BE171" i="17"/>
  <c r="T171" i="17"/>
  <c r="R171" i="17"/>
  <c r="P171" i="17"/>
  <c r="BI167" i="17"/>
  <c r="BH167" i="17"/>
  <c r="BG167" i="17"/>
  <c r="BE167" i="17"/>
  <c r="T167" i="17"/>
  <c r="R167" i="17"/>
  <c r="P167" i="17"/>
  <c r="BI165" i="17"/>
  <c r="BH165" i="17"/>
  <c r="BG165" i="17"/>
  <c r="BE165" i="17"/>
  <c r="T165" i="17"/>
  <c r="R165" i="17"/>
  <c r="P165" i="17"/>
  <c r="BI162" i="17"/>
  <c r="BH162" i="17"/>
  <c r="BG162" i="17"/>
  <c r="BE162" i="17"/>
  <c r="T162" i="17"/>
  <c r="R162" i="17"/>
  <c r="P162" i="17"/>
  <c r="BI161" i="17"/>
  <c r="BH161" i="17"/>
  <c r="BG161" i="17"/>
  <c r="BE161" i="17"/>
  <c r="T161" i="17"/>
  <c r="R161" i="17"/>
  <c r="P161" i="17"/>
  <c r="BI160" i="17"/>
  <c r="BH160" i="17"/>
  <c r="BG160" i="17"/>
  <c r="BE160" i="17"/>
  <c r="T160" i="17"/>
  <c r="R160" i="17"/>
  <c r="P160" i="17"/>
  <c r="BI159" i="17"/>
  <c r="BH159" i="17"/>
  <c r="BG159" i="17"/>
  <c r="BE159" i="17"/>
  <c r="T159" i="17"/>
  <c r="R159" i="17"/>
  <c r="P159" i="17"/>
  <c r="BI157" i="17"/>
  <c r="BH157" i="17"/>
  <c r="BG157" i="17"/>
  <c r="BE157" i="17"/>
  <c r="T157" i="17"/>
  <c r="R157" i="17"/>
  <c r="P157" i="17"/>
  <c r="BI156" i="17"/>
  <c r="BH156" i="17"/>
  <c r="BG156" i="17"/>
  <c r="BE156" i="17"/>
  <c r="T156" i="17"/>
  <c r="R156" i="17"/>
  <c r="P156" i="17"/>
  <c r="BI155" i="17"/>
  <c r="BH155" i="17"/>
  <c r="BG155" i="17"/>
  <c r="BE155" i="17"/>
  <c r="T155" i="17"/>
  <c r="R155" i="17"/>
  <c r="P155" i="17"/>
  <c r="BI154" i="17"/>
  <c r="BH154" i="17"/>
  <c r="BG154" i="17"/>
  <c r="BE154" i="17"/>
  <c r="T154" i="17"/>
  <c r="R154" i="17"/>
  <c r="P154" i="17"/>
  <c r="BI153" i="17"/>
  <c r="BH153" i="17"/>
  <c r="BG153" i="17"/>
  <c r="BE153" i="17"/>
  <c r="T153" i="17"/>
  <c r="R153" i="17"/>
  <c r="P153" i="17"/>
  <c r="BI152" i="17"/>
  <c r="BH152" i="17"/>
  <c r="BG152" i="17"/>
  <c r="BE152" i="17"/>
  <c r="T152" i="17"/>
  <c r="R152" i="17"/>
  <c r="P152" i="17"/>
  <c r="BI151" i="17"/>
  <c r="BH151" i="17"/>
  <c r="BG151" i="17"/>
  <c r="BE151" i="17"/>
  <c r="T151" i="17"/>
  <c r="R151" i="17"/>
  <c r="P151" i="17"/>
  <c r="BI150" i="17"/>
  <c r="BH150" i="17"/>
  <c r="BG150" i="17"/>
  <c r="BE150" i="17"/>
  <c r="T150" i="17"/>
  <c r="R150" i="17"/>
  <c r="P150" i="17"/>
  <c r="BI149" i="17"/>
  <c r="BH149" i="17"/>
  <c r="BG149" i="17"/>
  <c r="BE149" i="17"/>
  <c r="T149" i="17"/>
  <c r="R149" i="17"/>
  <c r="P149" i="17"/>
  <c r="BI148" i="17"/>
  <c r="BH148" i="17"/>
  <c r="BG148" i="17"/>
  <c r="BE148" i="17"/>
  <c r="T148" i="17"/>
  <c r="R148" i="17"/>
  <c r="P148" i="17"/>
  <c r="BI147" i="17"/>
  <c r="BH147" i="17"/>
  <c r="BG147" i="17"/>
  <c r="BE147" i="17"/>
  <c r="T147" i="17"/>
  <c r="R147" i="17"/>
  <c r="P147" i="17"/>
  <c r="BI145" i="17"/>
  <c r="BH145" i="17"/>
  <c r="BG145" i="17"/>
  <c r="BE145" i="17"/>
  <c r="T145" i="17"/>
  <c r="R145" i="17"/>
  <c r="P145" i="17"/>
  <c r="BI144" i="17"/>
  <c r="BH144" i="17"/>
  <c r="BG144" i="17"/>
  <c r="BE144" i="17"/>
  <c r="T144" i="17"/>
  <c r="R144" i="17"/>
  <c r="P144" i="17"/>
  <c r="BI143" i="17"/>
  <c r="BH143" i="17"/>
  <c r="BG143" i="17"/>
  <c r="BE143" i="17"/>
  <c r="T143" i="17"/>
  <c r="R143" i="17"/>
  <c r="P143" i="17"/>
  <c r="BI142" i="17"/>
  <c r="BH142" i="17"/>
  <c r="BG142" i="17"/>
  <c r="BE142" i="17"/>
  <c r="T142" i="17"/>
  <c r="R142" i="17"/>
  <c r="P142" i="17"/>
  <c r="BI140" i="17"/>
  <c r="BH140" i="17"/>
  <c r="BG140" i="17"/>
  <c r="BE140" i="17"/>
  <c r="T140" i="17"/>
  <c r="R140" i="17"/>
  <c r="P140" i="17"/>
  <c r="BI139" i="17"/>
  <c r="BH139" i="17"/>
  <c r="BG139" i="17"/>
  <c r="BE139" i="17"/>
  <c r="T139" i="17"/>
  <c r="R139" i="17"/>
  <c r="P139" i="17"/>
  <c r="BI138" i="17"/>
  <c r="BH138" i="17"/>
  <c r="BG138" i="17"/>
  <c r="BE138" i="17"/>
  <c r="T138" i="17"/>
  <c r="R138" i="17"/>
  <c r="P138" i="17"/>
  <c r="BI136" i="17"/>
  <c r="BH136" i="17"/>
  <c r="BG136" i="17"/>
  <c r="BE136" i="17"/>
  <c r="T136" i="17"/>
  <c r="R136" i="17"/>
  <c r="P136" i="17"/>
  <c r="BI134" i="17"/>
  <c r="BH134" i="17"/>
  <c r="BG134" i="17"/>
  <c r="BE134" i="17"/>
  <c r="T134" i="17"/>
  <c r="R134" i="17"/>
  <c r="P134" i="17"/>
  <c r="BI132" i="17"/>
  <c r="BH132" i="17"/>
  <c r="BG132" i="17"/>
  <c r="BE132" i="17"/>
  <c r="T132" i="17"/>
  <c r="R132" i="17"/>
  <c r="P132" i="17"/>
  <c r="BI131" i="17"/>
  <c r="BH131" i="17"/>
  <c r="BG131" i="17"/>
  <c r="BE131" i="17"/>
  <c r="T131" i="17"/>
  <c r="R131" i="17"/>
  <c r="P131" i="17"/>
  <c r="BI129" i="17"/>
  <c r="BH129" i="17"/>
  <c r="BG129" i="17"/>
  <c r="BE129" i="17"/>
  <c r="T129" i="17"/>
  <c r="R129" i="17"/>
  <c r="P129" i="17"/>
  <c r="BI128" i="17"/>
  <c r="BH128" i="17"/>
  <c r="BG128" i="17"/>
  <c r="BE128" i="17"/>
  <c r="T128" i="17"/>
  <c r="R128" i="17"/>
  <c r="P128" i="17"/>
  <c r="BI126" i="17"/>
  <c r="BH126" i="17"/>
  <c r="BG126" i="17"/>
  <c r="BE126" i="17"/>
  <c r="T126" i="17"/>
  <c r="R126" i="17"/>
  <c r="P126" i="17"/>
  <c r="BI123" i="17"/>
  <c r="BH123" i="17"/>
  <c r="BG123" i="17"/>
  <c r="BE123" i="17"/>
  <c r="T123" i="17"/>
  <c r="R123" i="17"/>
  <c r="P123" i="17"/>
  <c r="BI121" i="17"/>
  <c r="BH121" i="17"/>
  <c r="BG121" i="17"/>
  <c r="BE121" i="17"/>
  <c r="T121" i="17"/>
  <c r="R121" i="17"/>
  <c r="P121" i="17"/>
  <c r="BI119" i="17"/>
  <c r="BH119" i="17"/>
  <c r="BG119" i="17"/>
  <c r="BE119" i="17"/>
  <c r="T119" i="17"/>
  <c r="R119" i="17"/>
  <c r="P119" i="17"/>
  <c r="BI118" i="17"/>
  <c r="BH118" i="17"/>
  <c r="BG118" i="17"/>
  <c r="BE118" i="17"/>
  <c r="T118" i="17"/>
  <c r="R118" i="17"/>
  <c r="P118" i="17"/>
  <c r="BI116" i="17"/>
  <c r="BH116" i="17"/>
  <c r="BG116" i="17"/>
  <c r="BE116" i="17"/>
  <c r="T116" i="17"/>
  <c r="R116" i="17"/>
  <c r="P116" i="17"/>
  <c r="BI114" i="17"/>
  <c r="BH114" i="17"/>
  <c r="BG114" i="17"/>
  <c r="BE114" i="17"/>
  <c r="T114" i="17"/>
  <c r="R114" i="17"/>
  <c r="P114" i="17"/>
  <c r="BI111" i="17"/>
  <c r="BH111" i="17"/>
  <c r="BG111" i="17"/>
  <c r="BE111" i="17"/>
  <c r="T111" i="17"/>
  <c r="R111" i="17"/>
  <c r="P111" i="17"/>
  <c r="BI110" i="17"/>
  <c r="BH110" i="17"/>
  <c r="BG110" i="17"/>
  <c r="BE110" i="17"/>
  <c r="T110" i="17"/>
  <c r="R110" i="17"/>
  <c r="P110" i="17"/>
  <c r="BI108" i="17"/>
  <c r="BH108" i="17"/>
  <c r="BG108" i="17"/>
  <c r="BE108" i="17"/>
  <c r="T108" i="17"/>
  <c r="R108" i="17"/>
  <c r="P108" i="17"/>
  <c r="BI106" i="17"/>
  <c r="BH106" i="17"/>
  <c r="BG106" i="17"/>
  <c r="BE106" i="17"/>
  <c r="T106" i="17"/>
  <c r="R106" i="17"/>
  <c r="P106" i="17"/>
  <c r="BI104" i="17"/>
  <c r="BH104" i="17"/>
  <c r="BG104" i="17"/>
  <c r="BE104" i="17"/>
  <c r="T104" i="17"/>
  <c r="R104" i="17"/>
  <c r="P104" i="17"/>
  <c r="BI102" i="17"/>
  <c r="BH102" i="17"/>
  <c r="BG102" i="17"/>
  <c r="BE102" i="17"/>
  <c r="T102" i="17"/>
  <c r="R102" i="17"/>
  <c r="P102" i="17"/>
  <c r="BI100" i="17"/>
  <c r="BH100" i="17"/>
  <c r="BG100" i="17"/>
  <c r="BE100" i="17"/>
  <c r="T100" i="17"/>
  <c r="R100" i="17"/>
  <c r="P100" i="17"/>
  <c r="BI98" i="17"/>
  <c r="BH98" i="17"/>
  <c r="BG98" i="17"/>
  <c r="BE98" i="17"/>
  <c r="T98" i="17"/>
  <c r="R98" i="17"/>
  <c r="P98" i="17"/>
  <c r="BI96" i="17"/>
  <c r="BH96" i="17"/>
  <c r="BG96" i="17"/>
  <c r="BE96" i="17"/>
  <c r="T96" i="17"/>
  <c r="R96" i="17"/>
  <c r="P96" i="17"/>
  <c r="BI93" i="17"/>
  <c r="BH93" i="17"/>
  <c r="BG93" i="17"/>
  <c r="BE93" i="17"/>
  <c r="T93" i="17"/>
  <c r="R93" i="17"/>
  <c r="P93" i="17"/>
  <c r="BI90" i="17"/>
  <c r="BH90" i="17"/>
  <c r="BG90" i="17"/>
  <c r="BE90" i="17"/>
  <c r="T90" i="17"/>
  <c r="R90" i="17"/>
  <c r="P90" i="17"/>
  <c r="F81" i="17"/>
  <c r="E79" i="17"/>
  <c r="F52" i="17"/>
  <c r="E50" i="17"/>
  <c r="J24" i="17"/>
  <c r="E24" i="17"/>
  <c r="J55" i="17" s="1"/>
  <c r="J23" i="17"/>
  <c r="J21" i="17"/>
  <c r="E21" i="17"/>
  <c r="J83" i="17" s="1"/>
  <c r="J20" i="17"/>
  <c r="J18" i="17"/>
  <c r="E18" i="17"/>
  <c r="F55" i="17" s="1"/>
  <c r="J17" i="17"/>
  <c r="J15" i="17"/>
  <c r="E15" i="17"/>
  <c r="F83" i="17" s="1"/>
  <c r="J14" i="17"/>
  <c r="J12" i="17"/>
  <c r="J81" i="17"/>
  <c r="E7" i="17"/>
  <c r="E48" i="17"/>
  <c r="J37" i="16"/>
  <c r="J36" i="16"/>
  <c r="AY70" i="1" s="1"/>
  <c r="J35" i="16"/>
  <c r="AX70" i="1" s="1"/>
  <c r="BI263" i="16"/>
  <c r="BH263" i="16"/>
  <c r="BG263" i="16"/>
  <c r="BE263" i="16"/>
  <c r="T263" i="16"/>
  <c r="R263" i="16"/>
  <c r="P263" i="16"/>
  <c r="BI261" i="16"/>
  <c r="BH261" i="16"/>
  <c r="BG261" i="16"/>
  <c r="BE261" i="16"/>
  <c r="T261" i="16"/>
  <c r="R261" i="16"/>
  <c r="P261" i="16"/>
  <c r="BI259" i="16"/>
  <c r="BH259" i="16"/>
  <c r="BG259" i="16"/>
  <c r="BE259" i="16"/>
  <c r="T259" i="16"/>
  <c r="R259" i="16"/>
  <c r="P259" i="16"/>
  <c r="BI257" i="16"/>
  <c r="BH257" i="16"/>
  <c r="BG257" i="16"/>
  <c r="BE257" i="16"/>
  <c r="T257" i="16"/>
  <c r="R257" i="16"/>
  <c r="P257" i="16"/>
  <c r="BI255" i="16"/>
  <c r="BH255" i="16"/>
  <c r="BG255" i="16"/>
  <c r="BE255" i="16"/>
  <c r="T255" i="16"/>
  <c r="R255" i="16"/>
  <c r="P255" i="16"/>
  <c r="BI254" i="16"/>
  <c r="BH254" i="16"/>
  <c r="BG254" i="16"/>
  <c r="BE254" i="16"/>
  <c r="T254" i="16"/>
  <c r="R254" i="16"/>
  <c r="P254" i="16"/>
  <c r="BI251" i="16"/>
  <c r="BH251" i="16"/>
  <c r="BG251" i="16"/>
  <c r="BE251" i="16"/>
  <c r="T251" i="16"/>
  <c r="R251" i="16"/>
  <c r="P251" i="16"/>
  <c r="BI249" i="16"/>
  <c r="BH249" i="16"/>
  <c r="BG249" i="16"/>
  <c r="BE249" i="16"/>
  <c r="T249" i="16"/>
  <c r="R249" i="16"/>
  <c r="P249" i="16"/>
  <c r="BI246" i="16"/>
  <c r="BH246" i="16"/>
  <c r="BG246" i="16"/>
  <c r="BE246" i="16"/>
  <c r="T246" i="16"/>
  <c r="R246" i="16"/>
  <c r="P246" i="16"/>
  <c r="BI244" i="16"/>
  <c r="BH244" i="16"/>
  <c r="BG244" i="16"/>
  <c r="BE244" i="16"/>
  <c r="T244" i="16"/>
  <c r="R244" i="16"/>
  <c r="P244" i="16"/>
  <c r="BI243" i="16"/>
  <c r="BH243" i="16"/>
  <c r="BG243" i="16"/>
  <c r="BE243" i="16"/>
  <c r="T243" i="16"/>
  <c r="R243" i="16"/>
  <c r="P243" i="16"/>
  <c r="BI242" i="16"/>
  <c r="BH242" i="16"/>
  <c r="BG242" i="16"/>
  <c r="BE242" i="16"/>
  <c r="T242" i="16"/>
  <c r="R242" i="16"/>
  <c r="P242" i="16"/>
  <c r="BI241" i="16"/>
  <c r="BH241" i="16"/>
  <c r="BG241" i="16"/>
  <c r="BE241" i="16"/>
  <c r="T241" i="16"/>
  <c r="R241" i="16"/>
  <c r="P241" i="16"/>
  <c r="BI239" i="16"/>
  <c r="BH239" i="16"/>
  <c r="BG239" i="16"/>
  <c r="BE239" i="16"/>
  <c r="T239" i="16"/>
  <c r="R239" i="16"/>
  <c r="P239" i="16"/>
  <c r="BI238" i="16"/>
  <c r="BH238" i="16"/>
  <c r="BG238" i="16"/>
  <c r="BE238" i="16"/>
  <c r="T238" i="16"/>
  <c r="R238" i="16"/>
  <c r="P238" i="16"/>
  <c r="BI237" i="16"/>
  <c r="BH237" i="16"/>
  <c r="BG237" i="16"/>
  <c r="BE237" i="16"/>
  <c r="T237" i="16"/>
  <c r="R237" i="16"/>
  <c r="P237" i="16"/>
  <c r="BI236" i="16"/>
  <c r="BH236" i="16"/>
  <c r="BG236" i="16"/>
  <c r="BE236" i="16"/>
  <c r="T236" i="16"/>
  <c r="R236" i="16"/>
  <c r="P236" i="16"/>
  <c r="BI234" i="16"/>
  <c r="BH234" i="16"/>
  <c r="BG234" i="16"/>
  <c r="BE234" i="16"/>
  <c r="T234" i="16"/>
  <c r="R234" i="16"/>
  <c r="P234" i="16"/>
  <c r="BI233" i="16"/>
  <c r="BH233" i="16"/>
  <c r="BG233" i="16"/>
  <c r="BE233" i="16"/>
  <c r="T233" i="16"/>
  <c r="R233" i="16"/>
  <c r="P233" i="16"/>
  <c r="BI231" i="16"/>
  <c r="BH231" i="16"/>
  <c r="BG231" i="16"/>
  <c r="BE231" i="16"/>
  <c r="T231" i="16"/>
  <c r="R231" i="16"/>
  <c r="P231" i="16"/>
  <c r="BI230" i="16"/>
  <c r="BH230" i="16"/>
  <c r="BG230" i="16"/>
  <c r="BE230" i="16"/>
  <c r="T230" i="16"/>
  <c r="R230" i="16"/>
  <c r="P230" i="16"/>
  <c r="BI228" i="16"/>
  <c r="BH228" i="16"/>
  <c r="BG228" i="16"/>
  <c r="BE228" i="16"/>
  <c r="T228" i="16"/>
  <c r="R228" i="16"/>
  <c r="P228" i="16"/>
  <c r="BI227" i="16"/>
  <c r="BH227" i="16"/>
  <c r="BG227" i="16"/>
  <c r="BE227" i="16"/>
  <c r="T227" i="16"/>
  <c r="R227" i="16"/>
  <c r="P227" i="16"/>
  <c r="BI225" i="16"/>
  <c r="BH225" i="16"/>
  <c r="BG225" i="16"/>
  <c r="BE225" i="16"/>
  <c r="T225" i="16"/>
  <c r="R225" i="16"/>
  <c r="P225" i="16"/>
  <c r="BI224" i="16"/>
  <c r="BH224" i="16"/>
  <c r="BG224" i="16"/>
  <c r="BE224" i="16"/>
  <c r="T224" i="16"/>
  <c r="R224" i="16"/>
  <c r="P224" i="16"/>
  <c r="BI222" i="16"/>
  <c r="BH222" i="16"/>
  <c r="BG222" i="16"/>
  <c r="BE222" i="16"/>
  <c r="T222" i="16"/>
  <c r="R222" i="16"/>
  <c r="P222" i="16"/>
  <c r="BI221" i="16"/>
  <c r="BH221" i="16"/>
  <c r="BG221" i="16"/>
  <c r="BE221" i="16"/>
  <c r="T221" i="16"/>
  <c r="R221" i="16"/>
  <c r="P221" i="16"/>
  <c r="BI219" i="16"/>
  <c r="BH219" i="16"/>
  <c r="BG219" i="16"/>
  <c r="BE219" i="16"/>
  <c r="T219" i="16"/>
  <c r="R219" i="16"/>
  <c r="P219" i="16"/>
  <c r="BI218" i="16"/>
  <c r="BH218" i="16"/>
  <c r="BG218" i="16"/>
  <c r="BE218" i="16"/>
  <c r="T218" i="16"/>
  <c r="R218" i="16"/>
  <c r="P218" i="16"/>
  <c r="BI216" i="16"/>
  <c r="BH216" i="16"/>
  <c r="BG216" i="16"/>
  <c r="BE216" i="16"/>
  <c r="T216" i="16"/>
  <c r="R216" i="16"/>
  <c r="P216" i="16"/>
  <c r="BI215" i="16"/>
  <c r="BH215" i="16"/>
  <c r="BG215" i="16"/>
  <c r="BE215" i="16"/>
  <c r="T215" i="16"/>
  <c r="R215" i="16"/>
  <c r="P215" i="16"/>
  <c r="BI213" i="16"/>
  <c r="BH213" i="16"/>
  <c r="BG213" i="16"/>
  <c r="BE213" i="16"/>
  <c r="T213" i="16"/>
  <c r="R213" i="16"/>
  <c r="P213" i="16"/>
  <c r="BI212" i="16"/>
  <c r="BH212" i="16"/>
  <c r="BG212" i="16"/>
  <c r="BE212" i="16"/>
  <c r="T212" i="16"/>
  <c r="R212" i="16"/>
  <c r="P212" i="16"/>
  <c r="BI211" i="16"/>
  <c r="BH211" i="16"/>
  <c r="BG211" i="16"/>
  <c r="BE211" i="16"/>
  <c r="T211" i="16"/>
  <c r="R211" i="16"/>
  <c r="P211" i="16"/>
  <c r="BI210" i="16"/>
  <c r="BH210" i="16"/>
  <c r="BG210" i="16"/>
  <c r="BE210" i="16"/>
  <c r="T210" i="16"/>
  <c r="R210" i="16"/>
  <c r="P210" i="16"/>
  <c r="BI209" i="16"/>
  <c r="BH209" i="16"/>
  <c r="BG209" i="16"/>
  <c r="BE209" i="16"/>
  <c r="T209" i="16"/>
  <c r="R209" i="16"/>
  <c r="P209" i="16"/>
  <c r="BI208" i="16"/>
  <c r="BH208" i="16"/>
  <c r="BG208" i="16"/>
  <c r="BE208" i="16"/>
  <c r="T208" i="16"/>
  <c r="R208" i="16"/>
  <c r="P208" i="16"/>
  <c r="BI207" i="16"/>
  <c r="BH207" i="16"/>
  <c r="BG207" i="16"/>
  <c r="BE207" i="16"/>
  <c r="T207" i="16"/>
  <c r="R207" i="16"/>
  <c r="P207" i="16"/>
  <c r="BI206" i="16"/>
  <c r="BH206" i="16"/>
  <c r="BG206" i="16"/>
  <c r="BE206" i="16"/>
  <c r="T206" i="16"/>
  <c r="R206" i="16"/>
  <c r="P206" i="16"/>
  <c r="BI204" i="16"/>
  <c r="BH204" i="16"/>
  <c r="BG204" i="16"/>
  <c r="BE204" i="16"/>
  <c r="T204" i="16"/>
  <c r="R204" i="16"/>
  <c r="P204" i="16"/>
  <c r="BI203" i="16"/>
  <c r="BH203" i="16"/>
  <c r="BG203" i="16"/>
  <c r="BE203" i="16"/>
  <c r="T203" i="16"/>
  <c r="R203" i="16"/>
  <c r="P203" i="16"/>
  <c r="BI201" i="16"/>
  <c r="BH201" i="16"/>
  <c r="BG201" i="16"/>
  <c r="BE201" i="16"/>
  <c r="T201" i="16"/>
  <c r="R201" i="16"/>
  <c r="P201" i="16"/>
  <c r="BI200" i="16"/>
  <c r="BH200" i="16"/>
  <c r="BG200" i="16"/>
  <c r="BE200" i="16"/>
  <c r="T200" i="16"/>
  <c r="R200" i="16"/>
  <c r="P200" i="16"/>
  <c r="BI199" i="16"/>
  <c r="BH199" i="16"/>
  <c r="BG199" i="16"/>
  <c r="BE199" i="16"/>
  <c r="T199" i="16"/>
  <c r="R199" i="16"/>
  <c r="P199" i="16"/>
  <c r="BI198" i="16"/>
  <c r="BH198" i="16"/>
  <c r="BG198" i="16"/>
  <c r="BE198" i="16"/>
  <c r="T198" i="16"/>
  <c r="R198" i="16"/>
  <c r="P198" i="16"/>
  <c r="BI197" i="16"/>
  <c r="BH197" i="16"/>
  <c r="BG197" i="16"/>
  <c r="BE197" i="16"/>
  <c r="T197" i="16"/>
  <c r="R197" i="16"/>
  <c r="P197" i="16"/>
  <c r="BI195" i="16"/>
  <c r="BH195" i="16"/>
  <c r="BG195" i="16"/>
  <c r="BE195" i="16"/>
  <c r="T195" i="16"/>
  <c r="R195" i="16"/>
  <c r="P195" i="16"/>
  <c r="BI194" i="16"/>
  <c r="BH194" i="16"/>
  <c r="BG194" i="16"/>
  <c r="BE194" i="16"/>
  <c r="T194" i="16"/>
  <c r="R194" i="16"/>
  <c r="P194" i="16"/>
  <c r="BI192" i="16"/>
  <c r="BH192" i="16"/>
  <c r="BG192" i="16"/>
  <c r="BE192" i="16"/>
  <c r="T192" i="16"/>
  <c r="R192" i="16"/>
  <c r="P192" i="16"/>
  <c r="BI191" i="16"/>
  <c r="BH191" i="16"/>
  <c r="BG191" i="16"/>
  <c r="BE191" i="16"/>
  <c r="T191" i="16"/>
  <c r="R191" i="16"/>
  <c r="P191" i="16"/>
  <c r="BI190" i="16"/>
  <c r="BH190" i="16"/>
  <c r="BG190" i="16"/>
  <c r="BE190" i="16"/>
  <c r="T190" i="16"/>
  <c r="R190" i="16"/>
  <c r="P190" i="16"/>
  <c r="BI188" i="16"/>
  <c r="BH188" i="16"/>
  <c r="BG188" i="16"/>
  <c r="BE188" i="16"/>
  <c r="T188" i="16"/>
  <c r="R188" i="16"/>
  <c r="P188" i="16"/>
  <c r="BI187" i="16"/>
  <c r="BH187" i="16"/>
  <c r="BG187" i="16"/>
  <c r="BE187" i="16"/>
  <c r="T187" i="16"/>
  <c r="R187" i="16"/>
  <c r="P187" i="16"/>
  <c r="BI186" i="16"/>
  <c r="BH186" i="16"/>
  <c r="BG186" i="16"/>
  <c r="BE186" i="16"/>
  <c r="T186" i="16"/>
  <c r="R186" i="16"/>
  <c r="P186" i="16"/>
  <c r="BI185" i="16"/>
  <c r="BH185" i="16"/>
  <c r="BG185" i="16"/>
  <c r="BE185" i="16"/>
  <c r="T185" i="16"/>
  <c r="R185" i="16"/>
  <c r="P185" i="16"/>
  <c r="BI184" i="16"/>
  <c r="BH184" i="16"/>
  <c r="BG184" i="16"/>
  <c r="BE184" i="16"/>
  <c r="T184" i="16"/>
  <c r="R184" i="16"/>
  <c r="P184" i="16"/>
  <c r="BI183" i="16"/>
  <c r="BH183" i="16"/>
  <c r="BG183" i="16"/>
  <c r="BE183" i="16"/>
  <c r="T183" i="16"/>
  <c r="R183" i="16"/>
  <c r="P183" i="16"/>
  <c r="BI181" i="16"/>
  <c r="BH181" i="16"/>
  <c r="BG181" i="16"/>
  <c r="BE181" i="16"/>
  <c r="T181" i="16"/>
  <c r="R181" i="16"/>
  <c r="P181" i="16"/>
  <c r="BI180" i="16"/>
  <c r="BH180" i="16"/>
  <c r="BG180" i="16"/>
  <c r="BE180" i="16"/>
  <c r="T180" i="16"/>
  <c r="R180" i="16"/>
  <c r="P180" i="16"/>
  <c r="BI179" i="16"/>
  <c r="BH179" i="16"/>
  <c r="BG179" i="16"/>
  <c r="BE179" i="16"/>
  <c r="T179" i="16"/>
  <c r="R179" i="16"/>
  <c r="P179" i="16"/>
  <c r="BI177" i="16"/>
  <c r="BH177" i="16"/>
  <c r="BG177" i="16"/>
  <c r="BE177" i="16"/>
  <c r="T177" i="16"/>
  <c r="R177" i="16"/>
  <c r="P177" i="16"/>
  <c r="BI176" i="16"/>
  <c r="BH176" i="16"/>
  <c r="BG176" i="16"/>
  <c r="BE176" i="16"/>
  <c r="T176" i="16"/>
  <c r="R176" i="16"/>
  <c r="P176" i="16"/>
  <c r="BI175" i="16"/>
  <c r="BH175" i="16"/>
  <c r="BG175" i="16"/>
  <c r="BE175" i="16"/>
  <c r="T175" i="16"/>
  <c r="R175" i="16"/>
  <c r="P175" i="16"/>
  <c r="BI173" i="16"/>
  <c r="BH173" i="16"/>
  <c r="BG173" i="16"/>
  <c r="BE173" i="16"/>
  <c r="T173" i="16"/>
  <c r="R173" i="16"/>
  <c r="P173" i="16"/>
  <c r="BI172" i="16"/>
  <c r="BH172" i="16"/>
  <c r="BG172" i="16"/>
  <c r="BE172" i="16"/>
  <c r="T172" i="16"/>
  <c r="R172" i="16"/>
  <c r="P172" i="16"/>
  <c r="BI171" i="16"/>
  <c r="BH171" i="16"/>
  <c r="BG171" i="16"/>
  <c r="BE171" i="16"/>
  <c r="T171" i="16"/>
  <c r="R171" i="16"/>
  <c r="P171" i="16"/>
  <c r="BI169" i="16"/>
  <c r="BH169" i="16"/>
  <c r="BG169" i="16"/>
  <c r="BE169" i="16"/>
  <c r="T169" i="16"/>
  <c r="R169" i="16"/>
  <c r="P169" i="16"/>
  <c r="BI168" i="16"/>
  <c r="BH168" i="16"/>
  <c r="BG168" i="16"/>
  <c r="BE168" i="16"/>
  <c r="T168" i="16"/>
  <c r="R168" i="16"/>
  <c r="P168" i="16"/>
  <c r="BI166" i="16"/>
  <c r="BH166" i="16"/>
  <c r="BG166" i="16"/>
  <c r="BE166" i="16"/>
  <c r="T166" i="16"/>
  <c r="R166" i="16"/>
  <c r="P166" i="16"/>
  <c r="BI165" i="16"/>
  <c r="BH165" i="16"/>
  <c r="BG165" i="16"/>
  <c r="BE165" i="16"/>
  <c r="T165" i="16"/>
  <c r="R165" i="16"/>
  <c r="P165" i="16"/>
  <c r="BI163" i="16"/>
  <c r="BH163" i="16"/>
  <c r="BG163" i="16"/>
  <c r="BE163" i="16"/>
  <c r="T163" i="16"/>
  <c r="R163" i="16"/>
  <c r="P163" i="16"/>
  <c r="BI161" i="16"/>
  <c r="BH161" i="16"/>
  <c r="BG161" i="16"/>
  <c r="BE161" i="16"/>
  <c r="T161" i="16"/>
  <c r="R161" i="16"/>
  <c r="P161" i="16"/>
  <c r="BI159" i="16"/>
  <c r="BH159" i="16"/>
  <c r="BG159" i="16"/>
  <c r="BE159" i="16"/>
  <c r="T159" i="16"/>
  <c r="R159" i="16"/>
  <c r="P159" i="16"/>
  <c r="BI157" i="16"/>
  <c r="BH157" i="16"/>
  <c r="BG157" i="16"/>
  <c r="BE157" i="16"/>
  <c r="T157" i="16"/>
  <c r="R157" i="16"/>
  <c r="P157" i="16"/>
  <c r="BI155" i="16"/>
  <c r="BH155" i="16"/>
  <c r="BG155" i="16"/>
  <c r="BE155" i="16"/>
  <c r="T155" i="16"/>
  <c r="R155" i="16"/>
  <c r="P155" i="16"/>
  <c r="BI153" i="16"/>
  <c r="BH153" i="16"/>
  <c r="BG153" i="16"/>
  <c r="BE153" i="16"/>
  <c r="T153" i="16"/>
  <c r="R153" i="16"/>
  <c r="P153" i="16"/>
  <c r="BI151" i="16"/>
  <c r="BH151" i="16"/>
  <c r="BG151" i="16"/>
  <c r="BE151" i="16"/>
  <c r="T151" i="16"/>
  <c r="R151" i="16"/>
  <c r="P151" i="16"/>
  <c r="BI149" i="16"/>
  <c r="BH149" i="16"/>
  <c r="BG149" i="16"/>
  <c r="BE149" i="16"/>
  <c r="T149" i="16"/>
  <c r="R149" i="16"/>
  <c r="P149" i="16"/>
  <c r="BI146" i="16"/>
  <c r="BH146" i="16"/>
  <c r="BG146" i="16"/>
  <c r="BE146" i="16"/>
  <c r="T146" i="16"/>
  <c r="R146" i="16"/>
  <c r="P146" i="16"/>
  <c r="BI144" i="16"/>
  <c r="BH144" i="16"/>
  <c r="BG144" i="16"/>
  <c r="BE144" i="16"/>
  <c r="T144" i="16"/>
  <c r="R144" i="16"/>
  <c r="P144" i="16"/>
  <c r="BI142" i="16"/>
  <c r="BH142" i="16"/>
  <c r="BG142" i="16"/>
  <c r="BE142" i="16"/>
  <c r="T142" i="16"/>
  <c r="R142" i="16"/>
  <c r="P142" i="16"/>
  <c r="BI141" i="16"/>
  <c r="BH141" i="16"/>
  <c r="BG141" i="16"/>
  <c r="BE141" i="16"/>
  <c r="T141" i="16"/>
  <c r="R141" i="16"/>
  <c r="P141" i="16"/>
  <c r="BI139" i="16"/>
  <c r="BH139" i="16"/>
  <c r="BG139" i="16"/>
  <c r="BE139" i="16"/>
  <c r="T139" i="16"/>
  <c r="R139" i="16"/>
  <c r="P139" i="16"/>
  <c r="BI137" i="16"/>
  <c r="BH137" i="16"/>
  <c r="BG137" i="16"/>
  <c r="BE137" i="16"/>
  <c r="T137" i="16"/>
  <c r="R137" i="16"/>
  <c r="P137" i="16"/>
  <c r="BI134" i="16"/>
  <c r="BH134" i="16"/>
  <c r="BG134" i="16"/>
  <c r="BE134" i="16"/>
  <c r="T134" i="16"/>
  <c r="R134" i="16"/>
  <c r="P134" i="16"/>
  <c r="BI133" i="16"/>
  <c r="BH133" i="16"/>
  <c r="BG133" i="16"/>
  <c r="BE133" i="16"/>
  <c r="T133" i="16"/>
  <c r="R133" i="16"/>
  <c r="P133" i="16"/>
  <c r="BI131" i="16"/>
  <c r="BH131" i="16"/>
  <c r="BG131" i="16"/>
  <c r="BE131" i="16"/>
  <c r="T131" i="16"/>
  <c r="R131" i="16"/>
  <c r="P131" i="16"/>
  <c r="BI129" i="16"/>
  <c r="BH129" i="16"/>
  <c r="BG129" i="16"/>
  <c r="BE129" i="16"/>
  <c r="T129" i="16"/>
  <c r="R129" i="16"/>
  <c r="P129" i="16"/>
  <c r="BI127" i="16"/>
  <c r="BH127" i="16"/>
  <c r="BG127" i="16"/>
  <c r="BE127" i="16"/>
  <c r="T127" i="16"/>
  <c r="R127" i="16"/>
  <c r="P127" i="16"/>
  <c r="BI125" i="16"/>
  <c r="BH125" i="16"/>
  <c r="BG125" i="16"/>
  <c r="BE125" i="16"/>
  <c r="T125" i="16"/>
  <c r="R125" i="16"/>
  <c r="P125" i="16"/>
  <c r="BI123" i="16"/>
  <c r="BH123" i="16"/>
  <c r="BG123" i="16"/>
  <c r="BE123" i="16"/>
  <c r="T123" i="16"/>
  <c r="R123" i="16"/>
  <c r="P123" i="16"/>
  <c r="BI121" i="16"/>
  <c r="BH121" i="16"/>
  <c r="BG121" i="16"/>
  <c r="BE121" i="16"/>
  <c r="T121" i="16"/>
  <c r="R121" i="16"/>
  <c r="P121" i="16"/>
  <c r="BI119" i="16"/>
  <c r="BH119" i="16"/>
  <c r="BG119" i="16"/>
  <c r="BE119" i="16"/>
  <c r="T119" i="16"/>
  <c r="R119" i="16"/>
  <c r="P119" i="16"/>
  <c r="BI117" i="16"/>
  <c r="BH117" i="16"/>
  <c r="BG117" i="16"/>
  <c r="BE117" i="16"/>
  <c r="T117" i="16"/>
  <c r="R117" i="16"/>
  <c r="P117" i="16"/>
  <c r="BI115" i="16"/>
  <c r="BH115" i="16"/>
  <c r="BG115" i="16"/>
  <c r="BE115" i="16"/>
  <c r="T115" i="16"/>
  <c r="R115" i="16"/>
  <c r="P115" i="16"/>
  <c r="BI113" i="16"/>
  <c r="BH113" i="16"/>
  <c r="BG113" i="16"/>
  <c r="BE113" i="16"/>
  <c r="T113" i="16"/>
  <c r="R113" i="16"/>
  <c r="P113" i="16"/>
  <c r="BI111" i="16"/>
  <c r="BH111" i="16"/>
  <c r="BG111" i="16"/>
  <c r="BE111" i="16"/>
  <c r="T111" i="16"/>
  <c r="R111" i="16"/>
  <c r="P111" i="16"/>
  <c r="BI109" i="16"/>
  <c r="BH109" i="16"/>
  <c r="BG109" i="16"/>
  <c r="BE109" i="16"/>
  <c r="T109" i="16"/>
  <c r="R109" i="16"/>
  <c r="P109" i="16"/>
  <c r="BI107" i="16"/>
  <c r="BH107" i="16"/>
  <c r="BG107" i="16"/>
  <c r="BE107" i="16"/>
  <c r="T107" i="16"/>
  <c r="R107" i="16"/>
  <c r="P107" i="16"/>
  <c r="BI104" i="16"/>
  <c r="BH104" i="16"/>
  <c r="BG104" i="16"/>
  <c r="BE104" i="16"/>
  <c r="T104" i="16"/>
  <c r="R104" i="16"/>
  <c r="P104" i="16"/>
  <c r="BI101" i="16"/>
  <c r="BH101" i="16"/>
  <c r="BG101" i="16"/>
  <c r="BE101" i="16"/>
  <c r="T101" i="16"/>
  <c r="R101" i="16"/>
  <c r="P101" i="16"/>
  <c r="BI98" i="16"/>
  <c r="BH98" i="16"/>
  <c r="BG98" i="16"/>
  <c r="BE98" i="16"/>
  <c r="T98" i="16"/>
  <c r="R98" i="16"/>
  <c r="P98" i="16"/>
  <c r="BI95" i="16"/>
  <c r="BH95" i="16"/>
  <c r="BG95" i="16"/>
  <c r="BE95" i="16"/>
  <c r="T95" i="16"/>
  <c r="R95" i="16"/>
  <c r="P95" i="16"/>
  <c r="BI92" i="16"/>
  <c r="BH92" i="16"/>
  <c r="BG92" i="16"/>
  <c r="BE92" i="16"/>
  <c r="T92" i="16"/>
  <c r="R92" i="16"/>
  <c r="P92" i="16"/>
  <c r="BI90" i="16"/>
  <c r="BH90" i="16"/>
  <c r="BG90" i="16"/>
  <c r="BE90" i="16"/>
  <c r="T90" i="16"/>
  <c r="R90" i="16"/>
  <c r="P90" i="16"/>
  <c r="BI88" i="16"/>
  <c r="BH88" i="16"/>
  <c r="BG88" i="16"/>
  <c r="BE88" i="16"/>
  <c r="T88" i="16"/>
  <c r="R88" i="16"/>
  <c r="P88" i="16"/>
  <c r="F79" i="16"/>
  <c r="E77" i="16"/>
  <c r="F52" i="16"/>
  <c r="E50" i="16"/>
  <c r="J24" i="16"/>
  <c r="E24" i="16"/>
  <c r="J82" i="16" s="1"/>
  <c r="J23" i="16"/>
  <c r="J21" i="16"/>
  <c r="E21" i="16"/>
  <c r="J81" i="16" s="1"/>
  <c r="J20" i="16"/>
  <c r="J18" i="16"/>
  <c r="E18" i="16"/>
  <c r="F55" i="16" s="1"/>
  <c r="J17" i="16"/>
  <c r="J15" i="16"/>
  <c r="E15" i="16"/>
  <c r="F81" i="16" s="1"/>
  <c r="J14" i="16"/>
  <c r="J12" i="16"/>
  <c r="J79" i="16" s="1"/>
  <c r="E7" i="16"/>
  <c r="E48" i="16"/>
  <c r="J39" i="15"/>
  <c r="J38" i="15"/>
  <c r="AY69" i="1" s="1"/>
  <c r="J37" i="15"/>
  <c r="AX69" i="1"/>
  <c r="BI94" i="15"/>
  <c r="BH94" i="15"/>
  <c r="BG94" i="15"/>
  <c r="BE94" i="15"/>
  <c r="T94" i="15"/>
  <c r="R94" i="15"/>
  <c r="P94" i="15"/>
  <c r="BI93" i="15"/>
  <c r="BH93" i="15"/>
  <c r="BG93" i="15"/>
  <c r="BE93" i="15"/>
  <c r="T93" i="15"/>
  <c r="R93" i="15"/>
  <c r="P93" i="15"/>
  <c r="BI92" i="15"/>
  <c r="BH92" i="15"/>
  <c r="BG92" i="15"/>
  <c r="BE92" i="15"/>
  <c r="T92" i="15"/>
  <c r="R92" i="15"/>
  <c r="P92" i="15"/>
  <c r="BI91" i="15"/>
  <c r="BH91" i="15"/>
  <c r="BG91" i="15"/>
  <c r="BE91" i="15"/>
  <c r="T91" i="15"/>
  <c r="R91" i="15"/>
  <c r="P91" i="15"/>
  <c r="BI90" i="15"/>
  <c r="BH90" i="15"/>
  <c r="BG90" i="15"/>
  <c r="BE90" i="15"/>
  <c r="T90" i="15"/>
  <c r="R90" i="15"/>
  <c r="P90" i="15"/>
  <c r="F81" i="15"/>
  <c r="E79" i="15"/>
  <c r="F56" i="15"/>
  <c r="E54" i="15"/>
  <c r="J26" i="15"/>
  <c r="E26" i="15"/>
  <c r="J84" i="15" s="1"/>
  <c r="J25" i="15"/>
  <c r="J23" i="15"/>
  <c r="E23" i="15"/>
  <c r="J83" i="15" s="1"/>
  <c r="J22" i="15"/>
  <c r="J20" i="15"/>
  <c r="E20" i="15"/>
  <c r="F59" i="15" s="1"/>
  <c r="J19" i="15"/>
  <c r="J17" i="15"/>
  <c r="E17" i="15"/>
  <c r="F58" i="15" s="1"/>
  <c r="J16" i="15"/>
  <c r="J14" i="15"/>
  <c r="J81" i="15" s="1"/>
  <c r="E7" i="15"/>
  <c r="E75" i="15"/>
  <c r="J39" i="14"/>
  <c r="J38" i="14"/>
  <c r="AY68" i="1" s="1"/>
  <c r="J37" i="14"/>
  <c r="AX68" i="1"/>
  <c r="BI106" i="14"/>
  <c r="BH106" i="14"/>
  <c r="BG106" i="14"/>
  <c r="BE106" i="14"/>
  <c r="T106" i="14"/>
  <c r="R106" i="14"/>
  <c r="P106" i="14"/>
  <c r="BI104" i="14"/>
  <c r="BH104" i="14"/>
  <c r="BG104" i="14"/>
  <c r="BE104" i="14"/>
  <c r="T104" i="14"/>
  <c r="R104" i="14"/>
  <c r="P104" i="14"/>
  <c r="BI102" i="14"/>
  <c r="BH102" i="14"/>
  <c r="BG102" i="14"/>
  <c r="BE102" i="14"/>
  <c r="T102" i="14"/>
  <c r="R102" i="14"/>
  <c r="P102" i="14"/>
  <c r="BI100" i="14"/>
  <c r="BH100" i="14"/>
  <c r="BG100" i="14"/>
  <c r="BE100" i="14"/>
  <c r="T100" i="14"/>
  <c r="R100" i="14"/>
  <c r="P100" i="14"/>
  <c r="BI98" i="14"/>
  <c r="BH98" i="14"/>
  <c r="BG98" i="14"/>
  <c r="BE98" i="14"/>
  <c r="T98" i="14"/>
  <c r="R98" i="14"/>
  <c r="P98" i="14"/>
  <c r="BI96" i="14"/>
  <c r="BH96" i="14"/>
  <c r="BG96" i="14"/>
  <c r="BE96" i="14"/>
  <c r="T96" i="14"/>
  <c r="R96" i="14"/>
  <c r="P96" i="14"/>
  <c r="BI94" i="14"/>
  <c r="BH94" i="14"/>
  <c r="BG94" i="14"/>
  <c r="BE94" i="14"/>
  <c r="T94" i="14"/>
  <c r="R94" i="14"/>
  <c r="P94" i="14"/>
  <c r="BI92" i="14"/>
  <c r="BH92" i="14"/>
  <c r="BG92" i="14"/>
  <c r="BE92" i="14"/>
  <c r="T92" i="14"/>
  <c r="R92" i="14"/>
  <c r="P92" i="14"/>
  <c r="BI90" i="14"/>
  <c r="BH90" i="14"/>
  <c r="BG90" i="14"/>
  <c r="BE90" i="14"/>
  <c r="T90" i="14"/>
  <c r="R90" i="14"/>
  <c r="P90" i="14"/>
  <c r="BI88" i="14"/>
  <c r="BH88" i="14"/>
  <c r="BG88" i="14"/>
  <c r="BE88" i="14"/>
  <c r="T88" i="14"/>
  <c r="R88" i="14"/>
  <c r="P88" i="14"/>
  <c r="F80" i="14"/>
  <c r="E78" i="14"/>
  <c r="F56" i="14"/>
  <c r="E54" i="14"/>
  <c r="J26" i="14"/>
  <c r="E26" i="14"/>
  <c r="J83" i="14" s="1"/>
  <c r="J25" i="14"/>
  <c r="J23" i="14"/>
  <c r="E23" i="14"/>
  <c r="J82" i="14" s="1"/>
  <c r="J22" i="14"/>
  <c r="J20" i="14"/>
  <c r="E20" i="14"/>
  <c r="F83" i="14" s="1"/>
  <c r="J19" i="14"/>
  <c r="J17" i="14"/>
  <c r="E17" i="14"/>
  <c r="F82" i="14"/>
  <c r="J16" i="14"/>
  <c r="J14" i="14"/>
  <c r="J56" i="14" s="1"/>
  <c r="E7" i="14"/>
  <c r="E50" i="14"/>
  <c r="J39" i="13"/>
  <c r="J38" i="13"/>
  <c r="AY67" i="1"/>
  <c r="J37" i="13"/>
  <c r="AX67" i="1" s="1"/>
  <c r="BI557" i="13"/>
  <c r="BH557" i="13"/>
  <c r="BG557" i="13"/>
  <c r="BE557" i="13"/>
  <c r="T557" i="13"/>
  <c r="R557" i="13"/>
  <c r="P557" i="13"/>
  <c r="BI556" i="13"/>
  <c r="BH556" i="13"/>
  <c r="BG556" i="13"/>
  <c r="BE556" i="13"/>
  <c r="T556" i="13"/>
  <c r="R556" i="13"/>
  <c r="P556" i="13"/>
  <c r="BI554" i="13"/>
  <c r="BH554" i="13"/>
  <c r="BG554" i="13"/>
  <c r="BE554" i="13"/>
  <c r="T554" i="13"/>
  <c r="R554" i="13"/>
  <c r="P554" i="13"/>
  <c r="BI551" i="13"/>
  <c r="BH551" i="13"/>
  <c r="BG551" i="13"/>
  <c r="BE551" i="13"/>
  <c r="T551" i="13"/>
  <c r="T550" i="13"/>
  <c r="R551" i="13"/>
  <c r="R550" i="13" s="1"/>
  <c r="P551" i="13"/>
  <c r="P550" i="13"/>
  <c r="BI548" i="13"/>
  <c r="BH548" i="13"/>
  <c r="BG548" i="13"/>
  <c r="BE548" i="13"/>
  <c r="T548" i="13"/>
  <c r="R548" i="13"/>
  <c r="P548" i="13"/>
  <c r="BI546" i="13"/>
  <c r="BH546" i="13"/>
  <c r="BG546" i="13"/>
  <c r="BE546" i="13"/>
  <c r="T546" i="13"/>
  <c r="R546" i="13"/>
  <c r="P546" i="13"/>
  <c r="BI543" i="13"/>
  <c r="BH543" i="13"/>
  <c r="BG543" i="13"/>
  <c r="BE543" i="13"/>
  <c r="T543" i="13"/>
  <c r="R543" i="13"/>
  <c r="P543" i="13"/>
  <c r="BI541" i="13"/>
  <c r="BH541" i="13"/>
  <c r="BG541" i="13"/>
  <c r="BE541" i="13"/>
  <c r="T541" i="13"/>
  <c r="R541" i="13"/>
  <c r="P541" i="13"/>
  <c r="BI539" i="13"/>
  <c r="BH539" i="13"/>
  <c r="BG539" i="13"/>
  <c r="BE539" i="13"/>
  <c r="T539" i="13"/>
  <c r="R539" i="13"/>
  <c r="P539" i="13"/>
  <c r="BI536" i="13"/>
  <c r="BH536" i="13"/>
  <c r="BG536" i="13"/>
  <c r="BE536" i="13"/>
  <c r="T536" i="13"/>
  <c r="R536" i="13"/>
  <c r="P536" i="13"/>
  <c r="BI534" i="13"/>
  <c r="BH534" i="13"/>
  <c r="BG534" i="13"/>
  <c r="BE534" i="13"/>
  <c r="T534" i="13"/>
  <c r="R534" i="13"/>
  <c r="P534" i="13"/>
  <c r="BI531" i="13"/>
  <c r="BH531" i="13"/>
  <c r="BG531" i="13"/>
  <c r="BE531" i="13"/>
  <c r="T531" i="13"/>
  <c r="R531" i="13"/>
  <c r="P531" i="13"/>
  <c r="BI529" i="13"/>
  <c r="BH529" i="13"/>
  <c r="BG529" i="13"/>
  <c r="BE529" i="13"/>
  <c r="T529" i="13"/>
  <c r="R529" i="13"/>
  <c r="P529" i="13"/>
  <c r="BI526" i="13"/>
  <c r="BH526" i="13"/>
  <c r="BG526" i="13"/>
  <c r="BE526" i="13"/>
  <c r="T526" i="13"/>
  <c r="R526" i="13"/>
  <c r="P526" i="13"/>
  <c r="BI524" i="13"/>
  <c r="BH524" i="13"/>
  <c r="BG524" i="13"/>
  <c r="BE524" i="13"/>
  <c r="T524" i="13"/>
  <c r="R524" i="13"/>
  <c r="P524" i="13"/>
  <c r="BI522" i="13"/>
  <c r="BH522" i="13"/>
  <c r="BG522" i="13"/>
  <c r="BE522" i="13"/>
  <c r="T522" i="13"/>
  <c r="R522" i="13"/>
  <c r="P522" i="13"/>
  <c r="BI519" i="13"/>
  <c r="BH519" i="13"/>
  <c r="BG519" i="13"/>
  <c r="BE519" i="13"/>
  <c r="T519" i="13"/>
  <c r="R519" i="13"/>
  <c r="P519" i="13"/>
  <c r="BI517" i="13"/>
  <c r="BH517" i="13"/>
  <c r="BG517" i="13"/>
  <c r="BE517" i="13"/>
  <c r="T517" i="13"/>
  <c r="R517" i="13"/>
  <c r="P517" i="13"/>
  <c r="BI514" i="13"/>
  <c r="BH514" i="13"/>
  <c r="BG514" i="13"/>
  <c r="BE514" i="13"/>
  <c r="T514" i="13"/>
  <c r="R514" i="13"/>
  <c r="P514" i="13"/>
  <c r="BI512" i="13"/>
  <c r="BH512" i="13"/>
  <c r="BG512" i="13"/>
  <c r="BE512" i="13"/>
  <c r="T512" i="13"/>
  <c r="R512" i="13"/>
  <c r="P512" i="13"/>
  <c r="BI510" i="13"/>
  <c r="BH510" i="13"/>
  <c r="BG510" i="13"/>
  <c r="BE510" i="13"/>
  <c r="T510" i="13"/>
  <c r="R510" i="13"/>
  <c r="P510" i="13"/>
  <c r="BI508" i="13"/>
  <c r="BH508" i="13"/>
  <c r="BG508" i="13"/>
  <c r="BE508" i="13"/>
  <c r="T508" i="13"/>
  <c r="R508" i="13"/>
  <c r="P508" i="13"/>
  <c r="BI505" i="13"/>
  <c r="BH505" i="13"/>
  <c r="BG505" i="13"/>
  <c r="BE505" i="13"/>
  <c r="T505" i="13"/>
  <c r="R505" i="13"/>
  <c r="P505" i="13"/>
  <c r="BI503" i="13"/>
  <c r="BH503" i="13"/>
  <c r="BG503" i="13"/>
  <c r="BE503" i="13"/>
  <c r="T503" i="13"/>
  <c r="R503" i="13"/>
  <c r="P503" i="13"/>
  <c r="BI501" i="13"/>
  <c r="BH501" i="13"/>
  <c r="BG501" i="13"/>
  <c r="BE501" i="13"/>
  <c r="T501" i="13"/>
  <c r="R501" i="13"/>
  <c r="P501" i="13"/>
  <c r="BI499" i="13"/>
  <c r="BH499" i="13"/>
  <c r="BG499" i="13"/>
  <c r="BE499" i="13"/>
  <c r="T499" i="13"/>
  <c r="R499" i="13"/>
  <c r="P499" i="13"/>
  <c r="BI496" i="13"/>
  <c r="BH496" i="13"/>
  <c r="BG496" i="13"/>
  <c r="BE496" i="13"/>
  <c r="T496" i="13"/>
  <c r="R496" i="13"/>
  <c r="P496" i="13"/>
  <c r="BI494" i="13"/>
  <c r="BH494" i="13"/>
  <c r="BG494" i="13"/>
  <c r="BE494" i="13"/>
  <c r="T494" i="13"/>
  <c r="R494" i="13"/>
  <c r="P494" i="13"/>
  <c r="BI492" i="13"/>
  <c r="BH492" i="13"/>
  <c r="BG492" i="13"/>
  <c r="BE492" i="13"/>
  <c r="T492" i="13"/>
  <c r="R492" i="13"/>
  <c r="P492" i="13"/>
  <c r="BI490" i="13"/>
  <c r="BH490" i="13"/>
  <c r="BG490" i="13"/>
  <c r="BE490" i="13"/>
  <c r="T490" i="13"/>
  <c r="R490" i="13"/>
  <c r="P490" i="13"/>
  <c r="BI488" i="13"/>
  <c r="BH488" i="13"/>
  <c r="BG488" i="13"/>
  <c r="BE488" i="13"/>
  <c r="T488" i="13"/>
  <c r="R488" i="13"/>
  <c r="P488" i="13"/>
  <c r="BI486" i="13"/>
  <c r="BH486" i="13"/>
  <c r="BG486" i="13"/>
  <c r="BE486" i="13"/>
  <c r="T486" i="13"/>
  <c r="R486" i="13"/>
  <c r="P486" i="13"/>
  <c r="BI483" i="13"/>
  <c r="BH483" i="13"/>
  <c r="BG483" i="13"/>
  <c r="BE483" i="13"/>
  <c r="T483" i="13"/>
  <c r="R483" i="13"/>
  <c r="P483" i="13"/>
  <c r="BI481" i="13"/>
  <c r="BH481" i="13"/>
  <c r="BG481" i="13"/>
  <c r="BE481" i="13"/>
  <c r="T481" i="13"/>
  <c r="R481" i="13"/>
  <c r="P481" i="13"/>
  <c r="BI479" i="13"/>
  <c r="BH479" i="13"/>
  <c r="BG479" i="13"/>
  <c r="BE479" i="13"/>
  <c r="T479" i="13"/>
  <c r="R479" i="13"/>
  <c r="P479" i="13"/>
  <c r="BI476" i="13"/>
  <c r="BH476" i="13"/>
  <c r="BG476" i="13"/>
  <c r="BE476" i="13"/>
  <c r="T476" i="13"/>
  <c r="T475" i="13"/>
  <c r="R476" i="13"/>
  <c r="R475" i="13" s="1"/>
  <c r="P476" i="13"/>
  <c r="P475" i="13"/>
  <c r="BI473" i="13"/>
  <c r="BH473" i="13"/>
  <c r="BG473" i="13"/>
  <c r="BE473" i="13"/>
  <c r="T473" i="13"/>
  <c r="T472" i="13" s="1"/>
  <c r="R473" i="13"/>
  <c r="R472" i="13"/>
  <c r="P473" i="13"/>
  <c r="P472" i="13" s="1"/>
  <c r="BI470" i="13"/>
  <c r="BH470" i="13"/>
  <c r="BG470" i="13"/>
  <c r="BE470" i="13"/>
  <c r="T470" i="13"/>
  <c r="T469" i="13"/>
  <c r="R470" i="13"/>
  <c r="R469" i="13" s="1"/>
  <c r="P470" i="13"/>
  <c r="P469" i="13"/>
  <c r="BI467" i="13"/>
  <c r="BH467" i="13"/>
  <c r="BG467" i="13"/>
  <c r="BE467" i="13"/>
  <c r="T467" i="13"/>
  <c r="R467" i="13"/>
  <c r="P467" i="13"/>
  <c r="BI465" i="13"/>
  <c r="BH465" i="13"/>
  <c r="BG465" i="13"/>
  <c r="BE465" i="13"/>
  <c r="T465" i="13"/>
  <c r="R465" i="13"/>
  <c r="P465" i="13"/>
  <c r="BI463" i="13"/>
  <c r="BH463" i="13"/>
  <c r="BG463" i="13"/>
  <c r="BE463" i="13"/>
  <c r="T463" i="13"/>
  <c r="R463" i="13"/>
  <c r="P463" i="13"/>
  <c r="BI461" i="13"/>
  <c r="BH461" i="13"/>
  <c r="BG461" i="13"/>
  <c r="BE461" i="13"/>
  <c r="T461" i="13"/>
  <c r="R461" i="13"/>
  <c r="P461" i="13"/>
  <c r="BI459" i="13"/>
  <c r="BH459" i="13"/>
  <c r="BG459" i="13"/>
  <c r="BE459" i="13"/>
  <c r="T459" i="13"/>
  <c r="R459" i="13"/>
  <c r="P459" i="13"/>
  <c r="BI457" i="13"/>
  <c r="BH457" i="13"/>
  <c r="BG457" i="13"/>
  <c r="BE457" i="13"/>
  <c r="T457" i="13"/>
  <c r="R457" i="13"/>
  <c r="P457" i="13"/>
  <c r="BI455" i="13"/>
  <c r="BH455" i="13"/>
  <c r="BG455" i="13"/>
  <c r="BE455" i="13"/>
  <c r="T455" i="13"/>
  <c r="R455" i="13"/>
  <c r="P455" i="13"/>
  <c r="BI453" i="13"/>
  <c r="BH453" i="13"/>
  <c r="BG453" i="13"/>
  <c r="BE453" i="13"/>
  <c r="T453" i="13"/>
  <c r="R453" i="13"/>
  <c r="P453" i="13"/>
  <c r="BI451" i="13"/>
  <c r="BH451" i="13"/>
  <c r="BG451" i="13"/>
  <c r="BE451" i="13"/>
  <c r="T451" i="13"/>
  <c r="R451" i="13"/>
  <c r="P451" i="13"/>
  <c r="BI449" i="13"/>
  <c r="BH449" i="13"/>
  <c r="BG449" i="13"/>
  <c r="BE449" i="13"/>
  <c r="T449" i="13"/>
  <c r="R449" i="13"/>
  <c r="P449" i="13"/>
  <c r="BI446" i="13"/>
  <c r="BH446" i="13"/>
  <c r="BG446" i="13"/>
  <c r="BE446" i="13"/>
  <c r="T446" i="13"/>
  <c r="R446" i="13"/>
  <c r="P446" i="13"/>
  <c r="BI444" i="13"/>
  <c r="BH444" i="13"/>
  <c r="BG444" i="13"/>
  <c r="BE444" i="13"/>
  <c r="T444" i="13"/>
  <c r="R444" i="13"/>
  <c r="P444" i="13"/>
  <c r="BI442" i="13"/>
  <c r="BH442" i="13"/>
  <c r="BG442" i="13"/>
  <c r="BE442" i="13"/>
  <c r="T442" i="13"/>
  <c r="R442" i="13"/>
  <c r="P442" i="13"/>
  <c r="BI441" i="13"/>
  <c r="BH441" i="13"/>
  <c r="BG441" i="13"/>
  <c r="BE441" i="13"/>
  <c r="T441" i="13"/>
  <c r="R441" i="13"/>
  <c r="P441" i="13"/>
  <c r="BI439" i="13"/>
  <c r="BH439" i="13"/>
  <c r="BG439" i="13"/>
  <c r="BE439" i="13"/>
  <c r="T439" i="13"/>
  <c r="R439" i="13"/>
  <c r="P439" i="13"/>
  <c r="BI437" i="13"/>
  <c r="BH437" i="13"/>
  <c r="BG437" i="13"/>
  <c r="BE437" i="13"/>
  <c r="T437" i="13"/>
  <c r="R437" i="13"/>
  <c r="P437" i="13"/>
  <c r="BI435" i="13"/>
  <c r="BH435" i="13"/>
  <c r="BG435" i="13"/>
  <c r="BE435" i="13"/>
  <c r="T435" i="13"/>
  <c r="R435" i="13"/>
  <c r="P435" i="13"/>
  <c r="BI433" i="13"/>
  <c r="BH433" i="13"/>
  <c r="BG433" i="13"/>
  <c r="BE433" i="13"/>
  <c r="T433" i="13"/>
  <c r="R433" i="13"/>
  <c r="P433" i="13"/>
  <c r="BI431" i="13"/>
  <c r="BH431" i="13"/>
  <c r="BG431" i="13"/>
  <c r="BE431" i="13"/>
  <c r="T431" i="13"/>
  <c r="R431" i="13"/>
  <c r="P431" i="13"/>
  <c r="BI429" i="13"/>
  <c r="BH429" i="13"/>
  <c r="BG429" i="13"/>
  <c r="BE429" i="13"/>
  <c r="T429" i="13"/>
  <c r="R429" i="13"/>
  <c r="P429" i="13"/>
  <c r="BI427" i="13"/>
  <c r="BH427" i="13"/>
  <c r="BG427" i="13"/>
  <c r="BE427" i="13"/>
  <c r="T427" i="13"/>
  <c r="R427" i="13"/>
  <c r="P427" i="13"/>
  <c r="BI425" i="13"/>
  <c r="BH425" i="13"/>
  <c r="BG425" i="13"/>
  <c r="BE425" i="13"/>
  <c r="T425" i="13"/>
  <c r="R425" i="13"/>
  <c r="P425" i="13"/>
  <c r="BI423" i="13"/>
  <c r="BH423" i="13"/>
  <c r="BG423" i="13"/>
  <c r="BE423" i="13"/>
  <c r="T423" i="13"/>
  <c r="R423" i="13"/>
  <c r="P423" i="13"/>
  <c r="BI422" i="13"/>
  <c r="BH422" i="13"/>
  <c r="BG422" i="13"/>
  <c r="BE422" i="13"/>
  <c r="T422" i="13"/>
  <c r="R422" i="13"/>
  <c r="P422" i="13"/>
  <c r="BI420" i="13"/>
  <c r="BH420" i="13"/>
  <c r="BG420" i="13"/>
  <c r="BE420" i="13"/>
  <c r="T420" i="13"/>
  <c r="R420" i="13"/>
  <c r="P420" i="13"/>
  <c r="BI418" i="13"/>
  <c r="BH418" i="13"/>
  <c r="BG418" i="13"/>
  <c r="BE418" i="13"/>
  <c r="T418" i="13"/>
  <c r="R418" i="13"/>
  <c r="P418" i="13"/>
  <c r="BI415" i="13"/>
  <c r="BH415" i="13"/>
  <c r="BG415" i="13"/>
  <c r="BE415" i="13"/>
  <c r="T415" i="13"/>
  <c r="R415" i="13"/>
  <c r="P415" i="13"/>
  <c r="BI413" i="13"/>
  <c r="BH413" i="13"/>
  <c r="BG413" i="13"/>
  <c r="BE413" i="13"/>
  <c r="T413" i="13"/>
  <c r="R413" i="13"/>
  <c r="P413" i="13"/>
  <c r="BI411" i="13"/>
  <c r="BH411" i="13"/>
  <c r="BG411" i="13"/>
  <c r="BE411" i="13"/>
  <c r="T411" i="13"/>
  <c r="R411" i="13"/>
  <c r="P411" i="13"/>
  <c r="BI409" i="13"/>
  <c r="BH409" i="13"/>
  <c r="BG409" i="13"/>
  <c r="BE409" i="13"/>
  <c r="T409" i="13"/>
  <c r="R409" i="13"/>
  <c r="P409" i="13"/>
  <c r="BI407" i="13"/>
  <c r="BH407" i="13"/>
  <c r="BG407" i="13"/>
  <c r="BE407" i="13"/>
  <c r="T407" i="13"/>
  <c r="R407" i="13"/>
  <c r="P407" i="13"/>
  <c r="BI405" i="13"/>
  <c r="BH405" i="13"/>
  <c r="BG405" i="13"/>
  <c r="BE405" i="13"/>
  <c r="T405" i="13"/>
  <c r="R405" i="13"/>
  <c r="P405" i="13"/>
  <c r="BI403" i="13"/>
  <c r="BH403" i="13"/>
  <c r="BG403" i="13"/>
  <c r="BE403" i="13"/>
  <c r="T403" i="13"/>
  <c r="R403" i="13"/>
  <c r="P403" i="13"/>
  <c r="BI401" i="13"/>
  <c r="BH401" i="13"/>
  <c r="BG401" i="13"/>
  <c r="BE401" i="13"/>
  <c r="T401" i="13"/>
  <c r="R401" i="13"/>
  <c r="P401" i="13"/>
  <c r="BI399" i="13"/>
  <c r="BH399" i="13"/>
  <c r="BG399" i="13"/>
  <c r="BE399" i="13"/>
  <c r="T399" i="13"/>
  <c r="R399" i="13"/>
  <c r="P399" i="13"/>
  <c r="BI397" i="13"/>
  <c r="BH397" i="13"/>
  <c r="BG397" i="13"/>
  <c r="BE397" i="13"/>
  <c r="T397" i="13"/>
  <c r="R397" i="13"/>
  <c r="P397" i="13"/>
  <c r="BI395" i="13"/>
  <c r="BH395" i="13"/>
  <c r="BG395" i="13"/>
  <c r="BE395" i="13"/>
  <c r="T395" i="13"/>
  <c r="R395" i="13"/>
  <c r="P395" i="13"/>
  <c r="BI393" i="13"/>
  <c r="BH393" i="13"/>
  <c r="BG393" i="13"/>
  <c r="BE393" i="13"/>
  <c r="T393" i="13"/>
  <c r="R393" i="13"/>
  <c r="P393" i="13"/>
  <c r="BI391" i="13"/>
  <c r="BH391" i="13"/>
  <c r="BG391" i="13"/>
  <c r="BE391" i="13"/>
  <c r="T391" i="13"/>
  <c r="R391" i="13"/>
  <c r="P391" i="13"/>
  <c r="BI389" i="13"/>
  <c r="BH389" i="13"/>
  <c r="BG389" i="13"/>
  <c r="BE389" i="13"/>
  <c r="T389" i="13"/>
  <c r="R389" i="13"/>
  <c r="P389" i="13"/>
  <c r="BI387" i="13"/>
  <c r="BH387" i="13"/>
  <c r="BG387" i="13"/>
  <c r="BE387" i="13"/>
  <c r="T387" i="13"/>
  <c r="R387" i="13"/>
  <c r="P387" i="13"/>
  <c r="BI385" i="13"/>
  <c r="BH385" i="13"/>
  <c r="BG385" i="13"/>
  <c r="BE385" i="13"/>
  <c r="T385" i="13"/>
  <c r="R385" i="13"/>
  <c r="P385" i="13"/>
  <c r="BI382" i="13"/>
  <c r="BH382" i="13"/>
  <c r="BG382" i="13"/>
  <c r="BE382" i="13"/>
  <c r="T382" i="13"/>
  <c r="T381" i="13"/>
  <c r="R382" i="13"/>
  <c r="R381" i="13" s="1"/>
  <c r="P382" i="13"/>
  <c r="P381" i="13"/>
  <c r="BI379" i="13"/>
  <c r="BH379" i="13"/>
  <c r="BG379" i="13"/>
  <c r="BE379" i="13"/>
  <c r="T379" i="13"/>
  <c r="R379" i="13"/>
  <c r="P379" i="13"/>
  <c r="BI377" i="13"/>
  <c r="BH377" i="13"/>
  <c r="BG377" i="13"/>
  <c r="BE377" i="13"/>
  <c r="T377" i="13"/>
  <c r="R377" i="13"/>
  <c r="P377" i="13"/>
  <c r="BI375" i="13"/>
  <c r="BH375" i="13"/>
  <c r="BG375" i="13"/>
  <c r="BE375" i="13"/>
  <c r="T375" i="13"/>
  <c r="R375" i="13"/>
  <c r="P375" i="13"/>
  <c r="BI373" i="13"/>
  <c r="BH373" i="13"/>
  <c r="BG373" i="13"/>
  <c r="BE373" i="13"/>
  <c r="T373" i="13"/>
  <c r="R373" i="13"/>
  <c r="P373" i="13"/>
  <c r="BI371" i="13"/>
  <c r="BH371" i="13"/>
  <c r="BG371" i="13"/>
  <c r="BE371" i="13"/>
  <c r="T371" i="13"/>
  <c r="R371" i="13"/>
  <c r="P371" i="13"/>
  <c r="BI369" i="13"/>
  <c r="BH369" i="13"/>
  <c r="BG369" i="13"/>
  <c r="BE369" i="13"/>
  <c r="T369" i="13"/>
  <c r="R369" i="13"/>
  <c r="P369" i="13"/>
  <c r="BI367" i="13"/>
  <c r="BH367" i="13"/>
  <c r="BG367" i="13"/>
  <c r="BE367" i="13"/>
  <c r="T367" i="13"/>
  <c r="R367" i="13"/>
  <c r="P367" i="13"/>
  <c r="BI365" i="13"/>
  <c r="BH365" i="13"/>
  <c r="BG365" i="13"/>
  <c r="BE365" i="13"/>
  <c r="T365" i="13"/>
  <c r="R365" i="13"/>
  <c r="P365" i="13"/>
  <c r="BI363" i="13"/>
  <c r="BH363" i="13"/>
  <c r="BG363" i="13"/>
  <c r="BE363" i="13"/>
  <c r="T363" i="13"/>
  <c r="R363" i="13"/>
  <c r="P363" i="13"/>
  <c r="BI361" i="13"/>
  <c r="BH361" i="13"/>
  <c r="BG361" i="13"/>
  <c r="BE361" i="13"/>
  <c r="T361" i="13"/>
  <c r="R361" i="13"/>
  <c r="P361" i="13"/>
  <c r="BI359" i="13"/>
  <c r="BH359" i="13"/>
  <c r="BG359" i="13"/>
  <c r="BE359" i="13"/>
  <c r="T359" i="13"/>
  <c r="R359" i="13"/>
  <c r="P359" i="13"/>
  <c r="BI357" i="13"/>
  <c r="BH357" i="13"/>
  <c r="BG357" i="13"/>
  <c r="BE357" i="13"/>
  <c r="T357" i="13"/>
  <c r="R357" i="13"/>
  <c r="P357" i="13"/>
  <c r="BI355" i="13"/>
  <c r="BH355" i="13"/>
  <c r="BG355" i="13"/>
  <c r="BE355" i="13"/>
  <c r="T355" i="13"/>
  <c r="R355" i="13"/>
  <c r="P355" i="13"/>
  <c r="BI353" i="13"/>
  <c r="BH353" i="13"/>
  <c r="BG353" i="13"/>
  <c r="BE353" i="13"/>
  <c r="T353" i="13"/>
  <c r="R353" i="13"/>
  <c r="P353" i="13"/>
  <c r="BI351" i="13"/>
  <c r="BH351" i="13"/>
  <c r="BG351" i="13"/>
  <c r="BE351" i="13"/>
  <c r="T351" i="13"/>
  <c r="R351" i="13"/>
  <c r="P351" i="13"/>
  <c r="BI348" i="13"/>
  <c r="BH348" i="13"/>
  <c r="BG348" i="13"/>
  <c r="BE348" i="13"/>
  <c r="T348" i="13"/>
  <c r="R348" i="13"/>
  <c r="P348" i="13"/>
  <c r="BI346" i="13"/>
  <c r="BH346" i="13"/>
  <c r="BG346" i="13"/>
  <c r="BE346" i="13"/>
  <c r="T346" i="13"/>
  <c r="R346" i="13"/>
  <c r="P346" i="13"/>
  <c r="BI344" i="13"/>
  <c r="BH344" i="13"/>
  <c r="BG344" i="13"/>
  <c r="BE344" i="13"/>
  <c r="T344" i="13"/>
  <c r="R344" i="13"/>
  <c r="P344" i="13"/>
  <c r="BI342" i="13"/>
  <c r="BH342" i="13"/>
  <c r="BG342" i="13"/>
  <c r="BE342" i="13"/>
  <c r="T342" i="13"/>
  <c r="R342" i="13"/>
  <c r="P342" i="13"/>
  <c r="BI340" i="13"/>
  <c r="BH340" i="13"/>
  <c r="BG340" i="13"/>
  <c r="BE340" i="13"/>
  <c r="T340" i="13"/>
  <c r="R340" i="13"/>
  <c r="P340" i="13"/>
  <c r="BI337" i="13"/>
  <c r="BH337" i="13"/>
  <c r="BG337" i="13"/>
  <c r="BE337" i="13"/>
  <c r="T337" i="13"/>
  <c r="R337" i="13"/>
  <c r="P337" i="13"/>
  <c r="BI335" i="13"/>
  <c r="BH335" i="13"/>
  <c r="BG335" i="13"/>
  <c r="BE335" i="13"/>
  <c r="T335" i="13"/>
  <c r="R335" i="13"/>
  <c r="P335" i="13"/>
  <c r="BI332" i="13"/>
  <c r="BH332" i="13"/>
  <c r="BG332" i="13"/>
  <c r="BE332" i="13"/>
  <c r="T332" i="13"/>
  <c r="R332" i="13"/>
  <c r="P332" i="13"/>
  <c r="BI330" i="13"/>
  <c r="BH330" i="13"/>
  <c r="BG330" i="13"/>
  <c r="BE330" i="13"/>
  <c r="T330" i="13"/>
  <c r="R330" i="13"/>
  <c r="P330" i="13"/>
  <c r="BI328" i="13"/>
  <c r="BH328" i="13"/>
  <c r="BG328" i="13"/>
  <c r="BE328" i="13"/>
  <c r="T328" i="13"/>
  <c r="R328" i="13"/>
  <c r="P328" i="13"/>
  <c r="BI326" i="13"/>
  <c r="BH326" i="13"/>
  <c r="BG326" i="13"/>
  <c r="BE326" i="13"/>
  <c r="T326" i="13"/>
  <c r="R326" i="13"/>
  <c r="P326" i="13"/>
  <c r="BI324" i="13"/>
  <c r="BH324" i="13"/>
  <c r="BG324" i="13"/>
  <c r="BE324" i="13"/>
  <c r="T324" i="13"/>
  <c r="R324" i="13"/>
  <c r="P324" i="13"/>
  <c r="BI322" i="13"/>
  <c r="BH322" i="13"/>
  <c r="BG322" i="13"/>
  <c r="BE322" i="13"/>
  <c r="T322" i="13"/>
  <c r="R322" i="13"/>
  <c r="P322" i="13"/>
  <c r="BI320" i="13"/>
  <c r="BH320" i="13"/>
  <c r="BG320" i="13"/>
  <c r="BE320" i="13"/>
  <c r="T320" i="13"/>
  <c r="R320" i="13"/>
  <c r="P320" i="13"/>
  <c r="BI318" i="13"/>
  <c r="BH318" i="13"/>
  <c r="BG318" i="13"/>
  <c r="BE318" i="13"/>
  <c r="T318" i="13"/>
  <c r="R318" i="13"/>
  <c r="P318" i="13"/>
  <c r="BI316" i="13"/>
  <c r="BH316" i="13"/>
  <c r="BG316" i="13"/>
  <c r="BE316" i="13"/>
  <c r="T316" i="13"/>
  <c r="R316" i="13"/>
  <c r="P316" i="13"/>
  <c r="BI314" i="13"/>
  <c r="BH314" i="13"/>
  <c r="BG314" i="13"/>
  <c r="BE314" i="13"/>
  <c r="T314" i="13"/>
  <c r="R314" i="13"/>
  <c r="P314" i="13"/>
  <c r="BI312" i="13"/>
  <c r="BH312" i="13"/>
  <c r="BG312" i="13"/>
  <c r="BE312" i="13"/>
  <c r="T312" i="13"/>
  <c r="R312" i="13"/>
  <c r="P312" i="13"/>
  <c r="BI310" i="13"/>
  <c r="BH310" i="13"/>
  <c r="BG310" i="13"/>
  <c r="BE310" i="13"/>
  <c r="T310" i="13"/>
  <c r="R310" i="13"/>
  <c r="P310" i="13"/>
  <c r="BI308" i="13"/>
  <c r="BH308" i="13"/>
  <c r="BG308" i="13"/>
  <c r="BE308" i="13"/>
  <c r="T308" i="13"/>
  <c r="R308" i="13"/>
  <c r="P308" i="13"/>
  <c r="BI305" i="13"/>
  <c r="BH305" i="13"/>
  <c r="BG305" i="13"/>
  <c r="BE305" i="13"/>
  <c r="T305" i="13"/>
  <c r="R305" i="13"/>
  <c r="P305" i="13"/>
  <c r="BI303" i="13"/>
  <c r="BH303" i="13"/>
  <c r="BG303" i="13"/>
  <c r="BE303" i="13"/>
  <c r="T303" i="13"/>
  <c r="R303" i="13"/>
  <c r="P303" i="13"/>
  <c r="BI301" i="13"/>
  <c r="BH301" i="13"/>
  <c r="BG301" i="13"/>
  <c r="BE301" i="13"/>
  <c r="T301" i="13"/>
  <c r="R301" i="13"/>
  <c r="P301" i="13"/>
  <c r="BI299" i="13"/>
  <c r="BH299" i="13"/>
  <c r="BG299" i="13"/>
  <c r="BE299" i="13"/>
  <c r="T299" i="13"/>
  <c r="R299" i="13"/>
  <c r="P299" i="13"/>
  <c r="BI297" i="13"/>
  <c r="BH297" i="13"/>
  <c r="BG297" i="13"/>
  <c r="BE297" i="13"/>
  <c r="T297" i="13"/>
  <c r="R297" i="13"/>
  <c r="P297" i="13"/>
  <c r="BI295" i="13"/>
  <c r="BH295" i="13"/>
  <c r="BG295" i="13"/>
  <c r="BE295" i="13"/>
  <c r="T295" i="13"/>
  <c r="R295" i="13"/>
  <c r="P295" i="13"/>
  <c r="BI293" i="13"/>
  <c r="BH293" i="13"/>
  <c r="BG293" i="13"/>
  <c r="BE293" i="13"/>
  <c r="T293" i="13"/>
  <c r="R293" i="13"/>
  <c r="P293" i="13"/>
  <c r="BI291" i="13"/>
  <c r="BH291" i="13"/>
  <c r="BG291" i="13"/>
  <c r="BE291" i="13"/>
  <c r="T291" i="13"/>
  <c r="R291" i="13"/>
  <c r="P291" i="13"/>
  <c r="BI289" i="13"/>
  <c r="BH289" i="13"/>
  <c r="BG289" i="13"/>
  <c r="BE289" i="13"/>
  <c r="T289" i="13"/>
  <c r="R289" i="13"/>
  <c r="P289" i="13"/>
  <c r="BI287" i="13"/>
  <c r="BH287" i="13"/>
  <c r="BG287" i="13"/>
  <c r="BE287" i="13"/>
  <c r="T287" i="13"/>
  <c r="R287" i="13"/>
  <c r="P287" i="13"/>
  <c r="BI285" i="13"/>
  <c r="BH285" i="13"/>
  <c r="BG285" i="13"/>
  <c r="BE285" i="13"/>
  <c r="T285" i="13"/>
  <c r="R285" i="13"/>
  <c r="P285" i="13"/>
  <c r="BI283" i="13"/>
  <c r="BH283" i="13"/>
  <c r="BG283" i="13"/>
  <c r="BE283" i="13"/>
  <c r="T283" i="13"/>
  <c r="R283" i="13"/>
  <c r="P283" i="13"/>
  <c r="BI281" i="13"/>
  <c r="BH281" i="13"/>
  <c r="BG281" i="13"/>
  <c r="BE281" i="13"/>
  <c r="T281" i="13"/>
  <c r="R281" i="13"/>
  <c r="P281" i="13"/>
  <c r="BI279" i="13"/>
  <c r="BH279" i="13"/>
  <c r="BG279" i="13"/>
  <c r="BE279" i="13"/>
  <c r="T279" i="13"/>
  <c r="R279" i="13"/>
  <c r="P279" i="13"/>
  <c r="BI277" i="13"/>
  <c r="BH277" i="13"/>
  <c r="BG277" i="13"/>
  <c r="BE277" i="13"/>
  <c r="T277" i="13"/>
  <c r="R277" i="13"/>
  <c r="P277" i="13"/>
  <c r="BI275" i="13"/>
  <c r="BH275" i="13"/>
  <c r="BG275" i="13"/>
  <c r="BE275" i="13"/>
  <c r="T275" i="13"/>
  <c r="R275" i="13"/>
  <c r="P275" i="13"/>
  <c r="BI273" i="13"/>
  <c r="BH273" i="13"/>
  <c r="BG273" i="13"/>
  <c r="BE273" i="13"/>
  <c r="T273" i="13"/>
  <c r="R273" i="13"/>
  <c r="P273" i="13"/>
  <c r="BI271" i="13"/>
  <c r="BH271" i="13"/>
  <c r="BG271" i="13"/>
  <c r="BE271" i="13"/>
  <c r="T271" i="13"/>
  <c r="R271" i="13"/>
  <c r="P271" i="13"/>
  <c r="BI269" i="13"/>
  <c r="BH269" i="13"/>
  <c r="BG269" i="13"/>
  <c r="BE269" i="13"/>
  <c r="T269" i="13"/>
  <c r="R269" i="13"/>
  <c r="P269" i="13"/>
  <c r="BI267" i="13"/>
  <c r="BH267" i="13"/>
  <c r="BG267" i="13"/>
  <c r="BE267" i="13"/>
  <c r="T267" i="13"/>
  <c r="R267" i="13"/>
  <c r="P267" i="13"/>
  <c r="BI265" i="13"/>
  <c r="BH265" i="13"/>
  <c r="BG265" i="13"/>
  <c r="BE265" i="13"/>
  <c r="T265" i="13"/>
  <c r="R265" i="13"/>
  <c r="P265" i="13"/>
  <c r="BI263" i="13"/>
  <c r="BH263" i="13"/>
  <c r="BG263" i="13"/>
  <c r="BE263" i="13"/>
  <c r="T263" i="13"/>
  <c r="R263" i="13"/>
  <c r="P263" i="13"/>
  <c r="BI261" i="13"/>
  <c r="BH261" i="13"/>
  <c r="BG261" i="13"/>
  <c r="BE261" i="13"/>
  <c r="T261" i="13"/>
  <c r="R261" i="13"/>
  <c r="P261" i="13"/>
  <c r="BI259" i="13"/>
  <c r="BH259" i="13"/>
  <c r="BG259" i="13"/>
  <c r="BE259" i="13"/>
  <c r="T259" i="13"/>
  <c r="R259" i="13"/>
  <c r="P259" i="13"/>
  <c r="BI257" i="13"/>
  <c r="BH257" i="13"/>
  <c r="BG257" i="13"/>
  <c r="BE257" i="13"/>
  <c r="T257" i="13"/>
  <c r="R257" i="13"/>
  <c r="P257" i="13"/>
  <c r="BI255" i="13"/>
  <c r="BH255" i="13"/>
  <c r="BG255" i="13"/>
  <c r="BE255" i="13"/>
  <c r="T255" i="13"/>
  <c r="R255" i="13"/>
  <c r="P255" i="13"/>
  <c r="BI253" i="13"/>
  <c r="BH253" i="13"/>
  <c r="BG253" i="13"/>
  <c r="BE253" i="13"/>
  <c r="T253" i="13"/>
  <c r="R253" i="13"/>
  <c r="P253" i="13"/>
  <c r="BI252" i="13"/>
  <c r="BH252" i="13"/>
  <c r="BG252" i="13"/>
  <c r="BE252" i="13"/>
  <c r="T252" i="13"/>
  <c r="R252" i="13"/>
  <c r="P252" i="13"/>
  <c r="BI250" i="13"/>
  <c r="BH250" i="13"/>
  <c r="BG250" i="13"/>
  <c r="BE250" i="13"/>
  <c r="T250" i="13"/>
  <c r="R250" i="13"/>
  <c r="P250" i="13"/>
  <c r="BI248" i="13"/>
  <c r="BH248" i="13"/>
  <c r="BG248" i="13"/>
  <c r="BE248" i="13"/>
  <c r="T248" i="13"/>
  <c r="R248" i="13"/>
  <c r="P248" i="13"/>
  <c r="BI246" i="13"/>
  <c r="BH246" i="13"/>
  <c r="BG246" i="13"/>
  <c r="BE246" i="13"/>
  <c r="T246" i="13"/>
  <c r="R246" i="13"/>
  <c r="P246" i="13"/>
  <c r="BI244" i="13"/>
  <c r="BH244" i="13"/>
  <c r="BG244" i="13"/>
  <c r="BE244" i="13"/>
  <c r="T244" i="13"/>
  <c r="R244" i="13"/>
  <c r="P244" i="13"/>
  <c r="BI242" i="13"/>
  <c r="BH242" i="13"/>
  <c r="BG242" i="13"/>
  <c r="BE242" i="13"/>
  <c r="T242" i="13"/>
  <c r="R242" i="13"/>
  <c r="P242" i="13"/>
  <c r="BI240" i="13"/>
  <c r="BH240" i="13"/>
  <c r="BG240" i="13"/>
  <c r="BE240" i="13"/>
  <c r="T240" i="13"/>
  <c r="R240" i="13"/>
  <c r="P240" i="13"/>
  <c r="BI238" i="13"/>
  <c r="BH238" i="13"/>
  <c r="BG238" i="13"/>
  <c r="BE238" i="13"/>
  <c r="T238" i="13"/>
  <c r="R238" i="13"/>
  <c r="P238" i="13"/>
  <c r="BI236" i="13"/>
  <c r="BH236" i="13"/>
  <c r="BG236" i="13"/>
  <c r="BE236" i="13"/>
  <c r="T236" i="13"/>
  <c r="R236" i="13"/>
  <c r="P236" i="13"/>
  <c r="BI234" i="13"/>
  <c r="BH234" i="13"/>
  <c r="BG234" i="13"/>
  <c r="BE234" i="13"/>
  <c r="T234" i="13"/>
  <c r="R234" i="13"/>
  <c r="P234" i="13"/>
  <c r="BI232" i="13"/>
  <c r="BH232" i="13"/>
  <c r="BG232" i="13"/>
  <c r="BE232" i="13"/>
  <c r="T232" i="13"/>
  <c r="R232" i="13"/>
  <c r="P232" i="13"/>
  <c r="BI230" i="13"/>
  <c r="BH230" i="13"/>
  <c r="BG230" i="13"/>
  <c r="BE230" i="13"/>
  <c r="T230" i="13"/>
  <c r="R230" i="13"/>
  <c r="P230" i="13"/>
  <c r="BI228" i="13"/>
  <c r="BH228" i="13"/>
  <c r="BG228" i="13"/>
  <c r="BE228" i="13"/>
  <c r="T228" i="13"/>
  <c r="R228" i="13"/>
  <c r="P228" i="13"/>
  <c r="BI226" i="13"/>
  <c r="BH226" i="13"/>
  <c r="BG226" i="13"/>
  <c r="BE226" i="13"/>
  <c r="T226" i="13"/>
  <c r="R226" i="13"/>
  <c r="P226" i="13"/>
  <c r="BI224" i="13"/>
  <c r="BH224" i="13"/>
  <c r="BG224" i="13"/>
  <c r="BE224" i="13"/>
  <c r="T224" i="13"/>
  <c r="R224" i="13"/>
  <c r="P224" i="13"/>
  <c r="BI222" i="13"/>
  <c r="BH222" i="13"/>
  <c r="BG222" i="13"/>
  <c r="BE222" i="13"/>
  <c r="T222" i="13"/>
  <c r="R222" i="13"/>
  <c r="P222" i="13"/>
  <c r="BI220" i="13"/>
  <c r="BH220" i="13"/>
  <c r="BG220" i="13"/>
  <c r="BE220" i="13"/>
  <c r="T220" i="13"/>
  <c r="R220" i="13"/>
  <c r="P220" i="13"/>
  <c r="BI218" i="13"/>
  <c r="BH218" i="13"/>
  <c r="BG218" i="13"/>
  <c r="BE218" i="13"/>
  <c r="T218" i="13"/>
  <c r="R218" i="13"/>
  <c r="P218" i="13"/>
  <c r="BI216" i="13"/>
  <c r="BH216" i="13"/>
  <c r="BG216" i="13"/>
  <c r="BE216" i="13"/>
  <c r="T216" i="13"/>
  <c r="R216" i="13"/>
  <c r="P216" i="13"/>
  <c r="BI214" i="13"/>
  <c r="BH214" i="13"/>
  <c r="BG214" i="13"/>
  <c r="BE214" i="13"/>
  <c r="T214" i="13"/>
  <c r="R214" i="13"/>
  <c r="P214" i="13"/>
  <c r="BI212" i="13"/>
  <c r="BH212" i="13"/>
  <c r="BG212" i="13"/>
  <c r="BE212" i="13"/>
  <c r="T212" i="13"/>
  <c r="R212" i="13"/>
  <c r="P212" i="13"/>
  <c r="BI210" i="13"/>
  <c r="BH210" i="13"/>
  <c r="BG210" i="13"/>
  <c r="BE210" i="13"/>
  <c r="T210" i="13"/>
  <c r="R210" i="13"/>
  <c r="P210" i="13"/>
  <c r="BI207" i="13"/>
  <c r="BH207" i="13"/>
  <c r="BG207" i="13"/>
  <c r="BE207" i="13"/>
  <c r="T207" i="13"/>
  <c r="R207" i="13"/>
  <c r="P207" i="13"/>
  <c r="BI205" i="13"/>
  <c r="BH205" i="13"/>
  <c r="BG205" i="13"/>
  <c r="BE205" i="13"/>
  <c r="T205" i="13"/>
  <c r="R205" i="13"/>
  <c r="P205" i="13"/>
  <c r="BI203" i="13"/>
  <c r="BH203" i="13"/>
  <c r="BG203" i="13"/>
  <c r="BE203" i="13"/>
  <c r="T203" i="13"/>
  <c r="R203" i="13"/>
  <c r="P203" i="13"/>
  <c r="BI201" i="13"/>
  <c r="BH201" i="13"/>
  <c r="BG201" i="13"/>
  <c r="BE201" i="13"/>
  <c r="T201" i="13"/>
  <c r="R201" i="13"/>
  <c r="P201" i="13"/>
  <c r="BI199" i="13"/>
  <c r="BH199" i="13"/>
  <c r="BG199" i="13"/>
  <c r="BE199" i="13"/>
  <c r="T199" i="13"/>
  <c r="R199" i="13"/>
  <c r="P199" i="13"/>
  <c r="BI198" i="13"/>
  <c r="BH198" i="13"/>
  <c r="BG198" i="13"/>
  <c r="BE198" i="13"/>
  <c r="T198" i="13"/>
  <c r="R198" i="13"/>
  <c r="P198" i="13"/>
  <c r="BI196" i="13"/>
  <c r="BH196" i="13"/>
  <c r="BG196" i="13"/>
  <c r="BE196" i="13"/>
  <c r="T196" i="13"/>
  <c r="R196" i="13"/>
  <c r="P196" i="13"/>
  <c r="BI194" i="13"/>
  <c r="BH194" i="13"/>
  <c r="BG194" i="13"/>
  <c r="BE194" i="13"/>
  <c r="T194" i="13"/>
  <c r="R194" i="13"/>
  <c r="P194" i="13"/>
  <c r="BI191" i="13"/>
  <c r="BH191" i="13"/>
  <c r="BG191" i="13"/>
  <c r="BE191" i="13"/>
  <c r="T191" i="13"/>
  <c r="R191" i="13"/>
  <c r="P191" i="13"/>
  <c r="BI189" i="13"/>
  <c r="BH189" i="13"/>
  <c r="BG189" i="13"/>
  <c r="BE189" i="13"/>
  <c r="T189" i="13"/>
  <c r="R189" i="13"/>
  <c r="P189" i="13"/>
  <c r="BI187" i="13"/>
  <c r="BH187" i="13"/>
  <c r="BG187" i="13"/>
  <c r="BE187" i="13"/>
  <c r="T187" i="13"/>
  <c r="R187" i="13"/>
  <c r="P187" i="13"/>
  <c r="BI185" i="13"/>
  <c r="BH185" i="13"/>
  <c r="BG185" i="13"/>
  <c r="BE185" i="13"/>
  <c r="T185" i="13"/>
  <c r="R185" i="13"/>
  <c r="P185" i="13"/>
  <c r="BI183" i="13"/>
  <c r="BH183" i="13"/>
  <c r="BG183" i="13"/>
  <c r="BE183" i="13"/>
  <c r="T183" i="13"/>
  <c r="R183" i="13"/>
  <c r="P183" i="13"/>
  <c r="BI181" i="13"/>
  <c r="BH181" i="13"/>
  <c r="BG181" i="13"/>
  <c r="BE181" i="13"/>
  <c r="T181" i="13"/>
  <c r="R181" i="13"/>
  <c r="P181" i="13"/>
  <c r="BI179" i="13"/>
  <c r="BH179" i="13"/>
  <c r="BG179" i="13"/>
  <c r="BE179" i="13"/>
  <c r="T179" i="13"/>
  <c r="R179" i="13"/>
  <c r="P179" i="13"/>
  <c r="BI176" i="13"/>
  <c r="BH176" i="13"/>
  <c r="BG176" i="13"/>
  <c r="BE176" i="13"/>
  <c r="T176" i="13"/>
  <c r="R176" i="13"/>
  <c r="P176" i="13"/>
  <c r="BI174" i="13"/>
  <c r="BH174" i="13"/>
  <c r="BG174" i="13"/>
  <c r="BE174" i="13"/>
  <c r="T174" i="13"/>
  <c r="R174" i="13"/>
  <c r="P174" i="13"/>
  <c r="BI172" i="13"/>
  <c r="BH172" i="13"/>
  <c r="BG172" i="13"/>
  <c r="BE172" i="13"/>
  <c r="T172" i="13"/>
  <c r="R172" i="13"/>
  <c r="P172" i="13"/>
  <c r="BI170" i="13"/>
  <c r="BH170" i="13"/>
  <c r="BG170" i="13"/>
  <c r="BE170" i="13"/>
  <c r="T170" i="13"/>
  <c r="R170" i="13"/>
  <c r="P170" i="13"/>
  <c r="BI168" i="13"/>
  <c r="BH168" i="13"/>
  <c r="BG168" i="13"/>
  <c r="BE168" i="13"/>
  <c r="T168" i="13"/>
  <c r="R168" i="13"/>
  <c r="P168" i="13"/>
  <c r="BI166" i="13"/>
  <c r="BH166" i="13"/>
  <c r="BG166" i="13"/>
  <c r="BE166" i="13"/>
  <c r="T166" i="13"/>
  <c r="R166" i="13"/>
  <c r="P166" i="13"/>
  <c r="BI164" i="13"/>
  <c r="BH164" i="13"/>
  <c r="BG164" i="13"/>
  <c r="BE164" i="13"/>
  <c r="T164" i="13"/>
  <c r="R164" i="13"/>
  <c r="P164" i="13"/>
  <c r="BI162" i="13"/>
  <c r="BH162" i="13"/>
  <c r="BG162" i="13"/>
  <c r="BE162" i="13"/>
  <c r="T162" i="13"/>
  <c r="R162" i="13"/>
  <c r="P162" i="13"/>
  <c r="BI160" i="13"/>
  <c r="BH160" i="13"/>
  <c r="BG160" i="13"/>
  <c r="BE160" i="13"/>
  <c r="T160" i="13"/>
  <c r="R160" i="13"/>
  <c r="P160" i="13"/>
  <c r="BI158" i="13"/>
  <c r="BH158" i="13"/>
  <c r="BG158" i="13"/>
  <c r="BE158" i="13"/>
  <c r="T158" i="13"/>
  <c r="R158" i="13"/>
  <c r="P158" i="13"/>
  <c r="BI156" i="13"/>
  <c r="BH156" i="13"/>
  <c r="BG156" i="13"/>
  <c r="BE156" i="13"/>
  <c r="T156" i="13"/>
  <c r="R156" i="13"/>
  <c r="P156" i="13"/>
  <c r="BI154" i="13"/>
  <c r="BH154" i="13"/>
  <c r="BG154" i="13"/>
  <c r="BE154" i="13"/>
  <c r="T154" i="13"/>
  <c r="R154" i="13"/>
  <c r="P154" i="13"/>
  <c r="BI152" i="13"/>
  <c r="BH152" i="13"/>
  <c r="BG152" i="13"/>
  <c r="BE152" i="13"/>
  <c r="T152" i="13"/>
  <c r="R152" i="13"/>
  <c r="P152" i="13"/>
  <c r="BI150" i="13"/>
  <c r="BH150" i="13"/>
  <c r="BG150" i="13"/>
  <c r="BE150" i="13"/>
  <c r="T150" i="13"/>
  <c r="R150" i="13"/>
  <c r="P150" i="13"/>
  <c r="BI148" i="13"/>
  <c r="BH148" i="13"/>
  <c r="BG148" i="13"/>
  <c r="BE148" i="13"/>
  <c r="T148" i="13"/>
  <c r="R148" i="13"/>
  <c r="P148" i="13"/>
  <c r="BI146" i="13"/>
  <c r="BH146" i="13"/>
  <c r="BG146" i="13"/>
  <c r="BE146" i="13"/>
  <c r="T146" i="13"/>
  <c r="R146" i="13"/>
  <c r="P146" i="13"/>
  <c r="BI144" i="13"/>
  <c r="BH144" i="13"/>
  <c r="BG144" i="13"/>
  <c r="BE144" i="13"/>
  <c r="T144" i="13"/>
  <c r="R144" i="13"/>
  <c r="P144" i="13"/>
  <c r="BI142" i="13"/>
  <c r="BH142" i="13"/>
  <c r="BG142" i="13"/>
  <c r="BE142" i="13"/>
  <c r="T142" i="13"/>
  <c r="R142" i="13"/>
  <c r="P142" i="13"/>
  <c r="BI140" i="13"/>
  <c r="BH140" i="13"/>
  <c r="BG140" i="13"/>
  <c r="BE140" i="13"/>
  <c r="T140" i="13"/>
  <c r="R140" i="13"/>
  <c r="P140" i="13"/>
  <c r="BI138" i="13"/>
  <c r="BH138" i="13"/>
  <c r="BG138" i="13"/>
  <c r="BE138" i="13"/>
  <c r="T138" i="13"/>
  <c r="R138" i="13"/>
  <c r="P138" i="13"/>
  <c r="BI135" i="13"/>
  <c r="BH135" i="13"/>
  <c r="BG135" i="13"/>
  <c r="BE135" i="13"/>
  <c r="T135" i="13"/>
  <c r="R135" i="13"/>
  <c r="P135" i="13"/>
  <c r="BI133" i="13"/>
  <c r="BH133" i="13"/>
  <c r="BG133" i="13"/>
  <c r="BE133" i="13"/>
  <c r="T133" i="13"/>
  <c r="R133" i="13"/>
  <c r="P133" i="13"/>
  <c r="BI131" i="13"/>
  <c r="BH131" i="13"/>
  <c r="BG131" i="13"/>
  <c r="BE131" i="13"/>
  <c r="T131" i="13"/>
  <c r="R131" i="13"/>
  <c r="P131" i="13"/>
  <c r="BI129" i="13"/>
  <c r="BH129" i="13"/>
  <c r="BG129" i="13"/>
  <c r="BE129" i="13"/>
  <c r="T129" i="13"/>
  <c r="R129" i="13"/>
  <c r="P129" i="13"/>
  <c r="BI127" i="13"/>
  <c r="BH127" i="13"/>
  <c r="BG127" i="13"/>
  <c r="BE127" i="13"/>
  <c r="T127" i="13"/>
  <c r="R127" i="13"/>
  <c r="P127" i="13"/>
  <c r="BI125" i="13"/>
  <c r="BH125" i="13"/>
  <c r="BG125" i="13"/>
  <c r="BE125" i="13"/>
  <c r="T125" i="13"/>
  <c r="R125" i="13"/>
  <c r="P125" i="13"/>
  <c r="BI123" i="13"/>
  <c r="BH123" i="13"/>
  <c r="BG123" i="13"/>
  <c r="BE123" i="13"/>
  <c r="T123" i="13"/>
  <c r="R123" i="13"/>
  <c r="P123" i="13"/>
  <c r="BI121" i="13"/>
  <c r="BH121" i="13"/>
  <c r="BG121" i="13"/>
  <c r="BE121" i="13"/>
  <c r="T121" i="13"/>
  <c r="R121" i="13"/>
  <c r="P121" i="13"/>
  <c r="BI119" i="13"/>
  <c r="BH119" i="13"/>
  <c r="BG119" i="13"/>
  <c r="BE119" i="13"/>
  <c r="T119" i="13"/>
  <c r="R119" i="13"/>
  <c r="P119" i="13"/>
  <c r="BI117" i="13"/>
  <c r="BH117" i="13"/>
  <c r="BG117" i="13"/>
  <c r="BE117" i="13"/>
  <c r="T117" i="13"/>
  <c r="R117" i="13"/>
  <c r="P117" i="13"/>
  <c r="BI115" i="13"/>
  <c r="BH115" i="13"/>
  <c r="BG115" i="13"/>
  <c r="BE115" i="13"/>
  <c r="T115" i="13"/>
  <c r="R115" i="13"/>
  <c r="P115" i="13"/>
  <c r="F107" i="13"/>
  <c r="E105" i="13"/>
  <c r="F56" i="13"/>
  <c r="E54" i="13"/>
  <c r="J26" i="13"/>
  <c r="E26" i="13"/>
  <c r="J59" i="13"/>
  <c r="J25" i="13"/>
  <c r="J23" i="13"/>
  <c r="E23" i="13"/>
  <c r="J109" i="13"/>
  <c r="J22" i="13"/>
  <c r="J20" i="13"/>
  <c r="E20" i="13"/>
  <c r="F110" i="13"/>
  <c r="J19" i="13"/>
  <c r="J17" i="13"/>
  <c r="E17" i="13"/>
  <c r="F58" i="13"/>
  <c r="J16" i="13"/>
  <c r="J14" i="13"/>
  <c r="J56" i="13"/>
  <c r="E7" i="13"/>
  <c r="E50" i="13" s="1"/>
  <c r="J39" i="12"/>
  <c r="J38" i="12"/>
  <c r="AY66" i="1"/>
  <c r="J37" i="12"/>
  <c r="AX66" i="1" s="1"/>
  <c r="BI221" i="12"/>
  <c r="BH221" i="12"/>
  <c r="BG221" i="12"/>
  <c r="BE221" i="12"/>
  <c r="T221" i="12"/>
  <c r="R221" i="12"/>
  <c r="P221" i="12"/>
  <c r="BI220" i="12"/>
  <c r="BH220" i="12"/>
  <c r="BG220" i="12"/>
  <c r="BE220" i="12"/>
  <c r="T220" i="12"/>
  <c r="R220" i="12"/>
  <c r="P220" i="12"/>
  <c r="BI219" i="12"/>
  <c r="BH219" i="12"/>
  <c r="BG219" i="12"/>
  <c r="BE219" i="12"/>
  <c r="T219" i="12"/>
  <c r="R219" i="12"/>
  <c r="P219" i="12"/>
  <c r="BI218" i="12"/>
  <c r="BH218" i="12"/>
  <c r="BG218" i="12"/>
  <c r="BE218" i="12"/>
  <c r="T218" i="12"/>
  <c r="R218" i="12"/>
  <c r="P218" i="12"/>
  <c r="BI217" i="12"/>
  <c r="BH217" i="12"/>
  <c r="BG217" i="12"/>
  <c r="BE217" i="12"/>
  <c r="T217" i="12"/>
  <c r="R217" i="12"/>
  <c r="P217" i="12"/>
  <c r="BI215" i="12"/>
  <c r="BH215" i="12"/>
  <c r="BG215" i="12"/>
  <c r="BE215" i="12"/>
  <c r="T215" i="12"/>
  <c r="R215" i="12"/>
  <c r="P215" i="12"/>
  <c r="BI214" i="12"/>
  <c r="BH214" i="12"/>
  <c r="BG214" i="12"/>
  <c r="BE214" i="12"/>
  <c r="T214" i="12"/>
  <c r="R214" i="12"/>
  <c r="P214" i="12"/>
  <c r="BI213" i="12"/>
  <c r="BH213" i="12"/>
  <c r="BG213" i="12"/>
  <c r="BE213" i="12"/>
  <c r="T213" i="12"/>
  <c r="R213" i="12"/>
  <c r="P213" i="12"/>
  <c r="BI212" i="12"/>
  <c r="BH212" i="12"/>
  <c r="BG212" i="12"/>
  <c r="BE212" i="12"/>
  <c r="T212" i="12"/>
  <c r="R212" i="12"/>
  <c r="P212" i="12"/>
  <c r="BI210" i="12"/>
  <c r="BH210" i="12"/>
  <c r="BG210" i="12"/>
  <c r="BE210" i="12"/>
  <c r="T210" i="12"/>
  <c r="R210" i="12"/>
  <c r="P210" i="12"/>
  <c r="BI209" i="12"/>
  <c r="BH209" i="12"/>
  <c r="BG209" i="12"/>
  <c r="BE209" i="12"/>
  <c r="T209" i="12"/>
  <c r="R209" i="12"/>
  <c r="P209" i="12"/>
  <c r="BI208" i="12"/>
  <c r="BH208" i="12"/>
  <c r="BG208" i="12"/>
  <c r="BE208" i="12"/>
  <c r="T208" i="12"/>
  <c r="R208" i="12"/>
  <c r="P208" i="12"/>
  <c r="BI207" i="12"/>
  <c r="BH207" i="12"/>
  <c r="BG207" i="12"/>
  <c r="BE207" i="12"/>
  <c r="T207" i="12"/>
  <c r="R207" i="12"/>
  <c r="P207" i="12"/>
  <c r="BI206" i="12"/>
  <c r="BH206" i="12"/>
  <c r="BG206" i="12"/>
  <c r="BE206" i="12"/>
  <c r="T206" i="12"/>
  <c r="R206" i="12"/>
  <c r="P206" i="12"/>
  <c r="BI205" i="12"/>
  <c r="BH205" i="12"/>
  <c r="BG205" i="12"/>
  <c r="BE205" i="12"/>
  <c r="T205" i="12"/>
  <c r="R205" i="12"/>
  <c r="P205" i="12"/>
  <c r="BI204" i="12"/>
  <c r="BH204" i="12"/>
  <c r="BG204" i="12"/>
  <c r="BE204" i="12"/>
  <c r="T204" i="12"/>
  <c r="R204" i="12"/>
  <c r="P204" i="12"/>
  <c r="BI203" i="12"/>
  <c r="BH203" i="12"/>
  <c r="BG203" i="12"/>
  <c r="BE203" i="12"/>
  <c r="T203" i="12"/>
  <c r="R203" i="12"/>
  <c r="P203" i="12"/>
  <c r="BI202" i="12"/>
  <c r="BH202" i="12"/>
  <c r="BG202" i="12"/>
  <c r="BE202" i="12"/>
  <c r="T202" i="12"/>
  <c r="R202" i="12"/>
  <c r="P202" i="12"/>
  <c r="BI201" i="12"/>
  <c r="BH201" i="12"/>
  <c r="BG201" i="12"/>
  <c r="BE201" i="12"/>
  <c r="T201" i="12"/>
  <c r="R201" i="12"/>
  <c r="P201" i="12"/>
  <c r="BI200" i="12"/>
  <c r="BH200" i="12"/>
  <c r="BG200" i="12"/>
  <c r="BE200" i="12"/>
  <c r="T200" i="12"/>
  <c r="R200" i="12"/>
  <c r="P200" i="12"/>
  <c r="BI199" i="12"/>
  <c r="BH199" i="12"/>
  <c r="BG199" i="12"/>
  <c r="BE199" i="12"/>
  <c r="T199" i="12"/>
  <c r="R199" i="12"/>
  <c r="P199" i="12"/>
  <c r="BI198" i="12"/>
  <c r="BH198" i="12"/>
  <c r="BG198" i="12"/>
  <c r="BE198" i="12"/>
  <c r="T198" i="12"/>
  <c r="R198" i="12"/>
  <c r="P198" i="12"/>
  <c r="BI197" i="12"/>
  <c r="BH197" i="12"/>
  <c r="BG197" i="12"/>
  <c r="BE197" i="12"/>
  <c r="T197" i="12"/>
  <c r="R197" i="12"/>
  <c r="P197" i="12"/>
  <c r="BI196" i="12"/>
  <c r="BH196" i="12"/>
  <c r="BG196" i="12"/>
  <c r="BE196" i="12"/>
  <c r="T196" i="12"/>
  <c r="R196" i="12"/>
  <c r="P196" i="12"/>
  <c r="BI195" i="12"/>
  <c r="BH195" i="12"/>
  <c r="BG195" i="12"/>
  <c r="BE195" i="12"/>
  <c r="T195" i="12"/>
  <c r="R195" i="12"/>
  <c r="P195" i="12"/>
  <c r="BI194" i="12"/>
  <c r="BH194" i="12"/>
  <c r="BG194" i="12"/>
  <c r="BE194" i="12"/>
  <c r="T194" i="12"/>
  <c r="R194" i="12"/>
  <c r="P194" i="12"/>
  <c r="BI193" i="12"/>
  <c r="BH193" i="12"/>
  <c r="BG193" i="12"/>
  <c r="BE193" i="12"/>
  <c r="T193" i="12"/>
  <c r="R193" i="12"/>
  <c r="P193" i="12"/>
  <c r="BI192" i="12"/>
  <c r="BH192" i="12"/>
  <c r="BG192" i="12"/>
  <c r="BE192" i="12"/>
  <c r="T192" i="12"/>
  <c r="R192" i="12"/>
  <c r="P192" i="12"/>
  <c r="BI191" i="12"/>
  <c r="BH191" i="12"/>
  <c r="BG191" i="12"/>
  <c r="BE191" i="12"/>
  <c r="T191" i="12"/>
  <c r="R191" i="12"/>
  <c r="P191" i="12"/>
  <c r="BI190" i="12"/>
  <c r="BH190" i="12"/>
  <c r="BG190" i="12"/>
  <c r="BE190" i="12"/>
  <c r="T190" i="12"/>
  <c r="R190" i="12"/>
  <c r="P190" i="12"/>
  <c r="BI189" i="12"/>
  <c r="BH189" i="12"/>
  <c r="BG189" i="12"/>
  <c r="BE189" i="12"/>
  <c r="T189" i="12"/>
  <c r="R189" i="12"/>
  <c r="P189" i="12"/>
  <c r="BI188" i="12"/>
  <c r="BH188" i="12"/>
  <c r="BG188" i="12"/>
  <c r="BE188" i="12"/>
  <c r="T188" i="12"/>
  <c r="R188" i="12"/>
  <c r="P188" i="12"/>
  <c r="BI187" i="12"/>
  <c r="BH187" i="12"/>
  <c r="BG187" i="12"/>
  <c r="BE187" i="12"/>
  <c r="T187" i="12"/>
  <c r="R187" i="12"/>
  <c r="P187" i="12"/>
  <c r="BI186" i="12"/>
  <c r="BH186" i="12"/>
  <c r="BG186" i="12"/>
  <c r="BE186" i="12"/>
  <c r="T186" i="12"/>
  <c r="R186" i="12"/>
  <c r="P186" i="12"/>
  <c r="BI185" i="12"/>
  <c r="BH185" i="12"/>
  <c r="BG185" i="12"/>
  <c r="BE185" i="12"/>
  <c r="T185" i="12"/>
  <c r="R185" i="12"/>
  <c r="P185" i="12"/>
  <c r="BI184" i="12"/>
  <c r="BH184" i="12"/>
  <c r="BG184" i="12"/>
  <c r="BE184" i="12"/>
  <c r="T184" i="12"/>
  <c r="R184" i="12"/>
  <c r="P184" i="12"/>
  <c r="BI183" i="12"/>
  <c r="BH183" i="12"/>
  <c r="BG183" i="12"/>
  <c r="BE183" i="12"/>
  <c r="T183" i="12"/>
  <c r="R183" i="12"/>
  <c r="P183" i="12"/>
  <c r="BI182" i="12"/>
  <c r="BH182" i="12"/>
  <c r="BG182" i="12"/>
  <c r="BE182" i="12"/>
  <c r="T182" i="12"/>
  <c r="R182" i="12"/>
  <c r="P182" i="12"/>
  <c r="BI181" i="12"/>
  <c r="BH181" i="12"/>
  <c r="BG181" i="12"/>
  <c r="BE181" i="12"/>
  <c r="T181" i="12"/>
  <c r="R181" i="12"/>
  <c r="P181" i="12"/>
  <c r="BI180" i="12"/>
  <c r="BH180" i="12"/>
  <c r="BG180" i="12"/>
  <c r="BE180" i="12"/>
  <c r="T180" i="12"/>
  <c r="R180" i="12"/>
  <c r="P180" i="12"/>
  <c r="BI179" i="12"/>
  <c r="BH179" i="12"/>
  <c r="BG179" i="12"/>
  <c r="BE179" i="12"/>
  <c r="T179" i="12"/>
  <c r="R179" i="12"/>
  <c r="P179" i="12"/>
  <c r="BI178" i="12"/>
  <c r="BH178" i="12"/>
  <c r="BG178" i="12"/>
  <c r="BE178" i="12"/>
  <c r="T178" i="12"/>
  <c r="R178" i="12"/>
  <c r="P178" i="12"/>
  <c r="BI176" i="12"/>
  <c r="BH176" i="12"/>
  <c r="BG176" i="12"/>
  <c r="BE176" i="12"/>
  <c r="T176" i="12"/>
  <c r="R176" i="12"/>
  <c r="P176" i="12"/>
  <c r="BI175" i="12"/>
  <c r="BH175" i="12"/>
  <c r="BG175" i="12"/>
  <c r="BE175" i="12"/>
  <c r="T175" i="12"/>
  <c r="R175" i="12"/>
  <c r="P175" i="12"/>
  <c r="BI174" i="12"/>
  <c r="BH174" i="12"/>
  <c r="BG174" i="12"/>
  <c r="BE174" i="12"/>
  <c r="T174" i="12"/>
  <c r="R174" i="12"/>
  <c r="P174" i="12"/>
  <c r="BI173" i="12"/>
  <c r="BH173" i="12"/>
  <c r="BG173" i="12"/>
  <c r="BE173" i="12"/>
  <c r="T173" i="12"/>
  <c r="R173" i="12"/>
  <c r="P173" i="12"/>
  <c r="BI172" i="12"/>
  <c r="BH172" i="12"/>
  <c r="BG172" i="12"/>
  <c r="BE172" i="12"/>
  <c r="T172" i="12"/>
  <c r="R172" i="12"/>
  <c r="P172" i="12"/>
  <c r="BI171" i="12"/>
  <c r="BH171" i="12"/>
  <c r="BG171" i="12"/>
  <c r="BE171" i="12"/>
  <c r="T171" i="12"/>
  <c r="R171" i="12"/>
  <c r="P171" i="12"/>
  <c r="BI170" i="12"/>
  <c r="BH170" i="12"/>
  <c r="BG170" i="12"/>
  <c r="BE170" i="12"/>
  <c r="T170" i="12"/>
  <c r="R170" i="12"/>
  <c r="P170" i="12"/>
  <c r="BI169" i="12"/>
  <c r="BH169" i="12"/>
  <c r="BG169" i="12"/>
  <c r="BE169" i="12"/>
  <c r="T169" i="12"/>
  <c r="R169" i="12"/>
  <c r="P169" i="12"/>
  <c r="BI168" i="12"/>
  <c r="BH168" i="12"/>
  <c r="BG168" i="12"/>
  <c r="BE168" i="12"/>
  <c r="T168" i="12"/>
  <c r="R168" i="12"/>
  <c r="P168" i="12"/>
  <c r="BI167" i="12"/>
  <c r="BH167" i="12"/>
  <c r="BG167" i="12"/>
  <c r="BE167" i="12"/>
  <c r="T167" i="12"/>
  <c r="R167" i="12"/>
  <c r="P167" i="12"/>
  <c r="BI166" i="12"/>
  <c r="BH166" i="12"/>
  <c r="BG166" i="12"/>
  <c r="BE166" i="12"/>
  <c r="T166" i="12"/>
  <c r="R166" i="12"/>
  <c r="P166" i="12"/>
  <c r="BI165" i="12"/>
  <c r="BH165" i="12"/>
  <c r="BG165" i="12"/>
  <c r="BE165" i="12"/>
  <c r="T165" i="12"/>
  <c r="R165" i="12"/>
  <c r="P165" i="12"/>
  <c r="BI164" i="12"/>
  <c r="BH164" i="12"/>
  <c r="BG164" i="12"/>
  <c r="BE164" i="12"/>
  <c r="T164" i="12"/>
  <c r="R164" i="12"/>
  <c r="P164" i="12"/>
  <c r="BI163" i="12"/>
  <c r="BH163" i="12"/>
  <c r="BG163" i="12"/>
  <c r="BE163" i="12"/>
  <c r="T163" i="12"/>
  <c r="R163" i="12"/>
  <c r="P163" i="12"/>
  <c r="BI162" i="12"/>
  <c r="BH162" i="12"/>
  <c r="BG162" i="12"/>
  <c r="BE162" i="12"/>
  <c r="T162" i="12"/>
  <c r="R162" i="12"/>
  <c r="P162" i="12"/>
  <c r="BI161" i="12"/>
  <c r="BH161" i="12"/>
  <c r="BG161" i="12"/>
  <c r="BE161" i="12"/>
  <c r="T161" i="12"/>
  <c r="R161" i="12"/>
  <c r="P161" i="12"/>
  <c r="BI160" i="12"/>
  <c r="BH160" i="12"/>
  <c r="BG160" i="12"/>
  <c r="BE160" i="12"/>
  <c r="T160" i="12"/>
  <c r="R160" i="12"/>
  <c r="P160" i="12"/>
  <c r="BI159" i="12"/>
  <c r="BH159" i="12"/>
  <c r="BG159" i="12"/>
  <c r="BE159" i="12"/>
  <c r="T159" i="12"/>
  <c r="R159" i="12"/>
  <c r="P159" i="12"/>
  <c r="BI158" i="12"/>
  <c r="BH158" i="12"/>
  <c r="BG158" i="12"/>
  <c r="BE158" i="12"/>
  <c r="T158" i="12"/>
  <c r="R158" i="12"/>
  <c r="P158" i="12"/>
  <c r="BI157" i="12"/>
  <c r="BH157" i="12"/>
  <c r="BG157" i="12"/>
  <c r="BE157" i="12"/>
  <c r="T157" i="12"/>
  <c r="R157" i="12"/>
  <c r="P157" i="12"/>
  <c r="BI156" i="12"/>
  <c r="BH156" i="12"/>
  <c r="BG156" i="12"/>
  <c r="BE156" i="12"/>
  <c r="T156" i="12"/>
  <c r="R156" i="12"/>
  <c r="P156" i="12"/>
  <c r="BI155" i="12"/>
  <c r="BH155" i="12"/>
  <c r="BG155" i="12"/>
  <c r="BE155" i="12"/>
  <c r="T155" i="12"/>
  <c r="R155" i="12"/>
  <c r="P155" i="12"/>
  <c r="BI154" i="12"/>
  <c r="BH154" i="12"/>
  <c r="BG154" i="12"/>
  <c r="BE154" i="12"/>
  <c r="T154" i="12"/>
  <c r="R154" i="12"/>
  <c r="P154" i="12"/>
  <c r="BI153" i="12"/>
  <c r="BH153" i="12"/>
  <c r="BG153" i="12"/>
  <c r="BE153" i="12"/>
  <c r="T153" i="12"/>
  <c r="R153" i="12"/>
  <c r="P153" i="12"/>
  <c r="BI152" i="12"/>
  <c r="BH152" i="12"/>
  <c r="BG152" i="12"/>
  <c r="BE152" i="12"/>
  <c r="T152" i="12"/>
  <c r="R152" i="12"/>
  <c r="P152" i="12"/>
  <c r="BI151" i="12"/>
  <c r="BH151" i="12"/>
  <c r="BG151" i="12"/>
  <c r="BE151" i="12"/>
  <c r="T151" i="12"/>
  <c r="R151" i="12"/>
  <c r="P151" i="12"/>
  <c r="BI150" i="12"/>
  <c r="BH150" i="12"/>
  <c r="BG150" i="12"/>
  <c r="BE150" i="12"/>
  <c r="T150" i="12"/>
  <c r="R150" i="12"/>
  <c r="P150" i="12"/>
  <c r="BI149" i="12"/>
  <c r="BH149" i="12"/>
  <c r="BG149" i="12"/>
  <c r="BE149" i="12"/>
  <c r="T149" i="12"/>
  <c r="R149" i="12"/>
  <c r="P149" i="12"/>
  <c r="BI148" i="12"/>
  <c r="BH148" i="12"/>
  <c r="BG148" i="12"/>
  <c r="BE148" i="12"/>
  <c r="T148" i="12"/>
  <c r="R148" i="12"/>
  <c r="P148" i="12"/>
  <c r="BI147" i="12"/>
  <c r="BH147" i="12"/>
  <c r="BG147" i="12"/>
  <c r="BE147" i="12"/>
  <c r="T147" i="12"/>
  <c r="R147" i="12"/>
  <c r="P147" i="12"/>
  <c r="BI146" i="12"/>
  <c r="BH146" i="12"/>
  <c r="BG146" i="12"/>
  <c r="BE146" i="12"/>
  <c r="T146" i="12"/>
  <c r="R146" i="12"/>
  <c r="P146" i="12"/>
  <c r="BI145" i="12"/>
  <c r="BH145" i="12"/>
  <c r="BG145" i="12"/>
  <c r="BE145" i="12"/>
  <c r="T145" i="12"/>
  <c r="R145" i="12"/>
  <c r="P145" i="12"/>
  <c r="BI144" i="12"/>
  <c r="BH144" i="12"/>
  <c r="BG144" i="12"/>
  <c r="BE144" i="12"/>
  <c r="T144" i="12"/>
  <c r="R144" i="12"/>
  <c r="P144" i="12"/>
  <c r="BI143" i="12"/>
  <c r="BH143" i="12"/>
  <c r="BG143" i="12"/>
  <c r="BE143" i="12"/>
  <c r="T143" i="12"/>
  <c r="R143" i="12"/>
  <c r="P143" i="12"/>
  <c r="BI142" i="12"/>
  <c r="BH142" i="12"/>
  <c r="BG142" i="12"/>
  <c r="BE142" i="12"/>
  <c r="T142" i="12"/>
  <c r="R142" i="12"/>
  <c r="P142" i="12"/>
  <c r="BI141" i="12"/>
  <c r="BH141" i="12"/>
  <c r="BG141" i="12"/>
  <c r="BE141" i="12"/>
  <c r="T141" i="12"/>
  <c r="R141" i="12"/>
  <c r="P141" i="12"/>
  <c r="BI140" i="12"/>
  <c r="BH140" i="12"/>
  <c r="BG140" i="12"/>
  <c r="BE140" i="12"/>
  <c r="T140" i="12"/>
  <c r="R140" i="12"/>
  <c r="P140" i="12"/>
  <c r="BI139" i="12"/>
  <c r="BH139" i="12"/>
  <c r="BG139" i="12"/>
  <c r="BE139" i="12"/>
  <c r="T139" i="12"/>
  <c r="R139" i="12"/>
  <c r="P139" i="12"/>
  <c r="BI138" i="12"/>
  <c r="BH138" i="12"/>
  <c r="BG138" i="12"/>
  <c r="BE138" i="12"/>
  <c r="T138" i="12"/>
  <c r="R138" i="12"/>
  <c r="P138" i="12"/>
  <c r="BI137" i="12"/>
  <c r="BH137" i="12"/>
  <c r="BG137" i="12"/>
  <c r="BE137" i="12"/>
  <c r="T137" i="12"/>
  <c r="R137" i="12"/>
  <c r="P137" i="12"/>
  <c r="BI136" i="12"/>
  <c r="BH136" i="12"/>
  <c r="BG136" i="12"/>
  <c r="BE136" i="12"/>
  <c r="T136" i="12"/>
  <c r="R136" i="12"/>
  <c r="P136" i="12"/>
  <c r="BI135" i="12"/>
  <c r="BH135" i="12"/>
  <c r="BG135" i="12"/>
  <c r="BE135" i="12"/>
  <c r="T135" i="12"/>
  <c r="R135" i="12"/>
  <c r="P135" i="12"/>
  <c r="BI134" i="12"/>
  <c r="BH134" i="12"/>
  <c r="BG134" i="12"/>
  <c r="BE134" i="12"/>
  <c r="T134" i="12"/>
  <c r="R134" i="12"/>
  <c r="P134" i="12"/>
  <c r="BI133" i="12"/>
  <c r="BH133" i="12"/>
  <c r="BG133" i="12"/>
  <c r="BE133" i="12"/>
  <c r="T133" i="12"/>
  <c r="R133" i="12"/>
  <c r="P133" i="12"/>
  <c r="BI132" i="12"/>
  <c r="BH132" i="12"/>
  <c r="BG132" i="12"/>
  <c r="BE132" i="12"/>
  <c r="T132" i="12"/>
  <c r="R132" i="12"/>
  <c r="P132" i="12"/>
  <c r="BI131" i="12"/>
  <c r="BH131" i="12"/>
  <c r="BG131" i="12"/>
  <c r="BE131" i="12"/>
  <c r="T131" i="12"/>
  <c r="R131" i="12"/>
  <c r="P131" i="12"/>
  <c r="BI130" i="12"/>
  <c r="BH130" i="12"/>
  <c r="BG130" i="12"/>
  <c r="BE130" i="12"/>
  <c r="T130" i="12"/>
  <c r="R130" i="12"/>
  <c r="P130" i="12"/>
  <c r="BI129" i="12"/>
  <c r="BH129" i="12"/>
  <c r="BG129" i="12"/>
  <c r="BE129" i="12"/>
  <c r="T129" i="12"/>
  <c r="R129" i="12"/>
  <c r="P129" i="12"/>
  <c r="BI128" i="12"/>
  <c r="BH128" i="12"/>
  <c r="BG128" i="12"/>
  <c r="BE128" i="12"/>
  <c r="T128" i="12"/>
  <c r="R128" i="12"/>
  <c r="P128" i="12"/>
  <c r="BI127" i="12"/>
  <c r="BH127" i="12"/>
  <c r="BG127" i="12"/>
  <c r="BE127" i="12"/>
  <c r="T127" i="12"/>
  <c r="R127" i="12"/>
  <c r="P127" i="12"/>
  <c r="BI126" i="12"/>
  <c r="BH126" i="12"/>
  <c r="BG126" i="12"/>
  <c r="BE126" i="12"/>
  <c r="T126" i="12"/>
  <c r="R126" i="12"/>
  <c r="P126" i="12"/>
  <c r="BI125" i="12"/>
  <c r="BH125" i="12"/>
  <c r="BG125" i="12"/>
  <c r="BE125" i="12"/>
  <c r="T125" i="12"/>
  <c r="R125" i="12"/>
  <c r="P125" i="12"/>
  <c r="BI124" i="12"/>
  <c r="BH124" i="12"/>
  <c r="BG124" i="12"/>
  <c r="BE124" i="12"/>
  <c r="T124" i="12"/>
  <c r="R124" i="12"/>
  <c r="P124" i="12"/>
  <c r="BI123" i="12"/>
  <c r="BH123" i="12"/>
  <c r="BG123" i="12"/>
  <c r="BE123" i="12"/>
  <c r="T123" i="12"/>
  <c r="R123" i="12"/>
  <c r="P123" i="12"/>
  <c r="BI121" i="12"/>
  <c r="BH121" i="12"/>
  <c r="BG121" i="12"/>
  <c r="BE121" i="12"/>
  <c r="T121" i="12"/>
  <c r="R121" i="12"/>
  <c r="P121" i="12"/>
  <c r="BI120" i="12"/>
  <c r="BH120" i="12"/>
  <c r="BG120" i="12"/>
  <c r="BE120" i="12"/>
  <c r="T120" i="12"/>
  <c r="R120" i="12"/>
  <c r="P120" i="12"/>
  <c r="BI119" i="12"/>
  <c r="BH119" i="12"/>
  <c r="BG119" i="12"/>
  <c r="BE119" i="12"/>
  <c r="T119" i="12"/>
  <c r="R119" i="12"/>
  <c r="P119" i="12"/>
  <c r="BI118" i="12"/>
  <c r="BH118" i="12"/>
  <c r="BG118" i="12"/>
  <c r="BE118" i="12"/>
  <c r="T118" i="12"/>
  <c r="R118" i="12"/>
  <c r="P118" i="12"/>
  <c r="BI117" i="12"/>
  <c r="BH117" i="12"/>
  <c r="BG117" i="12"/>
  <c r="BE117" i="12"/>
  <c r="T117" i="12"/>
  <c r="R117" i="12"/>
  <c r="P117" i="12"/>
  <c r="BI116" i="12"/>
  <c r="BH116" i="12"/>
  <c r="BG116" i="12"/>
  <c r="BE116" i="12"/>
  <c r="T116" i="12"/>
  <c r="R116" i="12"/>
  <c r="P116" i="12"/>
  <c r="BI115" i="12"/>
  <c r="BH115" i="12"/>
  <c r="BG115" i="12"/>
  <c r="BE115" i="12"/>
  <c r="T115" i="12"/>
  <c r="R115" i="12"/>
  <c r="P115" i="12"/>
  <c r="BI114" i="12"/>
  <c r="BH114" i="12"/>
  <c r="BG114" i="12"/>
  <c r="BE114" i="12"/>
  <c r="T114" i="12"/>
  <c r="R114" i="12"/>
  <c r="P114" i="12"/>
  <c r="BI112" i="12"/>
  <c r="BH112" i="12"/>
  <c r="BG112" i="12"/>
  <c r="BE112" i="12"/>
  <c r="T112" i="12"/>
  <c r="R112" i="12"/>
  <c r="P112" i="12"/>
  <c r="BI111" i="12"/>
  <c r="BH111" i="12"/>
  <c r="BG111" i="12"/>
  <c r="BE111" i="12"/>
  <c r="T111" i="12"/>
  <c r="R111" i="12"/>
  <c r="P111" i="12"/>
  <c r="BI110" i="12"/>
  <c r="BH110" i="12"/>
  <c r="BG110" i="12"/>
  <c r="BE110" i="12"/>
  <c r="T110" i="12"/>
  <c r="R110" i="12"/>
  <c r="P110" i="12"/>
  <c r="BI109" i="12"/>
  <c r="BH109" i="12"/>
  <c r="BG109" i="12"/>
  <c r="BE109" i="12"/>
  <c r="T109" i="12"/>
  <c r="R109" i="12"/>
  <c r="P109" i="12"/>
  <c r="BI108" i="12"/>
  <c r="BH108" i="12"/>
  <c r="BG108" i="12"/>
  <c r="BE108" i="12"/>
  <c r="T108" i="12"/>
  <c r="R108" i="12"/>
  <c r="P108" i="12"/>
  <c r="BI107" i="12"/>
  <c r="BH107" i="12"/>
  <c r="BG107" i="12"/>
  <c r="BE107" i="12"/>
  <c r="T107" i="12"/>
  <c r="R107" i="12"/>
  <c r="P107" i="12"/>
  <c r="BI106" i="12"/>
  <c r="BH106" i="12"/>
  <c r="BG106" i="12"/>
  <c r="BE106" i="12"/>
  <c r="T106" i="12"/>
  <c r="R106" i="12"/>
  <c r="P106" i="12"/>
  <c r="BI105" i="12"/>
  <c r="BH105" i="12"/>
  <c r="BG105" i="12"/>
  <c r="BE105" i="12"/>
  <c r="T105" i="12"/>
  <c r="R105" i="12"/>
  <c r="P105" i="12"/>
  <c r="BI104" i="12"/>
  <c r="BH104" i="12"/>
  <c r="BG104" i="12"/>
  <c r="BE104" i="12"/>
  <c r="T104" i="12"/>
  <c r="R104" i="12"/>
  <c r="P104" i="12"/>
  <c r="BI103" i="12"/>
  <c r="BH103" i="12"/>
  <c r="BG103" i="12"/>
  <c r="BE103" i="12"/>
  <c r="T103" i="12"/>
  <c r="R103" i="12"/>
  <c r="P103" i="12"/>
  <c r="BI102" i="12"/>
  <c r="BH102" i="12"/>
  <c r="BG102" i="12"/>
  <c r="BE102" i="12"/>
  <c r="T102" i="12"/>
  <c r="R102" i="12"/>
  <c r="P102" i="12"/>
  <c r="BI101" i="12"/>
  <c r="BH101" i="12"/>
  <c r="BG101" i="12"/>
  <c r="BE101" i="12"/>
  <c r="T101" i="12"/>
  <c r="R101" i="12"/>
  <c r="P101" i="12"/>
  <c r="BI100" i="12"/>
  <c r="BH100" i="12"/>
  <c r="BG100" i="12"/>
  <c r="BE100" i="12"/>
  <c r="T100" i="12"/>
  <c r="R100" i="12"/>
  <c r="P100" i="12"/>
  <c r="BI99" i="12"/>
  <c r="BH99" i="12"/>
  <c r="BG99" i="12"/>
  <c r="BE99" i="12"/>
  <c r="T99" i="12"/>
  <c r="R99" i="12"/>
  <c r="P99" i="12"/>
  <c r="BI98" i="12"/>
  <c r="BH98" i="12"/>
  <c r="BG98" i="12"/>
  <c r="BE98" i="12"/>
  <c r="T98" i="12"/>
  <c r="R98" i="12"/>
  <c r="P98" i="12"/>
  <c r="BI97" i="12"/>
  <c r="BH97" i="12"/>
  <c r="BG97" i="12"/>
  <c r="BE97" i="12"/>
  <c r="T97" i="12"/>
  <c r="R97" i="12"/>
  <c r="P97" i="12"/>
  <c r="BI96" i="12"/>
  <c r="BH96" i="12"/>
  <c r="BG96" i="12"/>
  <c r="BE96" i="12"/>
  <c r="T96" i="12"/>
  <c r="R96" i="12"/>
  <c r="P96" i="12"/>
  <c r="BI95" i="12"/>
  <c r="BH95" i="12"/>
  <c r="BG95" i="12"/>
  <c r="BE95" i="12"/>
  <c r="T95" i="12"/>
  <c r="R95" i="12"/>
  <c r="P95" i="12"/>
  <c r="F86" i="12"/>
  <c r="E84" i="12"/>
  <c r="F56" i="12"/>
  <c r="E54" i="12"/>
  <c r="J26" i="12"/>
  <c r="E26" i="12"/>
  <c r="J59" i="12" s="1"/>
  <c r="J25" i="12"/>
  <c r="J23" i="12"/>
  <c r="E23" i="12"/>
  <c r="J88" i="12" s="1"/>
  <c r="J22" i="12"/>
  <c r="J20" i="12"/>
  <c r="E20" i="12"/>
  <c r="F89" i="12" s="1"/>
  <c r="J19" i="12"/>
  <c r="J17" i="12"/>
  <c r="E17" i="12"/>
  <c r="F88" i="12" s="1"/>
  <c r="J16" i="12"/>
  <c r="J14" i="12"/>
  <c r="J86" i="12" s="1"/>
  <c r="E7" i="12"/>
  <c r="E50" i="12"/>
  <c r="J39" i="11"/>
  <c r="J38" i="11"/>
  <c r="AY65" i="1" s="1"/>
  <c r="J37" i="11"/>
  <c r="AX65" i="1" s="1"/>
  <c r="BI243" i="11"/>
  <c r="BH243" i="11"/>
  <c r="BG243" i="11"/>
  <c r="BE243" i="11"/>
  <c r="T243" i="11"/>
  <c r="R243" i="11"/>
  <c r="P243" i="11"/>
  <c r="BI242" i="11"/>
  <c r="BH242" i="11"/>
  <c r="BG242" i="11"/>
  <c r="BE242" i="11"/>
  <c r="T242" i="11"/>
  <c r="R242" i="11"/>
  <c r="P242" i="11"/>
  <c r="BI241" i="11"/>
  <c r="BH241" i="11"/>
  <c r="BG241" i="11"/>
  <c r="BE241" i="11"/>
  <c r="T241" i="11"/>
  <c r="R241" i="11"/>
  <c r="P241" i="11"/>
  <c r="BI240" i="11"/>
  <c r="BH240" i="11"/>
  <c r="BG240" i="11"/>
  <c r="BE240" i="11"/>
  <c r="T240" i="11"/>
  <c r="R240" i="11"/>
  <c r="P240" i="11"/>
  <c r="BI239" i="11"/>
  <c r="BH239" i="11"/>
  <c r="BG239" i="11"/>
  <c r="BE239" i="11"/>
  <c r="T239" i="11"/>
  <c r="R239" i="11"/>
  <c r="P239" i="11"/>
  <c r="BI238" i="11"/>
  <c r="BH238" i="11"/>
  <c r="BG238" i="11"/>
  <c r="BE238" i="11"/>
  <c r="T238" i="11"/>
  <c r="R238" i="11"/>
  <c r="P238" i="11"/>
  <c r="BI237" i="11"/>
  <c r="BH237" i="11"/>
  <c r="BG237" i="11"/>
  <c r="BE237" i="11"/>
  <c r="T237" i="11"/>
  <c r="R237" i="11"/>
  <c r="P237" i="11"/>
  <c r="BI236" i="11"/>
  <c r="BH236" i="11"/>
  <c r="BG236" i="11"/>
  <c r="BE236" i="11"/>
  <c r="T236" i="11"/>
  <c r="R236" i="11"/>
  <c r="P236" i="11"/>
  <c r="BI235" i="11"/>
  <c r="BH235" i="11"/>
  <c r="BG235" i="11"/>
  <c r="BE235" i="11"/>
  <c r="T235" i="11"/>
  <c r="R235" i="11"/>
  <c r="P235" i="11"/>
  <c r="BI234" i="11"/>
  <c r="BH234" i="11"/>
  <c r="BG234" i="11"/>
  <c r="BE234" i="11"/>
  <c r="T234" i="11"/>
  <c r="R234" i="11"/>
  <c r="P234" i="11"/>
  <c r="BI233" i="11"/>
  <c r="BH233" i="11"/>
  <c r="BG233" i="11"/>
  <c r="BE233" i="11"/>
  <c r="T233" i="11"/>
  <c r="R233" i="11"/>
  <c r="P233" i="11"/>
  <c r="BI232" i="11"/>
  <c r="BH232" i="11"/>
  <c r="BG232" i="11"/>
  <c r="BE232" i="11"/>
  <c r="T232" i="11"/>
  <c r="R232" i="11"/>
  <c r="P232" i="11"/>
  <c r="BI231" i="11"/>
  <c r="BH231" i="11"/>
  <c r="BG231" i="11"/>
  <c r="BE231" i="11"/>
  <c r="T231" i="11"/>
  <c r="R231" i="11"/>
  <c r="P231" i="11"/>
  <c r="BI229" i="11"/>
  <c r="BH229" i="11"/>
  <c r="BG229" i="11"/>
  <c r="BE229" i="11"/>
  <c r="T229" i="11"/>
  <c r="R229" i="11"/>
  <c r="P229" i="11"/>
  <c r="BI228" i="11"/>
  <c r="BH228" i="11"/>
  <c r="BG228" i="11"/>
  <c r="BE228" i="11"/>
  <c r="T228" i="11"/>
  <c r="R228" i="11"/>
  <c r="P228" i="11"/>
  <c r="BI227" i="11"/>
  <c r="BH227" i="11"/>
  <c r="BG227" i="11"/>
  <c r="BE227" i="11"/>
  <c r="T227" i="11"/>
  <c r="R227" i="11"/>
  <c r="P227" i="11"/>
  <c r="BI225" i="11"/>
  <c r="BH225" i="11"/>
  <c r="BG225" i="11"/>
  <c r="BE225" i="11"/>
  <c r="T225" i="11"/>
  <c r="R225" i="11"/>
  <c r="P225" i="11"/>
  <c r="BI224" i="11"/>
  <c r="BH224" i="11"/>
  <c r="BG224" i="11"/>
  <c r="BE224" i="11"/>
  <c r="T224" i="11"/>
  <c r="R224" i="11"/>
  <c r="P224" i="11"/>
  <c r="BI223" i="11"/>
  <c r="BH223" i="11"/>
  <c r="BG223" i="11"/>
  <c r="BE223" i="11"/>
  <c r="T223" i="11"/>
  <c r="R223" i="11"/>
  <c r="P223" i="11"/>
  <c r="BI222" i="11"/>
  <c r="BH222" i="11"/>
  <c r="BG222" i="11"/>
  <c r="BE222" i="11"/>
  <c r="T222" i="11"/>
  <c r="R222" i="11"/>
  <c r="P222" i="11"/>
  <c r="BI221" i="11"/>
  <c r="BH221" i="11"/>
  <c r="BG221" i="11"/>
  <c r="BE221" i="11"/>
  <c r="T221" i="11"/>
  <c r="R221" i="11"/>
  <c r="P221" i="11"/>
  <c r="BI220" i="11"/>
  <c r="BH220" i="11"/>
  <c r="BG220" i="11"/>
  <c r="BE220" i="11"/>
  <c r="T220" i="11"/>
  <c r="R220" i="11"/>
  <c r="P220" i="11"/>
  <c r="BI219" i="11"/>
  <c r="BH219" i="11"/>
  <c r="BG219" i="11"/>
  <c r="BE219" i="11"/>
  <c r="T219" i="11"/>
  <c r="R219" i="11"/>
  <c r="P219" i="11"/>
  <c r="BI218" i="11"/>
  <c r="BH218" i="11"/>
  <c r="BG218" i="11"/>
  <c r="BE218" i="11"/>
  <c r="T218" i="11"/>
  <c r="R218" i="11"/>
  <c r="P218" i="11"/>
  <c r="BI217" i="11"/>
  <c r="BH217" i="11"/>
  <c r="BG217" i="11"/>
  <c r="BE217" i="11"/>
  <c r="T217" i="11"/>
  <c r="R217" i="11"/>
  <c r="P217" i="11"/>
  <c r="BI216" i="11"/>
  <c r="BH216" i="11"/>
  <c r="BG216" i="11"/>
  <c r="BE216" i="11"/>
  <c r="T216" i="11"/>
  <c r="R216" i="11"/>
  <c r="P216" i="11"/>
  <c r="BI215" i="11"/>
  <c r="BH215" i="11"/>
  <c r="BG215" i="11"/>
  <c r="BE215" i="11"/>
  <c r="T215" i="11"/>
  <c r="R215" i="11"/>
  <c r="P215" i="11"/>
  <c r="BI214" i="11"/>
  <c r="BH214" i="11"/>
  <c r="BG214" i="11"/>
  <c r="BE214" i="11"/>
  <c r="T214" i="11"/>
  <c r="R214" i="11"/>
  <c r="P214" i="11"/>
  <c r="BI213" i="11"/>
  <c r="BH213" i="11"/>
  <c r="BG213" i="11"/>
  <c r="BE213" i="11"/>
  <c r="T213" i="11"/>
  <c r="R213" i="11"/>
  <c r="P213" i="11"/>
  <c r="BI212" i="11"/>
  <c r="BH212" i="11"/>
  <c r="BG212" i="11"/>
  <c r="BE212" i="11"/>
  <c r="T212" i="11"/>
  <c r="R212" i="11"/>
  <c r="P212" i="11"/>
  <c r="BI211" i="11"/>
  <c r="BH211" i="11"/>
  <c r="BG211" i="11"/>
  <c r="BE211" i="11"/>
  <c r="T211" i="11"/>
  <c r="R211" i="11"/>
  <c r="P211" i="11"/>
  <c r="BI210" i="11"/>
  <c r="BH210" i="11"/>
  <c r="BG210" i="11"/>
  <c r="BE210" i="11"/>
  <c r="T210" i="11"/>
  <c r="R210" i="11"/>
  <c r="P210" i="11"/>
  <c r="BI209" i="11"/>
  <c r="BH209" i="11"/>
  <c r="BG209" i="11"/>
  <c r="BE209" i="11"/>
  <c r="T209" i="11"/>
  <c r="R209" i="11"/>
  <c r="P209" i="11"/>
  <c r="BI208" i="11"/>
  <c r="BH208" i="11"/>
  <c r="BG208" i="11"/>
  <c r="BE208" i="11"/>
  <c r="T208" i="11"/>
  <c r="R208" i="11"/>
  <c r="P208" i="11"/>
  <c r="BI207" i="11"/>
  <c r="BH207" i="11"/>
  <c r="BG207" i="11"/>
  <c r="BE207" i="11"/>
  <c r="T207" i="11"/>
  <c r="R207" i="11"/>
  <c r="P207" i="11"/>
  <c r="BI206" i="11"/>
  <c r="BH206" i="11"/>
  <c r="BG206" i="11"/>
  <c r="BE206" i="11"/>
  <c r="T206" i="11"/>
  <c r="R206" i="11"/>
  <c r="P206" i="11"/>
  <c r="BI205" i="11"/>
  <c r="BH205" i="11"/>
  <c r="BG205" i="11"/>
  <c r="BE205" i="11"/>
  <c r="T205" i="11"/>
  <c r="R205" i="11"/>
  <c r="P205" i="11"/>
  <c r="BI204" i="11"/>
  <c r="BH204" i="11"/>
  <c r="BG204" i="11"/>
  <c r="BE204" i="11"/>
  <c r="T204" i="11"/>
  <c r="R204" i="11"/>
  <c r="P204" i="11"/>
  <c r="BI202" i="11"/>
  <c r="BH202" i="11"/>
  <c r="BG202" i="11"/>
  <c r="BE202" i="11"/>
  <c r="T202" i="11"/>
  <c r="R202" i="11"/>
  <c r="P202" i="11"/>
  <c r="BI201" i="11"/>
  <c r="BH201" i="11"/>
  <c r="BG201" i="11"/>
  <c r="BE201" i="11"/>
  <c r="T201" i="11"/>
  <c r="R201" i="11"/>
  <c r="P201" i="11"/>
  <c r="BI200" i="11"/>
  <c r="BH200" i="11"/>
  <c r="BG200" i="11"/>
  <c r="BE200" i="11"/>
  <c r="T200" i="11"/>
  <c r="R200" i="11"/>
  <c r="P200" i="11"/>
  <c r="BI199" i="11"/>
  <c r="BH199" i="11"/>
  <c r="BG199" i="11"/>
  <c r="BE199" i="11"/>
  <c r="T199" i="11"/>
  <c r="R199" i="11"/>
  <c r="P199" i="11"/>
  <c r="BI198" i="11"/>
  <c r="BH198" i="11"/>
  <c r="BG198" i="11"/>
  <c r="BE198" i="11"/>
  <c r="T198" i="11"/>
  <c r="R198" i="11"/>
  <c r="P198" i="11"/>
  <c r="BI197" i="11"/>
  <c r="BH197" i="11"/>
  <c r="BG197" i="11"/>
  <c r="BE197" i="11"/>
  <c r="T197" i="11"/>
  <c r="R197" i="11"/>
  <c r="P197" i="11"/>
  <c r="BI196" i="11"/>
  <c r="BH196" i="11"/>
  <c r="BG196" i="11"/>
  <c r="BE196" i="11"/>
  <c r="T196" i="11"/>
  <c r="R196" i="11"/>
  <c r="P196" i="11"/>
  <c r="BI195" i="11"/>
  <c r="BH195" i="11"/>
  <c r="BG195" i="11"/>
  <c r="BE195" i="11"/>
  <c r="T195" i="11"/>
  <c r="R195" i="11"/>
  <c r="P195" i="11"/>
  <c r="BI194" i="11"/>
  <c r="BH194" i="11"/>
  <c r="BG194" i="11"/>
  <c r="BE194" i="11"/>
  <c r="T194" i="11"/>
  <c r="R194" i="11"/>
  <c r="P194" i="11"/>
  <c r="BI193" i="11"/>
  <c r="BH193" i="11"/>
  <c r="BG193" i="11"/>
  <c r="BE193" i="11"/>
  <c r="T193" i="11"/>
  <c r="R193" i="11"/>
  <c r="P193" i="11"/>
  <c r="BI192" i="11"/>
  <c r="BH192" i="11"/>
  <c r="BG192" i="11"/>
  <c r="BE192" i="11"/>
  <c r="T192" i="11"/>
  <c r="R192" i="11"/>
  <c r="P192" i="11"/>
  <c r="BI191" i="11"/>
  <c r="BH191" i="11"/>
  <c r="BG191" i="11"/>
  <c r="BE191" i="11"/>
  <c r="T191" i="11"/>
  <c r="R191" i="11"/>
  <c r="P191" i="11"/>
  <c r="BI189" i="11"/>
  <c r="BH189" i="11"/>
  <c r="BG189" i="11"/>
  <c r="BE189" i="11"/>
  <c r="T189" i="11"/>
  <c r="R189" i="11"/>
  <c r="P189" i="11"/>
  <c r="BI188" i="11"/>
  <c r="BH188" i="11"/>
  <c r="BG188" i="11"/>
  <c r="BE188" i="11"/>
  <c r="T188" i="11"/>
  <c r="R188" i="11"/>
  <c r="P188" i="11"/>
  <c r="BI187" i="11"/>
  <c r="BH187" i="11"/>
  <c r="BG187" i="11"/>
  <c r="BE187" i="11"/>
  <c r="T187" i="11"/>
  <c r="R187" i="11"/>
  <c r="P187" i="11"/>
  <c r="BI186" i="11"/>
  <c r="BH186" i="11"/>
  <c r="BG186" i="11"/>
  <c r="BE186" i="11"/>
  <c r="T186" i="11"/>
  <c r="R186" i="11"/>
  <c r="P186" i="11"/>
  <c r="BI185" i="11"/>
  <c r="BH185" i="11"/>
  <c r="BG185" i="11"/>
  <c r="BE185" i="11"/>
  <c r="T185" i="11"/>
  <c r="R185" i="11"/>
  <c r="P185" i="11"/>
  <c r="BI184" i="11"/>
  <c r="BH184" i="11"/>
  <c r="BG184" i="11"/>
  <c r="BE184" i="11"/>
  <c r="T184" i="11"/>
  <c r="R184" i="11"/>
  <c r="P184" i="11"/>
  <c r="BI183" i="11"/>
  <c r="BH183" i="11"/>
  <c r="BG183" i="11"/>
  <c r="BE183" i="11"/>
  <c r="T183" i="11"/>
  <c r="R183" i="11"/>
  <c r="P183" i="11"/>
  <c r="BI182" i="11"/>
  <c r="BH182" i="11"/>
  <c r="BG182" i="11"/>
  <c r="BE182" i="11"/>
  <c r="T182" i="11"/>
  <c r="R182" i="11"/>
  <c r="P182" i="11"/>
  <c r="BI181" i="11"/>
  <c r="BH181" i="11"/>
  <c r="BG181" i="11"/>
  <c r="BE181" i="11"/>
  <c r="T181" i="11"/>
  <c r="R181" i="11"/>
  <c r="P181" i="11"/>
  <c r="BI180" i="11"/>
  <c r="BH180" i="11"/>
  <c r="BG180" i="11"/>
  <c r="BE180" i="11"/>
  <c r="T180" i="11"/>
  <c r="R180" i="11"/>
  <c r="P180" i="11"/>
  <c r="BI179" i="11"/>
  <c r="BH179" i="11"/>
  <c r="BG179" i="11"/>
  <c r="BE179" i="11"/>
  <c r="T179" i="11"/>
  <c r="R179" i="11"/>
  <c r="P179" i="11"/>
  <c r="BI178" i="11"/>
  <c r="BH178" i="11"/>
  <c r="BG178" i="11"/>
  <c r="BE178" i="11"/>
  <c r="T178" i="11"/>
  <c r="R178" i="11"/>
  <c r="P178" i="11"/>
  <c r="BI177" i="11"/>
  <c r="BH177" i="11"/>
  <c r="BG177" i="11"/>
  <c r="BE177" i="11"/>
  <c r="T177" i="11"/>
  <c r="R177" i="11"/>
  <c r="P177" i="11"/>
  <c r="BI176" i="11"/>
  <c r="BH176" i="11"/>
  <c r="BG176" i="11"/>
  <c r="BE176" i="11"/>
  <c r="T176" i="11"/>
  <c r="R176" i="11"/>
  <c r="P176" i="11"/>
  <c r="BI175" i="11"/>
  <c r="BH175" i="11"/>
  <c r="BG175" i="11"/>
  <c r="BE175" i="11"/>
  <c r="T175" i="11"/>
  <c r="R175" i="11"/>
  <c r="P175" i="11"/>
  <c r="BI174" i="11"/>
  <c r="BH174" i="11"/>
  <c r="BG174" i="11"/>
  <c r="BE174" i="11"/>
  <c r="T174" i="11"/>
  <c r="R174" i="11"/>
  <c r="P174" i="11"/>
  <c r="BI173" i="11"/>
  <c r="BH173" i="11"/>
  <c r="BG173" i="11"/>
  <c r="BE173" i="11"/>
  <c r="T173" i="11"/>
  <c r="R173" i="11"/>
  <c r="P173" i="11"/>
  <c r="BI172" i="11"/>
  <c r="BH172" i="11"/>
  <c r="BG172" i="11"/>
  <c r="BE172" i="11"/>
  <c r="T172" i="11"/>
  <c r="R172" i="11"/>
  <c r="P172" i="11"/>
  <c r="BI171" i="11"/>
  <c r="BH171" i="11"/>
  <c r="BG171" i="11"/>
  <c r="BE171" i="11"/>
  <c r="T171" i="11"/>
  <c r="R171" i="11"/>
  <c r="P171" i="11"/>
  <c r="BI170" i="11"/>
  <c r="BH170" i="11"/>
  <c r="BG170" i="11"/>
  <c r="BE170" i="11"/>
  <c r="T170" i="11"/>
  <c r="R170" i="11"/>
  <c r="P170" i="11"/>
  <c r="BI169" i="11"/>
  <c r="BH169" i="11"/>
  <c r="BG169" i="11"/>
  <c r="BE169" i="11"/>
  <c r="T169" i="11"/>
  <c r="R169" i="11"/>
  <c r="P169" i="11"/>
  <c r="BI168" i="11"/>
  <c r="BH168" i="11"/>
  <c r="BG168" i="11"/>
  <c r="BE168" i="11"/>
  <c r="T168" i="11"/>
  <c r="R168" i="11"/>
  <c r="P168" i="11"/>
  <c r="BI167" i="11"/>
  <c r="BH167" i="11"/>
  <c r="BG167" i="11"/>
  <c r="BE167" i="11"/>
  <c r="T167" i="11"/>
  <c r="R167" i="11"/>
  <c r="P167" i="11"/>
  <c r="BI166" i="11"/>
  <c r="BH166" i="11"/>
  <c r="BG166" i="11"/>
  <c r="BE166" i="11"/>
  <c r="T166" i="11"/>
  <c r="R166" i="11"/>
  <c r="P166" i="11"/>
  <c r="BI165" i="11"/>
  <c r="BH165" i="11"/>
  <c r="BG165" i="11"/>
  <c r="BE165" i="11"/>
  <c r="T165" i="11"/>
  <c r="R165" i="11"/>
  <c r="P165" i="11"/>
  <c r="BI163" i="11"/>
  <c r="BH163" i="11"/>
  <c r="BG163" i="11"/>
  <c r="BE163" i="11"/>
  <c r="T163" i="11"/>
  <c r="R163" i="11"/>
  <c r="P163" i="11"/>
  <c r="BI162" i="11"/>
  <c r="BH162" i="11"/>
  <c r="BG162" i="11"/>
  <c r="BE162" i="11"/>
  <c r="T162" i="11"/>
  <c r="R162" i="11"/>
  <c r="P162" i="11"/>
  <c r="BI161" i="11"/>
  <c r="BH161" i="11"/>
  <c r="BG161" i="11"/>
  <c r="BE161" i="11"/>
  <c r="T161" i="11"/>
  <c r="R161" i="11"/>
  <c r="P161" i="11"/>
  <c r="BI160" i="11"/>
  <c r="BH160" i="11"/>
  <c r="BG160" i="11"/>
  <c r="BE160" i="11"/>
  <c r="T160" i="11"/>
  <c r="R160" i="11"/>
  <c r="P160" i="11"/>
  <c r="BI159" i="11"/>
  <c r="BH159" i="11"/>
  <c r="BG159" i="11"/>
  <c r="BE159" i="11"/>
  <c r="T159" i="11"/>
  <c r="R159" i="11"/>
  <c r="P159" i="11"/>
  <c r="BI158" i="11"/>
  <c r="BH158" i="11"/>
  <c r="BG158" i="11"/>
  <c r="BE158" i="11"/>
  <c r="T158" i="11"/>
  <c r="R158" i="11"/>
  <c r="P158" i="11"/>
  <c r="BI157" i="11"/>
  <c r="BH157" i="11"/>
  <c r="BG157" i="11"/>
  <c r="BE157" i="11"/>
  <c r="T157" i="11"/>
  <c r="R157" i="11"/>
  <c r="P157" i="11"/>
  <c r="BI156" i="11"/>
  <c r="BH156" i="11"/>
  <c r="BG156" i="11"/>
  <c r="BE156" i="11"/>
  <c r="T156" i="11"/>
  <c r="R156" i="11"/>
  <c r="P156" i="11"/>
  <c r="BI155" i="11"/>
  <c r="BH155" i="11"/>
  <c r="BG155" i="11"/>
  <c r="BE155" i="11"/>
  <c r="T155" i="11"/>
  <c r="R155" i="11"/>
  <c r="P155" i="11"/>
  <c r="BI154" i="11"/>
  <c r="BH154" i="11"/>
  <c r="BG154" i="11"/>
  <c r="BE154" i="11"/>
  <c r="T154" i="11"/>
  <c r="R154" i="11"/>
  <c r="P154" i="11"/>
  <c r="BI153" i="11"/>
  <c r="BH153" i="11"/>
  <c r="BG153" i="11"/>
  <c r="BE153" i="11"/>
  <c r="T153" i="11"/>
  <c r="R153" i="11"/>
  <c r="P153" i="11"/>
  <c r="BI152" i="11"/>
  <c r="BH152" i="11"/>
  <c r="BG152" i="11"/>
  <c r="BE152" i="11"/>
  <c r="T152" i="11"/>
  <c r="R152" i="11"/>
  <c r="P152" i="11"/>
  <c r="BI151" i="11"/>
  <c r="BH151" i="11"/>
  <c r="BG151" i="11"/>
  <c r="BE151" i="11"/>
  <c r="T151" i="11"/>
  <c r="R151" i="11"/>
  <c r="P151" i="11"/>
  <c r="BI150" i="11"/>
  <c r="BH150" i="11"/>
  <c r="BG150" i="11"/>
  <c r="BE150" i="11"/>
  <c r="T150" i="11"/>
  <c r="R150" i="11"/>
  <c r="P150" i="11"/>
  <c r="BI149" i="11"/>
  <c r="BH149" i="11"/>
  <c r="BG149" i="11"/>
  <c r="BE149" i="11"/>
  <c r="T149" i="11"/>
  <c r="R149" i="11"/>
  <c r="P149" i="11"/>
  <c r="BI148" i="11"/>
  <c r="BH148" i="11"/>
  <c r="BG148" i="11"/>
  <c r="BE148" i="11"/>
  <c r="T148" i="11"/>
  <c r="R148" i="11"/>
  <c r="P148" i="11"/>
  <c r="BI147" i="11"/>
  <c r="BH147" i="11"/>
  <c r="BG147" i="11"/>
  <c r="BE147" i="11"/>
  <c r="T147" i="11"/>
  <c r="R147" i="11"/>
  <c r="P147" i="11"/>
  <c r="BI145" i="11"/>
  <c r="BH145" i="11"/>
  <c r="BG145" i="11"/>
  <c r="BE145" i="11"/>
  <c r="T145" i="11"/>
  <c r="R145" i="11"/>
  <c r="P145" i="11"/>
  <c r="BI144" i="11"/>
  <c r="BH144" i="11"/>
  <c r="BG144" i="11"/>
  <c r="BE144" i="11"/>
  <c r="T144" i="11"/>
  <c r="R144" i="11"/>
  <c r="P144" i="11"/>
  <c r="BI143" i="11"/>
  <c r="BH143" i="11"/>
  <c r="BG143" i="11"/>
  <c r="BE143" i="11"/>
  <c r="T143" i="11"/>
  <c r="R143" i="11"/>
  <c r="P143" i="11"/>
  <c r="BI142" i="11"/>
  <c r="BH142" i="11"/>
  <c r="BG142" i="11"/>
  <c r="BE142" i="11"/>
  <c r="T142" i="11"/>
  <c r="R142" i="11"/>
  <c r="P142" i="11"/>
  <c r="BI141" i="11"/>
  <c r="BH141" i="11"/>
  <c r="BG141" i="11"/>
  <c r="BE141" i="11"/>
  <c r="T141" i="11"/>
  <c r="R141" i="11"/>
  <c r="P141" i="11"/>
  <c r="BI140" i="11"/>
  <c r="BH140" i="11"/>
  <c r="BG140" i="11"/>
  <c r="BE140" i="11"/>
  <c r="T140" i="11"/>
  <c r="R140" i="11"/>
  <c r="P140" i="11"/>
  <c r="BI139" i="11"/>
  <c r="BH139" i="11"/>
  <c r="BG139" i="11"/>
  <c r="BE139" i="11"/>
  <c r="T139" i="11"/>
  <c r="R139" i="11"/>
  <c r="P139" i="11"/>
  <c r="BI138" i="11"/>
  <c r="BH138" i="11"/>
  <c r="BG138" i="11"/>
  <c r="BE138" i="11"/>
  <c r="T138" i="11"/>
  <c r="R138" i="11"/>
  <c r="P138" i="11"/>
  <c r="BI137" i="11"/>
  <c r="BH137" i="11"/>
  <c r="BG137" i="11"/>
  <c r="BE137" i="11"/>
  <c r="T137" i="11"/>
  <c r="R137" i="11"/>
  <c r="P137" i="11"/>
  <c r="BI136" i="11"/>
  <c r="BH136" i="11"/>
  <c r="BG136" i="11"/>
  <c r="BE136" i="11"/>
  <c r="T136" i="11"/>
  <c r="R136" i="11"/>
  <c r="P136" i="11"/>
  <c r="BI135" i="11"/>
  <c r="BH135" i="11"/>
  <c r="BG135" i="11"/>
  <c r="BE135" i="11"/>
  <c r="T135" i="11"/>
  <c r="R135" i="11"/>
  <c r="P135" i="11"/>
  <c r="BI133" i="11"/>
  <c r="BH133" i="11"/>
  <c r="BG133" i="11"/>
  <c r="BE133" i="11"/>
  <c r="T133" i="11"/>
  <c r="R133" i="11"/>
  <c r="P133" i="11"/>
  <c r="BI132" i="11"/>
  <c r="BH132" i="11"/>
  <c r="BG132" i="11"/>
  <c r="BE132" i="11"/>
  <c r="T132" i="11"/>
  <c r="R132" i="11"/>
  <c r="P132" i="11"/>
  <c r="BI131" i="11"/>
  <c r="BH131" i="11"/>
  <c r="BG131" i="11"/>
  <c r="BE131" i="11"/>
  <c r="T131" i="11"/>
  <c r="R131" i="11"/>
  <c r="P131" i="11"/>
  <c r="BI130" i="11"/>
  <c r="BH130" i="11"/>
  <c r="BG130" i="11"/>
  <c r="BE130" i="11"/>
  <c r="T130" i="11"/>
  <c r="R130" i="11"/>
  <c r="P130" i="11"/>
  <c r="BI129" i="11"/>
  <c r="BH129" i="11"/>
  <c r="BG129" i="11"/>
  <c r="BE129" i="11"/>
  <c r="T129" i="11"/>
  <c r="R129" i="11"/>
  <c r="P129" i="11"/>
  <c r="BI128" i="11"/>
  <c r="BH128" i="11"/>
  <c r="BG128" i="11"/>
  <c r="BE128" i="11"/>
  <c r="T128" i="11"/>
  <c r="R128" i="11"/>
  <c r="P128" i="11"/>
  <c r="BI127" i="11"/>
  <c r="BH127" i="11"/>
  <c r="BG127" i="11"/>
  <c r="BE127" i="11"/>
  <c r="T127" i="11"/>
  <c r="R127" i="11"/>
  <c r="P127" i="11"/>
  <c r="BI126" i="11"/>
  <c r="BH126" i="11"/>
  <c r="BG126" i="11"/>
  <c r="BE126" i="11"/>
  <c r="T126" i="11"/>
  <c r="R126" i="11"/>
  <c r="P126" i="11"/>
  <c r="BI125" i="11"/>
  <c r="BH125" i="11"/>
  <c r="BG125" i="11"/>
  <c r="BE125" i="11"/>
  <c r="T125" i="11"/>
  <c r="R125" i="11"/>
  <c r="P125" i="11"/>
  <c r="BI124" i="11"/>
  <c r="BH124" i="11"/>
  <c r="BG124" i="11"/>
  <c r="BE124" i="11"/>
  <c r="T124" i="11"/>
  <c r="R124" i="11"/>
  <c r="P124" i="11"/>
  <c r="BI123" i="11"/>
  <c r="BH123" i="11"/>
  <c r="BG123" i="11"/>
  <c r="BE123" i="11"/>
  <c r="T123" i="11"/>
  <c r="R123" i="11"/>
  <c r="P123" i="11"/>
  <c r="BI122" i="11"/>
  <c r="BH122" i="11"/>
  <c r="BG122" i="11"/>
  <c r="BE122" i="11"/>
  <c r="T122" i="11"/>
  <c r="R122" i="11"/>
  <c r="P122" i="11"/>
  <c r="BI121" i="11"/>
  <c r="BH121" i="11"/>
  <c r="BG121" i="11"/>
  <c r="BE121" i="11"/>
  <c r="T121" i="11"/>
  <c r="R121" i="11"/>
  <c r="P121" i="11"/>
  <c r="BI120" i="11"/>
  <c r="BH120" i="11"/>
  <c r="BG120" i="11"/>
  <c r="BE120" i="11"/>
  <c r="T120" i="11"/>
  <c r="R120" i="11"/>
  <c r="P120" i="11"/>
  <c r="BI119" i="11"/>
  <c r="BH119" i="11"/>
  <c r="BG119" i="11"/>
  <c r="BE119" i="11"/>
  <c r="T119" i="11"/>
  <c r="R119" i="11"/>
  <c r="P119" i="11"/>
  <c r="BI118" i="11"/>
  <c r="BH118" i="11"/>
  <c r="BG118" i="11"/>
  <c r="BE118" i="11"/>
  <c r="T118" i="11"/>
  <c r="R118" i="11"/>
  <c r="P118" i="11"/>
  <c r="BI117" i="11"/>
  <c r="BH117" i="11"/>
  <c r="BG117" i="11"/>
  <c r="BE117" i="11"/>
  <c r="T117" i="11"/>
  <c r="R117" i="11"/>
  <c r="P117" i="11"/>
  <c r="BI116" i="11"/>
  <c r="BH116" i="11"/>
  <c r="BG116" i="11"/>
  <c r="BE116" i="11"/>
  <c r="T116" i="11"/>
  <c r="R116" i="11"/>
  <c r="P116" i="11"/>
  <c r="BI115" i="11"/>
  <c r="BH115" i="11"/>
  <c r="BG115" i="11"/>
  <c r="BE115" i="11"/>
  <c r="T115" i="11"/>
  <c r="R115" i="11"/>
  <c r="P115" i="11"/>
  <c r="BI114" i="11"/>
  <c r="BH114" i="11"/>
  <c r="BG114" i="11"/>
  <c r="BE114" i="11"/>
  <c r="T114" i="11"/>
  <c r="R114" i="11"/>
  <c r="P114" i="11"/>
  <c r="BI113" i="11"/>
  <c r="BH113" i="11"/>
  <c r="BG113" i="11"/>
  <c r="BE113" i="11"/>
  <c r="T113" i="11"/>
  <c r="R113" i="11"/>
  <c r="P113" i="11"/>
  <c r="BI112" i="11"/>
  <c r="BH112" i="11"/>
  <c r="BG112" i="11"/>
  <c r="BE112" i="11"/>
  <c r="T112" i="11"/>
  <c r="R112" i="11"/>
  <c r="P112" i="11"/>
  <c r="BI111" i="11"/>
  <c r="BH111" i="11"/>
  <c r="BG111" i="11"/>
  <c r="BE111" i="11"/>
  <c r="T111" i="11"/>
  <c r="R111" i="11"/>
  <c r="P111" i="11"/>
  <c r="BI110" i="11"/>
  <c r="BH110" i="11"/>
  <c r="BG110" i="11"/>
  <c r="BE110" i="11"/>
  <c r="T110" i="11"/>
  <c r="R110" i="11"/>
  <c r="P110" i="11"/>
  <c r="BI109" i="11"/>
  <c r="BH109" i="11"/>
  <c r="BG109" i="11"/>
  <c r="BE109" i="11"/>
  <c r="T109" i="11"/>
  <c r="R109" i="11"/>
  <c r="P109" i="11"/>
  <c r="BI108" i="11"/>
  <c r="BH108" i="11"/>
  <c r="BG108" i="11"/>
  <c r="BE108" i="11"/>
  <c r="T108" i="11"/>
  <c r="R108" i="11"/>
  <c r="P108" i="11"/>
  <c r="BI107" i="11"/>
  <c r="BH107" i="11"/>
  <c r="BG107" i="11"/>
  <c r="BE107" i="11"/>
  <c r="T107" i="11"/>
  <c r="R107" i="11"/>
  <c r="P107" i="11"/>
  <c r="BI106" i="11"/>
  <c r="BH106" i="11"/>
  <c r="BG106" i="11"/>
  <c r="BE106" i="11"/>
  <c r="T106" i="11"/>
  <c r="R106" i="11"/>
  <c r="P106" i="11"/>
  <c r="BI105" i="11"/>
  <c r="BH105" i="11"/>
  <c r="BG105" i="11"/>
  <c r="BE105" i="11"/>
  <c r="T105" i="11"/>
  <c r="R105" i="11"/>
  <c r="P105" i="11"/>
  <c r="BI104" i="11"/>
  <c r="BH104" i="11"/>
  <c r="BG104" i="11"/>
  <c r="BE104" i="11"/>
  <c r="T104" i="11"/>
  <c r="R104" i="11"/>
  <c r="P104" i="11"/>
  <c r="BI103" i="11"/>
  <c r="BH103" i="11"/>
  <c r="BG103" i="11"/>
  <c r="BE103" i="11"/>
  <c r="T103" i="11"/>
  <c r="R103" i="11"/>
  <c r="P103" i="11"/>
  <c r="BI102" i="11"/>
  <c r="BH102" i="11"/>
  <c r="BG102" i="11"/>
  <c r="BE102" i="11"/>
  <c r="T102" i="11"/>
  <c r="R102" i="11"/>
  <c r="P102" i="11"/>
  <c r="BI101" i="11"/>
  <c r="BH101" i="11"/>
  <c r="BG101" i="11"/>
  <c r="BE101" i="11"/>
  <c r="T101" i="11"/>
  <c r="R101" i="11"/>
  <c r="P101" i="11"/>
  <c r="BI100" i="11"/>
  <c r="BH100" i="11"/>
  <c r="BG100" i="11"/>
  <c r="BE100" i="11"/>
  <c r="T100" i="11"/>
  <c r="R100" i="11"/>
  <c r="P100" i="11"/>
  <c r="BI99" i="11"/>
  <c r="BH99" i="11"/>
  <c r="BG99" i="11"/>
  <c r="BE99" i="11"/>
  <c r="T99" i="11"/>
  <c r="R99" i="11"/>
  <c r="P99" i="11"/>
  <c r="BI98" i="11"/>
  <c r="BH98" i="11"/>
  <c r="BG98" i="11"/>
  <c r="BE98" i="11"/>
  <c r="T98" i="11"/>
  <c r="R98" i="11"/>
  <c r="P98" i="11"/>
  <c r="BI97" i="11"/>
  <c r="BH97" i="11"/>
  <c r="BG97" i="11"/>
  <c r="BE97" i="11"/>
  <c r="T97" i="11"/>
  <c r="R97" i="11"/>
  <c r="P97" i="11"/>
  <c r="F88" i="11"/>
  <c r="E86" i="11"/>
  <c r="F56" i="11"/>
  <c r="E54" i="11"/>
  <c r="J26" i="11"/>
  <c r="E26" i="11"/>
  <c r="J59" i="11"/>
  <c r="J25" i="11"/>
  <c r="J23" i="11"/>
  <c r="E23" i="11"/>
  <c r="J90" i="11"/>
  <c r="J22" i="11"/>
  <c r="J20" i="11"/>
  <c r="E20" i="11"/>
  <c r="F91" i="11"/>
  <c r="J19" i="11"/>
  <c r="J17" i="11"/>
  <c r="E17" i="11"/>
  <c r="F90" i="11"/>
  <c r="J16" i="11"/>
  <c r="J14" i="11"/>
  <c r="J88" i="11"/>
  <c r="E7" i="11"/>
  <c r="E82" i="11" s="1"/>
  <c r="J39" i="10"/>
  <c r="J38" i="10"/>
  <c r="AY64" i="1"/>
  <c r="J37" i="10"/>
  <c r="AX64" i="1" s="1"/>
  <c r="BI146" i="10"/>
  <c r="BH146" i="10"/>
  <c r="BG146" i="10"/>
  <c r="BE146" i="10"/>
  <c r="T146" i="10"/>
  <c r="R146" i="10"/>
  <c r="P146" i="10"/>
  <c r="BI145" i="10"/>
  <c r="BH145" i="10"/>
  <c r="BG145" i="10"/>
  <c r="BE145" i="10"/>
  <c r="T145" i="10"/>
  <c r="R145" i="10"/>
  <c r="P145" i="10"/>
  <c r="BI144" i="10"/>
  <c r="BH144" i="10"/>
  <c r="BG144" i="10"/>
  <c r="BE144" i="10"/>
  <c r="T144" i="10"/>
  <c r="R144" i="10"/>
  <c r="P144" i="10"/>
  <c r="BI143" i="10"/>
  <c r="BH143" i="10"/>
  <c r="BG143" i="10"/>
  <c r="BE143" i="10"/>
  <c r="T143" i="10"/>
  <c r="R143" i="10"/>
  <c r="P143" i="10"/>
  <c r="BI142" i="10"/>
  <c r="BH142" i="10"/>
  <c r="BG142" i="10"/>
  <c r="BE142" i="10"/>
  <c r="T142" i="10"/>
  <c r="R142" i="10"/>
  <c r="P142" i="10"/>
  <c r="BI141" i="10"/>
  <c r="BH141" i="10"/>
  <c r="BG141" i="10"/>
  <c r="BE141" i="10"/>
  <c r="T141" i="10"/>
  <c r="R141" i="10"/>
  <c r="P141" i="10"/>
  <c r="BI140" i="10"/>
  <c r="BH140" i="10"/>
  <c r="BG140" i="10"/>
  <c r="BE140" i="10"/>
  <c r="T140" i="10"/>
  <c r="R140" i="10"/>
  <c r="P140" i="10"/>
  <c r="BI139" i="10"/>
  <c r="BH139" i="10"/>
  <c r="BG139" i="10"/>
  <c r="BE139" i="10"/>
  <c r="T139" i="10"/>
  <c r="R139" i="10"/>
  <c r="P139" i="10"/>
  <c r="BI137" i="10"/>
  <c r="BH137" i="10"/>
  <c r="BG137" i="10"/>
  <c r="BE137" i="10"/>
  <c r="T137" i="10"/>
  <c r="R137" i="10"/>
  <c r="P137" i="10"/>
  <c r="BI136" i="10"/>
  <c r="BH136" i="10"/>
  <c r="BG136" i="10"/>
  <c r="BE136" i="10"/>
  <c r="T136" i="10"/>
  <c r="R136" i="10"/>
  <c r="P136" i="10"/>
  <c r="BI135" i="10"/>
  <c r="BH135" i="10"/>
  <c r="BG135" i="10"/>
  <c r="BE135" i="10"/>
  <c r="T135" i="10"/>
  <c r="R135" i="10"/>
  <c r="P135" i="10"/>
  <c r="BI134" i="10"/>
  <c r="BH134" i="10"/>
  <c r="BG134" i="10"/>
  <c r="BE134" i="10"/>
  <c r="T134" i="10"/>
  <c r="R134" i="10"/>
  <c r="P134" i="10"/>
  <c r="BI133" i="10"/>
  <c r="BH133" i="10"/>
  <c r="BG133" i="10"/>
  <c r="BE133" i="10"/>
  <c r="T133" i="10"/>
  <c r="R133" i="10"/>
  <c r="P133" i="10"/>
  <c r="BI132" i="10"/>
  <c r="BH132" i="10"/>
  <c r="BG132" i="10"/>
  <c r="BE132" i="10"/>
  <c r="T132" i="10"/>
  <c r="R132" i="10"/>
  <c r="P132" i="10"/>
  <c r="BI131" i="10"/>
  <c r="BH131" i="10"/>
  <c r="BG131" i="10"/>
  <c r="BE131" i="10"/>
  <c r="T131" i="10"/>
  <c r="R131" i="10"/>
  <c r="P131" i="10"/>
  <c r="BI130" i="10"/>
  <c r="BH130" i="10"/>
  <c r="BG130" i="10"/>
  <c r="BE130" i="10"/>
  <c r="T130" i="10"/>
  <c r="R130" i="10"/>
  <c r="P130" i="10"/>
  <c r="BI129" i="10"/>
  <c r="BH129" i="10"/>
  <c r="BG129" i="10"/>
  <c r="BE129" i="10"/>
  <c r="T129" i="10"/>
  <c r="R129" i="10"/>
  <c r="P129" i="10"/>
  <c r="BI128" i="10"/>
  <c r="BH128" i="10"/>
  <c r="BG128" i="10"/>
  <c r="BE128" i="10"/>
  <c r="T128" i="10"/>
  <c r="R128" i="10"/>
  <c r="P128" i="10"/>
  <c r="BI127" i="10"/>
  <c r="BH127" i="10"/>
  <c r="BG127" i="10"/>
  <c r="BE127" i="10"/>
  <c r="T127" i="10"/>
  <c r="R127" i="10"/>
  <c r="P127" i="10"/>
  <c r="BI126" i="10"/>
  <c r="BH126" i="10"/>
  <c r="BG126" i="10"/>
  <c r="BE126" i="10"/>
  <c r="T126" i="10"/>
  <c r="R126" i="10"/>
  <c r="P126" i="10"/>
  <c r="BI125" i="10"/>
  <c r="BH125" i="10"/>
  <c r="BG125" i="10"/>
  <c r="BE125" i="10"/>
  <c r="T125" i="10"/>
  <c r="R125" i="10"/>
  <c r="P125" i="10"/>
  <c r="BI124" i="10"/>
  <c r="BH124" i="10"/>
  <c r="BG124" i="10"/>
  <c r="BE124" i="10"/>
  <c r="T124" i="10"/>
  <c r="R124" i="10"/>
  <c r="P124" i="10"/>
  <c r="BI122" i="10"/>
  <c r="BH122" i="10"/>
  <c r="BG122" i="10"/>
  <c r="BE122" i="10"/>
  <c r="T122" i="10"/>
  <c r="R122" i="10"/>
  <c r="P122" i="10"/>
  <c r="BI121" i="10"/>
  <c r="BH121" i="10"/>
  <c r="BG121" i="10"/>
  <c r="BE121" i="10"/>
  <c r="T121" i="10"/>
  <c r="R121" i="10"/>
  <c r="P121" i="10"/>
  <c r="BI120" i="10"/>
  <c r="BH120" i="10"/>
  <c r="BG120" i="10"/>
  <c r="BE120" i="10"/>
  <c r="T120" i="10"/>
  <c r="R120" i="10"/>
  <c r="P120" i="10"/>
  <c r="BI119" i="10"/>
  <c r="BH119" i="10"/>
  <c r="BG119" i="10"/>
  <c r="BE119" i="10"/>
  <c r="T119" i="10"/>
  <c r="R119" i="10"/>
  <c r="P119" i="10"/>
  <c r="BI118" i="10"/>
  <c r="BH118" i="10"/>
  <c r="BG118" i="10"/>
  <c r="BE118" i="10"/>
  <c r="T118" i="10"/>
  <c r="R118" i="10"/>
  <c r="P118" i="10"/>
  <c r="BI117" i="10"/>
  <c r="BH117" i="10"/>
  <c r="BG117" i="10"/>
  <c r="BE117" i="10"/>
  <c r="T117" i="10"/>
  <c r="R117" i="10"/>
  <c r="P117" i="10"/>
  <c r="BI116" i="10"/>
  <c r="BH116" i="10"/>
  <c r="BG116" i="10"/>
  <c r="BE116" i="10"/>
  <c r="T116" i="10"/>
  <c r="R116" i="10"/>
  <c r="P116" i="10"/>
  <c r="BI115" i="10"/>
  <c r="BH115" i="10"/>
  <c r="BG115" i="10"/>
  <c r="BE115" i="10"/>
  <c r="T115" i="10"/>
  <c r="R115" i="10"/>
  <c r="P115" i="10"/>
  <c r="BI114" i="10"/>
  <c r="BH114" i="10"/>
  <c r="BG114" i="10"/>
  <c r="BE114" i="10"/>
  <c r="T114" i="10"/>
  <c r="R114" i="10"/>
  <c r="P114" i="10"/>
  <c r="BI113" i="10"/>
  <c r="BH113" i="10"/>
  <c r="BG113" i="10"/>
  <c r="BE113" i="10"/>
  <c r="T113" i="10"/>
  <c r="R113" i="10"/>
  <c r="P113" i="10"/>
  <c r="BI112" i="10"/>
  <c r="BH112" i="10"/>
  <c r="BG112" i="10"/>
  <c r="BE112" i="10"/>
  <c r="T112" i="10"/>
  <c r="R112" i="10"/>
  <c r="P112" i="10"/>
  <c r="BI111" i="10"/>
  <c r="BH111" i="10"/>
  <c r="BG111" i="10"/>
  <c r="BE111" i="10"/>
  <c r="T111" i="10"/>
  <c r="R111" i="10"/>
  <c r="P111" i="10"/>
  <c r="BI110" i="10"/>
  <c r="BH110" i="10"/>
  <c r="BG110" i="10"/>
  <c r="BE110" i="10"/>
  <c r="T110" i="10"/>
  <c r="R110" i="10"/>
  <c r="P110" i="10"/>
  <c r="BI109" i="10"/>
  <c r="BH109" i="10"/>
  <c r="BG109" i="10"/>
  <c r="BE109" i="10"/>
  <c r="T109" i="10"/>
  <c r="R109" i="10"/>
  <c r="P109" i="10"/>
  <c r="BI108" i="10"/>
  <c r="BH108" i="10"/>
  <c r="BG108" i="10"/>
  <c r="BE108" i="10"/>
  <c r="T108" i="10"/>
  <c r="R108" i="10"/>
  <c r="P108" i="10"/>
  <c r="BI107" i="10"/>
  <c r="BH107" i="10"/>
  <c r="BG107" i="10"/>
  <c r="BE107" i="10"/>
  <c r="T107" i="10"/>
  <c r="R107" i="10"/>
  <c r="P107" i="10"/>
  <c r="BI106" i="10"/>
  <c r="BH106" i="10"/>
  <c r="BG106" i="10"/>
  <c r="BE106" i="10"/>
  <c r="T106" i="10"/>
  <c r="R106" i="10"/>
  <c r="P106" i="10"/>
  <c r="BI105" i="10"/>
  <c r="BH105" i="10"/>
  <c r="BG105" i="10"/>
  <c r="BE105" i="10"/>
  <c r="T105" i="10"/>
  <c r="R105" i="10"/>
  <c r="P105" i="10"/>
  <c r="BI104" i="10"/>
  <c r="BH104" i="10"/>
  <c r="BG104" i="10"/>
  <c r="BE104" i="10"/>
  <c r="T104" i="10"/>
  <c r="R104" i="10"/>
  <c r="P104" i="10"/>
  <c r="BI103" i="10"/>
  <c r="BH103" i="10"/>
  <c r="BG103" i="10"/>
  <c r="BE103" i="10"/>
  <c r="T103" i="10"/>
  <c r="R103" i="10"/>
  <c r="P103" i="10"/>
  <c r="BI102" i="10"/>
  <c r="BH102" i="10"/>
  <c r="BG102" i="10"/>
  <c r="BE102" i="10"/>
  <c r="T102" i="10"/>
  <c r="R102" i="10"/>
  <c r="P102" i="10"/>
  <c r="BI101" i="10"/>
  <c r="BH101" i="10"/>
  <c r="BG101" i="10"/>
  <c r="BE101" i="10"/>
  <c r="T101" i="10"/>
  <c r="R101" i="10"/>
  <c r="P101" i="10"/>
  <c r="BI100" i="10"/>
  <c r="BH100" i="10"/>
  <c r="BG100" i="10"/>
  <c r="BE100" i="10"/>
  <c r="T100" i="10"/>
  <c r="R100" i="10"/>
  <c r="P100" i="10"/>
  <c r="BI99" i="10"/>
  <c r="BH99" i="10"/>
  <c r="BG99" i="10"/>
  <c r="BE99" i="10"/>
  <c r="T99" i="10"/>
  <c r="R99" i="10"/>
  <c r="P99" i="10"/>
  <c r="BI98" i="10"/>
  <c r="BH98" i="10"/>
  <c r="BG98" i="10"/>
  <c r="BE98" i="10"/>
  <c r="T98" i="10"/>
  <c r="R98" i="10"/>
  <c r="P98" i="10"/>
  <c r="BI97" i="10"/>
  <c r="BH97" i="10"/>
  <c r="BG97" i="10"/>
  <c r="BE97" i="10"/>
  <c r="T97" i="10"/>
  <c r="R97" i="10"/>
  <c r="P97" i="10"/>
  <c r="BI96" i="10"/>
  <c r="BH96" i="10"/>
  <c r="BG96" i="10"/>
  <c r="BE96" i="10"/>
  <c r="T96" i="10"/>
  <c r="R96" i="10"/>
  <c r="P96" i="10"/>
  <c r="BI95" i="10"/>
  <c r="BH95" i="10"/>
  <c r="BG95" i="10"/>
  <c r="BE95" i="10"/>
  <c r="T95" i="10"/>
  <c r="R95" i="10"/>
  <c r="P95" i="10"/>
  <c r="BI94" i="10"/>
  <c r="BH94" i="10"/>
  <c r="BG94" i="10"/>
  <c r="BE94" i="10"/>
  <c r="T94" i="10"/>
  <c r="R94" i="10"/>
  <c r="P94" i="10"/>
  <c r="BI93" i="10"/>
  <c r="BH93" i="10"/>
  <c r="BG93" i="10"/>
  <c r="BE93" i="10"/>
  <c r="T93" i="10"/>
  <c r="R93" i="10"/>
  <c r="P93" i="10"/>
  <c r="BI92" i="10"/>
  <c r="BH92" i="10"/>
  <c r="BG92" i="10"/>
  <c r="BE92" i="10"/>
  <c r="T92" i="10"/>
  <c r="R92" i="10"/>
  <c r="P92" i="10"/>
  <c r="F83" i="10"/>
  <c r="E81" i="10"/>
  <c r="F56" i="10"/>
  <c r="E54" i="10"/>
  <c r="J26" i="10"/>
  <c r="E26" i="10"/>
  <c r="J59" i="10"/>
  <c r="J25" i="10"/>
  <c r="J23" i="10"/>
  <c r="E23" i="10"/>
  <c r="J58" i="10"/>
  <c r="J22" i="10"/>
  <c r="J20" i="10"/>
  <c r="E20" i="10"/>
  <c r="F86" i="10"/>
  <c r="J19" i="10"/>
  <c r="J17" i="10"/>
  <c r="E17" i="10"/>
  <c r="F85" i="10"/>
  <c r="J16" i="10"/>
  <c r="J14" i="10"/>
  <c r="J83" i="10"/>
  <c r="E7" i="10"/>
  <c r="E50" i="10" s="1"/>
  <c r="J39" i="9"/>
  <c r="J38" i="9"/>
  <c r="AY63" i="1"/>
  <c r="J37" i="9"/>
  <c r="AX63" i="1" s="1"/>
  <c r="BI238" i="9"/>
  <c r="BH238" i="9"/>
  <c r="BG238" i="9"/>
  <c r="BE238" i="9"/>
  <c r="T238" i="9"/>
  <c r="R238" i="9"/>
  <c r="P238" i="9"/>
  <c r="BI237" i="9"/>
  <c r="BH237" i="9"/>
  <c r="BG237" i="9"/>
  <c r="BE237" i="9"/>
  <c r="T237" i="9"/>
  <c r="R237" i="9"/>
  <c r="P237" i="9"/>
  <c r="BI236" i="9"/>
  <c r="BH236" i="9"/>
  <c r="BG236" i="9"/>
  <c r="BE236" i="9"/>
  <c r="T236" i="9"/>
  <c r="R236" i="9"/>
  <c r="P236" i="9"/>
  <c r="BI235" i="9"/>
  <c r="BH235" i="9"/>
  <c r="BG235" i="9"/>
  <c r="BE235" i="9"/>
  <c r="T235" i="9"/>
  <c r="R235" i="9"/>
  <c r="P235" i="9"/>
  <c r="BI234" i="9"/>
  <c r="BH234" i="9"/>
  <c r="BG234" i="9"/>
  <c r="BE234" i="9"/>
  <c r="T234" i="9"/>
  <c r="R234" i="9"/>
  <c r="P234" i="9"/>
  <c r="BI233" i="9"/>
  <c r="BH233" i="9"/>
  <c r="BG233" i="9"/>
  <c r="BE233" i="9"/>
  <c r="T233" i="9"/>
  <c r="R233" i="9"/>
  <c r="P233" i="9"/>
  <c r="BI232" i="9"/>
  <c r="BH232" i="9"/>
  <c r="BG232" i="9"/>
  <c r="BE232" i="9"/>
  <c r="T232" i="9"/>
  <c r="R232" i="9"/>
  <c r="P232" i="9"/>
  <c r="BI231" i="9"/>
  <c r="BH231" i="9"/>
  <c r="BG231" i="9"/>
  <c r="BE231" i="9"/>
  <c r="T231" i="9"/>
  <c r="R231" i="9"/>
  <c r="P231" i="9"/>
  <c r="BI229" i="9"/>
  <c r="BH229" i="9"/>
  <c r="BG229" i="9"/>
  <c r="BE229" i="9"/>
  <c r="T229" i="9"/>
  <c r="R229" i="9"/>
  <c r="P229" i="9"/>
  <c r="BI228" i="9"/>
  <c r="BH228" i="9"/>
  <c r="BG228" i="9"/>
  <c r="BE228" i="9"/>
  <c r="T228" i="9"/>
  <c r="R228" i="9"/>
  <c r="P228" i="9"/>
  <c r="BI227" i="9"/>
  <c r="BH227" i="9"/>
  <c r="BG227" i="9"/>
  <c r="BE227" i="9"/>
  <c r="T227" i="9"/>
  <c r="R227" i="9"/>
  <c r="P227" i="9"/>
  <c r="BI226" i="9"/>
  <c r="BH226" i="9"/>
  <c r="BG226" i="9"/>
  <c r="BE226" i="9"/>
  <c r="T226" i="9"/>
  <c r="R226" i="9"/>
  <c r="P226" i="9"/>
  <c r="BI225" i="9"/>
  <c r="BH225" i="9"/>
  <c r="BG225" i="9"/>
  <c r="BE225" i="9"/>
  <c r="T225" i="9"/>
  <c r="R225" i="9"/>
  <c r="P225" i="9"/>
  <c r="BI224" i="9"/>
  <c r="BH224" i="9"/>
  <c r="BG224" i="9"/>
  <c r="BE224" i="9"/>
  <c r="T224" i="9"/>
  <c r="R224" i="9"/>
  <c r="P224" i="9"/>
  <c r="BI223" i="9"/>
  <c r="BH223" i="9"/>
  <c r="BG223" i="9"/>
  <c r="BE223" i="9"/>
  <c r="T223" i="9"/>
  <c r="R223" i="9"/>
  <c r="P223" i="9"/>
  <c r="BI222" i="9"/>
  <c r="BH222" i="9"/>
  <c r="BG222" i="9"/>
  <c r="BE222" i="9"/>
  <c r="T222" i="9"/>
  <c r="R222" i="9"/>
  <c r="P222" i="9"/>
  <c r="BI221" i="9"/>
  <c r="BH221" i="9"/>
  <c r="BG221" i="9"/>
  <c r="BE221" i="9"/>
  <c r="T221" i="9"/>
  <c r="R221" i="9"/>
  <c r="P221" i="9"/>
  <c r="BI220" i="9"/>
  <c r="BH220" i="9"/>
  <c r="BG220" i="9"/>
  <c r="BE220" i="9"/>
  <c r="T220" i="9"/>
  <c r="R220" i="9"/>
  <c r="P220" i="9"/>
  <c r="BI219" i="9"/>
  <c r="BH219" i="9"/>
  <c r="BG219" i="9"/>
  <c r="BE219" i="9"/>
  <c r="T219" i="9"/>
  <c r="R219" i="9"/>
  <c r="P219" i="9"/>
  <c r="BI218" i="9"/>
  <c r="BH218" i="9"/>
  <c r="BG218" i="9"/>
  <c r="BE218" i="9"/>
  <c r="T218" i="9"/>
  <c r="R218" i="9"/>
  <c r="P218" i="9"/>
  <c r="BI217" i="9"/>
  <c r="BH217" i="9"/>
  <c r="BG217" i="9"/>
  <c r="BE217" i="9"/>
  <c r="T217" i="9"/>
  <c r="R217" i="9"/>
  <c r="P217" i="9"/>
  <c r="BI216" i="9"/>
  <c r="BH216" i="9"/>
  <c r="BG216" i="9"/>
  <c r="BE216" i="9"/>
  <c r="T216" i="9"/>
  <c r="R216" i="9"/>
  <c r="P216" i="9"/>
  <c r="BI215" i="9"/>
  <c r="BH215" i="9"/>
  <c r="BG215" i="9"/>
  <c r="BE215" i="9"/>
  <c r="T215" i="9"/>
  <c r="R215" i="9"/>
  <c r="P215" i="9"/>
  <c r="BI214" i="9"/>
  <c r="BH214" i="9"/>
  <c r="BG214" i="9"/>
  <c r="BE214" i="9"/>
  <c r="T214" i="9"/>
  <c r="R214" i="9"/>
  <c r="P214" i="9"/>
  <c r="BI213" i="9"/>
  <c r="BH213" i="9"/>
  <c r="BG213" i="9"/>
  <c r="BE213" i="9"/>
  <c r="T213" i="9"/>
  <c r="R213" i="9"/>
  <c r="P213" i="9"/>
  <c r="BI212" i="9"/>
  <c r="BH212" i="9"/>
  <c r="BG212" i="9"/>
  <c r="BE212" i="9"/>
  <c r="T212" i="9"/>
  <c r="R212" i="9"/>
  <c r="P212" i="9"/>
  <c r="BI211" i="9"/>
  <c r="BH211" i="9"/>
  <c r="BG211" i="9"/>
  <c r="BE211" i="9"/>
  <c r="T211" i="9"/>
  <c r="R211" i="9"/>
  <c r="P211" i="9"/>
  <c r="BI210" i="9"/>
  <c r="BH210" i="9"/>
  <c r="BG210" i="9"/>
  <c r="BE210" i="9"/>
  <c r="T210" i="9"/>
  <c r="R210" i="9"/>
  <c r="P210" i="9"/>
  <c r="BI209" i="9"/>
  <c r="BH209" i="9"/>
  <c r="BG209" i="9"/>
  <c r="BE209" i="9"/>
  <c r="T209" i="9"/>
  <c r="R209" i="9"/>
  <c r="P209" i="9"/>
  <c r="BI207" i="9"/>
  <c r="BH207" i="9"/>
  <c r="BG207" i="9"/>
  <c r="BE207" i="9"/>
  <c r="T207" i="9"/>
  <c r="R207" i="9"/>
  <c r="P207" i="9"/>
  <c r="BI206" i="9"/>
  <c r="BH206" i="9"/>
  <c r="BG206" i="9"/>
  <c r="BE206" i="9"/>
  <c r="T206" i="9"/>
  <c r="R206" i="9"/>
  <c r="P206" i="9"/>
  <c r="BI205" i="9"/>
  <c r="BH205" i="9"/>
  <c r="BG205" i="9"/>
  <c r="BE205" i="9"/>
  <c r="T205" i="9"/>
  <c r="R205" i="9"/>
  <c r="P205" i="9"/>
  <c r="BI204" i="9"/>
  <c r="BH204" i="9"/>
  <c r="BG204" i="9"/>
  <c r="BE204" i="9"/>
  <c r="T204" i="9"/>
  <c r="R204" i="9"/>
  <c r="P204" i="9"/>
  <c r="BI203" i="9"/>
  <c r="BH203" i="9"/>
  <c r="BG203" i="9"/>
  <c r="BE203" i="9"/>
  <c r="T203" i="9"/>
  <c r="R203" i="9"/>
  <c r="P203" i="9"/>
  <c r="BI202" i="9"/>
  <c r="BH202" i="9"/>
  <c r="BG202" i="9"/>
  <c r="BE202" i="9"/>
  <c r="T202" i="9"/>
  <c r="R202" i="9"/>
  <c r="P202" i="9"/>
  <c r="BI201" i="9"/>
  <c r="BH201" i="9"/>
  <c r="BG201" i="9"/>
  <c r="BE201" i="9"/>
  <c r="T201" i="9"/>
  <c r="R201" i="9"/>
  <c r="P201" i="9"/>
  <c r="BI200" i="9"/>
  <c r="BH200" i="9"/>
  <c r="BG200" i="9"/>
  <c r="BE200" i="9"/>
  <c r="T200" i="9"/>
  <c r="R200" i="9"/>
  <c r="P200" i="9"/>
  <c r="BI199" i="9"/>
  <c r="BH199" i="9"/>
  <c r="BG199" i="9"/>
  <c r="BE199" i="9"/>
  <c r="T199" i="9"/>
  <c r="R199" i="9"/>
  <c r="P199" i="9"/>
  <c r="BI198" i="9"/>
  <c r="BH198" i="9"/>
  <c r="BG198" i="9"/>
  <c r="BE198" i="9"/>
  <c r="T198" i="9"/>
  <c r="R198" i="9"/>
  <c r="P198" i="9"/>
  <c r="BI197" i="9"/>
  <c r="BH197" i="9"/>
  <c r="BG197" i="9"/>
  <c r="BE197" i="9"/>
  <c r="T197" i="9"/>
  <c r="R197" i="9"/>
  <c r="P197" i="9"/>
  <c r="BI196" i="9"/>
  <c r="BH196" i="9"/>
  <c r="BG196" i="9"/>
  <c r="BE196" i="9"/>
  <c r="T196" i="9"/>
  <c r="R196" i="9"/>
  <c r="P196" i="9"/>
  <c r="BI195" i="9"/>
  <c r="BH195" i="9"/>
  <c r="BG195" i="9"/>
  <c r="BE195" i="9"/>
  <c r="T195" i="9"/>
  <c r="R195" i="9"/>
  <c r="P195" i="9"/>
  <c r="BI194" i="9"/>
  <c r="BH194" i="9"/>
  <c r="BG194" i="9"/>
  <c r="BE194" i="9"/>
  <c r="T194" i="9"/>
  <c r="R194" i="9"/>
  <c r="P194" i="9"/>
  <c r="BI191" i="9"/>
  <c r="BH191" i="9"/>
  <c r="BG191" i="9"/>
  <c r="BE191" i="9"/>
  <c r="T191" i="9"/>
  <c r="R191" i="9"/>
  <c r="P191" i="9"/>
  <c r="BI190" i="9"/>
  <c r="BH190" i="9"/>
  <c r="BG190" i="9"/>
  <c r="BE190" i="9"/>
  <c r="T190" i="9"/>
  <c r="R190" i="9"/>
  <c r="P190" i="9"/>
  <c r="BI189" i="9"/>
  <c r="BH189" i="9"/>
  <c r="BG189" i="9"/>
  <c r="BE189" i="9"/>
  <c r="T189" i="9"/>
  <c r="R189" i="9"/>
  <c r="P189" i="9"/>
  <c r="BI188" i="9"/>
  <c r="BH188" i="9"/>
  <c r="BG188" i="9"/>
  <c r="BE188" i="9"/>
  <c r="T188" i="9"/>
  <c r="R188" i="9"/>
  <c r="P188" i="9"/>
  <c r="BI187" i="9"/>
  <c r="BH187" i="9"/>
  <c r="BG187" i="9"/>
  <c r="BE187" i="9"/>
  <c r="T187" i="9"/>
  <c r="R187" i="9"/>
  <c r="P187" i="9"/>
  <c r="BI186" i="9"/>
  <c r="BH186" i="9"/>
  <c r="BG186" i="9"/>
  <c r="BE186" i="9"/>
  <c r="T186" i="9"/>
  <c r="R186" i="9"/>
  <c r="P186" i="9"/>
  <c r="BI185" i="9"/>
  <c r="BH185" i="9"/>
  <c r="BG185" i="9"/>
  <c r="BE185" i="9"/>
  <c r="T185" i="9"/>
  <c r="R185" i="9"/>
  <c r="P185" i="9"/>
  <c r="BI184" i="9"/>
  <c r="BH184" i="9"/>
  <c r="BG184" i="9"/>
  <c r="BE184" i="9"/>
  <c r="T184" i="9"/>
  <c r="R184" i="9"/>
  <c r="P184" i="9"/>
  <c r="BI182" i="9"/>
  <c r="BH182" i="9"/>
  <c r="BG182" i="9"/>
  <c r="BE182" i="9"/>
  <c r="T182" i="9"/>
  <c r="R182" i="9"/>
  <c r="P182" i="9"/>
  <c r="BI181" i="9"/>
  <c r="BH181" i="9"/>
  <c r="BG181" i="9"/>
  <c r="BE181" i="9"/>
  <c r="T181" i="9"/>
  <c r="R181" i="9"/>
  <c r="P181" i="9"/>
  <c r="BI180" i="9"/>
  <c r="BH180" i="9"/>
  <c r="BG180" i="9"/>
  <c r="BE180" i="9"/>
  <c r="T180" i="9"/>
  <c r="R180" i="9"/>
  <c r="P180" i="9"/>
  <c r="BI179" i="9"/>
  <c r="BH179" i="9"/>
  <c r="BG179" i="9"/>
  <c r="BE179" i="9"/>
  <c r="T179" i="9"/>
  <c r="R179" i="9"/>
  <c r="P179" i="9"/>
  <c r="BI178" i="9"/>
  <c r="BH178" i="9"/>
  <c r="BG178" i="9"/>
  <c r="BE178" i="9"/>
  <c r="T178" i="9"/>
  <c r="R178" i="9"/>
  <c r="P178" i="9"/>
  <c r="BI177" i="9"/>
  <c r="BH177" i="9"/>
  <c r="BG177" i="9"/>
  <c r="BE177" i="9"/>
  <c r="T177" i="9"/>
  <c r="R177" i="9"/>
  <c r="P177" i="9"/>
  <c r="BI176" i="9"/>
  <c r="BH176" i="9"/>
  <c r="BG176" i="9"/>
  <c r="BE176" i="9"/>
  <c r="T176" i="9"/>
  <c r="R176" i="9"/>
  <c r="P176" i="9"/>
  <c r="BI175" i="9"/>
  <c r="BH175" i="9"/>
  <c r="BG175" i="9"/>
  <c r="BE175" i="9"/>
  <c r="T175" i="9"/>
  <c r="R175" i="9"/>
  <c r="P175" i="9"/>
  <c r="BI174" i="9"/>
  <c r="BH174" i="9"/>
  <c r="BG174" i="9"/>
  <c r="BE174" i="9"/>
  <c r="T174" i="9"/>
  <c r="R174" i="9"/>
  <c r="P174" i="9"/>
  <c r="BI173" i="9"/>
  <c r="BH173" i="9"/>
  <c r="BG173" i="9"/>
  <c r="BE173" i="9"/>
  <c r="T173" i="9"/>
  <c r="R173" i="9"/>
  <c r="P173" i="9"/>
  <c r="BI172" i="9"/>
  <c r="BH172" i="9"/>
  <c r="BG172" i="9"/>
  <c r="BE172" i="9"/>
  <c r="T172" i="9"/>
  <c r="R172" i="9"/>
  <c r="P172" i="9"/>
  <c r="BI171" i="9"/>
  <c r="BH171" i="9"/>
  <c r="BG171" i="9"/>
  <c r="BE171" i="9"/>
  <c r="T171" i="9"/>
  <c r="R171" i="9"/>
  <c r="P171" i="9"/>
  <c r="BI170" i="9"/>
  <c r="BH170" i="9"/>
  <c r="BG170" i="9"/>
  <c r="BE170" i="9"/>
  <c r="T170" i="9"/>
  <c r="R170" i="9"/>
  <c r="P170" i="9"/>
  <c r="BI169" i="9"/>
  <c r="BH169" i="9"/>
  <c r="BG169" i="9"/>
  <c r="BE169" i="9"/>
  <c r="T169" i="9"/>
  <c r="R169" i="9"/>
  <c r="P169" i="9"/>
  <c r="BI168" i="9"/>
  <c r="BH168" i="9"/>
  <c r="BG168" i="9"/>
  <c r="BE168" i="9"/>
  <c r="T168" i="9"/>
  <c r="R168" i="9"/>
  <c r="P168" i="9"/>
  <c r="BI167" i="9"/>
  <c r="BH167" i="9"/>
  <c r="BG167" i="9"/>
  <c r="BE167" i="9"/>
  <c r="T167" i="9"/>
  <c r="R167" i="9"/>
  <c r="P167" i="9"/>
  <c r="BI166" i="9"/>
  <c r="BH166" i="9"/>
  <c r="BG166" i="9"/>
  <c r="BE166" i="9"/>
  <c r="T166" i="9"/>
  <c r="R166" i="9"/>
  <c r="P166" i="9"/>
  <c r="BI165" i="9"/>
  <c r="BH165" i="9"/>
  <c r="BG165" i="9"/>
  <c r="BE165" i="9"/>
  <c r="T165" i="9"/>
  <c r="R165" i="9"/>
  <c r="P165" i="9"/>
  <c r="BI164" i="9"/>
  <c r="BH164" i="9"/>
  <c r="BG164" i="9"/>
  <c r="BE164" i="9"/>
  <c r="T164" i="9"/>
  <c r="R164" i="9"/>
  <c r="P164" i="9"/>
  <c r="BI163" i="9"/>
  <c r="BH163" i="9"/>
  <c r="BG163" i="9"/>
  <c r="BE163" i="9"/>
  <c r="T163" i="9"/>
  <c r="R163" i="9"/>
  <c r="P163" i="9"/>
  <c r="BI162" i="9"/>
  <c r="BH162" i="9"/>
  <c r="BG162" i="9"/>
  <c r="BE162" i="9"/>
  <c r="T162" i="9"/>
  <c r="R162" i="9"/>
  <c r="P162" i="9"/>
  <c r="BI160" i="9"/>
  <c r="BH160" i="9"/>
  <c r="BG160" i="9"/>
  <c r="BE160" i="9"/>
  <c r="T160" i="9"/>
  <c r="R160" i="9"/>
  <c r="P160" i="9"/>
  <c r="BI159" i="9"/>
  <c r="BH159" i="9"/>
  <c r="BG159" i="9"/>
  <c r="BE159" i="9"/>
  <c r="T159" i="9"/>
  <c r="R159" i="9"/>
  <c r="P159" i="9"/>
  <c r="BI158" i="9"/>
  <c r="BH158" i="9"/>
  <c r="BG158" i="9"/>
  <c r="BE158" i="9"/>
  <c r="T158" i="9"/>
  <c r="R158" i="9"/>
  <c r="P158" i="9"/>
  <c r="BI157" i="9"/>
  <c r="BH157" i="9"/>
  <c r="BG157" i="9"/>
  <c r="BE157" i="9"/>
  <c r="T157" i="9"/>
  <c r="R157" i="9"/>
  <c r="P157" i="9"/>
  <c r="BI156" i="9"/>
  <c r="BH156" i="9"/>
  <c r="BG156" i="9"/>
  <c r="BE156" i="9"/>
  <c r="T156" i="9"/>
  <c r="R156" i="9"/>
  <c r="P156" i="9"/>
  <c r="BI155" i="9"/>
  <c r="BH155" i="9"/>
  <c r="BG155" i="9"/>
  <c r="BE155" i="9"/>
  <c r="T155" i="9"/>
  <c r="R155" i="9"/>
  <c r="P155" i="9"/>
  <c r="BI154" i="9"/>
  <c r="BH154" i="9"/>
  <c r="BG154" i="9"/>
  <c r="BE154" i="9"/>
  <c r="T154" i="9"/>
  <c r="R154" i="9"/>
  <c r="P154" i="9"/>
  <c r="BI153" i="9"/>
  <c r="BH153" i="9"/>
  <c r="BG153" i="9"/>
  <c r="BE153" i="9"/>
  <c r="T153" i="9"/>
  <c r="R153" i="9"/>
  <c r="P153" i="9"/>
  <c r="BI152" i="9"/>
  <c r="BH152" i="9"/>
  <c r="BG152" i="9"/>
  <c r="BE152" i="9"/>
  <c r="T152" i="9"/>
  <c r="R152" i="9"/>
  <c r="P152" i="9"/>
  <c r="BI151" i="9"/>
  <c r="BH151" i="9"/>
  <c r="BG151" i="9"/>
  <c r="BE151" i="9"/>
  <c r="T151" i="9"/>
  <c r="R151" i="9"/>
  <c r="P151" i="9"/>
  <c r="BI150" i="9"/>
  <c r="BH150" i="9"/>
  <c r="BG150" i="9"/>
  <c r="BE150" i="9"/>
  <c r="T150" i="9"/>
  <c r="R150" i="9"/>
  <c r="P150" i="9"/>
  <c r="BI149" i="9"/>
  <c r="BH149" i="9"/>
  <c r="BG149" i="9"/>
  <c r="BE149" i="9"/>
  <c r="T149" i="9"/>
  <c r="R149" i="9"/>
  <c r="P149" i="9"/>
  <c r="BI148" i="9"/>
  <c r="BH148" i="9"/>
  <c r="BG148" i="9"/>
  <c r="BE148" i="9"/>
  <c r="T148" i="9"/>
  <c r="R148" i="9"/>
  <c r="P148" i="9"/>
  <c r="BI147" i="9"/>
  <c r="BH147" i="9"/>
  <c r="BG147" i="9"/>
  <c r="BE147" i="9"/>
  <c r="T147" i="9"/>
  <c r="R147" i="9"/>
  <c r="P147" i="9"/>
  <c r="BI144" i="9"/>
  <c r="BH144" i="9"/>
  <c r="BG144" i="9"/>
  <c r="BE144" i="9"/>
  <c r="T144" i="9"/>
  <c r="R144" i="9"/>
  <c r="P144" i="9"/>
  <c r="BI143" i="9"/>
  <c r="BH143" i="9"/>
  <c r="BG143" i="9"/>
  <c r="BE143" i="9"/>
  <c r="T143" i="9"/>
  <c r="R143" i="9"/>
  <c r="P143" i="9"/>
  <c r="BI142" i="9"/>
  <c r="BH142" i="9"/>
  <c r="BG142" i="9"/>
  <c r="BE142" i="9"/>
  <c r="T142" i="9"/>
  <c r="R142" i="9"/>
  <c r="P142" i="9"/>
  <c r="BI141" i="9"/>
  <c r="BH141" i="9"/>
  <c r="BG141" i="9"/>
  <c r="BE141" i="9"/>
  <c r="T141" i="9"/>
  <c r="R141" i="9"/>
  <c r="P141" i="9"/>
  <c r="BI140" i="9"/>
  <c r="BH140" i="9"/>
  <c r="BG140" i="9"/>
  <c r="BE140" i="9"/>
  <c r="T140" i="9"/>
  <c r="R140" i="9"/>
  <c r="P140" i="9"/>
  <c r="BI139" i="9"/>
  <c r="BH139" i="9"/>
  <c r="BG139" i="9"/>
  <c r="BE139" i="9"/>
  <c r="T139" i="9"/>
  <c r="R139" i="9"/>
  <c r="P139" i="9"/>
  <c r="BI138" i="9"/>
  <c r="BH138" i="9"/>
  <c r="BG138" i="9"/>
  <c r="BE138" i="9"/>
  <c r="T138" i="9"/>
  <c r="R138" i="9"/>
  <c r="P138" i="9"/>
  <c r="BI137" i="9"/>
  <c r="BH137" i="9"/>
  <c r="BG137" i="9"/>
  <c r="BE137" i="9"/>
  <c r="T137" i="9"/>
  <c r="R137" i="9"/>
  <c r="P137" i="9"/>
  <c r="BI135" i="9"/>
  <c r="BH135" i="9"/>
  <c r="BG135" i="9"/>
  <c r="BE135" i="9"/>
  <c r="T135" i="9"/>
  <c r="R135" i="9"/>
  <c r="P135" i="9"/>
  <c r="BI134" i="9"/>
  <c r="BH134" i="9"/>
  <c r="BG134" i="9"/>
  <c r="BE134" i="9"/>
  <c r="T134" i="9"/>
  <c r="R134" i="9"/>
  <c r="P134" i="9"/>
  <c r="BI133" i="9"/>
  <c r="BH133" i="9"/>
  <c r="BG133" i="9"/>
  <c r="BE133" i="9"/>
  <c r="T133" i="9"/>
  <c r="R133" i="9"/>
  <c r="P133" i="9"/>
  <c r="BI132" i="9"/>
  <c r="BH132" i="9"/>
  <c r="BG132" i="9"/>
  <c r="BE132" i="9"/>
  <c r="T132" i="9"/>
  <c r="R132" i="9"/>
  <c r="P132" i="9"/>
  <c r="BI131" i="9"/>
  <c r="BH131" i="9"/>
  <c r="BG131" i="9"/>
  <c r="BE131" i="9"/>
  <c r="T131" i="9"/>
  <c r="R131" i="9"/>
  <c r="P131" i="9"/>
  <c r="BI130" i="9"/>
  <c r="BH130" i="9"/>
  <c r="BG130" i="9"/>
  <c r="BE130" i="9"/>
  <c r="T130" i="9"/>
  <c r="R130" i="9"/>
  <c r="P130" i="9"/>
  <c r="BI129" i="9"/>
  <c r="BH129" i="9"/>
  <c r="BG129" i="9"/>
  <c r="BE129" i="9"/>
  <c r="T129" i="9"/>
  <c r="R129" i="9"/>
  <c r="P129" i="9"/>
  <c r="BI128" i="9"/>
  <c r="BH128" i="9"/>
  <c r="BG128" i="9"/>
  <c r="BE128" i="9"/>
  <c r="T128" i="9"/>
  <c r="R128" i="9"/>
  <c r="P128" i="9"/>
  <c r="BI127" i="9"/>
  <c r="BH127" i="9"/>
  <c r="BG127" i="9"/>
  <c r="BE127" i="9"/>
  <c r="T127" i="9"/>
  <c r="R127" i="9"/>
  <c r="P127" i="9"/>
  <c r="BI126" i="9"/>
  <c r="BH126" i="9"/>
  <c r="BG126" i="9"/>
  <c r="BE126" i="9"/>
  <c r="T126" i="9"/>
  <c r="R126" i="9"/>
  <c r="P126" i="9"/>
  <c r="BI125" i="9"/>
  <c r="BH125" i="9"/>
  <c r="BG125" i="9"/>
  <c r="BE125" i="9"/>
  <c r="T125" i="9"/>
  <c r="R125" i="9"/>
  <c r="P125" i="9"/>
  <c r="BI124" i="9"/>
  <c r="BH124" i="9"/>
  <c r="BG124" i="9"/>
  <c r="BE124" i="9"/>
  <c r="T124" i="9"/>
  <c r="R124" i="9"/>
  <c r="P124" i="9"/>
  <c r="BI123" i="9"/>
  <c r="BH123" i="9"/>
  <c r="BG123" i="9"/>
  <c r="BE123" i="9"/>
  <c r="T123" i="9"/>
  <c r="R123" i="9"/>
  <c r="P123" i="9"/>
  <c r="BI122" i="9"/>
  <c r="BH122" i="9"/>
  <c r="BG122" i="9"/>
  <c r="BE122" i="9"/>
  <c r="T122" i="9"/>
  <c r="R122" i="9"/>
  <c r="P122" i="9"/>
  <c r="BI121" i="9"/>
  <c r="BH121" i="9"/>
  <c r="BG121" i="9"/>
  <c r="BE121" i="9"/>
  <c r="T121" i="9"/>
  <c r="R121" i="9"/>
  <c r="P121" i="9"/>
  <c r="BI120" i="9"/>
  <c r="BH120" i="9"/>
  <c r="BG120" i="9"/>
  <c r="BE120" i="9"/>
  <c r="T120" i="9"/>
  <c r="R120" i="9"/>
  <c r="P120" i="9"/>
  <c r="BI119" i="9"/>
  <c r="BH119" i="9"/>
  <c r="BG119" i="9"/>
  <c r="BE119" i="9"/>
  <c r="T119" i="9"/>
  <c r="R119" i="9"/>
  <c r="P119" i="9"/>
  <c r="BI118" i="9"/>
  <c r="BH118" i="9"/>
  <c r="BG118" i="9"/>
  <c r="BE118" i="9"/>
  <c r="T118" i="9"/>
  <c r="R118" i="9"/>
  <c r="P118" i="9"/>
  <c r="BI117" i="9"/>
  <c r="BH117" i="9"/>
  <c r="BG117" i="9"/>
  <c r="BE117" i="9"/>
  <c r="T117" i="9"/>
  <c r="R117" i="9"/>
  <c r="P117" i="9"/>
  <c r="BI116" i="9"/>
  <c r="BH116" i="9"/>
  <c r="BG116" i="9"/>
  <c r="BE116" i="9"/>
  <c r="T116" i="9"/>
  <c r="R116" i="9"/>
  <c r="P116" i="9"/>
  <c r="BI115" i="9"/>
  <c r="BH115" i="9"/>
  <c r="BG115" i="9"/>
  <c r="BE115" i="9"/>
  <c r="T115" i="9"/>
  <c r="R115" i="9"/>
  <c r="P115" i="9"/>
  <c r="BI113" i="9"/>
  <c r="BH113" i="9"/>
  <c r="BG113" i="9"/>
  <c r="BE113" i="9"/>
  <c r="T113" i="9"/>
  <c r="R113" i="9"/>
  <c r="P113" i="9"/>
  <c r="BI112" i="9"/>
  <c r="BH112" i="9"/>
  <c r="BG112" i="9"/>
  <c r="BE112" i="9"/>
  <c r="T112" i="9"/>
  <c r="R112" i="9"/>
  <c r="P112" i="9"/>
  <c r="BI111" i="9"/>
  <c r="BH111" i="9"/>
  <c r="BG111" i="9"/>
  <c r="BE111" i="9"/>
  <c r="T111" i="9"/>
  <c r="R111" i="9"/>
  <c r="P111" i="9"/>
  <c r="BI110" i="9"/>
  <c r="BH110" i="9"/>
  <c r="BG110" i="9"/>
  <c r="BE110" i="9"/>
  <c r="T110" i="9"/>
  <c r="R110" i="9"/>
  <c r="P110" i="9"/>
  <c r="BI109" i="9"/>
  <c r="BH109" i="9"/>
  <c r="BG109" i="9"/>
  <c r="BE109" i="9"/>
  <c r="T109" i="9"/>
  <c r="R109" i="9"/>
  <c r="P109" i="9"/>
  <c r="BI108" i="9"/>
  <c r="BH108" i="9"/>
  <c r="BG108" i="9"/>
  <c r="BE108" i="9"/>
  <c r="T108" i="9"/>
  <c r="R108" i="9"/>
  <c r="P108" i="9"/>
  <c r="BI107" i="9"/>
  <c r="BH107" i="9"/>
  <c r="BG107" i="9"/>
  <c r="BE107" i="9"/>
  <c r="T107" i="9"/>
  <c r="R107" i="9"/>
  <c r="P107" i="9"/>
  <c r="BI106" i="9"/>
  <c r="BH106" i="9"/>
  <c r="BG106" i="9"/>
  <c r="BE106" i="9"/>
  <c r="T106" i="9"/>
  <c r="R106" i="9"/>
  <c r="P106" i="9"/>
  <c r="BI105" i="9"/>
  <c r="BH105" i="9"/>
  <c r="BG105" i="9"/>
  <c r="BE105" i="9"/>
  <c r="T105" i="9"/>
  <c r="R105" i="9"/>
  <c r="P105" i="9"/>
  <c r="BI104" i="9"/>
  <c r="BH104" i="9"/>
  <c r="BG104" i="9"/>
  <c r="BE104" i="9"/>
  <c r="T104" i="9"/>
  <c r="R104" i="9"/>
  <c r="P104" i="9"/>
  <c r="BI103" i="9"/>
  <c r="BH103" i="9"/>
  <c r="BG103" i="9"/>
  <c r="BE103" i="9"/>
  <c r="T103" i="9"/>
  <c r="R103" i="9"/>
  <c r="P103" i="9"/>
  <c r="BI102" i="9"/>
  <c r="BH102" i="9"/>
  <c r="BG102" i="9"/>
  <c r="BE102" i="9"/>
  <c r="T102" i="9"/>
  <c r="R102" i="9"/>
  <c r="P102" i="9"/>
  <c r="BI101" i="9"/>
  <c r="BH101" i="9"/>
  <c r="BG101" i="9"/>
  <c r="BE101" i="9"/>
  <c r="T101" i="9"/>
  <c r="R101" i="9"/>
  <c r="P101" i="9"/>
  <c r="BI100" i="9"/>
  <c r="BH100" i="9"/>
  <c r="BG100" i="9"/>
  <c r="BE100" i="9"/>
  <c r="T100" i="9"/>
  <c r="R100" i="9"/>
  <c r="P100" i="9"/>
  <c r="F91" i="9"/>
  <c r="E89" i="9"/>
  <c r="F56" i="9"/>
  <c r="E54" i="9"/>
  <c r="J26" i="9"/>
  <c r="E26" i="9"/>
  <c r="J94" i="9"/>
  <c r="J25" i="9"/>
  <c r="J23" i="9"/>
  <c r="E23" i="9"/>
  <c r="J58" i="9"/>
  <c r="J22" i="9"/>
  <c r="J20" i="9"/>
  <c r="E20" i="9"/>
  <c r="F94" i="9"/>
  <c r="J19" i="9"/>
  <c r="J17" i="9"/>
  <c r="E17" i="9"/>
  <c r="F58" i="9"/>
  <c r="J16" i="9"/>
  <c r="J14" i="9"/>
  <c r="J91" i="9"/>
  <c r="E7" i="9"/>
  <c r="E85" i="9" s="1"/>
  <c r="J39" i="8"/>
  <c r="J38" i="8"/>
  <c r="AY62" i="1"/>
  <c r="J37" i="8"/>
  <c r="AX62" i="1"/>
  <c r="BI627" i="8"/>
  <c r="BH627" i="8"/>
  <c r="BG627" i="8"/>
  <c r="BE627" i="8"/>
  <c r="T627" i="8"/>
  <c r="R627" i="8"/>
  <c r="P627" i="8"/>
  <c r="BI625" i="8"/>
  <c r="BH625" i="8"/>
  <c r="BG625" i="8"/>
  <c r="BE625" i="8"/>
  <c r="T625" i="8"/>
  <c r="R625" i="8"/>
  <c r="P625" i="8"/>
  <c r="BI623" i="8"/>
  <c r="BH623" i="8"/>
  <c r="BG623" i="8"/>
  <c r="BE623" i="8"/>
  <c r="T623" i="8"/>
  <c r="R623" i="8"/>
  <c r="P623" i="8"/>
  <c r="BI621" i="8"/>
  <c r="BH621" i="8"/>
  <c r="BG621" i="8"/>
  <c r="BE621" i="8"/>
  <c r="T621" i="8"/>
  <c r="R621" i="8"/>
  <c r="P621" i="8"/>
  <c r="BI619" i="8"/>
  <c r="BH619" i="8"/>
  <c r="BG619" i="8"/>
  <c r="BE619" i="8"/>
  <c r="T619" i="8"/>
  <c r="R619" i="8"/>
  <c r="P619" i="8"/>
  <c r="BI617" i="8"/>
  <c r="BH617" i="8"/>
  <c r="BG617" i="8"/>
  <c r="BE617" i="8"/>
  <c r="T617" i="8"/>
  <c r="R617" i="8"/>
  <c r="P617" i="8"/>
  <c r="BI615" i="8"/>
  <c r="BH615" i="8"/>
  <c r="BG615" i="8"/>
  <c r="BE615" i="8"/>
  <c r="T615" i="8"/>
  <c r="R615" i="8"/>
  <c r="P615" i="8"/>
  <c r="BI613" i="8"/>
  <c r="BH613" i="8"/>
  <c r="BG613" i="8"/>
  <c r="BE613" i="8"/>
  <c r="T613" i="8"/>
  <c r="R613" i="8"/>
  <c r="P613" i="8"/>
  <c r="BI612" i="8"/>
  <c r="BH612" i="8"/>
  <c r="BG612" i="8"/>
  <c r="BE612" i="8"/>
  <c r="T612" i="8"/>
  <c r="R612" i="8"/>
  <c r="P612" i="8"/>
  <c r="BI611" i="8"/>
  <c r="BH611" i="8"/>
  <c r="BG611" i="8"/>
  <c r="BE611" i="8"/>
  <c r="T611" i="8"/>
  <c r="R611" i="8"/>
  <c r="P611" i="8"/>
  <c r="BI610" i="8"/>
  <c r="BH610" i="8"/>
  <c r="BG610" i="8"/>
  <c r="BE610" i="8"/>
  <c r="T610" i="8"/>
  <c r="R610" i="8"/>
  <c r="P610" i="8"/>
  <c r="BI609" i="8"/>
  <c r="BH609" i="8"/>
  <c r="BG609" i="8"/>
  <c r="BE609" i="8"/>
  <c r="T609" i="8"/>
  <c r="R609" i="8"/>
  <c r="P609" i="8"/>
  <c r="BI608" i="8"/>
  <c r="BH608" i="8"/>
  <c r="BG608" i="8"/>
  <c r="BE608" i="8"/>
  <c r="T608" i="8"/>
  <c r="R608" i="8"/>
  <c r="P608" i="8"/>
  <c r="BI607" i="8"/>
  <c r="BH607" i="8"/>
  <c r="BG607" i="8"/>
  <c r="BE607" i="8"/>
  <c r="T607" i="8"/>
  <c r="R607" i="8"/>
  <c r="P607" i="8"/>
  <c r="BI606" i="8"/>
  <c r="BH606" i="8"/>
  <c r="BG606" i="8"/>
  <c r="BE606" i="8"/>
  <c r="T606" i="8"/>
  <c r="R606" i="8"/>
  <c r="P606" i="8"/>
  <c r="BI604" i="8"/>
  <c r="BH604" i="8"/>
  <c r="BG604" i="8"/>
  <c r="BE604" i="8"/>
  <c r="T604" i="8"/>
  <c r="R604" i="8"/>
  <c r="P604" i="8"/>
  <c r="BI602" i="8"/>
  <c r="BH602" i="8"/>
  <c r="BG602" i="8"/>
  <c r="BE602" i="8"/>
  <c r="T602" i="8"/>
  <c r="R602" i="8"/>
  <c r="P602" i="8"/>
  <c r="BI600" i="8"/>
  <c r="BH600" i="8"/>
  <c r="BG600" i="8"/>
  <c r="BE600" i="8"/>
  <c r="T600" i="8"/>
  <c r="R600" i="8"/>
  <c r="P600" i="8"/>
  <c r="BI598" i="8"/>
  <c r="BH598" i="8"/>
  <c r="BG598" i="8"/>
  <c r="BE598" i="8"/>
  <c r="T598" i="8"/>
  <c r="R598" i="8"/>
  <c r="P598" i="8"/>
  <c r="BI596" i="8"/>
  <c r="BH596" i="8"/>
  <c r="BG596" i="8"/>
  <c r="BE596" i="8"/>
  <c r="T596" i="8"/>
  <c r="R596" i="8"/>
  <c r="P596" i="8"/>
  <c r="BI594" i="8"/>
  <c r="BH594" i="8"/>
  <c r="BG594" i="8"/>
  <c r="BE594" i="8"/>
  <c r="T594" i="8"/>
  <c r="R594" i="8"/>
  <c r="P594" i="8"/>
  <c r="BI592" i="8"/>
  <c r="BH592" i="8"/>
  <c r="BG592" i="8"/>
  <c r="BE592" i="8"/>
  <c r="T592" i="8"/>
  <c r="R592" i="8"/>
  <c r="P592" i="8"/>
  <c r="BI590" i="8"/>
  <c r="BH590" i="8"/>
  <c r="BG590" i="8"/>
  <c r="BE590" i="8"/>
  <c r="T590" i="8"/>
  <c r="R590" i="8"/>
  <c r="P590" i="8"/>
  <c r="BI588" i="8"/>
  <c r="BH588" i="8"/>
  <c r="BG588" i="8"/>
  <c r="BE588" i="8"/>
  <c r="T588" i="8"/>
  <c r="R588" i="8"/>
  <c r="P588" i="8"/>
  <c r="BI586" i="8"/>
  <c r="BH586" i="8"/>
  <c r="BG586" i="8"/>
  <c r="BE586" i="8"/>
  <c r="T586" i="8"/>
  <c r="R586" i="8"/>
  <c r="P586" i="8"/>
  <c r="BI584" i="8"/>
  <c r="BH584" i="8"/>
  <c r="BG584" i="8"/>
  <c r="BE584" i="8"/>
  <c r="T584" i="8"/>
  <c r="R584" i="8"/>
  <c r="P584" i="8"/>
  <c r="BI582" i="8"/>
  <c r="BH582" i="8"/>
  <c r="BG582" i="8"/>
  <c r="BE582" i="8"/>
  <c r="T582" i="8"/>
  <c r="R582" i="8"/>
  <c r="P582" i="8"/>
  <c r="BI580" i="8"/>
  <c r="BH580" i="8"/>
  <c r="BG580" i="8"/>
  <c r="BE580" i="8"/>
  <c r="T580" i="8"/>
  <c r="R580" i="8"/>
  <c r="P580" i="8"/>
  <c r="BI578" i="8"/>
  <c r="BH578" i="8"/>
  <c r="BG578" i="8"/>
  <c r="BE578" i="8"/>
  <c r="T578" i="8"/>
  <c r="R578" i="8"/>
  <c r="P578" i="8"/>
  <c r="BI576" i="8"/>
  <c r="BH576" i="8"/>
  <c r="BG576" i="8"/>
  <c r="BE576" i="8"/>
  <c r="T576" i="8"/>
  <c r="R576" i="8"/>
  <c r="P576" i="8"/>
  <c r="BI574" i="8"/>
  <c r="BH574" i="8"/>
  <c r="BG574" i="8"/>
  <c r="BE574" i="8"/>
  <c r="T574" i="8"/>
  <c r="R574" i="8"/>
  <c r="P574" i="8"/>
  <c r="BI572" i="8"/>
  <c r="BH572" i="8"/>
  <c r="BG572" i="8"/>
  <c r="BE572" i="8"/>
  <c r="T572" i="8"/>
  <c r="R572" i="8"/>
  <c r="P572" i="8"/>
  <c r="BI570" i="8"/>
  <c r="BH570" i="8"/>
  <c r="BG570" i="8"/>
  <c r="BE570" i="8"/>
  <c r="T570" i="8"/>
  <c r="R570" i="8"/>
  <c r="P570" i="8"/>
  <c r="BI568" i="8"/>
  <c r="BH568" i="8"/>
  <c r="BG568" i="8"/>
  <c r="BE568" i="8"/>
  <c r="T568" i="8"/>
  <c r="R568" i="8"/>
  <c r="P568" i="8"/>
  <c r="BI566" i="8"/>
  <c r="BH566" i="8"/>
  <c r="BG566" i="8"/>
  <c r="BE566" i="8"/>
  <c r="T566" i="8"/>
  <c r="R566" i="8"/>
  <c r="P566" i="8"/>
  <c r="BI564" i="8"/>
  <c r="BH564" i="8"/>
  <c r="BG564" i="8"/>
  <c r="BE564" i="8"/>
  <c r="T564" i="8"/>
  <c r="R564" i="8"/>
  <c r="P564" i="8"/>
  <c r="BI562" i="8"/>
  <c r="BH562" i="8"/>
  <c r="BG562" i="8"/>
  <c r="BE562" i="8"/>
  <c r="T562" i="8"/>
  <c r="R562" i="8"/>
  <c r="P562" i="8"/>
  <c r="BI560" i="8"/>
  <c r="BH560" i="8"/>
  <c r="BG560" i="8"/>
  <c r="BE560" i="8"/>
  <c r="T560" i="8"/>
  <c r="R560" i="8"/>
  <c r="P560" i="8"/>
  <c r="BI558" i="8"/>
  <c r="BH558" i="8"/>
  <c r="BG558" i="8"/>
  <c r="BE558" i="8"/>
  <c r="T558" i="8"/>
  <c r="R558" i="8"/>
  <c r="P558" i="8"/>
  <c r="BI556" i="8"/>
  <c r="BH556" i="8"/>
  <c r="BG556" i="8"/>
  <c r="BE556" i="8"/>
  <c r="T556" i="8"/>
  <c r="R556" i="8"/>
  <c r="P556" i="8"/>
  <c r="BI554" i="8"/>
  <c r="BH554" i="8"/>
  <c r="BG554" i="8"/>
  <c r="BE554" i="8"/>
  <c r="T554" i="8"/>
  <c r="R554" i="8"/>
  <c r="P554" i="8"/>
  <c r="BI552" i="8"/>
  <c r="BH552" i="8"/>
  <c r="BG552" i="8"/>
  <c r="BE552" i="8"/>
  <c r="T552" i="8"/>
  <c r="R552" i="8"/>
  <c r="P552" i="8"/>
  <c r="BI550" i="8"/>
  <c r="BH550" i="8"/>
  <c r="BG550" i="8"/>
  <c r="BE550" i="8"/>
  <c r="T550" i="8"/>
  <c r="R550" i="8"/>
  <c r="P550" i="8"/>
  <c r="BI548" i="8"/>
  <c r="BH548" i="8"/>
  <c r="BG548" i="8"/>
  <c r="BE548" i="8"/>
  <c r="T548" i="8"/>
  <c r="R548" i="8"/>
  <c r="P548" i="8"/>
  <c r="BI546" i="8"/>
  <c r="BH546" i="8"/>
  <c r="BG546" i="8"/>
  <c r="BE546" i="8"/>
  <c r="T546" i="8"/>
  <c r="R546" i="8"/>
  <c r="P546" i="8"/>
  <c r="BI544" i="8"/>
  <c r="BH544" i="8"/>
  <c r="BG544" i="8"/>
  <c r="BE544" i="8"/>
  <c r="T544" i="8"/>
  <c r="R544" i="8"/>
  <c r="P544" i="8"/>
  <c r="BI542" i="8"/>
  <c r="BH542" i="8"/>
  <c r="BG542" i="8"/>
  <c r="BE542" i="8"/>
  <c r="T542" i="8"/>
  <c r="R542" i="8"/>
  <c r="P542" i="8"/>
  <c r="BI540" i="8"/>
  <c r="BH540" i="8"/>
  <c r="BG540" i="8"/>
  <c r="BE540" i="8"/>
  <c r="T540" i="8"/>
  <c r="R540" i="8"/>
  <c r="P540" i="8"/>
  <c r="BI538" i="8"/>
  <c r="BH538" i="8"/>
  <c r="BG538" i="8"/>
  <c r="BE538" i="8"/>
  <c r="T538" i="8"/>
  <c r="R538" i="8"/>
  <c r="P538" i="8"/>
  <c r="BI536" i="8"/>
  <c r="BH536" i="8"/>
  <c r="BG536" i="8"/>
  <c r="BE536" i="8"/>
  <c r="T536" i="8"/>
  <c r="R536" i="8"/>
  <c r="P536" i="8"/>
  <c r="BI534" i="8"/>
  <c r="BH534" i="8"/>
  <c r="BG534" i="8"/>
  <c r="BE534" i="8"/>
  <c r="T534" i="8"/>
  <c r="R534" i="8"/>
  <c r="P534" i="8"/>
  <c r="BI532" i="8"/>
  <c r="BH532" i="8"/>
  <c r="BG532" i="8"/>
  <c r="BE532" i="8"/>
  <c r="T532" i="8"/>
  <c r="R532" i="8"/>
  <c r="P532" i="8"/>
  <c r="BI530" i="8"/>
  <c r="BH530" i="8"/>
  <c r="BG530" i="8"/>
  <c r="BE530" i="8"/>
  <c r="T530" i="8"/>
  <c r="R530" i="8"/>
  <c r="P530" i="8"/>
  <c r="BI528" i="8"/>
  <c r="BH528" i="8"/>
  <c r="BG528" i="8"/>
  <c r="BE528" i="8"/>
  <c r="T528" i="8"/>
  <c r="R528" i="8"/>
  <c r="P528" i="8"/>
  <c r="BI526" i="8"/>
  <c r="BH526" i="8"/>
  <c r="BG526" i="8"/>
  <c r="BE526" i="8"/>
  <c r="T526" i="8"/>
  <c r="R526" i="8"/>
  <c r="P526" i="8"/>
  <c r="BI524" i="8"/>
  <c r="BH524" i="8"/>
  <c r="BG524" i="8"/>
  <c r="BE524" i="8"/>
  <c r="T524" i="8"/>
  <c r="R524" i="8"/>
  <c r="P524" i="8"/>
  <c r="BI522" i="8"/>
  <c r="BH522" i="8"/>
  <c r="BG522" i="8"/>
  <c r="BE522" i="8"/>
  <c r="T522" i="8"/>
  <c r="R522" i="8"/>
  <c r="P522" i="8"/>
  <c r="BI520" i="8"/>
  <c r="BH520" i="8"/>
  <c r="BG520" i="8"/>
  <c r="BE520" i="8"/>
  <c r="T520" i="8"/>
  <c r="R520" i="8"/>
  <c r="P520" i="8"/>
  <c r="BI518" i="8"/>
  <c r="BH518" i="8"/>
  <c r="BG518" i="8"/>
  <c r="BE518" i="8"/>
  <c r="T518" i="8"/>
  <c r="R518" i="8"/>
  <c r="P518" i="8"/>
  <c r="BI516" i="8"/>
  <c r="BH516" i="8"/>
  <c r="BG516" i="8"/>
  <c r="BE516" i="8"/>
  <c r="T516" i="8"/>
  <c r="R516" i="8"/>
  <c r="P516" i="8"/>
  <c r="BI514" i="8"/>
  <c r="BH514" i="8"/>
  <c r="BG514" i="8"/>
  <c r="BE514" i="8"/>
  <c r="T514" i="8"/>
  <c r="R514" i="8"/>
  <c r="P514" i="8"/>
  <c r="BI512" i="8"/>
  <c r="BH512" i="8"/>
  <c r="BG512" i="8"/>
  <c r="BE512" i="8"/>
  <c r="T512" i="8"/>
  <c r="R512" i="8"/>
  <c r="P512" i="8"/>
  <c r="BI510" i="8"/>
  <c r="BH510" i="8"/>
  <c r="BG510" i="8"/>
  <c r="BE510" i="8"/>
  <c r="T510" i="8"/>
  <c r="R510" i="8"/>
  <c r="P510" i="8"/>
  <c r="BI508" i="8"/>
  <c r="BH508" i="8"/>
  <c r="BG508" i="8"/>
  <c r="BE508" i="8"/>
  <c r="T508" i="8"/>
  <c r="R508" i="8"/>
  <c r="P508" i="8"/>
  <c r="BI506" i="8"/>
  <c r="BH506" i="8"/>
  <c r="BG506" i="8"/>
  <c r="BE506" i="8"/>
  <c r="T506" i="8"/>
  <c r="R506" i="8"/>
  <c r="P506" i="8"/>
  <c r="BI504" i="8"/>
  <c r="BH504" i="8"/>
  <c r="BG504" i="8"/>
  <c r="BE504" i="8"/>
  <c r="T504" i="8"/>
  <c r="R504" i="8"/>
  <c r="P504" i="8"/>
  <c r="BI502" i="8"/>
  <c r="BH502" i="8"/>
  <c r="BG502" i="8"/>
  <c r="BE502" i="8"/>
  <c r="T502" i="8"/>
  <c r="R502" i="8"/>
  <c r="P502" i="8"/>
  <c r="BI500" i="8"/>
  <c r="BH500" i="8"/>
  <c r="BG500" i="8"/>
  <c r="BE500" i="8"/>
  <c r="T500" i="8"/>
  <c r="R500" i="8"/>
  <c r="P500" i="8"/>
  <c r="BI498" i="8"/>
  <c r="BH498" i="8"/>
  <c r="BG498" i="8"/>
  <c r="BE498" i="8"/>
  <c r="T498" i="8"/>
  <c r="R498" i="8"/>
  <c r="P498" i="8"/>
  <c r="BI496" i="8"/>
  <c r="BH496" i="8"/>
  <c r="BG496" i="8"/>
  <c r="BE496" i="8"/>
  <c r="T496" i="8"/>
  <c r="R496" i="8"/>
  <c r="P496" i="8"/>
  <c r="BI494" i="8"/>
  <c r="BH494" i="8"/>
  <c r="BG494" i="8"/>
  <c r="BE494" i="8"/>
  <c r="T494" i="8"/>
  <c r="R494" i="8"/>
  <c r="P494" i="8"/>
  <c r="BI492" i="8"/>
  <c r="BH492" i="8"/>
  <c r="BG492" i="8"/>
  <c r="BE492" i="8"/>
  <c r="T492" i="8"/>
  <c r="R492" i="8"/>
  <c r="P492" i="8"/>
  <c r="BI490" i="8"/>
  <c r="BH490" i="8"/>
  <c r="BG490" i="8"/>
  <c r="BE490" i="8"/>
  <c r="T490" i="8"/>
  <c r="R490" i="8"/>
  <c r="P490" i="8"/>
  <c r="BI488" i="8"/>
  <c r="BH488" i="8"/>
  <c r="BG488" i="8"/>
  <c r="BE488" i="8"/>
  <c r="T488" i="8"/>
  <c r="R488" i="8"/>
  <c r="P488" i="8"/>
  <c r="BI486" i="8"/>
  <c r="BH486" i="8"/>
  <c r="BG486" i="8"/>
  <c r="BE486" i="8"/>
  <c r="T486" i="8"/>
  <c r="R486" i="8"/>
  <c r="P486" i="8"/>
  <c r="BI484" i="8"/>
  <c r="BH484" i="8"/>
  <c r="BG484" i="8"/>
  <c r="BE484" i="8"/>
  <c r="T484" i="8"/>
  <c r="R484" i="8"/>
  <c r="P484" i="8"/>
  <c r="BI482" i="8"/>
  <c r="BH482" i="8"/>
  <c r="BG482" i="8"/>
  <c r="BE482" i="8"/>
  <c r="T482" i="8"/>
  <c r="R482" i="8"/>
  <c r="P482" i="8"/>
  <c r="BI480" i="8"/>
  <c r="BH480" i="8"/>
  <c r="BG480" i="8"/>
  <c r="BE480" i="8"/>
  <c r="T480" i="8"/>
  <c r="R480" i="8"/>
  <c r="P480" i="8"/>
  <c r="BI478" i="8"/>
  <c r="BH478" i="8"/>
  <c r="BG478" i="8"/>
  <c r="BE478" i="8"/>
  <c r="T478" i="8"/>
  <c r="R478" i="8"/>
  <c r="P478" i="8"/>
  <c r="BI476" i="8"/>
  <c r="BH476" i="8"/>
  <c r="BG476" i="8"/>
  <c r="BE476" i="8"/>
  <c r="T476" i="8"/>
  <c r="R476" i="8"/>
  <c r="P476" i="8"/>
  <c r="BI474" i="8"/>
  <c r="BH474" i="8"/>
  <c r="BG474" i="8"/>
  <c r="BE474" i="8"/>
  <c r="T474" i="8"/>
  <c r="R474" i="8"/>
  <c r="P474" i="8"/>
  <c r="BI472" i="8"/>
  <c r="BH472" i="8"/>
  <c r="BG472" i="8"/>
  <c r="BE472" i="8"/>
  <c r="T472" i="8"/>
  <c r="R472" i="8"/>
  <c r="P472" i="8"/>
  <c r="BI470" i="8"/>
  <c r="BH470" i="8"/>
  <c r="BG470" i="8"/>
  <c r="BE470" i="8"/>
  <c r="T470" i="8"/>
  <c r="R470" i="8"/>
  <c r="P470" i="8"/>
  <c r="BI468" i="8"/>
  <c r="BH468" i="8"/>
  <c r="BG468" i="8"/>
  <c r="BE468" i="8"/>
  <c r="T468" i="8"/>
  <c r="R468" i="8"/>
  <c r="P468" i="8"/>
  <c r="BI466" i="8"/>
  <c r="BH466" i="8"/>
  <c r="BG466" i="8"/>
  <c r="BE466" i="8"/>
  <c r="T466" i="8"/>
  <c r="R466" i="8"/>
  <c r="P466" i="8"/>
  <c r="BI464" i="8"/>
  <c r="BH464" i="8"/>
  <c r="BG464" i="8"/>
  <c r="BE464" i="8"/>
  <c r="T464" i="8"/>
  <c r="R464" i="8"/>
  <c r="P464" i="8"/>
  <c r="BI462" i="8"/>
  <c r="BH462" i="8"/>
  <c r="BG462" i="8"/>
  <c r="BE462" i="8"/>
  <c r="T462" i="8"/>
  <c r="R462" i="8"/>
  <c r="P462" i="8"/>
  <c r="BI460" i="8"/>
  <c r="BH460" i="8"/>
  <c r="BG460" i="8"/>
  <c r="BE460" i="8"/>
  <c r="T460" i="8"/>
  <c r="R460" i="8"/>
  <c r="P460" i="8"/>
  <c r="BI458" i="8"/>
  <c r="BH458" i="8"/>
  <c r="BG458" i="8"/>
  <c r="BE458" i="8"/>
  <c r="T458" i="8"/>
  <c r="R458" i="8"/>
  <c r="P458" i="8"/>
  <c r="BI456" i="8"/>
  <c r="BH456" i="8"/>
  <c r="BG456" i="8"/>
  <c r="BE456" i="8"/>
  <c r="T456" i="8"/>
  <c r="R456" i="8"/>
  <c r="P456" i="8"/>
  <c r="BI454" i="8"/>
  <c r="BH454" i="8"/>
  <c r="BG454" i="8"/>
  <c r="BE454" i="8"/>
  <c r="T454" i="8"/>
  <c r="R454" i="8"/>
  <c r="P454" i="8"/>
  <c r="BI452" i="8"/>
  <c r="BH452" i="8"/>
  <c r="BG452" i="8"/>
  <c r="BE452" i="8"/>
  <c r="T452" i="8"/>
  <c r="R452" i="8"/>
  <c r="P452" i="8"/>
  <c r="BI450" i="8"/>
  <c r="BH450" i="8"/>
  <c r="BG450" i="8"/>
  <c r="BE450" i="8"/>
  <c r="T450" i="8"/>
  <c r="R450" i="8"/>
  <c r="P450" i="8"/>
  <c r="BI448" i="8"/>
  <c r="BH448" i="8"/>
  <c r="BG448" i="8"/>
  <c r="BE448" i="8"/>
  <c r="T448" i="8"/>
  <c r="R448" i="8"/>
  <c r="P448" i="8"/>
  <c r="BI446" i="8"/>
  <c r="BH446" i="8"/>
  <c r="BG446" i="8"/>
  <c r="BE446" i="8"/>
  <c r="T446" i="8"/>
  <c r="R446" i="8"/>
  <c r="P446" i="8"/>
  <c r="BI444" i="8"/>
  <c r="BH444" i="8"/>
  <c r="BG444" i="8"/>
  <c r="BE444" i="8"/>
  <c r="T444" i="8"/>
  <c r="R444" i="8"/>
  <c r="P444" i="8"/>
  <c r="BI442" i="8"/>
  <c r="BH442" i="8"/>
  <c r="BG442" i="8"/>
  <c r="BE442" i="8"/>
  <c r="T442" i="8"/>
  <c r="R442" i="8"/>
  <c r="P442" i="8"/>
  <c r="BI440" i="8"/>
  <c r="BH440" i="8"/>
  <c r="BG440" i="8"/>
  <c r="BE440" i="8"/>
  <c r="T440" i="8"/>
  <c r="R440" i="8"/>
  <c r="P440" i="8"/>
  <c r="BI438" i="8"/>
  <c r="BH438" i="8"/>
  <c r="BG438" i="8"/>
  <c r="BE438" i="8"/>
  <c r="T438" i="8"/>
  <c r="R438" i="8"/>
  <c r="P438" i="8"/>
  <c r="BI436" i="8"/>
  <c r="BH436" i="8"/>
  <c r="BG436" i="8"/>
  <c r="BE436" i="8"/>
  <c r="T436" i="8"/>
  <c r="R436" i="8"/>
  <c r="P436" i="8"/>
  <c r="BI434" i="8"/>
  <c r="BH434" i="8"/>
  <c r="BG434" i="8"/>
  <c r="BE434" i="8"/>
  <c r="T434" i="8"/>
  <c r="R434" i="8"/>
  <c r="P434" i="8"/>
  <c r="BI432" i="8"/>
  <c r="BH432" i="8"/>
  <c r="BG432" i="8"/>
  <c r="BE432" i="8"/>
  <c r="T432" i="8"/>
  <c r="R432" i="8"/>
  <c r="P432" i="8"/>
  <c r="BI430" i="8"/>
  <c r="BH430" i="8"/>
  <c r="BG430" i="8"/>
  <c r="BE430" i="8"/>
  <c r="T430" i="8"/>
  <c r="R430" i="8"/>
  <c r="P430" i="8"/>
  <c r="BI428" i="8"/>
  <c r="BH428" i="8"/>
  <c r="BG428" i="8"/>
  <c r="BE428" i="8"/>
  <c r="T428" i="8"/>
  <c r="R428" i="8"/>
  <c r="P428" i="8"/>
  <c r="BI426" i="8"/>
  <c r="BH426" i="8"/>
  <c r="BG426" i="8"/>
  <c r="BE426" i="8"/>
  <c r="T426" i="8"/>
  <c r="R426" i="8"/>
  <c r="P426" i="8"/>
  <c r="BI424" i="8"/>
  <c r="BH424" i="8"/>
  <c r="BG424" i="8"/>
  <c r="BE424" i="8"/>
  <c r="T424" i="8"/>
  <c r="R424" i="8"/>
  <c r="P424" i="8"/>
  <c r="BI422" i="8"/>
  <c r="BH422" i="8"/>
  <c r="BG422" i="8"/>
  <c r="BE422" i="8"/>
  <c r="T422" i="8"/>
  <c r="R422" i="8"/>
  <c r="P422" i="8"/>
  <c r="BI420" i="8"/>
  <c r="BH420" i="8"/>
  <c r="BG420" i="8"/>
  <c r="BE420" i="8"/>
  <c r="T420" i="8"/>
  <c r="R420" i="8"/>
  <c r="P420" i="8"/>
  <c r="BI418" i="8"/>
  <c r="BH418" i="8"/>
  <c r="BG418" i="8"/>
  <c r="BE418" i="8"/>
  <c r="T418" i="8"/>
  <c r="R418" i="8"/>
  <c r="P418" i="8"/>
  <c r="BI416" i="8"/>
  <c r="BH416" i="8"/>
  <c r="BG416" i="8"/>
  <c r="BE416" i="8"/>
  <c r="T416" i="8"/>
  <c r="R416" i="8"/>
  <c r="P416" i="8"/>
  <c r="BI414" i="8"/>
  <c r="BH414" i="8"/>
  <c r="BG414" i="8"/>
  <c r="BE414" i="8"/>
  <c r="T414" i="8"/>
  <c r="R414" i="8"/>
  <c r="P414" i="8"/>
  <c r="BI412" i="8"/>
  <c r="BH412" i="8"/>
  <c r="BG412" i="8"/>
  <c r="BE412" i="8"/>
  <c r="T412" i="8"/>
  <c r="R412" i="8"/>
  <c r="P412" i="8"/>
  <c r="BI410" i="8"/>
  <c r="BH410" i="8"/>
  <c r="BG410" i="8"/>
  <c r="BE410" i="8"/>
  <c r="T410" i="8"/>
  <c r="R410" i="8"/>
  <c r="P410" i="8"/>
  <c r="BI408" i="8"/>
  <c r="BH408" i="8"/>
  <c r="BG408" i="8"/>
  <c r="BE408" i="8"/>
  <c r="T408" i="8"/>
  <c r="R408" i="8"/>
  <c r="P408" i="8"/>
  <c r="BI406" i="8"/>
  <c r="BH406" i="8"/>
  <c r="BG406" i="8"/>
  <c r="BE406" i="8"/>
  <c r="T406" i="8"/>
  <c r="R406" i="8"/>
  <c r="P406" i="8"/>
  <c r="BI404" i="8"/>
  <c r="BH404" i="8"/>
  <c r="BG404" i="8"/>
  <c r="BE404" i="8"/>
  <c r="T404" i="8"/>
  <c r="R404" i="8"/>
  <c r="P404" i="8"/>
  <c r="BI402" i="8"/>
  <c r="BH402" i="8"/>
  <c r="BG402" i="8"/>
  <c r="BE402" i="8"/>
  <c r="T402" i="8"/>
  <c r="R402" i="8"/>
  <c r="P402" i="8"/>
  <c r="BI400" i="8"/>
  <c r="BH400" i="8"/>
  <c r="BG400" i="8"/>
  <c r="BE400" i="8"/>
  <c r="T400" i="8"/>
  <c r="R400" i="8"/>
  <c r="P400" i="8"/>
  <c r="BI398" i="8"/>
  <c r="BH398" i="8"/>
  <c r="BG398" i="8"/>
  <c r="BE398" i="8"/>
  <c r="T398" i="8"/>
  <c r="R398" i="8"/>
  <c r="P398" i="8"/>
  <c r="BI396" i="8"/>
  <c r="BH396" i="8"/>
  <c r="BG396" i="8"/>
  <c r="BE396" i="8"/>
  <c r="T396" i="8"/>
  <c r="R396" i="8"/>
  <c r="P396" i="8"/>
  <c r="BI394" i="8"/>
  <c r="BH394" i="8"/>
  <c r="BG394" i="8"/>
  <c r="BE394" i="8"/>
  <c r="T394" i="8"/>
  <c r="R394" i="8"/>
  <c r="P394" i="8"/>
  <c r="BI392" i="8"/>
  <c r="BH392" i="8"/>
  <c r="BG392" i="8"/>
  <c r="BE392" i="8"/>
  <c r="T392" i="8"/>
  <c r="R392" i="8"/>
  <c r="P392" i="8"/>
  <c r="BI390" i="8"/>
  <c r="BH390" i="8"/>
  <c r="BG390" i="8"/>
  <c r="BE390" i="8"/>
  <c r="T390" i="8"/>
  <c r="R390" i="8"/>
  <c r="P390" i="8"/>
  <c r="BI388" i="8"/>
  <c r="BH388" i="8"/>
  <c r="BG388" i="8"/>
  <c r="BE388" i="8"/>
  <c r="T388" i="8"/>
  <c r="R388" i="8"/>
  <c r="P388" i="8"/>
  <c r="BI386" i="8"/>
  <c r="BH386" i="8"/>
  <c r="BG386" i="8"/>
  <c r="BE386" i="8"/>
  <c r="T386" i="8"/>
  <c r="R386" i="8"/>
  <c r="P386" i="8"/>
  <c r="BI384" i="8"/>
  <c r="BH384" i="8"/>
  <c r="BG384" i="8"/>
  <c r="BE384" i="8"/>
  <c r="T384" i="8"/>
  <c r="R384" i="8"/>
  <c r="P384" i="8"/>
  <c r="BI382" i="8"/>
  <c r="BH382" i="8"/>
  <c r="BG382" i="8"/>
  <c r="BE382" i="8"/>
  <c r="T382" i="8"/>
  <c r="R382" i="8"/>
  <c r="P382" i="8"/>
  <c r="BI380" i="8"/>
  <c r="BH380" i="8"/>
  <c r="BG380" i="8"/>
  <c r="BE380" i="8"/>
  <c r="T380" i="8"/>
  <c r="R380" i="8"/>
  <c r="P380" i="8"/>
  <c r="BI378" i="8"/>
  <c r="BH378" i="8"/>
  <c r="BG378" i="8"/>
  <c r="BE378" i="8"/>
  <c r="T378" i="8"/>
  <c r="R378" i="8"/>
  <c r="P378" i="8"/>
  <c r="BI376" i="8"/>
  <c r="BH376" i="8"/>
  <c r="BG376" i="8"/>
  <c r="BE376" i="8"/>
  <c r="T376" i="8"/>
  <c r="R376" i="8"/>
  <c r="P376" i="8"/>
  <c r="BI374" i="8"/>
  <c r="BH374" i="8"/>
  <c r="BG374" i="8"/>
  <c r="BE374" i="8"/>
  <c r="T374" i="8"/>
  <c r="R374" i="8"/>
  <c r="P374" i="8"/>
  <c r="BI372" i="8"/>
  <c r="BH372" i="8"/>
  <c r="BG372" i="8"/>
  <c r="BE372" i="8"/>
  <c r="T372" i="8"/>
  <c r="R372" i="8"/>
  <c r="P372" i="8"/>
  <c r="BI370" i="8"/>
  <c r="BH370" i="8"/>
  <c r="BG370" i="8"/>
  <c r="BE370" i="8"/>
  <c r="T370" i="8"/>
  <c r="R370" i="8"/>
  <c r="P370" i="8"/>
  <c r="BI368" i="8"/>
  <c r="BH368" i="8"/>
  <c r="BG368" i="8"/>
  <c r="BE368" i="8"/>
  <c r="T368" i="8"/>
  <c r="R368" i="8"/>
  <c r="P368" i="8"/>
  <c r="BI366" i="8"/>
  <c r="BH366" i="8"/>
  <c r="BG366" i="8"/>
  <c r="BE366" i="8"/>
  <c r="T366" i="8"/>
  <c r="R366" i="8"/>
  <c r="P366" i="8"/>
  <c r="BI364" i="8"/>
  <c r="BH364" i="8"/>
  <c r="BG364" i="8"/>
  <c r="BE364" i="8"/>
  <c r="T364" i="8"/>
  <c r="R364" i="8"/>
  <c r="P364" i="8"/>
  <c r="BI362" i="8"/>
  <c r="BH362" i="8"/>
  <c r="BG362" i="8"/>
  <c r="BE362" i="8"/>
  <c r="T362" i="8"/>
  <c r="R362" i="8"/>
  <c r="P362" i="8"/>
  <c r="BI360" i="8"/>
  <c r="BH360" i="8"/>
  <c r="BG360" i="8"/>
  <c r="BE360" i="8"/>
  <c r="T360" i="8"/>
  <c r="R360" i="8"/>
  <c r="P360" i="8"/>
  <c r="BI358" i="8"/>
  <c r="BH358" i="8"/>
  <c r="BG358" i="8"/>
  <c r="BE358" i="8"/>
  <c r="T358" i="8"/>
  <c r="R358" i="8"/>
  <c r="P358" i="8"/>
  <c r="BI356" i="8"/>
  <c r="BH356" i="8"/>
  <c r="BG356" i="8"/>
  <c r="BE356" i="8"/>
  <c r="T356" i="8"/>
  <c r="R356" i="8"/>
  <c r="P356" i="8"/>
  <c r="BI354" i="8"/>
  <c r="BH354" i="8"/>
  <c r="BG354" i="8"/>
  <c r="BE354" i="8"/>
  <c r="T354" i="8"/>
  <c r="R354" i="8"/>
  <c r="P354" i="8"/>
  <c r="BI352" i="8"/>
  <c r="BH352" i="8"/>
  <c r="BG352" i="8"/>
  <c r="BE352" i="8"/>
  <c r="T352" i="8"/>
  <c r="R352" i="8"/>
  <c r="P352" i="8"/>
  <c r="BI350" i="8"/>
  <c r="BH350" i="8"/>
  <c r="BG350" i="8"/>
  <c r="BE350" i="8"/>
  <c r="T350" i="8"/>
  <c r="R350" i="8"/>
  <c r="P350" i="8"/>
  <c r="BI348" i="8"/>
  <c r="BH348" i="8"/>
  <c r="BG348" i="8"/>
  <c r="BE348" i="8"/>
  <c r="T348" i="8"/>
  <c r="R348" i="8"/>
  <c r="P348" i="8"/>
  <c r="BI346" i="8"/>
  <c r="BH346" i="8"/>
  <c r="BG346" i="8"/>
  <c r="BE346" i="8"/>
  <c r="T346" i="8"/>
  <c r="R346" i="8"/>
  <c r="P346" i="8"/>
  <c r="BI344" i="8"/>
  <c r="BH344" i="8"/>
  <c r="BG344" i="8"/>
  <c r="BE344" i="8"/>
  <c r="T344" i="8"/>
  <c r="R344" i="8"/>
  <c r="P344" i="8"/>
  <c r="BI342" i="8"/>
  <c r="BH342" i="8"/>
  <c r="BG342" i="8"/>
  <c r="BE342" i="8"/>
  <c r="T342" i="8"/>
  <c r="R342" i="8"/>
  <c r="P342" i="8"/>
  <c r="BI340" i="8"/>
  <c r="BH340" i="8"/>
  <c r="BG340" i="8"/>
  <c r="BE340" i="8"/>
  <c r="T340" i="8"/>
  <c r="R340" i="8"/>
  <c r="P340" i="8"/>
  <c r="BI338" i="8"/>
  <c r="BH338" i="8"/>
  <c r="BG338" i="8"/>
  <c r="BE338" i="8"/>
  <c r="T338" i="8"/>
  <c r="R338" i="8"/>
  <c r="P338" i="8"/>
  <c r="BI336" i="8"/>
  <c r="BH336" i="8"/>
  <c r="BG336" i="8"/>
  <c r="BE336" i="8"/>
  <c r="T336" i="8"/>
  <c r="R336" i="8"/>
  <c r="P336" i="8"/>
  <c r="BI334" i="8"/>
  <c r="BH334" i="8"/>
  <c r="BG334" i="8"/>
  <c r="BE334" i="8"/>
  <c r="T334" i="8"/>
  <c r="R334" i="8"/>
  <c r="P334" i="8"/>
  <c r="BI332" i="8"/>
  <c r="BH332" i="8"/>
  <c r="BG332" i="8"/>
  <c r="BE332" i="8"/>
  <c r="T332" i="8"/>
  <c r="R332" i="8"/>
  <c r="P332" i="8"/>
  <c r="BI330" i="8"/>
  <c r="BH330" i="8"/>
  <c r="BG330" i="8"/>
  <c r="BE330" i="8"/>
  <c r="T330" i="8"/>
  <c r="R330" i="8"/>
  <c r="P330" i="8"/>
  <c r="BI328" i="8"/>
  <c r="BH328" i="8"/>
  <c r="BG328" i="8"/>
  <c r="BE328" i="8"/>
  <c r="T328" i="8"/>
  <c r="R328" i="8"/>
  <c r="P328" i="8"/>
  <c r="BI326" i="8"/>
  <c r="BH326" i="8"/>
  <c r="BG326" i="8"/>
  <c r="BE326" i="8"/>
  <c r="T326" i="8"/>
  <c r="R326" i="8"/>
  <c r="P326" i="8"/>
  <c r="BI324" i="8"/>
  <c r="BH324" i="8"/>
  <c r="BG324" i="8"/>
  <c r="BE324" i="8"/>
  <c r="T324" i="8"/>
  <c r="R324" i="8"/>
  <c r="P324" i="8"/>
  <c r="BI322" i="8"/>
  <c r="BH322" i="8"/>
  <c r="BG322" i="8"/>
  <c r="BE322" i="8"/>
  <c r="T322" i="8"/>
  <c r="R322" i="8"/>
  <c r="P322" i="8"/>
  <c r="BI320" i="8"/>
  <c r="BH320" i="8"/>
  <c r="BG320" i="8"/>
  <c r="BE320" i="8"/>
  <c r="T320" i="8"/>
  <c r="R320" i="8"/>
  <c r="P320" i="8"/>
  <c r="BI318" i="8"/>
  <c r="BH318" i="8"/>
  <c r="BG318" i="8"/>
  <c r="BE318" i="8"/>
  <c r="T318" i="8"/>
  <c r="R318" i="8"/>
  <c r="P318" i="8"/>
  <c r="BI316" i="8"/>
  <c r="BH316" i="8"/>
  <c r="BG316" i="8"/>
  <c r="BE316" i="8"/>
  <c r="T316" i="8"/>
  <c r="R316" i="8"/>
  <c r="P316" i="8"/>
  <c r="BI314" i="8"/>
  <c r="BH314" i="8"/>
  <c r="BG314" i="8"/>
  <c r="BE314" i="8"/>
  <c r="T314" i="8"/>
  <c r="R314" i="8"/>
  <c r="P314" i="8"/>
  <c r="BI312" i="8"/>
  <c r="BH312" i="8"/>
  <c r="BG312" i="8"/>
  <c r="BE312" i="8"/>
  <c r="T312" i="8"/>
  <c r="R312" i="8"/>
  <c r="P312" i="8"/>
  <c r="BI310" i="8"/>
  <c r="BH310" i="8"/>
  <c r="BG310" i="8"/>
  <c r="BE310" i="8"/>
  <c r="T310" i="8"/>
  <c r="R310" i="8"/>
  <c r="P310" i="8"/>
  <c r="BI308" i="8"/>
  <c r="BH308" i="8"/>
  <c r="BG308" i="8"/>
  <c r="BE308" i="8"/>
  <c r="T308" i="8"/>
  <c r="R308" i="8"/>
  <c r="P308" i="8"/>
  <c r="BI306" i="8"/>
  <c r="BH306" i="8"/>
  <c r="BG306" i="8"/>
  <c r="BE306" i="8"/>
  <c r="T306" i="8"/>
  <c r="R306" i="8"/>
  <c r="P306" i="8"/>
  <c r="BI304" i="8"/>
  <c r="BH304" i="8"/>
  <c r="BG304" i="8"/>
  <c r="BE304" i="8"/>
  <c r="T304" i="8"/>
  <c r="R304" i="8"/>
  <c r="P304" i="8"/>
  <c r="BI302" i="8"/>
  <c r="BH302" i="8"/>
  <c r="BG302" i="8"/>
  <c r="BE302" i="8"/>
  <c r="T302" i="8"/>
  <c r="R302" i="8"/>
  <c r="P302" i="8"/>
  <c r="BI300" i="8"/>
  <c r="BH300" i="8"/>
  <c r="BG300" i="8"/>
  <c r="BE300" i="8"/>
  <c r="T300" i="8"/>
  <c r="R300" i="8"/>
  <c r="P300" i="8"/>
  <c r="BI298" i="8"/>
  <c r="BH298" i="8"/>
  <c r="BG298" i="8"/>
  <c r="BE298" i="8"/>
  <c r="T298" i="8"/>
  <c r="R298" i="8"/>
  <c r="P298" i="8"/>
  <c r="BI296" i="8"/>
  <c r="BH296" i="8"/>
  <c r="BG296" i="8"/>
  <c r="BE296" i="8"/>
  <c r="T296" i="8"/>
  <c r="R296" i="8"/>
  <c r="P296" i="8"/>
  <c r="BI294" i="8"/>
  <c r="BH294" i="8"/>
  <c r="BG294" i="8"/>
  <c r="BE294" i="8"/>
  <c r="T294" i="8"/>
  <c r="R294" i="8"/>
  <c r="P294" i="8"/>
  <c r="BI292" i="8"/>
  <c r="BH292" i="8"/>
  <c r="BG292" i="8"/>
  <c r="BE292" i="8"/>
  <c r="T292" i="8"/>
  <c r="R292" i="8"/>
  <c r="P292" i="8"/>
  <c r="BI290" i="8"/>
  <c r="BH290" i="8"/>
  <c r="BG290" i="8"/>
  <c r="BE290" i="8"/>
  <c r="T290" i="8"/>
  <c r="R290" i="8"/>
  <c r="P290" i="8"/>
  <c r="BI288" i="8"/>
  <c r="BH288" i="8"/>
  <c r="BG288" i="8"/>
  <c r="BE288" i="8"/>
  <c r="T288" i="8"/>
  <c r="R288" i="8"/>
  <c r="P288" i="8"/>
  <c r="BI286" i="8"/>
  <c r="BH286" i="8"/>
  <c r="BG286" i="8"/>
  <c r="BE286" i="8"/>
  <c r="T286" i="8"/>
  <c r="R286" i="8"/>
  <c r="P286" i="8"/>
  <c r="BI284" i="8"/>
  <c r="BH284" i="8"/>
  <c r="BG284" i="8"/>
  <c r="BE284" i="8"/>
  <c r="T284" i="8"/>
  <c r="R284" i="8"/>
  <c r="P284" i="8"/>
  <c r="BI282" i="8"/>
  <c r="BH282" i="8"/>
  <c r="BG282" i="8"/>
  <c r="BE282" i="8"/>
  <c r="T282" i="8"/>
  <c r="R282" i="8"/>
  <c r="P282" i="8"/>
  <c r="BI280" i="8"/>
  <c r="BH280" i="8"/>
  <c r="BG280" i="8"/>
  <c r="BE280" i="8"/>
  <c r="T280" i="8"/>
  <c r="R280" i="8"/>
  <c r="P280" i="8"/>
  <c r="BI278" i="8"/>
  <c r="BH278" i="8"/>
  <c r="BG278" i="8"/>
  <c r="BE278" i="8"/>
  <c r="T278" i="8"/>
  <c r="R278" i="8"/>
  <c r="P278" i="8"/>
  <c r="BI276" i="8"/>
  <c r="BH276" i="8"/>
  <c r="BG276" i="8"/>
  <c r="BE276" i="8"/>
  <c r="T276" i="8"/>
  <c r="R276" i="8"/>
  <c r="P276" i="8"/>
  <c r="BI274" i="8"/>
  <c r="BH274" i="8"/>
  <c r="BG274" i="8"/>
  <c r="BE274" i="8"/>
  <c r="T274" i="8"/>
  <c r="R274" i="8"/>
  <c r="P274" i="8"/>
  <c r="BI272" i="8"/>
  <c r="BH272" i="8"/>
  <c r="BG272" i="8"/>
  <c r="BE272" i="8"/>
  <c r="T272" i="8"/>
  <c r="R272" i="8"/>
  <c r="P272" i="8"/>
  <c r="BI270" i="8"/>
  <c r="BH270" i="8"/>
  <c r="BG270" i="8"/>
  <c r="BE270" i="8"/>
  <c r="T270" i="8"/>
  <c r="R270" i="8"/>
  <c r="P270" i="8"/>
  <c r="BI268" i="8"/>
  <c r="BH268" i="8"/>
  <c r="BG268" i="8"/>
  <c r="BE268" i="8"/>
  <c r="T268" i="8"/>
  <c r="R268" i="8"/>
  <c r="P268" i="8"/>
  <c r="BI266" i="8"/>
  <c r="BH266" i="8"/>
  <c r="BG266" i="8"/>
  <c r="BE266" i="8"/>
  <c r="T266" i="8"/>
  <c r="R266" i="8"/>
  <c r="P266" i="8"/>
  <c r="BI264" i="8"/>
  <c r="BH264" i="8"/>
  <c r="BG264" i="8"/>
  <c r="BE264" i="8"/>
  <c r="T264" i="8"/>
  <c r="R264" i="8"/>
  <c r="P264" i="8"/>
  <c r="BI262" i="8"/>
  <c r="BH262" i="8"/>
  <c r="BG262" i="8"/>
  <c r="BE262" i="8"/>
  <c r="T262" i="8"/>
  <c r="R262" i="8"/>
  <c r="P262" i="8"/>
  <c r="BI260" i="8"/>
  <c r="BH260" i="8"/>
  <c r="BG260" i="8"/>
  <c r="BE260" i="8"/>
  <c r="T260" i="8"/>
  <c r="R260" i="8"/>
  <c r="P260" i="8"/>
  <c r="BI258" i="8"/>
  <c r="BH258" i="8"/>
  <c r="BG258" i="8"/>
  <c r="BE258" i="8"/>
  <c r="T258" i="8"/>
  <c r="R258" i="8"/>
  <c r="P258" i="8"/>
  <c r="BI256" i="8"/>
  <c r="BH256" i="8"/>
  <c r="BG256" i="8"/>
  <c r="BE256" i="8"/>
  <c r="T256" i="8"/>
  <c r="R256" i="8"/>
  <c r="P256" i="8"/>
  <c r="BI254" i="8"/>
  <c r="BH254" i="8"/>
  <c r="BG254" i="8"/>
  <c r="BE254" i="8"/>
  <c r="T254" i="8"/>
  <c r="R254" i="8"/>
  <c r="P254" i="8"/>
  <c r="BI252" i="8"/>
  <c r="BH252" i="8"/>
  <c r="BG252" i="8"/>
  <c r="BE252" i="8"/>
  <c r="T252" i="8"/>
  <c r="R252" i="8"/>
  <c r="P252" i="8"/>
  <c r="BI250" i="8"/>
  <c r="BH250" i="8"/>
  <c r="BG250" i="8"/>
  <c r="BE250" i="8"/>
  <c r="T250" i="8"/>
  <c r="R250" i="8"/>
  <c r="P250" i="8"/>
  <c r="BI248" i="8"/>
  <c r="BH248" i="8"/>
  <c r="BG248" i="8"/>
  <c r="BE248" i="8"/>
  <c r="T248" i="8"/>
  <c r="R248" i="8"/>
  <c r="P248" i="8"/>
  <c r="BI246" i="8"/>
  <c r="BH246" i="8"/>
  <c r="BG246" i="8"/>
  <c r="BE246" i="8"/>
  <c r="T246" i="8"/>
  <c r="R246" i="8"/>
  <c r="P246" i="8"/>
  <c r="BI244" i="8"/>
  <c r="BH244" i="8"/>
  <c r="BG244" i="8"/>
  <c r="BE244" i="8"/>
  <c r="T244" i="8"/>
  <c r="R244" i="8"/>
  <c r="P244" i="8"/>
  <c r="BI242" i="8"/>
  <c r="BH242" i="8"/>
  <c r="BG242" i="8"/>
  <c r="BE242" i="8"/>
  <c r="T242" i="8"/>
  <c r="R242" i="8"/>
  <c r="P242" i="8"/>
  <c r="BI240" i="8"/>
  <c r="BH240" i="8"/>
  <c r="BG240" i="8"/>
  <c r="BE240" i="8"/>
  <c r="T240" i="8"/>
  <c r="R240" i="8"/>
  <c r="P240" i="8"/>
  <c r="BI238" i="8"/>
  <c r="BH238" i="8"/>
  <c r="BG238" i="8"/>
  <c r="BE238" i="8"/>
  <c r="T238" i="8"/>
  <c r="R238" i="8"/>
  <c r="P238" i="8"/>
  <c r="BI236" i="8"/>
  <c r="BH236" i="8"/>
  <c r="BG236" i="8"/>
  <c r="BE236" i="8"/>
  <c r="T236" i="8"/>
  <c r="R236" i="8"/>
  <c r="P236" i="8"/>
  <c r="BI234" i="8"/>
  <c r="BH234" i="8"/>
  <c r="BG234" i="8"/>
  <c r="BE234" i="8"/>
  <c r="T234" i="8"/>
  <c r="R234" i="8"/>
  <c r="P234" i="8"/>
  <c r="BI232" i="8"/>
  <c r="BH232" i="8"/>
  <c r="BG232" i="8"/>
  <c r="BE232" i="8"/>
  <c r="T232" i="8"/>
  <c r="R232" i="8"/>
  <c r="P232" i="8"/>
  <c r="BI230" i="8"/>
  <c r="BH230" i="8"/>
  <c r="BG230" i="8"/>
  <c r="BE230" i="8"/>
  <c r="T230" i="8"/>
  <c r="R230" i="8"/>
  <c r="P230" i="8"/>
  <c r="BI228" i="8"/>
  <c r="BH228" i="8"/>
  <c r="BG228" i="8"/>
  <c r="BE228" i="8"/>
  <c r="T228" i="8"/>
  <c r="R228" i="8"/>
  <c r="P228" i="8"/>
  <c r="BI226" i="8"/>
  <c r="BH226" i="8"/>
  <c r="BG226" i="8"/>
  <c r="BE226" i="8"/>
  <c r="T226" i="8"/>
  <c r="R226" i="8"/>
  <c r="P226" i="8"/>
  <c r="BI224" i="8"/>
  <c r="BH224" i="8"/>
  <c r="BG224" i="8"/>
  <c r="BE224" i="8"/>
  <c r="T224" i="8"/>
  <c r="R224" i="8"/>
  <c r="P224" i="8"/>
  <c r="BI222" i="8"/>
  <c r="BH222" i="8"/>
  <c r="BG222" i="8"/>
  <c r="BE222" i="8"/>
  <c r="T222" i="8"/>
  <c r="R222" i="8"/>
  <c r="P222" i="8"/>
  <c r="BI220" i="8"/>
  <c r="BH220" i="8"/>
  <c r="BG220" i="8"/>
  <c r="BE220" i="8"/>
  <c r="T220" i="8"/>
  <c r="R220" i="8"/>
  <c r="P220" i="8"/>
  <c r="BI218" i="8"/>
  <c r="BH218" i="8"/>
  <c r="BG218" i="8"/>
  <c r="BE218" i="8"/>
  <c r="T218" i="8"/>
  <c r="R218" i="8"/>
  <c r="P218" i="8"/>
  <c r="BI216" i="8"/>
  <c r="BH216" i="8"/>
  <c r="BG216" i="8"/>
  <c r="BE216" i="8"/>
  <c r="T216" i="8"/>
  <c r="R216" i="8"/>
  <c r="P216" i="8"/>
  <c r="BI214" i="8"/>
  <c r="BH214" i="8"/>
  <c r="BG214" i="8"/>
  <c r="BE214" i="8"/>
  <c r="T214" i="8"/>
  <c r="R214" i="8"/>
  <c r="P214" i="8"/>
  <c r="BI212" i="8"/>
  <c r="BH212" i="8"/>
  <c r="BG212" i="8"/>
  <c r="BE212" i="8"/>
  <c r="T212" i="8"/>
  <c r="R212" i="8"/>
  <c r="P212" i="8"/>
  <c r="BI210" i="8"/>
  <c r="BH210" i="8"/>
  <c r="BG210" i="8"/>
  <c r="BE210" i="8"/>
  <c r="T210" i="8"/>
  <c r="R210" i="8"/>
  <c r="P210" i="8"/>
  <c r="BI208" i="8"/>
  <c r="BH208" i="8"/>
  <c r="BG208" i="8"/>
  <c r="BE208" i="8"/>
  <c r="T208" i="8"/>
  <c r="R208" i="8"/>
  <c r="P208" i="8"/>
  <c r="BI206" i="8"/>
  <c r="BH206" i="8"/>
  <c r="BG206" i="8"/>
  <c r="BE206" i="8"/>
  <c r="T206" i="8"/>
  <c r="R206" i="8"/>
  <c r="P206" i="8"/>
  <c r="BI204" i="8"/>
  <c r="BH204" i="8"/>
  <c r="BG204" i="8"/>
  <c r="BE204" i="8"/>
  <c r="T204" i="8"/>
  <c r="R204" i="8"/>
  <c r="P204" i="8"/>
  <c r="BI202" i="8"/>
  <c r="BH202" i="8"/>
  <c r="BG202" i="8"/>
  <c r="BE202" i="8"/>
  <c r="T202" i="8"/>
  <c r="R202" i="8"/>
  <c r="P202" i="8"/>
  <c r="BI200" i="8"/>
  <c r="BH200" i="8"/>
  <c r="BG200" i="8"/>
  <c r="BE200" i="8"/>
  <c r="T200" i="8"/>
  <c r="R200" i="8"/>
  <c r="P200" i="8"/>
  <c r="BI198" i="8"/>
  <c r="BH198" i="8"/>
  <c r="BG198" i="8"/>
  <c r="BE198" i="8"/>
  <c r="T198" i="8"/>
  <c r="R198" i="8"/>
  <c r="P198" i="8"/>
  <c r="BI196" i="8"/>
  <c r="BH196" i="8"/>
  <c r="BG196" i="8"/>
  <c r="BE196" i="8"/>
  <c r="T196" i="8"/>
  <c r="R196" i="8"/>
  <c r="P196" i="8"/>
  <c r="BI194" i="8"/>
  <c r="BH194" i="8"/>
  <c r="BG194" i="8"/>
  <c r="BE194" i="8"/>
  <c r="T194" i="8"/>
  <c r="R194" i="8"/>
  <c r="P194" i="8"/>
  <c r="BI192" i="8"/>
  <c r="BH192" i="8"/>
  <c r="BG192" i="8"/>
  <c r="BE192" i="8"/>
  <c r="T192" i="8"/>
  <c r="R192" i="8"/>
  <c r="P192" i="8"/>
  <c r="BI190" i="8"/>
  <c r="BH190" i="8"/>
  <c r="BG190" i="8"/>
  <c r="BE190" i="8"/>
  <c r="T190" i="8"/>
  <c r="R190" i="8"/>
  <c r="P190" i="8"/>
  <c r="BI188" i="8"/>
  <c r="BH188" i="8"/>
  <c r="BG188" i="8"/>
  <c r="BE188" i="8"/>
  <c r="T188" i="8"/>
  <c r="R188" i="8"/>
  <c r="P188" i="8"/>
  <c r="BI186" i="8"/>
  <c r="BH186" i="8"/>
  <c r="BG186" i="8"/>
  <c r="BE186" i="8"/>
  <c r="T186" i="8"/>
  <c r="R186" i="8"/>
  <c r="P186" i="8"/>
  <c r="BI184" i="8"/>
  <c r="BH184" i="8"/>
  <c r="BG184" i="8"/>
  <c r="BE184" i="8"/>
  <c r="T184" i="8"/>
  <c r="R184" i="8"/>
  <c r="P184" i="8"/>
  <c r="BI182" i="8"/>
  <c r="BH182" i="8"/>
  <c r="BG182" i="8"/>
  <c r="BE182" i="8"/>
  <c r="T182" i="8"/>
  <c r="R182" i="8"/>
  <c r="P182" i="8"/>
  <c r="BI180" i="8"/>
  <c r="BH180" i="8"/>
  <c r="BG180" i="8"/>
  <c r="BE180" i="8"/>
  <c r="T180" i="8"/>
  <c r="R180" i="8"/>
  <c r="P180" i="8"/>
  <c r="BI178" i="8"/>
  <c r="BH178" i="8"/>
  <c r="BG178" i="8"/>
  <c r="BE178" i="8"/>
  <c r="T178" i="8"/>
  <c r="R178" i="8"/>
  <c r="P178" i="8"/>
  <c r="BI176" i="8"/>
  <c r="BH176" i="8"/>
  <c r="BG176" i="8"/>
  <c r="BE176" i="8"/>
  <c r="T176" i="8"/>
  <c r="R176" i="8"/>
  <c r="P176" i="8"/>
  <c r="BI174" i="8"/>
  <c r="BH174" i="8"/>
  <c r="BG174" i="8"/>
  <c r="BE174" i="8"/>
  <c r="T174" i="8"/>
  <c r="R174" i="8"/>
  <c r="P174" i="8"/>
  <c r="BI172" i="8"/>
  <c r="BH172" i="8"/>
  <c r="BG172" i="8"/>
  <c r="BE172" i="8"/>
  <c r="T172" i="8"/>
  <c r="R172" i="8"/>
  <c r="P172" i="8"/>
  <c r="BI170" i="8"/>
  <c r="BH170" i="8"/>
  <c r="BG170" i="8"/>
  <c r="BE170" i="8"/>
  <c r="T170" i="8"/>
  <c r="R170" i="8"/>
  <c r="P170" i="8"/>
  <c r="BI168" i="8"/>
  <c r="BH168" i="8"/>
  <c r="BG168" i="8"/>
  <c r="BE168" i="8"/>
  <c r="T168" i="8"/>
  <c r="R168" i="8"/>
  <c r="P168" i="8"/>
  <c r="BI166" i="8"/>
  <c r="BH166" i="8"/>
  <c r="BG166" i="8"/>
  <c r="BE166" i="8"/>
  <c r="T166" i="8"/>
  <c r="R166" i="8"/>
  <c r="P166" i="8"/>
  <c r="BI164" i="8"/>
  <c r="BH164" i="8"/>
  <c r="BG164" i="8"/>
  <c r="BE164" i="8"/>
  <c r="T164" i="8"/>
  <c r="R164" i="8"/>
  <c r="P164" i="8"/>
  <c r="BI162" i="8"/>
  <c r="BH162" i="8"/>
  <c r="BG162" i="8"/>
  <c r="BE162" i="8"/>
  <c r="T162" i="8"/>
  <c r="R162" i="8"/>
  <c r="P162" i="8"/>
  <c r="BI160" i="8"/>
  <c r="BH160" i="8"/>
  <c r="BG160" i="8"/>
  <c r="BE160" i="8"/>
  <c r="T160" i="8"/>
  <c r="R160" i="8"/>
  <c r="P160" i="8"/>
  <c r="BI158" i="8"/>
  <c r="BH158" i="8"/>
  <c r="BG158" i="8"/>
  <c r="BE158" i="8"/>
  <c r="T158" i="8"/>
  <c r="R158" i="8"/>
  <c r="P158" i="8"/>
  <c r="BI156" i="8"/>
  <c r="BH156" i="8"/>
  <c r="BG156" i="8"/>
  <c r="BE156" i="8"/>
  <c r="T156" i="8"/>
  <c r="R156" i="8"/>
  <c r="P156" i="8"/>
  <c r="BI154" i="8"/>
  <c r="BH154" i="8"/>
  <c r="BG154" i="8"/>
  <c r="BE154" i="8"/>
  <c r="T154" i="8"/>
  <c r="R154" i="8"/>
  <c r="P154" i="8"/>
  <c r="BI152" i="8"/>
  <c r="BH152" i="8"/>
  <c r="BG152" i="8"/>
  <c r="BE152" i="8"/>
  <c r="T152" i="8"/>
  <c r="R152" i="8"/>
  <c r="P152" i="8"/>
  <c r="BI150" i="8"/>
  <c r="BH150" i="8"/>
  <c r="BG150" i="8"/>
  <c r="BE150" i="8"/>
  <c r="T150" i="8"/>
  <c r="R150" i="8"/>
  <c r="P150" i="8"/>
  <c r="BI148" i="8"/>
  <c r="BH148" i="8"/>
  <c r="BG148" i="8"/>
  <c r="BE148" i="8"/>
  <c r="T148" i="8"/>
  <c r="R148" i="8"/>
  <c r="P148" i="8"/>
  <c r="BI146" i="8"/>
  <c r="BH146" i="8"/>
  <c r="BG146" i="8"/>
  <c r="BE146" i="8"/>
  <c r="T146" i="8"/>
  <c r="R146" i="8"/>
  <c r="P146" i="8"/>
  <c r="BI144" i="8"/>
  <c r="BH144" i="8"/>
  <c r="BG144" i="8"/>
  <c r="BE144" i="8"/>
  <c r="T144" i="8"/>
  <c r="R144" i="8"/>
  <c r="P144" i="8"/>
  <c r="BI142" i="8"/>
  <c r="BH142" i="8"/>
  <c r="BG142" i="8"/>
  <c r="BE142" i="8"/>
  <c r="T142" i="8"/>
  <c r="R142" i="8"/>
  <c r="P142" i="8"/>
  <c r="BI140" i="8"/>
  <c r="BH140" i="8"/>
  <c r="BG140" i="8"/>
  <c r="BE140" i="8"/>
  <c r="T140" i="8"/>
  <c r="R140" i="8"/>
  <c r="P140" i="8"/>
  <c r="BI138" i="8"/>
  <c r="BH138" i="8"/>
  <c r="BG138" i="8"/>
  <c r="BE138" i="8"/>
  <c r="T138" i="8"/>
  <c r="R138" i="8"/>
  <c r="P138" i="8"/>
  <c r="BI136" i="8"/>
  <c r="BH136" i="8"/>
  <c r="BG136" i="8"/>
  <c r="BE136" i="8"/>
  <c r="T136" i="8"/>
  <c r="R136" i="8"/>
  <c r="P136" i="8"/>
  <c r="BI134" i="8"/>
  <c r="BH134" i="8"/>
  <c r="BG134" i="8"/>
  <c r="BE134" i="8"/>
  <c r="T134" i="8"/>
  <c r="R134" i="8"/>
  <c r="P134" i="8"/>
  <c r="BI132" i="8"/>
  <c r="BH132" i="8"/>
  <c r="BG132" i="8"/>
  <c r="BE132" i="8"/>
  <c r="T132" i="8"/>
  <c r="R132" i="8"/>
  <c r="P132" i="8"/>
  <c r="BI130" i="8"/>
  <c r="BH130" i="8"/>
  <c r="BG130" i="8"/>
  <c r="BE130" i="8"/>
  <c r="T130" i="8"/>
  <c r="R130" i="8"/>
  <c r="P130" i="8"/>
  <c r="BI128" i="8"/>
  <c r="BH128" i="8"/>
  <c r="BG128" i="8"/>
  <c r="BE128" i="8"/>
  <c r="T128" i="8"/>
  <c r="R128" i="8"/>
  <c r="P128" i="8"/>
  <c r="BI126" i="8"/>
  <c r="BH126" i="8"/>
  <c r="BG126" i="8"/>
  <c r="BE126" i="8"/>
  <c r="T126" i="8"/>
  <c r="R126" i="8"/>
  <c r="P126" i="8"/>
  <c r="BI124" i="8"/>
  <c r="BH124" i="8"/>
  <c r="BG124" i="8"/>
  <c r="BE124" i="8"/>
  <c r="T124" i="8"/>
  <c r="R124" i="8"/>
  <c r="P124" i="8"/>
  <c r="BI122" i="8"/>
  <c r="BH122" i="8"/>
  <c r="BG122" i="8"/>
  <c r="BE122" i="8"/>
  <c r="T122" i="8"/>
  <c r="R122" i="8"/>
  <c r="P122" i="8"/>
  <c r="BI120" i="8"/>
  <c r="BH120" i="8"/>
  <c r="BG120" i="8"/>
  <c r="BE120" i="8"/>
  <c r="T120" i="8"/>
  <c r="R120" i="8"/>
  <c r="P120" i="8"/>
  <c r="BI118" i="8"/>
  <c r="BH118" i="8"/>
  <c r="BG118" i="8"/>
  <c r="BE118" i="8"/>
  <c r="T118" i="8"/>
  <c r="R118" i="8"/>
  <c r="P118" i="8"/>
  <c r="BI116" i="8"/>
  <c r="BH116" i="8"/>
  <c r="BG116" i="8"/>
  <c r="BE116" i="8"/>
  <c r="T116" i="8"/>
  <c r="R116" i="8"/>
  <c r="P116" i="8"/>
  <c r="BI114" i="8"/>
  <c r="BH114" i="8"/>
  <c r="BG114" i="8"/>
  <c r="BE114" i="8"/>
  <c r="T114" i="8"/>
  <c r="R114" i="8"/>
  <c r="P114" i="8"/>
  <c r="BI112" i="8"/>
  <c r="BH112" i="8"/>
  <c r="BG112" i="8"/>
  <c r="BE112" i="8"/>
  <c r="T112" i="8"/>
  <c r="R112" i="8"/>
  <c r="P112" i="8"/>
  <c r="BI110" i="8"/>
  <c r="BH110" i="8"/>
  <c r="BG110" i="8"/>
  <c r="BE110" i="8"/>
  <c r="T110" i="8"/>
  <c r="R110" i="8"/>
  <c r="P110" i="8"/>
  <c r="BI108" i="8"/>
  <c r="BH108" i="8"/>
  <c r="BG108" i="8"/>
  <c r="BE108" i="8"/>
  <c r="T108" i="8"/>
  <c r="R108" i="8"/>
  <c r="P108" i="8"/>
  <c r="BI106" i="8"/>
  <c r="BH106" i="8"/>
  <c r="BG106" i="8"/>
  <c r="BE106" i="8"/>
  <c r="T106" i="8"/>
  <c r="R106" i="8"/>
  <c r="P106" i="8"/>
  <c r="BI104" i="8"/>
  <c r="BH104" i="8"/>
  <c r="BG104" i="8"/>
  <c r="BE104" i="8"/>
  <c r="T104" i="8"/>
  <c r="R104" i="8"/>
  <c r="P104" i="8"/>
  <c r="BI102" i="8"/>
  <c r="BH102" i="8"/>
  <c r="BG102" i="8"/>
  <c r="BE102" i="8"/>
  <c r="T102" i="8"/>
  <c r="R102" i="8"/>
  <c r="P102" i="8"/>
  <c r="BI100" i="8"/>
  <c r="BH100" i="8"/>
  <c r="BG100" i="8"/>
  <c r="BE100" i="8"/>
  <c r="T100" i="8"/>
  <c r="R100" i="8"/>
  <c r="P100" i="8"/>
  <c r="BI98" i="8"/>
  <c r="BH98" i="8"/>
  <c r="BG98" i="8"/>
  <c r="BE98" i="8"/>
  <c r="T98" i="8"/>
  <c r="R98" i="8"/>
  <c r="P98" i="8"/>
  <c r="BI96" i="8"/>
  <c r="BH96" i="8"/>
  <c r="BG96" i="8"/>
  <c r="BE96" i="8"/>
  <c r="T96" i="8"/>
  <c r="R96" i="8"/>
  <c r="P96" i="8"/>
  <c r="BI94" i="8"/>
  <c r="BH94" i="8"/>
  <c r="BG94" i="8"/>
  <c r="BE94" i="8"/>
  <c r="T94" i="8"/>
  <c r="R94" i="8"/>
  <c r="P94" i="8"/>
  <c r="BI92" i="8"/>
  <c r="BH92" i="8"/>
  <c r="BG92" i="8"/>
  <c r="BE92" i="8"/>
  <c r="T92" i="8"/>
  <c r="R92" i="8"/>
  <c r="P92" i="8"/>
  <c r="BI90" i="8"/>
  <c r="BH90" i="8"/>
  <c r="BG90" i="8"/>
  <c r="BE90" i="8"/>
  <c r="T90" i="8"/>
  <c r="R90" i="8"/>
  <c r="P90" i="8"/>
  <c r="F81" i="8"/>
  <c r="E79" i="8"/>
  <c r="F56" i="8"/>
  <c r="E54" i="8"/>
  <c r="J26" i="8"/>
  <c r="E26" i="8"/>
  <c r="J84" i="8"/>
  <c r="J25" i="8"/>
  <c r="J23" i="8"/>
  <c r="E23" i="8"/>
  <c r="J83" i="8"/>
  <c r="J22" i="8"/>
  <c r="J20" i="8"/>
  <c r="E20" i="8"/>
  <c r="F84" i="8"/>
  <c r="J19" i="8"/>
  <c r="J17" i="8"/>
  <c r="E17" i="8"/>
  <c r="F58" i="8"/>
  <c r="J16" i="8"/>
  <c r="J14" i="8"/>
  <c r="J81" i="8"/>
  <c r="E7" i="8"/>
  <c r="E75" i="8" s="1"/>
  <c r="J39" i="7"/>
  <c r="J38" i="7"/>
  <c r="AY61" i="1"/>
  <c r="J37" i="7"/>
  <c r="AX61" i="1"/>
  <c r="BI123" i="7"/>
  <c r="BH123" i="7"/>
  <c r="BG123" i="7"/>
  <c r="BE123" i="7"/>
  <c r="T123" i="7"/>
  <c r="T122" i="7"/>
  <c r="R123" i="7"/>
  <c r="R122" i="7"/>
  <c r="P123" i="7"/>
  <c r="P122" i="7"/>
  <c r="BI121" i="7"/>
  <c r="BH121" i="7"/>
  <c r="BG121" i="7"/>
  <c r="BE121" i="7"/>
  <c r="T121" i="7"/>
  <c r="R121" i="7"/>
  <c r="P121" i="7"/>
  <c r="BI120" i="7"/>
  <c r="BH120" i="7"/>
  <c r="BG120" i="7"/>
  <c r="BE120" i="7"/>
  <c r="T120" i="7"/>
  <c r="R120" i="7"/>
  <c r="P120" i="7"/>
  <c r="BI119" i="7"/>
  <c r="BH119" i="7"/>
  <c r="BG119" i="7"/>
  <c r="BE119" i="7"/>
  <c r="T119" i="7"/>
  <c r="R119" i="7"/>
  <c r="P119" i="7"/>
  <c r="BI118" i="7"/>
  <c r="BH118" i="7"/>
  <c r="BG118" i="7"/>
  <c r="BE118" i="7"/>
  <c r="T118" i="7"/>
  <c r="R118" i="7"/>
  <c r="P118" i="7"/>
  <c r="BI117" i="7"/>
  <c r="BH117" i="7"/>
  <c r="BG117" i="7"/>
  <c r="BE117" i="7"/>
  <c r="T117" i="7"/>
  <c r="R117" i="7"/>
  <c r="P117" i="7"/>
  <c r="BI115" i="7"/>
  <c r="BH115" i="7"/>
  <c r="BG115" i="7"/>
  <c r="BE115" i="7"/>
  <c r="T115" i="7"/>
  <c r="R115" i="7"/>
  <c r="P115" i="7"/>
  <c r="BI114" i="7"/>
  <c r="BH114" i="7"/>
  <c r="BG114" i="7"/>
  <c r="BE114" i="7"/>
  <c r="T114" i="7"/>
  <c r="R114" i="7"/>
  <c r="P114" i="7"/>
  <c r="BI113" i="7"/>
  <c r="BH113" i="7"/>
  <c r="BG113" i="7"/>
  <c r="BE113" i="7"/>
  <c r="T113" i="7"/>
  <c r="R113" i="7"/>
  <c r="P113" i="7"/>
  <c r="BI112" i="7"/>
  <c r="BH112" i="7"/>
  <c r="BG112" i="7"/>
  <c r="BE112" i="7"/>
  <c r="T112" i="7"/>
  <c r="R112" i="7"/>
  <c r="P112" i="7"/>
  <c r="BI111" i="7"/>
  <c r="BH111" i="7"/>
  <c r="BG111" i="7"/>
  <c r="BE111" i="7"/>
  <c r="T111" i="7"/>
  <c r="R111" i="7"/>
  <c r="P111" i="7"/>
  <c r="BI110" i="7"/>
  <c r="BH110" i="7"/>
  <c r="BG110" i="7"/>
  <c r="BE110" i="7"/>
  <c r="T110" i="7"/>
  <c r="R110" i="7"/>
  <c r="P110" i="7"/>
  <c r="BI109" i="7"/>
  <c r="BH109" i="7"/>
  <c r="BG109" i="7"/>
  <c r="BE109" i="7"/>
  <c r="T109" i="7"/>
  <c r="R109" i="7"/>
  <c r="P109" i="7"/>
  <c r="BI108" i="7"/>
  <c r="BH108" i="7"/>
  <c r="BG108" i="7"/>
  <c r="BE108" i="7"/>
  <c r="T108" i="7"/>
  <c r="R108" i="7"/>
  <c r="P108" i="7"/>
  <c r="BI107" i="7"/>
  <c r="BH107" i="7"/>
  <c r="BG107" i="7"/>
  <c r="BE107" i="7"/>
  <c r="T107" i="7"/>
  <c r="R107" i="7"/>
  <c r="P107" i="7"/>
  <c r="BI106" i="7"/>
  <c r="BH106" i="7"/>
  <c r="BG106" i="7"/>
  <c r="BE106" i="7"/>
  <c r="T106" i="7"/>
  <c r="R106" i="7"/>
  <c r="P106" i="7"/>
  <c r="BI105" i="7"/>
  <c r="BH105" i="7"/>
  <c r="BG105" i="7"/>
  <c r="BE105" i="7"/>
  <c r="T105" i="7"/>
  <c r="R105" i="7"/>
  <c r="P105" i="7"/>
  <c r="BI104" i="7"/>
  <c r="BH104" i="7"/>
  <c r="BG104" i="7"/>
  <c r="BE104" i="7"/>
  <c r="T104" i="7"/>
  <c r="R104" i="7"/>
  <c r="P104" i="7"/>
  <c r="BI103" i="7"/>
  <c r="BH103" i="7"/>
  <c r="BG103" i="7"/>
  <c r="BE103" i="7"/>
  <c r="T103" i="7"/>
  <c r="R103" i="7"/>
  <c r="P103" i="7"/>
  <c r="BI102" i="7"/>
  <c r="BH102" i="7"/>
  <c r="BG102" i="7"/>
  <c r="BE102" i="7"/>
  <c r="T102" i="7"/>
  <c r="R102" i="7"/>
  <c r="P102" i="7"/>
  <c r="BI101" i="7"/>
  <c r="BH101" i="7"/>
  <c r="BG101" i="7"/>
  <c r="BE101" i="7"/>
  <c r="T101" i="7"/>
  <c r="R101" i="7"/>
  <c r="P101" i="7"/>
  <c r="BI100" i="7"/>
  <c r="BH100" i="7"/>
  <c r="BG100" i="7"/>
  <c r="BE100" i="7"/>
  <c r="T100" i="7"/>
  <c r="R100" i="7"/>
  <c r="P100" i="7"/>
  <c r="BI99" i="7"/>
  <c r="BH99" i="7"/>
  <c r="BG99" i="7"/>
  <c r="BE99" i="7"/>
  <c r="T99" i="7"/>
  <c r="R99" i="7"/>
  <c r="P99" i="7"/>
  <c r="BI98" i="7"/>
  <c r="BH98" i="7"/>
  <c r="BG98" i="7"/>
  <c r="BE98" i="7"/>
  <c r="T98" i="7"/>
  <c r="R98" i="7"/>
  <c r="P98" i="7"/>
  <c r="BI97" i="7"/>
  <c r="BH97" i="7"/>
  <c r="BG97" i="7"/>
  <c r="BE97" i="7"/>
  <c r="T97" i="7"/>
  <c r="R97" i="7"/>
  <c r="P97" i="7"/>
  <c r="BI96" i="7"/>
  <c r="BH96" i="7"/>
  <c r="BG96" i="7"/>
  <c r="BE96" i="7"/>
  <c r="T96" i="7"/>
  <c r="R96" i="7"/>
  <c r="P96" i="7"/>
  <c r="BI95" i="7"/>
  <c r="BH95" i="7"/>
  <c r="BG95" i="7"/>
  <c r="BE95" i="7"/>
  <c r="T95" i="7"/>
  <c r="R95" i="7"/>
  <c r="P95" i="7"/>
  <c r="BI94" i="7"/>
  <c r="BH94" i="7"/>
  <c r="BG94" i="7"/>
  <c r="BE94" i="7"/>
  <c r="T94" i="7"/>
  <c r="R94" i="7"/>
  <c r="P94" i="7"/>
  <c r="BI93" i="7"/>
  <c r="BH93" i="7"/>
  <c r="BG93" i="7"/>
  <c r="BE93" i="7"/>
  <c r="T93" i="7"/>
  <c r="R93" i="7"/>
  <c r="P93" i="7"/>
  <c r="BI92" i="7"/>
  <c r="BH92" i="7"/>
  <c r="BG92" i="7"/>
  <c r="BE92" i="7"/>
  <c r="T92" i="7"/>
  <c r="R92" i="7"/>
  <c r="P92" i="7"/>
  <c r="BI91" i="7"/>
  <c r="BH91" i="7"/>
  <c r="BG91" i="7"/>
  <c r="BE91" i="7"/>
  <c r="T91" i="7"/>
  <c r="R91" i="7"/>
  <c r="P91" i="7"/>
  <c r="BI90" i="7"/>
  <c r="BH90" i="7"/>
  <c r="BG90" i="7"/>
  <c r="BE90" i="7"/>
  <c r="T90" i="7"/>
  <c r="R90" i="7"/>
  <c r="P90" i="7"/>
  <c r="F82" i="7"/>
  <c r="E80" i="7"/>
  <c r="F56" i="7"/>
  <c r="E54" i="7"/>
  <c r="J26" i="7"/>
  <c r="E26" i="7"/>
  <c r="J85" i="7"/>
  <c r="J25" i="7"/>
  <c r="J23" i="7"/>
  <c r="E23" i="7"/>
  <c r="J58" i="7"/>
  <c r="J22" i="7"/>
  <c r="J20" i="7"/>
  <c r="E20" i="7"/>
  <c r="F59" i="7"/>
  <c r="J19" i="7"/>
  <c r="J17" i="7"/>
  <c r="E17" i="7"/>
  <c r="F84" i="7"/>
  <c r="J16" i="7"/>
  <c r="J14" i="7"/>
  <c r="J82" i="7"/>
  <c r="E7" i="7"/>
  <c r="E76" i="7" s="1"/>
  <c r="J128" i="6"/>
  <c r="J117" i="6"/>
  <c r="J39" i="6"/>
  <c r="J38" i="6"/>
  <c r="AY60" i="1"/>
  <c r="J37" i="6"/>
  <c r="AX60" i="1"/>
  <c r="BI1338" i="6"/>
  <c r="BH1338" i="6"/>
  <c r="BG1338" i="6"/>
  <c r="BE1338" i="6"/>
  <c r="T1338" i="6"/>
  <c r="R1338" i="6"/>
  <c r="P1338" i="6"/>
  <c r="BI1336" i="6"/>
  <c r="BH1336" i="6"/>
  <c r="BG1336" i="6"/>
  <c r="BE1336" i="6"/>
  <c r="T1336" i="6"/>
  <c r="R1336" i="6"/>
  <c r="P1336" i="6"/>
  <c r="BI1335" i="6"/>
  <c r="BH1335" i="6"/>
  <c r="BG1335" i="6"/>
  <c r="BE1335" i="6"/>
  <c r="T1335" i="6"/>
  <c r="R1335" i="6"/>
  <c r="P1335" i="6"/>
  <c r="BI1334" i="6"/>
  <c r="BH1334" i="6"/>
  <c r="BG1334" i="6"/>
  <c r="BE1334" i="6"/>
  <c r="T1334" i="6"/>
  <c r="R1334" i="6"/>
  <c r="P1334" i="6"/>
  <c r="BI1332" i="6"/>
  <c r="BH1332" i="6"/>
  <c r="BG1332" i="6"/>
  <c r="BE1332" i="6"/>
  <c r="T1332" i="6"/>
  <c r="R1332" i="6"/>
  <c r="P1332" i="6"/>
  <c r="BI1330" i="6"/>
  <c r="BH1330" i="6"/>
  <c r="BG1330" i="6"/>
  <c r="BE1330" i="6"/>
  <c r="T1330" i="6"/>
  <c r="R1330" i="6"/>
  <c r="P1330" i="6"/>
  <c r="BI1328" i="6"/>
  <c r="BH1328" i="6"/>
  <c r="BG1328" i="6"/>
  <c r="BE1328" i="6"/>
  <c r="T1328" i="6"/>
  <c r="R1328" i="6"/>
  <c r="P1328" i="6"/>
  <c r="BI1327" i="6"/>
  <c r="BH1327" i="6"/>
  <c r="BG1327" i="6"/>
  <c r="BE1327" i="6"/>
  <c r="T1327" i="6"/>
  <c r="R1327" i="6"/>
  <c r="P1327" i="6"/>
  <c r="BI1325" i="6"/>
  <c r="BH1325" i="6"/>
  <c r="BG1325" i="6"/>
  <c r="BE1325" i="6"/>
  <c r="T1325" i="6"/>
  <c r="R1325" i="6"/>
  <c r="P1325" i="6"/>
  <c r="BI1324" i="6"/>
  <c r="BH1324" i="6"/>
  <c r="BG1324" i="6"/>
  <c r="BE1324" i="6"/>
  <c r="T1324" i="6"/>
  <c r="R1324" i="6"/>
  <c r="P1324" i="6"/>
  <c r="BI1323" i="6"/>
  <c r="BH1323" i="6"/>
  <c r="BG1323" i="6"/>
  <c r="BE1323" i="6"/>
  <c r="T1323" i="6"/>
  <c r="R1323" i="6"/>
  <c r="P1323" i="6"/>
  <c r="BI1322" i="6"/>
  <c r="BH1322" i="6"/>
  <c r="BG1322" i="6"/>
  <c r="BE1322" i="6"/>
  <c r="T1322" i="6"/>
  <c r="R1322" i="6"/>
  <c r="P1322" i="6"/>
  <c r="BI1321" i="6"/>
  <c r="BH1321" i="6"/>
  <c r="BG1321" i="6"/>
  <c r="BE1321" i="6"/>
  <c r="T1321" i="6"/>
  <c r="R1321" i="6"/>
  <c r="P1321" i="6"/>
  <c r="BI1319" i="6"/>
  <c r="BH1319" i="6"/>
  <c r="BG1319" i="6"/>
  <c r="BE1319" i="6"/>
  <c r="T1319" i="6"/>
  <c r="R1319" i="6"/>
  <c r="P1319" i="6"/>
  <c r="BI1317" i="6"/>
  <c r="BH1317" i="6"/>
  <c r="BG1317" i="6"/>
  <c r="BE1317" i="6"/>
  <c r="T1317" i="6"/>
  <c r="R1317" i="6"/>
  <c r="P1317" i="6"/>
  <c r="BI1315" i="6"/>
  <c r="BH1315" i="6"/>
  <c r="BG1315" i="6"/>
  <c r="BE1315" i="6"/>
  <c r="T1315" i="6"/>
  <c r="R1315" i="6"/>
  <c r="P1315" i="6"/>
  <c r="BI1313" i="6"/>
  <c r="BH1313" i="6"/>
  <c r="BG1313" i="6"/>
  <c r="BE1313" i="6"/>
  <c r="T1313" i="6"/>
  <c r="R1313" i="6"/>
  <c r="P1313" i="6"/>
  <c r="BI1311" i="6"/>
  <c r="BH1311" i="6"/>
  <c r="BG1311" i="6"/>
  <c r="BE1311" i="6"/>
  <c r="T1311" i="6"/>
  <c r="R1311" i="6"/>
  <c r="P1311" i="6"/>
  <c r="BI1309" i="6"/>
  <c r="BH1309" i="6"/>
  <c r="BG1309" i="6"/>
  <c r="BE1309" i="6"/>
  <c r="T1309" i="6"/>
  <c r="R1309" i="6"/>
  <c r="P1309" i="6"/>
  <c r="BI1308" i="6"/>
  <c r="BH1308" i="6"/>
  <c r="BG1308" i="6"/>
  <c r="BE1308" i="6"/>
  <c r="T1308" i="6"/>
  <c r="R1308" i="6"/>
  <c r="P1308" i="6"/>
  <c r="BI1306" i="6"/>
  <c r="BH1306" i="6"/>
  <c r="BG1306" i="6"/>
  <c r="BE1306" i="6"/>
  <c r="T1306" i="6"/>
  <c r="R1306" i="6"/>
  <c r="P1306" i="6"/>
  <c r="BI1304" i="6"/>
  <c r="BH1304" i="6"/>
  <c r="BG1304" i="6"/>
  <c r="BE1304" i="6"/>
  <c r="T1304" i="6"/>
  <c r="R1304" i="6"/>
  <c r="P1304" i="6"/>
  <c r="BI1302" i="6"/>
  <c r="BH1302" i="6"/>
  <c r="BG1302" i="6"/>
  <c r="BE1302" i="6"/>
  <c r="T1302" i="6"/>
  <c r="R1302" i="6"/>
  <c r="P1302" i="6"/>
  <c r="BI1300" i="6"/>
  <c r="BH1300" i="6"/>
  <c r="BG1300" i="6"/>
  <c r="BE1300" i="6"/>
  <c r="T1300" i="6"/>
  <c r="R1300" i="6"/>
  <c r="P1300" i="6"/>
  <c r="BI1298" i="6"/>
  <c r="BH1298" i="6"/>
  <c r="BG1298" i="6"/>
  <c r="BE1298" i="6"/>
  <c r="T1298" i="6"/>
  <c r="R1298" i="6"/>
  <c r="P1298" i="6"/>
  <c r="BI1297" i="6"/>
  <c r="BH1297" i="6"/>
  <c r="BG1297" i="6"/>
  <c r="BE1297" i="6"/>
  <c r="T1297" i="6"/>
  <c r="R1297" i="6"/>
  <c r="P1297" i="6"/>
  <c r="BI1295" i="6"/>
  <c r="BH1295" i="6"/>
  <c r="BG1295" i="6"/>
  <c r="BE1295" i="6"/>
  <c r="T1295" i="6"/>
  <c r="R1295" i="6"/>
  <c r="P1295" i="6"/>
  <c r="BI1293" i="6"/>
  <c r="BH1293" i="6"/>
  <c r="BG1293" i="6"/>
  <c r="BE1293" i="6"/>
  <c r="T1293" i="6"/>
  <c r="R1293" i="6"/>
  <c r="P1293" i="6"/>
  <c r="BI1291" i="6"/>
  <c r="BH1291" i="6"/>
  <c r="BG1291" i="6"/>
  <c r="BE1291" i="6"/>
  <c r="T1291" i="6"/>
  <c r="R1291" i="6"/>
  <c r="P1291" i="6"/>
  <c r="BI1290" i="6"/>
  <c r="BH1290" i="6"/>
  <c r="BG1290" i="6"/>
  <c r="BE1290" i="6"/>
  <c r="T1290" i="6"/>
  <c r="R1290" i="6"/>
  <c r="P1290" i="6"/>
  <c r="BI1289" i="6"/>
  <c r="BH1289" i="6"/>
  <c r="BG1289" i="6"/>
  <c r="BE1289" i="6"/>
  <c r="T1289" i="6"/>
  <c r="R1289" i="6"/>
  <c r="P1289" i="6"/>
  <c r="BI1287" i="6"/>
  <c r="BH1287" i="6"/>
  <c r="BG1287" i="6"/>
  <c r="BE1287" i="6"/>
  <c r="T1287" i="6"/>
  <c r="R1287" i="6"/>
  <c r="P1287" i="6"/>
  <c r="BI1286" i="6"/>
  <c r="BH1286" i="6"/>
  <c r="BG1286" i="6"/>
  <c r="BE1286" i="6"/>
  <c r="T1286" i="6"/>
  <c r="R1286" i="6"/>
  <c r="P1286" i="6"/>
  <c r="BI1285" i="6"/>
  <c r="BH1285" i="6"/>
  <c r="BG1285" i="6"/>
  <c r="BE1285" i="6"/>
  <c r="T1285" i="6"/>
  <c r="R1285" i="6"/>
  <c r="P1285" i="6"/>
  <c r="BI1283" i="6"/>
  <c r="BH1283" i="6"/>
  <c r="BG1283" i="6"/>
  <c r="BE1283" i="6"/>
  <c r="T1283" i="6"/>
  <c r="R1283" i="6"/>
  <c r="P1283" i="6"/>
  <c r="BI1281" i="6"/>
  <c r="BH1281" i="6"/>
  <c r="BG1281" i="6"/>
  <c r="BE1281" i="6"/>
  <c r="T1281" i="6"/>
  <c r="R1281" i="6"/>
  <c r="P1281" i="6"/>
  <c r="BI1279" i="6"/>
  <c r="BH1279" i="6"/>
  <c r="BG1279" i="6"/>
  <c r="BE1279" i="6"/>
  <c r="T1279" i="6"/>
  <c r="R1279" i="6"/>
  <c r="P1279" i="6"/>
  <c r="BI1277" i="6"/>
  <c r="BH1277" i="6"/>
  <c r="BG1277" i="6"/>
  <c r="BE1277" i="6"/>
  <c r="T1277" i="6"/>
  <c r="R1277" i="6"/>
  <c r="P1277" i="6"/>
  <c r="BI1275" i="6"/>
  <c r="BH1275" i="6"/>
  <c r="BG1275" i="6"/>
  <c r="BE1275" i="6"/>
  <c r="T1275" i="6"/>
  <c r="R1275" i="6"/>
  <c r="P1275" i="6"/>
  <c r="BI1273" i="6"/>
  <c r="BH1273" i="6"/>
  <c r="BG1273" i="6"/>
  <c r="BE1273" i="6"/>
  <c r="T1273" i="6"/>
  <c r="R1273" i="6"/>
  <c r="P1273" i="6"/>
  <c r="BI1271" i="6"/>
  <c r="BH1271" i="6"/>
  <c r="BG1271" i="6"/>
  <c r="BE1271" i="6"/>
  <c r="T1271" i="6"/>
  <c r="R1271" i="6"/>
  <c r="P1271" i="6"/>
  <c r="BI1269" i="6"/>
  <c r="BH1269" i="6"/>
  <c r="BG1269" i="6"/>
  <c r="BE1269" i="6"/>
  <c r="T1269" i="6"/>
  <c r="R1269" i="6"/>
  <c r="P1269" i="6"/>
  <c r="BI1267" i="6"/>
  <c r="BH1267" i="6"/>
  <c r="BG1267" i="6"/>
  <c r="BE1267" i="6"/>
  <c r="T1267" i="6"/>
  <c r="R1267" i="6"/>
  <c r="P1267" i="6"/>
  <c r="BI1265" i="6"/>
  <c r="BH1265" i="6"/>
  <c r="BG1265" i="6"/>
  <c r="BE1265" i="6"/>
  <c r="T1265" i="6"/>
  <c r="R1265" i="6"/>
  <c r="P1265" i="6"/>
  <c r="BI1263" i="6"/>
  <c r="BH1263" i="6"/>
  <c r="BG1263" i="6"/>
  <c r="BE1263" i="6"/>
  <c r="T1263" i="6"/>
  <c r="R1263" i="6"/>
  <c r="P1263" i="6"/>
  <c r="BI1261" i="6"/>
  <c r="BH1261" i="6"/>
  <c r="BG1261" i="6"/>
  <c r="BE1261" i="6"/>
  <c r="T1261" i="6"/>
  <c r="R1261" i="6"/>
  <c r="P1261" i="6"/>
  <c r="BI1259" i="6"/>
  <c r="BH1259" i="6"/>
  <c r="BG1259" i="6"/>
  <c r="BE1259" i="6"/>
  <c r="T1259" i="6"/>
  <c r="R1259" i="6"/>
  <c r="P1259" i="6"/>
  <c r="BI1257" i="6"/>
  <c r="BH1257" i="6"/>
  <c r="BG1257" i="6"/>
  <c r="BE1257" i="6"/>
  <c r="T1257" i="6"/>
  <c r="R1257" i="6"/>
  <c r="P1257" i="6"/>
  <c r="BI1256" i="6"/>
  <c r="BH1256" i="6"/>
  <c r="BG1256" i="6"/>
  <c r="BE1256" i="6"/>
  <c r="T1256" i="6"/>
  <c r="R1256" i="6"/>
  <c r="P1256" i="6"/>
  <c r="BI1255" i="6"/>
  <c r="BH1255" i="6"/>
  <c r="BG1255" i="6"/>
  <c r="BE1255" i="6"/>
  <c r="T1255" i="6"/>
  <c r="R1255" i="6"/>
  <c r="P1255" i="6"/>
  <c r="BI1253" i="6"/>
  <c r="BH1253" i="6"/>
  <c r="BG1253" i="6"/>
  <c r="BE1253" i="6"/>
  <c r="T1253" i="6"/>
  <c r="R1253" i="6"/>
  <c r="P1253" i="6"/>
  <c r="BI1251" i="6"/>
  <c r="BH1251" i="6"/>
  <c r="BG1251" i="6"/>
  <c r="BE1251" i="6"/>
  <c r="T1251" i="6"/>
  <c r="R1251" i="6"/>
  <c r="P1251" i="6"/>
  <c r="BI1249" i="6"/>
  <c r="BH1249" i="6"/>
  <c r="BG1249" i="6"/>
  <c r="BE1249" i="6"/>
  <c r="T1249" i="6"/>
  <c r="R1249" i="6"/>
  <c r="P1249" i="6"/>
  <c r="BI1247" i="6"/>
  <c r="BH1247" i="6"/>
  <c r="BG1247" i="6"/>
  <c r="BE1247" i="6"/>
  <c r="T1247" i="6"/>
  <c r="R1247" i="6"/>
  <c r="P1247" i="6"/>
  <c r="BI1245" i="6"/>
  <c r="BH1245" i="6"/>
  <c r="BG1245" i="6"/>
  <c r="BE1245" i="6"/>
  <c r="T1245" i="6"/>
  <c r="R1245" i="6"/>
  <c r="P1245" i="6"/>
  <c r="BI1243" i="6"/>
  <c r="BH1243" i="6"/>
  <c r="BG1243" i="6"/>
  <c r="BE1243" i="6"/>
  <c r="T1243" i="6"/>
  <c r="R1243" i="6"/>
  <c r="P1243" i="6"/>
  <c r="BI1241" i="6"/>
  <c r="BH1241" i="6"/>
  <c r="BG1241" i="6"/>
  <c r="BE1241" i="6"/>
  <c r="T1241" i="6"/>
  <c r="R1241" i="6"/>
  <c r="P1241" i="6"/>
  <c r="BI1239" i="6"/>
  <c r="BH1239" i="6"/>
  <c r="BG1239" i="6"/>
  <c r="BE1239" i="6"/>
  <c r="T1239" i="6"/>
  <c r="R1239" i="6"/>
  <c r="P1239" i="6"/>
  <c r="BI1237" i="6"/>
  <c r="BH1237" i="6"/>
  <c r="BG1237" i="6"/>
  <c r="BE1237" i="6"/>
  <c r="T1237" i="6"/>
  <c r="R1237" i="6"/>
  <c r="P1237" i="6"/>
  <c r="BI1235" i="6"/>
  <c r="BH1235" i="6"/>
  <c r="BG1235" i="6"/>
  <c r="BE1235" i="6"/>
  <c r="T1235" i="6"/>
  <c r="R1235" i="6"/>
  <c r="P1235" i="6"/>
  <c r="BI1233" i="6"/>
  <c r="BH1233" i="6"/>
  <c r="BG1233" i="6"/>
  <c r="BE1233" i="6"/>
  <c r="T1233" i="6"/>
  <c r="R1233" i="6"/>
  <c r="P1233" i="6"/>
  <c r="BI1231" i="6"/>
  <c r="BH1231" i="6"/>
  <c r="BG1231" i="6"/>
  <c r="BE1231" i="6"/>
  <c r="T1231" i="6"/>
  <c r="R1231" i="6"/>
  <c r="P1231" i="6"/>
  <c r="BI1229" i="6"/>
  <c r="BH1229" i="6"/>
  <c r="BG1229" i="6"/>
  <c r="BE1229" i="6"/>
  <c r="T1229" i="6"/>
  <c r="R1229" i="6"/>
  <c r="P1229" i="6"/>
  <c r="BI1227" i="6"/>
  <c r="BH1227" i="6"/>
  <c r="BG1227" i="6"/>
  <c r="BE1227" i="6"/>
  <c r="T1227" i="6"/>
  <c r="R1227" i="6"/>
  <c r="P1227" i="6"/>
  <c r="BI1225" i="6"/>
  <c r="BH1225" i="6"/>
  <c r="BG1225" i="6"/>
  <c r="BE1225" i="6"/>
  <c r="T1225" i="6"/>
  <c r="R1225" i="6"/>
  <c r="P1225" i="6"/>
  <c r="BI1223" i="6"/>
  <c r="BH1223" i="6"/>
  <c r="BG1223" i="6"/>
  <c r="BE1223" i="6"/>
  <c r="T1223" i="6"/>
  <c r="R1223" i="6"/>
  <c r="P1223" i="6"/>
  <c r="BI1221" i="6"/>
  <c r="BH1221" i="6"/>
  <c r="BG1221" i="6"/>
  <c r="BE1221" i="6"/>
  <c r="T1221" i="6"/>
  <c r="R1221" i="6"/>
  <c r="P1221" i="6"/>
  <c r="BI1219" i="6"/>
  <c r="BH1219" i="6"/>
  <c r="BG1219" i="6"/>
  <c r="BE1219" i="6"/>
  <c r="T1219" i="6"/>
  <c r="R1219" i="6"/>
  <c r="P1219" i="6"/>
  <c r="BI1217" i="6"/>
  <c r="BH1217" i="6"/>
  <c r="BG1217" i="6"/>
  <c r="BE1217" i="6"/>
  <c r="T1217" i="6"/>
  <c r="R1217" i="6"/>
  <c r="P1217" i="6"/>
  <c r="BI1215" i="6"/>
  <c r="BH1215" i="6"/>
  <c r="BG1215" i="6"/>
  <c r="BE1215" i="6"/>
  <c r="T1215" i="6"/>
  <c r="R1215" i="6"/>
  <c r="P1215" i="6"/>
  <c r="BI1213" i="6"/>
  <c r="BH1213" i="6"/>
  <c r="BG1213" i="6"/>
  <c r="BE1213" i="6"/>
  <c r="T1213" i="6"/>
  <c r="R1213" i="6"/>
  <c r="P1213" i="6"/>
  <c r="BI1211" i="6"/>
  <c r="BH1211" i="6"/>
  <c r="BG1211" i="6"/>
  <c r="BE1211" i="6"/>
  <c r="T1211" i="6"/>
  <c r="R1211" i="6"/>
  <c r="P1211" i="6"/>
  <c r="BI1209" i="6"/>
  <c r="BH1209" i="6"/>
  <c r="BG1209" i="6"/>
  <c r="BE1209" i="6"/>
  <c r="T1209" i="6"/>
  <c r="R1209" i="6"/>
  <c r="P1209" i="6"/>
  <c r="BI1207" i="6"/>
  <c r="BH1207" i="6"/>
  <c r="BG1207" i="6"/>
  <c r="BE1207" i="6"/>
  <c r="T1207" i="6"/>
  <c r="R1207" i="6"/>
  <c r="P1207" i="6"/>
  <c r="BI1205" i="6"/>
  <c r="BH1205" i="6"/>
  <c r="BG1205" i="6"/>
  <c r="BE1205" i="6"/>
  <c r="T1205" i="6"/>
  <c r="R1205" i="6"/>
  <c r="P1205" i="6"/>
  <c r="BI1203" i="6"/>
  <c r="BH1203" i="6"/>
  <c r="BG1203" i="6"/>
  <c r="BE1203" i="6"/>
  <c r="T1203" i="6"/>
  <c r="R1203" i="6"/>
  <c r="P1203" i="6"/>
  <c r="BI1201" i="6"/>
  <c r="BH1201" i="6"/>
  <c r="BG1201" i="6"/>
  <c r="BE1201" i="6"/>
  <c r="T1201" i="6"/>
  <c r="R1201" i="6"/>
  <c r="P1201" i="6"/>
  <c r="BI1199" i="6"/>
  <c r="BH1199" i="6"/>
  <c r="BG1199" i="6"/>
  <c r="BE1199" i="6"/>
  <c r="T1199" i="6"/>
  <c r="R1199" i="6"/>
  <c r="P1199" i="6"/>
  <c r="BI1197" i="6"/>
  <c r="BH1197" i="6"/>
  <c r="BG1197" i="6"/>
  <c r="BE1197" i="6"/>
  <c r="T1197" i="6"/>
  <c r="R1197" i="6"/>
  <c r="P1197" i="6"/>
  <c r="BI1196" i="6"/>
  <c r="BH1196" i="6"/>
  <c r="BG1196" i="6"/>
  <c r="BE1196" i="6"/>
  <c r="T1196" i="6"/>
  <c r="R1196" i="6"/>
  <c r="P1196" i="6"/>
  <c r="BI1195" i="6"/>
  <c r="BH1195" i="6"/>
  <c r="BG1195" i="6"/>
  <c r="BE1195" i="6"/>
  <c r="T1195" i="6"/>
  <c r="R1195" i="6"/>
  <c r="P1195" i="6"/>
  <c r="BI1194" i="6"/>
  <c r="BH1194" i="6"/>
  <c r="BG1194" i="6"/>
  <c r="BE1194" i="6"/>
  <c r="T1194" i="6"/>
  <c r="R1194" i="6"/>
  <c r="P1194" i="6"/>
  <c r="BI1192" i="6"/>
  <c r="BH1192" i="6"/>
  <c r="BG1192" i="6"/>
  <c r="BE1192" i="6"/>
  <c r="T1192" i="6"/>
  <c r="R1192" i="6"/>
  <c r="P1192" i="6"/>
  <c r="BI1190" i="6"/>
  <c r="BH1190" i="6"/>
  <c r="BG1190" i="6"/>
  <c r="BE1190" i="6"/>
  <c r="T1190" i="6"/>
  <c r="R1190" i="6"/>
  <c r="P1190" i="6"/>
  <c r="BI1188" i="6"/>
  <c r="BH1188" i="6"/>
  <c r="BG1188" i="6"/>
  <c r="BE1188" i="6"/>
  <c r="T1188" i="6"/>
  <c r="R1188" i="6"/>
  <c r="P1188" i="6"/>
  <c r="BI1186" i="6"/>
  <c r="BH1186" i="6"/>
  <c r="BG1186" i="6"/>
  <c r="BE1186" i="6"/>
  <c r="T1186" i="6"/>
  <c r="R1186" i="6"/>
  <c r="P1186" i="6"/>
  <c r="BI1184" i="6"/>
  <c r="BH1184" i="6"/>
  <c r="BG1184" i="6"/>
  <c r="BE1184" i="6"/>
  <c r="T1184" i="6"/>
  <c r="R1184" i="6"/>
  <c r="P1184" i="6"/>
  <c r="BI1182" i="6"/>
  <c r="BH1182" i="6"/>
  <c r="BG1182" i="6"/>
  <c r="BE1182" i="6"/>
  <c r="T1182" i="6"/>
  <c r="R1182" i="6"/>
  <c r="P1182" i="6"/>
  <c r="BI1180" i="6"/>
  <c r="BH1180" i="6"/>
  <c r="BG1180" i="6"/>
  <c r="BE1180" i="6"/>
  <c r="T1180" i="6"/>
  <c r="R1180" i="6"/>
  <c r="P1180" i="6"/>
  <c r="BI1178" i="6"/>
  <c r="BH1178" i="6"/>
  <c r="BG1178" i="6"/>
  <c r="BE1178" i="6"/>
  <c r="T1178" i="6"/>
  <c r="R1178" i="6"/>
  <c r="P1178" i="6"/>
  <c r="BI1176" i="6"/>
  <c r="BH1176" i="6"/>
  <c r="BG1176" i="6"/>
  <c r="BE1176" i="6"/>
  <c r="T1176" i="6"/>
  <c r="R1176" i="6"/>
  <c r="P1176" i="6"/>
  <c r="BI1174" i="6"/>
  <c r="BH1174" i="6"/>
  <c r="BG1174" i="6"/>
  <c r="BE1174" i="6"/>
  <c r="T1174" i="6"/>
  <c r="R1174" i="6"/>
  <c r="P1174" i="6"/>
  <c r="BI1172" i="6"/>
  <c r="BH1172" i="6"/>
  <c r="BG1172" i="6"/>
  <c r="BE1172" i="6"/>
  <c r="T1172" i="6"/>
  <c r="R1172" i="6"/>
  <c r="P1172" i="6"/>
  <c r="BI1170" i="6"/>
  <c r="BH1170" i="6"/>
  <c r="BG1170" i="6"/>
  <c r="BE1170" i="6"/>
  <c r="T1170" i="6"/>
  <c r="R1170" i="6"/>
  <c r="P1170" i="6"/>
  <c r="BI1168" i="6"/>
  <c r="BH1168" i="6"/>
  <c r="BG1168" i="6"/>
  <c r="BE1168" i="6"/>
  <c r="T1168" i="6"/>
  <c r="R1168" i="6"/>
  <c r="P1168" i="6"/>
  <c r="BI1166" i="6"/>
  <c r="BH1166" i="6"/>
  <c r="BG1166" i="6"/>
  <c r="BE1166" i="6"/>
  <c r="T1166" i="6"/>
  <c r="R1166" i="6"/>
  <c r="P1166" i="6"/>
  <c r="BI1164" i="6"/>
  <c r="BH1164" i="6"/>
  <c r="BG1164" i="6"/>
  <c r="BE1164" i="6"/>
  <c r="T1164" i="6"/>
  <c r="R1164" i="6"/>
  <c r="P1164" i="6"/>
  <c r="BI1162" i="6"/>
  <c r="BH1162" i="6"/>
  <c r="BG1162" i="6"/>
  <c r="BE1162" i="6"/>
  <c r="T1162" i="6"/>
  <c r="R1162" i="6"/>
  <c r="P1162" i="6"/>
  <c r="BI1160" i="6"/>
  <c r="BH1160" i="6"/>
  <c r="BG1160" i="6"/>
  <c r="BE1160" i="6"/>
  <c r="T1160" i="6"/>
  <c r="R1160" i="6"/>
  <c r="P1160" i="6"/>
  <c r="BI1158" i="6"/>
  <c r="BH1158" i="6"/>
  <c r="BG1158" i="6"/>
  <c r="BE1158" i="6"/>
  <c r="T1158" i="6"/>
  <c r="R1158" i="6"/>
  <c r="P1158" i="6"/>
  <c r="BI1157" i="6"/>
  <c r="BH1157" i="6"/>
  <c r="BG1157" i="6"/>
  <c r="BE1157" i="6"/>
  <c r="T1157" i="6"/>
  <c r="R1157" i="6"/>
  <c r="P1157" i="6"/>
  <c r="BI1156" i="6"/>
  <c r="BH1156" i="6"/>
  <c r="BG1156" i="6"/>
  <c r="BE1156" i="6"/>
  <c r="T1156" i="6"/>
  <c r="R1156" i="6"/>
  <c r="P1156" i="6"/>
  <c r="BI1154" i="6"/>
  <c r="BH1154" i="6"/>
  <c r="BG1154" i="6"/>
  <c r="BE1154" i="6"/>
  <c r="T1154" i="6"/>
  <c r="R1154" i="6"/>
  <c r="P1154" i="6"/>
  <c r="BI1153" i="6"/>
  <c r="BH1153" i="6"/>
  <c r="BG1153" i="6"/>
  <c r="BE1153" i="6"/>
  <c r="T1153" i="6"/>
  <c r="R1153" i="6"/>
  <c r="P1153" i="6"/>
  <c r="BI1151" i="6"/>
  <c r="BH1151" i="6"/>
  <c r="BG1151" i="6"/>
  <c r="BE1151" i="6"/>
  <c r="T1151" i="6"/>
  <c r="R1151" i="6"/>
  <c r="P1151" i="6"/>
  <c r="BI1149" i="6"/>
  <c r="BH1149" i="6"/>
  <c r="BG1149" i="6"/>
  <c r="BE1149" i="6"/>
  <c r="T1149" i="6"/>
  <c r="R1149" i="6"/>
  <c r="P1149" i="6"/>
  <c r="BI1147" i="6"/>
  <c r="BH1147" i="6"/>
  <c r="BG1147" i="6"/>
  <c r="BE1147" i="6"/>
  <c r="T1147" i="6"/>
  <c r="R1147" i="6"/>
  <c r="P1147" i="6"/>
  <c r="BI1145" i="6"/>
  <c r="BH1145" i="6"/>
  <c r="BG1145" i="6"/>
  <c r="BE1145" i="6"/>
  <c r="T1145" i="6"/>
  <c r="R1145" i="6"/>
  <c r="P1145" i="6"/>
  <c r="BI1143" i="6"/>
  <c r="BH1143" i="6"/>
  <c r="BG1143" i="6"/>
  <c r="BE1143" i="6"/>
  <c r="T1143" i="6"/>
  <c r="R1143" i="6"/>
  <c r="P1143" i="6"/>
  <c r="BI1141" i="6"/>
  <c r="BH1141" i="6"/>
  <c r="BG1141" i="6"/>
  <c r="BE1141" i="6"/>
  <c r="T1141" i="6"/>
  <c r="R1141" i="6"/>
  <c r="P1141" i="6"/>
  <c r="BI1139" i="6"/>
  <c r="BH1139" i="6"/>
  <c r="BG1139" i="6"/>
  <c r="BE1139" i="6"/>
  <c r="T1139" i="6"/>
  <c r="R1139" i="6"/>
  <c r="P1139" i="6"/>
  <c r="BI1137" i="6"/>
  <c r="BH1137" i="6"/>
  <c r="BG1137" i="6"/>
  <c r="BE1137" i="6"/>
  <c r="T1137" i="6"/>
  <c r="R1137" i="6"/>
  <c r="P1137" i="6"/>
  <c r="BI1135" i="6"/>
  <c r="BH1135" i="6"/>
  <c r="BG1135" i="6"/>
  <c r="BE1135" i="6"/>
  <c r="T1135" i="6"/>
  <c r="R1135" i="6"/>
  <c r="P1135" i="6"/>
  <c r="BI1133" i="6"/>
  <c r="BH1133" i="6"/>
  <c r="BG1133" i="6"/>
  <c r="BE1133" i="6"/>
  <c r="T1133" i="6"/>
  <c r="R1133" i="6"/>
  <c r="P1133" i="6"/>
  <c r="BI1131" i="6"/>
  <c r="BH1131" i="6"/>
  <c r="BG1131" i="6"/>
  <c r="BE1131" i="6"/>
  <c r="T1131" i="6"/>
  <c r="R1131" i="6"/>
  <c r="P1131" i="6"/>
  <c r="BI1129" i="6"/>
  <c r="BH1129" i="6"/>
  <c r="BG1129" i="6"/>
  <c r="BE1129" i="6"/>
  <c r="T1129" i="6"/>
  <c r="R1129" i="6"/>
  <c r="P1129" i="6"/>
  <c r="BI1127" i="6"/>
  <c r="BH1127" i="6"/>
  <c r="BG1127" i="6"/>
  <c r="BE1127" i="6"/>
  <c r="T1127" i="6"/>
  <c r="R1127" i="6"/>
  <c r="P1127" i="6"/>
  <c r="BI1125" i="6"/>
  <c r="BH1125" i="6"/>
  <c r="BG1125" i="6"/>
  <c r="BE1125" i="6"/>
  <c r="T1125" i="6"/>
  <c r="R1125" i="6"/>
  <c r="P1125" i="6"/>
  <c r="BI1123" i="6"/>
  <c r="BH1123" i="6"/>
  <c r="BG1123" i="6"/>
  <c r="BE1123" i="6"/>
  <c r="T1123" i="6"/>
  <c r="R1123" i="6"/>
  <c r="P1123" i="6"/>
  <c r="BI1121" i="6"/>
  <c r="BH1121" i="6"/>
  <c r="BG1121" i="6"/>
  <c r="BE1121" i="6"/>
  <c r="T1121" i="6"/>
  <c r="R1121" i="6"/>
  <c r="P1121" i="6"/>
  <c r="BI1120" i="6"/>
  <c r="BH1120" i="6"/>
  <c r="BG1120" i="6"/>
  <c r="BE1120" i="6"/>
  <c r="T1120" i="6"/>
  <c r="R1120" i="6"/>
  <c r="P1120" i="6"/>
  <c r="BI1119" i="6"/>
  <c r="BH1119" i="6"/>
  <c r="BG1119" i="6"/>
  <c r="BE1119" i="6"/>
  <c r="T1119" i="6"/>
  <c r="R1119" i="6"/>
  <c r="P1119" i="6"/>
  <c r="BI1117" i="6"/>
  <c r="BH1117" i="6"/>
  <c r="BG1117" i="6"/>
  <c r="BE1117" i="6"/>
  <c r="T1117" i="6"/>
  <c r="R1117" i="6"/>
  <c r="P1117" i="6"/>
  <c r="BI1116" i="6"/>
  <c r="BH1116" i="6"/>
  <c r="BG1116" i="6"/>
  <c r="BE1116" i="6"/>
  <c r="T1116" i="6"/>
  <c r="R1116" i="6"/>
  <c r="P1116" i="6"/>
  <c r="BI1114" i="6"/>
  <c r="BH1114" i="6"/>
  <c r="BG1114" i="6"/>
  <c r="BE1114" i="6"/>
  <c r="T1114" i="6"/>
  <c r="R1114" i="6"/>
  <c r="P1114" i="6"/>
  <c r="BI1112" i="6"/>
  <c r="BH1112" i="6"/>
  <c r="BG1112" i="6"/>
  <c r="BE1112" i="6"/>
  <c r="T1112" i="6"/>
  <c r="R1112" i="6"/>
  <c r="P1112" i="6"/>
  <c r="BI1110" i="6"/>
  <c r="BH1110" i="6"/>
  <c r="BG1110" i="6"/>
  <c r="BE1110" i="6"/>
  <c r="T1110" i="6"/>
  <c r="R1110" i="6"/>
  <c r="P1110" i="6"/>
  <c r="BI1108" i="6"/>
  <c r="BH1108" i="6"/>
  <c r="BG1108" i="6"/>
  <c r="BE1108" i="6"/>
  <c r="T1108" i="6"/>
  <c r="R1108" i="6"/>
  <c r="P1108" i="6"/>
  <c r="BI1106" i="6"/>
  <c r="BH1106" i="6"/>
  <c r="BG1106" i="6"/>
  <c r="BE1106" i="6"/>
  <c r="T1106" i="6"/>
  <c r="R1106" i="6"/>
  <c r="P1106" i="6"/>
  <c r="BI1104" i="6"/>
  <c r="BH1104" i="6"/>
  <c r="BG1104" i="6"/>
  <c r="BE1104" i="6"/>
  <c r="T1104" i="6"/>
  <c r="R1104" i="6"/>
  <c r="P1104" i="6"/>
  <c r="BI1102" i="6"/>
  <c r="BH1102" i="6"/>
  <c r="BG1102" i="6"/>
  <c r="BE1102" i="6"/>
  <c r="T1102" i="6"/>
  <c r="R1102" i="6"/>
  <c r="P1102" i="6"/>
  <c r="BI1100" i="6"/>
  <c r="BH1100" i="6"/>
  <c r="BG1100" i="6"/>
  <c r="BE1100" i="6"/>
  <c r="T1100" i="6"/>
  <c r="R1100" i="6"/>
  <c r="P1100" i="6"/>
  <c r="BI1098" i="6"/>
  <c r="BH1098" i="6"/>
  <c r="BG1098" i="6"/>
  <c r="BE1098" i="6"/>
  <c r="T1098" i="6"/>
  <c r="R1098" i="6"/>
  <c r="P1098" i="6"/>
  <c r="BI1096" i="6"/>
  <c r="BH1096" i="6"/>
  <c r="BG1096" i="6"/>
  <c r="BE1096" i="6"/>
  <c r="T1096" i="6"/>
  <c r="R1096" i="6"/>
  <c r="P1096" i="6"/>
  <c r="BI1094" i="6"/>
  <c r="BH1094" i="6"/>
  <c r="BG1094" i="6"/>
  <c r="BE1094" i="6"/>
  <c r="T1094" i="6"/>
  <c r="R1094" i="6"/>
  <c r="P1094" i="6"/>
  <c r="BI1092" i="6"/>
  <c r="BH1092" i="6"/>
  <c r="BG1092" i="6"/>
  <c r="BE1092" i="6"/>
  <c r="T1092" i="6"/>
  <c r="R1092" i="6"/>
  <c r="P1092" i="6"/>
  <c r="BI1090" i="6"/>
  <c r="BH1090" i="6"/>
  <c r="BG1090" i="6"/>
  <c r="BE1090" i="6"/>
  <c r="T1090" i="6"/>
  <c r="R1090" i="6"/>
  <c r="P1090" i="6"/>
  <c r="BI1088" i="6"/>
  <c r="BH1088" i="6"/>
  <c r="BG1088" i="6"/>
  <c r="BE1088" i="6"/>
  <c r="T1088" i="6"/>
  <c r="R1088" i="6"/>
  <c r="P1088" i="6"/>
  <c r="BI1087" i="6"/>
  <c r="BH1087" i="6"/>
  <c r="BG1087" i="6"/>
  <c r="BE1087" i="6"/>
  <c r="T1087" i="6"/>
  <c r="R1087" i="6"/>
  <c r="P1087" i="6"/>
  <c r="BI1085" i="6"/>
  <c r="BH1085" i="6"/>
  <c r="BG1085" i="6"/>
  <c r="BE1085" i="6"/>
  <c r="T1085" i="6"/>
  <c r="R1085" i="6"/>
  <c r="P1085" i="6"/>
  <c r="BI1084" i="6"/>
  <c r="BH1084" i="6"/>
  <c r="BG1084" i="6"/>
  <c r="BE1084" i="6"/>
  <c r="T1084" i="6"/>
  <c r="R1084" i="6"/>
  <c r="P1084" i="6"/>
  <c r="BI1083" i="6"/>
  <c r="BH1083" i="6"/>
  <c r="BG1083" i="6"/>
  <c r="BE1083" i="6"/>
  <c r="T1083" i="6"/>
  <c r="R1083" i="6"/>
  <c r="P1083" i="6"/>
  <c r="BI1082" i="6"/>
  <c r="BH1082" i="6"/>
  <c r="BG1082" i="6"/>
  <c r="BE1082" i="6"/>
  <c r="T1082" i="6"/>
  <c r="R1082" i="6"/>
  <c r="P1082" i="6"/>
  <c r="BI1080" i="6"/>
  <c r="BH1080" i="6"/>
  <c r="BG1080" i="6"/>
  <c r="BE1080" i="6"/>
  <c r="T1080" i="6"/>
  <c r="R1080" i="6"/>
  <c r="P1080" i="6"/>
  <c r="BI1078" i="6"/>
  <c r="BH1078" i="6"/>
  <c r="BG1078" i="6"/>
  <c r="BE1078" i="6"/>
  <c r="T1078" i="6"/>
  <c r="R1078" i="6"/>
  <c r="P1078" i="6"/>
  <c r="BI1076" i="6"/>
  <c r="BH1076" i="6"/>
  <c r="BG1076" i="6"/>
  <c r="BE1076" i="6"/>
  <c r="T1076" i="6"/>
  <c r="R1076" i="6"/>
  <c r="P1076" i="6"/>
  <c r="BI1074" i="6"/>
  <c r="BH1074" i="6"/>
  <c r="BG1074" i="6"/>
  <c r="BE1074" i="6"/>
  <c r="T1074" i="6"/>
  <c r="R1074" i="6"/>
  <c r="P1074" i="6"/>
  <c r="BI1072" i="6"/>
  <c r="BH1072" i="6"/>
  <c r="BG1072" i="6"/>
  <c r="BE1072" i="6"/>
  <c r="T1072" i="6"/>
  <c r="R1072" i="6"/>
  <c r="P1072" i="6"/>
  <c r="BI1070" i="6"/>
  <c r="BH1070" i="6"/>
  <c r="BG1070" i="6"/>
  <c r="BE1070" i="6"/>
  <c r="T1070" i="6"/>
  <c r="R1070" i="6"/>
  <c r="P1070" i="6"/>
  <c r="BI1069" i="6"/>
  <c r="BH1069" i="6"/>
  <c r="BG1069" i="6"/>
  <c r="BE1069" i="6"/>
  <c r="T1069" i="6"/>
  <c r="R1069" i="6"/>
  <c r="P1069" i="6"/>
  <c r="BI1067" i="6"/>
  <c r="BH1067" i="6"/>
  <c r="BG1067" i="6"/>
  <c r="BE1067" i="6"/>
  <c r="T1067" i="6"/>
  <c r="R1067" i="6"/>
  <c r="P1067" i="6"/>
  <c r="BI1066" i="6"/>
  <c r="BH1066" i="6"/>
  <c r="BG1066" i="6"/>
  <c r="BE1066" i="6"/>
  <c r="T1066" i="6"/>
  <c r="R1066" i="6"/>
  <c r="P1066" i="6"/>
  <c r="BI1065" i="6"/>
  <c r="BH1065" i="6"/>
  <c r="BG1065" i="6"/>
  <c r="BE1065" i="6"/>
  <c r="T1065" i="6"/>
  <c r="R1065" i="6"/>
  <c r="P1065" i="6"/>
  <c r="BI1064" i="6"/>
  <c r="BH1064" i="6"/>
  <c r="BG1064" i="6"/>
  <c r="BE1064" i="6"/>
  <c r="T1064" i="6"/>
  <c r="R1064" i="6"/>
  <c r="P1064" i="6"/>
  <c r="BI1062" i="6"/>
  <c r="BH1062" i="6"/>
  <c r="BG1062" i="6"/>
  <c r="BE1062" i="6"/>
  <c r="T1062" i="6"/>
  <c r="R1062" i="6"/>
  <c r="P1062" i="6"/>
  <c r="BI1060" i="6"/>
  <c r="BH1060" i="6"/>
  <c r="BG1060" i="6"/>
  <c r="BE1060" i="6"/>
  <c r="T1060" i="6"/>
  <c r="R1060" i="6"/>
  <c r="P1060" i="6"/>
  <c r="BI1058" i="6"/>
  <c r="BH1058" i="6"/>
  <c r="BG1058" i="6"/>
  <c r="BE1058" i="6"/>
  <c r="T1058" i="6"/>
  <c r="R1058" i="6"/>
  <c r="P1058" i="6"/>
  <c r="BI1057" i="6"/>
  <c r="BH1057" i="6"/>
  <c r="BG1057" i="6"/>
  <c r="BE1057" i="6"/>
  <c r="T1057" i="6"/>
  <c r="R1057" i="6"/>
  <c r="P1057" i="6"/>
  <c r="BI1055" i="6"/>
  <c r="BH1055" i="6"/>
  <c r="BG1055" i="6"/>
  <c r="BE1055" i="6"/>
  <c r="T1055" i="6"/>
  <c r="R1055" i="6"/>
  <c r="P1055" i="6"/>
  <c r="BI1054" i="6"/>
  <c r="BH1054" i="6"/>
  <c r="BG1054" i="6"/>
  <c r="BE1054" i="6"/>
  <c r="T1054" i="6"/>
  <c r="R1054" i="6"/>
  <c r="P1054" i="6"/>
  <c r="BI1053" i="6"/>
  <c r="BH1053" i="6"/>
  <c r="BG1053" i="6"/>
  <c r="BE1053" i="6"/>
  <c r="T1053" i="6"/>
  <c r="R1053" i="6"/>
  <c r="P1053" i="6"/>
  <c r="BI1052" i="6"/>
  <c r="BH1052" i="6"/>
  <c r="BG1052" i="6"/>
  <c r="BE1052" i="6"/>
  <c r="T1052" i="6"/>
  <c r="R1052" i="6"/>
  <c r="P1052" i="6"/>
  <c r="BI1050" i="6"/>
  <c r="BH1050" i="6"/>
  <c r="BG1050" i="6"/>
  <c r="BE1050" i="6"/>
  <c r="T1050" i="6"/>
  <c r="R1050" i="6"/>
  <c r="P1050" i="6"/>
  <c r="BI1048" i="6"/>
  <c r="BH1048" i="6"/>
  <c r="BG1048" i="6"/>
  <c r="BE1048" i="6"/>
  <c r="T1048" i="6"/>
  <c r="R1048" i="6"/>
  <c r="P1048" i="6"/>
  <c r="BI1046" i="6"/>
  <c r="BH1046" i="6"/>
  <c r="BG1046" i="6"/>
  <c r="BE1046" i="6"/>
  <c r="T1046" i="6"/>
  <c r="R1046" i="6"/>
  <c r="P1046" i="6"/>
  <c r="BI1045" i="6"/>
  <c r="BH1045" i="6"/>
  <c r="BG1045" i="6"/>
  <c r="BE1045" i="6"/>
  <c r="T1045" i="6"/>
  <c r="R1045" i="6"/>
  <c r="P1045" i="6"/>
  <c r="BI1043" i="6"/>
  <c r="BH1043" i="6"/>
  <c r="BG1043" i="6"/>
  <c r="BE1043" i="6"/>
  <c r="T1043" i="6"/>
  <c r="R1043" i="6"/>
  <c r="P1043" i="6"/>
  <c r="BI1042" i="6"/>
  <c r="BH1042" i="6"/>
  <c r="BG1042" i="6"/>
  <c r="BE1042" i="6"/>
  <c r="T1042" i="6"/>
  <c r="R1042" i="6"/>
  <c r="P1042" i="6"/>
  <c r="BI1041" i="6"/>
  <c r="BH1041" i="6"/>
  <c r="BG1041" i="6"/>
  <c r="BE1041" i="6"/>
  <c r="T1041" i="6"/>
  <c r="R1041" i="6"/>
  <c r="P1041" i="6"/>
  <c r="BI1039" i="6"/>
  <c r="BH1039" i="6"/>
  <c r="BG1039" i="6"/>
  <c r="BE1039" i="6"/>
  <c r="T1039" i="6"/>
  <c r="R1039" i="6"/>
  <c r="P1039" i="6"/>
  <c r="BI1037" i="6"/>
  <c r="BH1037" i="6"/>
  <c r="BG1037" i="6"/>
  <c r="BE1037" i="6"/>
  <c r="T1037" i="6"/>
  <c r="R1037" i="6"/>
  <c r="P1037" i="6"/>
  <c r="BI1035" i="6"/>
  <c r="BH1035" i="6"/>
  <c r="BG1035" i="6"/>
  <c r="BE1035" i="6"/>
  <c r="T1035" i="6"/>
  <c r="R1035" i="6"/>
  <c r="P1035" i="6"/>
  <c r="BI1033" i="6"/>
  <c r="BH1033" i="6"/>
  <c r="BG1033" i="6"/>
  <c r="BE1033" i="6"/>
  <c r="T1033" i="6"/>
  <c r="R1033" i="6"/>
  <c r="P1033" i="6"/>
  <c r="BI1031" i="6"/>
  <c r="BH1031" i="6"/>
  <c r="BG1031" i="6"/>
  <c r="BE1031" i="6"/>
  <c r="T1031" i="6"/>
  <c r="R1031" i="6"/>
  <c r="P1031" i="6"/>
  <c r="BI1029" i="6"/>
  <c r="BH1029" i="6"/>
  <c r="BG1029" i="6"/>
  <c r="BE1029" i="6"/>
  <c r="T1029" i="6"/>
  <c r="R1029" i="6"/>
  <c r="P1029" i="6"/>
  <c r="BI1027" i="6"/>
  <c r="BH1027" i="6"/>
  <c r="BG1027" i="6"/>
  <c r="BE1027" i="6"/>
  <c r="T1027" i="6"/>
  <c r="R1027" i="6"/>
  <c r="P1027" i="6"/>
  <c r="BI1025" i="6"/>
  <c r="BH1025" i="6"/>
  <c r="BG1025" i="6"/>
  <c r="BE1025" i="6"/>
  <c r="T1025" i="6"/>
  <c r="R1025" i="6"/>
  <c r="P1025" i="6"/>
  <c r="BI1023" i="6"/>
  <c r="BH1023" i="6"/>
  <c r="BG1023" i="6"/>
  <c r="BE1023" i="6"/>
  <c r="T1023" i="6"/>
  <c r="R1023" i="6"/>
  <c r="P1023" i="6"/>
  <c r="BI1021" i="6"/>
  <c r="BH1021" i="6"/>
  <c r="BG1021" i="6"/>
  <c r="BE1021" i="6"/>
  <c r="T1021" i="6"/>
  <c r="R1021" i="6"/>
  <c r="P1021" i="6"/>
  <c r="BI1019" i="6"/>
  <c r="BH1019" i="6"/>
  <c r="BG1019" i="6"/>
  <c r="BE1019" i="6"/>
  <c r="T1019" i="6"/>
  <c r="R1019" i="6"/>
  <c r="P1019" i="6"/>
  <c r="BI1017" i="6"/>
  <c r="BH1017" i="6"/>
  <c r="BG1017" i="6"/>
  <c r="BE1017" i="6"/>
  <c r="T1017" i="6"/>
  <c r="R1017" i="6"/>
  <c r="P1017" i="6"/>
  <c r="BI1015" i="6"/>
  <c r="BH1015" i="6"/>
  <c r="BG1015" i="6"/>
  <c r="BE1015" i="6"/>
  <c r="T1015" i="6"/>
  <c r="R1015" i="6"/>
  <c r="P1015" i="6"/>
  <c r="BI1013" i="6"/>
  <c r="BH1013" i="6"/>
  <c r="BG1013" i="6"/>
  <c r="BE1013" i="6"/>
  <c r="T1013" i="6"/>
  <c r="R1013" i="6"/>
  <c r="P1013" i="6"/>
  <c r="BI1011" i="6"/>
  <c r="BH1011" i="6"/>
  <c r="BG1011" i="6"/>
  <c r="BE1011" i="6"/>
  <c r="T1011" i="6"/>
  <c r="R1011" i="6"/>
  <c r="P1011" i="6"/>
  <c r="BI1009" i="6"/>
  <c r="BH1009" i="6"/>
  <c r="BG1009" i="6"/>
  <c r="BE1009" i="6"/>
  <c r="T1009" i="6"/>
  <c r="R1009" i="6"/>
  <c r="P1009" i="6"/>
  <c r="BI1007" i="6"/>
  <c r="BH1007" i="6"/>
  <c r="BG1007" i="6"/>
  <c r="BE1007" i="6"/>
  <c r="T1007" i="6"/>
  <c r="R1007" i="6"/>
  <c r="P1007" i="6"/>
  <c r="BI1005" i="6"/>
  <c r="BH1005" i="6"/>
  <c r="BG1005" i="6"/>
  <c r="BE1005" i="6"/>
  <c r="T1005" i="6"/>
  <c r="R1005" i="6"/>
  <c r="P1005" i="6"/>
  <c r="BI1003" i="6"/>
  <c r="BH1003" i="6"/>
  <c r="BG1003" i="6"/>
  <c r="BE1003" i="6"/>
  <c r="T1003" i="6"/>
  <c r="R1003" i="6"/>
  <c r="P1003" i="6"/>
  <c r="BI1001" i="6"/>
  <c r="BH1001" i="6"/>
  <c r="BG1001" i="6"/>
  <c r="BE1001" i="6"/>
  <c r="T1001" i="6"/>
  <c r="R1001" i="6"/>
  <c r="P1001" i="6"/>
  <c r="BI999" i="6"/>
  <c r="BH999" i="6"/>
  <c r="BG999" i="6"/>
  <c r="BE999" i="6"/>
  <c r="T999" i="6"/>
  <c r="R999" i="6"/>
  <c r="P999" i="6"/>
  <c r="BI997" i="6"/>
  <c r="BH997" i="6"/>
  <c r="BG997" i="6"/>
  <c r="BE997" i="6"/>
  <c r="T997" i="6"/>
  <c r="R997" i="6"/>
  <c r="P997" i="6"/>
  <c r="BI995" i="6"/>
  <c r="BH995" i="6"/>
  <c r="BG995" i="6"/>
  <c r="BE995" i="6"/>
  <c r="T995" i="6"/>
  <c r="R995" i="6"/>
  <c r="P995" i="6"/>
  <c r="BI993" i="6"/>
  <c r="BH993" i="6"/>
  <c r="BG993" i="6"/>
  <c r="BE993" i="6"/>
  <c r="T993" i="6"/>
  <c r="R993" i="6"/>
  <c r="P993" i="6"/>
  <c r="BI991" i="6"/>
  <c r="BH991" i="6"/>
  <c r="BG991" i="6"/>
  <c r="BE991" i="6"/>
  <c r="T991" i="6"/>
  <c r="R991" i="6"/>
  <c r="P991" i="6"/>
  <c r="BI989" i="6"/>
  <c r="BH989" i="6"/>
  <c r="BG989" i="6"/>
  <c r="BE989" i="6"/>
  <c r="T989" i="6"/>
  <c r="R989" i="6"/>
  <c r="P989" i="6"/>
  <c r="BI987" i="6"/>
  <c r="BH987" i="6"/>
  <c r="BG987" i="6"/>
  <c r="BE987" i="6"/>
  <c r="T987" i="6"/>
  <c r="R987" i="6"/>
  <c r="P987" i="6"/>
  <c r="BI985" i="6"/>
  <c r="BH985" i="6"/>
  <c r="BG985" i="6"/>
  <c r="BE985" i="6"/>
  <c r="T985" i="6"/>
  <c r="R985" i="6"/>
  <c r="P985" i="6"/>
  <c r="BI983" i="6"/>
  <c r="BH983" i="6"/>
  <c r="BG983" i="6"/>
  <c r="BE983" i="6"/>
  <c r="T983" i="6"/>
  <c r="R983" i="6"/>
  <c r="P983" i="6"/>
  <c r="BI981" i="6"/>
  <c r="BH981" i="6"/>
  <c r="BG981" i="6"/>
  <c r="BE981" i="6"/>
  <c r="T981" i="6"/>
  <c r="R981" i="6"/>
  <c r="P981" i="6"/>
  <c r="BI979" i="6"/>
  <c r="BH979" i="6"/>
  <c r="BG979" i="6"/>
  <c r="BE979" i="6"/>
  <c r="T979" i="6"/>
  <c r="R979" i="6"/>
  <c r="P979" i="6"/>
  <c r="BI977" i="6"/>
  <c r="BH977" i="6"/>
  <c r="BG977" i="6"/>
  <c r="BE977" i="6"/>
  <c r="T977" i="6"/>
  <c r="R977" i="6"/>
  <c r="P977" i="6"/>
  <c r="BI975" i="6"/>
  <c r="BH975" i="6"/>
  <c r="BG975" i="6"/>
  <c r="BE975" i="6"/>
  <c r="T975" i="6"/>
  <c r="R975" i="6"/>
  <c r="P975" i="6"/>
  <c r="BI973" i="6"/>
  <c r="BH973" i="6"/>
  <c r="BG973" i="6"/>
  <c r="BE973" i="6"/>
  <c r="T973" i="6"/>
  <c r="R973" i="6"/>
  <c r="P973" i="6"/>
  <c r="BI971" i="6"/>
  <c r="BH971" i="6"/>
  <c r="BG971" i="6"/>
  <c r="BE971" i="6"/>
  <c r="T971" i="6"/>
  <c r="R971" i="6"/>
  <c r="P971" i="6"/>
  <c r="BI969" i="6"/>
  <c r="BH969" i="6"/>
  <c r="BG969" i="6"/>
  <c r="BE969" i="6"/>
  <c r="T969" i="6"/>
  <c r="R969" i="6"/>
  <c r="P969" i="6"/>
  <c r="BI967" i="6"/>
  <c r="BH967" i="6"/>
  <c r="BG967" i="6"/>
  <c r="BE967" i="6"/>
  <c r="T967" i="6"/>
  <c r="R967" i="6"/>
  <c r="P967" i="6"/>
  <c r="BI965" i="6"/>
  <c r="BH965" i="6"/>
  <c r="BG965" i="6"/>
  <c r="BE965" i="6"/>
  <c r="T965" i="6"/>
  <c r="R965" i="6"/>
  <c r="P965" i="6"/>
  <c r="BI963" i="6"/>
  <c r="BH963" i="6"/>
  <c r="BG963" i="6"/>
  <c r="BE963" i="6"/>
  <c r="T963" i="6"/>
  <c r="R963" i="6"/>
  <c r="P963" i="6"/>
  <c r="BI961" i="6"/>
  <c r="BH961" i="6"/>
  <c r="BG961" i="6"/>
  <c r="BE961" i="6"/>
  <c r="T961" i="6"/>
  <c r="R961" i="6"/>
  <c r="P961" i="6"/>
  <c r="BI959" i="6"/>
  <c r="BH959" i="6"/>
  <c r="BG959" i="6"/>
  <c r="BE959" i="6"/>
  <c r="T959" i="6"/>
  <c r="R959" i="6"/>
  <c r="P959" i="6"/>
  <c r="BI958" i="6"/>
  <c r="BH958" i="6"/>
  <c r="BG958" i="6"/>
  <c r="BE958" i="6"/>
  <c r="T958" i="6"/>
  <c r="R958" i="6"/>
  <c r="P958" i="6"/>
  <c r="BI957" i="6"/>
  <c r="BH957" i="6"/>
  <c r="BG957" i="6"/>
  <c r="BE957" i="6"/>
  <c r="T957" i="6"/>
  <c r="R957" i="6"/>
  <c r="P957" i="6"/>
  <c r="BI955" i="6"/>
  <c r="BH955" i="6"/>
  <c r="BG955" i="6"/>
  <c r="BE955" i="6"/>
  <c r="T955" i="6"/>
  <c r="R955" i="6"/>
  <c r="P955" i="6"/>
  <c r="BI953" i="6"/>
  <c r="BH953" i="6"/>
  <c r="BG953" i="6"/>
  <c r="BE953" i="6"/>
  <c r="T953" i="6"/>
  <c r="R953" i="6"/>
  <c r="P953" i="6"/>
  <c r="BI951" i="6"/>
  <c r="BH951" i="6"/>
  <c r="BG951" i="6"/>
  <c r="BE951" i="6"/>
  <c r="T951" i="6"/>
  <c r="R951" i="6"/>
  <c r="P951" i="6"/>
  <c r="BI949" i="6"/>
  <c r="BH949" i="6"/>
  <c r="BG949" i="6"/>
  <c r="BE949" i="6"/>
  <c r="T949" i="6"/>
  <c r="R949" i="6"/>
  <c r="P949" i="6"/>
  <c r="BI948" i="6"/>
  <c r="BH948" i="6"/>
  <c r="BG948" i="6"/>
  <c r="BE948" i="6"/>
  <c r="T948" i="6"/>
  <c r="R948" i="6"/>
  <c r="P948" i="6"/>
  <c r="BI947" i="6"/>
  <c r="BH947" i="6"/>
  <c r="BG947" i="6"/>
  <c r="BE947" i="6"/>
  <c r="T947" i="6"/>
  <c r="R947" i="6"/>
  <c r="P947" i="6"/>
  <c r="BI946" i="6"/>
  <c r="BH946" i="6"/>
  <c r="BG946" i="6"/>
  <c r="BE946" i="6"/>
  <c r="T946" i="6"/>
  <c r="R946" i="6"/>
  <c r="P946" i="6"/>
  <c r="BI944" i="6"/>
  <c r="BH944" i="6"/>
  <c r="BG944" i="6"/>
  <c r="BE944" i="6"/>
  <c r="T944" i="6"/>
  <c r="R944" i="6"/>
  <c r="P944" i="6"/>
  <c r="BI942" i="6"/>
  <c r="BH942" i="6"/>
  <c r="BG942" i="6"/>
  <c r="BE942" i="6"/>
  <c r="T942" i="6"/>
  <c r="R942" i="6"/>
  <c r="P942" i="6"/>
  <c r="BI940" i="6"/>
  <c r="BH940" i="6"/>
  <c r="BG940" i="6"/>
  <c r="BE940" i="6"/>
  <c r="T940" i="6"/>
  <c r="R940" i="6"/>
  <c r="P940" i="6"/>
  <c r="BI939" i="6"/>
  <c r="BH939" i="6"/>
  <c r="BG939" i="6"/>
  <c r="BE939" i="6"/>
  <c r="T939" i="6"/>
  <c r="R939" i="6"/>
  <c r="P939" i="6"/>
  <c r="BI938" i="6"/>
  <c r="BH938" i="6"/>
  <c r="BG938" i="6"/>
  <c r="BE938" i="6"/>
  <c r="T938" i="6"/>
  <c r="R938" i="6"/>
  <c r="P938" i="6"/>
  <c r="BI936" i="6"/>
  <c r="BH936" i="6"/>
  <c r="BG936" i="6"/>
  <c r="BE936" i="6"/>
  <c r="T936" i="6"/>
  <c r="R936" i="6"/>
  <c r="P936" i="6"/>
  <c r="BI934" i="6"/>
  <c r="BH934" i="6"/>
  <c r="BG934" i="6"/>
  <c r="BE934" i="6"/>
  <c r="T934" i="6"/>
  <c r="R934" i="6"/>
  <c r="P934" i="6"/>
  <c r="BI932" i="6"/>
  <c r="BH932" i="6"/>
  <c r="BG932" i="6"/>
  <c r="BE932" i="6"/>
  <c r="T932" i="6"/>
  <c r="R932" i="6"/>
  <c r="P932" i="6"/>
  <c r="BI930" i="6"/>
  <c r="BH930" i="6"/>
  <c r="BG930" i="6"/>
  <c r="BE930" i="6"/>
  <c r="T930" i="6"/>
  <c r="R930" i="6"/>
  <c r="P930" i="6"/>
  <c r="BI928" i="6"/>
  <c r="BH928" i="6"/>
  <c r="BG928" i="6"/>
  <c r="BE928" i="6"/>
  <c r="T928" i="6"/>
  <c r="R928" i="6"/>
  <c r="P928" i="6"/>
  <c r="BI926" i="6"/>
  <c r="BH926" i="6"/>
  <c r="BG926" i="6"/>
  <c r="BE926" i="6"/>
  <c r="T926" i="6"/>
  <c r="R926" i="6"/>
  <c r="P926" i="6"/>
  <c r="BI924" i="6"/>
  <c r="BH924" i="6"/>
  <c r="BG924" i="6"/>
  <c r="BE924" i="6"/>
  <c r="T924" i="6"/>
  <c r="R924" i="6"/>
  <c r="P924" i="6"/>
  <c r="BI922" i="6"/>
  <c r="BH922" i="6"/>
  <c r="BG922" i="6"/>
  <c r="BE922" i="6"/>
  <c r="T922" i="6"/>
  <c r="R922" i="6"/>
  <c r="P922" i="6"/>
  <c r="BI920" i="6"/>
  <c r="BH920" i="6"/>
  <c r="BG920" i="6"/>
  <c r="BE920" i="6"/>
  <c r="T920" i="6"/>
  <c r="R920" i="6"/>
  <c r="P920" i="6"/>
  <c r="BI918" i="6"/>
  <c r="BH918" i="6"/>
  <c r="BG918" i="6"/>
  <c r="BE918" i="6"/>
  <c r="T918" i="6"/>
  <c r="R918" i="6"/>
  <c r="P918" i="6"/>
  <c r="BI916" i="6"/>
  <c r="BH916" i="6"/>
  <c r="BG916" i="6"/>
  <c r="BE916" i="6"/>
  <c r="T916" i="6"/>
  <c r="R916" i="6"/>
  <c r="P916" i="6"/>
  <c r="BI914" i="6"/>
  <c r="BH914" i="6"/>
  <c r="BG914" i="6"/>
  <c r="BE914" i="6"/>
  <c r="T914" i="6"/>
  <c r="R914" i="6"/>
  <c r="P914" i="6"/>
  <c r="BI912" i="6"/>
  <c r="BH912" i="6"/>
  <c r="BG912" i="6"/>
  <c r="BE912" i="6"/>
  <c r="T912" i="6"/>
  <c r="R912" i="6"/>
  <c r="P912" i="6"/>
  <c r="BI910" i="6"/>
  <c r="BH910" i="6"/>
  <c r="BG910" i="6"/>
  <c r="BE910" i="6"/>
  <c r="T910" i="6"/>
  <c r="R910" i="6"/>
  <c r="P910" i="6"/>
  <c r="BI908" i="6"/>
  <c r="BH908" i="6"/>
  <c r="BG908" i="6"/>
  <c r="BE908" i="6"/>
  <c r="T908" i="6"/>
  <c r="R908" i="6"/>
  <c r="P908" i="6"/>
  <c r="BI906" i="6"/>
  <c r="BH906" i="6"/>
  <c r="BG906" i="6"/>
  <c r="BE906" i="6"/>
  <c r="T906" i="6"/>
  <c r="R906" i="6"/>
  <c r="P906" i="6"/>
  <c r="BI904" i="6"/>
  <c r="BH904" i="6"/>
  <c r="BG904" i="6"/>
  <c r="BE904" i="6"/>
  <c r="T904" i="6"/>
  <c r="R904" i="6"/>
  <c r="P904" i="6"/>
  <c r="BI902" i="6"/>
  <c r="BH902" i="6"/>
  <c r="BG902" i="6"/>
  <c r="BE902" i="6"/>
  <c r="T902" i="6"/>
  <c r="R902" i="6"/>
  <c r="P902" i="6"/>
  <c r="BI900" i="6"/>
  <c r="BH900" i="6"/>
  <c r="BG900" i="6"/>
  <c r="BE900" i="6"/>
  <c r="T900" i="6"/>
  <c r="R900" i="6"/>
  <c r="P900" i="6"/>
  <c r="BI898" i="6"/>
  <c r="BH898" i="6"/>
  <c r="BG898" i="6"/>
  <c r="BE898" i="6"/>
  <c r="T898" i="6"/>
  <c r="R898" i="6"/>
  <c r="P898" i="6"/>
  <c r="BI896" i="6"/>
  <c r="BH896" i="6"/>
  <c r="BG896" i="6"/>
  <c r="BE896" i="6"/>
  <c r="T896" i="6"/>
  <c r="R896" i="6"/>
  <c r="P896" i="6"/>
  <c r="BI894" i="6"/>
  <c r="BH894" i="6"/>
  <c r="BG894" i="6"/>
  <c r="BE894" i="6"/>
  <c r="T894" i="6"/>
  <c r="R894" i="6"/>
  <c r="P894" i="6"/>
  <c r="BI892" i="6"/>
  <c r="BH892" i="6"/>
  <c r="BG892" i="6"/>
  <c r="BE892" i="6"/>
  <c r="T892" i="6"/>
  <c r="R892" i="6"/>
  <c r="P892" i="6"/>
  <c r="BI890" i="6"/>
  <c r="BH890" i="6"/>
  <c r="BG890" i="6"/>
  <c r="BE890" i="6"/>
  <c r="T890" i="6"/>
  <c r="R890" i="6"/>
  <c r="P890" i="6"/>
  <c r="BI888" i="6"/>
  <c r="BH888" i="6"/>
  <c r="BG888" i="6"/>
  <c r="BE888" i="6"/>
  <c r="T888" i="6"/>
  <c r="R888" i="6"/>
  <c r="P888" i="6"/>
  <c r="BI886" i="6"/>
  <c r="BH886" i="6"/>
  <c r="BG886" i="6"/>
  <c r="BE886" i="6"/>
  <c r="T886" i="6"/>
  <c r="R886" i="6"/>
  <c r="P886" i="6"/>
  <c r="BI884" i="6"/>
  <c r="BH884" i="6"/>
  <c r="BG884" i="6"/>
  <c r="BE884" i="6"/>
  <c r="T884" i="6"/>
  <c r="R884" i="6"/>
  <c r="P884" i="6"/>
  <c r="BI882" i="6"/>
  <c r="BH882" i="6"/>
  <c r="BG882" i="6"/>
  <c r="BE882" i="6"/>
  <c r="T882" i="6"/>
  <c r="R882" i="6"/>
  <c r="P882" i="6"/>
  <c r="BI880" i="6"/>
  <c r="BH880" i="6"/>
  <c r="BG880" i="6"/>
  <c r="BE880" i="6"/>
  <c r="T880" i="6"/>
  <c r="R880" i="6"/>
  <c r="P880" i="6"/>
  <c r="BI878" i="6"/>
  <c r="BH878" i="6"/>
  <c r="BG878" i="6"/>
  <c r="BE878" i="6"/>
  <c r="T878" i="6"/>
  <c r="R878" i="6"/>
  <c r="P878" i="6"/>
  <c r="BI876" i="6"/>
  <c r="BH876" i="6"/>
  <c r="BG876" i="6"/>
  <c r="BE876" i="6"/>
  <c r="T876" i="6"/>
  <c r="R876" i="6"/>
  <c r="P876" i="6"/>
  <c r="BI874" i="6"/>
  <c r="BH874" i="6"/>
  <c r="BG874" i="6"/>
  <c r="BE874" i="6"/>
  <c r="T874" i="6"/>
  <c r="R874" i="6"/>
  <c r="P874" i="6"/>
  <c r="BI872" i="6"/>
  <c r="BH872" i="6"/>
  <c r="BG872" i="6"/>
  <c r="BE872" i="6"/>
  <c r="T872" i="6"/>
  <c r="R872" i="6"/>
  <c r="P872" i="6"/>
  <c r="BI870" i="6"/>
  <c r="BH870" i="6"/>
  <c r="BG870" i="6"/>
  <c r="BE870" i="6"/>
  <c r="T870" i="6"/>
  <c r="R870" i="6"/>
  <c r="P870" i="6"/>
  <c r="BI868" i="6"/>
  <c r="BH868" i="6"/>
  <c r="BG868" i="6"/>
  <c r="BE868" i="6"/>
  <c r="T868" i="6"/>
  <c r="R868" i="6"/>
  <c r="P868" i="6"/>
  <c r="BI866" i="6"/>
  <c r="BH866" i="6"/>
  <c r="BG866" i="6"/>
  <c r="BE866" i="6"/>
  <c r="T866" i="6"/>
  <c r="R866" i="6"/>
  <c r="P866" i="6"/>
  <c r="BI864" i="6"/>
  <c r="BH864" i="6"/>
  <c r="BG864" i="6"/>
  <c r="BE864" i="6"/>
  <c r="T864" i="6"/>
  <c r="R864" i="6"/>
  <c r="P864" i="6"/>
  <c r="BI862" i="6"/>
  <c r="BH862" i="6"/>
  <c r="BG862" i="6"/>
  <c r="BE862" i="6"/>
  <c r="T862" i="6"/>
  <c r="R862" i="6"/>
  <c r="P862" i="6"/>
  <c r="BI860" i="6"/>
  <c r="BH860" i="6"/>
  <c r="BG860" i="6"/>
  <c r="BE860" i="6"/>
  <c r="T860" i="6"/>
  <c r="R860" i="6"/>
  <c r="P860" i="6"/>
  <c r="BI858" i="6"/>
  <c r="BH858" i="6"/>
  <c r="BG858" i="6"/>
  <c r="BE858" i="6"/>
  <c r="T858" i="6"/>
  <c r="R858" i="6"/>
  <c r="P858" i="6"/>
  <c r="BI856" i="6"/>
  <c r="BH856" i="6"/>
  <c r="BG856" i="6"/>
  <c r="BE856" i="6"/>
  <c r="T856" i="6"/>
  <c r="R856" i="6"/>
  <c r="P856" i="6"/>
  <c r="BI854" i="6"/>
  <c r="BH854" i="6"/>
  <c r="BG854" i="6"/>
  <c r="BE854" i="6"/>
  <c r="T854" i="6"/>
  <c r="R854" i="6"/>
  <c r="P854" i="6"/>
  <c r="BI852" i="6"/>
  <c r="BH852" i="6"/>
  <c r="BG852" i="6"/>
  <c r="BE852" i="6"/>
  <c r="T852" i="6"/>
  <c r="R852" i="6"/>
  <c r="P852" i="6"/>
  <c r="BI851" i="6"/>
  <c r="BH851" i="6"/>
  <c r="BG851" i="6"/>
  <c r="BE851" i="6"/>
  <c r="T851" i="6"/>
  <c r="R851" i="6"/>
  <c r="P851" i="6"/>
  <c r="BI850" i="6"/>
  <c r="BH850" i="6"/>
  <c r="BG850" i="6"/>
  <c r="BE850" i="6"/>
  <c r="T850" i="6"/>
  <c r="R850" i="6"/>
  <c r="P850" i="6"/>
  <c r="BI848" i="6"/>
  <c r="BH848" i="6"/>
  <c r="BG848" i="6"/>
  <c r="BE848" i="6"/>
  <c r="T848" i="6"/>
  <c r="R848" i="6"/>
  <c r="P848" i="6"/>
  <c r="BI846" i="6"/>
  <c r="BH846" i="6"/>
  <c r="BG846" i="6"/>
  <c r="BE846" i="6"/>
  <c r="T846" i="6"/>
  <c r="R846" i="6"/>
  <c r="P846" i="6"/>
  <c r="BI844" i="6"/>
  <c r="BH844" i="6"/>
  <c r="BG844" i="6"/>
  <c r="BE844" i="6"/>
  <c r="T844" i="6"/>
  <c r="R844" i="6"/>
  <c r="P844" i="6"/>
  <c r="BI842" i="6"/>
  <c r="BH842" i="6"/>
  <c r="BG842" i="6"/>
  <c r="BE842" i="6"/>
  <c r="T842" i="6"/>
  <c r="R842" i="6"/>
  <c r="P842" i="6"/>
  <c r="BI840" i="6"/>
  <c r="BH840" i="6"/>
  <c r="BG840" i="6"/>
  <c r="BE840" i="6"/>
  <c r="T840" i="6"/>
  <c r="R840" i="6"/>
  <c r="P840" i="6"/>
  <c r="BI839" i="6"/>
  <c r="BH839" i="6"/>
  <c r="BG839" i="6"/>
  <c r="BE839" i="6"/>
  <c r="T839" i="6"/>
  <c r="R839" i="6"/>
  <c r="P839" i="6"/>
  <c r="BI838" i="6"/>
  <c r="BH838" i="6"/>
  <c r="BG838" i="6"/>
  <c r="BE838" i="6"/>
  <c r="T838" i="6"/>
  <c r="R838" i="6"/>
  <c r="P838" i="6"/>
  <c r="BI837" i="6"/>
  <c r="BH837" i="6"/>
  <c r="BG837" i="6"/>
  <c r="BE837" i="6"/>
  <c r="T837" i="6"/>
  <c r="R837" i="6"/>
  <c r="P837" i="6"/>
  <c r="BI835" i="6"/>
  <c r="BH835" i="6"/>
  <c r="BG835" i="6"/>
  <c r="BE835" i="6"/>
  <c r="T835" i="6"/>
  <c r="R835" i="6"/>
  <c r="P835" i="6"/>
  <c r="BI833" i="6"/>
  <c r="BH833" i="6"/>
  <c r="BG833" i="6"/>
  <c r="BE833" i="6"/>
  <c r="T833" i="6"/>
  <c r="R833" i="6"/>
  <c r="P833" i="6"/>
  <c r="BI831" i="6"/>
  <c r="BH831" i="6"/>
  <c r="BG831" i="6"/>
  <c r="BE831" i="6"/>
  <c r="T831" i="6"/>
  <c r="R831" i="6"/>
  <c r="P831" i="6"/>
  <c r="BI830" i="6"/>
  <c r="BH830" i="6"/>
  <c r="BG830" i="6"/>
  <c r="BE830" i="6"/>
  <c r="T830" i="6"/>
  <c r="R830" i="6"/>
  <c r="P830" i="6"/>
  <c r="BI829" i="6"/>
  <c r="BH829" i="6"/>
  <c r="BG829" i="6"/>
  <c r="BE829" i="6"/>
  <c r="T829" i="6"/>
  <c r="R829" i="6"/>
  <c r="P829" i="6"/>
  <c r="BI827" i="6"/>
  <c r="BH827" i="6"/>
  <c r="BG827" i="6"/>
  <c r="BE827" i="6"/>
  <c r="T827" i="6"/>
  <c r="R827" i="6"/>
  <c r="P827" i="6"/>
  <c r="BI825" i="6"/>
  <c r="BH825" i="6"/>
  <c r="BG825" i="6"/>
  <c r="BE825" i="6"/>
  <c r="T825" i="6"/>
  <c r="R825" i="6"/>
  <c r="P825" i="6"/>
  <c r="BI823" i="6"/>
  <c r="BH823" i="6"/>
  <c r="BG823" i="6"/>
  <c r="BE823" i="6"/>
  <c r="T823" i="6"/>
  <c r="R823" i="6"/>
  <c r="P823" i="6"/>
  <c r="BI821" i="6"/>
  <c r="BH821" i="6"/>
  <c r="BG821" i="6"/>
  <c r="BE821" i="6"/>
  <c r="T821" i="6"/>
  <c r="R821" i="6"/>
  <c r="P821" i="6"/>
  <c r="BI819" i="6"/>
  <c r="BH819" i="6"/>
  <c r="BG819" i="6"/>
  <c r="BE819" i="6"/>
  <c r="T819" i="6"/>
  <c r="R819" i="6"/>
  <c r="P819" i="6"/>
  <c r="BI817" i="6"/>
  <c r="BH817" i="6"/>
  <c r="BG817" i="6"/>
  <c r="BE817" i="6"/>
  <c r="T817" i="6"/>
  <c r="R817" i="6"/>
  <c r="P817" i="6"/>
  <c r="BI815" i="6"/>
  <c r="BH815" i="6"/>
  <c r="BG815" i="6"/>
  <c r="BE815" i="6"/>
  <c r="T815" i="6"/>
  <c r="R815" i="6"/>
  <c r="P815" i="6"/>
  <c r="BI813" i="6"/>
  <c r="BH813" i="6"/>
  <c r="BG813" i="6"/>
  <c r="BE813" i="6"/>
  <c r="T813" i="6"/>
  <c r="R813" i="6"/>
  <c r="P813" i="6"/>
  <c r="BI811" i="6"/>
  <c r="BH811" i="6"/>
  <c r="BG811" i="6"/>
  <c r="BE811" i="6"/>
  <c r="T811" i="6"/>
  <c r="R811" i="6"/>
  <c r="P811" i="6"/>
  <c r="BI809" i="6"/>
  <c r="BH809" i="6"/>
  <c r="BG809" i="6"/>
  <c r="BE809" i="6"/>
  <c r="T809" i="6"/>
  <c r="R809" i="6"/>
  <c r="P809" i="6"/>
  <c r="BI807" i="6"/>
  <c r="BH807" i="6"/>
  <c r="BG807" i="6"/>
  <c r="BE807" i="6"/>
  <c r="T807" i="6"/>
  <c r="R807" i="6"/>
  <c r="P807" i="6"/>
  <c r="BI805" i="6"/>
  <c r="BH805" i="6"/>
  <c r="BG805" i="6"/>
  <c r="BE805" i="6"/>
  <c r="T805" i="6"/>
  <c r="R805" i="6"/>
  <c r="P805" i="6"/>
  <c r="BI803" i="6"/>
  <c r="BH803" i="6"/>
  <c r="BG803" i="6"/>
  <c r="BE803" i="6"/>
  <c r="T803" i="6"/>
  <c r="R803" i="6"/>
  <c r="P803" i="6"/>
  <c r="BI801" i="6"/>
  <c r="BH801" i="6"/>
  <c r="BG801" i="6"/>
  <c r="BE801" i="6"/>
  <c r="T801" i="6"/>
  <c r="R801" i="6"/>
  <c r="P801" i="6"/>
  <c r="BI799" i="6"/>
  <c r="BH799" i="6"/>
  <c r="BG799" i="6"/>
  <c r="BE799" i="6"/>
  <c r="T799" i="6"/>
  <c r="R799" i="6"/>
  <c r="P799" i="6"/>
  <c r="BI797" i="6"/>
  <c r="BH797" i="6"/>
  <c r="BG797" i="6"/>
  <c r="BE797" i="6"/>
  <c r="T797" i="6"/>
  <c r="R797" i="6"/>
  <c r="P797" i="6"/>
  <c r="BI795" i="6"/>
  <c r="BH795" i="6"/>
  <c r="BG795" i="6"/>
  <c r="BE795" i="6"/>
  <c r="T795" i="6"/>
  <c r="R795" i="6"/>
  <c r="P795" i="6"/>
  <c r="BI793" i="6"/>
  <c r="BH793" i="6"/>
  <c r="BG793" i="6"/>
  <c r="BE793" i="6"/>
  <c r="T793" i="6"/>
  <c r="R793" i="6"/>
  <c r="P793" i="6"/>
  <c r="BI791" i="6"/>
  <c r="BH791" i="6"/>
  <c r="BG791" i="6"/>
  <c r="BE791" i="6"/>
  <c r="T791" i="6"/>
  <c r="R791" i="6"/>
  <c r="P791" i="6"/>
  <c r="BI789" i="6"/>
  <c r="BH789" i="6"/>
  <c r="BG789" i="6"/>
  <c r="BE789" i="6"/>
  <c r="T789" i="6"/>
  <c r="R789" i="6"/>
  <c r="P789" i="6"/>
  <c r="BI787" i="6"/>
  <c r="BH787" i="6"/>
  <c r="BG787" i="6"/>
  <c r="BE787" i="6"/>
  <c r="T787" i="6"/>
  <c r="R787" i="6"/>
  <c r="P787" i="6"/>
  <c r="BI785" i="6"/>
  <c r="BH785" i="6"/>
  <c r="BG785" i="6"/>
  <c r="BE785" i="6"/>
  <c r="T785" i="6"/>
  <c r="R785" i="6"/>
  <c r="P785" i="6"/>
  <c r="BI783" i="6"/>
  <c r="BH783" i="6"/>
  <c r="BG783" i="6"/>
  <c r="BE783" i="6"/>
  <c r="T783" i="6"/>
  <c r="R783" i="6"/>
  <c r="P783" i="6"/>
  <c r="BI781" i="6"/>
  <c r="BH781" i="6"/>
  <c r="BG781" i="6"/>
  <c r="BE781" i="6"/>
  <c r="T781" i="6"/>
  <c r="R781" i="6"/>
  <c r="P781" i="6"/>
  <c r="BI779" i="6"/>
  <c r="BH779" i="6"/>
  <c r="BG779" i="6"/>
  <c r="BE779" i="6"/>
  <c r="T779" i="6"/>
  <c r="R779" i="6"/>
  <c r="P779" i="6"/>
  <c r="BI777" i="6"/>
  <c r="BH777" i="6"/>
  <c r="BG777" i="6"/>
  <c r="BE777" i="6"/>
  <c r="T777" i="6"/>
  <c r="R777" i="6"/>
  <c r="P777" i="6"/>
  <c r="BI775" i="6"/>
  <c r="BH775" i="6"/>
  <c r="BG775" i="6"/>
  <c r="BE775" i="6"/>
  <c r="T775" i="6"/>
  <c r="R775" i="6"/>
  <c r="P775" i="6"/>
  <c r="BI773" i="6"/>
  <c r="BH773" i="6"/>
  <c r="BG773" i="6"/>
  <c r="BE773" i="6"/>
  <c r="T773" i="6"/>
  <c r="R773" i="6"/>
  <c r="P773" i="6"/>
  <c r="BI771" i="6"/>
  <c r="BH771" i="6"/>
  <c r="BG771" i="6"/>
  <c r="BE771" i="6"/>
  <c r="T771" i="6"/>
  <c r="R771" i="6"/>
  <c r="P771" i="6"/>
  <c r="BI769" i="6"/>
  <c r="BH769" i="6"/>
  <c r="BG769" i="6"/>
  <c r="BE769" i="6"/>
  <c r="T769" i="6"/>
  <c r="R769" i="6"/>
  <c r="P769" i="6"/>
  <c r="BI767" i="6"/>
  <c r="BH767" i="6"/>
  <c r="BG767" i="6"/>
  <c r="BE767" i="6"/>
  <c r="T767" i="6"/>
  <c r="R767" i="6"/>
  <c r="P767" i="6"/>
  <c r="BI765" i="6"/>
  <c r="BH765" i="6"/>
  <c r="BG765" i="6"/>
  <c r="BE765" i="6"/>
  <c r="T765" i="6"/>
  <c r="R765" i="6"/>
  <c r="P765" i="6"/>
  <c r="BI763" i="6"/>
  <c r="BH763" i="6"/>
  <c r="BG763" i="6"/>
  <c r="BE763" i="6"/>
  <c r="T763" i="6"/>
  <c r="R763" i="6"/>
  <c r="P763" i="6"/>
  <c r="BI761" i="6"/>
  <c r="BH761" i="6"/>
  <c r="BG761" i="6"/>
  <c r="BE761" i="6"/>
  <c r="T761" i="6"/>
  <c r="R761" i="6"/>
  <c r="P761" i="6"/>
  <c r="BI759" i="6"/>
  <c r="BH759" i="6"/>
  <c r="BG759" i="6"/>
  <c r="BE759" i="6"/>
  <c r="T759" i="6"/>
  <c r="R759" i="6"/>
  <c r="P759" i="6"/>
  <c r="BI757" i="6"/>
  <c r="BH757" i="6"/>
  <c r="BG757" i="6"/>
  <c r="BE757" i="6"/>
  <c r="T757" i="6"/>
  <c r="R757" i="6"/>
  <c r="P757" i="6"/>
  <c r="BI756" i="6"/>
  <c r="BH756" i="6"/>
  <c r="BG756" i="6"/>
  <c r="BE756" i="6"/>
  <c r="T756" i="6"/>
  <c r="R756" i="6"/>
  <c r="P756" i="6"/>
  <c r="BI755" i="6"/>
  <c r="BH755" i="6"/>
  <c r="BG755" i="6"/>
  <c r="BE755" i="6"/>
  <c r="T755" i="6"/>
  <c r="R755" i="6"/>
  <c r="P755" i="6"/>
  <c r="BI753" i="6"/>
  <c r="BH753" i="6"/>
  <c r="BG753" i="6"/>
  <c r="BE753" i="6"/>
  <c r="T753" i="6"/>
  <c r="R753" i="6"/>
  <c r="P753" i="6"/>
  <c r="BI751" i="6"/>
  <c r="BH751" i="6"/>
  <c r="BG751" i="6"/>
  <c r="BE751" i="6"/>
  <c r="T751" i="6"/>
  <c r="R751" i="6"/>
  <c r="P751" i="6"/>
  <c r="BI749" i="6"/>
  <c r="BH749" i="6"/>
  <c r="BG749" i="6"/>
  <c r="BE749" i="6"/>
  <c r="T749" i="6"/>
  <c r="R749" i="6"/>
  <c r="P749" i="6"/>
  <c r="BI747" i="6"/>
  <c r="BH747" i="6"/>
  <c r="BG747" i="6"/>
  <c r="BE747" i="6"/>
  <c r="T747" i="6"/>
  <c r="R747" i="6"/>
  <c r="P747" i="6"/>
  <c r="BI745" i="6"/>
  <c r="BH745" i="6"/>
  <c r="BG745" i="6"/>
  <c r="BE745" i="6"/>
  <c r="T745" i="6"/>
  <c r="R745" i="6"/>
  <c r="P745" i="6"/>
  <c r="BI743" i="6"/>
  <c r="BH743" i="6"/>
  <c r="BG743" i="6"/>
  <c r="BE743" i="6"/>
  <c r="T743" i="6"/>
  <c r="R743" i="6"/>
  <c r="P743" i="6"/>
  <c r="BI741" i="6"/>
  <c r="BH741" i="6"/>
  <c r="BG741" i="6"/>
  <c r="BE741" i="6"/>
  <c r="T741" i="6"/>
  <c r="R741" i="6"/>
  <c r="P741" i="6"/>
  <c r="BI739" i="6"/>
  <c r="BH739" i="6"/>
  <c r="BG739" i="6"/>
  <c r="BE739" i="6"/>
  <c r="T739" i="6"/>
  <c r="R739" i="6"/>
  <c r="P739" i="6"/>
  <c r="BI738" i="6"/>
  <c r="BH738" i="6"/>
  <c r="BG738" i="6"/>
  <c r="BE738" i="6"/>
  <c r="T738" i="6"/>
  <c r="R738" i="6"/>
  <c r="P738" i="6"/>
  <c r="BI737" i="6"/>
  <c r="BH737" i="6"/>
  <c r="BG737" i="6"/>
  <c r="BE737" i="6"/>
  <c r="T737" i="6"/>
  <c r="R737" i="6"/>
  <c r="P737" i="6"/>
  <c r="BI736" i="6"/>
  <c r="BH736" i="6"/>
  <c r="BG736" i="6"/>
  <c r="BE736" i="6"/>
  <c r="T736" i="6"/>
  <c r="R736" i="6"/>
  <c r="P736" i="6"/>
  <c r="BI734" i="6"/>
  <c r="BH734" i="6"/>
  <c r="BG734" i="6"/>
  <c r="BE734" i="6"/>
  <c r="T734" i="6"/>
  <c r="R734" i="6"/>
  <c r="P734" i="6"/>
  <c r="BI732" i="6"/>
  <c r="BH732" i="6"/>
  <c r="BG732" i="6"/>
  <c r="BE732" i="6"/>
  <c r="T732" i="6"/>
  <c r="R732" i="6"/>
  <c r="P732" i="6"/>
  <c r="BI730" i="6"/>
  <c r="BH730" i="6"/>
  <c r="BG730" i="6"/>
  <c r="BE730" i="6"/>
  <c r="T730" i="6"/>
  <c r="R730" i="6"/>
  <c r="P730" i="6"/>
  <c r="BI729" i="6"/>
  <c r="BH729" i="6"/>
  <c r="BG729" i="6"/>
  <c r="BE729" i="6"/>
  <c r="T729" i="6"/>
  <c r="R729" i="6"/>
  <c r="P729" i="6"/>
  <c r="BI728" i="6"/>
  <c r="BH728" i="6"/>
  <c r="BG728" i="6"/>
  <c r="BE728" i="6"/>
  <c r="T728" i="6"/>
  <c r="R728" i="6"/>
  <c r="P728" i="6"/>
  <c r="BI726" i="6"/>
  <c r="BH726" i="6"/>
  <c r="BG726" i="6"/>
  <c r="BE726" i="6"/>
  <c r="T726" i="6"/>
  <c r="R726" i="6"/>
  <c r="P726" i="6"/>
  <c r="BI724" i="6"/>
  <c r="BH724" i="6"/>
  <c r="BG724" i="6"/>
  <c r="BE724" i="6"/>
  <c r="T724" i="6"/>
  <c r="R724" i="6"/>
  <c r="P724" i="6"/>
  <c r="BI722" i="6"/>
  <c r="BH722" i="6"/>
  <c r="BG722" i="6"/>
  <c r="BE722" i="6"/>
  <c r="T722" i="6"/>
  <c r="R722" i="6"/>
  <c r="P722" i="6"/>
  <c r="BI720" i="6"/>
  <c r="BH720" i="6"/>
  <c r="BG720" i="6"/>
  <c r="BE720" i="6"/>
  <c r="T720" i="6"/>
  <c r="R720" i="6"/>
  <c r="P720" i="6"/>
  <c r="BI718" i="6"/>
  <c r="BH718" i="6"/>
  <c r="BG718" i="6"/>
  <c r="BE718" i="6"/>
  <c r="T718" i="6"/>
  <c r="R718" i="6"/>
  <c r="P718" i="6"/>
  <c r="BI716" i="6"/>
  <c r="BH716" i="6"/>
  <c r="BG716" i="6"/>
  <c r="BE716" i="6"/>
  <c r="T716" i="6"/>
  <c r="R716" i="6"/>
  <c r="P716" i="6"/>
  <c r="BI714" i="6"/>
  <c r="BH714" i="6"/>
  <c r="BG714" i="6"/>
  <c r="BE714" i="6"/>
  <c r="T714" i="6"/>
  <c r="R714" i="6"/>
  <c r="P714" i="6"/>
  <c r="BI712" i="6"/>
  <c r="BH712" i="6"/>
  <c r="BG712" i="6"/>
  <c r="BE712" i="6"/>
  <c r="T712" i="6"/>
  <c r="R712" i="6"/>
  <c r="P712" i="6"/>
  <c r="BI710" i="6"/>
  <c r="BH710" i="6"/>
  <c r="BG710" i="6"/>
  <c r="BE710" i="6"/>
  <c r="T710" i="6"/>
  <c r="R710" i="6"/>
  <c r="P710" i="6"/>
  <c r="BI708" i="6"/>
  <c r="BH708" i="6"/>
  <c r="BG708" i="6"/>
  <c r="BE708" i="6"/>
  <c r="T708" i="6"/>
  <c r="R708" i="6"/>
  <c r="P708" i="6"/>
  <c r="BI706" i="6"/>
  <c r="BH706" i="6"/>
  <c r="BG706" i="6"/>
  <c r="BE706" i="6"/>
  <c r="T706" i="6"/>
  <c r="R706" i="6"/>
  <c r="P706" i="6"/>
  <c r="BI704" i="6"/>
  <c r="BH704" i="6"/>
  <c r="BG704" i="6"/>
  <c r="BE704" i="6"/>
  <c r="T704" i="6"/>
  <c r="R704" i="6"/>
  <c r="P704" i="6"/>
  <c r="BI702" i="6"/>
  <c r="BH702" i="6"/>
  <c r="BG702" i="6"/>
  <c r="BE702" i="6"/>
  <c r="T702" i="6"/>
  <c r="R702" i="6"/>
  <c r="P702" i="6"/>
  <c r="BI700" i="6"/>
  <c r="BH700" i="6"/>
  <c r="BG700" i="6"/>
  <c r="BE700" i="6"/>
  <c r="T700" i="6"/>
  <c r="R700" i="6"/>
  <c r="P700" i="6"/>
  <c r="BI698" i="6"/>
  <c r="BH698" i="6"/>
  <c r="BG698" i="6"/>
  <c r="BE698" i="6"/>
  <c r="T698" i="6"/>
  <c r="R698" i="6"/>
  <c r="P698" i="6"/>
  <c r="BI696" i="6"/>
  <c r="BH696" i="6"/>
  <c r="BG696" i="6"/>
  <c r="BE696" i="6"/>
  <c r="T696" i="6"/>
  <c r="R696" i="6"/>
  <c r="P696" i="6"/>
  <c r="BI694" i="6"/>
  <c r="BH694" i="6"/>
  <c r="BG694" i="6"/>
  <c r="BE694" i="6"/>
  <c r="T694" i="6"/>
  <c r="R694" i="6"/>
  <c r="P694" i="6"/>
  <c r="BI692" i="6"/>
  <c r="BH692" i="6"/>
  <c r="BG692" i="6"/>
  <c r="BE692" i="6"/>
  <c r="T692" i="6"/>
  <c r="R692" i="6"/>
  <c r="P692" i="6"/>
  <c r="BI690" i="6"/>
  <c r="BH690" i="6"/>
  <c r="BG690" i="6"/>
  <c r="BE690" i="6"/>
  <c r="T690" i="6"/>
  <c r="R690" i="6"/>
  <c r="P690" i="6"/>
  <c r="BI688" i="6"/>
  <c r="BH688" i="6"/>
  <c r="BG688" i="6"/>
  <c r="BE688" i="6"/>
  <c r="T688" i="6"/>
  <c r="R688" i="6"/>
  <c r="P688" i="6"/>
  <c r="BI686" i="6"/>
  <c r="BH686" i="6"/>
  <c r="BG686" i="6"/>
  <c r="BE686" i="6"/>
  <c r="T686" i="6"/>
  <c r="R686" i="6"/>
  <c r="P686" i="6"/>
  <c r="BI684" i="6"/>
  <c r="BH684" i="6"/>
  <c r="BG684" i="6"/>
  <c r="BE684" i="6"/>
  <c r="T684" i="6"/>
  <c r="R684" i="6"/>
  <c r="P684" i="6"/>
  <c r="BI682" i="6"/>
  <c r="BH682" i="6"/>
  <c r="BG682" i="6"/>
  <c r="BE682" i="6"/>
  <c r="T682" i="6"/>
  <c r="R682" i="6"/>
  <c r="P682" i="6"/>
  <c r="BI680" i="6"/>
  <c r="BH680" i="6"/>
  <c r="BG680" i="6"/>
  <c r="BE680" i="6"/>
  <c r="T680" i="6"/>
  <c r="R680" i="6"/>
  <c r="P680" i="6"/>
  <c r="BI678" i="6"/>
  <c r="BH678" i="6"/>
  <c r="BG678" i="6"/>
  <c r="BE678" i="6"/>
  <c r="T678" i="6"/>
  <c r="R678" i="6"/>
  <c r="P678" i="6"/>
  <c r="BI676" i="6"/>
  <c r="BH676" i="6"/>
  <c r="BG676" i="6"/>
  <c r="BE676" i="6"/>
  <c r="T676" i="6"/>
  <c r="R676" i="6"/>
  <c r="P676" i="6"/>
  <c r="BI674" i="6"/>
  <c r="BH674" i="6"/>
  <c r="BG674" i="6"/>
  <c r="BE674" i="6"/>
  <c r="T674" i="6"/>
  <c r="R674" i="6"/>
  <c r="P674" i="6"/>
  <c r="BI672" i="6"/>
  <c r="BH672" i="6"/>
  <c r="BG672" i="6"/>
  <c r="BE672" i="6"/>
  <c r="T672" i="6"/>
  <c r="R672" i="6"/>
  <c r="P672" i="6"/>
  <c r="BI670" i="6"/>
  <c r="BH670" i="6"/>
  <c r="BG670" i="6"/>
  <c r="BE670" i="6"/>
  <c r="T670" i="6"/>
  <c r="R670" i="6"/>
  <c r="P670" i="6"/>
  <c r="BI668" i="6"/>
  <c r="BH668" i="6"/>
  <c r="BG668" i="6"/>
  <c r="BE668" i="6"/>
  <c r="T668" i="6"/>
  <c r="R668" i="6"/>
  <c r="P668" i="6"/>
  <c r="BI666" i="6"/>
  <c r="BH666" i="6"/>
  <c r="BG666" i="6"/>
  <c r="BE666" i="6"/>
  <c r="T666" i="6"/>
  <c r="R666" i="6"/>
  <c r="P666" i="6"/>
  <c r="BI665" i="6"/>
  <c r="BH665" i="6"/>
  <c r="BG665" i="6"/>
  <c r="BE665" i="6"/>
  <c r="T665" i="6"/>
  <c r="R665" i="6"/>
  <c r="P665" i="6"/>
  <c r="BI664" i="6"/>
  <c r="BH664" i="6"/>
  <c r="BG664" i="6"/>
  <c r="BE664" i="6"/>
  <c r="T664" i="6"/>
  <c r="R664" i="6"/>
  <c r="P664" i="6"/>
  <c r="BI663" i="6"/>
  <c r="BH663" i="6"/>
  <c r="BG663" i="6"/>
  <c r="BE663" i="6"/>
  <c r="T663" i="6"/>
  <c r="R663" i="6"/>
  <c r="P663" i="6"/>
  <c r="BI661" i="6"/>
  <c r="BH661" i="6"/>
  <c r="BG661" i="6"/>
  <c r="BE661" i="6"/>
  <c r="T661" i="6"/>
  <c r="R661" i="6"/>
  <c r="P661" i="6"/>
  <c r="BI659" i="6"/>
  <c r="BH659" i="6"/>
  <c r="BG659" i="6"/>
  <c r="BE659" i="6"/>
  <c r="T659" i="6"/>
  <c r="R659" i="6"/>
  <c r="P659" i="6"/>
  <c r="BI657" i="6"/>
  <c r="BH657" i="6"/>
  <c r="BG657" i="6"/>
  <c r="BE657" i="6"/>
  <c r="T657" i="6"/>
  <c r="R657" i="6"/>
  <c r="P657" i="6"/>
  <c r="BI655" i="6"/>
  <c r="BH655" i="6"/>
  <c r="BG655" i="6"/>
  <c r="BE655" i="6"/>
  <c r="T655" i="6"/>
  <c r="R655" i="6"/>
  <c r="P655" i="6"/>
  <c r="BI653" i="6"/>
  <c r="BH653" i="6"/>
  <c r="BG653" i="6"/>
  <c r="BE653" i="6"/>
  <c r="T653" i="6"/>
  <c r="R653" i="6"/>
  <c r="P653" i="6"/>
  <c r="BI651" i="6"/>
  <c r="BH651" i="6"/>
  <c r="BG651" i="6"/>
  <c r="BE651" i="6"/>
  <c r="T651" i="6"/>
  <c r="R651" i="6"/>
  <c r="P651" i="6"/>
  <c r="BI649" i="6"/>
  <c r="BH649" i="6"/>
  <c r="BG649" i="6"/>
  <c r="BE649" i="6"/>
  <c r="T649" i="6"/>
  <c r="R649" i="6"/>
  <c r="P649" i="6"/>
  <c r="BI647" i="6"/>
  <c r="BH647" i="6"/>
  <c r="BG647" i="6"/>
  <c r="BE647" i="6"/>
  <c r="T647" i="6"/>
  <c r="R647" i="6"/>
  <c r="P647" i="6"/>
  <c r="BI645" i="6"/>
  <c r="BH645" i="6"/>
  <c r="BG645" i="6"/>
  <c r="BE645" i="6"/>
  <c r="T645" i="6"/>
  <c r="R645" i="6"/>
  <c r="P645" i="6"/>
  <c r="BI643" i="6"/>
  <c r="BH643" i="6"/>
  <c r="BG643" i="6"/>
  <c r="BE643" i="6"/>
  <c r="T643" i="6"/>
  <c r="R643" i="6"/>
  <c r="P643" i="6"/>
  <c r="BI641" i="6"/>
  <c r="BH641" i="6"/>
  <c r="BG641" i="6"/>
  <c r="BE641" i="6"/>
  <c r="T641" i="6"/>
  <c r="R641" i="6"/>
  <c r="P641" i="6"/>
  <c r="BI640" i="6"/>
  <c r="BH640" i="6"/>
  <c r="BG640" i="6"/>
  <c r="BE640" i="6"/>
  <c r="T640" i="6"/>
  <c r="R640" i="6"/>
  <c r="P640" i="6"/>
  <c r="BI639" i="6"/>
  <c r="BH639" i="6"/>
  <c r="BG639" i="6"/>
  <c r="BE639" i="6"/>
  <c r="T639" i="6"/>
  <c r="R639" i="6"/>
  <c r="P639" i="6"/>
  <c r="BI638" i="6"/>
  <c r="BH638" i="6"/>
  <c r="BG638" i="6"/>
  <c r="BE638" i="6"/>
  <c r="T638" i="6"/>
  <c r="R638" i="6"/>
  <c r="P638" i="6"/>
  <c r="BI636" i="6"/>
  <c r="BH636" i="6"/>
  <c r="BG636" i="6"/>
  <c r="BE636" i="6"/>
  <c r="T636" i="6"/>
  <c r="R636" i="6"/>
  <c r="P636" i="6"/>
  <c r="BI634" i="6"/>
  <c r="BH634" i="6"/>
  <c r="BG634" i="6"/>
  <c r="BE634" i="6"/>
  <c r="T634" i="6"/>
  <c r="R634" i="6"/>
  <c r="P634" i="6"/>
  <c r="BI632" i="6"/>
  <c r="BH632" i="6"/>
  <c r="BG632" i="6"/>
  <c r="BE632" i="6"/>
  <c r="T632" i="6"/>
  <c r="R632" i="6"/>
  <c r="P632" i="6"/>
  <c r="BI631" i="6"/>
  <c r="BH631" i="6"/>
  <c r="BG631" i="6"/>
  <c r="BE631" i="6"/>
  <c r="T631" i="6"/>
  <c r="R631" i="6"/>
  <c r="P631" i="6"/>
  <c r="BI630" i="6"/>
  <c r="BH630" i="6"/>
  <c r="BG630" i="6"/>
  <c r="BE630" i="6"/>
  <c r="T630" i="6"/>
  <c r="R630" i="6"/>
  <c r="P630" i="6"/>
  <c r="BI628" i="6"/>
  <c r="BH628" i="6"/>
  <c r="BG628" i="6"/>
  <c r="BE628" i="6"/>
  <c r="T628" i="6"/>
  <c r="R628" i="6"/>
  <c r="P628" i="6"/>
  <c r="BI626" i="6"/>
  <c r="BH626" i="6"/>
  <c r="BG626" i="6"/>
  <c r="BE626" i="6"/>
  <c r="T626" i="6"/>
  <c r="R626" i="6"/>
  <c r="P626" i="6"/>
  <c r="BI624" i="6"/>
  <c r="BH624" i="6"/>
  <c r="BG624" i="6"/>
  <c r="BE624" i="6"/>
  <c r="T624" i="6"/>
  <c r="R624" i="6"/>
  <c r="P624" i="6"/>
  <c r="BI622" i="6"/>
  <c r="BH622" i="6"/>
  <c r="BG622" i="6"/>
  <c r="BE622" i="6"/>
  <c r="T622" i="6"/>
  <c r="R622" i="6"/>
  <c r="P622" i="6"/>
  <c r="BI620" i="6"/>
  <c r="BH620" i="6"/>
  <c r="BG620" i="6"/>
  <c r="BE620" i="6"/>
  <c r="T620" i="6"/>
  <c r="R620" i="6"/>
  <c r="P620" i="6"/>
  <c r="BI618" i="6"/>
  <c r="BH618" i="6"/>
  <c r="BG618" i="6"/>
  <c r="BE618" i="6"/>
  <c r="T618" i="6"/>
  <c r="R618" i="6"/>
  <c r="P618" i="6"/>
  <c r="BI616" i="6"/>
  <c r="BH616" i="6"/>
  <c r="BG616" i="6"/>
  <c r="BE616" i="6"/>
  <c r="T616" i="6"/>
  <c r="R616" i="6"/>
  <c r="P616" i="6"/>
  <c r="BI614" i="6"/>
  <c r="BH614" i="6"/>
  <c r="BG614" i="6"/>
  <c r="BE614" i="6"/>
  <c r="T614" i="6"/>
  <c r="R614" i="6"/>
  <c r="P614" i="6"/>
  <c r="BI612" i="6"/>
  <c r="BH612" i="6"/>
  <c r="BG612" i="6"/>
  <c r="BE612" i="6"/>
  <c r="T612" i="6"/>
  <c r="R612" i="6"/>
  <c r="P612" i="6"/>
  <c r="BI610" i="6"/>
  <c r="BH610" i="6"/>
  <c r="BG610" i="6"/>
  <c r="BE610" i="6"/>
  <c r="T610" i="6"/>
  <c r="R610" i="6"/>
  <c r="P610" i="6"/>
  <c r="BI608" i="6"/>
  <c r="BH608" i="6"/>
  <c r="BG608" i="6"/>
  <c r="BE608" i="6"/>
  <c r="T608" i="6"/>
  <c r="R608" i="6"/>
  <c r="P608" i="6"/>
  <c r="BI606" i="6"/>
  <c r="BH606" i="6"/>
  <c r="BG606" i="6"/>
  <c r="BE606" i="6"/>
  <c r="T606" i="6"/>
  <c r="R606" i="6"/>
  <c r="P606" i="6"/>
  <c r="BI604" i="6"/>
  <c r="BH604" i="6"/>
  <c r="BG604" i="6"/>
  <c r="BE604" i="6"/>
  <c r="T604" i="6"/>
  <c r="R604" i="6"/>
  <c r="P604" i="6"/>
  <c r="BI602" i="6"/>
  <c r="BH602" i="6"/>
  <c r="BG602" i="6"/>
  <c r="BE602" i="6"/>
  <c r="T602" i="6"/>
  <c r="R602" i="6"/>
  <c r="P602" i="6"/>
  <c r="BI600" i="6"/>
  <c r="BH600" i="6"/>
  <c r="BG600" i="6"/>
  <c r="BE600" i="6"/>
  <c r="T600" i="6"/>
  <c r="R600" i="6"/>
  <c r="P600" i="6"/>
  <c r="BI598" i="6"/>
  <c r="BH598" i="6"/>
  <c r="BG598" i="6"/>
  <c r="BE598" i="6"/>
  <c r="T598" i="6"/>
  <c r="R598" i="6"/>
  <c r="P598" i="6"/>
  <c r="BI596" i="6"/>
  <c r="BH596" i="6"/>
  <c r="BG596" i="6"/>
  <c r="BE596" i="6"/>
  <c r="T596" i="6"/>
  <c r="R596" i="6"/>
  <c r="P596" i="6"/>
  <c r="BI594" i="6"/>
  <c r="BH594" i="6"/>
  <c r="BG594" i="6"/>
  <c r="BE594" i="6"/>
  <c r="T594" i="6"/>
  <c r="R594" i="6"/>
  <c r="P594" i="6"/>
  <c r="BI592" i="6"/>
  <c r="BH592" i="6"/>
  <c r="BG592" i="6"/>
  <c r="BE592" i="6"/>
  <c r="T592" i="6"/>
  <c r="R592" i="6"/>
  <c r="P592" i="6"/>
  <c r="BI590" i="6"/>
  <c r="BH590" i="6"/>
  <c r="BG590" i="6"/>
  <c r="BE590" i="6"/>
  <c r="T590" i="6"/>
  <c r="R590" i="6"/>
  <c r="P590" i="6"/>
  <c r="BI588" i="6"/>
  <c r="BH588" i="6"/>
  <c r="BG588" i="6"/>
  <c r="BE588" i="6"/>
  <c r="T588" i="6"/>
  <c r="R588" i="6"/>
  <c r="P588" i="6"/>
  <c r="BI586" i="6"/>
  <c r="BH586" i="6"/>
  <c r="BG586" i="6"/>
  <c r="BE586" i="6"/>
  <c r="T586" i="6"/>
  <c r="R586" i="6"/>
  <c r="P586" i="6"/>
  <c r="BI584" i="6"/>
  <c r="BH584" i="6"/>
  <c r="BG584" i="6"/>
  <c r="BE584" i="6"/>
  <c r="T584" i="6"/>
  <c r="R584" i="6"/>
  <c r="P584" i="6"/>
  <c r="BI582" i="6"/>
  <c r="BH582" i="6"/>
  <c r="BG582" i="6"/>
  <c r="BE582" i="6"/>
  <c r="T582" i="6"/>
  <c r="R582" i="6"/>
  <c r="P582" i="6"/>
  <c r="BI580" i="6"/>
  <c r="BH580" i="6"/>
  <c r="BG580" i="6"/>
  <c r="BE580" i="6"/>
  <c r="T580" i="6"/>
  <c r="R580" i="6"/>
  <c r="P580" i="6"/>
  <c r="BI578" i="6"/>
  <c r="BH578" i="6"/>
  <c r="BG578" i="6"/>
  <c r="BE578" i="6"/>
  <c r="T578" i="6"/>
  <c r="R578" i="6"/>
  <c r="P578" i="6"/>
  <c r="BI576" i="6"/>
  <c r="BH576" i="6"/>
  <c r="BG576" i="6"/>
  <c r="BE576" i="6"/>
  <c r="T576" i="6"/>
  <c r="R576" i="6"/>
  <c r="P576" i="6"/>
  <c r="BI575" i="6"/>
  <c r="BH575" i="6"/>
  <c r="BG575" i="6"/>
  <c r="BE575" i="6"/>
  <c r="T575" i="6"/>
  <c r="R575" i="6"/>
  <c r="P575" i="6"/>
  <c r="BI574" i="6"/>
  <c r="BH574" i="6"/>
  <c r="BG574" i="6"/>
  <c r="BE574" i="6"/>
  <c r="T574" i="6"/>
  <c r="R574" i="6"/>
  <c r="P574" i="6"/>
  <c r="BI572" i="6"/>
  <c r="BH572" i="6"/>
  <c r="BG572" i="6"/>
  <c r="BE572" i="6"/>
  <c r="T572" i="6"/>
  <c r="R572" i="6"/>
  <c r="P572" i="6"/>
  <c r="BI570" i="6"/>
  <c r="BH570" i="6"/>
  <c r="BG570" i="6"/>
  <c r="BE570" i="6"/>
  <c r="T570" i="6"/>
  <c r="R570" i="6"/>
  <c r="P570" i="6"/>
  <c r="BI568" i="6"/>
  <c r="BH568" i="6"/>
  <c r="BG568" i="6"/>
  <c r="BE568" i="6"/>
  <c r="T568" i="6"/>
  <c r="R568" i="6"/>
  <c r="P568" i="6"/>
  <c r="BI566" i="6"/>
  <c r="BH566" i="6"/>
  <c r="BG566" i="6"/>
  <c r="BE566" i="6"/>
  <c r="T566" i="6"/>
  <c r="R566" i="6"/>
  <c r="P566" i="6"/>
  <c r="BI564" i="6"/>
  <c r="BH564" i="6"/>
  <c r="BG564" i="6"/>
  <c r="BE564" i="6"/>
  <c r="T564" i="6"/>
  <c r="R564" i="6"/>
  <c r="P564" i="6"/>
  <c r="BI562" i="6"/>
  <c r="BH562" i="6"/>
  <c r="BG562" i="6"/>
  <c r="BE562" i="6"/>
  <c r="T562" i="6"/>
  <c r="R562" i="6"/>
  <c r="P562" i="6"/>
  <c r="BI560" i="6"/>
  <c r="BH560" i="6"/>
  <c r="BG560" i="6"/>
  <c r="BE560" i="6"/>
  <c r="T560" i="6"/>
  <c r="R560" i="6"/>
  <c r="P560" i="6"/>
  <c r="BI558" i="6"/>
  <c r="BH558" i="6"/>
  <c r="BG558" i="6"/>
  <c r="BE558" i="6"/>
  <c r="T558" i="6"/>
  <c r="R558" i="6"/>
  <c r="P558" i="6"/>
  <c r="BI556" i="6"/>
  <c r="BH556" i="6"/>
  <c r="BG556" i="6"/>
  <c r="BE556" i="6"/>
  <c r="T556" i="6"/>
  <c r="R556" i="6"/>
  <c r="P556" i="6"/>
  <c r="BI555" i="6"/>
  <c r="BH555" i="6"/>
  <c r="BG555" i="6"/>
  <c r="BE555" i="6"/>
  <c r="T555" i="6"/>
  <c r="R555" i="6"/>
  <c r="P555" i="6"/>
  <c r="BI554" i="6"/>
  <c r="BH554" i="6"/>
  <c r="BG554" i="6"/>
  <c r="BE554" i="6"/>
  <c r="T554" i="6"/>
  <c r="R554" i="6"/>
  <c r="P554" i="6"/>
  <c r="BI553" i="6"/>
  <c r="BH553" i="6"/>
  <c r="BG553" i="6"/>
  <c r="BE553" i="6"/>
  <c r="T553" i="6"/>
  <c r="R553" i="6"/>
  <c r="P553" i="6"/>
  <c r="BI551" i="6"/>
  <c r="BH551" i="6"/>
  <c r="BG551" i="6"/>
  <c r="BE551" i="6"/>
  <c r="T551" i="6"/>
  <c r="R551" i="6"/>
  <c r="P551" i="6"/>
  <c r="BI549" i="6"/>
  <c r="BH549" i="6"/>
  <c r="BG549" i="6"/>
  <c r="BE549" i="6"/>
  <c r="T549" i="6"/>
  <c r="R549" i="6"/>
  <c r="P549" i="6"/>
  <c r="BI547" i="6"/>
  <c r="BH547" i="6"/>
  <c r="BG547" i="6"/>
  <c r="BE547" i="6"/>
  <c r="T547" i="6"/>
  <c r="R547" i="6"/>
  <c r="P547" i="6"/>
  <c r="BI546" i="6"/>
  <c r="BH546" i="6"/>
  <c r="BG546" i="6"/>
  <c r="BE546" i="6"/>
  <c r="T546" i="6"/>
  <c r="R546" i="6"/>
  <c r="P546" i="6"/>
  <c r="BI545" i="6"/>
  <c r="BH545" i="6"/>
  <c r="BG545" i="6"/>
  <c r="BE545" i="6"/>
  <c r="T545" i="6"/>
  <c r="R545" i="6"/>
  <c r="P545" i="6"/>
  <c r="BI543" i="6"/>
  <c r="BH543" i="6"/>
  <c r="BG543" i="6"/>
  <c r="BE543" i="6"/>
  <c r="T543" i="6"/>
  <c r="R543" i="6"/>
  <c r="P543" i="6"/>
  <c r="BI541" i="6"/>
  <c r="BH541" i="6"/>
  <c r="BG541" i="6"/>
  <c r="BE541" i="6"/>
  <c r="T541" i="6"/>
  <c r="R541" i="6"/>
  <c r="P541" i="6"/>
  <c r="BI539" i="6"/>
  <c r="BH539" i="6"/>
  <c r="BG539" i="6"/>
  <c r="BE539" i="6"/>
  <c r="T539" i="6"/>
  <c r="R539" i="6"/>
  <c r="P539" i="6"/>
  <c r="BI537" i="6"/>
  <c r="BH537" i="6"/>
  <c r="BG537" i="6"/>
  <c r="BE537" i="6"/>
  <c r="T537" i="6"/>
  <c r="R537" i="6"/>
  <c r="P537" i="6"/>
  <c r="BI535" i="6"/>
  <c r="BH535" i="6"/>
  <c r="BG535" i="6"/>
  <c r="BE535" i="6"/>
  <c r="T535" i="6"/>
  <c r="R535" i="6"/>
  <c r="P535" i="6"/>
  <c r="BI533" i="6"/>
  <c r="BH533" i="6"/>
  <c r="BG533" i="6"/>
  <c r="BE533" i="6"/>
  <c r="T533" i="6"/>
  <c r="R533" i="6"/>
  <c r="P533" i="6"/>
  <c r="BI531" i="6"/>
  <c r="BH531" i="6"/>
  <c r="BG531" i="6"/>
  <c r="BE531" i="6"/>
  <c r="T531" i="6"/>
  <c r="R531" i="6"/>
  <c r="P531" i="6"/>
  <c r="BI529" i="6"/>
  <c r="BH529" i="6"/>
  <c r="BG529" i="6"/>
  <c r="BE529" i="6"/>
  <c r="T529" i="6"/>
  <c r="R529" i="6"/>
  <c r="P529" i="6"/>
  <c r="BI527" i="6"/>
  <c r="BH527" i="6"/>
  <c r="BG527" i="6"/>
  <c r="BE527" i="6"/>
  <c r="T527" i="6"/>
  <c r="R527" i="6"/>
  <c r="P527" i="6"/>
  <c r="BI525" i="6"/>
  <c r="BH525" i="6"/>
  <c r="BG525" i="6"/>
  <c r="BE525" i="6"/>
  <c r="T525" i="6"/>
  <c r="R525" i="6"/>
  <c r="P525" i="6"/>
  <c r="BI523" i="6"/>
  <c r="BH523" i="6"/>
  <c r="BG523" i="6"/>
  <c r="BE523" i="6"/>
  <c r="T523" i="6"/>
  <c r="R523" i="6"/>
  <c r="P523" i="6"/>
  <c r="BI521" i="6"/>
  <c r="BH521" i="6"/>
  <c r="BG521" i="6"/>
  <c r="BE521" i="6"/>
  <c r="T521" i="6"/>
  <c r="R521" i="6"/>
  <c r="P521" i="6"/>
  <c r="BI519" i="6"/>
  <c r="BH519" i="6"/>
  <c r="BG519" i="6"/>
  <c r="BE519" i="6"/>
  <c r="T519" i="6"/>
  <c r="R519" i="6"/>
  <c r="P519" i="6"/>
  <c r="BI517" i="6"/>
  <c r="BH517" i="6"/>
  <c r="BG517" i="6"/>
  <c r="BE517" i="6"/>
  <c r="T517" i="6"/>
  <c r="R517" i="6"/>
  <c r="P517" i="6"/>
  <c r="BI515" i="6"/>
  <c r="BH515" i="6"/>
  <c r="BG515" i="6"/>
  <c r="BE515" i="6"/>
  <c r="T515" i="6"/>
  <c r="R515" i="6"/>
  <c r="P515" i="6"/>
  <c r="BI513" i="6"/>
  <c r="BH513" i="6"/>
  <c r="BG513" i="6"/>
  <c r="BE513" i="6"/>
  <c r="T513" i="6"/>
  <c r="R513" i="6"/>
  <c r="P513" i="6"/>
  <c r="BI511" i="6"/>
  <c r="BH511" i="6"/>
  <c r="BG511" i="6"/>
  <c r="BE511" i="6"/>
  <c r="T511" i="6"/>
  <c r="R511" i="6"/>
  <c r="P511" i="6"/>
  <c r="BI509" i="6"/>
  <c r="BH509" i="6"/>
  <c r="BG509" i="6"/>
  <c r="BE509" i="6"/>
  <c r="T509" i="6"/>
  <c r="R509" i="6"/>
  <c r="P509" i="6"/>
  <c r="BI507" i="6"/>
  <c r="BH507" i="6"/>
  <c r="BG507" i="6"/>
  <c r="BE507" i="6"/>
  <c r="T507" i="6"/>
  <c r="R507" i="6"/>
  <c r="P507" i="6"/>
  <c r="BI505" i="6"/>
  <c r="BH505" i="6"/>
  <c r="BG505" i="6"/>
  <c r="BE505" i="6"/>
  <c r="T505" i="6"/>
  <c r="R505" i="6"/>
  <c r="P505" i="6"/>
  <c r="BI503" i="6"/>
  <c r="BH503" i="6"/>
  <c r="BG503" i="6"/>
  <c r="BE503" i="6"/>
  <c r="T503" i="6"/>
  <c r="R503" i="6"/>
  <c r="P503" i="6"/>
  <c r="BI501" i="6"/>
  <c r="BH501" i="6"/>
  <c r="BG501" i="6"/>
  <c r="BE501" i="6"/>
  <c r="T501" i="6"/>
  <c r="R501" i="6"/>
  <c r="P501" i="6"/>
  <c r="BI499" i="6"/>
  <c r="BH499" i="6"/>
  <c r="BG499" i="6"/>
  <c r="BE499" i="6"/>
  <c r="T499" i="6"/>
  <c r="R499" i="6"/>
  <c r="P499" i="6"/>
  <c r="BI497" i="6"/>
  <c r="BH497" i="6"/>
  <c r="BG497" i="6"/>
  <c r="BE497" i="6"/>
  <c r="T497" i="6"/>
  <c r="R497" i="6"/>
  <c r="P497" i="6"/>
  <c r="BI495" i="6"/>
  <c r="BH495" i="6"/>
  <c r="BG495" i="6"/>
  <c r="BE495" i="6"/>
  <c r="T495" i="6"/>
  <c r="R495" i="6"/>
  <c r="P495" i="6"/>
  <c r="BI493" i="6"/>
  <c r="BH493" i="6"/>
  <c r="BG493" i="6"/>
  <c r="BE493" i="6"/>
  <c r="T493" i="6"/>
  <c r="R493" i="6"/>
  <c r="P493" i="6"/>
  <c r="BI491" i="6"/>
  <c r="BH491" i="6"/>
  <c r="BG491" i="6"/>
  <c r="BE491" i="6"/>
  <c r="T491" i="6"/>
  <c r="R491" i="6"/>
  <c r="P491" i="6"/>
  <c r="BI489" i="6"/>
  <c r="BH489" i="6"/>
  <c r="BG489" i="6"/>
  <c r="BE489" i="6"/>
  <c r="T489" i="6"/>
  <c r="R489" i="6"/>
  <c r="P489" i="6"/>
  <c r="BI487" i="6"/>
  <c r="BH487" i="6"/>
  <c r="BG487" i="6"/>
  <c r="BE487" i="6"/>
  <c r="T487" i="6"/>
  <c r="R487" i="6"/>
  <c r="P487" i="6"/>
  <c r="BI486" i="6"/>
  <c r="BH486" i="6"/>
  <c r="BG486" i="6"/>
  <c r="BE486" i="6"/>
  <c r="T486" i="6"/>
  <c r="R486" i="6"/>
  <c r="P486" i="6"/>
  <c r="BI485" i="6"/>
  <c r="BH485" i="6"/>
  <c r="BG485" i="6"/>
  <c r="BE485" i="6"/>
  <c r="T485" i="6"/>
  <c r="R485" i="6"/>
  <c r="P485" i="6"/>
  <c r="BI483" i="6"/>
  <c r="BH483" i="6"/>
  <c r="BG483" i="6"/>
  <c r="BE483" i="6"/>
  <c r="T483" i="6"/>
  <c r="R483" i="6"/>
  <c r="P483" i="6"/>
  <c r="BI481" i="6"/>
  <c r="BH481" i="6"/>
  <c r="BG481" i="6"/>
  <c r="BE481" i="6"/>
  <c r="T481" i="6"/>
  <c r="R481" i="6"/>
  <c r="P481" i="6"/>
  <c r="BI480" i="6"/>
  <c r="BH480" i="6"/>
  <c r="BG480" i="6"/>
  <c r="BE480" i="6"/>
  <c r="T480" i="6"/>
  <c r="R480" i="6"/>
  <c r="P480" i="6"/>
  <c r="BI479" i="6"/>
  <c r="BH479" i="6"/>
  <c r="BG479" i="6"/>
  <c r="BE479" i="6"/>
  <c r="T479" i="6"/>
  <c r="R479" i="6"/>
  <c r="P479" i="6"/>
  <c r="BI478" i="6"/>
  <c r="BH478" i="6"/>
  <c r="BG478" i="6"/>
  <c r="BE478" i="6"/>
  <c r="T478" i="6"/>
  <c r="R478" i="6"/>
  <c r="P478" i="6"/>
  <c r="BI476" i="6"/>
  <c r="BH476" i="6"/>
  <c r="BG476" i="6"/>
  <c r="BE476" i="6"/>
  <c r="T476" i="6"/>
  <c r="R476" i="6"/>
  <c r="P476" i="6"/>
  <c r="BI474" i="6"/>
  <c r="BH474" i="6"/>
  <c r="BG474" i="6"/>
  <c r="BE474" i="6"/>
  <c r="T474" i="6"/>
  <c r="R474" i="6"/>
  <c r="P474" i="6"/>
  <c r="BI472" i="6"/>
  <c r="BH472" i="6"/>
  <c r="BG472" i="6"/>
  <c r="BE472" i="6"/>
  <c r="T472" i="6"/>
  <c r="R472" i="6"/>
  <c r="P472" i="6"/>
  <c r="BI471" i="6"/>
  <c r="BH471" i="6"/>
  <c r="BG471" i="6"/>
  <c r="BE471" i="6"/>
  <c r="T471" i="6"/>
  <c r="R471" i="6"/>
  <c r="P471" i="6"/>
  <c r="BI470" i="6"/>
  <c r="BH470" i="6"/>
  <c r="BG470" i="6"/>
  <c r="BE470" i="6"/>
  <c r="T470" i="6"/>
  <c r="R470" i="6"/>
  <c r="P470" i="6"/>
  <c r="BI468" i="6"/>
  <c r="BH468" i="6"/>
  <c r="BG468" i="6"/>
  <c r="BE468" i="6"/>
  <c r="T468" i="6"/>
  <c r="R468" i="6"/>
  <c r="P468" i="6"/>
  <c r="BI466" i="6"/>
  <c r="BH466" i="6"/>
  <c r="BG466" i="6"/>
  <c r="BE466" i="6"/>
  <c r="T466" i="6"/>
  <c r="R466" i="6"/>
  <c r="P466" i="6"/>
  <c r="BI464" i="6"/>
  <c r="BH464" i="6"/>
  <c r="BG464" i="6"/>
  <c r="BE464" i="6"/>
  <c r="T464" i="6"/>
  <c r="R464" i="6"/>
  <c r="P464" i="6"/>
  <c r="BI462" i="6"/>
  <c r="BH462" i="6"/>
  <c r="BG462" i="6"/>
  <c r="BE462" i="6"/>
  <c r="T462" i="6"/>
  <c r="R462" i="6"/>
  <c r="P462" i="6"/>
  <c r="BI460" i="6"/>
  <c r="BH460" i="6"/>
  <c r="BG460" i="6"/>
  <c r="BE460" i="6"/>
  <c r="T460" i="6"/>
  <c r="R460" i="6"/>
  <c r="P460" i="6"/>
  <c r="BI458" i="6"/>
  <c r="BH458" i="6"/>
  <c r="BG458" i="6"/>
  <c r="BE458" i="6"/>
  <c r="T458" i="6"/>
  <c r="R458" i="6"/>
  <c r="P458" i="6"/>
  <c r="BI456" i="6"/>
  <c r="BH456" i="6"/>
  <c r="BG456" i="6"/>
  <c r="BE456" i="6"/>
  <c r="T456" i="6"/>
  <c r="R456" i="6"/>
  <c r="P456" i="6"/>
  <c r="BI454" i="6"/>
  <c r="BH454" i="6"/>
  <c r="BG454" i="6"/>
  <c r="BE454" i="6"/>
  <c r="T454" i="6"/>
  <c r="R454" i="6"/>
  <c r="P454" i="6"/>
  <c r="BI452" i="6"/>
  <c r="BH452" i="6"/>
  <c r="BG452" i="6"/>
  <c r="BE452" i="6"/>
  <c r="T452" i="6"/>
  <c r="R452" i="6"/>
  <c r="P452" i="6"/>
  <c r="BI450" i="6"/>
  <c r="BH450" i="6"/>
  <c r="BG450" i="6"/>
  <c r="BE450" i="6"/>
  <c r="T450" i="6"/>
  <c r="R450" i="6"/>
  <c r="P450" i="6"/>
  <c r="BI448" i="6"/>
  <c r="BH448" i="6"/>
  <c r="BG448" i="6"/>
  <c r="BE448" i="6"/>
  <c r="T448" i="6"/>
  <c r="R448" i="6"/>
  <c r="P448" i="6"/>
  <c r="BI446" i="6"/>
  <c r="BH446" i="6"/>
  <c r="BG446" i="6"/>
  <c r="BE446" i="6"/>
  <c r="T446" i="6"/>
  <c r="R446" i="6"/>
  <c r="P446" i="6"/>
  <c r="BI444" i="6"/>
  <c r="BH444" i="6"/>
  <c r="BG444" i="6"/>
  <c r="BE444" i="6"/>
  <c r="T444" i="6"/>
  <c r="R444" i="6"/>
  <c r="P444" i="6"/>
  <c r="BI442" i="6"/>
  <c r="BH442" i="6"/>
  <c r="BG442" i="6"/>
  <c r="BE442" i="6"/>
  <c r="T442" i="6"/>
  <c r="R442" i="6"/>
  <c r="P442" i="6"/>
  <c r="BI440" i="6"/>
  <c r="BH440" i="6"/>
  <c r="BG440" i="6"/>
  <c r="BE440" i="6"/>
  <c r="T440" i="6"/>
  <c r="R440" i="6"/>
  <c r="P440" i="6"/>
  <c r="BI438" i="6"/>
  <c r="BH438" i="6"/>
  <c r="BG438" i="6"/>
  <c r="BE438" i="6"/>
  <c r="T438" i="6"/>
  <c r="R438" i="6"/>
  <c r="P438" i="6"/>
  <c r="BI436" i="6"/>
  <c r="BH436" i="6"/>
  <c r="BG436" i="6"/>
  <c r="BE436" i="6"/>
  <c r="T436" i="6"/>
  <c r="R436" i="6"/>
  <c r="P436" i="6"/>
  <c r="BI434" i="6"/>
  <c r="BH434" i="6"/>
  <c r="BG434" i="6"/>
  <c r="BE434" i="6"/>
  <c r="T434" i="6"/>
  <c r="R434" i="6"/>
  <c r="P434" i="6"/>
  <c r="BI432" i="6"/>
  <c r="BH432" i="6"/>
  <c r="BG432" i="6"/>
  <c r="BE432" i="6"/>
  <c r="T432" i="6"/>
  <c r="R432" i="6"/>
  <c r="P432" i="6"/>
  <c r="BI430" i="6"/>
  <c r="BH430" i="6"/>
  <c r="BG430" i="6"/>
  <c r="BE430" i="6"/>
  <c r="T430" i="6"/>
  <c r="R430" i="6"/>
  <c r="P430" i="6"/>
  <c r="BI428" i="6"/>
  <c r="BH428" i="6"/>
  <c r="BG428" i="6"/>
  <c r="BE428" i="6"/>
  <c r="T428" i="6"/>
  <c r="R428" i="6"/>
  <c r="P428" i="6"/>
  <c r="BI426" i="6"/>
  <c r="BH426" i="6"/>
  <c r="BG426" i="6"/>
  <c r="BE426" i="6"/>
  <c r="T426" i="6"/>
  <c r="R426" i="6"/>
  <c r="P426" i="6"/>
  <c r="BI424" i="6"/>
  <c r="BH424" i="6"/>
  <c r="BG424" i="6"/>
  <c r="BE424" i="6"/>
  <c r="T424" i="6"/>
  <c r="R424" i="6"/>
  <c r="P424" i="6"/>
  <c r="BI422" i="6"/>
  <c r="BH422" i="6"/>
  <c r="BG422" i="6"/>
  <c r="BE422" i="6"/>
  <c r="T422" i="6"/>
  <c r="R422" i="6"/>
  <c r="P422" i="6"/>
  <c r="BI420" i="6"/>
  <c r="BH420" i="6"/>
  <c r="BG420" i="6"/>
  <c r="BE420" i="6"/>
  <c r="T420" i="6"/>
  <c r="R420" i="6"/>
  <c r="P420" i="6"/>
  <c r="BI418" i="6"/>
  <c r="BH418" i="6"/>
  <c r="BG418" i="6"/>
  <c r="BE418" i="6"/>
  <c r="T418" i="6"/>
  <c r="R418" i="6"/>
  <c r="P418" i="6"/>
  <c r="BI416" i="6"/>
  <c r="BH416" i="6"/>
  <c r="BG416" i="6"/>
  <c r="BE416" i="6"/>
  <c r="T416" i="6"/>
  <c r="R416" i="6"/>
  <c r="P416" i="6"/>
  <c r="BI414" i="6"/>
  <c r="BH414" i="6"/>
  <c r="BG414" i="6"/>
  <c r="BE414" i="6"/>
  <c r="T414" i="6"/>
  <c r="R414" i="6"/>
  <c r="P414" i="6"/>
  <c r="BI412" i="6"/>
  <c r="BH412" i="6"/>
  <c r="BG412" i="6"/>
  <c r="BE412" i="6"/>
  <c r="T412" i="6"/>
  <c r="R412" i="6"/>
  <c r="P412" i="6"/>
  <c r="BI410" i="6"/>
  <c r="BH410" i="6"/>
  <c r="BG410" i="6"/>
  <c r="BE410" i="6"/>
  <c r="T410" i="6"/>
  <c r="R410" i="6"/>
  <c r="P410" i="6"/>
  <c r="BI409" i="6"/>
  <c r="BH409" i="6"/>
  <c r="BG409" i="6"/>
  <c r="BE409" i="6"/>
  <c r="T409" i="6"/>
  <c r="R409" i="6"/>
  <c r="P409" i="6"/>
  <c r="BI408" i="6"/>
  <c r="BH408" i="6"/>
  <c r="BG408" i="6"/>
  <c r="BE408" i="6"/>
  <c r="T408" i="6"/>
  <c r="R408" i="6"/>
  <c r="P408" i="6"/>
  <c r="BI406" i="6"/>
  <c r="BH406" i="6"/>
  <c r="BG406" i="6"/>
  <c r="BE406" i="6"/>
  <c r="T406" i="6"/>
  <c r="R406" i="6"/>
  <c r="P406" i="6"/>
  <c r="BI404" i="6"/>
  <c r="BH404" i="6"/>
  <c r="BG404" i="6"/>
  <c r="BE404" i="6"/>
  <c r="T404" i="6"/>
  <c r="R404" i="6"/>
  <c r="P404" i="6"/>
  <c r="BI402" i="6"/>
  <c r="BH402" i="6"/>
  <c r="BG402" i="6"/>
  <c r="BE402" i="6"/>
  <c r="T402" i="6"/>
  <c r="R402" i="6"/>
  <c r="P402" i="6"/>
  <c r="BI400" i="6"/>
  <c r="BH400" i="6"/>
  <c r="BG400" i="6"/>
  <c r="BE400" i="6"/>
  <c r="T400" i="6"/>
  <c r="R400" i="6"/>
  <c r="P400" i="6"/>
  <c r="BI399" i="6"/>
  <c r="BH399" i="6"/>
  <c r="BG399" i="6"/>
  <c r="BE399" i="6"/>
  <c r="T399" i="6"/>
  <c r="R399" i="6"/>
  <c r="P399" i="6"/>
  <c r="BI398" i="6"/>
  <c r="BH398" i="6"/>
  <c r="BG398" i="6"/>
  <c r="BE398" i="6"/>
  <c r="T398" i="6"/>
  <c r="R398" i="6"/>
  <c r="P398" i="6"/>
  <c r="BI397" i="6"/>
  <c r="BH397" i="6"/>
  <c r="BG397" i="6"/>
  <c r="BE397" i="6"/>
  <c r="T397" i="6"/>
  <c r="R397" i="6"/>
  <c r="P397" i="6"/>
  <c r="BI395" i="6"/>
  <c r="BH395" i="6"/>
  <c r="BG395" i="6"/>
  <c r="BE395" i="6"/>
  <c r="T395" i="6"/>
  <c r="R395" i="6"/>
  <c r="P395" i="6"/>
  <c r="BI393" i="6"/>
  <c r="BH393" i="6"/>
  <c r="BG393" i="6"/>
  <c r="BE393" i="6"/>
  <c r="T393" i="6"/>
  <c r="R393" i="6"/>
  <c r="P393" i="6"/>
  <c r="BI391" i="6"/>
  <c r="BH391" i="6"/>
  <c r="BG391" i="6"/>
  <c r="BE391" i="6"/>
  <c r="T391" i="6"/>
  <c r="R391" i="6"/>
  <c r="P391" i="6"/>
  <c r="BI389" i="6"/>
  <c r="BH389" i="6"/>
  <c r="BG389" i="6"/>
  <c r="BE389" i="6"/>
  <c r="T389" i="6"/>
  <c r="R389" i="6"/>
  <c r="P389" i="6"/>
  <c r="BI388" i="6"/>
  <c r="BH388" i="6"/>
  <c r="BG388" i="6"/>
  <c r="BE388" i="6"/>
  <c r="T388" i="6"/>
  <c r="R388" i="6"/>
  <c r="P388" i="6"/>
  <c r="BI387" i="6"/>
  <c r="BH387" i="6"/>
  <c r="BG387" i="6"/>
  <c r="BE387" i="6"/>
  <c r="T387" i="6"/>
  <c r="R387" i="6"/>
  <c r="P387" i="6"/>
  <c r="BI385" i="6"/>
  <c r="BH385" i="6"/>
  <c r="BG385" i="6"/>
  <c r="BE385" i="6"/>
  <c r="T385" i="6"/>
  <c r="R385" i="6"/>
  <c r="P385" i="6"/>
  <c r="BI383" i="6"/>
  <c r="BH383" i="6"/>
  <c r="BG383" i="6"/>
  <c r="BE383" i="6"/>
  <c r="T383" i="6"/>
  <c r="R383" i="6"/>
  <c r="P383" i="6"/>
  <c r="BI381" i="6"/>
  <c r="BH381" i="6"/>
  <c r="BG381" i="6"/>
  <c r="BE381" i="6"/>
  <c r="T381" i="6"/>
  <c r="R381" i="6"/>
  <c r="P381" i="6"/>
  <c r="BI379" i="6"/>
  <c r="BH379" i="6"/>
  <c r="BG379" i="6"/>
  <c r="BE379" i="6"/>
  <c r="T379" i="6"/>
  <c r="R379" i="6"/>
  <c r="P379" i="6"/>
  <c r="BI377" i="6"/>
  <c r="BH377" i="6"/>
  <c r="BG377" i="6"/>
  <c r="BE377" i="6"/>
  <c r="T377" i="6"/>
  <c r="R377" i="6"/>
  <c r="P377" i="6"/>
  <c r="BI375" i="6"/>
  <c r="BH375" i="6"/>
  <c r="BG375" i="6"/>
  <c r="BE375" i="6"/>
  <c r="T375" i="6"/>
  <c r="R375" i="6"/>
  <c r="P375" i="6"/>
  <c r="BI373" i="6"/>
  <c r="BH373" i="6"/>
  <c r="BG373" i="6"/>
  <c r="BE373" i="6"/>
  <c r="T373" i="6"/>
  <c r="R373" i="6"/>
  <c r="P373" i="6"/>
  <c r="BI371" i="6"/>
  <c r="BH371" i="6"/>
  <c r="BG371" i="6"/>
  <c r="BE371" i="6"/>
  <c r="T371" i="6"/>
  <c r="R371" i="6"/>
  <c r="P371" i="6"/>
  <c r="BI369" i="6"/>
  <c r="BH369" i="6"/>
  <c r="BG369" i="6"/>
  <c r="BE369" i="6"/>
  <c r="T369" i="6"/>
  <c r="R369" i="6"/>
  <c r="P369" i="6"/>
  <c r="BI367" i="6"/>
  <c r="BH367" i="6"/>
  <c r="BG367" i="6"/>
  <c r="BE367" i="6"/>
  <c r="T367" i="6"/>
  <c r="R367" i="6"/>
  <c r="P367" i="6"/>
  <c r="BI365" i="6"/>
  <c r="BH365" i="6"/>
  <c r="BG365" i="6"/>
  <c r="BE365" i="6"/>
  <c r="T365" i="6"/>
  <c r="R365" i="6"/>
  <c r="P365" i="6"/>
  <c r="BI363" i="6"/>
  <c r="BH363" i="6"/>
  <c r="BG363" i="6"/>
  <c r="BE363" i="6"/>
  <c r="T363" i="6"/>
  <c r="R363" i="6"/>
  <c r="P363" i="6"/>
  <c r="BI361" i="6"/>
  <c r="BH361" i="6"/>
  <c r="BG361" i="6"/>
  <c r="BE361" i="6"/>
  <c r="T361" i="6"/>
  <c r="R361" i="6"/>
  <c r="P361" i="6"/>
  <c r="BI359" i="6"/>
  <c r="BH359" i="6"/>
  <c r="BG359" i="6"/>
  <c r="BE359" i="6"/>
  <c r="T359" i="6"/>
  <c r="R359" i="6"/>
  <c r="P359" i="6"/>
  <c r="BI357" i="6"/>
  <c r="BH357" i="6"/>
  <c r="BG357" i="6"/>
  <c r="BE357" i="6"/>
  <c r="T357" i="6"/>
  <c r="R357" i="6"/>
  <c r="P357" i="6"/>
  <c r="BI355" i="6"/>
  <c r="BH355" i="6"/>
  <c r="BG355" i="6"/>
  <c r="BE355" i="6"/>
  <c r="T355" i="6"/>
  <c r="R355" i="6"/>
  <c r="P355" i="6"/>
  <c r="BI353" i="6"/>
  <c r="BH353" i="6"/>
  <c r="BG353" i="6"/>
  <c r="BE353" i="6"/>
  <c r="T353" i="6"/>
  <c r="R353" i="6"/>
  <c r="P353" i="6"/>
  <c r="BI351" i="6"/>
  <c r="BH351" i="6"/>
  <c r="BG351" i="6"/>
  <c r="BE351" i="6"/>
  <c r="T351" i="6"/>
  <c r="R351" i="6"/>
  <c r="P351" i="6"/>
  <c r="BI349" i="6"/>
  <c r="BH349" i="6"/>
  <c r="BG349" i="6"/>
  <c r="BE349" i="6"/>
  <c r="T349" i="6"/>
  <c r="R349" i="6"/>
  <c r="P349" i="6"/>
  <c r="BI347" i="6"/>
  <c r="BH347" i="6"/>
  <c r="BG347" i="6"/>
  <c r="BE347" i="6"/>
  <c r="T347" i="6"/>
  <c r="R347" i="6"/>
  <c r="P347" i="6"/>
  <c r="BI345" i="6"/>
  <c r="BH345" i="6"/>
  <c r="BG345" i="6"/>
  <c r="BE345" i="6"/>
  <c r="T345" i="6"/>
  <c r="R345" i="6"/>
  <c r="P345" i="6"/>
  <c r="BI343" i="6"/>
  <c r="BH343" i="6"/>
  <c r="BG343" i="6"/>
  <c r="BE343" i="6"/>
  <c r="T343" i="6"/>
  <c r="R343" i="6"/>
  <c r="P343" i="6"/>
  <c r="BI341" i="6"/>
  <c r="BH341" i="6"/>
  <c r="BG341" i="6"/>
  <c r="BE341" i="6"/>
  <c r="T341" i="6"/>
  <c r="R341" i="6"/>
  <c r="P341" i="6"/>
  <c r="BI339" i="6"/>
  <c r="BH339" i="6"/>
  <c r="BG339" i="6"/>
  <c r="BE339" i="6"/>
  <c r="T339" i="6"/>
  <c r="R339" i="6"/>
  <c r="P339" i="6"/>
  <c r="BI338" i="6"/>
  <c r="BH338" i="6"/>
  <c r="BG338" i="6"/>
  <c r="BE338" i="6"/>
  <c r="T338" i="6"/>
  <c r="R338" i="6"/>
  <c r="P338" i="6"/>
  <c r="BI337" i="6"/>
  <c r="BH337" i="6"/>
  <c r="BG337" i="6"/>
  <c r="BE337" i="6"/>
  <c r="T337" i="6"/>
  <c r="R337" i="6"/>
  <c r="P337" i="6"/>
  <c r="BI335" i="6"/>
  <c r="BH335" i="6"/>
  <c r="BG335" i="6"/>
  <c r="BE335" i="6"/>
  <c r="T335" i="6"/>
  <c r="R335" i="6"/>
  <c r="P335" i="6"/>
  <c r="BI333" i="6"/>
  <c r="BH333" i="6"/>
  <c r="BG333" i="6"/>
  <c r="BE333" i="6"/>
  <c r="T333" i="6"/>
  <c r="R333" i="6"/>
  <c r="P333" i="6"/>
  <c r="BI331" i="6"/>
  <c r="BH331" i="6"/>
  <c r="BG331" i="6"/>
  <c r="BE331" i="6"/>
  <c r="T331" i="6"/>
  <c r="R331" i="6"/>
  <c r="P331" i="6"/>
  <c r="BI329" i="6"/>
  <c r="BH329" i="6"/>
  <c r="BG329" i="6"/>
  <c r="BE329" i="6"/>
  <c r="T329" i="6"/>
  <c r="R329" i="6"/>
  <c r="P329" i="6"/>
  <c r="BI327" i="6"/>
  <c r="BH327" i="6"/>
  <c r="BG327" i="6"/>
  <c r="BE327" i="6"/>
  <c r="T327" i="6"/>
  <c r="R327" i="6"/>
  <c r="P327" i="6"/>
  <c r="BI326" i="6"/>
  <c r="BH326" i="6"/>
  <c r="BG326" i="6"/>
  <c r="BE326" i="6"/>
  <c r="T326" i="6"/>
  <c r="R326" i="6"/>
  <c r="P326" i="6"/>
  <c r="BI325" i="6"/>
  <c r="BH325" i="6"/>
  <c r="BG325" i="6"/>
  <c r="BE325" i="6"/>
  <c r="T325" i="6"/>
  <c r="R325" i="6"/>
  <c r="P325" i="6"/>
  <c r="BI324" i="6"/>
  <c r="BH324" i="6"/>
  <c r="BG324" i="6"/>
  <c r="BE324" i="6"/>
  <c r="T324" i="6"/>
  <c r="R324" i="6"/>
  <c r="P324" i="6"/>
  <c r="BI322" i="6"/>
  <c r="BH322" i="6"/>
  <c r="BG322" i="6"/>
  <c r="BE322" i="6"/>
  <c r="T322" i="6"/>
  <c r="R322" i="6"/>
  <c r="P322" i="6"/>
  <c r="BI320" i="6"/>
  <c r="BH320" i="6"/>
  <c r="BG320" i="6"/>
  <c r="BE320" i="6"/>
  <c r="T320" i="6"/>
  <c r="R320" i="6"/>
  <c r="P320" i="6"/>
  <c r="BI318" i="6"/>
  <c r="BH318" i="6"/>
  <c r="BG318" i="6"/>
  <c r="BE318" i="6"/>
  <c r="T318" i="6"/>
  <c r="R318" i="6"/>
  <c r="P318" i="6"/>
  <c r="BI316" i="6"/>
  <c r="BH316" i="6"/>
  <c r="BG316" i="6"/>
  <c r="BE316" i="6"/>
  <c r="T316" i="6"/>
  <c r="R316" i="6"/>
  <c r="P316" i="6"/>
  <c r="BI315" i="6"/>
  <c r="BH315" i="6"/>
  <c r="BG315" i="6"/>
  <c r="BE315" i="6"/>
  <c r="T315" i="6"/>
  <c r="R315" i="6"/>
  <c r="P315" i="6"/>
  <c r="BI314" i="6"/>
  <c r="BH314" i="6"/>
  <c r="BG314" i="6"/>
  <c r="BE314" i="6"/>
  <c r="T314" i="6"/>
  <c r="R314" i="6"/>
  <c r="P314" i="6"/>
  <c r="BI312" i="6"/>
  <c r="BH312" i="6"/>
  <c r="BG312" i="6"/>
  <c r="BE312" i="6"/>
  <c r="T312" i="6"/>
  <c r="R312" i="6"/>
  <c r="P312" i="6"/>
  <c r="BI310" i="6"/>
  <c r="BH310" i="6"/>
  <c r="BG310" i="6"/>
  <c r="BE310" i="6"/>
  <c r="T310" i="6"/>
  <c r="R310" i="6"/>
  <c r="P310" i="6"/>
  <c r="BI308" i="6"/>
  <c r="BH308" i="6"/>
  <c r="BG308" i="6"/>
  <c r="BE308" i="6"/>
  <c r="T308" i="6"/>
  <c r="R308" i="6"/>
  <c r="P308" i="6"/>
  <c r="BI306" i="6"/>
  <c r="BH306" i="6"/>
  <c r="BG306" i="6"/>
  <c r="BE306" i="6"/>
  <c r="T306" i="6"/>
  <c r="R306" i="6"/>
  <c r="P306" i="6"/>
  <c r="BI304" i="6"/>
  <c r="BH304" i="6"/>
  <c r="BG304" i="6"/>
  <c r="BE304" i="6"/>
  <c r="T304" i="6"/>
  <c r="R304" i="6"/>
  <c r="P304" i="6"/>
  <c r="BI302" i="6"/>
  <c r="BH302" i="6"/>
  <c r="BG302" i="6"/>
  <c r="BE302" i="6"/>
  <c r="T302" i="6"/>
  <c r="R302" i="6"/>
  <c r="P302" i="6"/>
  <c r="BI300" i="6"/>
  <c r="BH300" i="6"/>
  <c r="BG300" i="6"/>
  <c r="BE300" i="6"/>
  <c r="T300" i="6"/>
  <c r="R300" i="6"/>
  <c r="P300" i="6"/>
  <c r="BI298" i="6"/>
  <c r="BH298" i="6"/>
  <c r="BG298" i="6"/>
  <c r="BE298" i="6"/>
  <c r="T298" i="6"/>
  <c r="R298" i="6"/>
  <c r="P298" i="6"/>
  <c r="BI296" i="6"/>
  <c r="BH296" i="6"/>
  <c r="BG296" i="6"/>
  <c r="BE296" i="6"/>
  <c r="T296" i="6"/>
  <c r="R296" i="6"/>
  <c r="P296" i="6"/>
  <c r="BI294" i="6"/>
  <c r="BH294" i="6"/>
  <c r="BG294" i="6"/>
  <c r="BE294" i="6"/>
  <c r="T294" i="6"/>
  <c r="R294" i="6"/>
  <c r="P294" i="6"/>
  <c r="BI292" i="6"/>
  <c r="BH292" i="6"/>
  <c r="BG292" i="6"/>
  <c r="BE292" i="6"/>
  <c r="T292" i="6"/>
  <c r="R292" i="6"/>
  <c r="P292" i="6"/>
  <c r="BI290" i="6"/>
  <c r="BH290" i="6"/>
  <c r="BG290" i="6"/>
  <c r="BE290" i="6"/>
  <c r="T290" i="6"/>
  <c r="R290" i="6"/>
  <c r="P290" i="6"/>
  <c r="BI288" i="6"/>
  <c r="BH288" i="6"/>
  <c r="BG288" i="6"/>
  <c r="BE288" i="6"/>
  <c r="T288" i="6"/>
  <c r="R288" i="6"/>
  <c r="P288" i="6"/>
  <c r="BI286" i="6"/>
  <c r="BH286" i="6"/>
  <c r="BG286" i="6"/>
  <c r="BE286" i="6"/>
  <c r="T286" i="6"/>
  <c r="R286" i="6"/>
  <c r="P286" i="6"/>
  <c r="BI284" i="6"/>
  <c r="BH284" i="6"/>
  <c r="BG284" i="6"/>
  <c r="BE284" i="6"/>
  <c r="T284" i="6"/>
  <c r="R284" i="6"/>
  <c r="P284" i="6"/>
  <c r="BI282" i="6"/>
  <c r="BH282" i="6"/>
  <c r="BG282" i="6"/>
  <c r="BE282" i="6"/>
  <c r="T282" i="6"/>
  <c r="R282" i="6"/>
  <c r="P282" i="6"/>
  <c r="BI280" i="6"/>
  <c r="BH280" i="6"/>
  <c r="BG280" i="6"/>
  <c r="BE280" i="6"/>
  <c r="T280" i="6"/>
  <c r="R280" i="6"/>
  <c r="P280" i="6"/>
  <c r="BI278" i="6"/>
  <c r="BH278" i="6"/>
  <c r="BG278" i="6"/>
  <c r="BE278" i="6"/>
  <c r="T278" i="6"/>
  <c r="R278" i="6"/>
  <c r="P278" i="6"/>
  <c r="BI277" i="6"/>
  <c r="BH277" i="6"/>
  <c r="BG277" i="6"/>
  <c r="BE277" i="6"/>
  <c r="T277" i="6"/>
  <c r="R277" i="6"/>
  <c r="P277" i="6"/>
  <c r="BI276" i="6"/>
  <c r="BH276" i="6"/>
  <c r="BG276" i="6"/>
  <c r="BE276" i="6"/>
  <c r="T276" i="6"/>
  <c r="R276" i="6"/>
  <c r="P276" i="6"/>
  <c r="BI274" i="6"/>
  <c r="BH274" i="6"/>
  <c r="BG274" i="6"/>
  <c r="BE274" i="6"/>
  <c r="T274" i="6"/>
  <c r="R274" i="6"/>
  <c r="P274" i="6"/>
  <c r="BI272" i="6"/>
  <c r="BH272" i="6"/>
  <c r="BG272" i="6"/>
  <c r="BE272" i="6"/>
  <c r="T272" i="6"/>
  <c r="R272" i="6"/>
  <c r="P272" i="6"/>
  <c r="BI270" i="6"/>
  <c r="BH270" i="6"/>
  <c r="BG270" i="6"/>
  <c r="BE270" i="6"/>
  <c r="T270" i="6"/>
  <c r="R270" i="6"/>
  <c r="P270" i="6"/>
  <c r="BI268" i="6"/>
  <c r="BH268" i="6"/>
  <c r="BG268" i="6"/>
  <c r="BE268" i="6"/>
  <c r="T268" i="6"/>
  <c r="R268" i="6"/>
  <c r="P268" i="6"/>
  <c r="BI266" i="6"/>
  <c r="BH266" i="6"/>
  <c r="BG266" i="6"/>
  <c r="BE266" i="6"/>
  <c r="T266" i="6"/>
  <c r="R266" i="6"/>
  <c r="P266" i="6"/>
  <c r="BI264" i="6"/>
  <c r="BH264" i="6"/>
  <c r="BG264" i="6"/>
  <c r="BE264" i="6"/>
  <c r="T264" i="6"/>
  <c r="R264" i="6"/>
  <c r="P264" i="6"/>
  <c r="BI262" i="6"/>
  <c r="BH262" i="6"/>
  <c r="BG262" i="6"/>
  <c r="BE262" i="6"/>
  <c r="T262" i="6"/>
  <c r="R262" i="6"/>
  <c r="P262" i="6"/>
  <c r="BI260" i="6"/>
  <c r="BH260" i="6"/>
  <c r="BG260" i="6"/>
  <c r="BE260" i="6"/>
  <c r="T260" i="6"/>
  <c r="R260" i="6"/>
  <c r="P260" i="6"/>
  <c r="BI258" i="6"/>
  <c r="BH258" i="6"/>
  <c r="BG258" i="6"/>
  <c r="BE258" i="6"/>
  <c r="T258" i="6"/>
  <c r="R258" i="6"/>
  <c r="P258" i="6"/>
  <c r="BI256" i="6"/>
  <c r="BH256" i="6"/>
  <c r="BG256" i="6"/>
  <c r="BE256" i="6"/>
  <c r="T256" i="6"/>
  <c r="R256" i="6"/>
  <c r="P256" i="6"/>
  <c r="BI254" i="6"/>
  <c r="BH254" i="6"/>
  <c r="BG254" i="6"/>
  <c r="BE254" i="6"/>
  <c r="T254" i="6"/>
  <c r="R254" i="6"/>
  <c r="P254" i="6"/>
  <c r="BI253" i="6"/>
  <c r="BH253" i="6"/>
  <c r="BG253" i="6"/>
  <c r="BE253" i="6"/>
  <c r="T253" i="6"/>
  <c r="R253" i="6"/>
  <c r="P253" i="6"/>
  <c r="BI252" i="6"/>
  <c r="BH252" i="6"/>
  <c r="BG252" i="6"/>
  <c r="BE252" i="6"/>
  <c r="T252" i="6"/>
  <c r="R252" i="6"/>
  <c r="P252" i="6"/>
  <c r="BI251" i="6"/>
  <c r="BH251" i="6"/>
  <c r="BG251" i="6"/>
  <c r="BE251" i="6"/>
  <c r="T251" i="6"/>
  <c r="R251" i="6"/>
  <c r="P251" i="6"/>
  <c r="BI249" i="6"/>
  <c r="BH249" i="6"/>
  <c r="BG249" i="6"/>
  <c r="BE249" i="6"/>
  <c r="T249" i="6"/>
  <c r="R249" i="6"/>
  <c r="P249" i="6"/>
  <c r="BI247" i="6"/>
  <c r="BH247" i="6"/>
  <c r="BG247" i="6"/>
  <c r="BE247" i="6"/>
  <c r="T247" i="6"/>
  <c r="R247" i="6"/>
  <c r="P247" i="6"/>
  <c r="BI245" i="6"/>
  <c r="BH245" i="6"/>
  <c r="BG245" i="6"/>
  <c r="BE245" i="6"/>
  <c r="T245" i="6"/>
  <c r="R245" i="6"/>
  <c r="P245" i="6"/>
  <c r="BI244" i="6"/>
  <c r="BH244" i="6"/>
  <c r="BG244" i="6"/>
  <c r="BE244" i="6"/>
  <c r="T244" i="6"/>
  <c r="R244" i="6"/>
  <c r="P244" i="6"/>
  <c r="BI243" i="6"/>
  <c r="BH243" i="6"/>
  <c r="BG243" i="6"/>
  <c r="BE243" i="6"/>
  <c r="T243" i="6"/>
  <c r="R243" i="6"/>
  <c r="P243" i="6"/>
  <c r="BI241" i="6"/>
  <c r="BH241" i="6"/>
  <c r="BG241" i="6"/>
  <c r="BE241" i="6"/>
  <c r="T241" i="6"/>
  <c r="R241" i="6"/>
  <c r="P241" i="6"/>
  <c r="BI239" i="6"/>
  <c r="BH239" i="6"/>
  <c r="BG239" i="6"/>
  <c r="BE239" i="6"/>
  <c r="T239" i="6"/>
  <c r="R239" i="6"/>
  <c r="P239" i="6"/>
  <c r="BI237" i="6"/>
  <c r="BH237" i="6"/>
  <c r="BG237" i="6"/>
  <c r="BE237" i="6"/>
  <c r="T237" i="6"/>
  <c r="R237" i="6"/>
  <c r="P237" i="6"/>
  <c r="BI235" i="6"/>
  <c r="BH235" i="6"/>
  <c r="BG235" i="6"/>
  <c r="BE235" i="6"/>
  <c r="T235" i="6"/>
  <c r="R235" i="6"/>
  <c r="P235" i="6"/>
  <c r="BI233" i="6"/>
  <c r="BH233" i="6"/>
  <c r="BG233" i="6"/>
  <c r="BE233" i="6"/>
  <c r="T233" i="6"/>
  <c r="R233" i="6"/>
  <c r="P233" i="6"/>
  <c r="BI231" i="6"/>
  <c r="BH231" i="6"/>
  <c r="BG231" i="6"/>
  <c r="BE231" i="6"/>
  <c r="T231" i="6"/>
  <c r="R231" i="6"/>
  <c r="P231" i="6"/>
  <c r="BI229" i="6"/>
  <c r="BH229" i="6"/>
  <c r="BG229" i="6"/>
  <c r="BE229" i="6"/>
  <c r="T229" i="6"/>
  <c r="R229" i="6"/>
  <c r="P229" i="6"/>
  <c r="BI227" i="6"/>
  <c r="BH227" i="6"/>
  <c r="BG227" i="6"/>
  <c r="BE227" i="6"/>
  <c r="T227" i="6"/>
  <c r="R227" i="6"/>
  <c r="P227" i="6"/>
  <c r="BI225" i="6"/>
  <c r="BH225" i="6"/>
  <c r="BG225" i="6"/>
  <c r="BE225" i="6"/>
  <c r="T225" i="6"/>
  <c r="R225" i="6"/>
  <c r="P225" i="6"/>
  <c r="BI223" i="6"/>
  <c r="BH223" i="6"/>
  <c r="BG223" i="6"/>
  <c r="BE223" i="6"/>
  <c r="T223" i="6"/>
  <c r="R223" i="6"/>
  <c r="P223" i="6"/>
  <c r="BI221" i="6"/>
  <c r="BH221" i="6"/>
  <c r="BG221" i="6"/>
  <c r="BE221" i="6"/>
  <c r="T221" i="6"/>
  <c r="R221" i="6"/>
  <c r="P221" i="6"/>
  <c r="BI219" i="6"/>
  <c r="BH219" i="6"/>
  <c r="BG219" i="6"/>
  <c r="BE219" i="6"/>
  <c r="T219" i="6"/>
  <c r="R219" i="6"/>
  <c r="P219" i="6"/>
  <c r="BI217" i="6"/>
  <c r="BH217" i="6"/>
  <c r="BG217" i="6"/>
  <c r="BE217" i="6"/>
  <c r="T217" i="6"/>
  <c r="R217" i="6"/>
  <c r="P217" i="6"/>
  <c r="BI215" i="6"/>
  <c r="BH215" i="6"/>
  <c r="BG215" i="6"/>
  <c r="BE215" i="6"/>
  <c r="T215" i="6"/>
  <c r="R215" i="6"/>
  <c r="P215" i="6"/>
  <c r="BI213" i="6"/>
  <c r="BH213" i="6"/>
  <c r="BG213" i="6"/>
  <c r="BE213" i="6"/>
  <c r="T213" i="6"/>
  <c r="R213" i="6"/>
  <c r="P213" i="6"/>
  <c r="BI211" i="6"/>
  <c r="BH211" i="6"/>
  <c r="BG211" i="6"/>
  <c r="BE211" i="6"/>
  <c r="T211" i="6"/>
  <c r="R211" i="6"/>
  <c r="P211" i="6"/>
  <c r="BI209" i="6"/>
  <c r="BH209" i="6"/>
  <c r="BG209" i="6"/>
  <c r="BE209" i="6"/>
  <c r="T209" i="6"/>
  <c r="R209" i="6"/>
  <c r="P209" i="6"/>
  <c r="BI207" i="6"/>
  <c r="BH207" i="6"/>
  <c r="BG207" i="6"/>
  <c r="BE207" i="6"/>
  <c r="T207" i="6"/>
  <c r="R207" i="6"/>
  <c r="P207" i="6"/>
  <c r="BI205" i="6"/>
  <c r="BH205" i="6"/>
  <c r="BG205" i="6"/>
  <c r="BE205" i="6"/>
  <c r="T205" i="6"/>
  <c r="R205" i="6"/>
  <c r="P205" i="6"/>
  <c r="BI203" i="6"/>
  <c r="BH203" i="6"/>
  <c r="BG203" i="6"/>
  <c r="BE203" i="6"/>
  <c r="T203" i="6"/>
  <c r="R203" i="6"/>
  <c r="P203" i="6"/>
  <c r="BI201" i="6"/>
  <c r="BH201" i="6"/>
  <c r="BG201" i="6"/>
  <c r="BE201" i="6"/>
  <c r="T201" i="6"/>
  <c r="R201" i="6"/>
  <c r="P201" i="6"/>
  <c r="BI199" i="6"/>
  <c r="BH199" i="6"/>
  <c r="BG199" i="6"/>
  <c r="BE199" i="6"/>
  <c r="T199" i="6"/>
  <c r="R199" i="6"/>
  <c r="P199" i="6"/>
  <c r="BI197" i="6"/>
  <c r="BH197" i="6"/>
  <c r="BG197" i="6"/>
  <c r="BE197" i="6"/>
  <c r="T197" i="6"/>
  <c r="R197" i="6"/>
  <c r="P197" i="6"/>
  <c r="BI195" i="6"/>
  <c r="BH195" i="6"/>
  <c r="BG195" i="6"/>
  <c r="BE195" i="6"/>
  <c r="T195" i="6"/>
  <c r="R195" i="6"/>
  <c r="P195" i="6"/>
  <c r="BI193" i="6"/>
  <c r="BH193" i="6"/>
  <c r="BG193" i="6"/>
  <c r="BE193" i="6"/>
  <c r="T193" i="6"/>
  <c r="R193" i="6"/>
  <c r="P193" i="6"/>
  <c r="BI191" i="6"/>
  <c r="BH191" i="6"/>
  <c r="BG191" i="6"/>
  <c r="BE191" i="6"/>
  <c r="T191" i="6"/>
  <c r="R191" i="6"/>
  <c r="P191" i="6"/>
  <c r="BI189" i="6"/>
  <c r="BH189" i="6"/>
  <c r="BG189" i="6"/>
  <c r="BE189" i="6"/>
  <c r="T189" i="6"/>
  <c r="R189" i="6"/>
  <c r="P189" i="6"/>
  <c r="BI187" i="6"/>
  <c r="BH187" i="6"/>
  <c r="BG187" i="6"/>
  <c r="BE187" i="6"/>
  <c r="T187" i="6"/>
  <c r="R187" i="6"/>
  <c r="P187" i="6"/>
  <c r="BI185" i="6"/>
  <c r="BH185" i="6"/>
  <c r="BG185" i="6"/>
  <c r="BE185" i="6"/>
  <c r="T185" i="6"/>
  <c r="R185" i="6"/>
  <c r="P185" i="6"/>
  <c r="BI183" i="6"/>
  <c r="BH183" i="6"/>
  <c r="BG183" i="6"/>
  <c r="BE183" i="6"/>
  <c r="T183" i="6"/>
  <c r="R183" i="6"/>
  <c r="P183" i="6"/>
  <c r="BI181" i="6"/>
  <c r="BH181" i="6"/>
  <c r="BG181" i="6"/>
  <c r="BE181" i="6"/>
  <c r="T181" i="6"/>
  <c r="R181" i="6"/>
  <c r="P181" i="6"/>
  <c r="BI179" i="6"/>
  <c r="BH179" i="6"/>
  <c r="BG179" i="6"/>
  <c r="BE179" i="6"/>
  <c r="T179" i="6"/>
  <c r="R179" i="6"/>
  <c r="P179" i="6"/>
  <c r="BI177" i="6"/>
  <c r="BH177" i="6"/>
  <c r="BG177" i="6"/>
  <c r="BE177" i="6"/>
  <c r="T177" i="6"/>
  <c r="R177" i="6"/>
  <c r="P177" i="6"/>
  <c r="BI175" i="6"/>
  <c r="BH175" i="6"/>
  <c r="BG175" i="6"/>
  <c r="BE175" i="6"/>
  <c r="T175" i="6"/>
  <c r="R175" i="6"/>
  <c r="P175" i="6"/>
  <c r="BI173" i="6"/>
  <c r="BH173" i="6"/>
  <c r="BG173" i="6"/>
  <c r="BE173" i="6"/>
  <c r="T173" i="6"/>
  <c r="R173" i="6"/>
  <c r="P173" i="6"/>
  <c r="BI171" i="6"/>
  <c r="BH171" i="6"/>
  <c r="BG171" i="6"/>
  <c r="BE171" i="6"/>
  <c r="T171" i="6"/>
  <c r="R171" i="6"/>
  <c r="P171" i="6"/>
  <c r="BI170" i="6"/>
  <c r="BH170" i="6"/>
  <c r="BG170" i="6"/>
  <c r="BE170" i="6"/>
  <c r="T170" i="6"/>
  <c r="R170" i="6"/>
  <c r="P170" i="6"/>
  <c r="BI169" i="6"/>
  <c r="BH169" i="6"/>
  <c r="BG169" i="6"/>
  <c r="BE169" i="6"/>
  <c r="T169" i="6"/>
  <c r="R169" i="6"/>
  <c r="P169" i="6"/>
  <c r="BI167" i="6"/>
  <c r="BH167" i="6"/>
  <c r="BG167" i="6"/>
  <c r="BE167" i="6"/>
  <c r="T167" i="6"/>
  <c r="R167" i="6"/>
  <c r="P167" i="6"/>
  <c r="BI165" i="6"/>
  <c r="BH165" i="6"/>
  <c r="BG165" i="6"/>
  <c r="BE165" i="6"/>
  <c r="T165" i="6"/>
  <c r="R165" i="6"/>
  <c r="P165" i="6"/>
  <c r="BI163" i="6"/>
  <c r="BH163" i="6"/>
  <c r="BG163" i="6"/>
  <c r="BE163" i="6"/>
  <c r="T163" i="6"/>
  <c r="R163" i="6"/>
  <c r="P163" i="6"/>
  <c r="BI161" i="6"/>
  <c r="BH161" i="6"/>
  <c r="BG161" i="6"/>
  <c r="BE161" i="6"/>
  <c r="T161" i="6"/>
  <c r="R161" i="6"/>
  <c r="P161" i="6"/>
  <c r="BI159" i="6"/>
  <c r="BH159" i="6"/>
  <c r="BG159" i="6"/>
  <c r="BE159" i="6"/>
  <c r="T159" i="6"/>
  <c r="R159" i="6"/>
  <c r="P159" i="6"/>
  <c r="BI157" i="6"/>
  <c r="BH157" i="6"/>
  <c r="BG157" i="6"/>
  <c r="BE157" i="6"/>
  <c r="T157" i="6"/>
  <c r="R157" i="6"/>
  <c r="P157" i="6"/>
  <c r="BI155" i="6"/>
  <c r="BH155" i="6"/>
  <c r="BG155" i="6"/>
  <c r="BE155" i="6"/>
  <c r="T155" i="6"/>
  <c r="R155" i="6"/>
  <c r="P155" i="6"/>
  <c r="BI153" i="6"/>
  <c r="BH153" i="6"/>
  <c r="BG153" i="6"/>
  <c r="BE153" i="6"/>
  <c r="T153" i="6"/>
  <c r="R153" i="6"/>
  <c r="P153" i="6"/>
  <c r="BI151" i="6"/>
  <c r="BH151" i="6"/>
  <c r="BG151" i="6"/>
  <c r="BE151" i="6"/>
  <c r="T151" i="6"/>
  <c r="R151" i="6"/>
  <c r="P151" i="6"/>
  <c r="BI149" i="6"/>
  <c r="BH149" i="6"/>
  <c r="BG149" i="6"/>
  <c r="BE149" i="6"/>
  <c r="T149" i="6"/>
  <c r="R149" i="6"/>
  <c r="P149" i="6"/>
  <c r="BI147" i="6"/>
  <c r="BH147" i="6"/>
  <c r="BG147" i="6"/>
  <c r="BE147" i="6"/>
  <c r="T147" i="6"/>
  <c r="R147" i="6"/>
  <c r="P147" i="6"/>
  <c r="BI145" i="6"/>
  <c r="BH145" i="6"/>
  <c r="BG145" i="6"/>
  <c r="BE145" i="6"/>
  <c r="T145" i="6"/>
  <c r="R145" i="6"/>
  <c r="P145" i="6"/>
  <c r="BI143" i="6"/>
  <c r="BH143" i="6"/>
  <c r="BG143" i="6"/>
  <c r="BE143" i="6"/>
  <c r="T143" i="6"/>
  <c r="R143" i="6"/>
  <c r="P143" i="6"/>
  <c r="BI141" i="6"/>
  <c r="BH141" i="6"/>
  <c r="BG141" i="6"/>
  <c r="BE141" i="6"/>
  <c r="T141" i="6"/>
  <c r="R141" i="6"/>
  <c r="P141" i="6"/>
  <c r="BI139" i="6"/>
  <c r="BH139" i="6"/>
  <c r="BG139" i="6"/>
  <c r="BE139" i="6"/>
  <c r="T139" i="6"/>
  <c r="R139" i="6"/>
  <c r="P139" i="6"/>
  <c r="BI138" i="6"/>
  <c r="BH138" i="6"/>
  <c r="BG138" i="6"/>
  <c r="BE138" i="6"/>
  <c r="T138" i="6"/>
  <c r="R138" i="6"/>
  <c r="P138" i="6"/>
  <c r="BI137" i="6"/>
  <c r="BH137" i="6"/>
  <c r="BG137" i="6"/>
  <c r="BE137" i="6"/>
  <c r="T137" i="6"/>
  <c r="R137" i="6"/>
  <c r="P137" i="6"/>
  <c r="BI136" i="6"/>
  <c r="BH136" i="6"/>
  <c r="BG136" i="6"/>
  <c r="BE136" i="6"/>
  <c r="T136" i="6"/>
  <c r="R136" i="6"/>
  <c r="P136" i="6"/>
  <c r="BI134" i="6"/>
  <c r="BH134" i="6"/>
  <c r="BG134" i="6"/>
  <c r="BE134" i="6"/>
  <c r="T134" i="6"/>
  <c r="R134" i="6"/>
  <c r="P134" i="6"/>
  <c r="BI132" i="6"/>
  <c r="BH132" i="6"/>
  <c r="BG132" i="6"/>
  <c r="BE132" i="6"/>
  <c r="T132" i="6"/>
  <c r="R132" i="6"/>
  <c r="P132" i="6"/>
  <c r="BI130" i="6"/>
  <c r="BH130" i="6"/>
  <c r="BG130" i="6"/>
  <c r="BE130" i="6"/>
  <c r="T130" i="6"/>
  <c r="R130" i="6"/>
  <c r="P130" i="6"/>
  <c r="J69" i="6"/>
  <c r="BI126" i="6"/>
  <c r="BH126" i="6"/>
  <c r="BG126" i="6"/>
  <c r="BE126" i="6"/>
  <c r="T126" i="6"/>
  <c r="T125" i="6"/>
  <c r="R126" i="6"/>
  <c r="R125" i="6"/>
  <c r="P126" i="6"/>
  <c r="P125" i="6"/>
  <c r="BI124" i="6"/>
  <c r="BH124" i="6"/>
  <c r="BG124" i="6"/>
  <c r="BE124" i="6"/>
  <c r="T124" i="6"/>
  <c r="R124" i="6"/>
  <c r="P124" i="6"/>
  <c r="BI123" i="6"/>
  <c r="BH123" i="6"/>
  <c r="BG123" i="6"/>
  <c r="BE123" i="6"/>
  <c r="T123" i="6"/>
  <c r="R123" i="6"/>
  <c r="P123" i="6"/>
  <c r="BI122" i="6"/>
  <c r="BH122" i="6"/>
  <c r="BG122" i="6"/>
  <c r="BE122" i="6"/>
  <c r="T122" i="6"/>
  <c r="R122" i="6"/>
  <c r="P122" i="6"/>
  <c r="BI121" i="6"/>
  <c r="BH121" i="6"/>
  <c r="BG121" i="6"/>
  <c r="BE121" i="6"/>
  <c r="T121" i="6"/>
  <c r="R121" i="6"/>
  <c r="P121" i="6"/>
  <c r="BI120" i="6"/>
  <c r="BH120" i="6"/>
  <c r="BG120" i="6"/>
  <c r="BE120" i="6"/>
  <c r="T120" i="6"/>
  <c r="R120" i="6"/>
  <c r="P120" i="6"/>
  <c r="BI119" i="6"/>
  <c r="BH119" i="6"/>
  <c r="BG119" i="6"/>
  <c r="BE119" i="6"/>
  <c r="T119" i="6"/>
  <c r="R119" i="6"/>
  <c r="P119" i="6"/>
  <c r="J65" i="6"/>
  <c r="F109" i="6"/>
  <c r="E107" i="6"/>
  <c r="F56" i="6"/>
  <c r="E54" i="6"/>
  <c r="J26" i="6"/>
  <c r="E26" i="6"/>
  <c r="J112" i="6" s="1"/>
  <c r="J25" i="6"/>
  <c r="J23" i="6"/>
  <c r="E23" i="6"/>
  <c r="J111" i="6" s="1"/>
  <c r="J22" i="6"/>
  <c r="J20" i="6"/>
  <c r="E20" i="6"/>
  <c r="F59" i="6" s="1"/>
  <c r="J19" i="6"/>
  <c r="J17" i="6"/>
  <c r="E17" i="6"/>
  <c r="F111" i="6" s="1"/>
  <c r="J16" i="6"/>
  <c r="J14" i="6"/>
  <c r="J109" i="6" s="1"/>
  <c r="E7" i="6"/>
  <c r="E50" i="6"/>
  <c r="J102" i="5"/>
  <c r="J67" i="5" s="1"/>
  <c r="J39" i="5"/>
  <c r="J38" i="5"/>
  <c r="AY59" i="1"/>
  <c r="J37" i="5"/>
  <c r="AX59" i="1" s="1"/>
  <c r="BI415" i="5"/>
  <c r="BH415" i="5"/>
  <c r="BG415" i="5"/>
  <c r="BE415" i="5"/>
  <c r="T415" i="5"/>
  <c r="R415" i="5"/>
  <c r="P415" i="5"/>
  <c r="BI414" i="5"/>
  <c r="BH414" i="5"/>
  <c r="BG414" i="5"/>
  <c r="BE414" i="5"/>
  <c r="T414" i="5"/>
  <c r="R414" i="5"/>
  <c r="P414" i="5"/>
  <c r="BI412" i="5"/>
  <c r="BH412" i="5"/>
  <c r="BG412" i="5"/>
  <c r="BE412" i="5"/>
  <c r="T412" i="5"/>
  <c r="R412" i="5"/>
  <c r="P412" i="5"/>
  <c r="BI410" i="5"/>
  <c r="BH410" i="5"/>
  <c r="BG410" i="5"/>
  <c r="BE410" i="5"/>
  <c r="T410" i="5"/>
  <c r="R410" i="5"/>
  <c r="P410" i="5"/>
  <c r="BI408" i="5"/>
  <c r="BH408" i="5"/>
  <c r="BG408" i="5"/>
  <c r="BE408" i="5"/>
  <c r="T408" i="5"/>
  <c r="R408" i="5"/>
  <c r="P408" i="5"/>
  <c r="BI406" i="5"/>
  <c r="BH406" i="5"/>
  <c r="BG406" i="5"/>
  <c r="BE406" i="5"/>
  <c r="T406" i="5"/>
  <c r="R406" i="5"/>
  <c r="P406" i="5"/>
  <c r="BI404" i="5"/>
  <c r="BH404" i="5"/>
  <c r="BG404" i="5"/>
  <c r="BE404" i="5"/>
  <c r="T404" i="5"/>
  <c r="R404" i="5"/>
  <c r="P404" i="5"/>
  <c r="BI402" i="5"/>
  <c r="BH402" i="5"/>
  <c r="BG402" i="5"/>
  <c r="BE402" i="5"/>
  <c r="T402" i="5"/>
  <c r="R402" i="5"/>
  <c r="P402" i="5"/>
  <c r="BI400" i="5"/>
  <c r="BH400" i="5"/>
  <c r="BG400" i="5"/>
  <c r="BE400" i="5"/>
  <c r="T400" i="5"/>
  <c r="R400" i="5"/>
  <c r="P400" i="5"/>
  <c r="BI398" i="5"/>
  <c r="BH398" i="5"/>
  <c r="BG398" i="5"/>
  <c r="BE398" i="5"/>
  <c r="T398" i="5"/>
  <c r="R398" i="5"/>
  <c r="P398" i="5"/>
  <c r="BI395" i="5"/>
  <c r="BH395" i="5"/>
  <c r="BG395" i="5"/>
  <c r="BE395" i="5"/>
  <c r="T395" i="5"/>
  <c r="R395" i="5"/>
  <c r="P395" i="5"/>
  <c r="BI393" i="5"/>
  <c r="BH393" i="5"/>
  <c r="BG393" i="5"/>
  <c r="BE393" i="5"/>
  <c r="T393" i="5"/>
  <c r="R393" i="5"/>
  <c r="P393" i="5"/>
  <c r="BI391" i="5"/>
  <c r="BH391" i="5"/>
  <c r="BG391" i="5"/>
  <c r="BE391" i="5"/>
  <c r="T391" i="5"/>
  <c r="R391" i="5"/>
  <c r="P391" i="5"/>
  <c r="BI389" i="5"/>
  <c r="BH389" i="5"/>
  <c r="BG389" i="5"/>
  <c r="BE389" i="5"/>
  <c r="T389" i="5"/>
  <c r="R389" i="5"/>
  <c r="P389" i="5"/>
  <c r="BI387" i="5"/>
  <c r="BH387" i="5"/>
  <c r="BG387" i="5"/>
  <c r="BE387" i="5"/>
  <c r="T387" i="5"/>
  <c r="R387" i="5"/>
  <c r="P387" i="5"/>
  <c r="BI385" i="5"/>
  <c r="BH385" i="5"/>
  <c r="BG385" i="5"/>
  <c r="BE385" i="5"/>
  <c r="T385" i="5"/>
  <c r="R385" i="5"/>
  <c r="P385" i="5"/>
  <c r="BI382" i="5"/>
  <c r="BH382" i="5"/>
  <c r="BG382" i="5"/>
  <c r="BE382" i="5"/>
  <c r="T382" i="5"/>
  <c r="R382" i="5"/>
  <c r="P382" i="5"/>
  <c r="BI380" i="5"/>
  <c r="BH380" i="5"/>
  <c r="BG380" i="5"/>
  <c r="BE380" i="5"/>
  <c r="T380" i="5"/>
  <c r="R380" i="5"/>
  <c r="P380" i="5"/>
  <c r="BI378" i="5"/>
  <c r="BH378" i="5"/>
  <c r="BG378" i="5"/>
  <c r="BE378" i="5"/>
  <c r="T378" i="5"/>
  <c r="R378" i="5"/>
  <c r="P378" i="5"/>
  <c r="BI376" i="5"/>
  <c r="BH376" i="5"/>
  <c r="BG376" i="5"/>
  <c r="BE376" i="5"/>
  <c r="T376" i="5"/>
  <c r="R376" i="5"/>
  <c r="P376" i="5"/>
  <c r="BI374" i="5"/>
  <c r="BH374" i="5"/>
  <c r="BG374" i="5"/>
  <c r="BE374" i="5"/>
  <c r="T374" i="5"/>
  <c r="R374" i="5"/>
  <c r="P374" i="5"/>
  <c r="BI372" i="5"/>
  <c r="BH372" i="5"/>
  <c r="BG372" i="5"/>
  <c r="BE372" i="5"/>
  <c r="T372" i="5"/>
  <c r="R372" i="5"/>
  <c r="P372" i="5"/>
  <c r="BI370" i="5"/>
  <c r="BH370" i="5"/>
  <c r="BG370" i="5"/>
  <c r="BE370" i="5"/>
  <c r="T370" i="5"/>
  <c r="R370" i="5"/>
  <c r="P370" i="5"/>
  <c r="BI368" i="5"/>
  <c r="BH368" i="5"/>
  <c r="BG368" i="5"/>
  <c r="BE368" i="5"/>
  <c r="T368" i="5"/>
  <c r="R368" i="5"/>
  <c r="P368" i="5"/>
  <c r="BI366" i="5"/>
  <c r="BH366" i="5"/>
  <c r="BG366" i="5"/>
  <c r="BE366" i="5"/>
  <c r="T366" i="5"/>
  <c r="R366" i="5"/>
  <c r="P366" i="5"/>
  <c r="BI364" i="5"/>
  <c r="BH364" i="5"/>
  <c r="BG364" i="5"/>
  <c r="BE364" i="5"/>
  <c r="T364" i="5"/>
  <c r="R364" i="5"/>
  <c r="P364" i="5"/>
  <c r="BI362" i="5"/>
  <c r="BH362" i="5"/>
  <c r="BG362" i="5"/>
  <c r="BE362" i="5"/>
  <c r="T362" i="5"/>
  <c r="R362" i="5"/>
  <c r="P362" i="5"/>
  <c r="BI360" i="5"/>
  <c r="BH360" i="5"/>
  <c r="BG360" i="5"/>
  <c r="BE360" i="5"/>
  <c r="T360" i="5"/>
  <c r="R360" i="5"/>
  <c r="P360" i="5"/>
  <c r="BI358" i="5"/>
  <c r="BH358" i="5"/>
  <c r="BG358" i="5"/>
  <c r="BE358" i="5"/>
  <c r="T358" i="5"/>
  <c r="R358" i="5"/>
  <c r="P358" i="5"/>
  <c r="BI356" i="5"/>
  <c r="BH356" i="5"/>
  <c r="BG356" i="5"/>
  <c r="BE356" i="5"/>
  <c r="T356" i="5"/>
  <c r="R356" i="5"/>
  <c r="P356" i="5"/>
  <c r="BI353" i="5"/>
  <c r="BH353" i="5"/>
  <c r="BG353" i="5"/>
  <c r="BE353" i="5"/>
  <c r="T353" i="5"/>
  <c r="R353" i="5"/>
  <c r="P353" i="5"/>
  <c r="BI351" i="5"/>
  <c r="BH351" i="5"/>
  <c r="BG351" i="5"/>
  <c r="BE351" i="5"/>
  <c r="T351" i="5"/>
  <c r="R351" i="5"/>
  <c r="P351" i="5"/>
  <c r="BI349" i="5"/>
  <c r="BH349" i="5"/>
  <c r="BG349" i="5"/>
  <c r="BE349" i="5"/>
  <c r="T349" i="5"/>
  <c r="R349" i="5"/>
  <c r="P349" i="5"/>
  <c r="BI347" i="5"/>
  <c r="BH347" i="5"/>
  <c r="BG347" i="5"/>
  <c r="BE347" i="5"/>
  <c r="T347" i="5"/>
  <c r="R347" i="5"/>
  <c r="P347" i="5"/>
  <c r="BI345" i="5"/>
  <c r="BH345" i="5"/>
  <c r="BG345" i="5"/>
  <c r="BE345" i="5"/>
  <c r="T345" i="5"/>
  <c r="R345" i="5"/>
  <c r="P345" i="5"/>
  <c r="BI343" i="5"/>
  <c r="BH343" i="5"/>
  <c r="BG343" i="5"/>
  <c r="BE343" i="5"/>
  <c r="T343" i="5"/>
  <c r="R343" i="5"/>
  <c r="P343" i="5"/>
  <c r="BI341" i="5"/>
  <c r="BH341" i="5"/>
  <c r="BG341" i="5"/>
  <c r="BE341" i="5"/>
  <c r="T341" i="5"/>
  <c r="R341" i="5"/>
  <c r="P341" i="5"/>
  <c r="BI339" i="5"/>
  <c r="BH339" i="5"/>
  <c r="BG339" i="5"/>
  <c r="BE339" i="5"/>
  <c r="T339" i="5"/>
  <c r="R339" i="5"/>
  <c r="P339" i="5"/>
  <c r="BI337" i="5"/>
  <c r="BH337" i="5"/>
  <c r="BG337" i="5"/>
  <c r="BE337" i="5"/>
  <c r="T337" i="5"/>
  <c r="R337" i="5"/>
  <c r="P337" i="5"/>
  <c r="BI335" i="5"/>
  <c r="BH335" i="5"/>
  <c r="BG335" i="5"/>
  <c r="BE335" i="5"/>
  <c r="T335" i="5"/>
  <c r="R335" i="5"/>
  <c r="P335" i="5"/>
  <c r="BI333" i="5"/>
  <c r="BH333" i="5"/>
  <c r="BG333" i="5"/>
  <c r="BE333" i="5"/>
  <c r="T333" i="5"/>
  <c r="R333" i="5"/>
  <c r="P333" i="5"/>
  <c r="BI331" i="5"/>
  <c r="BH331" i="5"/>
  <c r="BG331" i="5"/>
  <c r="BE331" i="5"/>
  <c r="T331" i="5"/>
  <c r="R331" i="5"/>
  <c r="P331" i="5"/>
  <c r="BI329" i="5"/>
  <c r="BH329" i="5"/>
  <c r="BG329" i="5"/>
  <c r="BE329" i="5"/>
  <c r="T329" i="5"/>
  <c r="R329" i="5"/>
  <c r="P329" i="5"/>
  <c r="BI327" i="5"/>
  <c r="BH327" i="5"/>
  <c r="BG327" i="5"/>
  <c r="BE327" i="5"/>
  <c r="T327" i="5"/>
  <c r="R327" i="5"/>
  <c r="P327" i="5"/>
  <c r="BI325" i="5"/>
  <c r="BH325" i="5"/>
  <c r="BG325" i="5"/>
  <c r="BE325" i="5"/>
  <c r="T325" i="5"/>
  <c r="R325" i="5"/>
  <c r="P325" i="5"/>
  <c r="BI323" i="5"/>
  <c r="BH323" i="5"/>
  <c r="BG323" i="5"/>
  <c r="BE323" i="5"/>
  <c r="T323" i="5"/>
  <c r="R323" i="5"/>
  <c r="P323" i="5"/>
  <c r="BI321" i="5"/>
  <c r="BH321" i="5"/>
  <c r="BG321" i="5"/>
  <c r="BE321" i="5"/>
  <c r="T321" i="5"/>
  <c r="R321" i="5"/>
  <c r="P321" i="5"/>
  <c r="BI319" i="5"/>
  <c r="BH319" i="5"/>
  <c r="BG319" i="5"/>
  <c r="BE319" i="5"/>
  <c r="T319" i="5"/>
  <c r="R319" i="5"/>
  <c r="P319" i="5"/>
  <c r="BI317" i="5"/>
  <c r="BH317" i="5"/>
  <c r="BG317" i="5"/>
  <c r="BE317" i="5"/>
  <c r="T317" i="5"/>
  <c r="R317" i="5"/>
  <c r="P317" i="5"/>
  <c r="BI315" i="5"/>
  <c r="BH315" i="5"/>
  <c r="BG315" i="5"/>
  <c r="BE315" i="5"/>
  <c r="T315" i="5"/>
  <c r="R315" i="5"/>
  <c r="P315" i="5"/>
  <c r="BI313" i="5"/>
  <c r="BH313" i="5"/>
  <c r="BG313" i="5"/>
  <c r="BE313" i="5"/>
  <c r="T313" i="5"/>
  <c r="R313" i="5"/>
  <c r="P313" i="5"/>
  <c r="BI311" i="5"/>
  <c r="BH311" i="5"/>
  <c r="BG311" i="5"/>
  <c r="BE311" i="5"/>
  <c r="T311" i="5"/>
  <c r="R311" i="5"/>
  <c r="P311" i="5"/>
  <c r="BI309" i="5"/>
  <c r="BH309" i="5"/>
  <c r="BG309" i="5"/>
  <c r="BE309" i="5"/>
  <c r="T309" i="5"/>
  <c r="R309" i="5"/>
  <c r="P309" i="5"/>
  <c r="BI307" i="5"/>
  <c r="BH307" i="5"/>
  <c r="BG307" i="5"/>
  <c r="BE307" i="5"/>
  <c r="T307" i="5"/>
  <c r="R307" i="5"/>
  <c r="P307" i="5"/>
  <c r="BI304" i="5"/>
  <c r="BH304" i="5"/>
  <c r="BG304" i="5"/>
  <c r="BE304" i="5"/>
  <c r="T304" i="5"/>
  <c r="R304" i="5"/>
  <c r="P304" i="5"/>
  <c r="BI302" i="5"/>
  <c r="BH302" i="5"/>
  <c r="BG302" i="5"/>
  <c r="BE302" i="5"/>
  <c r="T302" i="5"/>
  <c r="R302" i="5"/>
  <c r="P302" i="5"/>
  <c r="BI300" i="5"/>
  <c r="BH300" i="5"/>
  <c r="BG300" i="5"/>
  <c r="BE300" i="5"/>
  <c r="T300" i="5"/>
  <c r="R300" i="5"/>
  <c r="P300" i="5"/>
  <c r="BI298" i="5"/>
  <c r="BH298" i="5"/>
  <c r="BG298" i="5"/>
  <c r="BE298" i="5"/>
  <c r="T298" i="5"/>
  <c r="R298" i="5"/>
  <c r="P298" i="5"/>
  <c r="BI296" i="5"/>
  <c r="BH296" i="5"/>
  <c r="BG296" i="5"/>
  <c r="BE296" i="5"/>
  <c r="T296" i="5"/>
  <c r="R296" i="5"/>
  <c r="P296" i="5"/>
  <c r="BI294" i="5"/>
  <c r="BH294" i="5"/>
  <c r="BG294" i="5"/>
  <c r="BE294" i="5"/>
  <c r="T294" i="5"/>
  <c r="R294" i="5"/>
  <c r="P294" i="5"/>
  <c r="BI292" i="5"/>
  <c r="BH292" i="5"/>
  <c r="BG292" i="5"/>
  <c r="BE292" i="5"/>
  <c r="T292" i="5"/>
  <c r="R292" i="5"/>
  <c r="P292" i="5"/>
  <c r="BI290" i="5"/>
  <c r="BH290" i="5"/>
  <c r="BG290" i="5"/>
  <c r="BE290" i="5"/>
  <c r="T290" i="5"/>
  <c r="R290" i="5"/>
  <c r="P290" i="5"/>
  <c r="BI288" i="5"/>
  <c r="BH288" i="5"/>
  <c r="BG288" i="5"/>
  <c r="BE288" i="5"/>
  <c r="T288" i="5"/>
  <c r="R288" i="5"/>
  <c r="P288" i="5"/>
  <c r="BI286" i="5"/>
  <c r="BH286" i="5"/>
  <c r="BG286" i="5"/>
  <c r="BE286" i="5"/>
  <c r="T286" i="5"/>
  <c r="R286" i="5"/>
  <c r="P286" i="5"/>
  <c r="BI284" i="5"/>
  <c r="BH284" i="5"/>
  <c r="BG284" i="5"/>
  <c r="BE284" i="5"/>
  <c r="T284" i="5"/>
  <c r="R284" i="5"/>
  <c r="P284" i="5"/>
  <c r="BI282" i="5"/>
  <c r="BH282" i="5"/>
  <c r="BG282" i="5"/>
  <c r="BE282" i="5"/>
  <c r="T282" i="5"/>
  <c r="R282" i="5"/>
  <c r="P282" i="5"/>
  <c r="BI280" i="5"/>
  <c r="BH280" i="5"/>
  <c r="BG280" i="5"/>
  <c r="BE280" i="5"/>
  <c r="T280" i="5"/>
  <c r="R280" i="5"/>
  <c r="P280" i="5"/>
  <c r="BI278" i="5"/>
  <c r="BH278" i="5"/>
  <c r="BG278" i="5"/>
  <c r="BE278" i="5"/>
  <c r="T278" i="5"/>
  <c r="R278" i="5"/>
  <c r="P278" i="5"/>
  <c r="BI276" i="5"/>
  <c r="BH276" i="5"/>
  <c r="BG276" i="5"/>
  <c r="BE276" i="5"/>
  <c r="T276" i="5"/>
  <c r="R276" i="5"/>
  <c r="P276" i="5"/>
  <c r="BI274" i="5"/>
  <c r="BH274" i="5"/>
  <c r="BG274" i="5"/>
  <c r="BE274" i="5"/>
  <c r="T274" i="5"/>
  <c r="R274" i="5"/>
  <c r="P274" i="5"/>
  <c r="BI272" i="5"/>
  <c r="BH272" i="5"/>
  <c r="BG272" i="5"/>
  <c r="BE272" i="5"/>
  <c r="T272" i="5"/>
  <c r="R272" i="5"/>
  <c r="P272" i="5"/>
  <c r="BI270" i="5"/>
  <c r="BH270" i="5"/>
  <c r="BG270" i="5"/>
  <c r="BE270" i="5"/>
  <c r="T270" i="5"/>
  <c r="R270" i="5"/>
  <c r="P270" i="5"/>
  <c r="BI268" i="5"/>
  <c r="BH268" i="5"/>
  <c r="BG268" i="5"/>
  <c r="BE268" i="5"/>
  <c r="T268" i="5"/>
  <c r="R268" i="5"/>
  <c r="P268" i="5"/>
  <c r="BI266" i="5"/>
  <c r="BH266" i="5"/>
  <c r="BG266" i="5"/>
  <c r="BE266" i="5"/>
  <c r="T266" i="5"/>
  <c r="R266" i="5"/>
  <c r="P266" i="5"/>
  <c r="BI264" i="5"/>
  <c r="BH264" i="5"/>
  <c r="BG264" i="5"/>
  <c r="BE264" i="5"/>
  <c r="T264" i="5"/>
  <c r="R264" i="5"/>
  <c r="P264" i="5"/>
  <c r="BI262" i="5"/>
  <c r="BH262" i="5"/>
  <c r="BG262" i="5"/>
  <c r="BE262" i="5"/>
  <c r="T262" i="5"/>
  <c r="R262" i="5"/>
  <c r="P262" i="5"/>
  <c r="BI260" i="5"/>
  <c r="BH260" i="5"/>
  <c r="BG260" i="5"/>
  <c r="BE260" i="5"/>
  <c r="T260" i="5"/>
  <c r="R260" i="5"/>
  <c r="P260" i="5"/>
  <c r="BI258" i="5"/>
  <c r="BH258" i="5"/>
  <c r="BG258" i="5"/>
  <c r="BE258" i="5"/>
  <c r="T258" i="5"/>
  <c r="R258" i="5"/>
  <c r="P258" i="5"/>
  <c r="BI256" i="5"/>
  <c r="BH256" i="5"/>
  <c r="BG256" i="5"/>
  <c r="BE256" i="5"/>
  <c r="T256" i="5"/>
  <c r="R256" i="5"/>
  <c r="P256" i="5"/>
  <c r="BI254" i="5"/>
  <c r="BH254" i="5"/>
  <c r="BG254" i="5"/>
  <c r="BE254" i="5"/>
  <c r="T254" i="5"/>
  <c r="R254" i="5"/>
  <c r="P254" i="5"/>
  <c r="BI252" i="5"/>
  <c r="BH252" i="5"/>
  <c r="BG252" i="5"/>
  <c r="BE252" i="5"/>
  <c r="T252" i="5"/>
  <c r="R252" i="5"/>
  <c r="P252" i="5"/>
  <c r="BI250" i="5"/>
  <c r="BH250" i="5"/>
  <c r="BG250" i="5"/>
  <c r="BE250" i="5"/>
  <c r="T250" i="5"/>
  <c r="R250" i="5"/>
  <c r="P250" i="5"/>
  <c r="BI248" i="5"/>
  <c r="BH248" i="5"/>
  <c r="BG248" i="5"/>
  <c r="BE248" i="5"/>
  <c r="T248" i="5"/>
  <c r="R248" i="5"/>
  <c r="P248" i="5"/>
  <c r="BI246" i="5"/>
  <c r="BH246" i="5"/>
  <c r="BG246" i="5"/>
  <c r="BE246" i="5"/>
  <c r="T246" i="5"/>
  <c r="R246" i="5"/>
  <c r="P246" i="5"/>
  <c r="BI244" i="5"/>
  <c r="BH244" i="5"/>
  <c r="BG244" i="5"/>
  <c r="BE244" i="5"/>
  <c r="T244" i="5"/>
  <c r="R244" i="5"/>
  <c r="P244" i="5"/>
  <c r="BI242" i="5"/>
  <c r="BH242" i="5"/>
  <c r="BG242" i="5"/>
  <c r="BE242" i="5"/>
  <c r="T242" i="5"/>
  <c r="R242" i="5"/>
  <c r="P242" i="5"/>
  <c r="BI240" i="5"/>
  <c r="BH240" i="5"/>
  <c r="BG240" i="5"/>
  <c r="BE240" i="5"/>
  <c r="T240" i="5"/>
  <c r="R240" i="5"/>
  <c r="P240" i="5"/>
  <c r="BI238" i="5"/>
  <c r="BH238" i="5"/>
  <c r="BG238" i="5"/>
  <c r="BE238" i="5"/>
  <c r="T238" i="5"/>
  <c r="R238" i="5"/>
  <c r="P238" i="5"/>
  <c r="BI236" i="5"/>
  <c r="BH236" i="5"/>
  <c r="BG236" i="5"/>
  <c r="BE236" i="5"/>
  <c r="T236" i="5"/>
  <c r="R236" i="5"/>
  <c r="P236" i="5"/>
  <c r="BI234" i="5"/>
  <c r="BH234" i="5"/>
  <c r="BG234" i="5"/>
  <c r="BE234" i="5"/>
  <c r="T234" i="5"/>
  <c r="R234" i="5"/>
  <c r="P234" i="5"/>
  <c r="BI232" i="5"/>
  <c r="BH232" i="5"/>
  <c r="BG232" i="5"/>
  <c r="BE232" i="5"/>
  <c r="T232" i="5"/>
  <c r="R232" i="5"/>
  <c r="P232" i="5"/>
  <c r="BI230" i="5"/>
  <c r="BH230" i="5"/>
  <c r="BG230" i="5"/>
  <c r="BE230" i="5"/>
  <c r="T230" i="5"/>
  <c r="R230" i="5"/>
  <c r="P230" i="5"/>
  <c r="BI228" i="5"/>
  <c r="BH228" i="5"/>
  <c r="BG228" i="5"/>
  <c r="BE228" i="5"/>
  <c r="T228" i="5"/>
  <c r="R228" i="5"/>
  <c r="P228" i="5"/>
  <c r="BI226" i="5"/>
  <c r="BH226" i="5"/>
  <c r="BG226" i="5"/>
  <c r="BE226" i="5"/>
  <c r="T226" i="5"/>
  <c r="R226" i="5"/>
  <c r="P226" i="5"/>
  <c r="BI224" i="5"/>
  <c r="BH224" i="5"/>
  <c r="BG224" i="5"/>
  <c r="BE224" i="5"/>
  <c r="T224" i="5"/>
  <c r="R224" i="5"/>
  <c r="P224" i="5"/>
  <c r="BI222" i="5"/>
  <c r="BH222" i="5"/>
  <c r="BG222" i="5"/>
  <c r="BE222" i="5"/>
  <c r="T222" i="5"/>
  <c r="R222" i="5"/>
  <c r="P222" i="5"/>
  <c r="BI220" i="5"/>
  <c r="BH220" i="5"/>
  <c r="BG220" i="5"/>
  <c r="BE220" i="5"/>
  <c r="T220" i="5"/>
  <c r="R220" i="5"/>
  <c r="P220" i="5"/>
  <c r="BI218" i="5"/>
  <c r="BH218" i="5"/>
  <c r="BG218" i="5"/>
  <c r="BE218" i="5"/>
  <c r="T218" i="5"/>
  <c r="R218" i="5"/>
  <c r="P218" i="5"/>
  <c r="BI216" i="5"/>
  <c r="BH216" i="5"/>
  <c r="BG216" i="5"/>
  <c r="BE216" i="5"/>
  <c r="T216" i="5"/>
  <c r="R216" i="5"/>
  <c r="P216" i="5"/>
  <c r="BI213" i="5"/>
  <c r="BH213" i="5"/>
  <c r="BG213" i="5"/>
  <c r="BE213" i="5"/>
  <c r="T213" i="5"/>
  <c r="R213" i="5"/>
  <c r="P213" i="5"/>
  <c r="BI212" i="5"/>
  <c r="BH212" i="5"/>
  <c r="BG212" i="5"/>
  <c r="BE212" i="5"/>
  <c r="T212" i="5"/>
  <c r="R212" i="5"/>
  <c r="P212" i="5"/>
  <c r="BI210" i="5"/>
  <c r="BH210" i="5"/>
  <c r="BG210" i="5"/>
  <c r="BE210" i="5"/>
  <c r="T210" i="5"/>
  <c r="R210" i="5"/>
  <c r="P210" i="5"/>
  <c r="BI208" i="5"/>
  <c r="BH208" i="5"/>
  <c r="BG208" i="5"/>
  <c r="BE208" i="5"/>
  <c r="T208" i="5"/>
  <c r="R208" i="5"/>
  <c r="P208" i="5"/>
  <c r="BI206" i="5"/>
  <c r="BH206" i="5"/>
  <c r="BG206" i="5"/>
  <c r="BE206" i="5"/>
  <c r="T206" i="5"/>
  <c r="R206" i="5"/>
  <c r="P206" i="5"/>
  <c r="BI204" i="5"/>
  <c r="BH204" i="5"/>
  <c r="BG204" i="5"/>
  <c r="BE204" i="5"/>
  <c r="T204" i="5"/>
  <c r="R204" i="5"/>
  <c r="P204" i="5"/>
  <c r="BI202" i="5"/>
  <c r="BH202" i="5"/>
  <c r="BG202" i="5"/>
  <c r="BE202" i="5"/>
  <c r="T202" i="5"/>
  <c r="R202" i="5"/>
  <c r="P202" i="5"/>
  <c r="BI200" i="5"/>
  <c r="BH200" i="5"/>
  <c r="BG200" i="5"/>
  <c r="BE200" i="5"/>
  <c r="T200" i="5"/>
  <c r="R200" i="5"/>
  <c r="P200" i="5"/>
  <c r="BI198" i="5"/>
  <c r="BH198" i="5"/>
  <c r="BG198" i="5"/>
  <c r="BE198" i="5"/>
  <c r="T198" i="5"/>
  <c r="R198" i="5"/>
  <c r="P198" i="5"/>
  <c r="BI196" i="5"/>
  <c r="BH196" i="5"/>
  <c r="BG196" i="5"/>
  <c r="BE196" i="5"/>
  <c r="T196" i="5"/>
  <c r="R196" i="5"/>
  <c r="P196" i="5"/>
  <c r="BI194" i="5"/>
  <c r="BH194" i="5"/>
  <c r="BG194" i="5"/>
  <c r="BE194" i="5"/>
  <c r="T194" i="5"/>
  <c r="R194" i="5"/>
  <c r="P194" i="5"/>
  <c r="BI192" i="5"/>
  <c r="BH192" i="5"/>
  <c r="BG192" i="5"/>
  <c r="BE192" i="5"/>
  <c r="T192" i="5"/>
  <c r="R192" i="5"/>
  <c r="P192" i="5"/>
  <c r="BI190" i="5"/>
  <c r="BH190" i="5"/>
  <c r="BG190" i="5"/>
  <c r="BE190" i="5"/>
  <c r="T190" i="5"/>
  <c r="R190" i="5"/>
  <c r="P190" i="5"/>
  <c r="BI188" i="5"/>
  <c r="BH188" i="5"/>
  <c r="BG188" i="5"/>
  <c r="BE188" i="5"/>
  <c r="T188" i="5"/>
  <c r="R188" i="5"/>
  <c r="P188" i="5"/>
  <c r="BI186" i="5"/>
  <c r="BH186" i="5"/>
  <c r="BG186" i="5"/>
  <c r="BE186" i="5"/>
  <c r="T186" i="5"/>
  <c r="R186" i="5"/>
  <c r="P186" i="5"/>
  <c r="BI184" i="5"/>
  <c r="BH184" i="5"/>
  <c r="BG184" i="5"/>
  <c r="BE184" i="5"/>
  <c r="T184" i="5"/>
  <c r="R184" i="5"/>
  <c r="P184" i="5"/>
  <c r="BI182" i="5"/>
  <c r="BH182" i="5"/>
  <c r="BG182" i="5"/>
  <c r="BE182" i="5"/>
  <c r="T182" i="5"/>
  <c r="R182" i="5"/>
  <c r="P182" i="5"/>
  <c r="BI180" i="5"/>
  <c r="BH180" i="5"/>
  <c r="BG180" i="5"/>
  <c r="BE180" i="5"/>
  <c r="T180" i="5"/>
  <c r="R180" i="5"/>
  <c r="P180" i="5"/>
  <c r="BI178" i="5"/>
  <c r="BH178" i="5"/>
  <c r="BG178" i="5"/>
  <c r="BE178" i="5"/>
  <c r="T178" i="5"/>
  <c r="R178" i="5"/>
  <c r="P178" i="5"/>
  <c r="BI176" i="5"/>
  <c r="BH176" i="5"/>
  <c r="BG176" i="5"/>
  <c r="BE176" i="5"/>
  <c r="T176" i="5"/>
  <c r="R176" i="5"/>
  <c r="P176" i="5"/>
  <c r="BI174" i="5"/>
  <c r="BH174" i="5"/>
  <c r="BG174" i="5"/>
  <c r="BE174" i="5"/>
  <c r="T174" i="5"/>
  <c r="R174" i="5"/>
  <c r="P174" i="5"/>
  <c r="BI172" i="5"/>
  <c r="BH172" i="5"/>
  <c r="BG172" i="5"/>
  <c r="BE172" i="5"/>
  <c r="T172" i="5"/>
  <c r="R172" i="5"/>
  <c r="P172" i="5"/>
  <c r="BI170" i="5"/>
  <c r="BH170" i="5"/>
  <c r="BG170" i="5"/>
  <c r="BE170" i="5"/>
  <c r="T170" i="5"/>
  <c r="R170" i="5"/>
  <c r="P170" i="5"/>
  <c r="BI168" i="5"/>
  <c r="BH168" i="5"/>
  <c r="BG168" i="5"/>
  <c r="BE168" i="5"/>
  <c r="T168" i="5"/>
  <c r="R168" i="5"/>
  <c r="P168" i="5"/>
  <c r="BI166" i="5"/>
  <c r="BH166" i="5"/>
  <c r="BG166" i="5"/>
  <c r="BE166" i="5"/>
  <c r="T166" i="5"/>
  <c r="R166" i="5"/>
  <c r="P166" i="5"/>
  <c r="BI164" i="5"/>
  <c r="BH164" i="5"/>
  <c r="BG164" i="5"/>
  <c r="BE164" i="5"/>
  <c r="T164" i="5"/>
  <c r="R164" i="5"/>
  <c r="P164" i="5"/>
  <c r="BI162" i="5"/>
  <c r="BH162" i="5"/>
  <c r="BG162" i="5"/>
  <c r="BE162" i="5"/>
  <c r="T162" i="5"/>
  <c r="R162" i="5"/>
  <c r="P162" i="5"/>
  <c r="BI160" i="5"/>
  <c r="BH160" i="5"/>
  <c r="BG160" i="5"/>
  <c r="BE160" i="5"/>
  <c r="T160" i="5"/>
  <c r="R160" i="5"/>
  <c r="P160" i="5"/>
  <c r="BI158" i="5"/>
  <c r="BH158" i="5"/>
  <c r="BG158" i="5"/>
  <c r="BE158" i="5"/>
  <c r="T158" i="5"/>
  <c r="R158" i="5"/>
  <c r="P158" i="5"/>
  <c r="BI156" i="5"/>
  <c r="BH156" i="5"/>
  <c r="BG156" i="5"/>
  <c r="BE156" i="5"/>
  <c r="T156" i="5"/>
  <c r="R156" i="5"/>
  <c r="P156" i="5"/>
  <c r="BI154" i="5"/>
  <c r="BH154" i="5"/>
  <c r="BG154" i="5"/>
  <c r="BE154" i="5"/>
  <c r="T154" i="5"/>
  <c r="R154" i="5"/>
  <c r="P154" i="5"/>
  <c r="BI152" i="5"/>
  <c r="BH152" i="5"/>
  <c r="BG152" i="5"/>
  <c r="BE152" i="5"/>
  <c r="T152" i="5"/>
  <c r="R152" i="5"/>
  <c r="P152" i="5"/>
  <c r="BI150" i="5"/>
  <c r="BH150" i="5"/>
  <c r="BG150" i="5"/>
  <c r="BE150" i="5"/>
  <c r="T150" i="5"/>
  <c r="R150" i="5"/>
  <c r="P150" i="5"/>
  <c r="BI148" i="5"/>
  <c r="BH148" i="5"/>
  <c r="BG148" i="5"/>
  <c r="BE148" i="5"/>
  <c r="T148" i="5"/>
  <c r="R148" i="5"/>
  <c r="P148" i="5"/>
  <c r="BI146" i="5"/>
  <c r="BH146" i="5"/>
  <c r="BG146" i="5"/>
  <c r="BE146" i="5"/>
  <c r="T146" i="5"/>
  <c r="R146" i="5"/>
  <c r="P146" i="5"/>
  <c r="BI144" i="5"/>
  <c r="BH144" i="5"/>
  <c r="BG144" i="5"/>
  <c r="BE144" i="5"/>
  <c r="T144" i="5"/>
  <c r="R144" i="5"/>
  <c r="P144" i="5"/>
  <c r="BI142" i="5"/>
  <c r="BH142" i="5"/>
  <c r="BG142" i="5"/>
  <c r="BE142" i="5"/>
  <c r="T142" i="5"/>
  <c r="R142" i="5"/>
  <c r="P142" i="5"/>
  <c r="BI140" i="5"/>
  <c r="BH140" i="5"/>
  <c r="BG140" i="5"/>
  <c r="BE140" i="5"/>
  <c r="T140" i="5"/>
  <c r="R140" i="5"/>
  <c r="P140" i="5"/>
  <c r="BI138" i="5"/>
  <c r="BH138" i="5"/>
  <c r="BG138" i="5"/>
  <c r="BE138" i="5"/>
  <c r="T138" i="5"/>
  <c r="R138" i="5"/>
  <c r="P138" i="5"/>
  <c r="BI136" i="5"/>
  <c r="BH136" i="5"/>
  <c r="BG136" i="5"/>
  <c r="BE136" i="5"/>
  <c r="T136" i="5"/>
  <c r="R136" i="5"/>
  <c r="P136" i="5"/>
  <c r="BI134" i="5"/>
  <c r="BH134" i="5"/>
  <c r="BG134" i="5"/>
  <c r="BE134" i="5"/>
  <c r="T134" i="5"/>
  <c r="R134" i="5"/>
  <c r="P134" i="5"/>
  <c r="BI132" i="5"/>
  <c r="BH132" i="5"/>
  <c r="BG132" i="5"/>
  <c r="BE132" i="5"/>
  <c r="T132" i="5"/>
  <c r="R132" i="5"/>
  <c r="P132" i="5"/>
  <c r="BI130" i="5"/>
  <c r="BH130" i="5"/>
  <c r="BG130" i="5"/>
  <c r="BE130" i="5"/>
  <c r="T130" i="5"/>
  <c r="R130" i="5"/>
  <c r="P130" i="5"/>
  <c r="BI128" i="5"/>
  <c r="BH128" i="5"/>
  <c r="BG128" i="5"/>
  <c r="BE128" i="5"/>
  <c r="T128" i="5"/>
  <c r="R128" i="5"/>
  <c r="P128" i="5"/>
  <c r="BI126" i="5"/>
  <c r="BH126" i="5"/>
  <c r="BG126" i="5"/>
  <c r="BE126" i="5"/>
  <c r="T126" i="5"/>
  <c r="R126" i="5"/>
  <c r="P126" i="5"/>
  <c r="BI124" i="5"/>
  <c r="BH124" i="5"/>
  <c r="BG124" i="5"/>
  <c r="BE124" i="5"/>
  <c r="T124" i="5"/>
  <c r="R124" i="5"/>
  <c r="P124" i="5"/>
  <c r="BI122" i="5"/>
  <c r="BH122" i="5"/>
  <c r="BG122" i="5"/>
  <c r="BE122" i="5"/>
  <c r="T122" i="5"/>
  <c r="R122" i="5"/>
  <c r="P122" i="5"/>
  <c r="BI120" i="5"/>
  <c r="BH120" i="5"/>
  <c r="BG120" i="5"/>
  <c r="BE120" i="5"/>
  <c r="T120" i="5"/>
  <c r="R120" i="5"/>
  <c r="P120" i="5"/>
  <c r="BI118" i="5"/>
  <c r="BH118" i="5"/>
  <c r="BG118" i="5"/>
  <c r="BE118" i="5"/>
  <c r="T118" i="5"/>
  <c r="R118" i="5"/>
  <c r="P118" i="5"/>
  <c r="BI116" i="5"/>
  <c r="BH116" i="5"/>
  <c r="BG116" i="5"/>
  <c r="BE116" i="5"/>
  <c r="T116" i="5"/>
  <c r="R116" i="5"/>
  <c r="P116" i="5"/>
  <c r="BI114" i="5"/>
  <c r="BH114" i="5"/>
  <c r="BG114" i="5"/>
  <c r="BE114" i="5"/>
  <c r="T114" i="5"/>
  <c r="R114" i="5"/>
  <c r="P114" i="5"/>
  <c r="BI112" i="5"/>
  <c r="BH112" i="5"/>
  <c r="BG112" i="5"/>
  <c r="BE112" i="5"/>
  <c r="T112" i="5"/>
  <c r="R112" i="5"/>
  <c r="P112" i="5"/>
  <c r="BI110" i="5"/>
  <c r="BH110" i="5"/>
  <c r="BG110" i="5"/>
  <c r="BE110" i="5"/>
  <c r="T110" i="5"/>
  <c r="R110" i="5"/>
  <c r="P110" i="5"/>
  <c r="BI108" i="5"/>
  <c r="BH108" i="5"/>
  <c r="BG108" i="5"/>
  <c r="BE108" i="5"/>
  <c r="T108" i="5"/>
  <c r="R108" i="5"/>
  <c r="P108" i="5"/>
  <c r="BI106" i="5"/>
  <c r="BH106" i="5"/>
  <c r="BG106" i="5"/>
  <c r="BE106" i="5"/>
  <c r="T106" i="5"/>
  <c r="R106" i="5"/>
  <c r="P106" i="5"/>
  <c r="BI104" i="5"/>
  <c r="BH104" i="5"/>
  <c r="BG104" i="5"/>
  <c r="BE104" i="5"/>
  <c r="T104" i="5"/>
  <c r="R104" i="5"/>
  <c r="P104" i="5"/>
  <c r="BI99" i="5"/>
  <c r="BH99" i="5"/>
  <c r="BG99" i="5"/>
  <c r="BE99" i="5"/>
  <c r="T99" i="5"/>
  <c r="T98" i="5" s="1"/>
  <c r="T97" i="5" s="1"/>
  <c r="R99" i="5"/>
  <c r="R98" i="5"/>
  <c r="R97" i="5" s="1"/>
  <c r="P99" i="5"/>
  <c r="P98" i="5"/>
  <c r="P97" i="5"/>
  <c r="F90" i="5"/>
  <c r="E88" i="5"/>
  <c r="F56" i="5"/>
  <c r="E54" i="5"/>
  <c r="J26" i="5"/>
  <c r="E26" i="5"/>
  <c r="J93" i="5" s="1"/>
  <c r="J25" i="5"/>
  <c r="J23" i="5"/>
  <c r="E23" i="5"/>
  <c r="J92" i="5" s="1"/>
  <c r="J22" i="5"/>
  <c r="J20" i="5"/>
  <c r="E20" i="5"/>
  <c r="F93" i="5" s="1"/>
  <c r="J19" i="5"/>
  <c r="J17" i="5"/>
  <c r="E17" i="5"/>
  <c r="F58" i="5" s="1"/>
  <c r="J16" i="5"/>
  <c r="J14" i="5"/>
  <c r="J56" i="5"/>
  <c r="E7" i="5"/>
  <c r="E50" i="5"/>
  <c r="J39" i="4"/>
  <c r="J38" i="4"/>
  <c r="AY58" i="1" s="1"/>
  <c r="J37" i="4"/>
  <c r="AX58" i="1" s="1"/>
  <c r="BI752" i="4"/>
  <c r="BH752" i="4"/>
  <c r="BG752" i="4"/>
  <c r="BE752" i="4"/>
  <c r="T752" i="4"/>
  <c r="R752" i="4"/>
  <c r="P752" i="4"/>
  <c r="BI751" i="4"/>
  <c r="BH751" i="4"/>
  <c r="BG751" i="4"/>
  <c r="BE751" i="4"/>
  <c r="T751" i="4"/>
  <c r="R751" i="4"/>
  <c r="P751" i="4"/>
  <c r="BI749" i="4"/>
  <c r="BH749" i="4"/>
  <c r="BG749" i="4"/>
  <c r="BE749" i="4"/>
  <c r="T749" i="4"/>
  <c r="R749" i="4"/>
  <c r="P749" i="4"/>
  <c r="BI747" i="4"/>
  <c r="BH747" i="4"/>
  <c r="BG747" i="4"/>
  <c r="BE747" i="4"/>
  <c r="T747" i="4"/>
  <c r="R747" i="4"/>
  <c r="P747" i="4"/>
  <c r="BI745" i="4"/>
  <c r="BH745" i="4"/>
  <c r="BG745" i="4"/>
  <c r="BE745" i="4"/>
  <c r="T745" i="4"/>
  <c r="R745" i="4"/>
  <c r="P745" i="4"/>
  <c r="BI743" i="4"/>
  <c r="BH743" i="4"/>
  <c r="BG743" i="4"/>
  <c r="BE743" i="4"/>
  <c r="T743" i="4"/>
  <c r="R743" i="4"/>
  <c r="P743" i="4"/>
  <c r="BI741" i="4"/>
  <c r="BH741" i="4"/>
  <c r="BG741" i="4"/>
  <c r="BE741" i="4"/>
  <c r="T741" i="4"/>
  <c r="R741" i="4"/>
  <c r="P741" i="4"/>
  <c r="BI739" i="4"/>
  <c r="BH739" i="4"/>
  <c r="BG739" i="4"/>
  <c r="BE739" i="4"/>
  <c r="T739" i="4"/>
  <c r="R739" i="4"/>
  <c r="P739" i="4"/>
  <c r="BI737" i="4"/>
  <c r="BH737" i="4"/>
  <c r="BG737" i="4"/>
  <c r="BE737" i="4"/>
  <c r="T737" i="4"/>
  <c r="R737" i="4"/>
  <c r="P737" i="4"/>
  <c r="BI735" i="4"/>
  <c r="BH735" i="4"/>
  <c r="BG735" i="4"/>
  <c r="BE735" i="4"/>
  <c r="T735" i="4"/>
  <c r="R735" i="4"/>
  <c r="P735" i="4"/>
  <c r="BI732" i="4"/>
  <c r="BH732" i="4"/>
  <c r="BG732" i="4"/>
  <c r="BE732" i="4"/>
  <c r="T732" i="4"/>
  <c r="R732" i="4"/>
  <c r="P732" i="4"/>
  <c r="BI730" i="4"/>
  <c r="BH730" i="4"/>
  <c r="BG730" i="4"/>
  <c r="BE730" i="4"/>
  <c r="T730" i="4"/>
  <c r="R730" i="4"/>
  <c r="P730" i="4"/>
  <c r="BI729" i="4"/>
  <c r="BH729" i="4"/>
  <c r="BG729" i="4"/>
  <c r="BE729" i="4"/>
  <c r="T729" i="4"/>
  <c r="R729" i="4"/>
  <c r="P729" i="4"/>
  <c r="BI728" i="4"/>
  <c r="BH728" i="4"/>
  <c r="BG728" i="4"/>
  <c r="BE728" i="4"/>
  <c r="T728" i="4"/>
  <c r="R728" i="4"/>
  <c r="P728" i="4"/>
  <c r="BI726" i="4"/>
  <c r="BH726" i="4"/>
  <c r="BG726" i="4"/>
  <c r="BE726" i="4"/>
  <c r="T726" i="4"/>
  <c r="R726" i="4"/>
  <c r="P726" i="4"/>
  <c r="BI723" i="4"/>
  <c r="BH723" i="4"/>
  <c r="BG723" i="4"/>
  <c r="BE723" i="4"/>
  <c r="T723" i="4"/>
  <c r="R723" i="4"/>
  <c r="P723" i="4"/>
  <c r="BI721" i="4"/>
  <c r="BH721" i="4"/>
  <c r="BG721" i="4"/>
  <c r="BE721" i="4"/>
  <c r="T721" i="4"/>
  <c r="R721" i="4"/>
  <c r="P721" i="4"/>
  <c r="BI720" i="4"/>
  <c r="BH720" i="4"/>
  <c r="BG720" i="4"/>
  <c r="BE720" i="4"/>
  <c r="T720" i="4"/>
  <c r="R720" i="4"/>
  <c r="P720" i="4"/>
  <c r="BI719" i="4"/>
  <c r="BH719" i="4"/>
  <c r="BG719" i="4"/>
  <c r="BE719" i="4"/>
  <c r="T719" i="4"/>
  <c r="R719" i="4"/>
  <c r="P719" i="4"/>
  <c r="BI717" i="4"/>
  <c r="BH717" i="4"/>
  <c r="BG717" i="4"/>
  <c r="BE717" i="4"/>
  <c r="T717" i="4"/>
  <c r="R717" i="4"/>
  <c r="P717" i="4"/>
  <c r="BI715" i="4"/>
  <c r="BH715" i="4"/>
  <c r="BG715" i="4"/>
  <c r="BE715" i="4"/>
  <c r="T715" i="4"/>
  <c r="R715" i="4"/>
  <c r="P715" i="4"/>
  <c r="BI713" i="4"/>
  <c r="BH713" i="4"/>
  <c r="BG713" i="4"/>
  <c r="BE713" i="4"/>
  <c r="T713" i="4"/>
  <c r="R713" i="4"/>
  <c r="P713" i="4"/>
  <c r="BI710" i="4"/>
  <c r="BH710" i="4"/>
  <c r="BG710" i="4"/>
  <c r="BE710" i="4"/>
  <c r="T710" i="4"/>
  <c r="R710" i="4"/>
  <c r="P710" i="4"/>
  <c r="BI708" i="4"/>
  <c r="BH708" i="4"/>
  <c r="BG708" i="4"/>
  <c r="BE708" i="4"/>
  <c r="T708" i="4"/>
  <c r="R708" i="4"/>
  <c r="P708" i="4"/>
  <c r="BI706" i="4"/>
  <c r="BH706" i="4"/>
  <c r="BG706" i="4"/>
  <c r="BE706" i="4"/>
  <c r="T706" i="4"/>
  <c r="R706" i="4"/>
  <c r="P706" i="4"/>
  <c r="BI704" i="4"/>
  <c r="BH704" i="4"/>
  <c r="BG704" i="4"/>
  <c r="BE704" i="4"/>
  <c r="T704" i="4"/>
  <c r="R704" i="4"/>
  <c r="P704" i="4"/>
  <c r="BI702" i="4"/>
  <c r="BH702" i="4"/>
  <c r="BG702" i="4"/>
  <c r="BE702" i="4"/>
  <c r="T702" i="4"/>
  <c r="R702" i="4"/>
  <c r="P702" i="4"/>
  <c r="BI700" i="4"/>
  <c r="BH700" i="4"/>
  <c r="BG700" i="4"/>
  <c r="BE700" i="4"/>
  <c r="T700" i="4"/>
  <c r="R700" i="4"/>
  <c r="P700" i="4"/>
  <c r="BI698" i="4"/>
  <c r="BH698" i="4"/>
  <c r="BG698" i="4"/>
  <c r="BE698" i="4"/>
  <c r="T698" i="4"/>
  <c r="R698" i="4"/>
  <c r="P698" i="4"/>
  <c r="BI696" i="4"/>
  <c r="BH696" i="4"/>
  <c r="BG696" i="4"/>
  <c r="BE696" i="4"/>
  <c r="T696" i="4"/>
  <c r="R696" i="4"/>
  <c r="P696" i="4"/>
  <c r="BI694" i="4"/>
  <c r="BH694" i="4"/>
  <c r="BG694" i="4"/>
  <c r="BE694" i="4"/>
  <c r="T694" i="4"/>
  <c r="R694" i="4"/>
  <c r="P694" i="4"/>
  <c r="BI692" i="4"/>
  <c r="BH692" i="4"/>
  <c r="BG692" i="4"/>
  <c r="BE692" i="4"/>
  <c r="T692" i="4"/>
  <c r="R692" i="4"/>
  <c r="P692" i="4"/>
  <c r="BI690" i="4"/>
  <c r="BH690" i="4"/>
  <c r="BG690" i="4"/>
  <c r="BE690" i="4"/>
  <c r="T690" i="4"/>
  <c r="R690" i="4"/>
  <c r="P690" i="4"/>
  <c r="BI688" i="4"/>
  <c r="BH688" i="4"/>
  <c r="BG688" i="4"/>
  <c r="BE688" i="4"/>
  <c r="T688" i="4"/>
  <c r="R688" i="4"/>
  <c r="P688" i="4"/>
  <c r="BI686" i="4"/>
  <c r="BH686" i="4"/>
  <c r="BG686" i="4"/>
  <c r="BE686" i="4"/>
  <c r="T686" i="4"/>
  <c r="R686" i="4"/>
  <c r="P686" i="4"/>
  <c r="BI684" i="4"/>
  <c r="BH684" i="4"/>
  <c r="BG684" i="4"/>
  <c r="BE684" i="4"/>
  <c r="T684" i="4"/>
  <c r="R684" i="4"/>
  <c r="P684" i="4"/>
  <c r="BI682" i="4"/>
  <c r="BH682" i="4"/>
  <c r="BG682" i="4"/>
  <c r="BE682" i="4"/>
  <c r="T682" i="4"/>
  <c r="R682" i="4"/>
  <c r="P682" i="4"/>
  <c r="BI680" i="4"/>
  <c r="BH680" i="4"/>
  <c r="BG680" i="4"/>
  <c r="BE680" i="4"/>
  <c r="T680" i="4"/>
  <c r="R680" i="4"/>
  <c r="P680" i="4"/>
  <c r="BI678" i="4"/>
  <c r="BH678" i="4"/>
  <c r="BG678" i="4"/>
  <c r="BE678" i="4"/>
  <c r="T678" i="4"/>
  <c r="R678" i="4"/>
  <c r="P678" i="4"/>
  <c r="BI676" i="4"/>
  <c r="BH676" i="4"/>
  <c r="BG676" i="4"/>
  <c r="BE676" i="4"/>
  <c r="T676" i="4"/>
  <c r="R676" i="4"/>
  <c r="P676" i="4"/>
  <c r="BI674" i="4"/>
  <c r="BH674" i="4"/>
  <c r="BG674" i="4"/>
  <c r="BE674" i="4"/>
  <c r="T674" i="4"/>
  <c r="R674" i="4"/>
  <c r="P674" i="4"/>
  <c r="BI672" i="4"/>
  <c r="BH672" i="4"/>
  <c r="BG672" i="4"/>
  <c r="BE672" i="4"/>
  <c r="T672" i="4"/>
  <c r="R672" i="4"/>
  <c r="P672" i="4"/>
  <c r="BI670" i="4"/>
  <c r="BH670" i="4"/>
  <c r="BG670" i="4"/>
  <c r="BE670" i="4"/>
  <c r="T670" i="4"/>
  <c r="R670" i="4"/>
  <c r="P670" i="4"/>
  <c r="BI668" i="4"/>
  <c r="BH668" i="4"/>
  <c r="BG668" i="4"/>
  <c r="BE668" i="4"/>
  <c r="T668" i="4"/>
  <c r="R668" i="4"/>
  <c r="P668" i="4"/>
  <c r="BI666" i="4"/>
  <c r="BH666" i="4"/>
  <c r="BG666" i="4"/>
  <c r="BE666" i="4"/>
  <c r="T666" i="4"/>
  <c r="R666" i="4"/>
  <c r="P666" i="4"/>
  <c r="BI664" i="4"/>
  <c r="BH664" i="4"/>
  <c r="BG664" i="4"/>
  <c r="BE664" i="4"/>
  <c r="T664" i="4"/>
  <c r="R664" i="4"/>
  <c r="P664" i="4"/>
  <c r="BI661" i="4"/>
  <c r="BH661" i="4"/>
  <c r="BG661" i="4"/>
  <c r="BE661" i="4"/>
  <c r="T661" i="4"/>
  <c r="R661" i="4"/>
  <c r="P661" i="4"/>
  <c r="BI659" i="4"/>
  <c r="BH659" i="4"/>
  <c r="BG659" i="4"/>
  <c r="BE659" i="4"/>
  <c r="T659" i="4"/>
  <c r="R659" i="4"/>
  <c r="P659" i="4"/>
  <c r="BI657" i="4"/>
  <c r="BH657" i="4"/>
  <c r="BG657" i="4"/>
  <c r="BE657" i="4"/>
  <c r="T657" i="4"/>
  <c r="R657" i="4"/>
  <c r="P657" i="4"/>
  <c r="BI656" i="4"/>
  <c r="BH656" i="4"/>
  <c r="BG656" i="4"/>
  <c r="BE656" i="4"/>
  <c r="T656" i="4"/>
  <c r="R656" i="4"/>
  <c r="P656" i="4"/>
  <c r="BI655" i="4"/>
  <c r="BH655" i="4"/>
  <c r="BG655" i="4"/>
  <c r="BE655" i="4"/>
  <c r="T655" i="4"/>
  <c r="R655" i="4"/>
  <c r="P655" i="4"/>
  <c r="BI654" i="4"/>
  <c r="BH654" i="4"/>
  <c r="BG654" i="4"/>
  <c r="BE654" i="4"/>
  <c r="T654" i="4"/>
  <c r="R654" i="4"/>
  <c r="P654" i="4"/>
  <c r="BI653" i="4"/>
  <c r="BH653" i="4"/>
  <c r="BG653" i="4"/>
  <c r="BE653" i="4"/>
  <c r="T653" i="4"/>
  <c r="R653" i="4"/>
  <c r="P653" i="4"/>
  <c r="BI652" i="4"/>
  <c r="BH652" i="4"/>
  <c r="BG652" i="4"/>
  <c r="BE652" i="4"/>
  <c r="T652" i="4"/>
  <c r="R652" i="4"/>
  <c r="P652" i="4"/>
  <c r="BI651" i="4"/>
  <c r="BH651" i="4"/>
  <c r="BG651" i="4"/>
  <c r="BE651" i="4"/>
  <c r="T651" i="4"/>
  <c r="R651" i="4"/>
  <c r="P651" i="4"/>
  <c r="BI649" i="4"/>
  <c r="BH649" i="4"/>
  <c r="BG649" i="4"/>
  <c r="BE649" i="4"/>
  <c r="T649" i="4"/>
  <c r="R649" i="4"/>
  <c r="P649" i="4"/>
  <c r="BI648" i="4"/>
  <c r="BH648" i="4"/>
  <c r="BG648" i="4"/>
  <c r="BE648" i="4"/>
  <c r="T648" i="4"/>
  <c r="R648" i="4"/>
  <c r="P648" i="4"/>
  <c r="BI646" i="4"/>
  <c r="BH646" i="4"/>
  <c r="BG646" i="4"/>
  <c r="BE646" i="4"/>
  <c r="T646" i="4"/>
  <c r="R646" i="4"/>
  <c r="P646" i="4"/>
  <c r="BI645" i="4"/>
  <c r="BH645" i="4"/>
  <c r="BG645" i="4"/>
  <c r="BE645" i="4"/>
  <c r="T645" i="4"/>
  <c r="R645" i="4"/>
  <c r="P645" i="4"/>
  <c r="BI644" i="4"/>
  <c r="BH644" i="4"/>
  <c r="BG644" i="4"/>
  <c r="BE644" i="4"/>
  <c r="T644" i="4"/>
  <c r="R644" i="4"/>
  <c r="P644" i="4"/>
  <c r="BI642" i="4"/>
  <c r="BH642" i="4"/>
  <c r="BG642" i="4"/>
  <c r="BE642" i="4"/>
  <c r="T642" i="4"/>
  <c r="R642" i="4"/>
  <c r="P642" i="4"/>
  <c r="BI639" i="4"/>
  <c r="BH639" i="4"/>
  <c r="BG639" i="4"/>
  <c r="BE639" i="4"/>
  <c r="T639" i="4"/>
  <c r="R639" i="4"/>
  <c r="P639" i="4"/>
  <c r="BI637" i="4"/>
  <c r="BH637" i="4"/>
  <c r="BG637" i="4"/>
  <c r="BE637" i="4"/>
  <c r="T637" i="4"/>
  <c r="R637" i="4"/>
  <c r="P637" i="4"/>
  <c r="BI636" i="4"/>
  <c r="BH636" i="4"/>
  <c r="BG636" i="4"/>
  <c r="BE636" i="4"/>
  <c r="T636" i="4"/>
  <c r="R636" i="4"/>
  <c r="P636" i="4"/>
  <c r="BI635" i="4"/>
  <c r="BH635" i="4"/>
  <c r="BG635" i="4"/>
  <c r="BE635" i="4"/>
  <c r="T635" i="4"/>
  <c r="R635" i="4"/>
  <c r="P635" i="4"/>
  <c r="BI634" i="4"/>
  <c r="BH634" i="4"/>
  <c r="BG634" i="4"/>
  <c r="BE634" i="4"/>
  <c r="T634" i="4"/>
  <c r="R634" i="4"/>
  <c r="P634" i="4"/>
  <c r="BI633" i="4"/>
  <c r="BH633" i="4"/>
  <c r="BG633" i="4"/>
  <c r="BE633" i="4"/>
  <c r="T633" i="4"/>
  <c r="R633" i="4"/>
  <c r="P633" i="4"/>
  <c r="BI631" i="4"/>
  <c r="BH631" i="4"/>
  <c r="BG631" i="4"/>
  <c r="BE631" i="4"/>
  <c r="T631" i="4"/>
  <c r="R631" i="4"/>
  <c r="P631" i="4"/>
  <c r="BI630" i="4"/>
  <c r="BH630" i="4"/>
  <c r="BG630" i="4"/>
  <c r="BE630" i="4"/>
  <c r="T630" i="4"/>
  <c r="R630" i="4"/>
  <c r="P630" i="4"/>
  <c r="BI628" i="4"/>
  <c r="BH628" i="4"/>
  <c r="BG628" i="4"/>
  <c r="BE628" i="4"/>
  <c r="T628" i="4"/>
  <c r="R628" i="4"/>
  <c r="P628" i="4"/>
  <c r="BI626" i="4"/>
  <c r="BH626" i="4"/>
  <c r="BG626" i="4"/>
  <c r="BE626" i="4"/>
  <c r="T626" i="4"/>
  <c r="R626" i="4"/>
  <c r="P626" i="4"/>
  <c r="BI624" i="4"/>
  <c r="BH624" i="4"/>
  <c r="BG624" i="4"/>
  <c r="BE624" i="4"/>
  <c r="T624" i="4"/>
  <c r="R624" i="4"/>
  <c r="P624" i="4"/>
  <c r="BI622" i="4"/>
  <c r="BH622" i="4"/>
  <c r="BG622" i="4"/>
  <c r="BE622" i="4"/>
  <c r="T622" i="4"/>
  <c r="R622" i="4"/>
  <c r="P622" i="4"/>
  <c r="BI620" i="4"/>
  <c r="BH620" i="4"/>
  <c r="BG620" i="4"/>
  <c r="BE620" i="4"/>
  <c r="T620" i="4"/>
  <c r="R620" i="4"/>
  <c r="P620" i="4"/>
  <c r="BI618" i="4"/>
  <c r="BH618" i="4"/>
  <c r="BG618" i="4"/>
  <c r="BE618" i="4"/>
  <c r="T618" i="4"/>
  <c r="R618" i="4"/>
  <c r="P618" i="4"/>
  <c r="BI617" i="4"/>
  <c r="BH617" i="4"/>
  <c r="BG617" i="4"/>
  <c r="BE617" i="4"/>
  <c r="T617" i="4"/>
  <c r="R617" i="4"/>
  <c r="P617" i="4"/>
  <c r="BI616" i="4"/>
  <c r="BH616" i="4"/>
  <c r="BG616" i="4"/>
  <c r="BE616" i="4"/>
  <c r="T616" i="4"/>
  <c r="R616" i="4"/>
  <c r="P616" i="4"/>
  <c r="BI614" i="4"/>
  <c r="BH614" i="4"/>
  <c r="BG614" i="4"/>
  <c r="BE614" i="4"/>
  <c r="T614" i="4"/>
  <c r="R614" i="4"/>
  <c r="P614" i="4"/>
  <c r="BI613" i="4"/>
  <c r="BH613" i="4"/>
  <c r="BG613" i="4"/>
  <c r="BE613" i="4"/>
  <c r="T613" i="4"/>
  <c r="R613" i="4"/>
  <c r="P613" i="4"/>
  <c r="BI611" i="4"/>
  <c r="BH611" i="4"/>
  <c r="BG611" i="4"/>
  <c r="BE611" i="4"/>
  <c r="T611" i="4"/>
  <c r="R611" i="4"/>
  <c r="P611" i="4"/>
  <c r="BI610" i="4"/>
  <c r="BH610" i="4"/>
  <c r="BG610" i="4"/>
  <c r="BE610" i="4"/>
  <c r="T610" i="4"/>
  <c r="R610" i="4"/>
  <c r="P610" i="4"/>
  <c r="BI609" i="4"/>
  <c r="BH609" i="4"/>
  <c r="BG609" i="4"/>
  <c r="BE609" i="4"/>
  <c r="T609" i="4"/>
  <c r="R609" i="4"/>
  <c r="P609" i="4"/>
  <c r="BI607" i="4"/>
  <c r="BH607" i="4"/>
  <c r="BG607" i="4"/>
  <c r="BE607" i="4"/>
  <c r="T607" i="4"/>
  <c r="R607" i="4"/>
  <c r="P607" i="4"/>
  <c r="BI605" i="4"/>
  <c r="BH605" i="4"/>
  <c r="BG605" i="4"/>
  <c r="BE605" i="4"/>
  <c r="T605" i="4"/>
  <c r="R605" i="4"/>
  <c r="P605" i="4"/>
  <c r="BI603" i="4"/>
  <c r="BH603" i="4"/>
  <c r="BG603" i="4"/>
  <c r="BE603" i="4"/>
  <c r="T603" i="4"/>
  <c r="R603" i="4"/>
  <c r="P603" i="4"/>
  <c r="BI601" i="4"/>
  <c r="BH601" i="4"/>
  <c r="BG601" i="4"/>
  <c r="BE601" i="4"/>
  <c r="T601" i="4"/>
  <c r="R601" i="4"/>
  <c r="P601" i="4"/>
  <c r="BI599" i="4"/>
  <c r="BH599" i="4"/>
  <c r="BG599" i="4"/>
  <c r="BE599" i="4"/>
  <c r="T599" i="4"/>
  <c r="R599" i="4"/>
  <c r="P599" i="4"/>
  <c r="BI597" i="4"/>
  <c r="BH597" i="4"/>
  <c r="BG597" i="4"/>
  <c r="BE597" i="4"/>
  <c r="T597" i="4"/>
  <c r="R597" i="4"/>
  <c r="P597" i="4"/>
  <c r="BI596" i="4"/>
  <c r="BH596" i="4"/>
  <c r="BG596" i="4"/>
  <c r="BE596" i="4"/>
  <c r="T596" i="4"/>
  <c r="R596" i="4"/>
  <c r="P596" i="4"/>
  <c r="BI594" i="4"/>
  <c r="BH594" i="4"/>
  <c r="BG594" i="4"/>
  <c r="BE594" i="4"/>
  <c r="T594" i="4"/>
  <c r="R594" i="4"/>
  <c r="P594" i="4"/>
  <c r="BI593" i="4"/>
  <c r="BH593" i="4"/>
  <c r="BG593" i="4"/>
  <c r="BE593" i="4"/>
  <c r="T593" i="4"/>
  <c r="R593" i="4"/>
  <c r="P593" i="4"/>
  <c r="BI592" i="4"/>
  <c r="BH592" i="4"/>
  <c r="BG592" i="4"/>
  <c r="BE592" i="4"/>
  <c r="T592" i="4"/>
  <c r="R592" i="4"/>
  <c r="P592" i="4"/>
  <c r="BI590" i="4"/>
  <c r="BH590" i="4"/>
  <c r="BG590" i="4"/>
  <c r="BE590" i="4"/>
  <c r="T590" i="4"/>
  <c r="R590" i="4"/>
  <c r="P590" i="4"/>
  <c r="BI589" i="4"/>
  <c r="BH589" i="4"/>
  <c r="BG589" i="4"/>
  <c r="BE589" i="4"/>
  <c r="T589" i="4"/>
  <c r="R589" i="4"/>
  <c r="P589" i="4"/>
  <c r="BI588" i="4"/>
  <c r="BH588" i="4"/>
  <c r="BG588" i="4"/>
  <c r="BE588" i="4"/>
  <c r="T588" i="4"/>
  <c r="R588" i="4"/>
  <c r="P588" i="4"/>
  <c r="BI587" i="4"/>
  <c r="BH587" i="4"/>
  <c r="BG587" i="4"/>
  <c r="BE587" i="4"/>
  <c r="T587" i="4"/>
  <c r="R587" i="4"/>
  <c r="P587" i="4"/>
  <c r="BI585" i="4"/>
  <c r="BH585" i="4"/>
  <c r="BG585" i="4"/>
  <c r="BE585" i="4"/>
  <c r="T585" i="4"/>
  <c r="R585" i="4"/>
  <c r="P585" i="4"/>
  <c r="BI584" i="4"/>
  <c r="BH584" i="4"/>
  <c r="BG584" i="4"/>
  <c r="BE584" i="4"/>
  <c r="T584" i="4"/>
  <c r="R584" i="4"/>
  <c r="P584" i="4"/>
  <c r="BI582" i="4"/>
  <c r="BH582" i="4"/>
  <c r="BG582" i="4"/>
  <c r="BE582" i="4"/>
  <c r="T582" i="4"/>
  <c r="R582" i="4"/>
  <c r="P582" i="4"/>
  <c r="BI580" i="4"/>
  <c r="BH580" i="4"/>
  <c r="BG580" i="4"/>
  <c r="BE580" i="4"/>
  <c r="T580" i="4"/>
  <c r="R580" i="4"/>
  <c r="P580" i="4"/>
  <c r="BI578" i="4"/>
  <c r="BH578" i="4"/>
  <c r="BG578" i="4"/>
  <c r="BE578" i="4"/>
  <c r="T578" i="4"/>
  <c r="R578" i="4"/>
  <c r="P578" i="4"/>
  <c r="BI577" i="4"/>
  <c r="BH577" i="4"/>
  <c r="BG577" i="4"/>
  <c r="BE577" i="4"/>
  <c r="T577" i="4"/>
  <c r="R577" i="4"/>
  <c r="P577" i="4"/>
  <c r="BI576" i="4"/>
  <c r="BH576" i="4"/>
  <c r="BG576" i="4"/>
  <c r="BE576" i="4"/>
  <c r="T576" i="4"/>
  <c r="R576" i="4"/>
  <c r="P576" i="4"/>
  <c r="BI575" i="4"/>
  <c r="BH575" i="4"/>
  <c r="BG575" i="4"/>
  <c r="BE575" i="4"/>
  <c r="T575" i="4"/>
  <c r="R575" i="4"/>
  <c r="P575" i="4"/>
  <c r="BI574" i="4"/>
  <c r="BH574" i="4"/>
  <c r="BG574" i="4"/>
  <c r="BE574" i="4"/>
  <c r="T574" i="4"/>
  <c r="R574" i="4"/>
  <c r="P574" i="4"/>
  <c r="BI573" i="4"/>
  <c r="BH573" i="4"/>
  <c r="BG573" i="4"/>
  <c r="BE573" i="4"/>
  <c r="T573" i="4"/>
  <c r="R573" i="4"/>
  <c r="P573" i="4"/>
  <c r="BI572" i="4"/>
  <c r="BH572" i="4"/>
  <c r="BG572" i="4"/>
  <c r="BE572" i="4"/>
  <c r="T572" i="4"/>
  <c r="R572" i="4"/>
  <c r="P572" i="4"/>
  <c r="BI571" i="4"/>
  <c r="BH571" i="4"/>
  <c r="BG571" i="4"/>
  <c r="BE571" i="4"/>
  <c r="T571" i="4"/>
  <c r="R571" i="4"/>
  <c r="P571" i="4"/>
  <c r="BI570" i="4"/>
  <c r="BH570" i="4"/>
  <c r="BG570" i="4"/>
  <c r="BE570" i="4"/>
  <c r="T570" i="4"/>
  <c r="R570" i="4"/>
  <c r="P570" i="4"/>
  <c r="BI568" i="4"/>
  <c r="BH568" i="4"/>
  <c r="BG568" i="4"/>
  <c r="BE568" i="4"/>
  <c r="T568" i="4"/>
  <c r="R568" i="4"/>
  <c r="P568" i="4"/>
  <c r="BI566" i="4"/>
  <c r="BH566" i="4"/>
  <c r="BG566" i="4"/>
  <c r="BE566" i="4"/>
  <c r="T566" i="4"/>
  <c r="R566" i="4"/>
  <c r="P566" i="4"/>
  <c r="BI564" i="4"/>
  <c r="BH564" i="4"/>
  <c r="BG564" i="4"/>
  <c r="BE564" i="4"/>
  <c r="T564" i="4"/>
  <c r="R564" i="4"/>
  <c r="P564" i="4"/>
  <c r="BI563" i="4"/>
  <c r="BH563" i="4"/>
  <c r="BG563" i="4"/>
  <c r="BE563" i="4"/>
  <c r="T563" i="4"/>
  <c r="R563" i="4"/>
  <c r="P563" i="4"/>
  <c r="BI562" i="4"/>
  <c r="BH562" i="4"/>
  <c r="BG562" i="4"/>
  <c r="BE562" i="4"/>
  <c r="T562" i="4"/>
  <c r="R562" i="4"/>
  <c r="P562" i="4"/>
  <c r="BI561" i="4"/>
  <c r="BH561" i="4"/>
  <c r="BG561" i="4"/>
  <c r="BE561" i="4"/>
  <c r="T561" i="4"/>
  <c r="R561" i="4"/>
  <c r="P561" i="4"/>
  <c r="BI559" i="4"/>
  <c r="BH559" i="4"/>
  <c r="BG559" i="4"/>
  <c r="BE559" i="4"/>
  <c r="T559" i="4"/>
  <c r="R559" i="4"/>
  <c r="P559" i="4"/>
  <c r="BI556" i="4"/>
  <c r="BH556" i="4"/>
  <c r="BG556" i="4"/>
  <c r="BE556" i="4"/>
  <c r="T556" i="4"/>
  <c r="R556" i="4"/>
  <c r="P556" i="4"/>
  <c r="BI554" i="4"/>
  <c r="BH554" i="4"/>
  <c r="BG554" i="4"/>
  <c r="BE554" i="4"/>
  <c r="T554" i="4"/>
  <c r="R554" i="4"/>
  <c r="P554" i="4"/>
  <c r="BI552" i="4"/>
  <c r="BH552" i="4"/>
  <c r="BG552" i="4"/>
  <c r="BE552" i="4"/>
  <c r="T552" i="4"/>
  <c r="R552" i="4"/>
  <c r="P552" i="4"/>
  <c r="BI549" i="4"/>
  <c r="BH549" i="4"/>
  <c r="BG549" i="4"/>
  <c r="BE549" i="4"/>
  <c r="T549" i="4"/>
  <c r="R549" i="4"/>
  <c r="P549" i="4"/>
  <c r="BI547" i="4"/>
  <c r="BH547" i="4"/>
  <c r="BG547" i="4"/>
  <c r="BE547" i="4"/>
  <c r="T547" i="4"/>
  <c r="R547" i="4"/>
  <c r="P547" i="4"/>
  <c r="BI546" i="4"/>
  <c r="BH546" i="4"/>
  <c r="BG546" i="4"/>
  <c r="BE546" i="4"/>
  <c r="T546" i="4"/>
  <c r="R546" i="4"/>
  <c r="P546" i="4"/>
  <c r="BI544" i="4"/>
  <c r="BH544" i="4"/>
  <c r="BG544" i="4"/>
  <c r="BE544" i="4"/>
  <c r="T544" i="4"/>
  <c r="R544" i="4"/>
  <c r="P544" i="4"/>
  <c r="BI542" i="4"/>
  <c r="BH542" i="4"/>
  <c r="BG542" i="4"/>
  <c r="BE542" i="4"/>
  <c r="T542" i="4"/>
  <c r="R542" i="4"/>
  <c r="P542" i="4"/>
  <c r="BI540" i="4"/>
  <c r="BH540" i="4"/>
  <c r="BG540" i="4"/>
  <c r="BE540" i="4"/>
  <c r="T540" i="4"/>
  <c r="R540" i="4"/>
  <c r="P540" i="4"/>
  <c r="BI539" i="4"/>
  <c r="BH539" i="4"/>
  <c r="BG539" i="4"/>
  <c r="BE539" i="4"/>
  <c r="T539" i="4"/>
  <c r="R539" i="4"/>
  <c r="P539" i="4"/>
  <c r="BI538" i="4"/>
  <c r="BH538" i="4"/>
  <c r="BG538" i="4"/>
  <c r="BE538" i="4"/>
  <c r="T538" i="4"/>
  <c r="R538" i="4"/>
  <c r="P538" i="4"/>
  <c r="BI537" i="4"/>
  <c r="BH537" i="4"/>
  <c r="BG537" i="4"/>
  <c r="BE537" i="4"/>
  <c r="T537" i="4"/>
  <c r="R537" i="4"/>
  <c r="P537" i="4"/>
  <c r="BI536" i="4"/>
  <c r="BH536" i="4"/>
  <c r="BG536" i="4"/>
  <c r="BE536" i="4"/>
  <c r="T536" i="4"/>
  <c r="R536" i="4"/>
  <c r="P536" i="4"/>
  <c r="BI535" i="4"/>
  <c r="BH535" i="4"/>
  <c r="BG535" i="4"/>
  <c r="BE535" i="4"/>
  <c r="T535" i="4"/>
  <c r="R535" i="4"/>
  <c r="P535" i="4"/>
  <c r="BI534" i="4"/>
  <c r="BH534" i="4"/>
  <c r="BG534" i="4"/>
  <c r="BE534" i="4"/>
  <c r="T534" i="4"/>
  <c r="R534" i="4"/>
  <c r="P534" i="4"/>
  <c r="BI533" i="4"/>
  <c r="BH533" i="4"/>
  <c r="BG533" i="4"/>
  <c r="BE533" i="4"/>
  <c r="T533" i="4"/>
  <c r="R533" i="4"/>
  <c r="P533" i="4"/>
  <c r="BI532" i="4"/>
  <c r="BH532" i="4"/>
  <c r="BG532" i="4"/>
  <c r="BE532" i="4"/>
  <c r="T532" i="4"/>
  <c r="R532" i="4"/>
  <c r="P532" i="4"/>
  <c r="BI531" i="4"/>
  <c r="BH531" i="4"/>
  <c r="BG531" i="4"/>
  <c r="BE531" i="4"/>
  <c r="T531" i="4"/>
  <c r="R531" i="4"/>
  <c r="P531" i="4"/>
  <c r="BI530" i="4"/>
  <c r="BH530" i="4"/>
  <c r="BG530" i="4"/>
  <c r="BE530" i="4"/>
  <c r="T530" i="4"/>
  <c r="R530" i="4"/>
  <c r="P530" i="4"/>
  <c r="BI529" i="4"/>
  <c r="BH529" i="4"/>
  <c r="BG529" i="4"/>
  <c r="BE529" i="4"/>
  <c r="T529" i="4"/>
  <c r="R529" i="4"/>
  <c r="P529" i="4"/>
  <c r="BI528" i="4"/>
  <c r="BH528" i="4"/>
  <c r="BG528" i="4"/>
  <c r="BE528" i="4"/>
  <c r="T528" i="4"/>
  <c r="R528" i="4"/>
  <c r="P528" i="4"/>
  <c r="BI527" i="4"/>
  <c r="BH527" i="4"/>
  <c r="BG527" i="4"/>
  <c r="BE527" i="4"/>
  <c r="T527" i="4"/>
  <c r="R527" i="4"/>
  <c r="P527" i="4"/>
  <c r="BI525" i="4"/>
  <c r="BH525" i="4"/>
  <c r="BG525" i="4"/>
  <c r="BE525" i="4"/>
  <c r="T525" i="4"/>
  <c r="R525" i="4"/>
  <c r="P525" i="4"/>
  <c r="BI524" i="4"/>
  <c r="BH524" i="4"/>
  <c r="BG524" i="4"/>
  <c r="BE524" i="4"/>
  <c r="T524" i="4"/>
  <c r="R524" i="4"/>
  <c r="P524" i="4"/>
  <c r="BI523" i="4"/>
  <c r="BH523" i="4"/>
  <c r="BG523" i="4"/>
  <c r="BE523" i="4"/>
  <c r="T523" i="4"/>
  <c r="R523" i="4"/>
  <c r="P523" i="4"/>
  <c r="BI521" i="4"/>
  <c r="BH521" i="4"/>
  <c r="BG521" i="4"/>
  <c r="BE521" i="4"/>
  <c r="T521" i="4"/>
  <c r="R521" i="4"/>
  <c r="P521" i="4"/>
  <c r="BI519" i="4"/>
  <c r="BH519" i="4"/>
  <c r="BG519" i="4"/>
  <c r="BE519" i="4"/>
  <c r="T519" i="4"/>
  <c r="R519" i="4"/>
  <c r="P519" i="4"/>
  <c r="BI517" i="4"/>
  <c r="BH517" i="4"/>
  <c r="BG517" i="4"/>
  <c r="BE517" i="4"/>
  <c r="T517" i="4"/>
  <c r="R517" i="4"/>
  <c r="P517" i="4"/>
  <c r="BI515" i="4"/>
  <c r="BH515" i="4"/>
  <c r="BG515" i="4"/>
  <c r="BE515" i="4"/>
  <c r="T515" i="4"/>
  <c r="R515" i="4"/>
  <c r="P515" i="4"/>
  <c r="BI513" i="4"/>
  <c r="BH513" i="4"/>
  <c r="BG513" i="4"/>
  <c r="BE513" i="4"/>
  <c r="T513" i="4"/>
  <c r="R513" i="4"/>
  <c r="P513" i="4"/>
  <c r="BI511" i="4"/>
  <c r="BH511" i="4"/>
  <c r="BG511" i="4"/>
  <c r="BE511" i="4"/>
  <c r="T511" i="4"/>
  <c r="R511" i="4"/>
  <c r="P511" i="4"/>
  <c r="BI509" i="4"/>
  <c r="BH509" i="4"/>
  <c r="BG509" i="4"/>
  <c r="BE509" i="4"/>
  <c r="T509" i="4"/>
  <c r="R509" i="4"/>
  <c r="P509" i="4"/>
  <c r="BI507" i="4"/>
  <c r="BH507" i="4"/>
  <c r="BG507" i="4"/>
  <c r="BE507" i="4"/>
  <c r="T507" i="4"/>
  <c r="R507" i="4"/>
  <c r="P507" i="4"/>
  <c r="BI505" i="4"/>
  <c r="BH505" i="4"/>
  <c r="BG505" i="4"/>
  <c r="BE505" i="4"/>
  <c r="T505" i="4"/>
  <c r="R505" i="4"/>
  <c r="P505" i="4"/>
  <c r="BI503" i="4"/>
  <c r="BH503" i="4"/>
  <c r="BG503" i="4"/>
  <c r="BE503" i="4"/>
  <c r="T503" i="4"/>
  <c r="R503" i="4"/>
  <c r="P503" i="4"/>
  <c r="BI502" i="4"/>
  <c r="BH502" i="4"/>
  <c r="BG502" i="4"/>
  <c r="BE502" i="4"/>
  <c r="T502" i="4"/>
  <c r="R502" i="4"/>
  <c r="P502" i="4"/>
  <c r="BI501" i="4"/>
  <c r="BH501" i="4"/>
  <c r="BG501" i="4"/>
  <c r="BE501" i="4"/>
  <c r="T501" i="4"/>
  <c r="R501" i="4"/>
  <c r="P501" i="4"/>
  <c r="BI499" i="4"/>
  <c r="BH499" i="4"/>
  <c r="BG499" i="4"/>
  <c r="BE499" i="4"/>
  <c r="T499" i="4"/>
  <c r="R499" i="4"/>
  <c r="P499" i="4"/>
  <c r="BI498" i="4"/>
  <c r="BH498" i="4"/>
  <c r="BG498" i="4"/>
  <c r="BE498" i="4"/>
  <c r="T498" i="4"/>
  <c r="R498" i="4"/>
  <c r="P498" i="4"/>
  <c r="BI497" i="4"/>
  <c r="BH497" i="4"/>
  <c r="BG497" i="4"/>
  <c r="BE497" i="4"/>
  <c r="T497" i="4"/>
  <c r="R497" i="4"/>
  <c r="P497" i="4"/>
  <c r="BI495" i="4"/>
  <c r="BH495" i="4"/>
  <c r="BG495" i="4"/>
  <c r="BE495" i="4"/>
  <c r="T495" i="4"/>
  <c r="R495" i="4"/>
  <c r="P495" i="4"/>
  <c r="BI494" i="4"/>
  <c r="BH494" i="4"/>
  <c r="BG494" i="4"/>
  <c r="BE494" i="4"/>
  <c r="T494" i="4"/>
  <c r="R494" i="4"/>
  <c r="P494" i="4"/>
  <c r="BI493" i="4"/>
  <c r="BH493" i="4"/>
  <c r="BG493" i="4"/>
  <c r="BE493" i="4"/>
  <c r="T493" i="4"/>
  <c r="R493" i="4"/>
  <c r="P493" i="4"/>
  <c r="BI491" i="4"/>
  <c r="BH491" i="4"/>
  <c r="BG491" i="4"/>
  <c r="BE491" i="4"/>
  <c r="T491" i="4"/>
  <c r="R491" i="4"/>
  <c r="P491" i="4"/>
  <c r="BI489" i="4"/>
  <c r="BH489" i="4"/>
  <c r="BG489" i="4"/>
  <c r="BE489" i="4"/>
  <c r="T489" i="4"/>
  <c r="R489" i="4"/>
  <c r="P489" i="4"/>
  <c r="BI487" i="4"/>
  <c r="BH487" i="4"/>
  <c r="BG487" i="4"/>
  <c r="BE487" i="4"/>
  <c r="T487" i="4"/>
  <c r="R487" i="4"/>
  <c r="P487" i="4"/>
  <c r="BI485" i="4"/>
  <c r="BH485" i="4"/>
  <c r="BG485" i="4"/>
  <c r="BE485" i="4"/>
  <c r="T485" i="4"/>
  <c r="R485" i="4"/>
  <c r="P485" i="4"/>
  <c r="BI483" i="4"/>
  <c r="BH483" i="4"/>
  <c r="BG483" i="4"/>
  <c r="BE483" i="4"/>
  <c r="T483" i="4"/>
  <c r="R483" i="4"/>
  <c r="P483" i="4"/>
  <c r="BI481" i="4"/>
  <c r="BH481" i="4"/>
  <c r="BG481" i="4"/>
  <c r="BE481" i="4"/>
  <c r="T481" i="4"/>
  <c r="R481" i="4"/>
  <c r="P481" i="4"/>
  <c r="BI479" i="4"/>
  <c r="BH479" i="4"/>
  <c r="BG479" i="4"/>
  <c r="BE479" i="4"/>
  <c r="T479" i="4"/>
  <c r="R479" i="4"/>
  <c r="P479" i="4"/>
  <c r="BI477" i="4"/>
  <c r="BH477" i="4"/>
  <c r="BG477" i="4"/>
  <c r="BE477" i="4"/>
  <c r="T477" i="4"/>
  <c r="R477" i="4"/>
  <c r="P477" i="4"/>
  <c r="BI475" i="4"/>
  <c r="BH475" i="4"/>
  <c r="BG475" i="4"/>
  <c r="BE475" i="4"/>
  <c r="T475" i="4"/>
  <c r="R475" i="4"/>
  <c r="P475" i="4"/>
  <c r="BI473" i="4"/>
  <c r="BH473" i="4"/>
  <c r="BG473" i="4"/>
  <c r="BE473" i="4"/>
  <c r="T473" i="4"/>
  <c r="R473" i="4"/>
  <c r="P473" i="4"/>
  <c r="BI472" i="4"/>
  <c r="BH472" i="4"/>
  <c r="BG472" i="4"/>
  <c r="BE472" i="4"/>
  <c r="T472" i="4"/>
  <c r="R472" i="4"/>
  <c r="P472" i="4"/>
  <c r="BI471" i="4"/>
  <c r="BH471" i="4"/>
  <c r="BG471" i="4"/>
  <c r="BE471" i="4"/>
  <c r="T471" i="4"/>
  <c r="R471" i="4"/>
  <c r="P471" i="4"/>
  <c r="BI469" i="4"/>
  <c r="BH469" i="4"/>
  <c r="BG469" i="4"/>
  <c r="BE469" i="4"/>
  <c r="T469" i="4"/>
  <c r="R469" i="4"/>
  <c r="P469" i="4"/>
  <c r="BI467" i="4"/>
  <c r="BH467" i="4"/>
  <c r="BG467" i="4"/>
  <c r="BE467" i="4"/>
  <c r="T467" i="4"/>
  <c r="R467" i="4"/>
  <c r="P467" i="4"/>
  <c r="BI465" i="4"/>
  <c r="BH465" i="4"/>
  <c r="BG465" i="4"/>
  <c r="BE465" i="4"/>
  <c r="T465" i="4"/>
  <c r="R465" i="4"/>
  <c r="P465" i="4"/>
  <c r="BI463" i="4"/>
  <c r="BH463" i="4"/>
  <c r="BG463" i="4"/>
  <c r="BE463" i="4"/>
  <c r="T463" i="4"/>
  <c r="R463" i="4"/>
  <c r="P463" i="4"/>
  <c r="BI461" i="4"/>
  <c r="BH461" i="4"/>
  <c r="BG461" i="4"/>
  <c r="BE461" i="4"/>
  <c r="T461" i="4"/>
  <c r="R461" i="4"/>
  <c r="P461" i="4"/>
  <c r="BI459" i="4"/>
  <c r="BH459" i="4"/>
  <c r="BG459" i="4"/>
  <c r="BE459" i="4"/>
  <c r="T459" i="4"/>
  <c r="R459" i="4"/>
  <c r="P459" i="4"/>
  <c r="BI457" i="4"/>
  <c r="BH457" i="4"/>
  <c r="BG457" i="4"/>
  <c r="BE457" i="4"/>
  <c r="T457" i="4"/>
  <c r="R457" i="4"/>
  <c r="P457" i="4"/>
  <c r="BI455" i="4"/>
  <c r="BH455" i="4"/>
  <c r="BG455" i="4"/>
  <c r="BE455" i="4"/>
  <c r="T455" i="4"/>
  <c r="R455" i="4"/>
  <c r="P455" i="4"/>
  <c r="BI453" i="4"/>
  <c r="BH453" i="4"/>
  <c r="BG453" i="4"/>
  <c r="BE453" i="4"/>
  <c r="T453" i="4"/>
  <c r="R453" i="4"/>
  <c r="P453" i="4"/>
  <c r="BI451" i="4"/>
  <c r="BH451" i="4"/>
  <c r="BG451" i="4"/>
  <c r="BE451" i="4"/>
  <c r="T451" i="4"/>
  <c r="R451" i="4"/>
  <c r="P451" i="4"/>
  <c r="BI450" i="4"/>
  <c r="BH450" i="4"/>
  <c r="BG450" i="4"/>
  <c r="BE450" i="4"/>
  <c r="T450" i="4"/>
  <c r="R450" i="4"/>
  <c r="P450" i="4"/>
  <c r="BI449" i="4"/>
  <c r="BH449" i="4"/>
  <c r="BG449" i="4"/>
  <c r="BE449" i="4"/>
  <c r="T449" i="4"/>
  <c r="R449" i="4"/>
  <c r="P449" i="4"/>
  <c r="BI448" i="4"/>
  <c r="BH448" i="4"/>
  <c r="BG448" i="4"/>
  <c r="BE448" i="4"/>
  <c r="T448" i="4"/>
  <c r="R448" i="4"/>
  <c r="P448" i="4"/>
  <c r="BI447" i="4"/>
  <c r="BH447" i="4"/>
  <c r="BG447" i="4"/>
  <c r="BE447" i="4"/>
  <c r="T447" i="4"/>
  <c r="R447" i="4"/>
  <c r="P447" i="4"/>
  <c r="BI446" i="4"/>
  <c r="BH446" i="4"/>
  <c r="BG446" i="4"/>
  <c r="BE446" i="4"/>
  <c r="T446" i="4"/>
  <c r="R446" i="4"/>
  <c r="P446" i="4"/>
  <c r="BI444" i="4"/>
  <c r="BH444" i="4"/>
  <c r="BG444" i="4"/>
  <c r="BE444" i="4"/>
  <c r="T444" i="4"/>
  <c r="R444" i="4"/>
  <c r="P444" i="4"/>
  <c r="BI442" i="4"/>
  <c r="BH442" i="4"/>
  <c r="BG442" i="4"/>
  <c r="BE442" i="4"/>
  <c r="T442" i="4"/>
  <c r="R442" i="4"/>
  <c r="P442" i="4"/>
  <c r="BI440" i="4"/>
  <c r="BH440" i="4"/>
  <c r="BG440" i="4"/>
  <c r="BE440" i="4"/>
  <c r="T440" i="4"/>
  <c r="R440" i="4"/>
  <c r="P440" i="4"/>
  <c r="BI438" i="4"/>
  <c r="BH438" i="4"/>
  <c r="BG438" i="4"/>
  <c r="BE438" i="4"/>
  <c r="T438" i="4"/>
  <c r="R438" i="4"/>
  <c r="P438" i="4"/>
  <c r="BI437" i="4"/>
  <c r="BH437" i="4"/>
  <c r="BG437" i="4"/>
  <c r="BE437" i="4"/>
  <c r="T437" i="4"/>
  <c r="R437" i="4"/>
  <c r="P437" i="4"/>
  <c r="BI434" i="4"/>
  <c r="BH434" i="4"/>
  <c r="BG434" i="4"/>
  <c r="BE434" i="4"/>
  <c r="T434" i="4"/>
  <c r="R434" i="4"/>
  <c r="P434" i="4"/>
  <c r="BI432" i="4"/>
  <c r="BH432" i="4"/>
  <c r="BG432" i="4"/>
  <c r="BE432" i="4"/>
  <c r="T432" i="4"/>
  <c r="R432" i="4"/>
  <c r="P432" i="4"/>
  <c r="BI431" i="4"/>
  <c r="BH431" i="4"/>
  <c r="BG431" i="4"/>
  <c r="BE431" i="4"/>
  <c r="T431" i="4"/>
  <c r="R431" i="4"/>
  <c r="P431" i="4"/>
  <c r="BI429" i="4"/>
  <c r="BH429" i="4"/>
  <c r="BG429" i="4"/>
  <c r="BE429" i="4"/>
  <c r="T429" i="4"/>
  <c r="R429" i="4"/>
  <c r="P429" i="4"/>
  <c r="BI427" i="4"/>
  <c r="BH427" i="4"/>
  <c r="BG427" i="4"/>
  <c r="BE427" i="4"/>
  <c r="T427" i="4"/>
  <c r="R427" i="4"/>
  <c r="P427" i="4"/>
  <c r="BI425" i="4"/>
  <c r="BH425" i="4"/>
  <c r="BG425" i="4"/>
  <c r="BE425" i="4"/>
  <c r="T425" i="4"/>
  <c r="R425" i="4"/>
  <c r="P425" i="4"/>
  <c r="BI423" i="4"/>
  <c r="BH423" i="4"/>
  <c r="BG423" i="4"/>
  <c r="BE423" i="4"/>
  <c r="T423" i="4"/>
  <c r="R423" i="4"/>
  <c r="P423" i="4"/>
  <c r="BI421" i="4"/>
  <c r="BH421" i="4"/>
  <c r="BG421" i="4"/>
  <c r="BE421" i="4"/>
  <c r="T421" i="4"/>
  <c r="R421" i="4"/>
  <c r="P421" i="4"/>
  <c r="BI420" i="4"/>
  <c r="BH420" i="4"/>
  <c r="BG420" i="4"/>
  <c r="BE420" i="4"/>
  <c r="T420" i="4"/>
  <c r="R420" i="4"/>
  <c r="P420" i="4"/>
  <c r="BI419" i="4"/>
  <c r="BH419" i="4"/>
  <c r="BG419" i="4"/>
  <c r="BE419" i="4"/>
  <c r="T419" i="4"/>
  <c r="R419" i="4"/>
  <c r="P419" i="4"/>
  <c r="BI417" i="4"/>
  <c r="BH417" i="4"/>
  <c r="BG417" i="4"/>
  <c r="BE417" i="4"/>
  <c r="T417" i="4"/>
  <c r="R417" i="4"/>
  <c r="P417" i="4"/>
  <c r="BI416" i="4"/>
  <c r="BH416" i="4"/>
  <c r="BG416" i="4"/>
  <c r="BE416" i="4"/>
  <c r="T416" i="4"/>
  <c r="R416" i="4"/>
  <c r="P416" i="4"/>
  <c r="BI415" i="4"/>
  <c r="BH415" i="4"/>
  <c r="BG415" i="4"/>
  <c r="BE415" i="4"/>
  <c r="T415" i="4"/>
  <c r="R415" i="4"/>
  <c r="P415" i="4"/>
  <c r="BI414" i="4"/>
  <c r="BH414" i="4"/>
  <c r="BG414" i="4"/>
  <c r="BE414" i="4"/>
  <c r="T414" i="4"/>
  <c r="R414" i="4"/>
  <c r="P414" i="4"/>
  <c r="BI412" i="4"/>
  <c r="BH412" i="4"/>
  <c r="BG412" i="4"/>
  <c r="BE412" i="4"/>
  <c r="T412" i="4"/>
  <c r="R412" i="4"/>
  <c r="P412" i="4"/>
  <c r="BI410" i="4"/>
  <c r="BH410" i="4"/>
  <c r="BG410" i="4"/>
  <c r="BE410" i="4"/>
  <c r="T410" i="4"/>
  <c r="R410" i="4"/>
  <c r="P410" i="4"/>
  <c r="BI408" i="4"/>
  <c r="BH408" i="4"/>
  <c r="BG408" i="4"/>
  <c r="BE408" i="4"/>
  <c r="T408" i="4"/>
  <c r="R408" i="4"/>
  <c r="P408" i="4"/>
  <c r="BI406" i="4"/>
  <c r="BH406" i="4"/>
  <c r="BG406" i="4"/>
  <c r="BE406" i="4"/>
  <c r="T406" i="4"/>
  <c r="R406" i="4"/>
  <c r="P406" i="4"/>
  <c r="BI404" i="4"/>
  <c r="BH404" i="4"/>
  <c r="BG404" i="4"/>
  <c r="BE404" i="4"/>
  <c r="T404" i="4"/>
  <c r="R404" i="4"/>
  <c r="P404" i="4"/>
  <c r="BI402" i="4"/>
  <c r="BH402" i="4"/>
  <c r="BG402" i="4"/>
  <c r="BE402" i="4"/>
  <c r="T402" i="4"/>
  <c r="R402" i="4"/>
  <c r="P402" i="4"/>
  <c r="BI400" i="4"/>
  <c r="BH400" i="4"/>
  <c r="BG400" i="4"/>
  <c r="BE400" i="4"/>
  <c r="T400" i="4"/>
  <c r="R400" i="4"/>
  <c r="P400" i="4"/>
  <c r="BI398" i="4"/>
  <c r="BH398" i="4"/>
  <c r="BG398" i="4"/>
  <c r="BE398" i="4"/>
  <c r="T398" i="4"/>
  <c r="R398" i="4"/>
  <c r="P398" i="4"/>
  <c r="BI396" i="4"/>
  <c r="BH396" i="4"/>
  <c r="BG396" i="4"/>
  <c r="BE396" i="4"/>
  <c r="T396" i="4"/>
  <c r="R396" i="4"/>
  <c r="P396" i="4"/>
  <c r="BI394" i="4"/>
  <c r="BH394" i="4"/>
  <c r="BG394" i="4"/>
  <c r="BE394" i="4"/>
  <c r="T394" i="4"/>
  <c r="R394" i="4"/>
  <c r="P394" i="4"/>
  <c r="BI392" i="4"/>
  <c r="BH392" i="4"/>
  <c r="BG392" i="4"/>
  <c r="BE392" i="4"/>
  <c r="T392" i="4"/>
  <c r="R392" i="4"/>
  <c r="P392" i="4"/>
  <c r="BI390" i="4"/>
  <c r="BH390" i="4"/>
  <c r="BG390" i="4"/>
  <c r="BE390" i="4"/>
  <c r="T390" i="4"/>
  <c r="R390" i="4"/>
  <c r="P390" i="4"/>
  <c r="BI388" i="4"/>
  <c r="BH388" i="4"/>
  <c r="BG388" i="4"/>
  <c r="BE388" i="4"/>
  <c r="T388" i="4"/>
  <c r="R388" i="4"/>
  <c r="P388" i="4"/>
  <c r="BI386" i="4"/>
  <c r="BH386" i="4"/>
  <c r="BG386" i="4"/>
  <c r="BE386" i="4"/>
  <c r="T386" i="4"/>
  <c r="R386" i="4"/>
  <c r="P386" i="4"/>
  <c r="BI384" i="4"/>
  <c r="BH384" i="4"/>
  <c r="BG384" i="4"/>
  <c r="BE384" i="4"/>
  <c r="T384" i="4"/>
  <c r="R384" i="4"/>
  <c r="P384" i="4"/>
  <c r="BI382" i="4"/>
  <c r="BH382" i="4"/>
  <c r="BG382" i="4"/>
  <c r="BE382" i="4"/>
  <c r="T382" i="4"/>
  <c r="R382" i="4"/>
  <c r="P382" i="4"/>
  <c r="BI381" i="4"/>
  <c r="BH381" i="4"/>
  <c r="BG381" i="4"/>
  <c r="BE381" i="4"/>
  <c r="T381" i="4"/>
  <c r="R381" i="4"/>
  <c r="P381" i="4"/>
  <c r="BI380" i="4"/>
  <c r="BH380" i="4"/>
  <c r="BG380" i="4"/>
  <c r="BE380" i="4"/>
  <c r="T380" i="4"/>
  <c r="R380" i="4"/>
  <c r="P380" i="4"/>
  <c r="BI379" i="4"/>
  <c r="BH379" i="4"/>
  <c r="BG379" i="4"/>
  <c r="BE379" i="4"/>
  <c r="T379" i="4"/>
  <c r="R379" i="4"/>
  <c r="P379" i="4"/>
  <c r="BI378" i="4"/>
  <c r="BH378" i="4"/>
  <c r="BG378" i="4"/>
  <c r="BE378" i="4"/>
  <c r="T378" i="4"/>
  <c r="R378" i="4"/>
  <c r="P378" i="4"/>
  <c r="BI377" i="4"/>
  <c r="BH377" i="4"/>
  <c r="BG377" i="4"/>
  <c r="BE377" i="4"/>
  <c r="T377" i="4"/>
  <c r="R377" i="4"/>
  <c r="P377" i="4"/>
  <c r="BI375" i="4"/>
  <c r="BH375" i="4"/>
  <c r="BG375" i="4"/>
  <c r="BE375" i="4"/>
  <c r="T375" i="4"/>
  <c r="R375" i="4"/>
  <c r="P375" i="4"/>
  <c r="BI373" i="4"/>
  <c r="BH373" i="4"/>
  <c r="BG373" i="4"/>
  <c r="BE373" i="4"/>
  <c r="T373" i="4"/>
  <c r="R373" i="4"/>
  <c r="P373" i="4"/>
  <c r="BI371" i="4"/>
  <c r="BH371" i="4"/>
  <c r="BG371" i="4"/>
  <c r="BE371" i="4"/>
  <c r="T371" i="4"/>
  <c r="R371" i="4"/>
  <c r="P371" i="4"/>
  <c r="BI369" i="4"/>
  <c r="BH369" i="4"/>
  <c r="BG369" i="4"/>
  <c r="BE369" i="4"/>
  <c r="T369" i="4"/>
  <c r="R369" i="4"/>
  <c r="P369" i="4"/>
  <c r="BI367" i="4"/>
  <c r="BH367" i="4"/>
  <c r="BG367" i="4"/>
  <c r="BE367" i="4"/>
  <c r="T367" i="4"/>
  <c r="R367" i="4"/>
  <c r="P367" i="4"/>
  <c r="BI365" i="4"/>
  <c r="BH365" i="4"/>
  <c r="BG365" i="4"/>
  <c r="BE365" i="4"/>
  <c r="T365" i="4"/>
  <c r="R365" i="4"/>
  <c r="P365" i="4"/>
  <c r="BI363" i="4"/>
  <c r="BH363" i="4"/>
  <c r="BG363" i="4"/>
  <c r="BE363" i="4"/>
  <c r="T363" i="4"/>
  <c r="R363" i="4"/>
  <c r="P363" i="4"/>
  <c r="BI361" i="4"/>
  <c r="BH361" i="4"/>
  <c r="BG361" i="4"/>
  <c r="BE361" i="4"/>
  <c r="T361" i="4"/>
  <c r="R361" i="4"/>
  <c r="P361" i="4"/>
  <c r="BI359" i="4"/>
  <c r="BH359" i="4"/>
  <c r="BG359" i="4"/>
  <c r="BE359" i="4"/>
  <c r="T359" i="4"/>
  <c r="R359" i="4"/>
  <c r="P359" i="4"/>
  <c r="BI357" i="4"/>
  <c r="BH357" i="4"/>
  <c r="BG357" i="4"/>
  <c r="BE357" i="4"/>
  <c r="T357" i="4"/>
  <c r="R357" i="4"/>
  <c r="P357" i="4"/>
  <c r="BI355" i="4"/>
  <c r="BH355" i="4"/>
  <c r="BG355" i="4"/>
  <c r="BE355" i="4"/>
  <c r="T355" i="4"/>
  <c r="R355" i="4"/>
  <c r="P355" i="4"/>
  <c r="BI353" i="4"/>
  <c r="BH353" i="4"/>
  <c r="BG353" i="4"/>
  <c r="BE353" i="4"/>
  <c r="T353" i="4"/>
  <c r="R353" i="4"/>
  <c r="P353" i="4"/>
  <c r="BI351" i="4"/>
  <c r="BH351" i="4"/>
  <c r="BG351" i="4"/>
  <c r="BE351" i="4"/>
  <c r="T351" i="4"/>
  <c r="R351" i="4"/>
  <c r="P351" i="4"/>
  <c r="BI349" i="4"/>
  <c r="BH349" i="4"/>
  <c r="BG349" i="4"/>
  <c r="BE349" i="4"/>
  <c r="T349" i="4"/>
  <c r="R349" i="4"/>
  <c r="P349" i="4"/>
  <c r="BI347" i="4"/>
  <c r="BH347" i="4"/>
  <c r="BG347" i="4"/>
  <c r="BE347" i="4"/>
  <c r="T347" i="4"/>
  <c r="R347" i="4"/>
  <c r="P347" i="4"/>
  <c r="BI345" i="4"/>
  <c r="BH345" i="4"/>
  <c r="BG345" i="4"/>
  <c r="BE345" i="4"/>
  <c r="T345" i="4"/>
  <c r="R345" i="4"/>
  <c r="P345" i="4"/>
  <c r="BI344" i="4"/>
  <c r="BH344" i="4"/>
  <c r="BG344" i="4"/>
  <c r="BE344" i="4"/>
  <c r="T344" i="4"/>
  <c r="R344" i="4"/>
  <c r="P344" i="4"/>
  <c r="BI343" i="4"/>
  <c r="BH343" i="4"/>
  <c r="BG343" i="4"/>
  <c r="BE343" i="4"/>
  <c r="T343" i="4"/>
  <c r="R343" i="4"/>
  <c r="P343" i="4"/>
  <c r="BI342" i="4"/>
  <c r="BH342" i="4"/>
  <c r="BG342" i="4"/>
  <c r="BE342" i="4"/>
  <c r="T342" i="4"/>
  <c r="R342" i="4"/>
  <c r="P342" i="4"/>
  <c r="BI341" i="4"/>
  <c r="BH341" i="4"/>
  <c r="BG341" i="4"/>
  <c r="BE341" i="4"/>
  <c r="T341" i="4"/>
  <c r="R341" i="4"/>
  <c r="P341" i="4"/>
  <c r="BI339" i="4"/>
  <c r="BH339" i="4"/>
  <c r="BG339" i="4"/>
  <c r="BE339" i="4"/>
  <c r="T339" i="4"/>
  <c r="R339" i="4"/>
  <c r="P339" i="4"/>
  <c r="BI337" i="4"/>
  <c r="BH337" i="4"/>
  <c r="BG337" i="4"/>
  <c r="BE337" i="4"/>
  <c r="T337" i="4"/>
  <c r="R337" i="4"/>
  <c r="P337" i="4"/>
  <c r="BI335" i="4"/>
  <c r="BH335" i="4"/>
  <c r="BG335" i="4"/>
  <c r="BE335" i="4"/>
  <c r="T335" i="4"/>
  <c r="R335" i="4"/>
  <c r="P335" i="4"/>
  <c r="BI333" i="4"/>
  <c r="BH333" i="4"/>
  <c r="BG333" i="4"/>
  <c r="BE333" i="4"/>
  <c r="T333" i="4"/>
  <c r="R333" i="4"/>
  <c r="P333" i="4"/>
  <c r="BI331" i="4"/>
  <c r="BH331" i="4"/>
  <c r="BG331" i="4"/>
  <c r="BE331" i="4"/>
  <c r="T331" i="4"/>
  <c r="R331" i="4"/>
  <c r="P331" i="4"/>
  <c r="BI329" i="4"/>
  <c r="BH329" i="4"/>
  <c r="BG329" i="4"/>
  <c r="BE329" i="4"/>
  <c r="T329" i="4"/>
  <c r="R329" i="4"/>
  <c r="P329" i="4"/>
  <c r="BI328" i="4"/>
  <c r="BH328" i="4"/>
  <c r="BG328" i="4"/>
  <c r="BE328" i="4"/>
  <c r="T328" i="4"/>
  <c r="R328" i="4"/>
  <c r="P328" i="4"/>
  <c r="BI327" i="4"/>
  <c r="BH327" i="4"/>
  <c r="BG327" i="4"/>
  <c r="BE327" i="4"/>
  <c r="T327" i="4"/>
  <c r="R327" i="4"/>
  <c r="P327" i="4"/>
  <c r="BI325" i="4"/>
  <c r="BH325" i="4"/>
  <c r="BG325" i="4"/>
  <c r="BE325" i="4"/>
  <c r="T325" i="4"/>
  <c r="R325" i="4"/>
  <c r="P325" i="4"/>
  <c r="BI323" i="4"/>
  <c r="BH323" i="4"/>
  <c r="BG323" i="4"/>
  <c r="BE323" i="4"/>
  <c r="T323" i="4"/>
  <c r="R323" i="4"/>
  <c r="P323" i="4"/>
  <c r="BI321" i="4"/>
  <c r="BH321" i="4"/>
  <c r="BG321" i="4"/>
  <c r="BE321" i="4"/>
  <c r="T321" i="4"/>
  <c r="R321" i="4"/>
  <c r="P321" i="4"/>
  <c r="BI320" i="4"/>
  <c r="BH320" i="4"/>
  <c r="BG320" i="4"/>
  <c r="BE320" i="4"/>
  <c r="T320" i="4"/>
  <c r="R320" i="4"/>
  <c r="P320" i="4"/>
  <c r="BI319" i="4"/>
  <c r="BH319" i="4"/>
  <c r="BG319" i="4"/>
  <c r="BE319" i="4"/>
  <c r="T319" i="4"/>
  <c r="R319" i="4"/>
  <c r="P319" i="4"/>
  <c r="BI318" i="4"/>
  <c r="BH318" i="4"/>
  <c r="BG318" i="4"/>
  <c r="BE318" i="4"/>
  <c r="T318" i="4"/>
  <c r="R318" i="4"/>
  <c r="P318" i="4"/>
  <c r="BI317" i="4"/>
  <c r="BH317" i="4"/>
  <c r="BG317" i="4"/>
  <c r="BE317" i="4"/>
  <c r="T317" i="4"/>
  <c r="R317" i="4"/>
  <c r="P317" i="4"/>
  <c r="BI314" i="4"/>
  <c r="BH314" i="4"/>
  <c r="BG314" i="4"/>
  <c r="BE314" i="4"/>
  <c r="T314" i="4"/>
  <c r="R314" i="4"/>
  <c r="P314" i="4"/>
  <c r="BI312" i="4"/>
  <c r="BH312" i="4"/>
  <c r="BG312" i="4"/>
  <c r="BE312" i="4"/>
  <c r="T312" i="4"/>
  <c r="R312" i="4"/>
  <c r="P312" i="4"/>
  <c r="BI311" i="4"/>
  <c r="BH311" i="4"/>
  <c r="BG311" i="4"/>
  <c r="BE311" i="4"/>
  <c r="T311" i="4"/>
  <c r="R311" i="4"/>
  <c r="P311" i="4"/>
  <c r="BI310" i="4"/>
  <c r="BH310" i="4"/>
  <c r="BG310" i="4"/>
  <c r="BE310" i="4"/>
  <c r="T310" i="4"/>
  <c r="R310" i="4"/>
  <c r="P310" i="4"/>
  <c r="BI309" i="4"/>
  <c r="BH309" i="4"/>
  <c r="BG309" i="4"/>
  <c r="BE309" i="4"/>
  <c r="T309" i="4"/>
  <c r="R309" i="4"/>
  <c r="P309" i="4"/>
  <c r="BI308" i="4"/>
  <c r="BH308" i="4"/>
  <c r="BG308" i="4"/>
  <c r="BE308" i="4"/>
  <c r="T308" i="4"/>
  <c r="R308" i="4"/>
  <c r="P308" i="4"/>
  <c r="BI307" i="4"/>
  <c r="BH307" i="4"/>
  <c r="BG307" i="4"/>
  <c r="BE307" i="4"/>
  <c r="T307" i="4"/>
  <c r="R307" i="4"/>
  <c r="P307" i="4"/>
  <c r="BI306" i="4"/>
  <c r="BH306" i="4"/>
  <c r="BG306" i="4"/>
  <c r="BE306" i="4"/>
  <c r="T306" i="4"/>
  <c r="R306" i="4"/>
  <c r="P306" i="4"/>
  <c r="BI305" i="4"/>
  <c r="BH305" i="4"/>
  <c r="BG305" i="4"/>
  <c r="BE305" i="4"/>
  <c r="T305" i="4"/>
  <c r="R305" i="4"/>
  <c r="P305" i="4"/>
  <c r="BI304" i="4"/>
  <c r="BH304" i="4"/>
  <c r="BG304" i="4"/>
  <c r="BE304" i="4"/>
  <c r="T304" i="4"/>
  <c r="R304" i="4"/>
  <c r="P304" i="4"/>
  <c r="BI303" i="4"/>
  <c r="BH303" i="4"/>
  <c r="BG303" i="4"/>
  <c r="BE303" i="4"/>
  <c r="T303" i="4"/>
  <c r="R303" i="4"/>
  <c r="P303" i="4"/>
  <c r="BI302" i="4"/>
  <c r="BH302" i="4"/>
  <c r="BG302" i="4"/>
  <c r="BE302" i="4"/>
  <c r="T302" i="4"/>
  <c r="R302" i="4"/>
  <c r="P302" i="4"/>
  <c r="BI301" i="4"/>
  <c r="BH301" i="4"/>
  <c r="BG301" i="4"/>
  <c r="BE301" i="4"/>
  <c r="T301" i="4"/>
  <c r="R301" i="4"/>
  <c r="P301" i="4"/>
  <c r="BI300" i="4"/>
  <c r="BH300" i="4"/>
  <c r="BG300" i="4"/>
  <c r="BE300" i="4"/>
  <c r="T300" i="4"/>
  <c r="R300" i="4"/>
  <c r="P300" i="4"/>
  <c r="BI299" i="4"/>
  <c r="BH299" i="4"/>
  <c r="BG299" i="4"/>
  <c r="BE299" i="4"/>
  <c r="T299" i="4"/>
  <c r="R299" i="4"/>
  <c r="P299" i="4"/>
  <c r="BI298" i="4"/>
  <c r="BH298" i="4"/>
  <c r="BG298" i="4"/>
  <c r="BE298" i="4"/>
  <c r="T298" i="4"/>
  <c r="R298" i="4"/>
  <c r="P298" i="4"/>
  <c r="BI296" i="4"/>
  <c r="BH296" i="4"/>
  <c r="BG296" i="4"/>
  <c r="BE296" i="4"/>
  <c r="T296" i="4"/>
  <c r="R296" i="4"/>
  <c r="P296" i="4"/>
  <c r="BI295" i="4"/>
  <c r="BH295" i="4"/>
  <c r="BG295" i="4"/>
  <c r="BE295" i="4"/>
  <c r="T295" i="4"/>
  <c r="R295" i="4"/>
  <c r="P295" i="4"/>
  <c r="BI294" i="4"/>
  <c r="BH294" i="4"/>
  <c r="BG294" i="4"/>
  <c r="BE294" i="4"/>
  <c r="T294" i="4"/>
  <c r="R294" i="4"/>
  <c r="P294" i="4"/>
  <c r="BI293" i="4"/>
  <c r="BH293" i="4"/>
  <c r="BG293" i="4"/>
  <c r="BE293" i="4"/>
  <c r="T293" i="4"/>
  <c r="R293" i="4"/>
  <c r="P293" i="4"/>
  <c r="BI292" i="4"/>
  <c r="BH292" i="4"/>
  <c r="BG292" i="4"/>
  <c r="BE292" i="4"/>
  <c r="T292" i="4"/>
  <c r="R292" i="4"/>
  <c r="P292" i="4"/>
  <c r="BI291" i="4"/>
  <c r="BH291" i="4"/>
  <c r="BG291" i="4"/>
  <c r="BE291" i="4"/>
  <c r="T291" i="4"/>
  <c r="R291" i="4"/>
  <c r="P291" i="4"/>
  <c r="BI290" i="4"/>
  <c r="BH290" i="4"/>
  <c r="BG290" i="4"/>
  <c r="BE290" i="4"/>
  <c r="T290" i="4"/>
  <c r="R290" i="4"/>
  <c r="P290" i="4"/>
  <c r="BI289" i="4"/>
  <c r="BH289" i="4"/>
  <c r="BG289" i="4"/>
  <c r="BE289" i="4"/>
  <c r="T289" i="4"/>
  <c r="R289" i="4"/>
  <c r="P289" i="4"/>
  <c r="BI288" i="4"/>
  <c r="BH288" i="4"/>
  <c r="BG288" i="4"/>
  <c r="BE288" i="4"/>
  <c r="T288" i="4"/>
  <c r="R288" i="4"/>
  <c r="P288" i="4"/>
  <c r="BI287" i="4"/>
  <c r="BH287" i="4"/>
  <c r="BG287" i="4"/>
  <c r="BE287" i="4"/>
  <c r="T287" i="4"/>
  <c r="R287" i="4"/>
  <c r="P287" i="4"/>
  <c r="BI285" i="4"/>
  <c r="BH285" i="4"/>
  <c r="BG285" i="4"/>
  <c r="BE285" i="4"/>
  <c r="T285" i="4"/>
  <c r="R285" i="4"/>
  <c r="P285" i="4"/>
  <c r="BI284" i="4"/>
  <c r="BH284" i="4"/>
  <c r="BG284" i="4"/>
  <c r="BE284" i="4"/>
  <c r="T284" i="4"/>
  <c r="R284" i="4"/>
  <c r="P284" i="4"/>
  <c r="BI283" i="4"/>
  <c r="BH283" i="4"/>
  <c r="BG283" i="4"/>
  <c r="BE283" i="4"/>
  <c r="T283" i="4"/>
  <c r="R283" i="4"/>
  <c r="P283" i="4"/>
  <c r="BI282" i="4"/>
  <c r="BH282" i="4"/>
  <c r="BG282" i="4"/>
  <c r="BE282" i="4"/>
  <c r="T282" i="4"/>
  <c r="R282" i="4"/>
  <c r="P282" i="4"/>
  <c r="BI280" i="4"/>
  <c r="BH280" i="4"/>
  <c r="BG280" i="4"/>
  <c r="BE280" i="4"/>
  <c r="T280" i="4"/>
  <c r="R280" i="4"/>
  <c r="P280" i="4"/>
  <c r="BI279" i="4"/>
  <c r="BH279" i="4"/>
  <c r="BG279" i="4"/>
  <c r="BE279" i="4"/>
  <c r="T279" i="4"/>
  <c r="R279" i="4"/>
  <c r="P279" i="4"/>
  <c r="BI278" i="4"/>
  <c r="BH278" i="4"/>
  <c r="BG278" i="4"/>
  <c r="BE278" i="4"/>
  <c r="T278" i="4"/>
  <c r="R278" i="4"/>
  <c r="P278" i="4"/>
  <c r="BI276" i="4"/>
  <c r="BH276" i="4"/>
  <c r="BG276" i="4"/>
  <c r="BE276" i="4"/>
  <c r="T276" i="4"/>
  <c r="R276" i="4"/>
  <c r="P276" i="4"/>
  <c r="BI275" i="4"/>
  <c r="BH275" i="4"/>
  <c r="BG275" i="4"/>
  <c r="BE275" i="4"/>
  <c r="T275" i="4"/>
  <c r="R275" i="4"/>
  <c r="P275" i="4"/>
  <c r="BI274" i="4"/>
  <c r="BH274" i="4"/>
  <c r="BG274" i="4"/>
  <c r="BE274" i="4"/>
  <c r="T274" i="4"/>
  <c r="R274" i="4"/>
  <c r="P274" i="4"/>
  <c r="BI273" i="4"/>
  <c r="BH273" i="4"/>
  <c r="BG273" i="4"/>
  <c r="BE273" i="4"/>
  <c r="T273" i="4"/>
  <c r="R273" i="4"/>
  <c r="P273" i="4"/>
  <c r="BI272" i="4"/>
  <c r="BH272" i="4"/>
  <c r="BG272" i="4"/>
  <c r="BE272" i="4"/>
  <c r="T272" i="4"/>
  <c r="R272" i="4"/>
  <c r="P272" i="4"/>
  <c r="BI271" i="4"/>
  <c r="BH271" i="4"/>
  <c r="BG271" i="4"/>
  <c r="BE271" i="4"/>
  <c r="T271" i="4"/>
  <c r="R271" i="4"/>
  <c r="P271" i="4"/>
  <c r="BI269" i="4"/>
  <c r="BH269" i="4"/>
  <c r="BG269" i="4"/>
  <c r="BE269" i="4"/>
  <c r="T269" i="4"/>
  <c r="R269" i="4"/>
  <c r="P269" i="4"/>
  <c r="BI268" i="4"/>
  <c r="BH268" i="4"/>
  <c r="BG268" i="4"/>
  <c r="BE268" i="4"/>
  <c r="T268" i="4"/>
  <c r="R268" i="4"/>
  <c r="P268" i="4"/>
  <c r="BI266" i="4"/>
  <c r="BH266" i="4"/>
  <c r="BG266" i="4"/>
  <c r="BE266" i="4"/>
  <c r="T266" i="4"/>
  <c r="R266" i="4"/>
  <c r="P266" i="4"/>
  <c r="BI264" i="4"/>
  <c r="BH264" i="4"/>
  <c r="BG264" i="4"/>
  <c r="BE264" i="4"/>
  <c r="T264" i="4"/>
  <c r="R264" i="4"/>
  <c r="P264" i="4"/>
  <c r="BI263" i="4"/>
  <c r="BH263" i="4"/>
  <c r="BG263" i="4"/>
  <c r="BE263" i="4"/>
  <c r="T263" i="4"/>
  <c r="R263" i="4"/>
  <c r="P263" i="4"/>
  <c r="BI262" i="4"/>
  <c r="BH262" i="4"/>
  <c r="BG262" i="4"/>
  <c r="BE262" i="4"/>
  <c r="T262" i="4"/>
  <c r="R262" i="4"/>
  <c r="P262" i="4"/>
  <c r="BI258" i="4"/>
  <c r="BH258" i="4"/>
  <c r="BG258" i="4"/>
  <c r="BE258" i="4"/>
  <c r="T258" i="4"/>
  <c r="R258" i="4"/>
  <c r="P258" i="4"/>
  <c r="BI256" i="4"/>
  <c r="BH256" i="4"/>
  <c r="BG256" i="4"/>
  <c r="BE256" i="4"/>
  <c r="T256" i="4"/>
  <c r="R256" i="4"/>
  <c r="P256" i="4"/>
  <c r="BI253" i="4"/>
  <c r="BH253" i="4"/>
  <c r="BG253" i="4"/>
  <c r="BE253" i="4"/>
  <c r="T253" i="4"/>
  <c r="T252" i="4"/>
  <c r="R253" i="4"/>
  <c r="R252" i="4" s="1"/>
  <c r="P253" i="4"/>
  <c r="P252" i="4"/>
  <c r="BI250" i="4"/>
  <c r="BH250" i="4"/>
  <c r="BG250" i="4"/>
  <c r="BE250" i="4"/>
  <c r="T250" i="4"/>
  <c r="R250" i="4"/>
  <c r="P250" i="4"/>
  <c r="BI248" i="4"/>
  <c r="BH248" i="4"/>
  <c r="BG248" i="4"/>
  <c r="BE248" i="4"/>
  <c r="T248" i="4"/>
  <c r="R248" i="4"/>
  <c r="P248" i="4"/>
  <c r="BI247" i="4"/>
  <c r="BH247" i="4"/>
  <c r="BG247" i="4"/>
  <c r="BE247" i="4"/>
  <c r="T247" i="4"/>
  <c r="R247" i="4"/>
  <c r="P247" i="4"/>
  <c r="BI246" i="4"/>
  <c r="BH246" i="4"/>
  <c r="BG246" i="4"/>
  <c r="BE246" i="4"/>
  <c r="T246" i="4"/>
  <c r="R246" i="4"/>
  <c r="P246" i="4"/>
  <c r="BI244" i="4"/>
  <c r="BH244" i="4"/>
  <c r="BG244" i="4"/>
  <c r="BE244" i="4"/>
  <c r="T244" i="4"/>
  <c r="R244" i="4"/>
  <c r="P244" i="4"/>
  <c r="BI243" i="4"/>
  <c r="BH243" i="4"/>
  <c r="BG243" i="4"/>
  <c r="BE243" i="4"/>
  <c r="T243" i="4"/>
  <c r="R243" i="4"/>
  <c r="P243" i="4"/>
  <c r="BI242" i="4"/>
  <c r="BH242" i="4"/>
  <c r="BG242" i="4"/>
  <c r="BE242" i="4"/>
  <c r="T242" i="4"/>
  <c r="R242" i="4"/>
  <c r="P242" i="4"/>
  <c r="BI240" i="4"/>
  <c r="BH240" i="4"/>
  <c r="BG240" i="4"/>
  <c r="BE240" i="4"/>
  <c r="T240" i="4"/>
  <c r="R240" i="4"/>
  <c r="P240" i="4"/>
  <c r="BI239" i="4"/>
  <c r="BH239" i="4"/>
  <c r="BG239" i="4"/>
  <c r="BE239" i="4"/>
  <c r="T239" i="4"/>
  <c r="R239" i="4"/>
  <c r="P239" i="4"/>
  <c r="BI237" i="4"/>
  <c r="BH237" i="4"/>
  <c r="BG237" i="4"/>
  <c r="BE237" i="4"/>
  <c r="T237" i="4"/>
  <c r="R237" i="4"/>
  <c r="P237" i="4"/>
  <c r="BI236" i="4"/>
  <c r="BH236" i="4"/>
  <c r="BG236" i="4"/>
  <c r="BE236" i="4"/>
  <c r="T236" i="4"/>
  <c r="R236" i="4"/>
  <c r="P236" i="4"/>
  <c r="BI234" i="4"/>
  <c r="BH234" i="4"/>
  <c r="BG234" i="4"/>
  <c r="BE234" i="4"/>
  <c r="T234" i="4"/>
  <c r="R234" i="4"/>
  <c r="P234" i="4"/>
  <c r="BI232" i="4"/>
  <c r="BH232" i="4"/>
  <c r="BG232" i="4"/>
  <c r="BE232" i="4"/>
  <c r="T232" i="4"/>
  <c r="R232" i="4"/>
  <c r="P232" i="4"/>
  <c r="BI230" i="4"/>
  <c r="BH230" i="4"/>
  <c r="BG230" i="4"/>
  <c r="BE230" i="4"/>
  <c r="T230" i="4"/>
  <c r="R230" i="4"/>
  <c r="P230" i="4"/>
  <c r="BI228" i="4"/>
  <c r="BH228" i="4"/>
  <c r="BG228" i="4"/>
  <c r="BE228" i="4"/>
  <c r="T228" i="4"/>
  <c r="R228" i="4"/>
  <c r="P228" i="4"/>
  <c r="BI227" i="4"/>
  <c r="BH227" i="4"/>
  <c r="BG227" i="4"/>
  <c r="BE227" i="4"/>
  <c r="T227" i="4"/>
  <c r="R227" i="4"/>
  <c r="P227" i="4"/>
  <c r="BI226" i="4"/>
  <c r="BH226" i="4"/>
  <c r="BG226" i="4"/>
  <c r="BE226" i="4"/>
  <c r="T226" i="4"/>
  <c r="R226" i="4"/>
  <c r="P226" i="4"/>
  <c r="BI225" i="4"/>
  <c r="BH225" i="4"/>
  <c r="BG225" i="4"/>
  <c r="BE225" i="4"/>
  <c r="T225" i="4"/>
  <c r="R225" i="4"/>
  <c r="P225" i="4"/>
  <c r="BI224" i="4"/>
  <c r="BH224" i="4"/>
  <c r="BG224" i="4"/>
  <c r="BE224" i="4"/>
  <c r="T224" i="4"/>
  <c r="R224" i="4"/>
  <c r="P224" i="4"/>
  <c r="BI222" i="4"/>
  <c r="BH222" i="4"/>
  <c r="BG222" i="4"/>
  <c r="BE222" i="4"/>
  <c r="T222" i="4"/>
  <c r="R222" i="4"/>
  <c r="P222" i="4"/>
  <c r="BI221" i="4"/>
  <c r="BH221" i="4"/>
  <c r="BG221" i="4"/>
  <c r="BE221" i="4"/>
  <c r="T221" i="4"/>
  <c r="R221" i="4"/>
  <c r="P221" i="4"/>
  <c r="BI219" i="4"/>
  <c r="BH219" i="4"/>
  <c r="BG219" i="4"/>
  <c r="BE219" i="4"/>
  <c r="T219" i="4"/>
  <c r="R219" i="4"/>
  <c r="P219" i="4"/>
  <c r="BI218" i="4"/>
  <c r="BH218" i="4"/>
  <c r="BG218" i="4"/>
  <c r="BE218" i="4"/>
  <c r="T218" i="4"/>
  <c r="R218" i="4"/>
  <c r="P218" i="4"/>
  <c r="BI216" i="4"/>
  <c r="BH216" i="4"/>
  <c r="BG216" i="4"/>
  <c r="BE216" i="4"/>
  <c r="T216" i="4"/>
  <c r="R216" i="4"/>
  <c r="P216" i="4"/>
  <c r="BI215" i="4"/>
  <c r="BH215" i="4"/>
  <c r="BG215" i="4"/>
  <c r="BE215" i="4"/>
  <c r="T215" i="4"/>
  <c r="R215" i="4"/>
  <c r="P215" i="4"/>
  <c r="BI213" i="4"/>
  <c r="BH213" i="4"/>
  <c r="BG213" i="4"/>
  <c r="BE213" i="4"/>
  <c r="T213" i="4"/>
  <c r="R213" i="4"/>
  <c r="P213" i="4"/>
  <c r="BI212" i="4"/>
  <c r="BH212" i="4"/>
  <c r="BG212" i="4"/>
  <c r="BE212" i="4"/>
  <c r="T212" i="4"/>
  <c r="R212" i="4"/>
  <c r="P212" i="4"/>
  <c r="BI211" i="4"/>
  <c r="BH211" i="4"/>
  <c r="BG211" i="4"/>
  <c r="BE211" i="4"/>
  <c r="T211" i="4"/>
  <c r="R211" i="4"/>
  <c r="P211" i="4"/>
  <c r="BI210" i="4"/>
  <c r="BH210" i="4"/>
  <c r="BG210" i="4"/>
  <c r="BE210" i="4"/>
  <c r="T210" i="4"/>
  <c r="R210" i="4"/>
  <c r="P210" i="4"/>
  <c r="BI208" i="4"/>
  <c r="BH208" i="4"/>
  <c r="BG208" i="4"/>
  <c r="BE208" i="4"/>
  <c r="T208" i="4"/>
  <c r="R208" i="4"/>
  <c r="P208" i="4"/>
  <c r="BI207" i="4"/>
  <c r="BH207" i="4"/>
  <c r="BG207" i="4"/>
  <c r="BE207" i="4"/>
  <c r="T207" i="4"/>
  <c r="R207" i="4"/>
  <c r="P207" i="4"/>
  <c r="BI206" i="4"/>
  <c r="BH206" i="4"/>
  <c r="BG206" i="4"/>
  <c r="BE206" i="4"/>
  <c r="T206" i="4"/>
  <c r="R206" i="4"/>
  <c r="P206" i="4"/>
  <c r="BI205" i="4"/>
  <c r="BH205" i="4"/>
  <c r="BG205" i="4"/>
  <c r="BE205" i="4"/>
  <c r="T205" i="4"/>
  <c r="R205" i="4"/>
  <c r="P205" i="4"/>
  <c r="BI203" i="4"/>
  <c r="BH203" i="4"/>
  <c r="BG203" i="4"/>
  <c r="BE203" i="4"/>
  <c r="T203" i="4"/>
  <c r="R203" i="4"/>
  <c r="P203" i="4"/>
  <c r="BI202" i="4"/>
  <c r="BH202" i="4"/>
  <c r="BG202" i="4"/>
  <c r="BE202" i="4"/>
  <c r="T202" i="4"/>
  <c r="R202" i="4"/>
  <c r="P202" i="4"/>
  <c r="BI200" i="4"/>
  <c r="BH200" i="4"/>
  <c r="BG200" i="4"/>
  <c r="BE200" i="4"/>
  <c r="T200" i="4"/>
  <c r="R200" i="4"/>
  <c r="P200" i="4"/>
  <c r="BI199" i="4"/>
  <c r="BH199" i="4"/>
  <c r="BG199" i="4"/>
  <c r="BE199" i="4"/>
  <c r="T199" i="4"/>
  <c r="R199" i="4"/>
  <c r="P199" i="4"/>
  <c r="BI198" i="4"/>
  <c r="BH198" i="4"/>
  <c r="BG198" i="4"/>
  <c r="BE198" i="4"/>
  <c r="T198" i="4"/>
  <c r="R198" i="4"/>
  <c r="P198" i="4"/>
  <c r="BI196" i="4"/>
  <c r="BH196" i="4"/>
  <c r="BG196" i="4"/>
  <c r="BE196" i="4"/>
  <c r="T196" i="4"/>
  <c r="R196" i="4"/>
  <c r="P196" i="4"/>
  <c r="BI195" i="4"/>
  <c r="BH195" i="4"/>
  <c r="BG195" i="4"/>
  <c r="BE195" i="4"/>
  <c r="T195" i="4"/>
  <c r="R195" i="4"/>
  <c r="P195" i="4"/>
  <c r="BI194" i="4"/>
  <c r="BH194" i="4"/>
  <c r="BG194" i="4"/>
  <c r="BE194" i="4"/>
  <c r="T194" i="4"/>
  <c r="R194" i="4"/>
  <c r="P194" i="4"/>
  <c r="BI192" i="4"/>
  <c r="BH192" i="4"/>
  <c r="BG192" i="4"/>
  <c r="BE192" i="4"/>
  <c r="T192" i="4"/>
  <c r="R192" i="4"/>
  <c r="P192" i="4"/>
  <c r="BI191" i="4"/>
  <c r="BH191" i="4"/>
  <c r="BG191" i="4"/>
  <c r="BE191" i="4"/>
  <c r="T191" i="4"/>
  <c r="R191" i="4"/>
  <c r="P191" i="4"/>
  <c r="BI189" i="4"/>
  <c r="BH189" i="4"/>
  <c r="BG189" i="4"/>
  <c r="BE189" i="4"/>
  <c r="T189" i="4"/>
  <c r="R189" i="4"/>
  <c r="P189" i="4"/>
  <c r="BI188" i="4"/>
  <c r="BH188" i="4"/>
  <c r="BG188" i="4"/>
  <c r="BE188" i="4"/>
  <c r="T188" i="4"/>
  <c r="R188" i="4"/>
  <c r="P188" i="4"/>
  <c r="BI186" i="4"/>
  <c r="BH186" i="4"/>
  <c r="BG186" i="4"/>
  <c r="BE186" i="4"/>
  <c r="T186" i="4"/>
  <c r="R186" i="4"/>
  <c r="P186" i="4"/>
  <c r="BI185" i="4"/>
  <c r="BH185" i="4"/>
  <c r="BG185" i="4"/>
  <c r="BE185" i="4"/>
  <c r="T185" i="4"/>
  <c r="R185" i="4"/>
  <c r="P185" i="4"/>
  <c r="BI183" i="4"/>
  <c r="BH183" i="4"/>
  <c r="BG183" i="4"/>
  <c r="BE183" i="4"/>
  <c r="T183" i="4"/>
  <c r="R183" i="4"/>
  <c r="P183" i="4"/>
  <c r="BI181" i="4"/>
  <c r="BH181" i="4"/>
  <c r="BG181" i="4"/>
  <c r="BE181" i="4"/>
  <c r="T181" i="4"/>
  <c r="R181" i="4"/>
  <c r="P181" i="4"/>
  <c r="BI180" i="4"/>
  <c r="BH180" i="4"/>
  <c r="BG180" i="4"/>
  <c r="BE180" i="4"/>
  <c r="T180" i="4"/>
  <c r="R180" i="4"/>
  <c r="P180" i="4"/>
  <c r="BI178" i="4"/>
  <c r="BH178" i="4"/>
  <c r="BG178" i="4"/>
  <c r="BE178" i="4"/>
  <c r="T178" i="4"/>
  <c r="R178" i="4"/>
  <c r="P178" i="4"/>
  <c r="BI177" i="4"/>
  <c r="BH177" i="4"/>
  <c r="BG177" i="4"/>
  <c r="BE177" i="4"/>
  <c r="T177" i="4"/>
  <c r="R177" i="4"/>
  <c r="P177" i="4"/>
  <c r="BI175" i="4"/>
  <c r="BH175" i="4"/>
  <c r="BG175" i="4"/>
  <c r="BE175" i="4"/>
  <c r="T175" i="4"/>
  <c r="R175" i="4"/>
  <c r="P175" i="4"/>
  <c r="BI174" i="4"/>
  <c r="BH174" i="4"/>
  <c r="BG174" i="4"/>
  <c r="BE174" i="4"/>
  <c r="T174" i="4"/>
  <c r="R174" i="4"/>
  <c r="P174" i="4"/>
  <c r="BI172" i="4"/>
  <c r="BH172" i="4"/>
  <c r="BG172" i="4"/>
  <c r="BE172" i="4"/>
  <c r="T172" i="4"/>
  <c r="R172" i="4"/>
  <c r="P172" i="4"/>
  <c r="BI171" i="4"/>
  <c r="BH171" i="4"/>
  <c r="BG171" i="4"/>
  <c r="BE171" i="4"/>
  <c r="T171" i="4"/>
  <c r="R171" i="4"/>
  <c r="P171" i="4"/>
  <c r="BI169" i="4"/>
  <c r="BH169" i="4"/>
  <c r="BG169" i="4"/>
  <c r="BE169" i="4"/>
  <c r="T169" i="4"/>
  <c r="R169" i="4"/>
  <c r="P169" i="4"/>
  <c r="BI168" i="4"/>
  <c r="BH168" i="4"/>
  <c r="BG168" i="4"/>
  <c r="BE168" i="4"/>
  <c r="T168" i="4"/>
  <c r="R168" i="4"/>
  <c r="P168" i="4"/>
  <c r="BI166" i="4"/>
  <c r="BH166" i="4"/>
  <c r="BG166" i="4"/>
  <c r="BE166" i="4"/>
  <c r="T166" i="4"/>
  <c r="R166" i="4"/>
  <c r="P166" i="4"/>
  <c r="BI165" i="4"/>
  <c r="BH165" i="4"/>
  <c r="BG165" i="4"/>
  <c r="BE165" i="4"/>
  <c r="T165" i="4"/>
  <c r="R165" i="4"/>
  <c r="P165" i="4"/>
  <c r="BI163" i="4"/>
  <c r="BH163" i="4"/>
  <c r="BG163" i="4"/>
  <c r="BE163" i="4"/>
  <c r="T163" i="4"/>
  <c r="R163" i="4"/>
  <c r="P163" i="4"/>
  <c r="BI162" i="4"/>
  <c r="BH162" i="4"/>
  <c r="BG162" i="4"/>
  <c r="BE162" i="4"/>
  <c r="T162" i="4"/>
  <c r="R162" i="4"/>
  <c r="P162" i="4"/>
  <c r="BI160" i="4"/>
  <c r="BH160" i="4"/>
  <c r="BG160" i="4"/>
  <c r="BE160" i="4"/>
  <c r="T160" i="4"/>
  <c r="R160" i="4"/>
  <c r="P160" i="4"/>
  <c r="BI159" i="4"/>
  <c r="BH159" i="4"/>
  <c r="BG159" i="4"/>
  <c r="BE159" i="4"/>
  <c r="T159" i="4"/>
  <c r="R159" i="4"/>
  <c r="P159" i="4"/>
  <c r="BI158" i="4"/>
  <c r="BH158" i="4"/>
  <c r="BG158" i="4"/>
  <c r="BE158" i="4"/>
  <c r="T158" i="4"/>
  <c r="R158" i="4"/>
  <c r="P158" i="4"/>
  <c r="BI157" i="4"/>
  <c r="BH157" i="4"/>
  <c r="BG157" i="4"/>
  <c r="BE157" i="4"/>
  <c r="T157" i="4"/>
  <c r="R157" i="4"/>
  <c r="P157" i="4"/>
  <c r="BI156" i="4"/>
  <c r="BH156" i="4"/>
  <c r="BG156" i="4"/>
  <c r="BE156" i="4"/>
  <c r="T156" i="4"/>
  <c r="R156" i="4"/>
  <c r="P156" i="4"/>
  <c r="BI154" i="4"/>
  <c r="BH154" i="4"/>
  <c r="BG154" i="4"/>
  <c r="BE154" i="4"/>
  <c r="T154" i="4"/>
  <c r="R154" i="4"/>
  <c r="P154" i="4"/>
  <c r="BI153" i="4"/>
  <c r="BH153" i="4"/>
  <c r="BG153" i="4"/>
  <c r="BE153" i="4"/>
  <c r="T153" i="4"/>
  <c r="R153" i="4"/>
  <c r="P153" i="4"/>
  <c r="BI151" i="4"/>
  <c r="BH151" i="4"/>
  <c r="BG151" i="4"/>
  <c r="BE151" i="4"/>
  <c r="T151" i="4"/>
  <c r="R151" i="4"/>
  <c r="P151" i="4"/>
  <c r="BI148" i="4"/>
  <c r="BH148" i="4"/>
  <c r="BG148" i="4"/>
  <c r="BE148" i="4"/>
  <c r="T148" i="4"/>
  <c r="R148" i="4"/>
  <c r="P148" i="4"/>
  <c r="BI146" i="4"/>
  <c r="BH146" i="4"/>
  <c r="BG146" i="4"/>
  <c r="BE146" i="4"/>
  <c r="T146" i="4"/>
  <c r="R146" i="4"/>
  <c r="P146" i="4"/>
  <c r="BI144" i="4"/>
  <c r="BH144" i="4"/>
  <c r="BG144" i="4"/>
  <c r="BE144" i="4"/>
  <c r="T144" i="4"/>
  <c r="R144" i="4"/>
  <c r="P144" i="4"/>
  <c r="BI141" i="4"/>
  <c r="BH141" i="4"/>
  <c r="BG141" i="4"/>
  <c r="BE141" i="4"/>
  <c r="T141" i="4"/>
  <c r="R141" i="4"/>
  <c r="P141" i="4"/>
  <c r="BI140" i="4"/>
  <c r="BH140" i="4"/>
  <c r="BG140" i="4"/>
  <c r="BE140" i="4"/>
  <c r="T140" i="4"/>
  <c r="R140" i="4"/>
  <c r="P140" i="4"/>
  <c r="BI138" i="4"/>
  <c r="BH138" i="4"/>
  <c r="BG138" i="4"/>
  <c r="BE138" i="4"/>
  <c r="T138" i="4"/>
  <c r="R138" i="4"/>
  <c r="P138" i="4"/>
  <c r="BI136" i="4"/>
  <c r="BH136" i="4"/>
  <c r="BG136" i="4"/>
  <c r="BE136" i="4"/>
  <c r="T136" i="4"/>
  <c r="R136" i="4"/>
  <c r="P136" i="4"/>
  <c r="BI134" i="4"/>
  <c r="BH134" i="4"/>
  <c r="BG134" i="4"/>
  <c r="BE134" i="4"/>
  <c r="T134" i="4"/>
  <c r="R134" i="4"/>
  <c r="P134" i="4"/>
  <c r="BI132" i="4"/>
  <c r="BH132" i="4"/>
  <c r="BG132" i="4"/>
  <c r="BE132" i="4"/>
  <c r="T132" i="4"/>
  <c r="R132" i="4"/>
  <c r="P132" i="4"/>
  <c r="BI130" i="4"/>
  <c r="BH130" i="4"/>
  <c r="BG130" i="4"/>
  <c r="BE130" i="4"/>
  <c r="T130" i="4"/>
  <c r="R130" i="4"/>
  <c r="P130" i="4"/>
  <c r="BI128" i="4"/>
  <c r="BH128" i="4"/>
  <c r="BG128" i="4"/>
  <c r="BE128" i="4"/>
  <c r="T128" i="4"/>
  <c r="R128" i="4"/>
  <c r="P128" i="4"/>
  <c r="BI126" i="4"/>
  <c r="BH126" i="4"/>
  <c r="BG126" i="4"/>
  <c r="BE126" i="4"/>
  <c r="T126" i="4"/>
  <c r="R126" i="4"/>
  <c r="P126" i="4"/>
  <c r="BI124" i="4"/>
  <c r="BH124" i="4"/>
  <c r="BG124" i="4"/>
  <c r="BE124" i="4"/>
  <c r="T124" i="4"/>
  <c r="R124" i="4"/>
  <c r="P124" i="4"/>
  <c r="BI122" i="4"/>
  <c r="BH122" i="4"/>
  <c r="BG122" i="4"/>
  <c r="BE122" i="4"/>
  <c r="T122" i="4"/>
  <c r="R122" i="4"/>
  <c r="P122" i="4"/>
  <c r="BI120" i="4"/>
  <c r="BH120" i="4"/>
  <c r="BG120" i="4"/>
  <c r="BE120" i="4"/>
  <c r="T120" i="4"/>
  <c r="R120" i="4"/>
  <c r="P120" i="4"/>
  <c r="BI118" i="4"/>
  <c r="BH118" i="4"/>
  <c r="BG118" i="4"/>
  <c r="BE118" i="4"/>
  <c r="T118" i="4"/>
  <c r="R118" i="4"/>
  <c r="P118" i="4"/>
  <c r="BI116" i="4"/>
  <c r="BH116" i="4"/>
  <c r="BG116" i="4"/>
  <c r="BE116" i="4"/>
  <c r="T116" i="4"/>
  <c r="R116" i="4"/>
  <c r="P116" i="4"/>
  <c r="BI113" i="4"/>
  <c r="BH113" i="4"/>
  <c r="BG113" i="4"/>
  <c r="BE113" i="4"/>
  <c r="T113" i="4"/>
  <c r="R113" i="4"/>
  <c r="P113" i="4"/>
  <c r="BI111" i="4"/>
  <c r="BH111" i="4"/>
  <c r="BG111" i="4"/>
  <c r="BE111" i="4"/>
  <c r="T111" i="4"/>
  <c r="R111" i="4"/>
  <c r="P111" i="4"/>
  <c r="BI109" i="4"/>
  <c r="BH109" i="4"/>
  <c r="BG109" i="4"/>
  <c r="BE109" i="4"/>
  <c r="T109" i="4"/>
  <c r="R109" i="4"/>
  <c r="P109" i="4"/>
  <c r="BI106" i="4"/>
  <c r="BH106" i="4"/>
  <c r="BG106" i="4"/>
  <c r="BE106" i="4"/>
  <c r="T106" i="4"/>
  <c r="R106" i="4"/>
  <c r="P106" i="4"/>
  <c r="F97" i="4"/>
  <c r="E95" i="4"/>
  <c r="F56" i="4"/>
  <c r="E54" i="4"/>
  <c r="J26" i="4"/>
  <c r="E26" i="4"/>
  <c r="J59" i="4" s="1"/>
  <c r="J25" i="4"/>
  <c r="J23" i="4"/>
  <c r="E23" i="4"/>
  <c r="J99" i="4" s="1"/>
  <c r="J22" i="4"/>
  <c r="J20" i="4"/>
  <c r="E20" i="4"/>
  <c r="F100" i="4" s="1"/>
  <c r="J19" i="4"/>
  <c r="J17" i="4"/>
  <c r="E17" i="4"/>
  <c r="F58" i="4" s="1"/>
  <c r="J16" i="4"/>
  <c r="J14" i="4"/>
  <c r="J56" i="4"/>
  <c r="E7" i="4"/>
  <c r="E50" i="4"/>
  <c r="J39" i="3"/>
  <c r="J38" i="3"/>
  <c r="AY57" i="1" s="1"/>
  <c r="J37" i="3"/>
  <c r="AX57" i="1" s="1"/>
  <c r="BI4490" i="3"/>
  <c r="BH4490" i="3"/>
  <c r="BG4490" i="3"/>
  <c r="BE4490" i="3"/>
  <c r="T4490" i="3"/>
  <c r="R4490" i="3"/>
  <c r="P4490" i="3"/>
  <c r="BI4489" i="3"/>
  <c r="BH4489" i="3"/>
  <c r="BG4489" i="3"/>
  <c r="BE4489" i="3"/>
  <c r="T4489" i="3"/>
  <c r="R4489" i="3"/>
  <c r="P4489" i="3"/>
  <c r="BI4488" i="3"/>
  <c r="BH4488" i="3"/>
  <c r="BG4488" i="3"/>
  <c r="BE4488" i="3"/>
  <c r="T4488" i="3"/>
  <c r="R4488" i="3"/>
  <c r="P4488" i="3"/>
  <c r="BI4487" i="3"/>
  <c r="BH4487" i="3"/>
  <c r="BG4487" i="3"/>
  <c r="BE4487" i="3"/>
  <c r="T4487" i="3"/>
  <c r="R4487" i="3"/>
  <c r="P4487" i="3"/>
  <c r="BI4480" i="3"/>
  <c r="BH4480" i="3"/>
  <c r="BG4480" i="3"/>
  <c r="BE4480" i="3"/>
  <c r="T4480" i="3"/>
  <c r="R4480" i="3"/>
  <c r="P4480" i="3"/>
  <c r="BI4475" i="3"/>
  <c r="BH4475" i="3"/>
  <c r="BG4475" i="3"/>
  <c r="BE4475" i="3"/>
  <c r="T4475" i="3"/>
  <c r="R4475" i="3"/>
  <c r="P4475" i="3"/>
  <c r="BI4466" i="3"/>
  <c r="BH4466" i="3"/>
  <c r="BG4466" i="3"/>
  <c r="BE4466" i="3"/>
  <c r="T4466" i="3"/>
  <c r="R4466" i="3"/>
  <c r="P4466" i="3"/>
  <c r="BI4454" i="3"/>
  <c r="BH4454" i="3"/>
  <c r="BG4454" i="3"/>
  <c r="BE4454" i="3"/>
  <c r="T4454" i="3"/>
  <c r="R4454" i="3"/>
  <c r="P4454" i="3"/>
  <c r="BI4451" i="3"/>
  <c r="BH4451" i="3"/>
  <c r="BG4451" i="3"/>
  <c r="BE4451" i="3"/>
  <c r="T4451" i="3"/>
  <c r="R4451" i="3"/>
  <c r="P4451" i="3"/>
  <c r="BI4439" i="3"/>
  <c r="BH4439" i="3"/>
  <c r="BG4439" i="3"/>
  <c r="BE4439" i="3"/>
  <c r="T4439" i="3"/>
  <c r="R4439" i="3"/>
  <c r="P4439" i="3"/>
  <c r="BI4436" i="3"/>
  <c r="BH4436" i="3"/>
  <c r="BG4436" i="3"/>
  <c r="BE4436" i="3"/>
  <c r="T4436" i="3"/>
  <c r="R4436" i="3"/>
  <c r="P4436" i="3"/>
  <c r="BI4433" i="3"/>
  <c r="BH4433" i="3"/>
  <c r="BG4433" i="3"/>
  <c r="BE4433" i="3"/>
  <c r="T4433" i="3"/>
  <c r="R4433" i="3"/>
  <c r="P4433" i="3"/>
  <c r="BI4429" i="3"/>
  <c r="BH4429" i="3"/>
  <c r="BG4429" i="3"/>
  <c r="BE4429" i="3"/>
  <c r="T4429" i="3"/>
  <c r="R4429" i="3"/>
  <c r="P4429" i="3"/>
  <c r="BI4425" i="3"/>
  <c r="BH4425" i="3"/>
  <c r="BG4425" i="3"/>
  <c r="BE4425" i="3"/>
  <c r="T4425" i="3"/>
  <c r="R4425" i="3"/>
  <c r="P4425" i="3"/>
  <c r="BI4415" i="3"/>
  <c r="BH4415" i="3"/>
  <c r="BG4415" i="3"/>
  <c r="BE4415" i="3"/>
  <c r="T4415" i="3"/>
  <c r="R4415" i="3"/>
  <c r="P4415" i="3"/>
  <c r="BI4413" i="3"/>
  <c r="BH4413" i="3"/>
  <c r="BG4413" i="3"/>
  <c r="BE4413" i="3"/>
  <c r="T4413" i="3"/>
  <c r="R4413" i="3"/>
  <c r="P4413" i="3"/>
  <c r="BI4403" i="3"/>
  <c r="BH4403" i="3"/>
  <c r="BG4403" i="3"/>
  <c r="BE4403" i="3"/>
  <c r="T4403" i="3"/>
  <c r="R4403" i="3"/>
  <c r="P4403" i="3"/>
  <c r="BI4400" i="3"/>
  <c r="BH4400" i="3"/>
  <c r="BG4400" i="3"/>
  <c r="BE4400" i="3"/>
  <c r="T4400" i="3"/>
  <c r="R4400" i="3"/>
  <c r="P4400" i="3"/>
  <c r="BI4395" i="3"/>
  <c r="BH4395" i="3"/>
  <c r="BG4395" i="3"/>
  <c r="BE4395" i="3"/>
  <c r="T4395" i="3"/>
  <c r="R4395" i="3"/>
  <c r="P4395" i="3"/>
  <c r="BI4390" i="3"/>
  <c r="BH4390" i="3"/>
  <c r="BG4390" i="3"/>
  <c r="BE4390" i="3"/>
  <c r="T4390" i="3"/>
  <c r="R4390" i="3"/>
  <c r="P4390" i="3"/>
  <c r="BI4385" i="3"/>
  <c r="BH4385" i="3"/>
  <c r="BG4385" i="3"/>
  <c r="BE4385" i="3"/>
  <c r="T4385" i="3"/>
  <c r="R4385" i="3"/>
  <c r="P4385" i="3"/>
  <c r="BI4380" i="3"/>
  <c r="BH4380" i="3"/>
  <c r="BG4380" i="3"/>
  <c r="BE4380" i="3"/>
  <c r="T4380" i="3"/>
  <c r="R4380" i="3"/>
  <c r="P4380" i="3"/>
  <c r="BI4373" i="3"/>
  <c r="BH4373" i="3"/>
  <c r="BG4373" i="3"/>
  <c r="BE4373" i="3"/>
  <c r="T4373" i="3"/>
  <c r="R4373" i="3"/>
  <c r="P4373" i="3"/>
  <c r="BI4366" i="3"/>
  <c r="BH4366" i="3"/>
  <c r="BG4366" i="3"/>
  <c r="BE4366" i="3"/>
  <c r="T4366" i="3"/>
  <c r="R4366" i="3"/>
  <c r="P4366" i="3"/>
  <c r="BI4361" i="3"/>
  <c r="BH4361" i="3"/>
  <c r="BG4361" i="3"/>
  <c r="BE4361" i="3"/>
  <c r="T4361" i="3"/>
  <c r="R4361" i="3"/>
  <c r="P4361" i="3"/>
  <c r="BI4358" i="3"/>
  <c r="BH4358" i="3"/>
  <c r="BG4358" i="3"/>
  <c r="BE4358" i="3"/>
  <c r="T4358" i="3"/>
  <c r="R4358" i="3"/>
  <c r="P4358" i="3"/>
  <c r="BI4356" i="3"/>
  <c r="BH4356" i="3"/>
  <c r="BG4356" i="3"/>
  <c r="BE4356" i="3"/>
  <c r="T4356" i="3"/>
  <c r="R4356" i="3"/>
  <c r="P4356" i="3"/>
  <c r="BI4353" i="3"/>
  <c r="BH4353" i="3"/>
  <c r="BG4353" i="3"/>
  <c r="BE4353" i="3"/>
  <c r="T4353" i="3"/>
  <c r="R4353" i="3"/>
  <c r="P4353" i="3"/>
  <c r="BI4350" i="3"/>
  <c r="BH4350" i="3"/>
  <c r="BG4350" i="3"/>
  <c r="BE4350" i="3"/>
  <c r="T4350" i="3"/>
  <c r="R4350" i="3"/>
  <c r="P4350" i="3"/>
  <c r="BI4347" i="3"/>
  <c r="BH4347" i="3"/>
  <c r="BG4347" i="3"/>
  <c r="BE4347" i="3"/>
  <c r="T4347" i="3"/>
  <c r="R4347" i="3"/>
  <c r="P4347" i="3"/>
  <c r="BI4344" i="3"/>
  <c r="BH4344" i="3"/>
  <c r="BG4344" i="3"/>
  <c r="BE4344" i="3"/>
  <c r="T4344" i="3"/>
  <c r="R4344" i="3"/>
  <c r="P4344" i="3"/>
  <c r="BI4342" i="3"/>
  <c r="BH4342" i="3"/>
  <c r="BG4342" i="3"/>
  <c r="BE4342" i="3"/>
  <c r="T4342" i="3"/>
  <c r="R4342" i="3"/>
  <c r="P4342" i="3"/>
  <c r="BI4339" i="3"/>
  <c r="BH4339" i="3"/>
  <c r="BG4339" i="3"/>
  <c r="BE4339" i="3"/>
  <c r="T4339" i="3"/>
  <c r="R4339" i="3"/>
  <c r="P4339" i="3"/>
  <c r="BI4336" i="3"/>
  <c r="BH4336" i="3"/>
  <c r="BG4336" i="3"/>
  <c r="BE4336" i="3"/>
  <c r="T4336" i="3"/>
  <c r="R4336" i="3"/>
  <c r="P4336" i="3"/>
  <c r="BI4333" i="3"/>
  <c r="BH4333" i="3"/>
  <c r="BG4333" i="3"/>
  <c r="BE4333" i="3"/>
  <c r="T4333" i="3"/>
  <c r="R4333" i="3"/>
  <c r="P4333" i="3"/>
  <c r="BI4330" i="3"/>
  <c r="BH4330" i="3"/>
  <c r="BG4330" i="3"/>
  <c r="BE4330" i="3"/>
  <c r="T4330" i="3"/>
  <c r="R4330" i="3"/>
  <c r="P4330" i="3"/>
  <c r="BI4327" i="3"/>
  <c r="BH4327" i="3"/>
  <c r="BG4327" i="3"/>
  <c r="BE4327" i="3"/>
  <c r="T4327" i="3"/>
  <c r="R4327" i="3"/>
  <c r="P4327" i="3"/>
  <c r="BI4318" i="3"/>
  <c r="BH4318" i="3"/>
  <c r="BG4318" i="3"/>
  <c r="BE4318" i="3"/>
  <c r="T4318" i="3"/>
  <c r="R4318" i="3"/>
  <c r="P4318" i="3"/>
  <c r="BI4315" i="3"/>
  <c r="BH4315" i="3"/>
  <c r="BG4315" i="3"/>
  <c r="BE4315" i="3"/>
  <c r="T4315" i="3"/>
  <c r="R4315" i="3"/>
  <c r="P4315" i="3"/>
  <c r="BI4311" i="3"/>
  <c r="BH4311" i="3"/>
  <c r="BG4311" i="3"/>
  <c r="BE4311" i="3"/>
  <c r="T4311" i="3"/>
  <c r="R4311" i="3"/>
  <c r="P4311" i="3"/>
  <c r="BI4308" i="3"/>
  <c r="BH4308" i="3"/>
  <c r="BG4308" i="3"/>
  <c r="BE4308" i="3"/>
  <c r="T4308" i="3"/>
  <c r="R4308" i="3"/>
  <c r="P4308" i="3"/>
  <c r="BI4304" i="3"/>
  <c r="BH4304" i="3"/>
  <c r="BG4304" i="3"/>
  <c r="BE4304" i="3"/>
  <c r="T4304" i="3"/>
  <c r="R4304" i="3"/>
  <c r="P4304" i="3"/>
  <c r="BI4301" i="3"/>
  <c r="BH4301" i="3"/>
  <c r="BG4301" i="3"/>
  <c r="BE4301" i="3"/>
  <c r="T4301" i="3"/>
  <c r="R4301" i="3"/>
  <c r="P4301" i="3"/>
  <c r="BI4294" i="3"/>
  <c r="BH4294" i="3"/>
  <c r="BG4294" i="3"/>
  <c r="BE4294" i="3"/>
  <c r="T4294" i="3"/>
  <c r="R4294" i="3"/>
  <c r="P4294" i="3"/>
  <c r="BI4292" i="3"/>
  <c r="BH4292" i="3"/>
  <c r="BG4292" i="3"/>
  <c r="BE4292" i="3"/>
  <c r="T4292" i="3"/>
  <c r="R4292" i="3"/>
  <c r="P4292" i="3"/>
  <c r="BI4291" i="3"/>
  <c r="BH4291" i="3"/>
  <c r="BG4291" i="3"/>
  <c r="BE4291" i="3"/>
  <c r="T4291" i="3"/>
  <c r="R4291" i="3"/>
  <c r="P4291" i="3"/>
  <c r="BI4290" i="3"/>
  <c r="BH4290" i="3"/>
  <c r="BG4290" i="3"/>
  <c r="BE4290" i="3"/>
  <c r="T4290" i="3"/>
  <c r="R4290" i="3"/>
  <c r="P4290" i="3"/>
  <c r="BI4289" i="3"/>
  <c r="BH4289" i="3"/>
  <c r="BG4289" i="3"/>
  <c r="BE4289" i="3"/>
  <c r="T4289" i="3"/>
  <c r="R4289" i="3"/>
  <c r="P4289" i="3"/>
  <c r="BI4288" i="3"/>
  <c r="BH4288" i="3"/>
  <c r="BG4288" i="3"/>
  <c r="BE4288" i="3"/>
  <c r="T4288" i="3"/>
  <c r="R4288" i="3"/>
  <c r="P4288" i="3"/>
  <c r="BI4287" i="3"/>
  <c r="BH4287" i="3"/>
  <c r="BG4287" i="3"/>
  <c r="BE4287" i="3"/>
  <c r="T4287" i="3"/>
  <c r="R4287" i="3"/>
  <c r="P4287" i="3"/>
  <c r="BI4286" i="3"/>
  <c r="BH4286" i="3"/>
  <c r="BG4286" i="3"/>
  <c r="BE4286" i="3"/>
  <c r="T4286" i="3"/>
  <c r="R4286" i="3"/>
  <c r="P4286" i="3"/>
  <c r="BI4285" i="3"/>
  <c r="BH4285" i="3"/>
  <c r="BG4285" i="3"/>
  <c r="BE4285" i="3"/>
  <c r="T4285" i="3"/>
  <c r="R4285" i="3"/>
  <c r="P4285" i="3"/>
  <c r="BI4284" i="3"/>
  <c r="BH4284" i="3"/>
  <c r="BG4284" i="3"/>
  <c r="BE4284" i="3"/>
  <c r="T4284" i="3"/>
  <c r="R4284" i="3"/>
  <c r="P4284" i="3"/>
  <c r="BI4283" i="3"/>
  <c r="BH4283" i="3"/>
  <c r="BG4283" i="3"/>
  <c r="BE4283" i="3"/>
  <c r="T4283" i="3"/>
  <c r="R4283" i="3"/>
  <c r="P4283" i="3"/>
  <c r="BI4282" i="3"/>
  <c r="BH4282" i="3"/>
  <c r="BG4282" i="3"/>
  <c r="BE4282" i="3"/>
  <c r="T4282" i="3"/>
  <c r="R4282" i="3"/>
  <c r="P4282" i="3"/>
  <c r="BI4281" i="3"/>
  <c r="BH4281" i="3"/>
  <c r="BG4281" i="3"/>
  <c r="BE4281" i="3"/>
  <c r="T4281" i="3"/>
  <c r="R4281" i="3"/>
  <c r="P4281" i="3"/>
  <c r="BI4280" i="3"/>
  <c r="BH4280" i="3"/>
  <c r="BG4280" i="3"/>
  <c r="BE4280" i="3"/>
  <c r="T4280" i="3"/>
  <c r="R4280" i="3"/>
  <c r="P4280" i="3"/>
  <c r="BI4279" i="3"/>
  <c r="BH4279" i="3"/>
  <c r="BG4279" i="3"/>
  <c r="BE4279" i="3"/>
  <c r="T4279" i="3"/>
  <c r="R4279" i="3"/>
  <c r="P4279" i="3"/>
  <c r="BI4278" i="3"/>
  <c r="BH4278" i="3"/>
  <c r="BG4278" i="3"/>
  <c r="BE4278" i="3"/>
  <c r="T4278" i="3"/>
  <c r="R4278" i="3"/>
  <c r="P4278" i="3"/>
  <c r="BI4277" i="3"/>
  <c r="BH4277" i="3"/>
  <c r="BG4277" i="3"/>
  <c r="BE4277" i="3"/>
  <c r="T4277" i="3"/>
  <c r="R4277" i="3"/>
  <c r="P4277" i="3"/>
  <c r="BI4276" i="3"/>
  <c r="BH4276" i="3"/>
  <c r="BG4276" i="3"/>
  <c r="BE4276" i="3"/>
  <c r="T4276" i="3"/>
  <c r="R4276" i="3"/>
  <c r="P4276" i="3"/>
  <c r="BI4275" i="3"/>
  <c r="BH4275" i="3"/>
  <c r="BG4275" i="3"/>
  <c r="BE4275" i="3"/>
  <c r="T4275" i="3"/>
  <c r="R4275" i="3"/>
  <c r="P4275" i="3"/>
  <c r="BI4274" i="3"/>
  <c r="BH4274" i="3"/>
  <c r="BG4274" i="3"/>
  <c r="BE4274" i="3"/>
  <c r="T4274" i="3"/>
  <c r="R4274" i="3"/>
  <c r="P4274" i="3"/>
  <c r="BI4273" i="3"/>
  <c r="BH4273" i="3"/>
  <c r="BG4273" i="3"/>
  <c r="BE4273" i="3"/>
  <c r="T4273" i="3"/>
  <c r="R4273" i="3"/>
  <c r="P4273" i="3"/>
  <c r="BI4271" i="3"/>
  <c r="BH4271" i="3"/>
  <c r="BG4271" i="3"/>
  <c r="BE4271" i="3"/>
  <c r="T4271" i="3"/>
  <c r="R4271" i="3"/>
  <c r="P4271" i="3"/>
  <c r="BI4270" i="3"/>
  <c r="BH4270" i="3"/>
  <c r="BG4270" i="3"/>
  <c r="BE4270" i="3"/>
  <c r="T4270" i="3"/>
  <c r="R4270" i="3"/>
  <c r="P4270" i="3"/>
  <c r="BI4269" i="3"/>
  <c r="BH4269" i="3"/>
  <c r="BG4269" i="3"/>
  <c r="BE4269" i="3"/>
  <c r="T4269" i="3"/>
  <c r="R4269" i="3"/>
  <c r="P4269" i="3"/>
  <c r="BI4268" i="3"/>
  <c r="BH4268" i="3"/>
  <c r="BG4268" i="3"/>
  <c r="BE4268" i="3"/>
  <c r="T4268" i="3"/>
  <c r="R4268" i="3"/>
  <c r="P4268" i="3"/>
  <c r="BI4266" i="3"/>
  <c r="BH4266" i="3"/>
  <c r="BG4266" i="3"/>
  <c r="BE4266" i="3"/>
  <c r="T4266" i="3"/>
  <c r="T4265" i="3" s="1"/>
  <c r="R4266" i="3"/>
  <c r="R4265" i="3" s="1"/>
  <c r="P4266" i="3"/>
  <c r="P4265" i="3" s="1"/>
  <c r="BI4264" i="3"/>
  <c r="BH4264" i="3"/>
  <c r="BG4264" i="3"/>
  <c r="BE4264" i="3"/>
  <c r="T4264" i="3"/>
  <c r="R4264" i="3"/>
  <c r="P4264" i="3"/>
  <c r="BI4263" i="3"/>
  <c r="BH4263" i="3"/>
  <c r="BG4263" i="3"/>
  <c r="BE4263" i="3"/>
  <c r="T4263" i="3"/>
  <c r="R4263" i="3"/>
  <c r="P4263" i="3"/>
  <c r="BI4262" i="3"/>
  <c r="BH4262" i="3"/>
  <c r="BG4262" i="3"/>
  <c r="BE4262" i="3"/>
  <c r="T4262" i="3"/>
  <c r="R4262" i="3"/>
  <c r="P4262" i="3"/>
  <c r="BI4261" i="3"/>
  <c r="BH4261" i="3"/>
  <c r="BG4261" i="3"/>
  <c r="BE4261" i="3"/>
  <c r="T4261" i="3"/>
  <c r="R4261" i="3"/>
  <c r="P4261" i="3"/>
  <c r="BI4260" i="3"/>
  <c r="BH4260" i="3"/>
  <c r="BG4260" i="3"/>
  <c r="BE4260" i="3"/>
  <c r="T4260" i="3"/>
  <c r="R4260" i="3"/>
  <c r="P4260" i="3"/>
  <c r="BI4259" i="3"/>
  <c r="BH4259" i="3"/>
  <c r="BG4259" i="3"/>
  <c r="BE4259" i="3"/>
  <c r="T4259" i="3"/>
  <c r="R4259" i="3"/>
  <c r="P4259" i="3"/>
  <c r="BI4258" i="3"/>
  <c r="BH4258" i="3"/>
  <c r="BG4258" i="3"/>
  <c r="BE4258" i="3"/>
  <c r="T4258" i="3"/>
  <c r="R4258" i="3"/>
  <c r="P4258" i="3"/>
  <c r="BI4257" i="3"/>
  <c r="BH4257" i="3"/>
  <c r="BG4257" i="3"/>
  <c r="BE4257" i="3"/>
  <c r="T4257" i="3"/>
  <c r="R4257" i="3"/>
  <c r="P4257" i="3"/>
  <c r="BI4256" i="3"/>
  <c r="BH4256" i="3"/>
  <c r="BG4256" i="3"/>
  <c r="BE4256" i="3"/>
  <c r="T4256" i="3"/>
  <c r="R4256" i="3"/>
  <c r="P4256" i="3"/>
  <c r="BI4255" i="3"/>
  <c r="BH4255" i="3"/>
  <c r="BG4255" i="3"/>
  <c r="BE4255" i="3"/>
  <c r="T4255" i="3"/>
  <c r="R4255" i="3"/>
  <c r="P4255" i="3"/>
  <c r="BI4254" i="3"/>
  <c r="BH4254" i="3"/>
  <c r="BG4254" i="3"/>
  <c r="BE4254" i="3"/>
  <c r="T4254" i="3"/>
  <c r="R4254" i="3"/>
  <c r="P4254" i="3"/>
  <c r="BI4253" i="3"/>
  <c r="BH4253" i="3"/>
  <c r="BG4253" i="3"/>
  <c r="BE4253" i="3"/>
  <c r="T4253" i="3"/>
  <c r="R4253" i="3"/>
  <c r="P4253" i="3"/>
  <c r="BI4252" i="3"/>
  <c r="BH4252" i="3"/>
  <c r="BG4252" i="3"/>
  <c r="BE4252" i="3"/>
  <c r="T4252" i="3"/>
  <c r="R4252" i="3"/>
  <c r="P4252" i="3"/>
  <c r="BI4251" i="3"/>
  <c r="BH4251" i="3"/>
  <c r="BG4251" i="3"/>
  <c r="BE4251" i="3"/>
  <c r="T4251" i="3"/>
  <c r="R4251" i="3"/>
  <c r="P4251" i="3"/>
  <c r="BI4250" i="3"/>
  <c r="BH4250" i="3"/>
  <c r="BG4250" i="3"/>
  <c r="BE4250" i="3"/>
  <c r="T4250" i="3"/>
  <c r="R4250" i="3"/>
  <c r="P4250" i="3"/>
  <c r="BI4249" i="3"/>
  <c r="BH4249" i="3"/>
  <c r="BG4249" i="3"/>
  <c r="BE4249" i="3"/>
  <c r="T4249" i="3"/>
  <c r="R4249" i="3"/>
  <c r="P4249" i="3"/>
  <c r="BI4248" i="3"/>
  <c r="BH4248" i="3"/>
  <c r="BG4248" i="3"/>
  <c r="BE4248" i="3"/>
  <c r="T4248" i="3"/>
  <c r="R4248" i="3"/>
  <c r="P4248" i="3"/>
  <c r="BI4247" i="3"/>
  <c r="BH4247" i="3"/>
  <c r="BG4247" i="3"/>
  <c r="BE4247" i="3"/>
  <c r="T4247" i="3"/>
  <c r="R4247" i="3"/>
  <c r="P4247" i="3"/>
  <c r="BI4246" i="3"/>
  <c r="BH4246" i="3"/>
  <c r="BG4246" i="3"/>
  <c r="BE4246" i="3"/>
  <c r="T4246" i="3"/>
  <c r="R4246" i="3"/>
  <c r="P4246" i="3"/>
  <c r="BI4245" i="3"/>
  <c r="BH4245" i="3"/>
  <c r="BG4245" i="3"/>
  <c r="BE4245" i="3"/>
  <c r="T4245" i="3"/>
  <c r="R4245" i="3"/>
  <c r="P4245" i="3"/>
  <c r="BI4244" i="3"/>
  <c r="BH4244" i="3"/>
  <c r="BG4244" i="3"/>
  <c r="BE4244" i="3"/>
  <c r="T4244" i="3"/>
  <c r="R4244" i="3"/>
  <c r="P4244" i="3"/>
  <c r="BI4243" i="3"/>
  <c r="BH4243" i="3"/>
  <c r="BG4243" i="3"/>
  <c r="BE4243" i="3"/>
  <c r="T4243" i="3"/>
  <c r="R4243" i="3"/>
  <c r="P4243" i="3"/>
  <c r="BI4241" i="3"/>
  <c r="BH4241" i="3"/>
  <c r="BG4241" i="3"/>
  <c r="BE4241" i="3"/>
  <c r="T4241" i="3"/>
  <c r="R4241" i="3"/>
  <c r="P4241" i="3"/>
  <c r="BI4240" i="3"/>
  <c r="BH4240" i="3"/>
  <c r="BG4240" i="3"/>
  <c r="BE4240" i="3"/>
  <c r="T4240" i="3"/>
  <c r="R4240" i="3"/>
  <c r="P4240" i="3"/>
  <c r="BI4238" i="3"/>
  <c r="BH4238" i="3"/>
  <c r="BG4238" i="3"/>
  <c r="BE4238" i="3"/>
  <c r="T4238" i="3"/>
  <c r="R4238" i="3"/>
  <c r="P4238" i="3"/>
  <c r="BI4237" i="3"/>
  <c r="BH4237" i="3"/>
  <c r="BG4237" i="3"/>
  <c r="BE4237" i="3"/>
  <c r="T4237" i="3"/>
  <c r="R4237" i="3"/>
  <c r="P4237" i="3"/>
  <c r="BI4235" i="3"/>
  <c r="BH4235" i="3"/>
  <c r="BG4235" i="3"/>
  <c r="BE4235" i="3"/>
  <c r="T4235" i="3"/>
  <c r="R4235" i="3"/>
  <c r="P4235" i="3"/>
  <c r="BI4234" i="3"/>
  <c r="BH4234" i="3"/>
  <c r="BG4234" i="3"/>
  <c r="BE4234" i="3"/>
  <c r="T4234" i="3"/>
  <c r="R4234" i="3"/>
  <c r="P4234" i="3"/>
  <c r="BI4233" i="3"/>
  <c r="BH4233" i="3"/>
  <c r="BG4233" i="3"/>
  <c r="BE4233" i="3"/>
  <c r="T4233" i="3"/>
  <c r="R4233" i="3"/>
  <c r="P4233" i="3"/>
  <c r="BI4232" i="3"/>
  <c r="BH4232" i="3"/>
  <c r="BG4232" i="3"/>
  <c r="BE4232" i="3"/>
  <c r="T4232" i="3"/>
  <c r="R4232" i="3"/>
  <c r="P4232" i="3"/>
  <c r="BI4231" i="3"/>
  <c r="BH4231" i="3"/>
  <c r="BG4231" i="3"/>
  <c r="BE4231" i="3"/>
  <c r="T4231" i="3"/>
  <c r="R4231" i="3"/>
  <c r="P4231" i="3"/>
  <c r="BI4230" i="3"/>
  <c r="BH4230" i="3"/>
  <c r="BG4230" i="3"/>
  <c r="BE4230" i="3"/>
  <c r="T4230" i="3"/>
  <c r="R4230" i="3"/>
  <c r="P4230" i="3"/>
  <c r="BI4229" i="3"/>
  <c r="BH4229" i="3"/>
  <c r="BG4229" i="3"/>
  <c r="BE4229" i="3"/>
  <c r="T4229" i="3"/>
  <c r="R4229" i="3"/>
  <c r="P4229" i="3"/>
  <c r="BI4228" i="3"/>
  <c r="BH4228" i="3"/>
  <c r="BG4228" i="3"/>
  <c r="BE4228" i="3"/>
  <c r="T4228" i="3"/>
  <c r="R4228" i="3"/>
  <c r="P4228" i="3"/>
  <c r="BI4226" i="3"/>
  <c r="BH4226" i="3"/>
  <c r="BG4226" i="3"/>
  <c r="BE4226" i="3"/>
  <c r="T4226" i="3"/>
  <c r="R4226" i="3"/>
  <c r="P4226" i="3"/>
  <c r="BI4225" i="3"/>
  <c r="BH4225" i="3"/>
  <c r="BG4225" i="3"/>
  <c r="BE4225" i="3"/>
  <c r="T4225" i="3"/>
  <c r="R4225" i="3"/>
  <c r="P4225" i="3"/>
  <c r="BI4224" i="3"/>
  <c r="BH4224" i="3"/>
  <c r="BG4224" i="3"/>
  <c r="BE4224" i="3"/>
  <c r="T4224" i="3"/>
  <c r="R4224" i="3"/>
  <c r="P4224" i="3"/>
  <c r="BI4223" i="3"/>
  <c r="BH4223" i="3"/>
  <c r="BG4223" i="3"/>
  <c r="BE4223" i="3"/>
  <c r="T4223" i="3"/>
  <c r="R4223" i="3"/>
  <c r="P4223" i="3"/>
  <c r="BI4222" i="3"/>
  <c r="BH4222" i="3"/>
  <c r="BG4222" i="3"/>
  <c r="BE4222" i="3"/>
  <c r="T4222" i="3"/>
  <c r="R4222" i="3"/>
  <c r="P4222" i="3"/>
  <c r="BI4221" i="3"/>
  <c r="BH4221" i="3"/>
  <c r="BG4221" i="3"/>
  <c r="BE4221" i="3"/>
  <c r="T4221" i="3"/>
  <c r="R4221" i="3"/>
  <c r="P4221" i="3"/>
  <c r="BI4220" i="3"/>
  <c r="BH4220" i="3"/>
  <c r="BG4220" i="3"/>
  <c r="BE4220" i="3"/>
  <c r="T4220" i="3"/>
  <c r="R4220" i="3"/>
  <c r="P4220" i="3"/>
  <c r="BI4219" i="3"/>
  <c r="BH4219" i="3"/>
  <c r="BG4219" i="3"/>
  <c r="BE4219" i="3"/>
  <c r="T4219" i="3"/>
  <c r="R4219" i="3"/>
  <c r="P4219" i="3"/>
  <c r="BI4218" i="3"/>
  <c r="BH4218" i="3"/>
  <c r="BG4218" i="3"/>
  <c r="BE4218" i="3"/>
  <c r="T4218" i="3"/>
  <c r="R4218" i="3"/>
  <c r="P4218" i="3"/>
  <c r="BI4217" i="3"/>
  <c r="BH4217" i="3"/>
  <c r="BG4217" i="3"/>
  <c r="BE4217" i="3"/>
  <c r="T4217" i="3"/>
  <c r="R4217" i="3"/>
  <c r="P4217" i="3"/>
  <c r="BI4216" i="3"/>
  <c r="BH4216" i="3"/>
  <c r="BG4216" i="3"/>
  <c r="BE4216" i="3"/>
  <c r="T4216" i="3"/>
  <c r="R4216" i="3"/>
  <c r="P4216" i="3"/>
  <c r="BI4215" i="3"/>
  <c r="BH4215" i="3"/>
  <c r="BG4215" i="3"/>
  <c r="BE4215" i="3"/>
  <c r="T4215" i="3"/>
  <c r="R4215" i="3"/>
  <c r="P4215" i="3"/>
  <c r="BI4214" i="3"/>
  <c r="BH4214" i="3"/>
  <c r="BG4214" i="3"/>
  <c r="BE4214" i="3"/>
  <c r="T4214" i="3"/>
  <c r="R4214" i="3"/>
  <c r="P4214" i="3"/>
  <c r="BI4213" i="3"/>
  <c r="BH4213" i="3"/>
  <c r="BG4213" i="3"/>
  <c r="BE4213" i="3"/>
  <c r="T4213" i="3"/>
  <c r="R4213" i="3"/>
  <c r="P4213" i="3"/>
  <c r="BI4212" i="3"/>
  <c r="BH4212" i="3"/>
  <c r="BG4212" i="3"/>
  <c r="BE4212" i="3"/>
  <c r="T4212" i="3"/>
  <c r="R4212" i="3"/>
  <c r="P4212" i="3"/>
  <c r="BI4211" i="3"/>
  <c r="BH4211" i="3"/>
  <c r="BG4211" i="3"/>
  <c r="BE4211" i="3"/>
  <c r="T4211" i="3"/>
  <c r="R4211" i="3"/>
  <c r="P4211" i="3"/>
  <c r="BI4210" i="3"/>
  <c r="BH4210" i="3"/>
  <c r="BG4210" i="3"/>
  <c r="BE4210" i="3"/>
  <c r="T4210" i="3"/>
  <c r="R4210" i="3"/>
  <c r="P4210" i="3"/>
  <c r="BI4209" i="3"/>
  <c r="BH4209" i="3"/>
  <c r="BG4209" i="3"/>
  <c r="BE4209" i="3"/>
  <c r="T4209" i="3"/>
  <c r="R4209" i="3"/>
  <c r="P4209" i="3"/>
  <c r="BI4208" i="3"/>
  <c r="BH4208" i="3"/>
  <c r="BG4208" i="3"/>
  <c r="BE4208" i="3"/>
  <c r="T4208" i="3"/>
  <c r="R4208" i="3"/>
  <c r="P4208" i="3"/>
  <c r="BI4207" i="3"/>
  <c r="BH4207" i="3"/>
  <c r="BG4207" i="3"/>
  <c r="BE4207" i="3"/>
  <c r="T4207" i="3"/>
  <c r="R4207" i="3"/>
  <c r="P4207" i="3"/>
  <c r="BI4206" i="3"/>
  <c r="BH4206" i="3"/>
  <c r="BG4206" i="3"/>
  <c r="BE4206" i="3"/>
  <c r="T4206" i="3"/>
  <c r="R4206" i="3"/>
  <c r="P4206" i="3"/>
  <c r="BI4205" i="3"/>
  <c r="BH4205" i="3"/>
  <c r="BG4205" i="3"/>
  <c r="BE4205" i="3"/>
  <c r="T4205" i="3"/>
  <c r="R4205" i="3"/>
  <c r="P4205" i="3"/>
  <c r="BI4204" i="3"/>
  <c r="BH4204" i="3"/>
  <c r="BG4204" i="3"/>
  <c r="BE4204" i="3"/>
  <c r="T4204" i="3"/>
  <c r="R4204" i="3"/>
  <c r="P4204" i="3"/>
  <c r="BI4203" i="3"/>
  <c r="BH4203" i="3"/>
  <c r="BG4203" i="3"/>
  <c r="BE4203" i="3"/>
  <c r="T4203" i="3"/>
  <c r="R4203" i="3"/>
  <c r="P4203" i="3"/>
  <c r="BI4202" i="3"/>
  <c r="BH4202" i="3"/>
  <c r="BG4202" i="3"/>
  <c r="BE4202" i="3"/>
  <c r="T4202" i="3"/>
  <c r="R4202" i="3"/>
  <c r="P4202" i="3"/>
  <c r="BI4201" i="3"/>
  <c r="BH4201" i="3"/>
  <c r="BG4201" i="3"/>
  <c r="BE4201" i="3"/>
  <c r="T4201" i="3"/>
  <c r="R4201" i="3"/>
  <c r="P4201" i="3"/>
  <c r="BI4200" i="3"/>
  <c r="BH4200" i="3"/>
  <c r="BG4200" i="3"/>
  <c r="BE4200" i="3"/>
  <c r="T4200" i="3"/>
  <c r="R4200" i="3"/>
  <c r="P4200" i="3"/>
  <c r="BI4199" i="3"/>
  <c r="BH4199" i="3"/>
  <c r="BG4199" i="3"/>
  <c r="BE4199" i="3"/>
  <c r="T4199" i="3"/>
  <c r="R4199" i="3"/>
  <c r="P4199" i="3"/>
  <c r="BI4198" i="3"/>
  <c r="BH4198" i="3"/>
  <c r="BG4198" i="3"/>
  <c r="BE4198" i="3"/>
  <c r="T4198" i="3"/>
  <c r="R4198" i="3"/>
  <c r="P4198" i="3"/>
  <c r="BI4197" i="3"/>
  <c r="BH4197" i="3"/>
  <c r="BG4197" i="3"/>
  <c r="BE4197" i="3"/>
  <c r="T4197" i="3"/>
  <c r="R4197" i="3"/>
  <c r="P4197" i="3"/>
  <c r="BI4196" i="3"/>
  <c r="BH4196" i="3"/>
  <c r="BG4196" i="3"/>
  <c r="BE4196" i="3"/>
  <c r="T4196" i="3"/>
  <c r="R4196" i="3"/>
  <c r="P4196" i="3"/>
  <c r="BI4195" i="3"/>
  <c r="BH4195" i="3"/>
  <c r="BG4195" i="3"/>
  <c r="BE4195" i="3"/>
  <c r="T4195" i="3"/>
  <c r="R4195" i="3"/>
  <c r="P4195" i="3"/>
  <c r="BI4194" i="3"/>
  <c r="BH4194" i="3"/>
  <c r="BG4194" i="3"/>
  <c r="BE4194" i="3"/>
  <c r="T4194" i="3"/>
  <c r="R4194" i="3"/>
  <c r="P4194" i="3"/>
  <c r="BI4193" i="3"/>
  <c r="BH4193" i="3"/>
  <c r="BG4193" i="3"/>
  <c r="BE4193" i="3"/>
  <c r="T4193" i="3"/>
  <c r="R4193" i="3"/>
  <c r="P4193" i="3"/>
  <c r="BI4192" i="3"/>
  <c r="BH4192" i="3"/>
  <c r="BG4192" i="3"/>
  <c r="BE4192" i="3"/>
  <c r="T4192" i="3"/>
  <c r="R4192" i="3"/>
  <c r="P4192" i="3"/>
  <c r="BI4191" i="3"/>
  <c r="BH4191" i="3"/>
  <c r="BG4191" i="3"/>
  <c r="BE4191" i="3"/>
  <c r="T4191" i="3"/>
  <c r="R4191" i="3"/>
  <c r="P4191" i="3"/>
  <c r="BI4190" i="3"/>
  <c r="BH4190" i="3"/>
  <c r="BG4190" i="3"/>
  <c r="BE4190" i="3"/>
  <c r="T4190" i="3"/>
  <c r="R4190" i="3"/>
  <c r="P4190" i="3"/>
  <c r="BI4189" i="3"/>
  <c r="BH4189" i="3"/>
  <c r="BG4189" i="3"/>
  <c r="BE4189" i="3"/>
  <c r="T4189" i="3"/>
  <c r="R4189" i="3"/>
  <c r="P4189" i="3"/>
  <c r="BI4187" i="3"/>
  <c r="BH4187" i="3"/>
  <c r="BG4187" i="3"/>
  <c r="BE4187" i="3"/>
  <c r="T4187" i="3"/>
  <c r="R4187" i="3"/>
  <c r="P4187" i="3"/>
  <c r="BI4186" i="3"/>
  <c r="BH4186" i="3"/>
  <c r="BG4186" i="3"/>
  <c r="BE4186" i="3"/>
  <c r="T4186" i="3"/>
  <c r="R4186" i="3"/>
  <c r="P4186" i="3"/>
  <c r="BI4185" i="3"/>
  <c r="BH4185" i="3"/>
  <c r="BG4185" i="3"/>
  <c r="BE4185" i="3"/>
  <c r="T4185" i="3"/>
  <c r="R4185" i="3"/>
  <c r="P4185" i="3"/>
  <c r="BI4184" i="3"/>
  <c r="BH4184" i="3"/>
  <c r="BG4184" i="3"/>
  <c r="BE4184" i="3"/>
  <c r="T4184" i="3"/>
  <c r="R4184" i="3"/>
  <c r="P4184" i="3"/>
  <c r="BI4183" i="3"/>
  <c r="BH4183" i="3"/>
  <c r="BG4183" i="3"/>
  <c r="BE4183" i="3"/>
  <c r="T4183" i="3"/>
  <c r="R4183" i="3"/>
  <c r="P4183" i="3"/>
  <c r="BI4182" i="3"/>
  <c r="BH4182" i="3"/>
  <c r="BG4182" i="3"/>
  <c r="BE4182" i="3"/>
  <c r="T4182" i="3"/>
  <c r="R4182" i="3"/>
  <c r="P4182" i="3"/>
  <c r="BI4181" i="3"/>
  <c r="BH4181" i="3"/>
  <c r="BG4181" i="3"/>
  <c r="BE4181" i="3"/>
  <c r="T4181" i="3"/>
  <c r="R4181" i="3"/>
  <c r="P4181" i="3"/>
  <c r="BI4180" i="3"/>
  <c r="BH4180" i="3"/>
  <c r="BG4180" i="3"/>
  <c r="BE4180" i="3"/>
  <c r="T4180" i="3"/>
  <c r="R4180" i="3"/>
  <c r="P4180" i="3"/>
  <c r="BI4179" i="3"/>
  <c r="BH4179" i="3"/>
  <c r="BG4179" i="3"/>
  <c r="BE4179" i="3"/>
  <c r="T4179" i="3"/>
  <c r="R4179" i="3"/>
  <c r="P4179" i="3"/>
  <c r="BI4178" i="3"/>
  <c r="BH4178" i="3"/>
  <c r="BG4178" i="3"/>
  <c r="BE4178" i="3"/>
  <c r="T4178" i="3"/>
  <c r="R4178" i="3"/>
  <c r="P4178" i="3"/>
  <c r="BI4177" i="3"/>
  <c r="BH4177" i="3"/>
  <c r="BG4177" i="3"/>
  <c r="BE4177" i="3"/>
  <c r="T4177" i="3"/>
  <c r="R4177" i="3"/>
  <c r="P4177" i="3"/>
  <c r="BI4176" i="3"/>
  <c r="BH4176" i="3"/>
  <c r="BG4176" i="3"/>
  <c r="BE4176" i="3"/>
  <c r="T4176" i="3"/>
  <c r="R4176" i="3"/>
  <c r="P4176" i="3"/>
  <c r="BI4175" i="3"/>
  <c r="BH4175" i="3"/>
  <c r="BG4175" i="3"/>
  <c r="BE4175" i="3"/>
  <c r="T4175" i="3"/>
  <c r="R4175" i="3"/>
  <c r="P4175" i="3"/>
  <c r="BI4174" i="3"/>
  <c r="BH4174" i="3"/>
  <c r="BG4174" i="3"/>
  <c r="BE4174" i="3"/>
  <c r="T4174" i="3"/>
  <c r="R4174" i="3"/>
  <c r="P4174" i="3"/>
  <c r="BI4173" i="3"/>
  <c r="BH4173" i="3"/>
  <c r="BG4173" i="3"/>
  <c r="BE4173" i="3"/>
  <c r="T4173" i="3"/>
  <c r="R4173" i="3"/>
  <c r="P4173" i="3"/>
  <c r="BI4172" i="3"/>
  <c r="BH4172" i="3"/>
  <c r="BG4172" i="3"/>
  <c r="BE4172" i="3"/>
  <c r="T4172" i="3"/>
  <c r="R4172" i="3"/>
  <c r="P4172" i="3"/>
  <c r="BI4171" i="3"/>
  <c r="BH4171" i="3"/>
  <c r="BG4171" i="3"/>
  <c r="BE4171" i="3"/>
  <c r="T4171" i="3"/>
  <c r="R4171" i="3"/>
  <c r="P4171" i="3"/>
  <c r="BI4170" i="3"/>
  <c r="BH4170" i="3"/>
  <c r="BG4170" i="3"/>
  <c r="BE4170" i="3"/>
  <c r="T4170" i="3"/>
  <c r="R4170" i="3"/>
  <c r="P4170" i="3"/>
  <c r="BI4169" i="3"/>
  <c r="BH4169" i="3"/>
  <c r="BG4169" i="3"/>
  <c r="BE4169" i="3"/>
  <c r="T4169" i="3"/>
  <c r="R4169" i="3"/>
  <c r="P4169" i="3"/>
  <c r="BI4168" i="3"/>
  <c r="BH4168" i="3"/>
  <c r="BG4168" i="3"/>
  <c r="BE4168" i="3"/>
  <c r="T4168" i="3"/>
  <c r="R4168" i="3"/>
  <c r="P4168" i="3"/>
  <c r="BI4167" i="3"/>
  <c r="BH4167" i="3"/>
  <c r="BG4167" i="3"/>
  <c r="BE4167" i="3"/>
  <c r="T4167" i="3"/>
  <c r="R4167" i="3"/>
  <c r="P4167" i="3"/>
  <c r="BI4166" i="3"/>
  <c r="BH4166" i="3"/>
  <c r="BG4166" i="3"/>
  <c r="BE4166" i="3"/>
  <c r="T4166" i="3"/>
  <c r="R4166" i="3"/>
  <c r="P4166" i="3"/>
  <c r="BI4165" i="3"/>
  <c r="BH4165" i="3"/>
  <c r="BG4165" i="3"/>
  <c r="BE4165" i="3"/>
  <c r="T4165" i="3"/>
  <c r="R4165" i="3"/>
  <c r="P4165" i="3"/>
  <c r="BI4164" i="3"/>
  <c r="BH4164" i="3"/>
  <c r="BG4164" i="3"/>
  <c r="BE4164" i="3"/>
  <c r="T4164" i="3"/>
  <c r="R4164" i="3"/>
  <c r="P4164" i="3"/>
  <c r="BI4163" i="3"/>
  <c r="BH4163" i="3"/>
  <c r="BG4163" i="3"/>
  <c r="BE4163" i="3"/>
  <c r="T4163" i="3"/>
  <c r="R4163" i="3"/>
  <c r="P4163" i="3"/>
  <c r="BI4161" i="3"/>
  <c r="BH4161" i="3"/>
  <c r="BG4161" i="3"/>
  <c r="BE4161" i="3"/>
  <c r="T4161" i="3"/>
  <c r="R4161" i="3"/>
  <c r="P4161" i="3"/>
  <c r="BI4160" i="3"/>
  <c r="BH4160" i="3"/>
  <c r="BG4160" i="3"/>
  <c r="BE4160" i="3"/>
  <c r="T4160" i="3"/>
  <c r="R4160" i="3"/>
  <c r="P4160" i="3"/>
  <c r="BI4159" i="3"/>
  <c r="BH4159" i="3"/>
  <c r="BG4159" i="3"/>
  <c r="BE4159" i="3"/>
  <c r="T4159" i="3"/>
  <c r="R4159" i="3"/>
  <c r="P4159" i="3"/>
  <c r="BI4158" i="3"/>
  <c r="BH4158" i="3"/>
  <c r="BG4158" i="3"/>
  <c r="BE4158" i="3"/>
  <c r="T4158" i="3"/>
  <c r="R4158" i="3"/>
  <c r="P4158" i="3"/>
  <c r="BI4157" i="3"/>
  <c r="BH4157" i="3"/>
  <c r="BG4157" i="3"/>
  <c r="BE4157" i="3"/>
  <c r="T4157" i="3"/>
  <c r="R4157" i="3"/>
  <c r="P4157" i="3"/>
  <c r="BI4156" i="3"/>
  <c r="BH4156" i="3"/>
  <c r="BG4156" i="3"/>
  <c r="BE4156" i="3"/>
  <c r="T4156" i="3"/>
  <c r="R4156" i="3"/>
  <c r="P4156" i="3"/>
  <c r="BI4155" i="3"/>
  <c r="BH4155" i="3"/>
  <c r="BG4155" i="3"/>
  <c r="BE4155" i="3"/>
  <c r="T4155" i="3"/>
  <c r="R4155" i="3"/>
  <c r="P4155" i="3"/>
  <c r="BI4154" i="3"/>
  <c r="BH4154" i="3"/>
  <c r="BG4154" i="3"/>
  <c r="BE4154" i="3"/>
  <c r="T4154" i="3"/>
  <c r="R4154" i="3"/>
  <c r="P4154" i="3"/>
  <c r="BI4153" i="3"/>
  <c r="BH4153" i="3"/>
  <c r="BG4153" i="3"/>
  <c r="BE4153" i="3"/>
  <c r="T4153" i="3"/>
  <c r="R4153" i="3"/>
  <c r="P4153" i="3"/>
  <c r="BI4152" i="3"/>
  <c r="BH4152" i="3"/>
  <c r="BG4152" i="3"/>
  <c r="BE4152" i="3"/>
  <c r="T4152" i="3"/>
  <c r="R4152" i="3"/>
  <c r="P4152" i="3"/>
  <c r="BI4151" i="3"/>
  <c r="BH4151" i="3"/>
  <c r="BG4151" i="3"/>
  <c r="BE4151" i="3"/>
  <c r="T4151" i="3"/>
  <c r="R4151" i="3"/>
  <c r="P4151" i="3"/>
  <c r="BI4150" i="3"/>
  <c r="BH4150" i="3"/>
  <c r="BG4150" i="3"/>
  <c r="BE4150" i="3"/>
  <c r="T4150" i="3"/>
  <c r="R4150" i="3"/>
  <c r="P4150" i="3"/>
  <c r="BI4149" i="3"/>
  <c r="BH4149" i="3"/>
  <c r="BG4149" i="3"/>
  <c r="BE4149" i="3"/>
  <c r="T4149" i="3"/>
  <c r="R4149" i="3"/>
  <c r="P4149" i="3"/>
  <c r="BI4148" i="3"/>
  <c r="BH4148" i="3"/>
  <c r="BG4148" i="3"/>
  <c r="BE4148" i="3"/>
  <c r="T4148" i="3"/>
  <c r="R4148" i="3"/>
  <c r="P4148" i="3"/>
  <c r="BI4147" i="3"/>
  <c r="BH4147" i="3"/>
  <c r="BG4147" i="3"/>
  <c r="BE4147" i="3"/>
  <c r="T4147" i="3"/>
  <c r="R4147" i="3"/>
  <c r="P4147" i="3"/>
  <c r="BI4146" i="3"/>
  <c r="BH4146" i="3"/>
  <c r="BG4146" i="3"/>
  <c r="BE4146" i="3"/>
  <c r="T4146" i="3"/>
  <c r="R4146" i="3"/>
  <c r="P4146" i="3"/>
  <c r="BI4145" i="3"/>
  <c r="BH4145" i="3"/>
  <c r="BG4145" i="3"/>
  <c r="BE4145" i="3"/>
  <c r="T4145" i="3"/>
  <c r="R4145" i="3"/>
  <c r="P4145" i="3"/>
  <c r="BI4144" i="3"/>
  <c r="BH4144" i="3"/>
  <c r="BG4144" i="3"/>
  <c r="BE4144" i="3"/>
  <c r="T4144" i="3"/>
  <c r="R4144" i="3"/>
  <c r="P4144" i="3"/>
  <c r="BI4143" i="3"/>
  <c r="BH4143" i="3"/>
  <c r="BG4143" i="3"/>
  <c r="BE4143" i="3"/>
  <c r="T4143" i="3"/>
  <c r="R4143" i="3"/>
  <c r="P4143" i="3"/>
  <c r="BI4142" i="3"/>
  <c r="BH4142" i="3"/>
  <c r="BG4142" i="3"/>
  <c r="BE4142" i="3"/>
  <c r="T4142" i="3"/>
  <c r="R4142" i="3"/>
  <c r="P4142" i="3"/>
  <c r="BI4141" i="3"/>
  <c r="BH4141" i="3"/>
  <c r="BG4141" i="3"/>
  <c r="BE4141" i="3"/>
  <c r="T4141" i="3"/>
  <c r="R4141" i="3"/>
  <c r="P4141" i="3"/>
  <c r="BI4140" i="3"/>
  <c r="BH4140" i="3"/>
  <c r="BG4140" i="3"/>
  <c r="BE4140" i="3"/>
  <c r="T4140" i="3"/>
  <c r="R4140" i="3"/>
  <c r="P4140" i="3"/>
  <c r="BI4139" i="3"/>
  <c r="BH4139" i="3"/>
  <c r="BG4139" i="3"/>
  <c r="BE4139" i="3"/>
  <c r="T4139" i="3"/>
  <c r="R4139" i="3"/>
  <c r="P4139" i="3"/>
  <c r="BI4138" i="3"/>
  <c r="BH4138" i="3"/>
  <c r="BG4138" i="3"/>
  <c r="BE4138" i="3"/>
  <c r="T4138" i="3"/>
  <c r="R4138" i="3"/>
  <c r="P4138" i="3"/>
  <c r="BI4137" i="3"/>
  <c r="BH4137" i="3"/>
  <c r="BG4137" i="3"/>
  <c r="BE4137" i="3"/>
  <c r="T4137" i="3"/>
  <c r="R4137" i="3"/>
  <c r="P4137" i="3"/>
  <c r="BI4133" i="3"/>
  <c r="BH4133" i="3"/>
  <c r="BG4133" i="3"/>
  <c r="BE4133" i="3"/>
  <c r="T4133" i="3"/>
  <c r="R4133" i="3"/>
  <c r="P4133" i="3"/>
  <c r="BI4131" i="3"/>
  <c r="BH4131" i="3"/>
  <c r="BG4131" i="3"/>
  <c r="BE4131" i="3"/>
  <c r="T4131" i="3"/>
  <c r="R4131" i="3"/>
  <c r="P4131" i="3"/>
  <c r="BI4130" i="3"/>
  <c r="BH4130" i="3"/>
  <c r="BG4130" i="3"/>
  <c r="BE4130" i="3"/>
  <c r="T4130" i="3"/>
  <c r="R4130" i="3"/>
  <c r="P4130" i="3"/>
  <c r="BI4128" i="3"/>
  <c r="BH4128" i="3"/>
  <c r="BG4128" i="3"/>
  <c r="BE4128" i="3"/>
  <c r="T4128" i="3"/>
  <c r="R4128" i="3"/>
  <c r="P4128" i="3"/>
  <c r="BI4126" i="3"/>
  <c r="BH4126" i="3"/>
  <c r="BG4126" i="3"/>
  <c r="BE4126" i="3"/>
  <c r="T4126" i="3"/>
  <c r="R4126" i="3"/>
  <c r="P4126" i="3"/>
  <c r="BI4124" i="3"/>
  <c r="BH4124" i="3"/>
  <c r="BG4124" i="3"/>
  <c r="BE4124" i="3"/>
  <c r="T4124" i="3"/>
  <c r="R4124" i="3"/>
  <c r="P4124" i="3"/>
  <c r="BI4122" i="3"/>
  <c r="BH4122" i="3"/>
  <c r="BG4122" i="3"/>
  <c r="BE4122" i="3"/>
  <c r="T4122" i="3"/>
  <c r="R4122" i="3"/>
  <c r="P4122" i="3"/>
  <c r="BI4120" i="3"/>
  <c r="BH4120" i="3"/>
  <c r="BG4120" i="3"/>
  <c r="BE4120" i="3"/>
  <c r="T4120" i="3"/>
  <c r="R4120" i="3"/>
  <c r="P4120" i="3"/>
  <c r="BI4118" i="3"/>
  <c r="BH4118" i="3"/>
  <c r="BG4118" i="3"/>
  <c r="BE4118" i="3"/>
  <c r="T4118" i="3"/>
  <c r="R4118" i="3"/>
  <c r="P4118" i="3"/>
  <c r="BI4116" i="3"/>
  <c r="BH4116" i="3"/>
  <c r="BG4116" i="3"/>
  <c r="BE4116" i="3"/>
  <c r="T4116" i="3"/>
  <c r="R4116" i="3"/>
  <c r="P4116" i="3"/>
  <c r="BI4114" i="3"/>
  <c r="BH4114" i="3"/>
  <c r="BG4114" i="3"/>
  <c r="BE4114" i="3"/>
  <c r="T4114" i="3"/>
  <c r="R4114" i="3"/>
  <c r="P4114" i="3"/>
  <c r="BI4112" i="3"/>
  <c r="BH4112" i="3"/>
  <c r="BG4112" i="3"/>
  <c r="BE4112" i="3"/>
  <c r="T4112" i="3"/>
  <c r="R4112" i="3"/>
  <c r="P4112" i="3"/>
  <c r="BI4110" i="3"/>
  <c r="BH4110" i="3"/>
  <c r="BG4110" i="3"/>
  <c r="BE4110" i="3"/>
  <c r="T4110" i="3"/>
  <c r="R4110" i="3"/>
  <c r="P4110" i="3"/>
  <c r="BI4108" i="3"/>
  <c r="BH4108" i="3"/>
  <c r="BG4108" i="3"/>
  <c r="BE4108" i="3"/>
  <c r="T4108" i="3"/>
  <c r="R4108" i="3"/>
  <c r="P4108" i="3"/>
  <c r="BI4105" i="3"/>
  <c r="BH4105" i="3"/>
  <c r="BG4105" i="3"/>
  <c r="BE4105" i="3"/>
  <c r="T4105" i="3"/>
  <c r="R4105" i="3"/>
  <c r="P4105" i="3"/>
  <c r="BI4103" i="3"/>
  <c r="BH4103" i="3"/>
  <c r="BG4103" i="3"/>
  <c r="BE4103" i="3"/>
  <c r="T4103" i="3"/>
  <c r="R4103" i="3"/>
  <c r="P4103" i="3"/>
  <c r="BI4101" i="3"/>
  <c r="BH4101" i="3"/>
  <c r="BG4101" i="3"/>
  <c r="BE4101" i="3"/>
  <c r="T4101" i="3"/>
  <c r="R4101" i="3"/>
  <c r="P4101" i="3"/>
  <c r="BI4099" i="3"/>
  <c r="BH4099" i="3"/>
  <c r="BG4099" i="3"/>
  <c r="BE4099" i="3"/>
  <c r="T4099" i="3"/>
  <c r="R4099" i="3"/>
  <c r="P4099" i="3"/>
  <c r="BI4097" i="3"/>
  <c r="BH4097" i="3"/>
  <c r="BG4097" i="3"/>
  <c r="BE4097" i="3"/>
  <c r="T4097" i="3"/>
  <c r="R4097" i="3"/>
  <c r="P4097" i="3"/>
  <c r="BI4095" i="3"/>
  <c r="BH4095" i="3"/>
  <c r="BG4095" i="3"/>
  <c r="BE4095" i="3"/>
  <c r="T4095" i="3"/>
  <c r="R4095" i="3"/>
  <c r="P4095" i="3"/>
  <c r="BI4093" i="3"/>
  <c r="BH4093" i="3"/>
  <c r="BG4093" i="3"/>
  <c r="BE4093" i="3"/>
  <c r="T4093" i="3"/>
  <c r="R4093" i="3"/>
  <c r="P4093" i="3"/>
  <c r="BI4090" i="3"/>
  <c r="BH4090" i="3"/>
  <c r="BG4090" i="3"/>
  <c r="BE4090" i="3"/>
  <c r="T4090" i="3"/>
  <c r="R4090" i="3"/>
  <c r="P4090" i="3"/>
  <c r="BI4089" i="3"/>
  <c r="BH4089" i="3"/>
  <c r="BG4089" i="3"/>
  <c r="BE4089" i="3"/>
  <c r="T4089" i="3"/>
  <c r="R4089" i="3"/>
  <c r="P4089" i="3"/>
  <c r="BI4088" i="3"/>
  <c r="BH4088" i="3"/>
  <c r="BG4088" i="3"/>
  <c r="BE4088" i="3"/>
  <c r="T4088" i="3"/>
  <c r="R4088" i="3"/>
  <c r="P4088" i="3"/>
  <c r="BI4087" i="3"/>
  <c r="BH4087" i="3"/>
  <c r="BG4087" i="3"/>
  <c r="BE4087" i="3"/>
  <c r="T4087" i="3"/>
  <c r="R4087" i="3"/>
  <c r="P4087" i="3"/>
  <c r="BI4086" i="3"/>
  <c r="BH4086" i="3"/>
  <c r="BG4086" i="3"/>
  <c r="BE4086" i="3"/>
  <c r="T4086" i="3"/>
  <c r="R4086" i="3"/>
  <c r="P4086" i="3"/>
  <c r="BI4085" i="3"/>
  <c r="BH4085" i="3"/>
  <c r="BG4085" i="3"/>
  <c r="BE4085" i="3"/>
  <c r="T4085" i="3"/>
  <c r="R4085" i="3"/>
  <c r="P4085" i="3"/>
  <c r="BI4084" i="3"/>
  <c r="BH4084" i="3"/>
  <c r="BG4084" i="3"/>
  <c r="BE4084" i="3"/>
  <c r="T4084" i="3"/>
  <c r="R4084" i="3"/>
  <c r="P4084" i="3"/>
  <c r="BI4083" i="3"/>
  <c r="BH4083" i="3"/>
  <c r="BG4083" i="3"/>
  <c r="BE4083" i="3"/>
  <c r="T4083" i="3"/>
  <c r="R4083" i="3"/>
  <c r="P4083" i="3"/>
  <c r="BI4082" i="3"/>
  <c r="BH4082" i="3"/>
  <c r="BG4082" i="3"/>
  <c r="BE4082" i="3"/>
  <c r="T4082" i="3"/>
  <c r="R4082" i="3"/>
  <c r="P4082" i="3"/>
  <c r="BI4081" i="3"/>
  <c r="BH4081" i="3"/>
  <c r="BG4081" i="3"/>
  <c r="BE4081" i="3"/>
  <c r="T4081" i="3"/>
  <c r="R4081" i="3"/>
  <c r="P4081" i="3"/>
  <c r="BI4080" i="3"/>
  <c r="BH4080" i="3"/>
  <c r="BG4080" i="3"/>
  <c r="BE4080" i="3"/>
  <c r="T4080" i="3"/>
  <c r="R4080" i="3"/>
  <c r="P4080" i="3"/>
  <c r="BI4079" i="3"/>
  <c r="BH4079" i="3"/>
  <c r="BG4079" i="3"/>
  <c r="BE4079" i="3"/>
  <c r="T4079" i="3"/>
  <c r="R4079" i="3"/>
  <c r="P4079" i="3"/>
  <c r="BI4078" i="3"/>
  <c r="BH4078" i="3"/>
  <c r="BG4078" i="3"/>
  <c r="BE4078" i="3"/>
  <c r="T4078" i="3"/>
  <c r="R4078" i="3"/>
  <c r="P4078" i="3"/>
  <c r="BI4077" i="3"/>
  <c r="BH4077" i="3"/>
  <c r="BG4077" i="3"/>
  <c r="BE4077" i="3"/>
  <c r="T4077" i="3"/>
  <c r="R4077" i="3"/>
  <c r="P4077" i="3"/>
  <c r="BI4076" i="3"/>
  <c r="BH4076" i="3"/>
  <c r="BG4076" i="3"/>
  <c r="BE4076" i="3"/>
  <c r="T4076" i="3"/>
  <c r="R4076" i="3"/>
  <c r="P4076" i="3"/>
  <c r="BI4075" i="3"/>
  <c r="BH4075" i="3"/>
  <c r="BG4075" i="3"/>
  <c r="BE4075" i="3"/>
  <c r="T4075" i="3"/>
  <c r="R4075" i="3"/>
  <c r="P4075" i="3"/>
  <c r="BI4074" i="3"/>
  <c r="BH4074" i="3"/>
  <c r="BG4074" i="3"/>
  <c r="BE4074" i="3"/>
  <c r="T4074" i="3"/>
  <c r="R4074" i="3"/>
  <c r="P4074" i="3"/>
  <c r="BI4073" i="3"/>
  <c r="BH4073" i="3"/>
  <c r="BG4073" i="3"/>
  <c r="BE4073" i="3"/>
  <c r="T4073" i="3"/>
  <c r="R4073" i="3"/>
  <c r="P4073" i="3"/>
  <c r="BI4071" i="3"/>
  <c r="BH4071" i="3"/>
  <c r="BG4071" i="3"/>
  <c r="BE4071" i="3"/>
  <c r="T4071" i="3"/>
  <c r="R4071" i="3"/>
  <c r="P4071" i="3"/>
  <c r="BI4070" i="3"/>
  <c r="BH4070" i="3"/>
  <c r="BG4070" i="3"/>
  <c r="BE4070" i="3"/>
  <c r="T4070" i="3"/>
  <c r="R4070" i="3"/>
  <c r="P4070" i="3"/>
  <c r="BI4069" i="3"/>
  <c r="BH4069" i="3"/>
  <c r="BG4069" i="3"/>
  <c r="BE4069" i="3"/>
  <c r="T4069" i="3"/>
  <c r="R4069" i="3"/>
  <c r="P4069" i="3"/>
  <c r="BI4068" i="3"/>
  <c r="BH4068" i="3"/>
  <c r="BG4068" i="3"/>
  <c r="BE4068" i="3"/>
  <c r="T4068" i="3"/>
  <c r="R4068" i="3"/>
  <c r="P4068" i="3"/>
  <c r="BI4067" i="3"/>
  <c r="BH4067" i="3"/>
  <c r="BG4067" i="3"/>
  <c r="BE4067" i="3"/>
  <c r="T4067" i="3"/>
  <c r="R4067" i="3"/>
  <c r="P4067" i="3"/>
  <c r="BI4066" i="3"/>
  <c r="BH4066" i="3"/>
  <c r="BG4066" i="3"/>
  <c r="BE4066" i="3"/>
  <c r="T4066" i="3"/>
  <c r="R4066" i="3"/>
  <c r="P4066" i="3"/>
  <c r="BI4065" i="3"/>
  <c r="BH4065" i="3"/>
  <c r="BG4065" i="3"/>
  <c r="BE4065" i="3"/>
  <c r="T4065" i="3"/>
  <c r="R4065" i="3"/>
  <c r="P4065" i="3"/>
  <c r="BI4064" i="3"/>
  <c r="BH4064" i="3"/>
  <c r="BG4064" i="3"/>
  <c r="BE4064" i="3"/>
  <c r="T4064" i="3"/>
  <c r="R4064" i="3"/>
  <c r="P4064" i="3"/>
  <c r="BI4063" i="3"/>
  <c r="BH4063" i="3"/>
  <c r="BG4063" i="3"/>
  <c r="BE4063" i="3"/>
  <c r="T4063" i="3"/>
  <c r="R4063" i="3"/>
  <c r="P4063" i="3"/>
  <c r="BI4062" i="3"/>
  <c r="BH4062" i="3"/>
  <c r="BG4062" i="3"/>
  <c r="BE4062" i="3"/>
  <c r="T4062" i="3"/>
  <c r="R4062" i="3"/>
  <c r="P4062" i="3"/>
  <c r="BI4061" i="3"/>
  <c r="BH4061" i="3"/>
  <c r="BG4061" i="3"/>
  <c r="BE4061" i="3"/>
  <c r="T4061" i="3"/>
  <c r="R4061" i="3"/>
  <c r="P4061" i="3"/>
  <c r="BI4060" i="3"/>
  <c r="BH4060" i="3"/>
  <c r="BG4060" i="3"/>
  <c r="BE4060" i="3"/>
  <c r="T4060" i="3"/>
  <c r="R4060" i="3"/>
  <c r="P4060" i="3"/>
  <c r="BI4059" i="3"/>
  <c r="BH4059" i="3"/>
  <c r="BG4059" i="3"/>
  <c r="BE4059" i="3"/>
  <c r="T4059" i="3"/>
  <c r="R4059" i="3"/>
  <c r="P4059" i="3"/>
  <c r="BI4058" i="3"/>
  <c r="BH4058" i="3"/>
  <c r="BG4058" i="3"/>
  <c r="BE4058" i="3"/>
  <c r="T4058" i="3"/>
  <c r="R4058" i="3"/>
  <c r="P4058" i="3"/>
  <c r="BI4057" i="3"/>
  <c r="BH4057" i="3"/>
  <c r="BG4057" i="3"/>
  <c r="BE4057" i="3"/>
  <c r="T4057" i="3"/>
  <c r="R4057" i="3"/>
  <c r="P4057" i="3"/>
  <c r="BI4056" i="3"/>
  <c r="BH4056" i="3"/>
  <c r="BG4056" i="3"/>
  <c r="BE4056" i="3"/>
  <c r="T4056" i="3"/>
  <c r="R4056" i="3"/>
  <c r="P4056" i="3"/>
  <c r="BI4055" i="3"/>
  <c r="BH4055" i="3"/>
  <c r="BG4055" i="3"/>
  <c r="BE4055" i="3"/>
  <c r="T4055" i="3"/>
  <c r="R4055" i="3"/>
  <c r="P4055" i="3"/>
  <c r="BI4054" i="3"/>
  <c r="BH4054" i="3"/>
  <c r="BG4054" i="3"/>
  <c r="BE4054" i="3"/>
  <c r="T4054" i="3"/>
  <c r="R4054" i="3"/>
  <c r="P4054" i="3"/>
  <c r="BI4053" i="3"/>
  <c r="BH4053" i="3"/>
  <c r="BG4053" i="3"/>
  <c r="BE4053" i="3"/>
  <c r="T4053" i="3"/>
  <c r="R4053" i="3"/>
  <c r="P4053" i="3"/>
  <c r="BI4052" i="3"/>
  <c r="BH4052" i="3"/>
  <c r="BG4052" i="3"/>
  <c r="BE4052" i="3"/>
  <c r="T4052" i="3"/>
  <c r="R4052" i="3"/>
  <c r="P4052" i="3"/>
  <c r="BI4051" i="3"/>
  <c r="BH4051" i="3"/>
  <c r="BG4051" i="3"/>
  <c r="BE4051" i="3"/>
  <c r="T4051" i="3"/>
  <c r="R4051" i="3"/>
  <c r="P4051" i="3"/>
  <c r="BI4050" i="3"/>
  <c r="BH4050" i="3"/>
  <c r="BG4050" i="3"/>
  <c r="BE4050" i="3"/>
  <c r="T4050" i="3"/>
  <c r="R4050" i="3"/>
  <c r="P4050" i="3"/>
  <c r="BI4049" i="3"/>
  <c r="BH4049" i="3"/>
  <c r="BG4049" i="3"/>
  <c r="BE4049" i="3"/>
  <c r="T4049" i="3"/>
  <c r="R4049" i="3"/>
  <c r="P4049" i="3"/>
  <c r="BI4048" i="3"/>
  <c r="BH4048" i="3"/>
  <c r="BG4048" i="3"/>
  <c r="BE4048" i="3"/>
  <c r="T4048" i="3"/>
  <c r="R4048" i="3"/>
  <c r="P4048" i="3"/>
  <c r="BI4047" i="3"/>
  <c r="BH4047" i="3"/>
  <c r="BG4047" i="3"/>
  <c r="BE4047" i="3"/>
  <c r="T4047" i="3"/>
  <c r="R4047" i="3"/>
  <c r="P4047" i="3"/>
  <c r="BI4046" i="3"/>
  <c r="BH4046" i="3"/>
  <c r="BG4046" i="3"/>
  <c r="BE4046" i="3"/>
  <c r="T4046" i="3"/>
  <c r="R4046" i="3"/>
  <c r="P4046" i="3"/>
  <c r="BI4045" i="3"/>
  <c r="BH4045" i="3"/>
  <c r="BG4045" i="3"/>
  <c r="BE4045" i="3"/>
  <c r="T4045" i="3"/>
  <c r="R4045" i="3"/>
  <c r="P4045" i="3"/>
  <c r="BI4044" i="3"/>
  <c r="BH4044" i="3"/>
  <c r="BG4044" i="3"/>
  <c r="BE4044" i="3"/>
  <c r="T4044" i="3"/>
  <c r="R4044" i="3"/>
  <c r="P4044" i="3"/>
  <c r="BI4043" i="3"/>
  <c r="BH4043" i="3"/>
  <c r="BG4043" i="3"/>
  <c r="BE4043" i="3"/>
  <c r="T4043" i="3"/>
  <c r="R4043" i="3"/>
  <c r="P4043" i="3"/>
  <c r="BI4042" i="3"/>
  <c r="BH4042" i="3"/>
  <c r="BG4042" i="3"/>
  <c r="BE4042" i="3"/>
  <c r="T4042" i="3"/>
  <c r="R4042" i="3"/>
  <c r="P4042" i="3"/>
  <c r="BI4041" i="3"/>
  <c r="BH4041" i="3"/>
  <c r="BG4041" i="3"/>
  <c r="BE4041" i="3"/>
  <c r="T4041" i="3"/>
  <c r="R4041" i="3"/>
  <c r="P4041" i="3"/>
  <c r="BI4040" i="3"/>
  <c r="BH4040" i="3"/>
  <c r="BG4040" i="3"/>
  <c r="BE4040" i="3"/>
  <c r="T4040" i="3"/>
  <c r="R4040" i="3"/>
  <c r="P4040" i="3"/>
  <c r="BI4039" i="3"/>
  <c r="BH4039" i="3"/>
  <c r="BG4039" i="3"/>
  <c r="BE4039" i="3"/>
  <c r="T4039" i="3"/>
  <c r="R4039" i="3"/>
  <c r="P4039" i="3"/>
  <c r="BI4038" i="3"/>
  <c r="BH4038" i="3"/>
  <c r="BG4038" i="3"/>
  <c r="BE4038" i="3"/>
  <c r="T4038" i="3"/>
  <c r="R4038" i="3"/>
  <c r="P4038" i="3"/>
  <c r="BI4037" i="3"/>
  <c r="BH4037" i="3"/>
  <c r="BG4037" i="3"/>
  <c r="BE4037" i="3"/>
  <c r="T4037" i="3"/>
  <c r="R4037" i="3"/>
  <c r="P4037" i="3"/>
  <c r="BI4036" i="3"/>
  <c r="BH4036" i="3"/>
  <c r="BG4036" i="3"/>
  <c r="BE4036" i="3"/>
  <c r="T4036" i="3"/>
  <c r="R4036" i="3"/>
  <c r="P4036" i="3"/>
  <c r="BI4035" i="3"/>
  <c r="BH4035" i="3"/>
  <c r="BG4035" i="3"/>
  <c r="BE4035" i="3"/>
  <c r="T4035" i="3"/>
  <c r="R4035" i="3"/>
  <c r="P4035" i="3"/>
  <c r="BI4034" i="3"/>
  <c r="BH4034" i="3"/>
  <c r="BG4034" i="3"/>
  <c r="BE4034" i="3"/>
  <c r="T4034" i="3"/>
  <c r="R4034" i="3"/>
  <c r="P4034" i="3"/>
  <c r="BI4033" i="3"/>
  <c r="BH4033" i="3"/>
  <c r="BG4033" i="3"/>
  <c r="BE4033" i="3"/>
  <c r="T4033" i="3"/>
  <c r="R4033" i="3"/>
  <c r="P4033" i="3"/>
  <c r="BI4032" i="3"/>
  <c r="BH4032" i="3"/>
  <c r="BG4032" i="3"/>
  <c r="BE4032" i="3"/>
  <c r="T4032" i="3"/>
  <c r="R4032" i="3"/>
  <c r="P4032" i="3"/>
  <c r="BI4031" i="3"/>
  <c r="BH4031" i="3"/>
  <c r="BG4031" i="3"/>
  <c r="BE4031" i="3"/>
  <c r="T4031" i="3"/>
  <c r="R4031" i="3"/>
  <c r="P4031" i="3"/>
  <c r="BI4030" i="3"/>
  <c r="BH4030" i="3"/>
  <c r="BG4030" i="3"/>
  <c r="BE4030" i="3"/>
  <c r="T4030" i="3"/>
  <c r="R4030" i="3"/>
  <c r="P4030" i="3"/>
  <c r="BI4029" i="3"/>
  <c r="BH4029" i="3"/>
  <c r="BG4029" i="3"/>
  <c r="BE4029" i="3"/>
  <c r="T4029" i="3"/>
  <c r="R4029" i="3"/>
  <c r="P4029" i="3"/>
  <c r="BI4028" i="3"/>
  <c r="BH4028" i="3"/>
  <c r="BG4028" i="3"/>
  <c r="BE4028" i="3"/>
  <c r="T4028" i="3"/>
  <c r="R4028" i="3"/>
  <c r="P4028" i="3"/>
  <c r="BI4027" i="3"/>
  <c r="BH4027" i="3"/>
  <c r="BG4027" i="3"/>
  <c r="BE4027" i="3"/>
  <c r="T4027" i="3"/>
  <c r="R4027" i="3"/>
  <c r="P4027" i="3"/>
  <c r="BI4026" i="3"/>
  <c r="BH4026" i="3"/>
  <c r="BG4026" i="3"/>
  <c r="BE4026" i="3"/>
  <c r="T4026" i="3"/>
  <c r="R4026" i="3"/>
  <c r="P4026" i="3"/>
  <c r="BI4025" i="3"/>
  <c r="BH4025" i="3"/>
  <c r="BG4025" i="3"/>
  <c r="BE4025" i="3"/>
  <c r="T4025" i="3"/>
  <c r="R4025" i="3"/>
  <c r="P4025" i="3"/>
  <c r="BI4024" i="3"/>
  <c r="BH4024" i="3"/>
  <c r="BG4024" i="3"/>
  <c r="BE4024" i="3"/>
  <c r="T4024" i="3"/>
  <c r="R4024" i="3"/>
  <c r="P4024" i="3"/>
  <c r="BI4023" i="3"/>
  <c r="BH4023" i="3"/>
  <c r="BG4023" i="3"/>
  <c r="BE4023" i="3"/>
  <c r="T4023" i="3"/>
  <c r="R4023" i="3"/>
  <c r="P4023" i="3"/>
  <c r="BI4022" i="3"/>
  <c r="BH4022" i="3"/>
  <c r="BG4022" i="3"/>
  <c r="BE4022" i="3"/>
  <c r="T4022" i="3"/>
  <c r="R4022" i="3"/>
  <c r="P4022" i="3"/>
  <c r="BI4021" i="3"/>
  <c r="BH4021" i="3"/>
  <c r="BG4021" i="3"/>
  <c r="BE4021" i="3"/>
  <c r="T4021" i="3"/>
  <c r="R4021" i="3"/>
  <c r="P4021" i="3"/>
  <c r="BI4020" i="3"/>
  <c r="BH4020" i="3"/>
  <c r="BG4020" i="3"/>
  <c r="BE4020" i="3"/>
  <c r="T4020" i="3"/>
  <c r="R4020" i="3"/>
  <c r="P4020" i="3"/>
  <c r="BI4019" i="3"/>
  <c r="BH4019" i="3"/>
  <c r="BG4019" i="3"/>
  <c r="BE4019" i="3"/>
  <c r="T4019" i="3"/>
  <c r="R4019" i="3"/>
  <c r="P4019" i="3"/>
  <c r="BI4018" i="3"/>
  <c r="BH4018" i="3"/>
  <c r="BG4018" i="3"/>
  <c r="BE4018" i="3"/>
  <c r="T4018" i="3"/>
  <c r="R4018" i="3"/>
  <c r="P4018" i="3"/>
  <c r="BI4017" i="3"/>
  <c r="BH4017" i="3"/>
  <c r="BG4017" i="3"/>
  <c r="BE4017" i="3"/>
  <c r="T4017" i="3"/>
  <c r="R4017" i="3"/>
  <c r="P4017" i="3"/>
  <c r="BI4016" i="3"/>
  <c r="BH4016" i="3"/>
  <c r="BG4016" i="3"/>
  <c r="BE4016" i="3"/>
  <c r="T4016" i="3"/>
  <c r="R4016" i="3"/>
  <c r="P4016" i="3"/>
  <c r="BI4015" i="3"/>
  <c r="BH4015" i="3"/>
  <c r="BG4015" i="3"/>
  <c r="BE4015" i="3"/>
  <c r="T4015" i="3"/>
  <c r="R4015" i="3"/>
  <c r="P4015" i="3"/>
  <c r="BI4014" i="3"/>
  <c r="BH4014" i="3"/>
  <c r="BG4014" i="3"/>
  <c r="BE4014" i="3"/>
  <c r="T4014" i="3"/>
  <c r="R4014" i="3"/>
  <c r="P4014" i="3"/>
  <c r="BI4013" i="3"/>
  <c r="BH4013" i="3"/>
  <c r="BG4013" i="3"/>
  <c r="BE4013" i="3"/>
  <c r="T4013" i="3"/>
  <c r="R4013" i="3"/>
  <c r="P4013" i="3"/>
  <c r="BI4012" i="3"/>
  <c r="BH4012" i="3"/>
  <c r="BG4012" i="3"/>
  <c r="BE4012" i="3"/>
  <c r="T4012" i="3"/>
  <c r="R4012" i="3"/>
  <c r="P4012" i="3"/>
  <c r="BI4011" i="3"/>
  <c r="BH4011" i="3"/>
  <c r="BG4011" i="3"/>
  <c r="BE4011" i="3"/>
  <c r="T4011" i="3"/>
  <c r="R4011" i="3"/>
  <c r="P4011" i="3"/>
  <c r="BI4010" i="3"/>
  <c r="BH4010" i="3"/>
  <c r="BG4010" i="3"/>
  <c r="BE4010" i="3"/>
  <c r="T4010" i="3"/>
  <c r="R4010" i="3"/>
  <c r="P4010" i="3"/>
  <c r="BI4009" i="3"/>
  <c r="BH4009" i="3"/>
  <c r="BG4009" i="3"/>
  <c r="BE4009" i="3"/>
  <c r="T4009" i="3"/>
  <c r="R4009" i="3"/>
  <c r="P4009" i="3"/>
  <c r="BI4008" i="3"/>
  <c r="BH4008" i="3"/>
  <c r="BG4008" i="3"/>
  <c r="BE4008" i="3"/>
  <c r="T4008" i="3"/>
  <c r="R4008" i="3"/>
  <c r="P4008" i="3"/>
  <c r="BI4007" i="3"/>
  <c r="BH4007" i="3"/>
  <c r="BG4007" i="3"/>
  <c r="BE4007" i="3"/>
  <c r="T4007" i="3"/>
  <c r="R4007" i="3"/>
  <c r="P4007" i="3"/>
  <c r="BI4006" i="3"/>
  <c r="BH4006" i="3"/>
  <c r="BG4006" i="3"/>
  <c r="BE4006" i="3"/>
  <c r="T4006" i="3"/>
  <c r="R4006" i="3"/>
  <c r="P4006" i="3"/>
  <c r="BI4005" i="3"/>
  <c r="BH4005" i="3"/>
  <c r="BG4005" i="3"/>
  <c r="BE4005" i="3"/>
  <c r="T4005" i="3"/>
  <c r="R4005" i="3"/>
  <c r="P4005" i="3"/>
  <c r="BI4004" i="3"/>
  <c r="BH4004" i="3"/>
  <c r="BG4004" i="3"/>
  <c r="BE4004" i="3"/>
  <c r="T4004" i="3"/>
  <c r="R4004" i="3"/>
  <c r="P4004" i="3"/>
  <c r="BI4003" i="3"/>
  <c r="BH4003" i="3"/>
  <c r="BG4003" i="3"/>
  <c r="BE4003" i="3"/>
  <c r="T4003" i="3"/>
  <c r="R4003" i="3"/>
  <c r="P4003" i="3"/>
  <c r="BI4002" i="3"/>
  <c r="BH4002" i="3"/>
  <c r="BG4002" i="3"/>
  <c r="BE4002" i="3"/>
  <c r="T4002" i="3"/>
  <c r="R4002" i="3"/>
  <c r="P4002" i="3"/>
  <c r="BI4001" i="3"/>
  <c r="BH4001" i="3"/>
  <c r="BG4001" i="3"/>
  <c r="BE4001" i="3"/>
  <c r="T4001" i="3"/>
  <c r="R4001" i="3"/>
  <c r="P4001" i="3"/>
  <c r="BI4000" i="3"/>
  <c r="BH4000" i="3"/>
  <c r="BG4000" i="3"/>
  <c r="BE4000" i="3"/>
  <c r="T4000" i="3"/>
  <c r="R4000" i="3"/>
  <c r="P4000" i="3"/>
  <c r="BI3999" i="3"/>
  <c r="BH3999" i="3"/>
  <c r="BG3999" i="3"/>
  <c r="BE3999" i="3"/>
  <c r="T3999" i="3"/>
  <c r="R3999" i="3"/>
  <c r="P3999" i="3"/>
  <c r="BI3997" i="3"/>
  <c r="BH3997" i="3"/>
  <c r="BG3997" i="3"/>
  <c r="BE3997" i="3"/>
  <c r="T3997" i="3"/>
  <c r="R3997" i="3"/>
  <c r="P3997" i="3"/>
  <c r="BI3996" i="3"/>
  <c r="BH3996" i="3"/>
  <c r="BG3996" i="3"/>
  <c r="BE3996" i="3"/>
  <c r="T3996" i="3"/>
  <c r="R3996" i="3"/>
  <c r="P3996" i="3"/>
  <c r="BI3995" i="3"/>
  <c r="BH3995" i="3"/>
  <c r="BG3995" i="3"/>
  <c r="BE3995" i="3"/>
  <c r="T3995" i="3"/>
  <c r="R3995" i="3"/>
  <c r="P3995" i="3"/>
  <c r="BI3994" i="3"/>
  <c r="BH3994" i="3"/>
  <c r="BG3994" i="3"/>
  <c r="BE3994" i="3"/>
  <c r="T3994" i="3"/>
  <c r="R3994" i="3"/>
  <c r="P3994" i="3"/>
  <c r="BI3993" i="3"/>
  <c r="BH3993" i="3"/>
  <c r="BG3993" i="3"/>
  <c r="BE3993" i="3"/>
  <c r="T3993" i="3"/>
  <c r="R3993" i="3"/>
  <c r="P3993" i="3"/>
  <c r="BI3992" i="3"/>
  <c r="BH3992" i="3"/>
  <c r="BG3992" i="3"/>
  <c r="BE3992" i="3"/>
  <c r="T3992" i="3"/>
  <c r="R3992" i="3"/>
  <c r="P3992" i="3"/>
  <c r="BI3991" i="3"/>
  <c r="BH3991" i="3"/>
  <c r="BG3991" i="3"/>
  <c r="BE3991" i="3"/>
  <c r="T3991" i="3"/>
  <c r="R3991" i="3"/>
  <c r="P3991" i="3"/>
  <c r="BI3990" i="3"/>
  <c r="BH3990" i="3"/>
  <c r="BG3990" i="3"/>
  <c r="BE3990" i="3"/>
  <c r="T3990" i="3"/>
  <c r="R3990" i="3"/>
  <c r="P3990" i="3"/>
  <c r="BI3989" i="3"/>
  <c r="BH3989" i="3"/>
  <c r="BG3989" i="3"/>
  <c r="BE3989" i="3"/>
  <c r="T3989" i="3"/>
  <c r="R3989" i="3"/>
  <c r="P3989" i="3"/>
  <c r="BI3988" i="3"/>
  <c r="BH3988" i="3"/>
  <c r="BG3988" i="3"/>
  <c r="BE3988" i="3"/>
  <c r="T3988" i="3"/>
  <c r="R3988" i="3"/>
  <c r="P3988" i="3"/>
  <c r="BI3987" i="3"/>
  <c r="BH3987" i="3"/>
  <c r="BG3987" i="3"/>
  <c r="BE3987" i="3"/>
  <c r="T3987" i="3"/>
  <c r="R3987" i="3"/>
  <c r="P3987" i="3"/>
  <c r="BI3986" i="3"/>
  <c r="BH3986" i="3"/>
  <c r="BG3986" i="3"/>
  <c r="BE3986" i="3"/>
  <c r="T3986" i="3"/>
  <c r="R3986" i="3"/>
  <c r="P3986" i="3"/>
  <c r="BI3985" i="3"/>
  <c r="BH3985" i="3"/>
  <c r="BG3985" i="3"/>
  <c r="BE3985" i="3"/>
  <c r="T3985" i="3"/>
  <c r="R3985" i="3"/>
  <c r="P3985" i="3"/>
  <c r="BI3984" i="3"/>
  <c r="BH3984" i="3"/>
  <c r="BG3984" i="3"/>
  <c r="BE3984" i="3"/>
  <c r="T3984" i="3"/>
  <c r="R3984" i="3"/>
  <c r="P3984" i="3"/>
  <c r="BI3983" i="3"/>
  <c r="BH3983" i="3"/>
  <c r="BG3983" i="3"/>
  <c r="BE3983" i="3"/>
  <c r="T3983" i="3"/>
  <c r="R3983" i="3"/>
  <c r="P3983" i="3"/>
  <c r="BI3982" i="3"/>
  <c r="BH3982" i="3"/>
  <c r="BG3982" i="3"/>
  <c r="BE3982" i="3"/>
  <c r="T3982" i="3"/>
  <c r="R3982" i="3"/>
  <c r="P3982" i="3"/>
  <c r="BI3981" i="3"/>
  <c r="BH3981" i="3"/>
  <c r="BG3981" i="3"/>
  <c r="BE3981" i="3"/>
  <c r="T3981" i="3"/>
  <c r="R3981" i="3"/>
  <c r="P3981" i="3"/>
  <c r="BI3980" i="3"/>
  <c r="BH3980" i="3"/>
  <c r="BG3980" i="3"/>
  <c r="BE3980" i="3"/>
  <c r="T3980" i="3"/>
  <c r="R3980" i="3"/>
  <c r="P3980" i="3"/>
  <c r="BI3979" i="3"/>
  <c r="BH3979" i="3"/>
  <c r="BG3979" i="3"/>
  <c r="BE3979" i="3"/>
  <c r="T3979" i="3"/>
  <c r="R3979" i="3"/>
  <c r="P3979" i="3"/>
  <c r="BI3978" i="3"/>
  <c r="BH3978" i="3"/>
  <c r="BG3978" i="3"/>
  <c r="BE3978" i="3"/>
  <c r="T3978" i="3"/>
  <c r="R3978" i="3"/>
  <c r="P3978" i="3"/>
  <c r="BI3977" i="3"/>
  <c r="BH3977" i="3"/>
  <c r="BG3977" i="3"/>
  <c r="BE3977" i="3"/>
  <c r="T3977" i="3"/>
  <c r="R3977" i="3"/>
  <c r="P3977" i="3"/>
  <c r="BI3976" i="3"/>
  <c r="BH3976" i="3"/>
  <c r="BG3976" i="3"/>
  <c r="BE3976" i="3"/>
  <c r="T3976" i="3"/>
  <c r="R3976" i="3"/>
  <c r="P3976" i="3"/>
  <c r="BI3975" i="3"/>
  <c r="BH3975" i="3"/>
  <c r="BG3975" i="3"/>
  <c r="BE3975" i="3"/>
  <c r="T3975" i="3"/>
  <c r="R3975" i="3"/>
  <c r="P3975" i="3"/>
  <c r="BI3974" i="3"/>
  <c r="BH3974" i="3"/>
  <c r="BG3974" i="3"/>
  <c r="BE3974" i="3"/>
  <c r="T3974" i="3"/>
  <c r="R3974" i="3"/>
  <c r="P3974" i="3"/>
  <c r="BI3973" i="3"/>
  <c r="BH3973" i="3"/>
  <c r="BG3973" i="3"/>
  <c r="BE3973" i="3"/>
  <c r="T3973" i="3"/>
  <c r="R3973" i="3"/>
  <c r="P3973" i="3"/>
  <c r="BI3972" i="3"/>
  <c r="BH3972" i="3"/>
  <c r="BG3972" i="3"/>
  <c r="BE3972" i="3"/>
  <c r="T3972" i="3"/>
  <c r="R3972" i="3"/>
  <c r="P3972" i="3"/>
  <c r="BI3971" i="3"/>
  <c r="BH3971" i="3"/>
  <c r="BG3971" i="3"/>
  <c r="BE3971" i="3"/>
  <c r="T3971" i="3"/>
  <c r="R3971" i="3"/>
  <c r="P3971" i="3"/>
  <c r="BI3970" i="3"/>
  <c r="BH3970" i="3"/>
  <c r="BG3970" i="3"/>
  <c r="BE3970" i="3"/>
  <c r="T3970" i="3"/>
  <c r="R3970" i="3"/>
  <c r="P3970" i="3"/>
  <c r="BI3969" i="3"/>
  <c r="BH3969" i="3"/>
  <c r="BG3969" i="3"/>
  <c r="BE3969" i="3"/>
  <c r="T3969" i="3"/>
  <c r="R3969" i="3"/>
  <c r="P3969" i="3"/>
  <c r="BI3968" i="3"/>
  <c r="BH3968" i="3"/>
  <c r="BG3968" i="3"/>
  <c r="BE3968" i="3"/>
  <c r="T3968" i="3"/>
  <c r="R3968" i="3"/>
  <c r="P3968" i="3"/>
  <c r="BI3967" i="3"/>
  <c r="BH3967" i="3"/>
  <c r="BG3967" i="3"/>
  <c r="BE3967" i="3"/>
  <c r="T3967" i="3"/>
  <c r="R3967" i="3"/>
  <c r="P3967" i="3"/>
  <c r="BI3966" i="3"/>
  <c r="BH3966" i="3"/>
  <c r="BG3966" i="3"/>
  <c r="BE3966" i="3"/>
  <c r="T3966" i="3"/>
  <c r="R3966" i="3"/>
  <c r="P3966" i="3"/>
  <c r="BI3965" i="3"/>
  <c r="BH3965" i="3"/>
  <c r="BG3965" i="3"/>
  <c r="BE3965" i="3"/>
  <c r="T3965" i="3"/>
  <c r="R3965" i="3"/>
  <c r="P3965" i="3"/>
  <c r="BI3964" i="3"/>
  <c r="BH3964" i="3"/>
  <c r="BG3964" i="3"/>
  <c r="BE3964" i="3"/>
  <c r="T3964" i="3"/>
  <c r="R3964" i="3"/>
  <c r="P3964" i="3"/>
  <c r="BI3963" i="3"/>
  <c r="BH3963" i="3"/>
  <c r="BG3963" i="3"/>
  <c r="BE3963" i="3"/>
  <c r="T3963" i="3"/>
  <c r="R3963" i="3"/>
  <c r="P3963" i="3"/>
  <c r="BI3962" i="3"/>
  <c r="BH3962" i="3"/>
  <c r="BG3962" i="3"/>
  <c r="BE3962" i="3"/>
  <c r="T3962" i="3"/>
  <c r="R3962" i="3"/>
  <c r="P3962" i="3"/>
  <c r="BI3961" i="3"/>
  <c r="BH3961" i="3"/>
  <c r="BG3961" i="3"/>
  <c r="BE3961" i="3"/>
  <c r="T3961" i="3"/>
  <c r="R3961" i="3"/>
  <c r="P3961" i="3"/>
  <c r="BI3960" i="3"/>
  <c r="BH3960" i="3"/>
  <c r="BG3960" i="3"/>
  <c r="BE3960" i="3"/>
  <c r="T3960" i="3"/>
  <c r="R3960" i="3"/>
  <c r="P3960" i="3"/>
  <c r="BI3959" i="3"/>
  <c r="BH3959" i="3"/>
  <c r="BG3959" i="3"/>
  <c r="BE3959" i="3"/>
  <c r="T3959" i="3"/>
  <c r="R3959" i="3"/>
  <c r="P3959" i="3"/>
  <c r="BI3958" i="3"/>
  <c r="BH3958" i="3"/>
  <c r="BG3958" i="3"/>
  <c r="BE3958" i="3"/>
  <c r="T3958" i="3"/>
  <c r="R3958" i="3"/>
  <c r="P3958" i="3"/>
  <c r="BI3957" i="3"/>
  <c r="BH3957" i="3"/>
  <c r="BG3957" i="3"/>
  <c r="BE3957" i="3"/>
  <c r="T3957" i="3"/>
  <c r="R3957" i="3"/>
  <c r="P3957" i="3"/>
  <c r="BI3956" i="3"/>
  <c r="BH3956" i="3"/>
  <c r="BG3956" i="3"/>
  <c r="BE3956" i="3"/>
  <c r="T3956" i="3"/>
  <c r="R3956" i="3"/>
  <c r="P3956" i="3"/>
  <c r="BI3955" i="3"/>
  <c r="BH3955" i="3"/>
  <c r="BG3955" i="3"/>
  <c r="BE3955" i="3"/>
  <c r="T3955" i="3"/>
  <c r="R3955" i="3"/>
  <c r="P3955" i="3"/>
  <c r="BI3954" i="3"/>
  <c r="BH3954" i="3"/>
  <c r="BG3954" i="3"/>
  <c r="BE3954" i="3"/>
  <c r="T3954" i="3"/>
  <c r="R3954" i="3"/>
  <c r="P3954" i="3"/>
  <c r="BI3953" i="3"/>
  <c r="BH3953" i="3"/>
  <c r="BG3953" i="3"/>
  <c r="BE3953" i="3"/>
  <c r="T3953" i="3"/>
  <c r="R3953" i="3"/>
  <c r="P3953" i="3"/>
  <c r="BI3952" i="3"/>
  <c r="BH3952" i="3"/>
  <c r="BG3952" i="3"/>
  <c r="BE3952" i="3"/>
  <c r="T3952" i="3"/>
  <c r="R3952" i="3"/>
  <c r="P3952" i="3"/>
  <c r="BI3951" i="3"/>
  <c r="BH3951" i="3"/>
  <c r="BG3951" i="3"/>
  <c r="BE3951" i="3"/>
  <c r="T3951" i="3"/>
  <c r="R3951" i="3"/>
  <c r="P3951" i="3"/>
  <c r="BI3950" i="3"/>
  <c r="BH3950" i="3"/>
  <c r="BG3950" i="3"/>
  <c r="BE3950" i="3"/>
  <c r="T3950" i="3"/>
  <c r="R3950" i="3"/>
  <c r="P3950" i="3"/>
  <c r="BI3949" i="3"/>
  <c r="BH3949" i="3"/>
  <c r="BG3949" i="3"/>
  <c r="BE3949" i="3"/>
  <c r="T3949" i="3"/>
  <c r="R3949" i="3"/>
  <c r="P3949" i="3"/>
  <c r="BI3948" i="3"/>
  <c r="BH3948" i="3"/>
  <c r="BG3948" i="3"/>
  <c r="BE3948" i="3"/>
  <c r="T3948" i="3"/>
  <c r="R3948" i="3"/>
  <c r="P3948" i="3"/>
  <c r="BI3947" i="3"/>
  <c r="BH3947" i="3"/>
  <c r="BG3947" i="3"/>
  <c r="BE3947" i="3"/>
  <c r="T3947" i="3"/>
  <c r="R3947" i="3"/>
  <c r="P3947" i="3"/>
  <c r="BI3946" i="3"/>
  <c r="BH3946" i="3"/>
  <c r="BG3946" i="3"/>
  <c r="BE3946" i="3"/>
  <c r="T3946" i="3"/>
  <c r="R3946" i="3"/>
  <c r="P3946" i="3"/>
  <c r="BI3945" i="3"/>
  <c r="BH3945" i="3"/>
  <c r="BG3945" i="3"/>
  <c r="BE3945" i="3"/>
  <c r="T3945" i="3"/>
  <c r="R3945" i="3"/>
  <c r="P3945" i="3"/>
  <c r="BI3944" i="3"/>
  <c r="BH3944" i="3"/>
  <c r="BG3944" i="3"/>
  <c r="BE3944" i="3"/>
  <c r="T3944" i="3"/>
  <c r="R3944" i="3"/>
  <c r="P3944" i="3"/>
  <c r="BI3943" i="3"/>
  <c r="BH3943" i="3"/>
  <c r="BG3943" i="3"/>
  <c r="BE3943" i="3"/>
  <c r="T3943" i="3"/>
  <c r="R3943" i="3"/>
  <c r="P3943" i="3"/>
  <c r="BI3942" i="3"/>
  <c r="BH3942" i="3"/>
  <c r="BG3942" i="3"/>
  <c r="BE3942" i="3"/>
  <c r="T3942" i="3"/>
  <c r="R3942" i="3"/>
  <c r="P3942" i="3"/>
  <c r="BI3941" i="3"/>
  <c r="BH3941" i="3"/>
  <c r="BG3941" i="3"/>
  <c r="BE3941" i="3"/>
  <c r="T3941" i="3"/>
  <c r="R3941" i="3"/>
  <c r="P3941" i="3"/>
  <c r="BI3940" i="3"/>
  <c r="BH3940" i="3"/>
  <c r="BG3940" i="3"/>
  <c r="BE3940" i="3"/>
  <c r="T3940" i="3"/>
  <c r="R3940" i="3"/>
  <c r="P3940" i="3"/>
  <c r="BI3938" i="3"/>
  <c r="BH3938" i="3"/>
  <c r="BG3938" i="3"/>
  <c r="BE3938" i="3"/>
  <c r="T3938" i="3"/>
  <c r="R3938" i="3"/>
  <c r="P3938" i="3"/>
  <c r="BI3937" i="3"/>
  <c r="BH3937" i="3"/>
  <c r="BG3937" i="3"/>
  <c r="BE3937" i="3"/>
  <c r="T3937" i="3"/>
  <c r="R3937" i="3"/>
  <c r="P3937" i="3"/>
  <c r="BI3936" i="3"/>
  <c r="BH3936" i="3"/>
  <c r="BG3936" i="3"/>
  <c r="BE3936" i="3"/>
  <c r="T3936" i="3"/>
  <c r="R3936" i="3"/>
  <c r="P3936" i="3"/>
  <c r="BI3935" i="3"/>
  <c r="BH3935" i="3"/>
  <c r="BG3935" i="3"/>
  <c r="BE3935" i="3"/>
  <c r="T3935" i="3"/>
  <c r="R3935" i="3"/>
  <c r="P3935" i="3"/>
  <c r="BI3934" i="3"/>
  <c r="BH3934" i="3"/>
  <c r="BG3934" i="3"/>
  <c r="BE3934" i="3"/>
  <c r="T3934" i="3"/>
  <c r="R3934" i="3"/>
  <c r="P3934" i="3"/>
  <c r="BI3933" i="3"/>
  <c r="BH3933" i="3"/>
  <c r="BG3933" i="3"/>
  <c r="BE3933" i="3"/>
  <c r="T3933" i="3"/>
  <c r="R3933" i="3"/>
  <c r="P3933" i="3"/>
  <c r="BI3932" i="3"/>
  <c r="BH3932" i="3"/>
  <c r="BG3932" i="3"/>
  <c r="BE3932" i="3"/>
  <c r="T3932" i="3"/>
  <c r="R3932" i="3"/>
  <c r="P3932" i="3"/>
  <c r="BI3931" i="3"/>
  <c r="BH3931" i="3"/>
  <c r="BG3931" i="3"/>
  <c r="BE3931" i="3"/>
  <c r="T3931" i="3"/>
  <c r="R3931" i="3"/>
  <c r="P3931" i="3"/>
  <c r="BI3930" i="3"/>
  <c r="BH3930" i="3"/>
  <c r="BG3930" i="3"/>
  <c r="BE3930" i="3"/>
  <c r="T3930" i="3"/>
  <c r="R3930" i="3"/>
  <c r="P3930" i="3"/>
  <c r="BI3929" i="3"/>
  <c r="BH3929" i="3"/>
  <c r="BG3929" i="3"/>
  <c r="BE3929" i="3"/>
  <c r="T3929" i="3"/>
  <c r="R3929" i="3"/>
  <c r="P3929" i="3"/>
  <c r="BI3928" i="3"/>
  <c r="BH3928" i="3"/>
  <c r="BG3928" i="3"/>
  <c r="BE3928" i="3"/>
  <c r="T3928" i="3"/>
  <c r="R3928" i="3"/>
  <c r="P3928" i="3"/>
  <c r="BI3927" i="3"/>
  <c r="BH3927" i="3"/>
  <c r="BG3927" i="3"/>
  <c r="BE3927" i="3"/>
  <c r="T3927" i="3"/>
  <c r="R3927" i="3"/>
  <c r="P3927" i="3"/>
  <c r="BI3926" i="3"/>
  <c r="BH3926" i="3"/>
  <c r="BG3926" i="3"/>
  <c r="BE3926" i="3"/>
  <c r="T3926" i="3"/>
  <c r="R3926" i="3"/>
  <c r="P3926" i="3"/>
  <c r="BI3925" i="3"/>
  <c r="BH3925" i="3"/>
  <c r="BG3925" i="3"/>
  <c r="BE3925" i="3"/>
  <c r="T3925" i="3"/>
  <c r="R3925" i="3"/>
  <c r="P3925" i="3"/>
  <c r="BI3924" i="3"/>
  <c r="BH3924" i="3"/>
  <c r="BG3924" i="3"/>
  <c r="BE3924" i="3"/>
  <c r="T3924" i="3"/>
  <c r="R3924" i="3"/>
  <c r="P3924" i="3"/>
  <c r="BI3923" i="3"/>
  <c r="BH3923" i="3"/>
  <c r="BG3923" i="3"/>
  <c r="BE3923" i="3"/>
  <c r="T3923" i="3"/>
  <c r="R3923" i="3"/>
  <c r="P3923" i="3"/>
  <c r="BI3922" i="3"/>
  <c r="BH3922" i="3"/>
  <c r="BG3922" i="3"/>
  <c r="BE3922" i="3"/>
  <c r="T3922" i="3"/>
  <c r="R3922" i="3"/>
  <c r="P3922" i="3"/>
  <c r="BI3921" i="3"/>
  <c r="BH3921" i="3"/>
  <c r="BG3921" i="3"/>
  <c r="BE3921" i="3"/>
  <c r="T3921" i="3"/>
  <c r="R3921" i="3"/>
  <c r="P3921" i="3"/>
  <c r="BI3920" i="3"/>
  <c r="BH3920" i="3"/>
  <c r="BG3920" i="3"/>
  <c r="BE3920" i="3"/>
  <c r="T3920" i="3"/>
  <c r="R3920" i="3"/>
  <c r="P3920" i="3"/>
  <c r="BI3919" i="3"/>
  <c r="BH3919" i="3"/>
  <c r="BG3919" i="3"/>
  <c r="BE3919" i="3"/>
  <c r="T3919" i="3"/>
  <c r="R3919" i="3"/>
  <c r="P3919" i="3"/>
  <c r="BI3914" i="3"/>
  <c r="BH3914" i="3"/>
  <c r="BG3914" i="3"/>
  <c r="BE3914" i="3"/>
  <c r="T3914" i="3"/>
  <c r="R3914" i="3"/>
  <c r="P3914" i="3"/>
  <c r="BI3911" i="3"/>
  <c r="BH3911" i="3"/>
  <c r="BG3911" i="3"/>
  <c r="BE3911" i="3"/>
  <c r="T3911" i="3"/>
  <c r="R3911" i="3"/>
  <c r="P3911" i="3"/>
  <c r="BI3906" i="3"/>
  <c r="BH3906" i="3"/>
  <c r="BG3906" i="3"/>
  <c r="BE3906" i="3"/>
  <c r="T3906" i="3"/>
  <c r="R3906" i="3"/>
  <c r="P3906" i="3"/>
  <c r="BI3904" i="3"/>
  <c r="BH3904" i="3"/>
  <c r="BG3904" i="3"/>
  <c r="BE3904" i="3"/>
  <c r="T3904" i="3"/>
  <c r="R3904" i="3"/>
  <c r="P3904" i="3"/>
  <c r="BI3903" i="3"/>
  <c r="BH3903" i="3"/>
  <c r="BG3903" i="3"/>
  <c r="BE3903" i="3"/>
  <c r="T3903" i="3"/>
  <c r="R3903" i="3"/>
  <c r="P3903" i="3"/>
  <c r="BI3902" i="3"/>
  <c r="BH3902" i="3"/>
  <c r="BG3902" i="3"/>
  <c r="BE3902" i="3"/>
  <c r="T3902" i="3"/>
  <c r="R3902" i="3"/>
  <c r="P3902" i="3"/>
  <c r="BI3901" i="3"/>
  <c r="BH3901" i="3"/>
  <c r="BG3901" i="3"/>
  <c r="BE3901" i="3"/>
  <c r="T3901" i="3"/>
  <c r="R3901" i="3"/>
  <c r="P3901" i="3"/>
  <c r="BI3900" i="3"/>
  <c r="BH3900" i="3"/>
  <c r="BG3900" i="3"/>
  <c r="BE3900" i="3"/>
  <c r="T3900" i="3"/>
  <c r="R3900" i="3"/>
  <c r="P3900" i="3"/>
  <c r="BI3899" i="3"/>
  <c r="BH3899" i="3"/>
  <c r="BG3899" i="3"/>
  <c r="BE3899" i="3"/>
  <c r="T3899" i="3"/>
  <c r="R3899" i="3"/>
  <c r="P3899" i="3"/>
  <c r="BI3898" i="3"/>
  <c r="BH3898" i="3"/>
  <c r="BG3898" i="3"/>
  <c r="BE3898" i="3"/>
  <c r="T3898" i="3"/>
  <c r="R3898" i="3"/>
  <c r="P3898" i="3"/>
  <c r="BI3897" i="3"/>
  <c r="BH3897" i="3"/>
  <c r="BG3897" i="3"/>
  <c r="BE3897" i="3"/>
  <c r="T3897" i="3"/>
  <c r="R3897" i="3"/>
  <c r="P3897" i="3"/>
  <c r="BI3896" i="3"/>
  <c r="BH3896" i="3"/>
  <c r="BG3896" i="3"/>
  <c r="BE3896" i="3"/>
  <c r="T3896" i="3"/>
  <c r="R3896" i="3"/>
  <c r="P3896" i="3"/>
  <c r="BI3895" i="3"/>
  <c r="BH3895" i="3"/>
  <c r="BG3895" i="3"/>
  <c r="BE3895" i="3"/>
  <c r="T3895" i="3"/>
  <c r="R3895" i="3"/>
  <c r="P3895" i="3"/>
  <c r="BI3894" i="3"/>
  <c r="BH3894" i="3"/>
  <c r="BG3894" i="3"/>
  <c r="BE3894" i="3"/>
  <c r="T3894" i="3"/>
  <c r="R3894" i="3"/>
  <c r="P3894" i="3"/>
  <c r="BI3893" i="3"/>
  <c r="BH3893" i="3"/>
  <c r="BG3893" i="3"/>
  <c r="BE3893" i="3"/>
  <c r="T3893" i="3"/>
  <c r="R3893" i="3"/>
  <c r="P3893" i="3"/>
  <c r="BI3892" i="3"/>
  <c r="BH3892" i="3"/>
  <c r="BG3892" i="3"/>
  <c r="BE3892" i="3"/>
  <c r="T3892" i="3"/>
  <c r="R3892" i="3"/>
  <c r="P3892" i="3"/>
  <c r="BI3891" i="3"/>
  <c r="BH3891" i="3"/>
  <c r="BG3891" i="3"/>
  <c r="BE3891" i="3"/>
  <c r="T3891" i="3"/>
  <c r="R3891" i="3"/>
  <c r="P3891" i="3"/>
  <c r="BI3890" i="3"/>
  <c r="BH3890" i="3"/>
  <c r="BG3890" i="3"/>
  <c r="BE3890" i="3"/>
  <c r="T3890" i="3"/>
  <c r="R3890" i="3"/>
  <c r="P3890" i="3"/>
  <c r="BI3889" i="3"/>
  <c r="BH3889" i="3"/>
  <c r="BG3889" i="3"/>
  <c r="BE3889" i="3"/>
  <c r="T3889" i="3"/>
  <c r="R3889" i="3"/>
  <c r="P3889" i="3"/>
  <c r="BI3888" i="3"/>
  <c r="BH3888" i="3"/>
  <c r="BG3888" i="3"/>
  <c r="BE3888" i="3"/>
  <c r="T3888" i="3"/>
  <c r="R3888" i="3"/>
  <c r="P3888" i="3"/>
  <c r="BI3887" i="3"/>
  <c r="BH3887" i="3"/>
  <c r="BG3887" i="3"/>
  <c r="BE3887" i="3"/>
  <c r="T3887" i="3"/>
  <c r="R3887" i="3"/>
  <c r="P3887" i="3"/>
  <c r="BI3886" i="3"/>
  <c r="BH3886" i="3"/>
  <c r="BG3886" i="3"/>
  <c r="BE3886" i="3"/>
  <c r="T3886" i="3"/>
  <c r="R3886" i="3"/>
  <c r="P3886" i="3"/>
  <c r="BI3885" i="3"/>
  <c r="BH3885" i="3"/>
  <c r="BG3885" i="3"/>
  <c r="BE3885" i="3"/>
  <c r="T3885" i="3"/>
  <c r="R3885" i="3"/>
  <c r="P3885" i="3"/>
  <c r="BI3884" i="3"/>
  <c r="BH3884" i="3"/>
  <c r="BG3884" i="3"/>
  <c r="BE3884" i="3"/>
  <c r="T3884" i="3"/>
  <c r="R3884" i="3"/>
  <c r="P3884" i="3"/>
  <c r="BI3883" i="3"/>
  <c r="BH3883" i="3"/>
  <c r="BG3883" i="3"/>
  <c r="BE3883" i="3"/>
  <c r="T3883" i="3"/>
  <c r="R3883" i="3"/>
  <c r="P3883" i="3"/>
  <c r="BI3882" i="3"/>
  <c r="BH3882" i="3"/>
  <c r="BG3882" i="3"/>
  <c r="BE3882" i="3"/>
  <c r="T3882" i="3"/>
  <c r="R3882" i="3"/>
  <c r="P3882" i="3"/>
  <c r="BI3881" i="3"/>
  <c r="BH3881" i="3"/>
  <c r="BG3881" i="3"/>
  <c r="BE3881" i="3"/>
  <c r="T3881" i="3"/>
  <c r="R3881" i="3"/>
  <c r="P3881" i="3"/>
  <c r="BI3880" i="3"/>
  <c r="BH3880" i="3"/>
  <c r="BG3880" i="3"/>
  <c r="BE3880" i="3"/>
  <c r="T3880" i="3"/>
  <c r="R3880" i="3"/>
  <c r="P3880" i="3"/>
  <c r="BI3879" i="3"/>
  <c r="BH3879" i="3"/>
  <c r="BG3879" i="3"/>
  <c r="BE3879" i="3"/>
  <c r="T3879" i="3"/>
  <c r="R3879" i="3"/>
  <c r="P3879" i="3"/>
  <c r="BI3878" i="3"/>
  <c r="BH3878" i="3"/>
  <c r="BG3878" i="3"/>
  <c r="BE3878" i="3"/>
  <c r="T3878" i="3"/>
  <c r="R3878" i="3"/>
  <c r="P3878" i="3"/>
  <c r="BI3876" i="3"/>
  <c r="BH3876" i="3"/>
  <c r="BG3876" i="3"/>
  <c r="BE3876" i="3"/>
  <c r="T3876" i="3"/>
  <c r="R3876" i="3"/>
  <c r="P3876" i="3"/>
  <c r="BI3875" i="3"/>
  <c r="BH3875" i="3"/>
  <c r="BG3875" i="3"/>
  <c r="BE3875" i="3"/>
  <c r="T3875" i="3"/>
  <c r="R3875" i="3"/>
  <c r="P3875" i="3"/>
  <c r="BI3874" i="3"/>
  <c r="BH3874" i="3"/>
  <c r="BG3874" i="3"/>
  <c r="BE3874" i="3"/>
  <c r="T3874" i="3"/>
  <c r="R3874" i="3"/>
  <c r="P3874" i="3"/>
  <c r="BI3873" i="3"/>
  <c r="BH3873" i="3"/>
  <c r="BG3873" i="3"/>
  <c r="BE3873" i="3"/>
  <c r="T3873" i="3"/>
  <c r="R3873" i="3"/>
  <c r="P3873" i="3"/>
  <c r="BI3872" i="3"/>
  <c r="BH3872" i="3"/>
  <c r="BG3872" i="3"/>
  <c r="BE3872" i="3"/>
  <c r="T3872" i="3"/>
  <c r="R3872" i="3"/>
  <c r="P3872" i="3"/>
  <c r="BI3871" i="3"/>
  <c r="BH3871" i="3"/>
  <c r="BG3871" i="3"/>
  <c r="BE3871" i="3"/>
  <c r="T3871" i="3"/>
  <c r="R3871" i="3"/>
  <c r="P3871" i="3"/>
  <c r="BI3870" i="3"/>
  <c r="BH3870" i="3"/>
  <c r="BG3870" i="3"/>
  <c r="BE3870" i="3"/>
  <c r="T3870" i="3"/>
  <c r="R3870" i="3"/>
  <c r="P3870" i="3"/>
  <c r="BI3869" i="3"/>
  <c r="BH3869" i="3"/>
  <c r="BG3869" i="3"/>
  <c r="BE3869" i="3"/>
  <c r="T3869" i="3"/>
  <c r="R3869" i="3"/>
  <c r="P3869" i="3"/>
  <c r="BI3868" i="3"/>
  <c r="BH3868" i="3"/>
  <c r="BG3868" i="3"/>
  <c r="BE3868" i="3"/>
  <c r="T3868" i="3"/>
  <c r="R3868" i="3"/>
  <c r="P3868" i="3"/>
  <c r="BI3867" i="3"/>
  <c r="BH3867" i="3"/>
  <c r="BG3867" i="3"/>
  <c r="BE3867" i="3"/>
  <c r="T3867" i="3"/>
  <c r="R3867" i="3"/>
  <c r="P3867" i="3"/>
  <c r="BI3866" i="3"/>
  <c r="BH3866" i="3"/>
  <c r="BG3866" i="3"/>
  <c r="BE3866" i="3"/>
  <c r="T3866" i="3"/>
  <c r="R3866" i="3"/>
  <c r="P3866" i="3"/>
  <c r="BI3865" i="3"/>
  <c r="BH3865" i="3"/>
  <c r="BG3865" i="3"/>
  <c r="BE3865" i="3"/>
  <c r="T3865" i="3"/>
  <c r="R3865" i="3"/>
  <c r="P3865" i="3"/>
  <c r="BI3864" i="3"/>
  <c r="BH3864" i="3"/>
  <c r="BG3864" i="3"/>
  <c r="BE3864" i="3"/>
  <c r="T3864" i="3"/>
  <c r="R3864" i="3"/>
  <c r="P3864" i="3"/>
  <c r="BI3863" i="3"/>
  <c r="BH3863" i="3"/>
  <c r="BG3863" i="3"/>
  <c r="BE3863" i="3"/>
  <c r="T3863" i="3"/>
  <c r="R3863" i="3"/>
  <c r="P3863" i="3"/>
  <c r="BI3862" i="3"/>
  <c r="BH3862" i="3"/>
  <c r="BG3862" i="3"/>
  <c r="BE3862" i="3"/>
  <c r="T3862" i="3"/>
  <c r="R3862" i="3"/>
  <c r="P3862" i="3"/>
  <c r="BI3861" i="3"/>
  <c r="BH3861" i="3"/>
  <c r="BG3861" i="3"/>
  <c r="BE3861" i="3"/>
  <c r="T3861" i="3"/>
  <c r="R3861" i="3"/>
  <c r="P3861" i="3"/>
  <c r="BI3860" i="3"/>
  <c r="BH3860" i="3"/>
  <c r="BG3860" i="3"/>
  <c r="BE3860" i="3"/>
  <c r="T3860" i="3"/>
  <c r="R3860" i="3"/>
  <c r="P3860" i="3"/>
  <c r="BI3859" i="3"/>
  <c r="BH3859" i="3"/>
  <c r="BG3859" i="3"/>
  <c r="BE3859" i="3"/>
  <c r="T3859" i="3"/>
  <c r="R3859" i="3"/>
  <c r="P3859" i="3"/>
  <c r="BI3858" i="3"/>
  <c r="BH3858" i="3"/>
  <c r="BG3858" i="3"/>
  <c r="BE3858" i="3"/>
  <c r="T3858" i="3"/>
  <c r="R3858" i="3"/>
  <c r="P3858" i="3"/>
  <c r="BI3857" i="3"/>
  <c r="BH3857" i="3"/>
  <c r="BG3857" i="3"/>
  <c r="BE3857" i="3"/>
  <c r="T3857" i="3"/>
  <c r="R3857" i="3"/>
  <c r="P3857" i="3"/>
  <c r="BI3856" i="3"/>
  <c r="BH3856" i="3"/>
  <c r="BG3856" i="3"/>
  <c r="BE3856" i="3"/>
  <c r="T3856" i="3"/>
  <c r="R3856" i="3"/>
  <c r="P3856" i="3"/>
  <c r="BI3855" i="3"/>
  <c r="BH3855" i="3"/>
  <c r="BG3855" i="3"/>
  <c r="BE3855" i="3"/>
  <c r="T3855" i="3"/>
  <c r="R3855" i="3"/>
  <c r="P3855" i="3"/>
  <c r="BI3854" i="3"/>
  <c r="BH3854" i="3"/>
  <c r="BG3854" i="3"/>
  <c r="BE3854" i="3"/>
  <c r="T3854" i="3"/>
  <c r="R3854" i="3"/>
  <c r="P3854" i="3"/>
  <c r="BI3853" i="3"/>
  <c r="BH3853" i="3"/>
  <c r="BG3853" i="3"/>
  <c r="BE3853" i="3"/>
  <c r="T3853" i="3"/>
  <c r="R3853" i="3"/>
  <c r="P3853" i="3"/>
  <c r="BI3852" i="3"/>
  <c r="BH3852" i="3"/>
  <c r="BG3852" i="3"/>
  <c r="BE3852" i="3"/>
  <c r="T3852" i="3"/>
  <c r="R3852" i="3"/>
  <c r="P3852" i="3"/>
  <c r="BI3851" i="3"/>
  <c r="BH3851" i="3"/>
  <c r="BG3851" i="3"/>
  <c r="BE3851" i="3"/>
  <c r="T3851" i="3"/>
  <c r="R3851" i="3"/>
  <c r="P3851" i="3"/>
  <c r="BI3850" i="3"/>
  <c r="BH3850" i="3"/>
  <c r="BG3850" i="3"/>
  <c r="BE3850" i="3"/>
  <c r="T3850" i="3"/>
  <c r="R3850" i="3"/>
  <c r="P3850" i="3"/>
  <c r="BI3849" i="3"/>
  <c r="BH3849" i="3"/>
  <c r="BG3849" i="3"/>
  <c r="BE3849" i="3"/>
  <c r="T3849" i="3"/>
  <c r="R3849" i="3"/>
  <c r="P3849" i="3"/>
  <c r="BI3847" i="3"/>
  <c r="BH3847" i="3"/>
  <c r="BG3847" i="3"/>
  <c r="BE3847" i="3"/>
  <c r="T3847" i="3"/>
  <c r="R3847" i="3"/>
  <c r="P3847" i="3"/>
  <c r="BI3846" i="3"/>
  <c r="BH3846" i="3"/>
  <c r="BG3846" i="3"/>
  <c r="BE3846" i="3"/>
  <c r="T3846" i="3"/>
  <c r="R3846" i="3"/>
  <c r="P3846" i="3"/>
  <c r="BI3845" i="3"/>
  <c r="BH3845" i="3"/>
  <c r="BG3845" i="3"/>
  <c r="BE3845" i="3"/>
  <c r="T3845" i="3"/>
  <c r="R3845" i="3"/>
  <c r="P3845" i="3"/>
  <c r="BI3844" i="3"/>
  <c r="BH3844" i="3"/>
  <c r="BG3844" i="3"/>
  <c r="BE3844" i="3"/>
  <c r="T3844" i="3"/>
  <c r="R3844" i="3"/>
  <c r="P3844" i="3"/>
  <c r="BI3843" i="3"/>
  <c r="BH3843" i="3"/>
  <c r="BG3843" i="3"/>
  <c r="BE3843" i="3"/>
  <c r="T3843" i="3"/>
  <c r="R3843" i="3"/>
  <c r="P3843" i="3"/>
  <c r="BI3842" i="3"/>
  <c r="BH3842" i="3"/>
  <c r="BG3842" i="3"/>
  <c r="BE3842" i="3"/>
  <c r="T3842" i="3"/>
  <c r="R3842" i="3"/>
  <c r="P3842" i="3"/>
  <c r="BI3841" i="3"/>
  <c r="BH3841" i="3"/>
  <c r="BG3841" i="3"/>
  <c r="BE3841" i="3"/>
  <c r="T3841" i="3"/>
  <c r="R3841" i="3"/>
  <c r="P3841" i="3"/>
  <c r="BI3840" i="3"/>
  <c r="BH3840" i="3"/>
  <c r="BG3840" i="3"/>
  <c r="BE3840" i="3"/>
  <c r="T3840" i="3"/>
  <c r="R3840" i="3"/>
  <c r="P3840" i="3"/>
  <c r="BI3839" i="3"/>
  <c r="BH3839" i="3"/>
  <c r="BG3839" i="3"/>
  <c r="BE3839" i="3"/>
  <c r="T3839" i="3"/>
  <c r="R3839" i="3"/>
  <c r="P3839" i="3"/>
  <c r="BI3838" i="3"/>
  <c r="BH3838" i="3"/>
  <c r="BG3838" i="3"/>
  <c r="BE3838" i="3"/>
  <c r="T3838" i="3"/>
  <c r="R3838" i="3"/>
  <c r="P3838" i="3"/>
  <c r="BI3837" i="3"/>
  <c r="BH3837" i="3"/>
  <c r="BG3837" i="3"/>
  <c r="BE3837" i="3"/>
  <c r="T3837" i="3"/>
  <c r="R3837" i="3"/>
  <c r="P3837" i="3"/>
  <c r="BI3836" i="3"/>
  <c r="BH3836" i="3"/>
  <c r="BG3836" i="3"/>
  <c r="BE3836" i="3"/>
  <c r="T3836" i="3"/>
  <c r="R3836" i="3"/>
  <c r="P3836" i="3"/>
  <c r="BI3835" i="3"/>
  <c r="BH3835" i="3"/>
  <c r="BG3835" i="3"/>
  <c r="BE3835" i="3"/>
  <c r="T3835" i="3"/>
  <c r="R3835" i="3"/>
  <c r="P3835" i="3"/>
  <c r="BI3834" i="3"/>
  <c r="BH3834" i="3"/>
  <c r="BG3834" i="3"/>
  <c r="BE3834" i="3"/>
  <c r="T3834" i="3"/>
  <c r="R3834" i="3"/>
  <c r="P3834" i="3"/>
  <c r="BI3833" i="3"/>
  <c r="BH3833" i="3"/>
  <c r="BG3833" i="3"/>
  <c r="BE3833" i="3"/>
  <c r="T3833" i="3"/>
  <c r="R3833" i="3"/>
  <c r="P3833" i="3"/>
  <c r="BI3832" i="3"/>
  <c r="BH3832" i="3"/>
  <c r="BG3832" i="3"/>
  <c r="BE3832" i="3"/>
  <c r="T3832" i="3"/>
  <c r="R3832" i="3"/>
  <c r="P3832" i="3"/>
  <c r="BI3831" i="3"/>
  <c r="BH3831" i="3"/>
  <c r="BG3831" i="3"/>
  <c r="BE3831" i="3"/>
  <c r="T3831" i="3"/>
  <c r="R3831" i="3"/>
  <c r="P3831" i="3"/>
  <c r="BI3830" i="3"/>
  <c r="BH3830" i="3"/>
  <c r="BG3830" i="3"/>
  <c r="BE3830" i="3"/>
  <c r="T3830" i="3"/>
  <c r="R3830" i="3"/>
  <c r="P3830" i="3"/>
  <c r="BI3829" i="3"/>
  <c r="BH3829" i="3"/>
  <c r="BG3829" i="3"/>
  <c r="BE3829" i="3"/>
  <c r="T3829" i="3"/>
  <c r="R3829" i="3"/>
  <c r="P3829" i="3"/>
  <c r="BI3828" i="3"/>
  <c r="BH3828" i="3"/>
  <c r="BG3828" i="3"/>
  <c r="BE3828" i="3"/>
  <c r="T3828" i="3"/>
  <c r="R3828" i="3"/>
  <c r="P3828" i="3"/>
  <c r="BI3827" i="3"/>
  <c r="BH3827" i="3"/>
  <c r="BG3827" i="3"/>
  <c r="BE3827" i="3"/>
  <c r="T3827" i="3"/>
  <c r="R3827" i="3"/>
  <c r="P3827" i="3"/>
  <c r="BI3826" i="3"/>
  <c r="BH3826" i="3"/>
  <c r="BG3826" i="3"/>
  <c r="BE3826" i="3"/>
  <c r="T3826" i="3"/>
  <c r="R3826" i="3"/>
  <c r="P3826" i="3"/>
  <c r="BI3825" i="3"/>
  <c r="BH3825" i="3"/>
  <c r="BG3825" i="3"/>
  <c r="BE3825" i="3"/>
  <c r="T3825" i="3"/>
  <c r="R3825" i="3"/>
  <c r="P3825" i="3"/>
  <c r="BI3824" i="3"/>
  <c r="BH3824" i="3"/>
  <c r="BG3824" i="3"/>
  <c r="BE3824" i="3"/>
  <c r="T3824" i="3"/>
  <c r="R3824" i="3"/>
  <c r="P3824" i="3"/>
  <c r="BI3823" i="3"/>
  <c r="BH3823" i="3"/>
  <c r="BG3823" i="3"/>
  <c r="BE3823" i="3"/>
  <c r="T3823" i="3"/>
  <c r="R3823" i="3"/>
  <c r="P3823" i="3"/>
  <c r="BI3822" i="3"/>
  <c r="BH3822" i="3"/>
  <c r="BG3822" i="3"/>
  <c r="BE3822" i="3"/>
  <c r="T3822" i="3"/>
  <c r="R3822" i="3"/>
  <c r="P3822" i="3"/>
  <c r="BI3821" i="3"/>
  <c r="BH3821" i="3"/>
  <c r="BG3821" i="3"/>
  <c r="BE3821" i="3"/>
  <c r="T3821" i="3"/>
  <c r="R3821" i="3"/>
  <c r="P3821" i="3"/>
  <c r="BI3819" i="3"/>
  <c r="BH3819" i="3"/>
  <c r="BG3819" i="3"/>
  <c r="BE3819" i="3"/>
  <c r="T3819" i="3"/>
  <c r="R3819" i="3"/>
  <c r="P3819" i="3"/>
  <c r="BI3818" i="3"/>
  <c r="BH3818" i="3"/>
  <c r="BG3818" i="3"/>
  <c r="BE3818" i="3"/>
  <c r="T3818" i="3"/>
  <c r="R3818" i="3"/>
  <c r="P3818" i="3"/>
  <c r="BI3817" i="3"/>
  <c r="BH3817" i="3"/>
  <c r="BG3817" i="3"/>
  <c r="BE3817" i="3"/>
  <c r="T3817" i="3"/>
  <c r="R3817" i="3"/>
  <c r="P3817" i="3"/>
  <c r="BI3816" i="3"/>
  <c r="BH3816" i="3"/>
  <c r="BG3816" i="3"/>
  <c r="BE3816" i="3"/>
  <c r="T3816" i="3"/>
  <c r="R3816" i="3"/>
  <c r="P3816" i="3"/>
  <c r="BI3815" i="3"/>
  <c r="BH3815" i="3"/>
  <c r="BG3815" i="3"/>
  <c r="BE3815" i="3"/>
  <c r="T3815" i="3"/>
  <c r="R3815" i="3"/>
  <c r="P3815" i="3"/>
  <c r="BI3814" i="3"/>
  <c r="BH3814" i="3"/>
  <c r="BG3814" i="3"/>
  <c r="BE3814" i="3"/>
  <c r="T3814" i="3"/>
  <c r="R3814" i="3"/>
  <c r="P3814" i="3"/>
  <c r="BI3813" i="3"/>
  <c r="BH3813" i="3"/>
  <c r="BG3813" i="3"/>
  <c r="BE3813" i="3"/>
  <c r="T3813" i="3"/>
  <c r="R3813" i="3"/>
  <c r="P3813" i="3"/>
  <c r="BI3812" i="3"/>
  <c r="BH3812" i="3"/>
  <c r="BG3812" i="3"/>
  <c r="BE3812" i="3"/>
  <c r="T3812" i="3"/>
  <c r="R3812" i="3"/>
  <c r="P3812" i="3"/>
  <c r="BI3811" i="3"/>
  <c r="BH3811" i="3"/>
  <c r="BG3811" i="3"/>
  <c r="BE3811" i="3"/>
  <c r="T3811" i="3"/>
  <c r="R3811" i="3"/>
  <c r="P3811" i="3"/>
  <c r="BI3810" i="3"/>
  <c r="BH3810" i="3"/>
  <c r="BG3810" i="3"/>
  <c r="BE3810" i="3"/>
  <c r="T3810" i="3"/>
  <c r="R3810" i="3"/>
  <c r="P3810" i="3"/>
  <c r="BI3809" i="3"/>
  <c r="BH3809" i="3"/>
  <c r="BG3809" i="3"/>
  <c r="BE3809" i="3"/>
  <c r="T3809" i="3"/>
  <c r="R3809" i="3"/>
  <c r="P3809" i="3"/>
  <c r="BI3807" i="3"/>
  <c r="BH3807" i="3"/>
  <c r="BG3807" i="3"/>
  <c r="BE3807" i="3"/>
  <c r="T3807" i="3"/>
  <c r="R3807" i="3"/>
  <c r="P3807" i="3"/>
  <c r="BI3806" i="3"/>
  <c r="BH3806" i="3"/>
  <c r="BG3806" i="3"/>
  <c r="BE3806" i="3"/>
  <c r="T3806" i="3"/>
  <c r="R3806" i="3"/>
  <c r="P3806" i="3"/>
  <c r="BI3805" i="3"/>
  <c r="BH3805" i="3"/>
  <c r="BG3805" i="3"/>
  <c r="BE3805" i="3"/>
  <c r="T3805" i="3"/>
  <c r="R3805" i="3"/>
  <c r="P3805" i="3"/>
  <c r="BI3804" i="3"/>
  <c r="BH3804" i="3"/>
  <c r="BG3804" i="3"/>
  <c r="BE3804" i="3"/>
  <c r="T3804" i="3"/>
  <c r="R3804" i="3"/>
  <c r="P3804" i="3"/>
  <c r="BI3803" i="3"/>
  <c r="BH3803" i="3"/>
  <c r="BG3803" i="3"/>
  <c r="BE3803" i="3"/>
  <c r="T3803" i="3"/>
  <c r="R3803" i="3"/>
  <c r="P3803" i="3"/>
  <c r="BI3802" i="3"/>
  <c r="BH3802" i="3"/>
  <c r="BG3802" i="3"/>
  <c r="BE3802" i="3"/>
  <c r="T3802" i="3"/>
  <c r="R3802" i="3"/>
  <c r="P3802" i="3"/>
  <c r="BI3801" i="3"/>
  <c r="BH3801" i="3"/>
  <c r="BG3801" i="3"/>
  <c r="BE3801" i="3"/>
  <c r="T3801" i="3"/>
  <c r="R3801" i="3"/>
  <c r="P3801" i="3"/>
  <c r="BI3800" i="3"/>
  <c r="BH3800" i="3"/>
  <c r="BG3800" i="3"/>
  <c r="BE3800" i="3"/>
  <c r="T3800" i="3"/>
  <c r="R3800" i="3"/>
  <c r="P3800" i="3"/>
  <c r="BI3799" i="3"/>
  <c r="BH3799" i="3"/>
  <c r="BG3799" i="3"/>
  <c r="BE3799" i="3"/>
  <c r="T3799" i="3"/>
  <c r="R3799" i="3"/>
  <c r="P3799" i="3"/>
  <c r="BI3798" i="3"/>
  <c r="BH3798" i="3"/>
  <c r="BG3798" i="3"/>
  <c r="BE3798" i="3"/>
  <c r="T3798" i="3"/>
  <c r="R3798" i="3"/>
  <c r="P3798" i="3"/>
  <c r="BI3797" i="3"/>
  <c r="BH3797" i="3"/>
  <c r="BG3797" i="3"/>
  <c r="BE3797" i="3"/>
  <c r="T3797" i="3"/>
  <c r="R3797" i="3"/>
  <c r="P3797" i="3"/>
  <c r="BI3796" i="3"/>
  <c r="BH3796" i="3"/>
  <c r="BG3796" i="3"/>
  <c r="BE3796" i="3"/>
  <c r="T3796" i="3"/>
  <c r="R3796" i="3"/>
  <c r="P3796" i="3"/>
  <c r="BI3795" i="3"/>
  <c r="BH3795" i="3"/>
  <c r="BG3795" i="3"/>
  <c r="BE3795" i="3"/>
  <c r="T3795" i="3"/>
  <c r="R3795" i="3"/>
  <c r="P3795" i="3"/>
  <c r="BI3794" i="3"/>
  <c r="BH3794" i="3"/>
  <c r="BG3794" i="3"/>
  <c r="BE3794" i="3"/>
  <c r="T3794" i="3"/>
  <c r="R3794" i="3"/>
  <c r="P3794" i="3"/>
  <c r="BI3793" i="3"/>
  <c r="BH3793" i="3"/>
  <c r="BG3793" i="3"/>
  <c r="BE3793" i="3"/>
  <c r="T3793" i="3"/>
  <c r="R3793" i="3"/>
  <c r="P3793" i="3"/>
  <c r="BI3792" i="3"/>
  <c r="BH3792" i="3"/>
  <c r="BG3792" i="3"/>
  <c r="BE3792" i="3"/>
  <c r="T3792" i="3"/>
  <c r="R3792" i="3"/>
  <c r="P3792" i="3"/>
  <c r="BI3791" i="3"/>
  <c r="BH3791" i="3"/>
  <c r="BG3791" i="3"/>
  <c r="BE3791" i="3"/>
  <c r="T3791" i="3"/>
  <c r="R3791" i="3"/>
  <c r="P3791" i="3"/>
  <c r="BI3790" i="3"/>
  <c r="BH3790" i="3"/>
  <c r="BG3790" i="3"/>
  <c r="BE3790" i="3"/>
  <c r="T3790" i="3"/>
  <c r="R3790" i="3"/>
  <c r="P3790" i="3"/>
  <c r="BI3789" i="3"/>
  <c r="BH3789" i="3"/>
  <c r="BG3789" i="3"/>
  <c r="BE3789" i="3"/>
  <c r="T3789" i="3"/>
  <c r="R3789" i="3"/>
  <c r="P3789" i="3"/>
  <c r="BI3788" i="3"/>
  <c r="BH3788" i="3"/>
  <c r="BG3788" i="3"/>
  <c r="BE3788" i="3"/>
  <c r="T3788" i="3"/>
  <c r="R3788" i="3"/>
  <c r="P3788" i="3"/>
  <c r="BI3787" i="3"/>
  <c r="BH3787" i="3"/>
  <c r="BG3787" i="3"/>
  <c r="BE3787" i="3"/>
  <c r="T3787" i="3"/>
  <c r="R3787" i="3"/>
  <c r="P3787" i="3"/>
  <c r="BI3786" i="3"/>
  <c r="BH3786" i="3"/>
  <c r="BG3786" i="3"/>
  <c r="BE3786" i="3"/>
  <c r="T3786" i="3"/>
  <c r="R3786" i="3"/>
  <c r="P3786" i="3"/>
  <c r="BI3785" i="3"/>
  <c r="BH3785" i="3"/>
  <c r="BG3785" i="3"/>
  <c r="BE3785" i="3"/>
  <c r="T3785" i="3"/>
  <c r="R3785" i="3"/>
  <c r="P3785" i="3"/>
  <c r="BI3784" i="3"/>
  <c r="BH3784" i="3"/>
  <c r="BG3784" i="3"/>
  <c r="BE3784" i="3"/>
  <c r="T3784" i="3"/>
  <c r="R3784" i="3"/>
  <c r="P3784" i="3"/>
  <c r="BI3783" i="3"/>
  <c r="BH3783" i="3"/>
  <c r="BG3783" i="3"/>
  <c r="BE3783" i="3"/>
  <c r="T3783" i="3"/>
  <c r="R3783" i="3"/>
  <c r="P3783" i="3"/>
  <c r="BI3782" i="3"/>
  <c r="BH3782" i="3"/>
  <c r="BG3782" i="3"/>
  <c r="BE3782" i="3"/>
  <c r="T3782" i="3"/>
  <c r="R3782" i="3"/>
  <c r="P3782" i="3"/>
  <c r="BI3781" i="3"/>
  <c r="BH3781" i="3"/>
  <c r="BG3781" i="3"/>
  <c r="BE3781" i="3"/>
  <c r="T3781" i="3"/>
  <c r="R3781" i="3"/>
  <c r="P3781" i="3"/>
  <c r="BI3780" i="3"/>
  <c r="BH3780" i="3"/>
  <c r="BG3780" i="3"/>
  <c r="BE3780" i="3"/>
  <c r="T3780" i="3"/>
  <c r="R3780" i="3"/>
  <c r="P3780" i="3"/>
  <c r="BI3779" i="3"/>
  <c r="BH3779" i="3"/>
  <c r="BG3779" i="3"/>
  <c r="BE3779" i="3"/>
  <c r="T3779" i="3"/>
  <c r="R3779" i="3"/>
  <c r="P3779" i="3"/>
  <c r="BI3778" i="3"/>
  <c r="BH3778" i="3"/>
  <c r="BG3778" i="3"/>
  <c r="BE3778" i="3"/>
  <c r="T3778" i="3"/>
  <c r="R3778" i="3"/>
  <c r="P3778" i="3"/>
  <c r="BI3777" i="3"/>
  <c r="BH3777" i="3"/>
  <c r="BG3777" i="3"/>
  <c r="BE3777" i="3"/>
  <c r="T3777" i="3"/>
  <c r="R3777" i="3"/>
  <c r="P3777" i="3"/>
  <c r="BI3776" i="3"/>
  <c r="BH3776" i="3"/>
  <c r="BG3776" i="3"/>
  <c r="BE3776" i="3"/>
  <c r="T3776" i="3"/>
  <c r="R3776" i="3"/>
  <c r="P3776" i="3"/>
  <c r="BI3775" i="3"/>
  <c r="BH3775" i="3"/>
  <c r="BG3775" i="3"/>
  <c r="BE3775" i="3"/>
  <c r="T3775" i="3"/>
  <c r="R3775" i="3"/>
  <c r="P3775" i="3"/>
  <c r="BI3773" i="3"/>
  <c r="BH3773" i="3"/>
  <c r="BG3773" i="3"/>
  <c r="BE3773" i="3"/>
  <c r="T3773" i="3"/>
  <c r="R3773" i="3"/>
  <c r="P3773" i="3"/>
  <c r="BI3772" i="3"/>
  <c r="BH3772" i="3"/>
  <c r="BG3772" i="3"/>
  <c r="BE3772" i="3"/>
  <c r="T3772" i="3"/>
  <c r="R3772" i="3"/>
  <c r="P3772" i="3"/>
  <c r="BI3771" i="3"/>
  <c r="BH3771" i="3"/>
  <c r="BG3771" i="3"/>
  <c r="BE3771" i="3"/>
  <c r="T3771" i="3"/>
  <c r="R3771" i="3"/>
  <c r="P3771" i="3"/>
  <c r="BI3770" i="3"/>
  <c r="BH3770" i="3"/>
  <c r="BG3770" i="3"/>
  <c r="BE3770" i="3"/>
  <c r="T3770" i="3"/>
  <c r="R3770" i="3"/>
  <c r="P3770" i="3"/>
  <c r="BI3769" i="3"/>
  <c r="BH3769" i="3"/>
  <c r="BG3769" i="3"/>
  <c r="BE3769" i="3"/>
  <c r="T3769" i="3"/>
  <c r="R3769" i="3"/>
  <c r="P3769" i="3"/>
  <c r="BI3768" i="3"/>
  <c r="BH3768" i="3"/>
  <c r="BG3768" i="3"/>
  <c r="BE3768" i="3"/>
  <c r="T3768" i="3"/>
  <c r="R3768" i="3"/>
  <c r="P3768" i="3"/>
  <c r="BI3767" i="3"/>
  <c r="BH3767" i="3"/>
  <c r="BG3767" i="3"/>
  <c r="BE3767" i="3"/>
  <c r="T3767" i="3"/>
  <c r="R3767" i="3"/>
  <c r="P3767" i="3"/>
  <c r="BI3766" i="3"/>
  <c r="BH3766" i="3"/>
  <c r="BG3766" i="3"/>
  <c r="BE3766" i="3"/>
  <c r="T3766" i="3"/>
  <c r="R3766" i="3"/>
  <c r="P3766" i="3"/>
  <c r="BI3765" i="3"/>
  <c r="BH3765" i="3"/>
  <c r="BG3765" i="3"/>
  <c r="BE3765" i="3"/>
  <c r="T3765" i="3"/>
  <c r="R3765" i="3"/>
  <c r="P3765" i="3"/>
  <c r="BI3764" i="3"/>
  <c r="BH3764" i="3"/>
  <c r="BG3764" i="3"/>
  <c r="BE3764" i="3"/>
  <c r="T3764" i="3"/>
  <c r="R3764" i="3"/>
  <c r="P3764" i="3"/>
  <c r="BI3763" i="3"/>
  <c r="BH3763" i="3"/>
  <c r="BG3763" i="3"/>
  <c r="BE3763" i="3"/>
  <c r="T3763" i="3"/>
  <c r="R3763" i="3"/>
  <c r="P3763" i="3"/>
  <c r="BI3762" i="3"/>
  <c r="BH3762" i="3"/>
  <c r="BG3762" i="3"/>
  <c r="BE3762" i="3"/>
  <c r="T3762" i="3"/>
  <c r="R3762" i="3"/>
  <c r="P3762" i="3"/>
  <c r="BI3761" i="3"/>
  <c r="BH3761" i="3"/>
  <c r="BG3761" i="3"/>
  <c r="BE3761" i="3"/>
  <c r="T3761" i="3"/>
  <c r="R3761" i="3"/>
  <c r="P3761" i="3"/>
  <c r="BI3760" i="3"/>
  <c r="BH3760" i="3"/>
  <c r="BG3760" i="3"/>
  <c r="BE3760" i="3"/>
  <c r="T3760" i="3"/>
  <c r="R3760" i="3"/>
  <c r="P3760" i="3"/>
  <c r="BI3759" i="3"/>
  <c r="BH3759" i="3"/>
  <c r="BG3759" i="3"/>
  <c r="BE3759" i="3"/>
  <c r="T3759" i="3"/>
  <c r="R3759" i="3"/>
  <c r="P3759" i="3"/>
  <c r="BI3758" i="3"/>
  <c r="BH3758" i="3"/>
  <c r="BG3758" i="3"/>
  <c r="BE3758" i="3"/>
  <c r="T3758" i="3"/>
  <c r="R3758" i="3"/>
  <c r="P3758" i="3"/>
  <c r="BI3757" i="3"/>
  <c r="BH3757" i="3"/>
  <c r="BG3757" i="3"/>
  <c r="BE3757" i="3"/>
  <c r="T3757" i="3"/>
  <c r="R3757" i="3"/>
  <c r="P3757" i="3"/>
  <c r="BI3756" i="3"/>
  <c r="BH3756" i="3"/>
  <c r="BG3756" i="3"/>
  <c r="BE3756" i="3"/>
  <c r="T3756" i="3"/>
  <c r="R3756" i="3"/>
  <c r="P3756" i="3"/>
  <c r="BI3755" i="3"/>
  <c r="BH3755" i="3"/>
  <c r="BG3755" i="3"/>
  <c r="BE3755" i="3"/>
  <c r="T3755" i="3"/>
  <c r="R3755" i="3"/>
  <c r="P3755" i="3"/>
  <c r="BI3754" i="3"/>
  <c r="BH3754" i="3"/>
  <c r="BG3754" i="3"/>
  <c r="BE3754" i="3"/>
  <c r="T3754" i="3"/>
  <c r="R3754" i="3"/>
  <c r="P3754" i="3"/>
  <c r="BI3753" i="3"/>
  <c r="BH3753" i="3"/>
  <c r="BG3753" i="3"/>
  <c r="BE3753" i="3"/>
  <c r="T3753" i="3"/>
  <c r="R3753" i="3"/>
  <c r="P3753" i="3"/>
  <c r="BI3752" i="3"/>
  <c r="BH3752" i="3"/>
  <c r="BG3752" i="3"/>
  <c r="BE3752" i="3"/>
  <c r="T3752" i="3"/>
  <c r="R3752" i="3"/>
  <c r="P3752" i="3"/>
  <c r="BI3751" i="3"/>
  <c r="BH3751" i="3"/>
  <c r="BG3751" i="3"/>
  <c r="BE3751" i="3"/>
  <c r="T3751" i="3"/>
  <c r="R3751" i="3"/>
  <c r="P3751" i="3"/>
  <c r="BI3750" i="3"/>
  <c r="BH3750" i="3"/>
  <c r="BG3750" i="3"/>
  <c r="BE3750" i="3"/>
  <c r="T3750" i="3"/>
  <c r="R3750" i="3"/>
  <c r="P3750" i="3"/>
  <c r="BI3749" i="3"/>
  <c r="BH3749" i="3"/>
  <c r="BG3749" i="3"/>
  <c r="BE3749" i="3"/>
  <c r="T3749" i="3"/>
  <c r="R3749" i="3"/>
  <c r="P3749" i="3"/>
  <c r="BI3748" i="3"/>
  <c r="BH3748" i="3"/>
  <c r="BG3748" i="3"/>
  <c r="BE3748" i="3"/>
  <c r="T3748" i="3"/>
  <c r="R3748" i="3"/>
  <c r="P3748" i="3"/>
  <c r="BI3747" i="3"/>
  <c r="BH3747" i="3"/>
  <c r="BG3747" i="3"/>
  <c r="BE3747" i="3"/>
  <c r="T3747" i="3"/>
  <c r="R3747" i="3"/>
  <c r="P3747" i="3"/>
  <c r="BI3745" i="3"/>
  <c r="BH3745" i="3"/>
  <c r="BG3745" i="3"/>
  <c r="BE3745" i="3"/>
  <c r="T3745" i="3"/>
  <c r="R3745" i="3"/>
  <c r="P3745" i="3"/>
  <c r="BI3744" i="3"/>
  <c r="BH3744" i="3"/>
  <c r="BG3744" i="3"/>
  <c r="BE3744" i="3"/>
  <c r="T3744" i="3"/>
  <c r="R3744" i="3"/>
  <c r="P3744" i="3"/>
  <c r="BI3743" i="3"/>
  <c r="BH3743" i="3"/>
  <c r="BG3743" i="3"/>
  <c r="BE3743" i="3"/>
  <c r="T3743" i="3"/>
  <c r="R3743" i="3"/>
  <c r="P3743" i="3"/>
  <c r="BI3742" i="3"/>
  <c r="BH3742" i="3"/>
  <c r="BG3742" i="3"/>
  <c r="BE3742" i="3"/>
  <c r="T3742" i="3"/>
  <c r="R3742" i="3"/>
  <c r="P3742" i="3"/>
  <c r="BI3741" i="3"/>
  <c r="BH3741" i="3"/>
  <c r="BG3741" i="3"/>
  <c r="BE3741" i="3"/>
  <c r="T3741" i="3"/>
  <c r="R3741" i="3"/>
  <c r="P3741" i="3"/>
  <c r="BI3740" i="3"/>
  <c r="BH3740" i="3"/>
  <c r="BG3740" i="3"/>
  <c r="BE3740" i="3"/>
  <c r="T3740" i="3"/>
  <c r="R3740" i="3"/>
  <c r="P3740" i="3"/>
  <c r="BI3739" i="3"/>
  <c r="BH3739" i="3"/>
  <c r="BG3739" i="3"/>
  <c r="BE3739" i="3"/>
  <c r="T3739" i="3"/>
  <c r="R3739" i="3"/>
  <c r="P3739" i="3"/>
  <c r="BI3738" i="3"/>
  <c r="BH3738" i="3"/>
  <c r="BG3738" i="3"/>
  <c r="BE3738" i="3"/>
  <c r="T3738" i="3"/>
  <c r="R3738" i="3"/>
  <c r="P3738" i="3"/>
  <c r="BI3737" i="3"/>
  <c r="BH3737" i="3"/>
  <c r="BG3737" i="3"/>
  <c r="BE3737" i="3"/>
  <c r="T3737" i="3"/>
  <c r="R3737" i="3"/>
  <c r="P3737" i="3"/>
  <c r="BI3736" i="3"/>
  <c r="BH3736" i="3"/>
  <c r="BG3736" i="3"/>
  <c r="BE3736" i="3"/>
  <c r="T3736" i="3"/>
  <c r="R3736" i="3"/>
  <c r="P3736" i="3"/>
  <c r="BI3735" i="3"/>
  <c r="BH3735" i="3"/>
  <c r="BG3735" i="3"/>
  <c r="BE3735" i="3"/>
  <c r="T3735" i="3"/>
  <c r="R3735" i="3"/>
  <c r="P3735" i="3"/>
  <c r="BI3734" i="3"/>
  <c r="BH3734" i="3"/>
  <c r="BG3734" i="3"/>
  <c r="BE3734" i="3"/>
  <c r="T3734" i="3"/>
  <c r="R3734" i="3"/>
  <c r="P3734" i="3"/>
  <c r="BI3733" i="3"/>
  <c r="BH3733" i="3"/>
  <c r="BG3733" i="3"/>
  <c r="BE3733" i="3"/>
  <c r="T3733" i="3"/>
  <c r="R3733" i="3"/>
  <c r="P3733" i="3"/>
  <c r="BI3732" i="3"/>
  <c r="BH3732" i="3"/>
  <c r="BG3732" i="3"/>
  <c r="BE3732" i="3"/>
  <c r="T3732" i="3"/>
  <c r="R3732" i="3"/>
  <c r="P3732" i="3"/>
  <c r="BI3731" i="3"/>
  <c r="BH3731" i="3"/>
  <c r="BG3731" i="3"/>
  <c r="BE3731" i="3"/>
  <c r="T3731" i="3"/>
  <c r="R3731" i="3"/>
  <c r="P3731" i="3"/>
  <c r="BI3730" i="3"/>
  <c r="BH3730" i="3"/>
  <c r="BG3730" i="3"/>
  <c r="BE3730" i="3"/>
  <c r="T3730" i="3"/>
  <c r="R3730" i="3"/>
  <c r="P3730" i="3"/>
  <c r="BI3729" i="3"/>
  <c r="BH3729" i="3"/>
  <c r="BG3729" i="3"/>
  <c r="BE3729" i="3"/>
  <c r="T3729" i="3"/>
  <c r="R3729" i="3"/>
  <c r="P3729" i="3"/>
  <c r="BI3728" i="3"/>
  <c r="BH3728" i="3"/>
  <c r="BG3728" i="3"/>
  <c r="BE3728" i="3"/>
  <c r="T3728" i="3"/>
  <c r="R3728" i="3"/>
  <c r="P3728" i="3"/>
  <c r="BI3727" i="3"/>
  <c r="BH3727" i="3"/>
  <c r="BG3727" i="3"/>
  <c r="BE3727" i="3"/>
  <c r="T3727" i="3"/>
  <c r="R3727" i="3"/>
  <c r="P3727" i="3"/>
  <c r="BI3726" i="3"/>
  <c r="BH3726" i="3"/>
  <c r="BG3726" i="3"/>
  <c r="BE3726" i="3"/>
  <c r="T3726" i="3"/>
  <c r="R3726" i="3"/>
  <c r="P3726" i="3"/>
  <c r="BI3725" i="3"/>
  <c r="BH3725" i="3"/>
  <c r="BG3725" i="3"/>
  <c r="BE3725" i="3"/>
  <c r="T3725" i="3"/>
  <c r="R3725" i="3"/>
  <c r="P3725" i="3"/>
  <c r="BI3724" i="3"/>
  <c r="BH3724" i="3"/>
  <c r="BG3724" i="3"/>
  <c r="BE3724" i="3"/>
  <c r="T3724" i="3"/>
  <c r="R3724" i="3"/>
  <c r="P3724" i="3"/>
  <c r="BI3723" i="3"/>
  <c r="BH3723" i="3"/>
  <c r="BG3723" i="3"/>
  <c r="BE3723" i="3"/>
  <c r="T3723" i="3"/>
  <c r="R3723" i="3"/>
  <c r="P3723" i="3"/>
  <c r="BI3722" i="3"/>
  <c r="BH3722" i="3"/>
  <c r="BG3722" i="3"/>
  <c r="BE3722" i="3"/>
  <c r="T3722" i="3"/>
  <c r="R3722" i="3"/>
  <c r="P3722" i="3"/>
  <c r="BI3721" i="3"/>
  <c r="BH3721" i="3"/>
  <c r="BG3721" i="3"/>
  <c r="BE3721" i="3"/>
  <c r="T3721" i="3"/>
  <c r="R3721" i="3"/>
  <c r="P3721" i="3"/>
  <c r="BI3720" i="3"/>
  <c r="BH3720" i="3"/>
  <c r="BG3720" i="3"/>
  <c r="BE3720" i="3"/>
  <c r="T3720" i="3"/>
  <c r="R3720" i="3"/>
  <c r="P3720" i="3"/>
  <c r="BI3719" i="3"/>
  <c r="BH3719" i="3"/>
  <c r="BG3719" i="3"/>
  <c r="BE3719" i="3"/>
  <c r="T3719" i="3"/>
  <c r="R3719" i="3"/>
  <c r="P3719" i="3"/>
  <c r="BI3718" i="3"/>
  <c r="BH3718" i="3"/>
  <c r="BG3718" i="3"/>
  <c r="BE3718" i="3"/>
  <c r="T3718" i="3"/>
  <c r="R3718" i="3"/>
  <c r="P3718" i="3"/>
  <c r="BI3717" i="3"/>
  <c r="BH3717" i="3"/>
  <c r="BG3717" i="3"/>
  <c r="BE3717" i="3"/>
  <c r="T3717" i="3"/>
  <c r="R3717" i="3"/>
  <c r="P3717" i="3"/>
  <c r="BI3716" i="3"/>
  <c r="BH3716" i="3"/>
  <c r="BG3716" i="3"/>
  <c r="BE3716" i="3"/>
  <c r="T3716" i="3"/>
  <c r="R3716" i="3"/>
  <c r="P3716" i="3"/>
  <c r="BI3715" i="3"/>
  <c r="BH3715" i="3"/>
  <c r="BG3715" i="3"/>
  <c r="BE3715" i="3"/>
  <c r="T3715" i="3"/>
  <c r="R3715" i="3"/>
  <c r="P3715" i="3"/>
  <c r="BI3713" i="3"/>
  <c r="BH3713" i="3"/>
  <c r="BG3713" i="3"/>
  <c r="BE3713" i="3"/>
  <c r="T3713" i="3"/>
  <c r="R3713" i="3"/>
  <c r="P3713" i="3"/>
  <c r="BI3712" i="3"/>
  <c r="BH3712" i="3"/>
  <c r="BG3712" i="3"/>
  <c r="BE3712" i="3"/>
  <c r="T3712" i="3"/>
  <c r="R3712" i="3"/>
  <c r="P3712" i="3"/>
  <c r="BI3711" i="3"/>
  <c r="BH3711" i="3"/>
  <c r="BG3711" i="3"/>
  <c r="BE3711" i="3"/>
  <c r="T3711" i="3"/>
  <c r="R3711" i="3"/>
  <c r="P3711" i="3"/>
  <c r="BI3710" i="3"/>
  <c r="BH3710" i="3"/>
  <c r="BG3710" i="3"/>
  <c r="BE3710" i="3"/>
  <c r="T3710" i="3"/>
  <c r="R3710" i="3"/>
  <c r="P3710" i="3"/>
  <c r="BI3709" i="3"/>
  <c r="BH3709" i="3"/>
  <c r="BG3709" i="3"/>
  <c r="BE3709" i="3"/>
  <c r="T3709" i="3"/>
  <c r="R3709" i="3"/>
  <c r="P3709" i="3"/>
  <c r="BI3708" i="3"/>
  <c r="BH3708" i="3"/>
  <c r="BG3708" i="3"/>
  <c r="BE3708" i="3"/>
  <c r="T3708" i="3"/>
  <c r="R3708" i="3"/>
  <c r="P3708" i="3"/>
  <c r="BI3707" i="3"/>
  <c r="BH3707" i="3"/>
  <c r="BG3707" i="3"/>
  <c r="BE3707" i="3"/>
  <c r="T3707" i="3"/>
  <c r="R3707" i="3"/>
  <c r="P3707" i="3"/>
  <c r="BI3706" i="3"/>
  <c r="BH3706" i="3"/>
  <c r="BG3706" i="3"/>
  <c r="BE3706" i="3"/>
  <c r="T3706" i="3"/>
  <c r="R3706" i="3"/>
  <c r="P3706" i="3"/>
  <c r="BI3705" i="3"/>
  <c r="BH3705" i="3"/>
  <c r="BG3705" i="3"/>
  <c r="BE3705" i="3"/>
  <c r="T3705" i="3"/>
  <c r="R3705" i="3"/>
  <c r="P3705" i="3"/>
  <c r="BI3704" i="3"/>
  <c r="BH3704" i="3"/>
  <c r="BG3704" i="3"/>
  <c r="BE3704" i="3"/>
  <c r="T3704" i="3"/>
  <c r="R3704" i="3"/>
  <c r="P3704" i="3"/>
  <c r="BI3703" i="3"/>
  <c r="BH3703" i="3"/>
  <c r="BG3703" i="3"/>
  <c r="BE3703" i="3"/>
  <c r="T3703" i="3"/>
  <c r="R3703" i="3"/>
  <c r="P3703" i="3"/>
  <c r="BI3702" i="3"/>
  <c r="BH3702" i="3"/>
  <c r="BG3702" i="3"/>
  <c r="BE3702" i="3"/>
  <c r="T3702" i="3"/>
  <c r="R3702" i="3"/>
  <c r="P3702" i="3"/>
  <c r="BI3701" i="3"/>
  <c r="BH3701" i="3"/>
  <c r="BG3701" i="3"/>
  <c r="BE3701" i="3"/>
  <c r="T3701" i="3"/>
  <c r="R3701" i="3"/>
  <c r="P3701" i="3"/>
  <c r="BI3700" i="3"/>
  <c r="BH3700" i="3"/>
  <c r="BG3700" i="3"/>
  <c r="BE3700" i="3"/>
  <c r="T3700" i="3"/>
  <c r="R3700" i="3"/>
  <c r="P3700" i="3"/>
  <c r="BI3699" i="3"/>
  <c r="BH3699" i="3"/>
  <c r="BG3699" i="3"/>
  <c r="BE3699" i="3"/>
  <c r="T3699" i="3"/>
  <c r="R3699" i="3"/>
  <c r="P3699" i="3"/>
  <c r="BI3698" i="3"/>
  <c r="BH3698" i="3"/>
  <c r="BG3698" i="3"/>
  <c r="BE3698" i="3"/>
  <c r="T3698" i="3"/>
  <c r="R3698" i="3"/>
  <c r="P3698" i="3"/>
  <c r="BI3697" i="3"/>
  <c r="BH3697" i="3"/>
  <c r="BG3697" i="3"/>
  <c r="BE3697" i="3"/>
  <c r="T3697" i="3"/>
  <c r="R3697" i="3"/>
  <c r="P3697" i="3"/>
  <c r="BI3696" i="3"/>
  <c r="BH3696" i="3"/>
  <c r="BG3696" i="3"/>
  <c r="BE3696" i="3"/>
  <c r="T3696" i="3"/>
  <c r="R3696" i="3"/>
  <c r="P3696" i="3"/>
  <c r="BI3695" i="3"/>
  <c r="BH3695" i="3"/>
  <c r="BG3695" i="3"/>
  <c r="BE3695" i="3"/>
  <c r="T3695" i="3"/>
  <c r="R3695" i="3"/>
  <c r="P3695" i="3"/>
  <c r="BI3694" i="3"/>
  <c r="BH3694" i="3"/>
  <c r="BG3694" i="3"/>
  <c r="BE3694" i="3"/>
  <c r="T3694" i="3"/>
  <c r="R3694" i="3"/>
  <c r="P3694" i="3"/>
  <c r="BI3693" i="3"/>
  <c r="BH3693" i="3"/>
  <c r="BG3693" i="3"/>
  <c r="BE3693" i="3"/>
  <c r="T3693" i="3"/>
  <c r="R3693" i="3"/>
  <c r="P3693" i="3"/>
  <c r="BI3692" i="3"/>
  <c r="BH3692" i="3"/>
  <c r="BG3692" i="3"/>
  <c r="BE3692" i="3"/>
  <c r="T3692" i="3"/>
  <c r="R3692" i="3"/>
  <c r="P3692" i="3"/>
  <c r="BI3691" i="3"/>
  <c r="BH3691" i="3"/>
  <c r="BG3691" i="3"/>
  <c r="BE3691" i="3"/>
  <c r="T3691" i="3"/>
  <c r="R3691" i="3"/>
  <c r="P3691" i="3"/>
  <c r="BI3690" i="3"/>
  <c r="BH3690" i="3"/>
  <c r="BG3690" i="3"/>
  <c r="BE3690" i="3"/>
  <c r="T3690" i="3"/>
  <c r="R3690" i="3"/>
  <c r="P3690" i="3"/>
  <c r="BI3689" i="3"/>
  <c r="BH3689" i="3"/>
  <c r="BG3689" i="3"/>
  <c r="BE3689" i="3"/>
  <c r="T3689" i="3"/>
  <c r="R3689" i="3"/>
  <c r="P3689" i="3"/>
  <c r="BI3688" i="3"/>
  <c r="BH3688" i="3"/>
  <c r="BG3688" i="3"/>
  <c r="BE3688" i="3"/>
  <c r="T3688" i="3"/>
  <c r="R3688" i="3"/>
  <c r="P3688" i="3"/>
  <c r="BI3687" i="3"/>
  <c r="BH3687" i="3"/>
  <c r="BG3687" i="3"/>
  <c r="BE3687" i="3"/>
  <c r="T3687" i="3"/>
  <c r="R3687" i="3"/>
  <c r="P3687" i="3"/>
  <c r="BI3686" i="3"/>
  <c r="BH3686" i="3"/>
  <c r="BG3686" i="3"/>
  <c r="BE3686" i="3"/>
  <c r="T3686" i="3"/>
  <c r="R3686" i="3"/>
  <c r="P3686" i="3"/>
  <c r="BI3685" i="3"/>
  <c r="BH3685" i="3"/>
  <c r="BG3685" i="3"/>
  <c r="BE3685" i="3"/>
  <c r="T3685" i="3"/>
  <c r="R3685" i="3"/>
  <c r="P3685" i="3"/>
  <c r="BI3684" i="3"/>
  <c r="BH3684" i="3"/>
  <c r="BG3684" i="3"/>
  <c r="BE3684" i="3"/>
  <c r="T3684" i="3"/>
  <c r="R3684" i="3"/>
  <c r="P3684" i="3"/>
  <c r="BI3683" i="3"/>
  <c r="BH3683" i="3"/>
  <c r="BG3683" i="3"/>
  <c r="BE3683" i="3"/>
  <c r="T3683" i="3"/>
  <c r="R3683" i="3"/>
  <c r="P3683" i="3"/>
  <c r="BI3682" i="3"/>
  <c r="BH3682" i="3"/>
  <c r="BG3682" i="3"/>
  <c r="BE3682" i="3"/>
  <c r="T3682" i="3"/>
  <c r="R3682" i="3"/>
  <c r="P3682" i="3"/>
  <c r="BI3681" i="3"/>
  <c r="BH3681" i="3"/>
  <c r="BG3681" i="3"/>
  <c r="BE3681" i="3"/>
  <c r="T3681" i="3"/>
  <c r="R3681" i="3"/>
  <c r="P3681" i="3"/>
  <c r="BI3680" i="3"/>
  <c r="BH3680" i="3"/>
  <c r="BG3680" i="3"/>
  <c r="BE3680" i="3"/>
  <c r="T3680" i="3"/>
  <c r="R3680" i="3"/>
  <c r="P3680" i="3"/>
  <c r="BI3679" i="3"/>
  <c r="BH3679" i="3"/>
  <c r="BG3679" i="3"/>
  <c r="BE3679" i="3"/>
  <c r="T3679" i="3"/>
  <c r="R3679" i="3"/>
  <c r="P3679" i="3"/>
  <c r="BI3678" i="3"/>
  <c r="BH3678" i="3"/>
  <c r="BG3678" i="3"/>
  <c r="BE3678" i="3"/>
  <c r="T3678" i="3"/>
  <c r="R3678" i="3"/>
  <c r="P3678" i="3"/>
  <c r="BI3677" i="3"/>
  <c r="BH3677" i="3"/>
  <c r="BG3677" i="3"/>
  <c r="BE3677" i="3"/>
  <c r="T3677" i="3"/>
  <c r="R3677" i="3"/>
  <c r="P3677" i="3"/>
  <c r="BI3676" i="3"/>
  <c r="BH3676" i="3"/>
  <c r="BG3676" i="3"/>
  <c r="BE3676" i="3"/>
  <c r="T3676" i="3"/>
  <c r="R3676" i="3"/>
  <c r="P3676" i="3"/>
  <c r="BI3675" i="3"/>
  <c r="BH3675" i="3"/>
  <c r="BG3675" i="3"/>
  <c r="BE3675" i="3"/>
  <c r="T3675" i="3"/>
  <c r="R3675" i="3"/>
  <c r="P3675" i="3"/>
  <c r="BI3674" i="3"/>
  <c r="BH3674" i="3"/>
  <c r="BG3674" i="3"/>
  <c r="BE3674" i="3"/>
  <c r="T3674" i="3"/>
  <c r="R3674" i="3"/>
  <c r="P3674" i="3"/>
  <c r="BI3673" i="3"/>
  <c r="BH3673" i="3"/>
  <c r="BG3673" i="3"/>
  <c r="BE3673" i="3"/>
  <c r="T3673" i="3"/>
  <c r="R3673" i="3"/>
  <c r="P3673" i="3"/>
  <c r="BI3672" i="3"/>
  <c r="BH3672" i="3"/>
  <c r="BG3672" i="3"/>
  <c r="BE3672" i="3"/>
  <c r="T3672" i="3"/>
  <c r="R3672" i="3"/>
  <c r="P3672" i="3"/>
  <c r="BI3671" i="3"/>
  <c r="BH3671" i="3"/>
  <c r="BG3671" i="3"/>
  <c r="BE3671" i="3"/>
  <c r="T3671" i="3"/>
  <c r="R3671" i="3"/>
  <c r="P3671" i="3"/>
  <c r="BI3670" i="3"/>
  <c r="BH3670" i="3"/>
  <c r="BG3670" i="3"/>
  <c r="BE3670" i="3"/>
  <c r="T3670" i="3"/>
  <c r="R3670" i="3"/>
  <c r="P3670" i="3"/>
  <c r="BI3669" i="3"/>
  <c r="BH3669" i="3"/>
  <c r="BG3669" i="3"/>
  <c r="BE3669" i="3"/>
  <c r="T3669" i="3"/>
  <c r="R3669" i="3"/>
  <c r="P3669" i="3"/>
  <c r="BI3668" i="3"/>
  <c r="BH3668" i="3"/>
  <c r="BG3668" i="3"/>
  <c r="BE3668" i="3"/>
  <c r="T3668" i="3"/>
  <c r="R3668" i="3"/>
  <c r="P3668" i="3"/>
  <c r="BI3667" i="3"/>
  <c r="BH3667" i="3"/>
  <c r="BG3667" i="3"/>
  <c r="BE3667" i="3"/>
  <c r="T3667" i="3"/>
  <c r="R3667" i="3"/>
  <c r="P3667" i="3"/>
  <c r="BI3664" i="3"/>
  <c r="BH3664" i="3"/>
  <c r="BG3664" i="3"/>
  <c r="BE3664" i="3"/>
  <c r="T3664" i="3"/>
  <c r="R3664" i="3"/>
  <c r="P3664" i="3"/>
  <c r="BI3663" i="3"/>
  <c r="BH3663" i="3"/>
  <c r="BG3663" i="3"/>
  <c r="BE3663" i="3"/>
  <c r="T3663" i="3"/>
  <c r="R3663" i="3"/>
  <c r="P3663" i="3"/>
  <c r="BI3662" i="3"/>
  <c r="BH3662" i="3"/>
  <c r="BG3662" i="3"/>
  <c r="BE3662" i="3"/>
  <c r="T3662" i="3"/>
  <c r="R3662" i="3"/>
  <c r="P3662" i="3"/>
  <c r="BI3661" i="3"/>
  <c r="BH3661" i="3"/>
  <c r="BG3661" i="3"/>
  <c r="BE3661" i="3"/>
  <c r="T3661" i="3"/>
  <c r="R3661" i="3"/>
  <c r="P3661" i="3"/>
  <c r="BI3660" i="3"/>
  <c r="BH3660" i="3"/>
  <c r="BG3660" i="3"/>
  <c r="BE3660" i="3"/>
  <c r="T3660" i="3"/>
  <c r="R3660" i="3"/>
  <c r="P3660" i="3"/>
  <c r="BI3659" i="3"/>
  <c r="BH3659" i="3"/>
  <c r="BG3659" i="3"/>
  <c r="BE3659" i="3"/>
  <c r="T3659" i="3"/>
  <c r="R3659" i="3"/>
  <c r="P3659" i="3"/>
  <c r="BI3658" i="3"/>
  <c r="BH3658" i="3"/>
  <c r="BG3658" i="3"/>
  <c r="BE3658" i="3"/>
  <c r="T3658" i="3"/>
  <c r="R3658" i="3"/>
  <c r="P3658" i="3"/>
  <c r="BI3657" i="3"/>
  <c r="BH3657" i="3"/>
  <c r="BG3657" i="3"/>
  <c r="BE3657" i="3"/>
  <c r="T3657" i="3"/>
  <c r="R3657" i="3"/>
  <c r="P3657" i="3"/>
  <c r="BI3656" i="3"/>
  <c r="BH3656" i="3"/>
  <c r="BG3656" i="3"/>
  <c r="BE3656" i="3"/>
  <c r="T3656" i="3"/>
  <c r="R3656" i="3"/>
  <c r="P3656" i="3"/>
  <c r="BI3655" i="3"/>
  <c r="BH3655" i="3"/>
  <c r="BG3655" i="3"/>
  <c r="BE3655" i="3"/>
  <c r="T3655" i="3"/>
  <c r="R3655" i="3"/>
  <c r="P3655" i="3"/>
  <c r="BI3654" i="3"/>
  <c r="BH3654" i="3"/>
  <c r="BG3654" i="3"/>
  <c r="BE3654" i="3"/>
  <c r="T3654" i="3"/>
  <c r="R3654" i="3"/>
  <c r="P3654" i="3"/>
  <c r="BI3653" i="3"/>
  <c r="BH3653" i="3"/>
  <c r="BG3653" i="3"/>
  <c r="BE3653" i="3"/>
  <c r="T3653" i="3"/>
  <c r="R3653" i="3"/>
  <c r="P3653" i="3"/>
  <c r="BI3652" i="3"/>
  <c r="BH3652" i="3"/>
  <c r="BG3652" i="3"/>
  <c r="BE3652" i="3"/>
  <c r="T3652" i="3"/>
  <c r="R3652" i="3"/>
  <c r="P3652" i="3"/>
  <c r="BI3651" i="3"/>
  <c r="BH3651" i="3"/>
  <c r="BG3651" i="3"/>
  <c r="BE3651" i="3"/>
  <c r="T3651" i="3"/>
  <c r="R3651" i="3"/>
  <c r="P3651" i="3"/>
  <c r="BI3650" i="3"/>
  <c r="BH3650" i="3"/>
  <c r="BG3650" i="3"/>
  <c r="BE3650" i="3"/>
  <c r="T3650" i="3"/>
  <c r="R3650" i="3"/>
  <c r="P3650" i="3"/>
  <c r="BI3649" i="3"/>
  <c r="BH3649" i="3"/>
  <c r="BG3649" i="3"/>
  <c r="BE3649" i="3"/>
  <c r="T3649" i="3"/>
  <c r="R3649" i="3"/>
  <c r="P3649" i="3"/>
  <c r="BI3648" i="3"/>
  <c r="BH3648" i="3"/>
  <c r="BG3648" i="3"/>
  <c r="BE3648" i="3"/>
  <c r="T3648" i="3"/>
  <c r="R3648" i="3"/>
  <c r="P3648" i="3"/>
  <c r="BI3647" i="3"/>
  <c r="BH3647" i="3"/>
  <c r="BG3647" i="3"/>
  <c r="BE3647" i="3"/>
  <c r="T3647" i="3"/>
  <c r="R3647" i="3"/>
  <c r="P3647" i="3"/>
  <c r="BI3646" i="3"/>
  <c r="BH3646" i="3"/>
  <c r="BG3646" i="3"/>
  <c r="BE3646" i="3"/>
  <c r="T3646" i="3"/>
  <c r="R3646" i="3"/>
  <c r="P3646" i="3"/>
  <c r="BI3645" i="3"/>
  <c r="BH3645" i="3"/>
  <c r="BG3645" i="3"/>
  <c r="BE3645" i="3"/>
  <c r="T3645" i="3"/>
  <c r="R3645" i="3"/>
  <c r="P3645" i="3"/>
  <c r="BI3644" i="3"/>
  <c r="BH3644" i="3"/>
  <c r="BG3644" i="3"/>
  <c r="BE3644" i="3"/>
  <c r="T3644" i="3"/>
  <c r="R3644" i="3"/>
  <c r="P3644" i="3"/>
  <c r="BI3643" i="3"/>
  <c r="BH3643" i="3"/>
  <c r="BG3643" i="3"/>
  <c r="BE3643" i="3"/>
  <c r="T3643" i="3"/>
  <c r="R3643" i="3"/>
  <c r="P3643" i="3"/>
  <c r="BI3642" i="3"/>
  <c r="BH3642" i="3"/>
  <c r="BG3642" i="3"/>
  <c r="BE3642" i="3"/>
  <c r="T3642" i="3"/>
  <c r="R3642" i="3"/>
  <c r="P3642" i="3"/>
  <c r="BI3641" i="3"/>
  <c r="BH3641" i="3"/>
  <c r="BG3641" i="3"/>
  <c r="BE3641" i="3"/>
  <c r="T3641" i="3"/>
  <c r="R3641" i="3"/>
  <c r="P3641" i="3"/>
  <c r="BI3640" i="3"/>
  <c r="BH3640" i="3"/>
  <c r="BG3640" i="3"/>
  <c r="BE3640" i="3"/>
  <c r="T3640" i="3"/>
  <c r="R3640" i="3"/>
  <c r="P3640" i="3"/>
  <c r="BI3639" i="3"/>
  <c r="BH3639" i="3"/>
  <c r="BG3639" i="3"/>
  <c r="BE3639" i="3"/>
  <c r="T3639" i="3"/>
  <c r="R3639" i="3"/>
  <c r="P3639" i="3"/>
  <c r="BI3638" i="3"/>
  <c r="BH3638" i="3"/>
  <c r="BG3638" i="3"/>
  <c r="BE3638" i="3"/>
  <c r="T3638" i="3"/>
  <c r="R3638" i="3"/>
  <c r="P3638" i="3"/>
  <c r="BI3637" i="3"/>
  <c r="BH3637" i="3"/>
  <c r="BG3637" i="3"/>
  <c r="BE3637" i="3"/>
  <c r="T3637" i="3"/>
  <c r="R3637" i="3"/>
  <c r="P3637" i="3"/>
  <c r="BI3636" i="3"/>
  <c r="BH3636" i="3"/>
  <c r="BG3636" i="3"/>
  <c r="BE3636" i="3"/>
  <c r="T3636" i="3"/>
  <c r="R3636" i="3"/>
  <c r="P3636" i="3"/>
  <c r="BI3635" i="3"/>
  <c r="BH3635" i="3"/>
  <c r="BG3635" i="3"/>
  <c r="BE3635" i="3"/>
  <c r="T3635" i="3"/>
  <c r="R3635" i="3"/>
  <c r="P3635" i="3"/>
  <c r="BI3634" i="3"/>
  <c r="BH3634" i="3"/>
  <c r="BG3634" i="3"/>
  <c r="BE3634" i="3"/>
  <c r="T3634" i="3"/>
  <c r="R3634" i="3"/>
  <c r="P3634" i="3"/>
  <c r="BI3633" i="3"/>
  <c r="BH3633" i="3"/>
  <c r="BG3633" i="3"/>
  <c r="BE3633" i="3"/>
  <c r="T3633" i="3"/>
  <c r="R3633" i="3"/>
  <c r="P3633" i="3"/>
  <c r="BI3632" i="3"/>
  <c r="BH3632" i="3"/>
  <c r="BG3632" i="3"/>
  <c r="BE3632" i="3"/>
  <c r="T3632" i="3"/>
  <c r="R3632" i="3"/>
  <c r="P3632" i="3"/>
  <c r="BI3631" i="3"/>
  <c r="BH3631" i="3"/>
  <c r="BG3631" i="3"/>
  <c r="BE3631" i="3"/>
  <c r="T3631" i="3"/>
  <c r="R3631" i="3"/>
  <c r="P3631" i="3"/>
  <c r="BI3630" i="3"/>
  <c r="BH3630" i="3"/>
  <c r="BG3630" i="3"/>
  <c r="BE3630" i="3"/>
  <c r="T3630" i="3"/>
  <c r="R3630" i="3"/>
  <c r="P3630" i="3"/>
  <c r="BI3629" i="3"/>
  <c r="BH3629" i="3"/>
  <c r="BG3629" i="3"/>
  <c r="BE3629" i="3"/>
  <c r="T3629" i="3"/>
  <c r="R3629" i="3"/>
  <c r="P3629" i="3"/>
  <c r="BI3628" i="3"/>
  <c r="BH3628" i="3"/>
  <c r="BG3628" i="3"/>
  <c r="BE3628" i="3"/>
  <c r="T3628" i="3"/>
  <c r="R3628" i="3"/>
  <c r="P3628" i="3"/>
  <c r="BI3626" i="3"/>
  <c r="BH3626" i="3"/>
  <c r="BG3626" i="3"/>
  <c r="BE3626" i="3"/>
  <c r="T3626" i="3"/>
  <c r="R3626" i="3"/>
  <c r="P3626" i="3"/>
  <c r="BI3625" i="3"/>
  <c r="BH3625" i="3"/>
  <c r="BG3625" i="3"/>
  <c r="BE3625" i="3"/>
  <c r="T3625" i="3"/>
  <c r="R3625" i="3"/>
  <c r="P3625" i="3"/>
  <c r="BI3624" i="3"/>
  <c r="BH3624" i="3"/>
  <c r="BG3624" i="3"/>
  <c r="BE3624" i="3"/>
  <c r="T3624" i="3"/>
  <c r="R3624" i="3"/>
  <c r="P3624" i="3"/>
  <c r="BI3623" i="3"/>
  <c r="BH3623" i="3"/>
  <c r="BG3623" i="3"/>
  <c r="BE3623" i="3"/>
  <c r="T3623" i="3"/>
  <c r="R3623" i="3"/>
  <c r="P3623" i="3"/>
  <c r="BI3622" i="3"/>
  <c r="BH3622" i="3"/>
  <c r="BG3622" i="3"/>
  <c r="BE3622" i="3"/>
  <c r="T3622" i="3"/>
  <c r="R3622" i="3"/>
  <c r="P3622" i="3"/>
  <c r="BI3621" i="3"/>
  <c r="BH3621" i="3"/>
  <c r="BG3621" i="3"/>
  <c r="BE3621" i="3"/>
  <c r="T3621" i="3"/>
  <c r="R3621" i="3"/>
  <c r="P3621" i="3"/>
  <c r="BI3620" i="3"/>
  <c r="BH3620" i="3"/>
  <c r="BG3620" i="3"/>
  <c r="BE3620" i="3"/>
  <c r="T3620" i="3"/>
  <c r="R3620" i="3"/>
  <c r="P3620" i="3"/>
  <c r="BI3619" i="3"/>
  <c r="BH3619" i="3"/>
  <c r="BG3619" i="3"/>
  <c r="BE3619" i="3"/>
  <c r="T3619" i="3"/>
  <c r="R3619" i="3"/>
  <c r="P3619" i="3"/>
  <c r="BI3618" i="3"/>
  <c r="BH3618" i="3"/>
  <c r="BG3618" i="3"/>
  <c r="BE3618" i="3"/>
  <c r="T3618" i="3"/>
  <c r="R3618" i="3"/>
  <c r="P3618" i="3"/>
  <c r="BI3617" i="3"/>
  <c r="BH3617" i="3"/>
  <c r="BG3617" i="3"/>
  <c r="BE3617" i="3"/>
  <c r="T3617" i="3"/>
  <c r="R3617" i="3"/>
  <c r="P3617" i="3"/>
  <c r="BI3616" i="3"/>
  <c r="BH3616" i="3"/>
  <c r="BG3616" i="3"/>
  <c r="BE3616" i="3"/>
  <c r="T3616" i="3"/>
  <c r="R3616" i="3"/>
  <c r="P3616" i="3"/>
  <c r="BI3615" i="3"/>
  <c r="BH3615" i="3"/>
  <c r="BG3615" i="3"/>
  <c r="BE3615" i="3"/>
  <c r="T3615" i="3"/>
  <c r="R3615" i="3"/>
  <c r="P3615" i="3"/>
  <c r="BI3614" i="3"/>
  <c r="BH3614" i="3"/>
  <c r="BG3614" i="3"/>
  <c r="BE3614" i="3"/>
  <c r="T3614" i="3"/>
  <c r="R3614" i="3"/>
  <c r="P3614" i="3"/>
  <c r="BI3613" i="3"/>
  <c r="BH3613" i="3"/>
  <c r="BG3613" i="3"/>
  <c r="BE3613" i="3"/>
  <c r="T3613" i="3"/>
  <c r="R3613" i="3"/>
  <c r="P3613" i="3"/>
  <c r="BI3612" i="3"/>
  <c r="BH3612" i="3"/>
  <c r="BG3612" i="3"/>
  <c r="BE3612" i="3"/>
  <c r="T3612" i="3"/>
  <c r="R3612" i="3"/>
  <c r="P3612" i="3"/>
  <c r="BI3611" i="3"/>
  <c r="BH3611" i="3"/>
  <c r="BG3611" i="3"/>
  <c r="BE3611" i="3"/>
  <c r="T3611" i="3"/>
  <c r="R3611" i="3"/>
  <c r="P3611" i="3"/>
  <c r="BI3610" i="3"/>
  <c r="BH3610" i="3"/>
  <c r="BG3610" i="3"/>
  <c r="BE3610" i="3"/>
  <c r="T3610" i="3"/>
  <c r="R3610" i="3"/>
  <c r="P3610" i="3"/>
  <c r="BI3609" i="3"/>
  <c r="BH3609" i="3"/>
  <c r="BG3609" i="3"/>
  <c r="BE3609" i="3"/>
  <c r="T3609" i="3"/>
  <c r="R3609" i="3"/>
  <c r="P3609" i="3"/>
  <c r="BI3608" i="3"/>
  <c r="BH3608" i="3"/>
  <c r="BG3608" i="3"/>
  <c r="BE3608" i="3"/>
  <c r="T3608" i="3"/>
  <c r="R3608" i="3"/>
  <c r="P3608" i="3"/>
  <c r="BI3607" i="3"/>
  <c r="BH3607" i="3"/>
  <c r="BG3607" i="3"/>
  <c r="BE3607" i="3"/>
  <c r="T3607" i="3"/>
  <c r="R3607" i="3"/>
  <c r="P3607" i="3"/>
  <c r="BI3606" i="3"/>
  <c r="BH3606" i="3"/>
  <c r="BG3606" i="3"/>
  <c r="BE3606" i="3"/>
  <c r="T3606" i="3"/>
  <c r="R3606" i="3"/>
  <c r="P3606" i="3"/>
  <c r="BI3605" i="3"/>
  <c r="BH3605" i="3"/>
  <c r="BG3605" i="3"/>
  <c r="BE3605" i="3"/>
  <c r="T3605" i="3"/>
  <c r="R3605" i="3"/>
  <c r="P3605" i="3"/>
  <c r="BI3604" i="3"/>
  <c r="BH3604" i="3"/>
  <c r="BG3604" i="3"/>
  <c r="BE3604" i="3"/>
  <c r="T3604" i="3"/>
  <c r="R3604" i="3"/>
  <c r="P3604" i="3"/>
  <c r="BI3603" i="3"/>
  <c r="BH3603" i="3"/>
  <c r="BG3603" i="3"/>
  <c r="BE3603" i="3"/>
  <c r="T3603" i="3"/>
  <c r="R3603" i="3"/>
  <c r="P3603" i="3"/>
  <c r="BI3602" i="3"/>
  <c r="BH3602" i="3"/>
  <c r="BG3602" i="3"/>
  <c r="BE3602" i="3"/>
  <c r="T3602" i="3"/>
  <c r="R3602" i="3"/>
  <c r="P3602" i="3"/>
  <c r="BI3601" i="3"/>
  <c r="BH3601" i="3"/>
  <c r="BG3601" i="3"/>
  <c r="BE3601" i="3"/>
  <c r="T3601" i="3"/>
  <c r="R3601" i="3"/>
  <c r="P3601" i="3"/>
  <c r="BI3600" i="3"/>
  <c r="BH3600" i="3"/>
  <c r="BG3600" i="3"/>
  <c r="BE3600" i="3"/>
  <c r="T3600" i="3"/>
  <c r="R3600" i="3"/>
  <c r="P3600" i="3"/>
  <c r="BI3599" i="3"/>
  <c r="BH3599" i="3"/>
  <c r="BG3599" i="3"/>
  <c r="BE3599" i="3"/>
  <c r="T3599" i="3"/>
  <c r="R3599" i="3"/>
  <c r="P3599" i="3"/>
  <c r="BI3598" i="3"/>
  <c r="BH3598" i="3"/>
  <c r="BG3598" i="3"/>
  <c r="BE3598" i="3"/>
  <c r="T3598" i="3"/>
  <c r="R3598" i="3"/>
  <c r="P3598" i="3"/>
  <c r="BI3597" i="3"/>
  <c r="BH3597" i="3"/>
  <c r="BG3597" i="3"/>
  <c r="BE3597" i="3"/>
  <c r="T3597" i="3"/>
  <c r="R3597" i="3"/>
  <c r="P3597" i="3"/>
  <c r="BI3596" i="3"/>
  <c r="BH3596" i="3"/>
  <c r="BG3596" i="3"/>
  <c r="BE3596" i="3"/>
  <c r="T3596" i="3"/>
  <c r="R3596" i="3"/>
  <c r="P3596" i="3"/>
  <c r="BI3595" i="3"/>
  <c r="BH3595" i="3"/>
  <c r="BG3595" i="3"/>
  <c r="BE3595" i="3"/>
  <c r="T3595" i="3"/>
  <c r="R3595" i="3"/>
  <c r="P3595" i="3"/>
  <c r="BI3594" i="3"/>
  <c r="BH3594" i="3"/>
  <c r="BG3594" i="3"/>
  <c r="BE3594" i="3"/>
  <c r="T3594" i="3"/>
  <c r="R3594" i="3"/>
  <c r="P3594" i="3"/>
  <c r="BI3593" i="3"/>
  <c r="BH3593" i="3"/>
  <c r="BG3593" i="3"/>
  <c r="BE3593" i="3"/>
  <c r="T3593" i="3"/>
  <c r="R3593" i="3"/>
  <c r="P3593" i="3"/>
  <c r="BI3592" i="3"/>
  <c r="BH3592" i="3"/>
  <c r="BG3592" i="3"/>
  <c r="BE3592" i="3"/>
  <c r="T3592" i="3"/>
  <c r="R3592" i="3"/>
  <c r="P3592" i="3"/>
  <c r="BI3590" i="3"/>
  <c r="BH3590" i="3"/>
  <c r="BG3590" i="3"/>
  <c r="BE3590" i="3"/>
  <c r="T3590" i="3"/>
  <c r="R3590" i="3"/>
  <c r="P3590" i="3"/>
  <c r="BI3589" i="3"/>
  <c r="BH3589" i="3"/>
  <c r="BG3589" i="3"/>
  <c r="BE3589" i="3"/>
  <c r="T3589" i="3"/>
  <c r="R3589" i="3"/>
  <c r="P3589" i="3"/>
  <c r="BI3588" i="3"/>
  <c r="BH3588" i="3"/>
  <c r="BG3588" i="3"/>
  <c r="BE3588" i="3"/>
  <c r="T3588" i="3"/>
  <c r="R3588" i="3"/>
  <c r="P3588" i="3"/>
  <c r="BI3587" i="3"/>
  <c r="BH3587" i="3"/>
  <c r="BG3587" i="3"/>
  <c r="BE3587" i="3"/>
  <c r="T3587" i="3"/>
  <c r="R3587" i="3"/>
  <c r="P3587" i="3"/>
  <c r="BI3586" i="3"/>
  <c r="BH3586" i="3"/>
  <c r="BG3586" i="3"/>
  <c r="BE3586" i="3"/>
  <c r="T3586" i="3"/>
  <c r="R3586" i="3"/>
  <c r="P3586" i="3"/>
  <c r="BI3585" i="3"/>
  <c r="BH3585" i="3"/>
  <c r="BG3585" i="3"/>
  <c r="BE3585" i="3"/>
  <c r="T3585" i="3"/>
  <c r="R3585" i="3"/>
  <c r="P3585" i="3"/>
  <c r="BI3584" i="3"/>
  <c r="BH3584" i="3"/>
  <c r="BG3584" i="3"/>
  <c r="BE3584" i="3"/>
  <c r="T3584" i="3"/>
  <c r="R3584" i="3"/>
  <c r="P3584" i="3"/>
  <c r="BI3583" i="3"/>
  <c r="BH3583" i="3"/>
  <c r="BG3583" i="3"/>
  <c r="BE3583" i="3"/>
  <c r="T3583" i="3"/>
  <c r="R3583" i="3"/>
  <c r="P3583" i="3"/>
  <c r="BI3582" i="3"/>
  <c r="BH3582" i="3"/>
  <c r="BG3582" i="3"/>
  <c r="BE3582" i="3"/>
  <c r="T3582" i="3"/>
  <c r="R3582" i="3"/>
  <c r="P3582" i="3"/>
  <c r="BI3581" i="3"/>
  <c r="BH3581" i="3"/>
  <c r="BG3581" i="3"/>
  <c r="BE3581" i="3"/>
  <c r="T3581" i="3"/>
  <c r="R3581" i="3"/>
  <c r="P3581" i="3"/>
  <c r="BI3580" i="3"/>
  <c r="BH3580" i="3"/>
  <c r="BG3580" i="3"/>
  <c r="BE3580" i="3"/>
  <c r="T3580" i="3"/>
  <c r="R3580" i="3"/>
  <c r="P3580" i="3"/>
  <c r="BI3579" i="3"/>
  <c r="BH3579" i="3"/>
  <c r="BG3579" i="3"/>
  <c r="BE3579" i="3"/>
  <c r="T3579" i="3"/>
  <c r="R3579" i="3"/>
  <c r="P3579" i="3"/>
  <c r="BI3578" i="3"/>
  <c r="BH3578" i="3"/>
  <c r="BG3578" i="3"/>
  <c r="BE3578" i="3"/>
  <c r="T3578" i="3"/>
  <c r="R3578" i="3"/>
  <c r="P3578" i="3"/>
  <c r="BI3577" i="3"/>
  <c r="BH3577" i="3"/>
  <c r="BG3577" i="3"/>
  <c r="BE3577" i="3"/>
  <c r="T3577" i="3"/>
  <c r="R3577" i="3"/>
  <c r="P3577" i="3"/>
  <c r="BI3576" i="3"/>
  <c r="BH3576" i="3"/>
  <c r="BG3576" i="3"/>
  <c r="BE3576" i="3"/>
  <c r="T3576" i="3"/>
  <c r="R3576" i="3"/>
  <c r="P3576" i="3"/>
  <c r="BI3575" i="3"/>
  <c r="BH3575" i="3"/>
  <c r="BG3575" i="3"/>
  <c r="BE3575" i="3"/>
  <c r="T3575" i="3"/>
  <c r="R3575" i="3"/>
  <c r="P3575" i="3"/>
  <c r="BI3574" i="3"/>
  <c r="BH3574" i="3"/>
  <c r="BG3574" i="3"/>
  <c r="BE3574" i="3"/>
  <c r="T3574" i="3"/>
  <c r="R3574" i="3"/>
  <c r="P3574" i="3"/>
  <c r="BI3573" i="3"/>
  <c r="BH3573" i="3"/>
  <c r="BG3573" i="3"/>
  <c r="BE3573" i="3"/>
  <c r="T3573" i="3"/>
  <c r="R3573" i="3"/>
  <c r="P3573" i="3"/>
  <c r="BI3572" i="3"/>
  <c r="BH3572" i="3"/>
  <c r="BG3572" i="3"/>
  <c r="BE3572" i="3"/>
  <c r="T3572" i="3"/>
  <c r="R3572" i="3"/>
  <c r="P3572" i="3"/>
  <c r="BI3571" i="3"/>
  <c r="BH3571" i="3"/>
  <c r="BG3571" i="3"/>
  <c r="BE3571" i="3"/>
  <c r="T3571" i="3"/>
  <c r="R3571" i="3"/>
  <c r="P3571" i="3"/>
  <c r="BI3570" i="3"/>
  <c r="BH3570" i="3"/>
  <c r="BG3570" i="3"/>
  <c r="BE3570" i="3"/>
  <c r="T3570" i="3"/>
  <c r="R3570" i="3"/>
  <c r="P3570" i="3"/>
  <c r="BI3569" i="3"/>
  <c r="BH3569" i="3"/>
  <c r="BG3569" i="3"/>
  <c r="BE3569" i="3"/>
  <c r="T3569" i="3"/>
  <c r="R3569" i="3"/>
  <c r="P3569" i="3"/>
  <c r="BI3568" i="3"/>
  <c r="BH3568" i="3"/>
  <c r="BG3568" i="3"/>
  <c r="BE3568" i="3"/>
  <c r="T3568" i="3"/>
  <c r="R3568" i="3"/>
  <c r="P3568" i="3"/>
  <c r="BI3567" i="3"/>
  <c r="BH3567" i="3"/>
  <c r="BG3567" i="3"/>
  <c r="BE3567" i="3"/>
  <c r="T3567" i="3"/>
  <c r="R3567" i="3"/>
  <c r="P3567" i="3"/>
  <c r="BI3566" i="3"/>
  <c r="BH3566" i="3"/>
  <c r="BG3566" i="3"/>
  <c r="BE3566" i="3"/>
  <c r="T3566" i="3"/>
  <c r="R3566" i="3"/>
  <c r="P3566" i="3"/>
  <c r="BI3565" i="3"/>
  <c r="BH3565" i="3"/>
  <c r="BG3565" i="3"/>
  <c r="BE3565" i="3"/>
  <c r="T3565" i="3"/>
  <c r="R3565" i="3"/>
  <c r="P3565" i="3"/>
  <c r="BI3564" i="3"/>
  <c r="BH3564" i="3"/>
  <c r="BG3564" i="3"/>
  <c r="BE3564" i="3"/>
  <c r="T3564" i="3"/>
  <c r="R3564" i="3"/>
  <c r="P3564" i="3"/>
  <c r="BI3563" i="3"/>
  <c r="BH3563" i="3"/>
  <c r="BG3563" i="3"/>
  <c r="BE3563" i="3"/>
  <c r="T3563" i="3"/>
  <c r="R3563" i="3"/>
  <c r="P3563" i="3"/>
  <c r="BI3562" i="3"/>
  <c r="BH3562" i="3"/>
  <c r="BG3562" i="3"/>
  <c r="BE3562" i="3"/>
  <c r="T3562" i="3"/>
  <c r="R3562" i="3"/>
  <c r="P3562" i="3"/>
  <c r="BI3561" i="3"/>
  <c r="BH3561" i="3"/>
  <c r="BG3561" i="3"/>
  <c r="BE3561" i="3"/>
  <c r="T3561" i="3"/>
  <c r="R3561" i="3"/>
  <c r="P3561" i="3"/>
  <c r="BI3560" i="3"/>
  <c r="BH3560" i="3"/>
  <c r="BG3560" i="3"/>
  <c r="BE3560" i="3"/>
  <c r="T3560" i="3"/>
  <c r="R3560" i="3"/>
  <c r="P3560" i="3"/>
  <c r="BI3559" i="3"/>
  <c r="BH3559" i="3"/>
  <c r="BG3559" i="3"/>
  <c r="BE3559" i="3"/>
  <c r="T3559" i="3"/>
  <c r="R3559" i="3"/>
  <c r="P3559" i="3"/>
  <c r="BI3558" i="3"/>
  <c r="BH3558" i="3"/>
  <c r="BG3558" i="3"/>
  <c r="BE3558" i="3"/>
  <c r="T3558" i="3"/>
  <c r="R3558" i="3"/>
  <c r="P3558" i="3"/>
  <c r="BI3557" i="3"/>
  <c r="BH3557" i="3"/>
  <c r="BG3557" i="3"/>
  <c r="BE3557" i="3"/>
  <c r="T3557" i="3"/>
  <c r="R3557" i="3"/>
  <c r="P3557" i="3"/>
  <c r="BI3556" i="3"/>
  <c r="BH3556" i="3"/>
  <c r="BG3556" i="3"/>
  <c r="BE3556" i="3"/>
  <c r="T3556" i="3"/>
  <c r="R3556" i="3"/>
  <c r="P3556" i="3"/>
  <c r="BI3555" i="3"/>
  <c r="BH3555" i="3"/>
  <c r="BG3555" i="3"/>
  <c r="BE3555" i="3"/>
  <c r="T3555" i="3"/>
  <c r="R3555" i="3"/>
  <c r="P3555" i="3"/>
  <c r="BI3554" i="3"/>
  <c r="BH3554" i="3"/>
  <c r="BG3554" i="3"/>
  <c r="BE3554" i="3"/>
  <c r="T3554" i="3"/>
  <c r="R3554" i="3"/>
  <c r="P3554" i="3"/>
  <c r="BI3552" i="3"/>
  <c r="BH3552" i="3"/>
  <c r="BG3552" i="3"/>
  <c r="BE3552" i="3"/>
  <c r="T3552" i="3"/>
  <c r="R3552" i="3"/>
  <c r="P3552" i="3"/>
  <c r="BI3551" i="3"/>
  <c r="BH3551" i="3"/>
  <c r="BG3551" i="3"/>
  <c r="BE3551" i="3"/>
  <c r="T3551" i="3"/>
  <c r="R3551" i="3"/>
  <c r="P3551" i="3"/>
  <c r="BI3550" i="3"/>
  <c r="BH3550" i="3"/>
  <c r="BG3550" i="3"/>
  <c r="BE3550" i="3"/>
  <c r="T3550" i="3"/>
  <c r="R3550" i="3"/>
  <c r="P3550" i="3"/>
  <c r="BI3549" i="3"/>
  <c r="BH3549" i="3"/>
  <c r="BG3549" i="3"/>
  <c r="BE3549" i="3"/>
  <c r="T3549" i="3"/>
  <c r="R3549" i="3"/>
  <c r="P3549" i="3"/>
  <c r="BI3548" i="3"/>
  <c r="BH3548" i="3"/>
  <c r="BG3548" i="3"/>
  <c r="BE3548" i="3"/>
  <c r="T3548" i="3"/>
  <c r="R3548" i="3"/>
  <c r="P3548" i="3"/>
  <c r="BI3547" i="3"/>
  <c r="BH3547" i="3"/>
  <c r="BG3547" i="3"/>
  <c r="BE3547" i="3"/>
  <c r="T3547" i="3"/>
  <c r="R3547" i="3"/>
  <c r="P3547" i="3"/>
  <c r="BI3545" i="3"/>
  <c r="BH3545" i="3"/>
  <c r="BG3545" i="3"/>
  <c r="BE3545" i="3"/>
  <c r="T3545" i="3"/>
  <c r="R3545" i="3"/>
  <c r="P3545" i="3"/>
  <c r="BI3544" i="3"/>
  <c r="BH3544" i="3"/>
  <c r="BG3544" i="3"/>
  <c r="BE3544" i="3"/>
  <c r="T3544" i="3"/>
  <c r="R3544" i="3"/>
  <c r="P3544" i="3"/>
  <c r="BI3543" i="3"/>
  <c r="BH3543" i="3"/>
  <c r="BG3543" i="3"/>
  <c r="BE3543" i="3"/>
  <c r="T3543" i="3"/>
  <c r="R3543" i="3"/>
  <c r="P3543" i="3"/>
  <c r="BI3542" i="3"/>
  <c r="BH3542" i="3"/>
  <c r="BG3542" i="3"/>
  <c r="BE3542" i="3"/>
  <c r="T3542" i="3"/>
  <c r="R3542" i="3"/>
  <c r="P3542" i="3"/>
  <c r="BI3541" i="3"/>
  <c r="BH3541" i="3"/>
  <c r="BG3541" i="3"/>
  <c r="BE3541" i="3"/>
  <c r="T3541" i="3"/>
  <c r="R3541" i="3"/>
  <c r="P3541" i="3"/>
  <c r="BI3540" i="3"/>
  <c r="BH3540" i="3"/>
  <c r="BG3540" i="3"/>
  <c r="BE3540" i="3"/>
  <c r="T3540" i="3"/>
  <c r="R3540" i="3"/>
  <c r="P3540" i="3"/>
  <c r="BI3539" i="3"/>
  <c r="BH3539" i="3"/>
  <c r="BG3539" i="3"/>
  <c r="BE3539" i="3"/>
  <c r="T3539" i="3"/>
  <c r="R3539" i="3"/>
  <c r="P3539" i="3"/>
  <c r="BI3538" i="3"/>
  <c r="BH3538" i="3"/>
  <c r="BG3538" i="3"/>
  <c r="BE3538" i="3"/>
  <c r="T3538" i="3"/>
  <c r="R3538" i="3"/>
  <c r="P3538" i="3"/>
  <c r="BI3537" i="3"/>
  <c r="BH3537" i="3"/>
  <c r="BG3537" i="3"/>
  <c r="BE3537" i="3"/>
  <c r="T3537" i="3"/>
  <c r="R3537" i="3"/>
  <c r="P3537" i="3"/>
  <c r="BI3536" i="3"/>
  <c r="BH3536" i="3"/>
  <c r="BG3536" i="3"/>
  <c r="BE3536" i="3"/>
  <c r="T3536" i="3"/>
  <c r="R3536" i="3"/>
  <c r="P3536" i="3"/>
  <c r="BI3535" i="3"/>
  <c r="BH3535" i="3"/>
  <c r="BG3535" i="3"/>
  <c r="BE3535" i="3"/>
  <c r="T3535" i="3"/>
  <c r="R3535" i="3"/>
  <c r="P3535" i="3"/>
  <c r="BI3534" i="3"/>
  <c r="BH3534" i="3"/>
  <c r="BG3534" i="3"/>
  <c r="BE3534" i="3"/>
  <c r="T3534" i="3"/>
  <c r="R3534" i="3"/>
  <c r="P3534" i="3"/>
  <c r="BI3533" i="3"/>
  <c r="BH3533" i="3"/>
  <c r="BG3533" i="3"/>
  <c r="BE3533" i="3"/>
  <c r="T3533" i="3"/>
  <c r="R3533" i="3"/>
  <c r="P3533" i="3"/>
  <c r="BI3532" i="3"/>
  <c r="BH3532" i="3"/>
  <c r="BG3532" i="3"/>
  <c r="BE3532" i="3"/>
  <c r="T3532" i="3"/>
  <c r="R3532" i="3"/>
  <c r="P3532" i="3"/>
  <c r="BI3531" i="3"/>
  <c r="BH3531" i="3"/>
  <c r="BG3531" i="3"/>
  <c r="BE3531" i="3"/>
  <c r="T3531" i="3"/>
  <c r="R3531" i="3"/>
  <c r="P3531" i="3"/>
  <c r="BI3530" i="3"/>
  <c r="BH3530" i="3"/>
  <c r="BG3530" i="3"/>
  <c r="BE3530" i="3"/>
  <c r="T3530" i="3"/>
  <c r="R3530" i="3"/>
  <c r="P3530" i="3"/>
  <c r="BI3529" i="3"/>
  <c r="BH3529" i="3"/>
  <c r="BG3529" i="3"/>
  <c r="BE3529" i="3"/>
  <c r="T3529" i="3"/>
  <c r="R3529" i="3"/>
  <c r="P3529" i="3"/>
  <c r="BI3528" i="3"/>
  <c r="BH3528" i="3"/>
  <c r="BG3528" i="3"/>
  <c r="BE3528" i="3"/>
  <c r="T3528" i="3"/>
  <c r="R3528" i="3"/>
  <c r="P3528" i="3"/>
  <c r="BI3526" i="3"/>
  <c r="BH3526" i="3"/>
  <c r="BG3526" i="3"/>
  <c r="BE3526" i="3"/>
  <c r="T3526" i="3"/>
  <c r="R3526" i="3"/>
  <c r="P3526" i="3"/>
  <c r="BI3525" i="3"/>
  <c r="BH3525" i="3"/>
  <c r="BG3525" i="3"/>
  <c r="BE3525" i="3"/>
  <c r="T3525" i="3"/>
  <c r="R3525" i="3"/>
  <c r="P3525" i="3"/>
  <c r="BI3524" i="3"/>
  <c r="BH3524" i="3"/>
  <c r="BG3524" i="3"/>
  <c r="BE3524" i="3"/>
  <c r="T3524" i="3"/>
  <c r="R3524" i="3"/>
  <c r="P3524" i="3"/>
  <c r="BI3523" i="3"/>
  <c r="BH3523" i="3"/>
  <c r="BG3523" i="3"/>
  <c r="BE3523" i="3"/>
  <c r="T3523" i="3"/>
  <c r="R3523" i="3"/>
  <c r="P3523" i="3"/>
  <c r="BI3522" i="3"/>
  <c r="BH3522" i="3"/>
  <c r="BG3522" i="3"/>
  <c r="BE3522" i="3"/>
  <c r="T3522" i="3"/>
  <c r="R3522" i="3"/>
  <c r="P3522" i="3"/>
  <c r="BI3521" i="3"/>
  <c r="BH3521" i="3"/>
  <c r="BG3521" i="3"/>
  <c r="BE3521" i="3"/>
  <c r="T3521" i="3"/>
  <c r="R3521" i="3"/>
  <c r="P3521" i="3"/>
  <c r="BI3520" i="3"/>
  <c r="BH3520" i="3"/>
  <c r="BG3520" i="3"/>
  <c r="BE3520" i="3"/>
  <c r="T3520" i="3"/>
  <c r="R3520" i="3"/>
  <c r="P3520" i="3"/>
  <c r="BI3519" i="3"/>
  <c r="BH3519" i="3"/>
  <c r="BG3519" i="3"/>
  <c r="BE3519" i="3"/>
  <c r="T3519" i="3"/>
  <c r="R3519" i="3"/>
  <c r="P3519" i="3"/>
  <c r="BI3518" i="3"/>
  <c r="BH3518" i="3"/>
  <c r="BG3518" i="3"/>
  <c r="BE3518" i="3"/>
  <c r="T3518" i="3"/>
  <c r="R3518" i="3"/>
  <c r="P3518" i="3"/>
  <c r="BI3517" i="3"/>
  <c r="BH3517" i="3"/>
  <c r="BG3517" i="3"/>
  <c r="BE3517" i="3"/>
  <c r="T3517" i="3"/>
  <c r="R3517" i="3"/>
  <c r="P3517" i="3"/>
  <c r="BI3516" i="3"/>
  <c r="BH3516" i="3"/>
  <c r="BG3516" i="3"/>
  <c r="BE3516" i="3"/>
  <c r="T3516" i="3"/>
  <c r="R3516" i="3"/>
  <c r="P3516" i="3"/>
  <c r="BI3515" i="3"/>
  <c r="BH3515" i="3"/>
  <c r="BG3515" i="3"/>
  <c r="BE3515" i="3"/>
  <c r="T3515" i="3"/>
  <c r="R3515" i="3"/>
  <c r="P3515" i="3"/>
  <c r="BI3514" i="3"/>
  <c r="BH3514" i="3"/>
  <c r="BG3514" i="3"/>
  <c r="BE3514" i="3"/>
  <c r="T3514" i="3"/>
  <c r="R3514" i="3"/>
  <c r="P3514" i="3"/>
  <c r="BI3513" i="3"/>
  <c r="BH3513" i="3"/>
  <c r="BG3513" i="3"/>
  <c r="BE3513" i="3"/>
  <c r="T3513" i="3"/>
  <c r="R3513" i="3"/>
  <c r="P3513" i="3"/>
  <c r="BI3512" i="3"/>
  <c r="BH3512" i="3"/>
  <c r="BG3512" i="3"/>
  <c r="BE3512" i="3"/>
  <c r="T3512" i="3"/>
  <c r="R3512" i="3"/>
  <c r="P3512" i="3"/>
  <c r="BI3511" i="3"/>
  <c r="BH3511" i="3"/>
  <c r="BG3511" i="3"/>
  <c r="BE3511" i="3"/>
  <c r="T3511" i="3"/>
  <c r="R3511" i="3"/>
  <c r="P3511" i="3"/>
  <c r="BI3510" i="3"/>
  <c r="BH3510" i="3"/>
  <c r="BG3510" i="3"/>
  <c r="BE3510" i="3"/>
  <c r="T3510" i="3"/>
  <c r="R3510" i="3"/>
  <c r="P3510" i="3"/>
  <c r="BI3509" i="3"/>
  <c r="BH3509" i="3"/>
  <c r="BG3509" i="3"/>
  <c r="BE3509" i="3"/>
  <c r="T3509" i="3"/>
  <c r="R3509" i="3"/>
  <c r="P3509" i="3"/>
  <c r="BI3508" i="3"/>
  <c r="BH3508" i="3"/>
  <c r="BG3508" i="3"/>
  <c r="BE3508" i="3"/>
  <c r="T3508" i="3"/>
  <c r="R3508" i="3"/>
  <c r="P3508" i="3"/>
  <c r="BI3507" i="3"/>
  <c r="BH3507" i="3"/>
  <c r="BG3507" i="3"/>
  <c r="BE3507" i="3"/>
  <c r="T3507" i="3"/>
  <c r="R3507" i="3"/>
  <c r="P3507" i="3"/>
  <c r="BI3506" i="3"/>
  <c r="BH3506" i="3"/>
  <c r="BG3506" i="3"/>
  <c r="BE3506" i="3"/>
  <c r="T3506" i="3"/>
  <c r="R3506" i="3"/>
  <c r="P3506" i="3"/>
  <c r="BI3505" i="3"/>
  <c r="BH3505" i="3"/>
  <c r="BG3505" i="3"/>
  <c r="BE3505" i="3"/>
  <c r="T3505" i="3"/>
  <c r="R3505" i="3"/>
  <c r="P3505" i="3"/>
  <c r="BI3504" i="3"/>
  <c r="BH3504" i="3"/>
  <c r="BG3504" i="3"/>
  <c r="BE3504" i="3"/>
  <c r="T3504" i="3"/>
  <c r="R3504" i="3"/>
  <c r="P3504" i="3"/>
  <c r="BI3503" i="3"/>
  <c r="BH3503" i="3"/>
  <c r="BG3503" i="3"/>
  <c r="BE3503" i="3"/>
  <c r="T3503" i="3"/>
  <c r="R3503" i="3"/>
  <c r="P3503" i="3"/>
  <c r="BI3502" i="3"/>
  <c r="BH3502" i="3"/>
  <c r="BG3502" i="3"/>
  <c r="BE3502" i="3"/>
  <c r="T3502" i="3"/>
  <c r="R3502" i="3"/>
  <c r="P3502" i="3"/>
  <c r="BI3501" i="3"/>
  <c r="BH3501" i="3"/>
  <c r="BG3501" i="3"/>
  <c r="BE3501" i="3"/>
  <c r="T3501" i="3"/>
  <c r="R3501" i="3"/>
  <c r="P3501" i="3"/>
  <c r="BI3500" i="3"/>
  <c r="BH3500" i="3"/>
  <c r="BG3500" i="3"/>
  <c r="BE3500" i="3"/>
  <c r="T3500" i="3"/>
  <c r="R3500" i="3"/>
  <c r="P3500" i="3"/>
  <c r="BI3499" i="3"/>
  <c r="BH3499" i="3"/>
  <c r="BG3499" i="3"/>
  <c r="BE3499" i="3"/>
  <c r="T3499" i="3"/>
  <c r="R3499" i="3"/>
  <c r="P3499" i="3"/>
  <c r="BI3498" i="3"/>
  <c r="BH3498" i="3"/>
  <c r="BG3498" i="3"/>
  <c r="BE3498" i="3"/>
  <c r="T3498" i="3"/>
  <c r="R3498" i="3"/>
  <c r="P3498" i="3"/>
  <c r="BI3497" i="3"/>
  <c r="BH3497" i="3"/>
  <c r="BG3497" i="3"/>
  <c r="BE3497" i="3"/>
  <c r="T3497" i="3"/>
  <c r="R3497" i="3"/>
  <c r="P3497" i="3"/>
  <c r="BI3496" i="3"/>
  <c r="BH3496" i="3"/>
  <c r="BG3496" i="3"/>
  <c r="BE3496" i="3"/>
  <c r="T3496" i="3"/>
  <c r="R3496" i="3"/>
  <c r="P3496" i="3"/>
  <c r="BI3495" i="3"/>
  <c r="BH3495" i="3"/>
  <c r="BG3495" i="3"/>
  <c r="BE3495" i="3"/>
  <c r="T3495" i="3"/>
  <c r="R3495" i="3"/>
  <c r="P3495" i="3"/>
  <c r="BI3494" i="3"/>
  <c r="BH3494" i="3"/>
  <c r="BG3494" i="3"/>
  <c r="BE3494" i="3"/>
  <c r="T3494" i="3"/>
  <c r="R3494" i="3"/>
  <c r="P3494" i="3"/>
  <c r="BI3493" i="3"/>
  <c r="BH3493" i="3"/>
  <c r="BG3493" i="3"/>
  <c r="BE3493" i="3"/>
  <c r="T3493" i="3"/>
  <c r="R3493" i="3"/>
  <c r="P3493" i="3"/>
  <c r="BI3492" i="3"/>
  <c r="BH3492" i="3"/>
  <c r="BG3492" i="3"/>
  <c r="BE3492" i="3"/>
  <c r="T3492" i="3"/>
  <c r="R3492" i="3"/>
  <c r="P3492" i="3"/>
  <c r="BI3491" i="3"/>
  <c r="BH3491" i="3"/>
  <c r="BG3491" i="3"/>
  <c r="BE3491" i="3"/>
  <c r="T3491" i="3"/>
  <c r="R3491" i="3"/>
  <c r="P3491" i="3"/>
  <c r="BI3490" i="3"/>
  <c r="BH3490" i="3"/>
  <c r="BG3490" i="3"/>
  <c r="BE3490" i="3"/>
  <c r="T3490" i="3"/>
  <c r="R3490" i="3"/>
  <c r="P3490" i="3"/>
  <c r="BI3489" i="3"/>
  <c r="BH3489" i="3"/>
  <c r="BG3489" i="3"/>
  <c r="BE3489" i="3"/>
  <c r="T3489" i="3"/>
  <c r="R3489" i="3"/>
  <c r="P3489" i="3"/>
  <c r="BI3488" i="3"/>
  <c r="BH3488" i="3"/>
  <c r="BG3488" i="3"/>
  <c r="BE3488" i="3"/>
  <c r="T3488" i="3"/>
  <c r="R3488" i="3"/>
  <c r="P3488" i="3"/>
  <c r="BI3487" i="3"/>
  <c r="BH3487" i="3"/>
  <c r="BG3487" i="3"/>
  <c r="BE3487" i="3"/>
  <c r="T3487" i="3"/>
  <c r="R3487" i="3"/>
  <c r="P3487" i="3"/>
  <c r="BI3485" i="3"/>
  <c r="BH3485" i="3"/>
  <c r="BG3485" i="3"/>
  <c r="BE3485" i="3"/>
  <c r="T3485" i="3"/>
  <c r="R3485" i="3"/>
  <c r="P3485" i="3"/>
  <c r="BI3484" i="3"/>
  <c r="BH3484" i="3"/>
  <c r="BG3484" i="3"/>
  <c r="BE3484" i="3"/>
  <c r="T3484" i="3"/>
  <c r="R3484" i="3"/>
  <c r="P3484" i="3"/>
  <c r="BI3483" i="3"/>
  <c r="BH3483" i="3"/>
  <c r="BG3483" i="3"/>
  <c r="BE3483" i="3"/>
  <c r="T3483" i="3"/>
  <c r="R3483" i="3"/>
  <c r="P3483" i="3"/>
  <c r="BI3482" i="3"/>
  <c r="BH3482" i="3"/>
  <c r="BG3482" i="3"/>
  <c r="BE3482" i="3"/>
  <c r="T3482" i="3"/>
  <c r="R3482" i="3"/>
  <c r="P3482" i="3"/>
  <c r="BI3481" i="3"/>
  <c r="BH3481" i="3"/>
  <c r="BG3481" i="3"/>
  <c r="BE3481" i="3"/>
  <c r="T3481" i="3"/>
  <c r="R3481" i="3"/>
  <c r="P3481" i="3"/>
  <c r="BI3480" i="3"/>
  <c r="BH3480" i="3"/>
  <c r="BG3480" i="3"/>
  <c r="BE3480" i="3"/>
  <c r="T3480" i="3"/>
  <c r="R3480" i="3"/>
  <c r="P3480" i="3"/>
  <c r="BI3479" i="3"/>
  <c r="BH3479" i="3"/>
  <c r="BG3479" i="3"/>
  <c r="BE3479" i="3"/>
  <c r="T3479" i="3"/>
  <c r="R3479" i="3"/>
  <c r="P3479" i="3"/>
  <c r="BI3478" i="3"/>
  <c r="BH3478" i="3"/>
  <c r="BG3478" i="3"/>
  <c r="BE3478" i="3"/>
  <c r="T3478" i="3"/>
  <c r="R3478" i="3"/>
  <c r="P3478" i="3"/>
  <c r="BI3477" i="3"/>
  <c r="BH3477" i="3"/>
  <c r="BG3477" i="3"/>
  <c r="BE3477" i="3"/>
  <c r="T3477" i="3"/>
  <c r="R3477" i="3"/>
  <c r="P3477" i="3"/>
  <c r="BI3476" i="3"/>
  <c r="BH3476" i="3"/>
  <c r="BG3476" i="3"/>
  <c r="BE3476" i="3"/>
  <c r="T3476" i="3"/>
  <c r="R3476" i="3"/>
  <c r="P3476" i="3"/>
  <c r="BI3475" i="3"/>
  <c r="BH3475" i="3"/>
  <c r="BG3475" i="3"/>
  <c r="BE3475" i="3"/>
  <c r="T3475" i="3"/>
  <c r="R3475" i="3"/>
  <c r="P3475" i="3"/>
  <c r="BI3474" i="3"/>
  <c r="BH3474" i="3"/>
  <c r="BG3474" i="3"/>
  <c r="BE3474" i="3"/>
  <c r="T3474" i="3"/>
  <c r="R3474" i="3"/>
  <c r="P3474" i="3"/>
  <c r="BI3473" i="3"/>
  <c r="BH3473" i="3"/>
  <c r="BG3473" i="3"/>
  <c r="BE3473" i="3"/>
  <c r="T3473" i="3"/>
  <c r="R3473" i="3"/>
  <c r="P3473" i="3"/>
  <c r="BI3472" i="3"/>
  <c r="BH3472" i="3"/>
  <c r="BG3472" i="3"/>
  <c r="BE3472" i="3"/>
  <c r="T3472" i="3"/>
  <c r="R3472" i="3"/>
  <c r="P3472" i="3"/>
  <c r="BI3471" i="3"/>
  <c r="BH3471" i="3"/>
  <c r="BG3471" i="3"/>
  <c r="BE3471" i="3"/>
  <c r="T3471" i="3"/>
  <c r="R3471" i="3"/>
  <c r="P3471" i="3"/>
  <c r="BI3470" i="3"/>
  <c r="BH3470" i="3"/>
  <c r="BG3470" i="3"/>
  <c r="BE3470" i="3"/>
  <c r="T3470" i="3"/>
  <c r="R3470" i="3"/>
  <c r="P3470" i="3"/>
  <c r="BI3469" i="3"/>
  <c r="BH3469" i="3"/>
  <c r="BG3469" i="3"/>
  <c r="BE3469" i="3"/>
  <c r="T3469" i="3"/>
  <c r="R3469" i="3"/>
  <c r="P3469" i="3"/>
  <c r="BI3468" i="3"/>
  <c r="BH3468" i="3"/>
  <c r="BG3468" i="3"/>
  <c r="BE3468" i="3"/>
  <c r="T3468" i="3"/>
  <c r="R3468" i="3"/>
  <c r="P3468" i="3"/>
  <c r="BI3467" i="3"/>
  <c r="BH3467" i="3"/>
  <c r="BG3467" i="3"/>
  <c r="BE3467" i="3"/>
  <c r="T3467" i="3"/>
  <c r="R3467" i="3"/>
  <c r="P3467" i="3"/>
  <c r="BI3466" i="3"/>
  <c r="BH3466" i="3"/>
  <c r="BG3466" i="3"/>
  <c r="BE3466" i="3"/>
  <c r="T3466" i="3"/>
  <c r="R3466" i="3"/>
  <c r="P3466" i="3"/>
  <c r="BI3465" i="3"/>
  <c r="BH3465" i="3"/>
  <c r="BG3465" i="3"/>
  <c r="BE3465" i="3"/>
  <c r="T3465" i="3"/>
  <c r="R3465" i="3"/>
  <c r="P3465" i="3"/>
  <c r="BI3464" i="3"/>
  <c r="BH3464" i="3"/>
  <c r="BG3464" i="3"/>
  <c r="BE3464" i="3"/>
  <c r="T3464" i="3"/>
  <c r="R3464" i="3"/>
  <c r="P3464" i="3"/>
  <c r="BI3463" i="3"/>
  <c r="BH3463" i="3"/>
  <c r="BG3463" i="3"/>
  <c r="BE3463" i="3"/>
  <c r="T3463" i="3"/>
  <c r="R3463" i="3"/>
  <c r="P3463" i="3"/>
  <c r="BI3462" i="3"/>
  <c r="BH3462" i="3"/>
  <c r="BG3462" i="3"/>
  <c r="BE3462" i="3"/>
  <c r="T3462" i="3"/>
  <c r="R3462" i="3"/>
  <c r="P3462" i="3"/>
  <c r="BI3461" i="3"/>
  <c r="BH3461" i="3"/>
  <c r="BG3461" i="3"/>
  <c r="BE3461" i="3"/>
  <c r="T3461" i="3"/>
  <c r="R3461" i="3"/>
  <c r="P3461" i="3"/>
  <c r="BI3460" i="3"/>
  <c r="BH3460" i="3"/>
  <c r="BG3460" i="3"/>
  <c r="BE3460" i="3"/>
  <c r="T3460" i="3"/>
  <c r="R3460" i="3"/>
  <c r="P3460" i="3"/>
  <c r="BI3459" i="3"/>
  <c r="BH3459" i="3"/>
  <c r="BG3459" i="3"/>
  <c r="BE3459" i="3"/>
  <c r="T3459" i="3"/>
  <c r="R3459" i="3"/>
  <c r="P3459" i="3"/>
  <c r="BI3458" i="3"/>
  <c r="BH3458" i="3"/>
  <c r="BG3458" i="3"/>
  <c r="BE3458" i="3"/>
  <c r="T3458" i="3"/>
  <c r="R3458" i="3"/>
  <c r="P3458" i="3"/>
  <c r="BI3457" i="3"/>
  <c r="BH3457" i="3"/>
  <c r="BG3457" i="3"/>
  <c r="BE3457" i="3"/>
  <c r="T3457" i="3"/>
  <c r="R3457" i="3"/>
  <c r="P3457" i="3"/>
  <c r="BI3456" i="3"/>
  <c r="BH3456" i="3"/>
  <c r="BG3456" i="3"/>
  <c r="BE3456" i="3"/>
  <c r="T3456" i="3"/>
  <c r="R3456" i="3"/>
  <c r="P3456" i="3"/>
  <c r="BI3455" i="3"/>
  <c r="BH3455" i="3"/>
  <c r="BG3455" i="3"/>
  <c r="BE3455" i="3"/>
  <c r="T3455" i="3"/>
  <c r="R3455" i="3"/>
  <c r="P3455" i="3"/>
  <c r="BI3454" i="3"/>
  <c r="BH3454" i="3"/>
  <c r="BG3454" i="3"/>
  <c r="BE3454" i="3"/>
  <c r="T3454" i="3"/>
  <c r="R3454" i="3"/>
  <c r="P3454" i="3"/>
  <c r="BI3453" i="3"/>
  <c r="BH3453" i="3"/>
  <c r="BG3453" i="3"/>
  <c r="BE3453" i="3"/>
  <c r="T3453" i="3"/>
  <c r="R3453" i="3"/>
  <c r="P3453" i="3"/>
  <c r="BI3452" i="3"/>
  <c r="BH3452" i="3"/>
  <c r="BG3452" i="3"/>
  <c r="BE3452" i="3"/>
  <c r="T3452" i="3"/>
  <c r="R3452" i="3"/>
  <c r="P3452" i="3"/>
  <c r="BI3451" i="3"/>
  <c r="BH3451" i="3"/>
  <c r="BG3451" i="3"/>
  <c r="BE3451" i="3"/>
  <c r="T3451" i="3"/>
  <c r="R3451" i="3"/>
  <c r="P3451" i="3"/>
  <c r="BI3443" i="3"/>
  <c r="BH3443" i="3"/>
  <c r="BG3443" i="3"/>
  <c r="BE3443" i="3"/>
  <c r="T3443" i="3"/>
  <c r="R3443" i="3"/>
  <c r="P3443" i="3"/>
  <c r="BI3433" i="3"/>
  <c r="BH3433" i="3"/>
  <c r="BG3433" i="3"/>
  <c r="BE3433" i="3"/>
  <c r="T3433" i="3"/>
  <c r="R3433" i="3"/>
  <c r="P3433" i="3"/>
  <c r="BI3424" i="3"/>
  <c r="BH3424" i="3"/>
  <c r="BG3424" i="3"/>
  <c r="BE3424" i="3"/>
  <c r="T3424" i="3"/>
  <c r="R3424" i="3"/>
  <c r="P3424" i="3"/>
  <c r="BI3413" i="3"/>
  <c r="BH3413" i="3"/>
  <c r="BG3413" i="3"/>
  <c r="BE3413" i="3"/>
  <c r="T3413" i="3"/>
  <c r="R3413" i="3"/>
  <c r="P3413" i="3"/>
  <c r="BI3404" i="3"/>
  <c r="BH3404" i="3"/>
  <c r="BG3404" i="3"/>
  <c r="BE3404" i="3"/>
  <c r="T3404" i="3"/>
  <c r="R3404" i="3"/>
  <c r="P3404" i="3"/>
  <c r="BI3398" i="3"/>
  <c r="BH3398" i="3"/>
  <c r="BG3398" i="3"/>
  <c r="BE3398" i="3"/>
  <c r="T3398" i="3"/>
  <c r="R3398" i="3"/>
  <c r="P3398" i="3"/>
  <c r="BI3376" i="3"/>
  <c r="BH3376" i="3"/>
  <c r="BG3376" i="3"/>
  <c r="BE3376" i="3"/>
  <c r="T3376" i="3"/>
  <c r="R3376" i="3"/>
  <c r="P3376" i="3"/>
  <c r="BI3371" i="3"/>
  <c r="BH3371" i="3"/>
  <c r="BG3371" i="3"/>
  <c r="BE3371" i="3"/>
  <c r="T3371" i="3"/>
  <c r="R3371" i="3"/>
  <c r="P3371" i="3"/>
  <c r="BI3353" i="3"/>
  <c r="BH3353" i="3"/>
  <c r="BG3353" i="3"/>
  <c r="BE3353" i="3"/>
  <c r="T3353" i="3"/>
  <c r="R3353" i="3"/>
  <c r="P3353" i="3"/>
  <c r="BI3342" i="3"/>
  <c r="BH3342" i="3"/>
  <c r="BG3342" i="3"/>
  <c r="BE3342" i="3"/>
  <c r="T3342" i="3"/>
  <c r="R3342" i="3"/>
  <c r="P3342" i="3"/>
  <c r="BI3331" i="3"/>
  <c r="BH3331" i="3"/>
  <c r="BG3331" i="3"/>
  <c r="BE3331" i="3"/>
  <c r="T3331" i="3"/>
  <c r="R3331" i="3"/>
  <c r="P3331" i="3"/>
  <c r="BI3312" i="3"/>
  <c r="BH3312" i="3"/>
  <c r="BG3312" i="3"/>
  <c r="BE3312" i="3"/>
  <c r="T3312" i="3"/>
  <c r="R3312" i="3"/>
  <c r="P3312" i="3"/>
  <c r="BI3301" i="3"/>
  <c r="BH3301" i="3"/>
  <c r="BG3301" i="3"/>
  <c r="BE3301" i="3"/>
  <c r="T3301" i="3"/>
  <c r="R3301" i="3"/>
  <c r="P3301" i="3"/>
  <c r="BI3282" i="3"/>
  <c r="BH3282" i="3"/>
  <c r="BG3282" i="3"/>
  <c r="BE3282" i="3"/>
  <c r="T3282" i="3"/>
  <c r="R3282" i="3"/>
  <c r="P3282" i="3"/>
  <c r="BI3271" i="3"/>
  <c r="BH3271" i="3"/>
  <c r="BG3271" i="3"/>
  <c r="BE3271" i="3"/>
  <c r="T3271" i="3"/>
  <c r="R3271" i="3"/>
  <c r="P3271" i="3"/>
  <c r="BI3252" i="3"/>
  <c r="BH3252" i="3"/>
  <c r="BG3252" i="3"/>
  <c r="BE3252" i="3"/>
  <c r="T3252" i="3"/>
  <c r="R3252" i="3"/>
  <c r="P3252" i="3"/>
  <c r="BI3233" i="3"/>
  <c r="BH3233" i="3"/>
  <c r="BG3233" i="3"/>
  <c r="BE3233" i="3"/>
  <c r="T3233" i="3"/>
  <c r="R3233" i="3"/>
  <c r="P3233" i="3"/>
  <c r="BI3214" i="3"/>
  <c r="BH3214" i="3"/>
  <c r="BG3214" i="3"/>
  <c r="BE3214" i="3"/>
  <c r="T3214" i="3"/>
  <c r="R3214" i="3"/>
  <c r="P3214" i="3"/>
  <c r="BI3195" i="3"/>
  <c r="BH3195" i="3"/>
  <c r="BG3195" i="3"/>
  <c r="BE3195" i="3"/>
  <c r="T3195" i="3"/>
  <c r="R3195" i="3"/>
  <c r="P3195" i="3"/>
  <c r="BI3189" i="3"/>
  <c r="BH3189" i="3"/>
  <c r="BG3189" i="3"/>
  <c r="BE3189" i="3"/>
  <c r="T3189" i="3"/>
  <c r="R3189" i="3"/>
  <c r="P3189" i="3"/>
  <c r="BI3183" i="3"/>
  <c r="BH3183" i="3"/>
  <c r="BG3183" i="3"/>
  <c r="BE3183" i="3"/>
  <c r="T3183" i="3"/>
  <c r="R3183" i="3"/>
  <c r="P3183" i="3"/>
  <c r="BI3177" i="3"/>
  <c r="BH3177" i="3"/>
  <c r="BG3177" i="3"/>
  <c r="BE3177" i="3"/>
  <c r="T3177" i="3"/>
  <c r="R3177" i="3"/>
  <c r="P3177" i="3"/>
  <c r="BI3171" i="3"/>
  <c r="BH3171" i="3"/>
  <c r="BG3171" i="3"/>
  <c r="BE3171" i="3"/>
  <c r="T3171" i="3"/>
  <c r="R3171" i="3"/>
  <c r="P3171" i="3"/>
  <c r="BI3165" i="3"/>
  <c r="BH3165" i="3"/>
  <c r="BG3165" i="3"/>
  <c r="BE3165" i="3"/>
  <c r="T3165" i="3"/>
  <c r="R3165" i="3"/>
  <c r="P3165" i="3"/>
  <c r="BI3159" i="3"/>
  <c r="BH3159" i="3"/>
  <c r="BG3159" i="3"/>
  <c r="BE3159" i="3"/>
  <c r="T3159" i="3"/>
  <c r="R3159" i="3"/>
  <c r="P3159" i="3"/>
  <c r="BI3153" i="3"/>
  <c r="BH3153" i="3"/>
  <c r="BG3153" i="3"/>
  <c r="BE3153" i="3"/>
  <c r="T3153" i="3"/>
  <c r="R3153" i="3"/>
  <c r="P3153" i="3"/>
  <c r="BI3147" i="3"/>
  <c r="BH3147" i="3"/>
  <c r="BG3147" i="3"/>
  <c r="BE3147" i="3"/>
  <c r="T3147" i="3"/>
  <c r="R3147" i="3"/>
  <c r="P3147" i="3"/>
  <c r="BI3141" i="3"/>
  <c r="BH3141" i="3"/>
  <c r="BG3141" i="3"/>
  <c r="BE3141" i="3"/>
  <c r="T3141" i="3"/>
  <c r="R3141" i="3"/>
  <c r="P3141" i="3"/>
  <c r="BI3135" i="3"/>
  <c r="BH3135" i="3"/>
  <c r="BG3135" i="3"/>
  <c r="BE3135" i="3"/>
  <c r="T3135" i="3"/>
  <c r="R3135" i="3"/>
  <c r="P3135" i="3"/>
  <c r="BI3129" i="3"/>
  <c r="BH3129" i="3"/>
  <c r="BG3129" i="3"/>
  <c r="BE3129" i="3"/>
  <c r="T3129" i="3"/>
  <c r="R3129" i="3"/>
  <c r="P3129" i="3"/>
  <c r="BI3120" i="3"/>
  <c r="BH3120" i="3"/>
  <c r="BG3120" i="3"/>
  <c r="BE3120" i="3"/>
  <c r="T3120" i="3"/>
  <c r="R3120" i="3"/>
  <c r="P3120" i="3"/>
  <c r="BI3114" i="3"/>
  <c r="BH3114" i="3"/>
  <c r="BG3114" i="3"/>
  <c r="BE3114" i="3"/>
  <c r="T3114" i="3"/>
  <c r="R3114" i="3"/>
  <c r="P3114" i="3"/>
  <c r="BI3107" i="3"/>
  <c r="BH3107" i="3"/>
  <c r="BG3107" i="3"/>
  <c r="BE3107" i="3"/>
  <c r="T3107" i="3"/>
  <c r="R3107" i="3"/>
  <c r="P3107" i="3"/>
  <c r="BI3101" i="3"/>
  <c r="BH3101" i="3"/>
  <c r="BG3101" i="3"/>
  <c r="BE3101" i="3"/>
  <c r="T3101" i="3"/>
  <c r="R3101" i="3"/>
  <c r="P3101" i="3"/>
  <c r="BI3095" i="3"/>
  <c r="BH3095" i="3"/>
  <c r="BG3095" i="3"/>
  <c r="BE3095" i="3"/>
  <c r="T3095" i="3"/>
  <c r="R3095" i="3"/>
  <c r="P3095" i="3"/>
  <c r="BI3089" i="3"/>
  <c r="BH3089" i="3"/>
  <c r="BG3089" i="3"/>
  <c r="BE3089" i="3"/>
  <c r="T3089" i="3"/>
  <c r="R3089" i="3"/>
  <c r="P3089" i="3"/>
  <c r="BI3077" i="3"/>
  <c r="BH3077" i="3"/>
  <c r="BG3077" i="3"/>
  <c r="BE3077" i="3"/>
  <c r="T3077" i="3"/>
  <c r="R3077" i="3"/>
  <c r="P3077" i="3"/>
  <c r="BI3068" i="3"/>
  <c r="BH3068" i="3"/>
  <c r="BG3068" i="3"/>
  <c r="BE3068" i="3"/>
  <c r="T3068" i="3"/>
  <c r="R3068" i="3"/>
  <c r="P3068" i="3"/>
  <c r="BI3062" i="3"/>
  <c r="BH3062" i="3"/>
  <c r="BG3062" i="3"/>
  <c r="BE3062" i="3"/>
  <c r="T3062" i="3"/>
  <c r="R3062" i="3"/>
  <c r="P3062" i="3"/>
  <c r="BI3056" i="3"/>
  <c r="BH3056" i="3"/>
  <c r="BG3056" i="3"/>
  <c r="BE3056" i="3"/>
  <c r="T3056" i="3"/>
  <c r="R3056" i="3"/>
  <c r="P3056" i="3"/>
  <c r="BI3050" i="3"/>
  <c r="BH3050" i="3"/>
  <c r="BG3050" i="3"/>
  <c r="BE3050" i="3"/>
  <c r="T3050" i="3"/>
  <c r="R3050" i="3"/>
  <c r="P3050" i="3"/>
  <c r="BI3044" i="3"/>
  <c r="BH3044" i="3"/>
  <c r="BG3044" i="3"/>
  <c r="BE3044" i="3"/>
  <c r="T3044" i="3"/>
  <c r="R3044" i="3"/>
  <c r="P3044" i="3"/>
  <c r="BI3038" i="3"/>
  <c r="BH3038" i="3"/>
  <c r="BG3038" i="3"/>
  <c r="BE3038" i="3"/>
  <c r="T3038" i="3"/>
  <c r="R3038" i="3"/>
  <c r="P3038" i="3"/>
  <c r="BI3032" i="3"/>
  <c r="BH3032" i="3"/>
  <c r="BG3032" i="3"/>
  <c r="BE3032" i="3"/>
  <c r="T3032" i="3"/>
  <c r="R3032" i="3"/>
  <c r="P3032" i="3"/>
  <c r="BI3026" i="3"/>
  <c r="BH3026" i="3"/>
  <c r="BG3026" i="3"/>
  <c r="BE3026" i="3"/>
  <c r="T3026" i="3"/>
  <c r="R3026" i="3"/>
  <c r="P3026" i="3"/>
  <c r="BI3020" i="3"/>
  <c r="BH3020" i="3"/>
  <c r="BG3020" i="3"/>
  <c r="BE3020" i="3"/>
  <c r="T3020" i="3"/>
  <c r="R3020" i="3"/>
  <c r="P3020" i="3"/>
  <c r="BI3014" i="3"/>
  <c r="BH3014" i="3"/>
  <c r="BG3014" i="3"/>
  <c r="BE3014" i="3"/>
  <c r="T3014" i="3"/>
  <c r="R3014" i="3"/>
  <c r="P3014" i="3"/>
  <c r="BI3011" i="3"/>
  <c r="BH3011" i="3"/>
  <c r="BG3011" i="3"/>
  <c r="BE3011" i="3"/>
  <c r="T3011" i="3"/>
  <c r="R3011" i="3"/>
  <c r="P3011" i="3"/>
  <c r="BI3009" i="3"/>
  <c r="BH3009" i="3"/>
  <c r="BG3009" i="3"/>
  <c r="BE3009" i="3"/>
  <c r="T3009" i="3"/>
  <c r="R3009" i="3"/>
  <c r="P3009" i="3"/>
  <c r="BI3001" i="3"/>
  <c r="BH3001" i="3"/>
  <c r="BG3001" i="3"/>
  <c r="BE3001" i="3"/>
  <c r="T3001" i="3"/>
  <c r="R3001" i="3"/>
  <c r="P3001" i="3"/>
  <c r="BI2998" i="3"/>
  <c r="BH2998" i="3"/>
  <c r="BG2998" i="3"/>
  <c r="BE2998" i="3"/>
  <c r="T2998" i="3"/>
  <c r="R2998" i="3"/>
  <c r="P2998" i="3"/>
  <c r="BI2991" i="3"/>
  <c r="BH2991" i="3"/>
  <c r="BG2991" i="3"/>
  <c r="BE2991" i="3"/>
  <c r="T2991" i="3"/>
  <c r="T2990" i="3"/>
  <c r="R2991" i="3"/>
  <c r="R2990" i="3" s="1"/>
  <c r="P2991" i="3"/>
  <c r="P2990" i="3"/>
  <c r="BI2988" i="3"/>
  <c r="BH2988" i="3"/>
  <c r="BG2988" i="3"/>
  <c r="BE2988" i="3"/>
  <c r="T2988" i="3"/>
  <c r="R2988" i="3"/>
  <c r="P2988" i="3"/>
  <c r="BI2959" i="3"/>
  <c r="BH2959" i="3"/>
  <c r="BG2959" i="3"/>
  <c r="BE2959" i="3"/>
  <c r="T2959" i="3"/>
  <c r="R2959" i="3"/>
  <c r="P2959" i="3"/>
  <c r="BI2956" i="3"/>
  <c r="BH2956" i="3"/>
  <c r="BG2956" i="3"/>
  <c r="BE2956" i="3"/>
  <c r="T2956" i="3"/>
  <c r="R2956" i="3"/>
  <c r="P2956" i="3"/>
  <c r="BI2923" i="3"/>
  <c r="BH2923" i="3"/>
  <c r="BG2923" i="3"/>
  <c r="BE2923" i="3"/>
  <c r="T2923" i="3"/>
  <c r="R2923" i="3"/>
  <c r="P2923" i="3"/>
  <c r="BI2921" i="3"/>
  <c r="BH2921" i="3"/>
  <c r="BG2921" i="3"/>
  <c r="BE2921" i="3"/>
  <c r="T2921" i="3"/>
  <c r="R2921" i="3"/>
  <c r="P2921" i="3"/>
  <c r="BI2919" i="3"/>
  <c r="BH2919" i="3"/>
  <c r="BG2919" i="3"/>
  <c r="BE2919" i="3"/>
  <c r="T2919" i="3"/>
  <c r="R2919" i="3"/>
  <c r="P2919" i="3"/>
  <c r="BI2917" i="3"/>
  <c r="BH2917" i="3"/>
  <c r="BG2917" i="3"/>
  <c r="BE2917" i="3"/>
  <c r="T2917" i="3"/>
  <c r="R2917" i="3"/>
  <c r="P2917" i="3"/>
  <c r="BI2915" i="3"/>
  <c r="BH2915" i="3"/>
  <c r="BG2915" i="3"/>
  <c r="BE2915" i="3"/>
  <c r="T2915" i="3"/>
  <c r="R2915" i="3"/>
  <c r="P2915" i="3"/>
  <c r="BI2913" i="3"/>
  <c r="BH2913" i="3"/>
  <c r="BG2913" i="3"/>
  <c r="BE2913" i="3"/>
  <c r="T2913" i="3"/>
  <c r="R2913" i="3"/>
  <c r="P2913" i="3"/>
  <c r="BI2911" i="3"/>
  <c r="BH2911" i="3"/>
  <c r="BG2911" i="3"/>
  <c r="BE2911" i="3"/>
  <c r="T2911" i="3"/>
  <c r="R2911" i="3"/>
  <c r="P2911" i="3"/>
  <c r="BI2909" i="3"/>
  <c r="BH2909" i="3"/>
  <c r="BG2909" i="3"/>
  <c r="BE2909" i="3"/>
  <c r="T2909" i="3"/>
  <c r="R2909" i="3"/>
  <c r="P2909" i="3"/>
  <c r="BI2907" i="3"/>
  <c r="BH2907" i="3"/>
  <c r="BG2907" i="3"/>
  <c r="BE2907" i="3"/>
  <c r="T2907" i="3"/>
  <c r="R2907" i="3"/>
  <c r="P2907" i="3"/>
  <c r="BI2883" i="3"/>
  <c r="BH2883" i="3"/>
  <c r="BG2883" i="3"/>
  <c r="BE2883" i="3"/>
  <c r="T2883" i="3"/>
  <c r="R2883" i="3"/>
  <c r="P2883" i="3"/>
  <c r="BI2878" i="3"/>
  <c r="BH2878" i="3"/>
  <c r="BG2878" i="3"/>
  <c r="BE2878" i="3"/>
  <c r="T2878" i="3"/>
  <c r="R2878" i="3"/>
  <c r="P2878" i="3"/>
  <c r="BI2874" i="3"/>
  <c r="BH2874" i="3"/>
  <c r="BG2874" i="3"/>
  <c r="BE2874" i="3"/>
  <c r="T2874" i="3"/>
  <c r="R2874" i="3"/>
  <c r="P2874" i="3"/>
  <c r="BI2872" i="3"/>
  <c r="BH2872" i="3"/>
  <c r="BG2872" i="3"/>
  <c r="BE2872" i="3"/>
  <c r="T2872" i="3"/>
  <c r="R2872" i="3"/>
  <c r="P2872" i="3"/>
  <c r="BI2861" i="3"/>
  <c r="BH2861" i="3"/>
  <c r="BG2861" i="3"/>
  <c r="BE2861" i="3"/>
  <c r="T2861" i="3"/>
  <c r="R2861" i="3"/>
  <c r="P2861" i="3"/>
  <c r="BI2859" i="3"/>
  <c r="BH2859" i="3"/>
  <c r="BG2859" i="3"/>
  <c r="BE2859" i="3"/>
  <c r="T2859" i="3"/>
  <c r="R2859" i="3"/>
  <c r="P2859" i="3"/>
  <c r="BI2857" i="3"/>
  <c r="BH2857" i="3"/>
  <c r="BG2857" i="3"/>
  <c r="BE2857" i="3"/>
  <c r="T2857" i="3"/>
  <c r="R2857" i="3"/>
  <c r="P2857" i="3"/>
  <c r="BI2855" i="3"/>
  <c r="BH2855" i="3"/>
  <c r="BG2855" i="3"/>
  <c r="BE2855" i="3"/>
  <c r="T2855" i="3"/>
  <c r="R2855" i="3"/>
  <c r="P2855" i="3"/>
  <c r="BI2853" i="3"/>
  <c r="BH2853" i="3"/>
  <c r="BG2853" i="3"/>
  <c r="BE2853" i="3"/>
  <c r="T2853" i="3"/>
  <c r="R2853" i="3"/>
  <c r="P2853" i="3"/>
  <c r="BI2851" i="3"/>
  <c r="BH2851" i="3"/>
  <c r="BG2851" i="3"/>
  <c r="BE2851" i="3"/>
  <c r="T2851" i="3"/>
  <c r="R2851" i="3"/>
  <c r="P2851" i="3"/>
  <c r="BI2849" i="3"/>
  <c r="BH2849" i="3"/>
  <c r="BG2849" i="3"/>
  <c r="BE2849" i="3"/>
  <c r="T2849" i="3"/>
  <c r="R2849" i="3"/>
  <c r="P2849" i="3"/>
  <c r="BI2791" i="3"/>
  <c r="BH2791" i="3"/>
  <c r="BG2791" i="3"/>
  <c r="BE2791" i="3"/>
  <c r="T2791" i="3"/>
  <c r="R2791" i="3"/>
  <c r="P2791" i="3"/>
  <c r="BI2786" i="3"/>
  <c r="BH2786" i="3"/>
  <c r="BG2786" i="3"/>
  <c r="BE2786" i="3"/>
  <c r="T2786" i="3"/>
  <c r="R2786" i="3"/>
  <c r="P2786" i="3"/>
  <c r="BI2778" i="3"/>
  <c r="BH2778" i="3"/>
  <c r="BG2778" i="3"/>
  <c r="BE2778" i="3"/>
  <c r="T2778" i="3"/>
  <c r="R2778" i="3"/>
  <c r="P2778" i="3"/>
  <c r="BI2760" i="3"/>
  <c r="BH2760" i="3"/>
  <c r="BG2760" i="3"/>
  <c r="BE2760" i="3"/>
  <c r="T2760" i="3"/>
  <c r="R2760" i="3"/>
  <c r="P2760" i="3"/>
  <c r="BI2753" i="3"/>
  <c r="BH2753" i="3"/>
  <c r="BG2753" i="3"/>
  <c r="BE2753" i="3"/>
  <c r="T2753" i="3"/>
  <c r="R2753" i="3"/>
  <c r="P2753" i="3"/>
  <c r="BI2719" i="3"/>
  <c r="BH2719" i="3"/>
  <c r="BG2719" i="3"/>
  <c r="BE2719" i="3"/>
  <c r="T2719" i="3"/>
  <c r="R2719" i="3"/>
  <c r="P2719" i="3"/>
  <c r="BI2716" i="3"/>
  <c r="BH2716" i="3"/>
  <c r="BG2716" i="3"/>
  <c r="BE2716" i="3"/>
  <c r="T2716" i="3"/>
  <c r="R2716" i="3"/>
  <c r="P2716" i="3"/>
  <c r="BI2714" i="3"/>
  <c r="BH2714" i="3"/>
  <c r="BG2714" i="3"/>
  <c r="BE2714" i="3"/>
  <c r="T2714" i="3"/>
  <c r="R2714" i="3"/>
  <c r="P2714" i="3"/>
  <c r="BI2712" i="3"/>
  <c r="BH2712" i="3"/>
  <c r="BG2712" i="3"/>
  <c r="BE2712" i="3"/>
  <c r="T2712" i="3"/>
  <c r="R2712" i="3"/>
  <c r="P2712" i="3"/>
  <c r="BI2710" i="3"/>
  <c r="BH2710" i="3"/>
  <c r="BG2710" i="3"/>
  <c r="BE2710" i="3"/>
  <c r="T2710" i="3"/>
  <c r="R2710" i="3"/>
  <c r="P2710" i="3"/>
  <c r="BI2708" i="3"/>
  <c r="BH2708" i="3"/>
  <c r="BG2708" i="3"/>
  <c r="BE2708" i="3"/>
  <c r="T2708" i="3"/>
  <c r="R2708" i="3"/>
  <c r="P2708" i="3"/>
  <c r="BI2706" i="3"/>
  <c r="BH2706" i="3"/>
  <c r="BG2706" i="3"/>
  <c r="BE2706" i="3"/>
  <c r="T2706" i="3"/>
  <c r="R2706" i="3"/>
  <c r="P2706" i="3"/>
  <c r="BI2704" i="3"/>
  <c r="BH2704" i="3"/>
  <c r="BG2704" i="3"/>
  <c r="BE2704" i="3"/>
  <c r="T2704" i="3"/>
  <c r="R2704" i="3"/>
  <c r="P2704" i="3"/>
  <c r="BI2702" i="3"/>
  <c r="BH2702" i="3"/>
  <c r="BG2702" i="3"/>
  <c r="BE2702" i="3"/>
  <c r="T2702" i="3"/>
  <c r="R2702" i="3"/>
  <c r="P2702" i="3"/>
  <c r="BI2700" i="3"/>
  <c r="BH2700" i="3"/>
  <c r="BG2700" i="3"/>
  <c r="BE2700" i="3"/>
  <c r="T2700" i="3"/>
  <c r="R2700" i="3"/>
  <c r="P2700" i="3"/>
  <c r="BI2698" i="3"/>
  <c r="BH2698" i="3"/>
  <c r="BG2698" i="3"/>
  <c r="BE2698" i="3"/>
  <c r="T2698" i="3"/>
  <c r="R2698" i="3"/>
  <c r="P2698" i="3"/>
  <c r="BI2696" i="3"/>
  <c r="BH2696" i="3"/>
  <c r="BG2696" i="3"/>
  <c r="BE2696" i="3"/>
  <c r="T2696" i="3"/>
  <c r="R2696" i="3"/>
  <c r="P2696" i="3"/>
  <c r="BI2671" i="3"/>
  <c r="BH2671" i="3"/>
  <c r="BG2671" i="3"/>
  <c r="BE2671" i="3"/>
  <c r="T2671" i="3"/>
  <c r="R2671" i="3"/>
  <c r="P2671" i="3"/>
  <c r="BI2669" i="3"/>
  <c r="BH2669" i="3"/>
  <c r="BG2669" i="3"/>
  <c r="BE2669" i="3"/>
  <c r="T2669" i="3"/>
  <c r="R2669" i="3"/>
  <c r="P2669" i="3"/>
  <c r="BI2662" i="3"/>
  <c r="BH2662" i="3"/>
  <c r="BG2662" i="3"/>
  <c r="BE2662" i="3"/>
  <c r="T2662" i="3"/>
  <c r="R2662" i="3"/>
  <c r="P2662" i="3"/>
  <c r="BI2660" i="3"/>
  <c r="BH2660" i="3"/>
  <c r="BG2660" i="3"/>
  <c r="BE2660" i="3"/>
  <c r="T2660" i="3"/>
  <c r="R2660" i="3"/>
  <c r="P2660" i="3"/>
  <c r="BI2657" i="3"/>
  <c r="BH2657" i="3"/>
  <c r="BG2657" i="3"/>
  <c r="BE2657" i="3"/>
  <c r="T2657" i="3"/>
  <c r="R2657" i="3"/>
  <c r="P2657" i="3"/>
  <c r="BI2655" i="3"/>
  <c r="BH2655" i="3"/>
  <c r="BG2655" i="3"/>
  <c r="BE2655" i="3"/>
  <c r="T2655" i="3"/>
  <c r="R2655" i="3"/>
  <c r="P2655" i="3"/>
  <c r="BI2653" i="3"/>
  <c r="BH2653" i="3"/>
  <c r="BG2653" i="3"/>
  <c r="BE2653" i="3"/>
  <c r="T2653" i="3"/>
  <c r="R2653" i="3"/>
  <c r="P2653" i="3"/>
  <c r="BI2641" i="3"/>
  <c r="BH2641" i="3"/>
  <c r="BG2641" i="3"/>
  <c r="BE2641" i="3"/>
  <c r="T2641" i="3"/>
  <c r="R2641" i="3"/>
  <c r="P2641" i="3"/>
  <c r="BI2638" i="3"/>
  <c r="BH2638" i="3"/>
  <c r="BG2638" i="3"/>
  <c r="BE2638" i="3"/>
  <c r="T2638" i="3"/>
  <c r="R2638" i="3"/>
  <c r="P2638" i="3"/>
  <c r="BI2636" i="3"/>
  <c r="BH2636" i="3"/>
  <c r="BG2636" i="3"/>
  <c r="BE2636" i="3"/>
  <c r="T2636" i="3"/>
  <c r="R2636" i="3"/>
  <c r="P2636" i="3"/>
  <c r="BI2634" i="3"/>
  <c r="BH2634" i="3"/>
  <c r="BG2634" i="3"/>
  <c r="BE2634" i="3"/>
  <c r="T2634" i="3"/>
  <c r="R2634" i="3"/>
  <c r="P2634" i="3"/>
  <c r="BI2632" i="3"/>
  <c r="BH2632" i="3"/>
  <c r="BG2632" i="3"/>
  <c r="BE2632" i="3"/>
  <c r="T2632" i="3"/>
  <c r="R2632" i="3"/>
  <c r="P2632" i="3"/>
  <c r="BI2629" i="3"/>
  <c r="BH2629" i="3"/>
  <c r="BG2629" i="3"/>
  <c r="BE2629" i="3"/>
  <c r="T2629" i="3"/>
  <c r="R2629" i="3"/>
  <c r="P2629" i="3"/>
  <c r="BI2628" i="3"/>
  <c r="BH2628" i="3"/>
  <c r="BG2628" i="3"/>
  <c r="BE2628" i="3"/>
  <c r="T2628" i="3"/>
  <c r="R2628" i="3"/>
  <c r="P2628" i="3"/>
  <c r="BI2625" i="3"/>
  <c r="BH2625" i="3"/>
  <c r="BG2625" i="3"/>
  <c r="BE2625" i="3"/>
  <c r="T2625" i="3"/>
  <c r="R2625" i="3"/>
  <c r="P2625" i="3"/>
  <c r="BI2621" i="3"/>
  <c r="BH2621" i="3"/>
  <c r="BG2621" i="3"/>
  <c r="BE2621" i="3"/>
  <c r="T2621" i="3"/>
  <c r="R2621" i="3"/>
  <c r="P2621" i="3"/>
  <c r="BI2598" i="3"/>
  <c r="BH2598" i="3"/>
  <c r="BG2598" i="3"/>
  <c r="BE2598" i="3"/>
  <c r="T2598" i="3"/>
  <c r="R2598" i="3"/>
  <c r="P2598" i="3"/>
  <c r="BI2593" i="3"/>
  <c r="BH2593" i="3"/>
  <c r="BG2593" i="3"/>
  <c r="BE2593" i="3"/>
  <c r="T2593" i="3"/>
  <c r="R2593" i="3"/>
  <c r="P2593" i="3"/>
  <c r="BI2588" i="3"/>
  <c r="BH2588" i="3"/>
  <c r="BG2588" i="3"/>
  <c r="BE2588" i="3"/>
  <c r="T2588" i="3"/>
  <c r="R2588" i="3"/>
  <c r="P2588" i="3"/>
  <c r="BI2566" i="3"/>
  <c r="BH2566" i="3"/>
  <c r="BG2566" i="3"/>
  <c r="BE2566" i="3"/>
  <c r="T2566" i="3"/>
  <c r="R2566" i="3"/>
  <c r="P2566" i="3"/>
  <c r="BI2564" i="3"/>
  <c r="BH2564" i="3"/>
  <c r="BG2564" i="3"/>
  <c r="BE2564" i="3"/>
  <c r="T2564" i="3"/>
  <c r="R2564" i="3"/>
  <c r="P2564" i="3"/>
  <c r="BI2561" i="3"/>
  <c r="BH2561" i="3"/>
  <c r="BG2561" i="3"/>
  <c r="BE2561" i="3"/>
  <c r="T2561" i="3"/>
  <c r="R2561" i="3"/>
  <c r="P2561" i="3"/>
  <c r="BI2545" i="3"/>
  <c r="BH2545" i="3"/>
  <c r="BG2545" i="3"/>
  <c r="BE2545" i="3"/>
  <c r="T2545" i="3"/>
  <c r="R2545" i="3"/>
  <c r="P2545" i="3"/>
  <c r="BI2537" i="3"/>
  <c r="BH2537" i="3"/>
  <c r="BG2537" i="3"/>
  <c r="BE2537" i="3"/>
  <c r="T2537" i="3"/>
  <c r="R2537" i="3"/>
  <c r="P2537" i="3"/>
  <c r="BI2532" i="3"/>
  <c r="BH2532" i="3"/>
  <c r="BG2532" i="3"/>
  <c r="BE2532" i="3"/>
  <c r="T2532" i="3"/>
  <c r="R2532" i="3"/>
  <c r="P2532" i="3"/>
  <c r="BI2520" i="3"/>
  <c r="BH2520" i="3"/>
  <c r="BG2520" i="3"/>
  <c r="BE2520" i="3"/>
  <c r="T2520" i="3"/>
  <c r="R2520" i="3"/>
  <c r="P2520" i="3"/>
  <c r="BI2516" i="3"/>
  <c r="BH2516" i="3"/>
  <c r="BG2516" i="3"/>
  <c r="BE2516" i="3"/>
  <c r="T2516" i="3"/>
  <c r="R2516" i="3"/>
  <c r="P2516" i="3"/>
  <c r="BI2514" i="3"/>
  <c r="BH2514" i="3"/>
  <c r="BG2514" i="3"/>
  <c r="BE2514" i="3"/>
  <c r="T2514" i="3"/>
  <c r="R2514" i="3"/>
  <c r="P2514" i="3"/>
  <c r="BI2506" i="3"/>
  <c r="BH2506" i="3"/>
  <c r="BG2506" i="3"/>
  <c r="BE2506" i="3"/>
  <c r="T2506" i="3"/>
  <c r="R2506" i="3"/>
  <c r="P2506" i="3"/>
  <c r="BI2500" i="3"/>
  <c r="BH2500" i="3"/>
  <c r="BG2500" i="3"/>
  <c r="BE2500" i="3"/>
  <c r="T2500" i="3"/>
  <c r="R2500" i="3"/>
  <c r="P2500" i="3"/>
  <c r="BI2493" i="3"/>
  <c r="BH2493" i="3"/>
  <c r="BG2493" i="3"/>
  <c r="BE2493" i="3"/>
  <c r="T2493" i="3"/>
  <c r="R2493" i="3"/>
  <c r="P2493" i="3"/>
  <c r="BI2488" i="3"/>
  <c r="BH2488" i="3"/>
  <c r="BG2488" i="3"/>
  <c r="BE2488" i="3"/>
  <c r="T2488" i="3"/>
  <c r="R2488" i="3"/>
  <c r="P2488" i="3"/>
  <c r="BI2486" i="3"/>
  <c r="BH2486" i="3"/>
  <c r="BG2486" i="3"/>
  <c r="BE2486" i="3"/>
  <c r="T2486" i="3"/>
  <c r="R2486" i="3"/>
  <c r="P2486" i="3"/>
  <c r="BI2482" i="3"/>
  <c r="BH2482" i="3"/>
  <c r="BG2482" i="3"/>
  <c r="BE2482" i="3"/>
  <c r="T2482" i="3"/>
  <c r="R2482" i="3"/>
  <c r="P2482" i="3"/>
  <c r="BI2381" i="3"/>
  <c r="BH2381" i="3"/>
  <c r="BG2381" i="3"/>
  <c r="BE2381" i="3"/>
  <c r="T2381" i="3"/>
  <c r="R2381" i="3"/>
  <c r="P2381" i="3"/>
  <c r="BI2378" i="3"/>
  <c r="BH2378" i="3"/>
  <c r="BG2378" i="3"/>
  <c r="BE2378" i="3"/>
  <c r="T2378" i="3"/>
  <c r="R2378" i="3"/>
  <c r="P2378" i="3"/>
  <c r="BI2376" i="3"/>
  <c r="BH2376" i="3"/>
  <c r="BG2376" i="3"/>
  <c r="BE2376" i="3"/>
  <c r="T2376" i="3"/>
  <c r="R2376" i="3"/>
  <c r="P2376" i="3"/>
  <c r="BI2374" i="3"/>
  <c r="BH2374" i="3"/>
  <c r="BG2374" i="3"/>
  <c r="BE2374" i="3"/>
  <c r="T2374" i="3"/>
  <c r="R2374" i="3"/>
  <c r="P2374" i="3"/>
  <c r="BI2364" i="3"/>
  <c r="BH2364" i="3"/>
  <c r="BG2364" i="3"/>
  <c r="BE2364" i="3"/>
  <c r="T2364" i="3"/>
  <c r="R2364" i="3"/>
  <c r="P2364" i="3"/>
  <c r="BI2333" i="3"/>
  <c r="BH2333" i="3"/>
  <c r="BG2333" i="3"/>
  <c r="BE2333" i="3"/>
  <c r="T2333" i="3"/>
  <c r="R2333" i="3"/>
  <c r="P2333" i="3"/>
  <c r="BI2330" i="3"/>
  <c r="BH2330" i="3"/>
  <c r="BG2330" i="3"/>
  <c r="BE2330" i="3"/>
  <c r="T2330" i="3"/>
  <c r="R2330" i="3"/>
  <c r="P2330" i="3"/>
  <c r="BI2326" i="3"/>
  <c r="BH2326" i="3"/>
  <c r="BG2326" i="3"/>
  <c r="BE2326" i="3"/>
  <c r="T2326" i="3"/>
  <c r="R2326" i="3"/>
  <c r="P2326" i="3"/>
  <c r="BI2312" i="3"/>
  <c r="BH2312" i="3"/>
  <c r="BG2312" i="3"/>
  <c r="BE2312" i="3"/>
  <c r="T2312" i="3"/>
  <c r="R2312" i="3"/>
  <c r="P2312" i="3"/>
  <c r="BI2309" i="3"/>
  <c r="BH2309" i="3"/>
  <c r="BG2309" i="3"/>
  <c r="BE2309" i="3"/>
  <c r="T2309" i="3"/>
  <c r="R2309" i="3"/>
  <c r="P2309" i="3"/>
  <c r="BI2307" i="3"/>
  <c r="BH2307" i="3"/>
  <c r="BG2307" i="3"/>
  <c r="BE2307" i="3"/>
  <c r="T2307" i="3"/>
  <c r="R2307" i="3"/>
  <c r="P2307" i="3"/>
  <c r="BI2293" i="3"/>
  <c r="BH2293" i="3"/>
  <c r="BG2293" i="3"/>
  <c r="BE2293" i="3"/>
  <c r="T2293" i="3"/>
  <c r="R2293" i="3"/>
  <c r="P2293" i="3"/>
  <c r="BI2290" i="3"/>
  <c r="BH2290" i="3"/>
  <c r="BG2290" i="3"/>
  <c r="BE2290" i="3"/>
  <c r="T2290" i="3"/>
  <c r="R2290" i="3"/>
  <c r="P2290" i="3"/>
  <c r="BI2286" i="3"/>
  <c r="BH2286" i="3"/>
  <c r="BG2286" i="3"/>
  <c r="BE2286" i="3"/>
  <c r="T2286" i="3"/>
  <c r="T2285" i="3" s="1"/>
  <c r="R2286" i="3"/>
  <c r="R2285" i="3" s="1"/>
  <c r="P2286" i="3"/>
  <c r="P2285" i="3"/>
  <c r="BI2282" i="3"/>
  <c r="BH2282" i="3"/>
  <c r="BG2282" i="3"/>
  <c r="BE2282" i="3"/>
  <c r="T2282" i="3"/>
  <c r="R2282" i="3"/>
  <c r="P2282" i="3"/>
  <c r="BI2269" i="3"/>
  <c r="BH2269" i="3"/>
  <c r="BG2269" i="3"/>
  <c r="BE2269" i="3"/>
  <c r="T2269" i="3"/>
  <c r="R2269" i="3"/>
  <c r="P2269" i="3"/>
  <c r="BI2265" i="3"/>
  <c r="BH2265" i="3"/>
  <c r="BG2265" i="3"/>
  <c r="BE2265" i="3"/>
  <c r="T2265" i="3"/>
  <c r="R2265" i="3"/>
  <c r="P2265" i="3"/>
  <c r="BI2263" i="3"/>
  <c r="BH2263" i="3"/>
  <c r="BG2263" i="3"/>
  <c r="BE2263" i="3"/>
  <c r="T2263" i="3"/>
  <c r="R2263" i="3"/>
  <c r="P2263" i="3"/>
  <c r="BI2262" i="3"/>
  <c r="BH2262" i="3"/>
  <c r="BG2262" i="3"/>
  <c r="BE2262" i="3"/>
  <c r="T2262" i="3"/>
  <c r="R2262" i="3"/>
  <c r="P2262" i="3"/>
  <c r="BI2247" i="3"/>
  <c r="BH2247" i="3"/>
  <c r="BG2247" i="3"/>
  <c r="BE2247" i="3"/>
  <c r="T2247" i="3"/>
  <c r="R2247" i="3"/>
  <c r="P2247" i="3"/>
  <c r="BI2240" i="3"/>
  <c r="BH2240" i="3"/>
  <c r="BG2240" i="3"/>
  <c r="BE2240" i="3"/>
  <c r="T2240" i="3"/>
  <c r="R2240" i="3"/>
  <c r="P2240" i="3"/>
  <c r="BI2238" i="3"/>
  <c r="BH2238" i="3"/>
  <c r="BG2238" i="3"/>
  <c r="BE2238" i="3"/>
  <c r="T2238" i="3"/>
  <c r="R2238" i="3"/>
  <c r="P2238" i="3"/>
  <c r="BI2224" i="3"/>
  <c r="BH2224" i="3"/>
  <c r="BG2224" i="3"/>
  <c r="BE2224" i="3"/>
  <c r="T2224" i="3"/>
  <c r="R2224" i="3"/>
  <c r="P2224" i="3"/>
  <c r="BI2220" i="3"/>
  <c r="BH2220" i="3"/>
  <c r="BG2220" i="3"/>
  <c r="BE2220" i="3"/>
  <c r="T2220" i="3"/>
  <c r="R2220" i="3"/>
  <c r="P2220" i="3"/>
  <c r="BI2216" i="3"/>
  <c r="BH2216" i="3"/>
  <c r="BG2216" i="3"/>
  <c r="BE2216" i="3"/>
  <c r="T2216" i="3"/>
  <c r="R2216" i="3"/>
  <c r="P2216" i="3"/>
  <c r="BI2214" i="3"/>
  <c r="BH2214" i="3"/>
  <c r="BG2214" i="3"/>
  <c r="BE2214" i="3"/>
  <c r="T2214" i="3"/>
  <c r="R2214" i="3"/>
  <c r="P2214" i="3"/>
  <c r="BI2212" i="3"/>
  <c r="BH2212" i="3"/>
  <c r="BG2212" i="3"/>
  <c r="BE2212" i="3"/>
  <c r="T2212" i="3"/>
  <c r="R2212" i="3"/>
  <c r="P2212" i="3"/>
  <c r="BI2208" i="3"/>
  <c r="BH2208" i="3"/>
  <c r="BG2208" i="3"/>
  <c r="BE2208" i="3"/>
  <c r="T2208" i="3"/>
  <c r="R2208" i="3"/>
  <c r="P2208" i="3"/>
  <c r="BI2122" i="3"/>
  <c r="BH2122" i="3"/>
  <c r="BG2122" i="3"/>
  <c r="BE2122" i="3"/>
  <c r="T2122" i="3"/>
  <c r="R2122" i="3"/>
  <c r="P2122" i="3"/>
  <c r="BI2109" i="3"/>
  <c r="BH2109" i="3"/>
  <c r="BG2109" i="3"/>
  <c r="BE2109" i="3"/>
  <c r="T2109" i="3"/>
  <c r="R2109" i="3"/>
  <c r="P2109" i="3"/>
  <c r="BI2106" i="3"/>
  <c r="BH2106" i="3"/>
  <c r="BG2106" i="3"/>
  <c r="BE2106" i="3"/>
  <c r="T2106" i="3"/>
  <c r="R2106" i="3"/>
  <c r="P2106" i="3"/>
  <c r="BI2100" i="3"/>
  <c r="BH2100" i="3"/>
  <c r="BG2100" i="3"/>
  <c r="BE2100" i="3"/>
  <c r="T2100" i="3"/>
  <c r="R2100" i="3"/>
  <c r="P2100" i="3"/>
  <c r="BI2090" i="3"/>
  <c r="BH2090" i="3"/>
  <c r="BG2090" i="3"/>
  <c r="BE2090" i="3"/>
  <c r="T2090" i="3"/>
  <c r="R2090" i="3"/>
  <c r="P2090" i="3"/>
  <c r="BI2087" i="3"/>
  <c r="BH2087" i="3"/>
  <c r="BG2087" i="3"/>
  <c r="BE2087" i="3"/>
  <c r="T2087" i="3"/>
  <c r="R2087" i="3"/>
  <c r="P2087" i="3"/>
  <c r="BI2081" i="3"/>
  <c r="BH2081" i="3"/>
  <c r="BG2081" i="3"/>
  <c r="BE2081" i="3"/>
  <c r="T2081" i="3"/>
  <c r="R2081" i="3"/>
  <c r="P2081" i="3"/>
  <c r="BI2053" i="3"/>
  <c r="BH2053" i="3"/>
  <c r="BG2053" i="3"/>
  <c r="BE2053" i="3"/>
  <c r="T2053" i="3"/>
  <c r="R2053" i="3"/>
  <c r="P2053" i="3"/>
  <c r="BI2043" i="3"/>
  <c r="BH2043" i="3"/>
  <c r="BG2043" i="3"/>
  <c r="BE2043" i="3"/>
  <c r="T2043" i="3"/>
  <c r="R2043" i="3"/>
  <c r="P2043" i="3"/>
  <c r="BI2041" i="3"/>
  <c r="BH2041" i="3"/>
  <c r="BG2041" i="3"/>
  <c r="BE2041" i="3"/>
  <c r="T2041" i="3"/>
  <c r="R2041" i="3"/>
  <c r="P2041" i="3"/>
  <c r="BI2039" i="3"/>
  <c r="BH2039" i="3"/>
  <c r="BG2039" i="3"/>
  <c r="BE2039" i="3"/>
  <c r="T2039" i="3"/>
  <c r="R2039" i="3"/>
  <c r="P2039" i="3"/>
  <c r="BI2036" i="3"/>
  <c r="BH2036" i="3"/>
  <c r="BG2036" i="3"/>
  <c r="BE2036" i="3"/>
  <c r="T2036" i="3"/>
  <c r="R2036" i="3"/>
  <c r="P2036" i="3"/>
  <c r="BI2029" i="3"/>
  <c r="BH2029" i="3"/>
  <c r="BG2029" i="3"/>
  <c r="BE2029" i="3"/>
  <c r="T2029" i="3"/>
  <c r="R2029" i="3"/>
  <c r="P2029" i="3"/>
  <c r="BI2026" i="3"/>
  <c r="BH2026" i="3"/>
  <c r="BG2026" i="3"/>
  <c r="BE2026" i="3"/>
  <c r="T2026" i="3"/>
  <c r="R2026" i="3"/>
  <c r="P2026" i="3"/>
  <c r="BI2023" i="3"/>
  <c r="BH2023" i="3"/>
  <c r="BG2023" i="3"/>
  <c r="BE2023" i="3"/>
  <c r="T2023" i="3"/>
  <c r="R2023" i="3"/>
  <c r="P2023" i="3"/>
  <c r="BI2020" i="3"/>
  <c r="BH2020" i="3"/>
  <c r="BG2020" i="3"/>
  <c r="BE2020" i="3"/>
  <c r="T2020" i="3"/>
  <c r="R2020" i="3"/>
  <c r="P2020" i="3"/>
  <c r="BI2005" i="3"/>
  <c r="BH2005" i="3"/>
  <c r="BG2005" i="3"/>
  <c r="BE2005" i="3"/>
  <c r="T2005" i="3"/>
  <c r="R2005" i="3"/>
  <c r="P2005" i="3"/>
  <c r="BI2002" i="3"/>
  <c r="BH2002" i="3"/>
  <c r="BG2002" i="3"/>
  <c r="BE2002" i="3"/>
  <c r="T2002" i="3"/>
  <c r="R2002" i="3"/>
  <c r="P2002" i="3"/>
  <c r="BI1999" i="3"/>
  <c r="BH1999" i="3"/>
  <c r="BG1999" i="3"/>
  <c r="BE1999" i="3"/>
  <c r="T1999" i="3"/>
  <c r="R1999" i="3"/>
  <c r="P1999" i="3"/>
  <c r="BI1989" i="3"/>
  <c r="BH1989" i="3"/>
  <c r="BG1989" i="3"/>
  <c r="BE1989" i="3"/>
  <c r="T1989" i="3"/>
  <c r="R1989" i="3"/>
  <c r="P1989" i="3"/>
  <c r="BI1986" i="3"/>
  <c r="BH1986" i="3"/>
  <c r="BG1986" i="3"/>
  <c r="BE1986" i="3"/>
  <c r="T1986" i="3"/>
  <c r="R1986" i="3"/>
  <c r="P1986" i="3"/>
  <c r="BI1983" i="3"/>
  <c r="BH1983" i="3"/>
  <c r="BG1983" i="3"/>
  <c r="BE1983" i="3"/>
  <c r="T1983" i="3"/>
  <c r="R1983" i="3"/>
  <c r="P1983" i="3"/>
  <c r="BI1978" i="3"/>
  <c r="BH1978" i="3"/>
  <c r="BG1978" i="3"/>
  <c r="BE1978" i="3"/>
  <c r="T1978" i="3"/>
  <c r="R1978" i="3"/>
  <c r="P1978" i="3"/>
  <c r="BI1965" i="3"/>
  <c r="BH1965" i="3"/>
  <c r="BG1965" i="3"/>
  <c r="BE1965" i="3"/>
  <c r="T1965" i="3"/>
  <c r="R1965" i="3"/>
  <c r="P1965" i="3"/>
  <c r="BI1949" i="3"/>
  <c r="BH1949" i="3"/>
  <c r="BG1949" i="3"/>
  <c r="BE1949" i="3"/>
  <c r="T1949" i="3"/>
  <c r="R1949" i="3"/>
  <c r="P1949" i="3"/>
  <c r="BI1941" i="3"/>
  <c r="BH1941" i="3"/>
  <c r="BG1941" i="3"/>
  <c r="BE1941" i="3"/>
  <c r="T1941" i="3"/>
  <c r="R1941" i="3"/>
  <c r="P1941" i="3"/>
  <c r="BI1930" i="3"/>
  <c r="BH1930" i="3"/>
  <c r="BG1930" i="3"/>
  <c r="BE1930" i="3"/>
  <c r="T1930" i="3"/>
  <c r="R1930" i="3"/>
  <c r="P1930" i="3"/>
  <c r="BI1920" i="3"/>
  <c r="BH1920" i="3"/>
  <c r="BG1920" i="3"/>
  <c r="BE1920" i="3"/>
  <c r="T1920" i="3"/>
  <c r="R1920" i="3"/>
  <c r="P1920" i="3"/>
  <c r="BI1917" i="3"/>
  <c r="BH1917" i="3"/>
  <c r="BG1917" i="3"/>
  <c r="BE1917" i="3"/>
  <c r="T1917" i="3"/>
  <c r="R1917" i="3"/>
  <c r="P1917" i="3"/>
  <c r="BI1915" i="3"/>
  <c r="BH1915" i="3"/>
  <c r="BG1915" i="3"/>
  <c r="BE1915" i="3"/>
  <c r="T1915" i="3"/>
  <c r="R1915" i="3"/>
  <c r="P1915" i="3"/>
  <c r="BI1912" i="3"/>
  <c r="BH1912" i="3"/>
  <c r="BG1912" i="3"/>
  <c r="BE1912" i="3"/>
  <c r="T1912" i="3"/>
  <c r="R1912" i="3"/>
  <c r="P1912" i="3"/>
  <c r="BI1907" i="3"/>
  <c r="BH1907" i="3"/>
  <c r="BG1907" i="3"/>
  <c r="BE1907" i="3"/>
  <c r="T1907" i="3"/>
  <c r="R1907" i="3"/>
  <c r="P1907" i="3"/>
  <c r="BI1874" i="3"/>
  <c r="BH1874" i="3"/>
  <c r="BG1874" i="3"/>
  <c r="BE1874" i="3"/>
  <c r="T1874" i="3"/>
  <c r="R1874" i="3"/>
  <c r="P1874" i="3"/>
  <c r="BI1869" i="3"/>
  <c r="BH1869" i="3"/>
  <c r="BG1869" i="3"/>
  <c r="BE1869" i="3"/>
  <c r="T1869" i="3"/>
  <c r="R1869" i="3"/>
  <c r="P1869" i="3"/>
  <c r="BI1864" i="3"/>
  <c r="BH1864" i="3"/>
  <c r="BG1864" i="3"/>
  <c r="BE1864" i="3"/>
  <c r="T1864" i="3"/>
  <c r="R1864" i="3"/>
  <c r="P1864" i="3"/>
  <c r="BI1859" i="3"/>
  <c r="BH1859" i="3"/>
  <c r="BG1859" i="3"/>
  <c r="BE1859" i="3"/>
  <c r="T1859" i="3"/>
  <c r="R1859" i="3"/>
  <c r="P1859" i="3"/>
  <c r="BI1856" i="3"/>
  <c r="BH1856" i="3"/>
  <c r="BG1856" i="3"/>
  <c r="BE1856" i="3"/>
  <c r="T1856" i="3"/>
  <c r="R1856" i="3"/>
  <c r="P1856" i="3"/>
  <c r="BI1853" i="3"/>
  <c r="BH1853" i="3"/>
  <c r="BG1853" i="3"/>
  <c r="BE1853" i="3"/>
  <c r="T1853" i="3"/>
  <c r="R1853" i="3"/>
  <c r="P1853" i="3"/>
  <c r="BI1846" i="3"/>
  <c r="BH1846" i="3"/>
  <c r="BG1846" i="3"/>
  <c r="BE1846" i="3"/>
  <c r="T1846" i="3"/>
  <c r="R1846" i="3"/>
  <c r="P1846" i="3"/>
  <c r="BI1843" i="3"/>
  <c r="BH1843" i="3"/>
  <c r="BG1843" i="3"/>
  <c r="BE1843" i="3"/>
  <c r="T1843" i="3"/>
  <c r="R1843" i="3"/>
  <c r="P1843" i="3"/>
  <c r="BI1840" i="3"/>
  <c r="BH1840" i="3"/>
  <c r="BG1840" i="3"/>
  <c r="BE1840" i="3"/>
  <c r="T1840" i="3"/>
  <c r="R1840" i="3"/>
  <c r="P1840" i="3"/>
  <c r="BI1837" i="3"/>
  <c r="BH1837" i="3"/>
  <c r="BG1837" i="3"/>
  <c r="BE1837" i="3"/>
  <c r="T1837" i="3"/>
  <c r="R1837" i="3"/>
  <c r="P1837" i="3"/>
  <c r="BI1834" i="3"/>
  <c r="BH1834" i="3"/>
  <c r="BG1834" i="3"/>
  <c r="BE1834" i="3"/>
  <c r="T1834" i="3"/>
  <c r="R1834" i="3"/>
  <c r="P1834" i="3"/>
  <c r="BI1831" i="3"/>
  <c r="BH1831" i="3"/>
  <c r="BG1831" i="3"/>
  <c r="BE1831" i="3"/>
  <c r="T1831" i="3"/>
  <c r="R1831" i="3"/>
  <c r="P1831" i="3"/>
  <c r="BI1828" i="3"/>
  <c r="BH1828" i="3"/>
  <c r="BG1828" i="3"/>
  <c r="BE1828" i="3"/>
  <c r="T1828" i="3"/>
  <c r="R1828" i="3"/>
  <c r="P1828" i="3"/>
  <c r="BI1820" i="3"/>
  <c r="BH1820" i="3"/>
  <c r="BG1820" i="3"/>
  <c r="BE1820" i="3"/>
  <c r="T1820" i="3"/>
  <c r="R1820" i="3"/>
  <c r="P1820" i="3"/>
  <c r="BI1815" i="3"/>
  <c r="BH1815" i="3"/>
  <c r="BG1815" i="3"/>
  <c r="BE1815" i="3"/>
  <c r="T1815" i="3"/>
  <c r="R1815" i="3"/>
  <c r="P1815" i="3"/>
  <c r="BI1811" i="3"/>
  <c r="BH1811" i="3"/>
  <c r="BG1811" i="3"/>
  <c r="BE1811" i="3"/>
  <c r="T1811" i="3"/>
  <c r="R1811" i="3"/>
  <c r="P1811" i="3"/>
  <c r="BI1807" i="3"/>
  <c r="BH1807" i="3"/>
  <c r="BG1807" i="3"/>
  <c r="BE1807" i="3"/>
  <c r="T1807" i="3"/>
  <c r="R1807" i="3"/>
  <c r="P1807" i="3"/>
  <c r="BI1803" i="3"/>
  <c r="BH1803" i="3"/>
  <c r="BG1803" i="3"/>
  <c r="BE1803" i="3"/>
  <c r="T1803" i="3"/>
  <c r="R1803" i="3"/>
  <c r="P1803" i="3"/>
  <c r="BI1799" i="3"/>
  <c r="BH1799" i="3"/>
  <c r="BG1799" i="3"/>
  <c r="BE1799" i="3"/>
  <c r="T1799" i="3"/>
  <c r="R1799" i="3"/>
  <c r="P1799" i="3"/>
  <c r="BI1795" i="3"/>
  <c r="BH1795" i="3"/>
  <c r="BG1795" i="3"/>
  <c r="BE1795" i="3"/>
  <c r="T1795" i="3"/>
  <c r="R1795" i="3"/>
  <c r="P1795" i="3"/>
  <c r="BI1791" i="3"/>
  <c r="BH1791" i="3"/>
  <c r="BG1791" i="3"/>
  <c r="BE1791" i="3"/>
  <c r="T1791" i="3"/>
  <c r="R1791" i="3"/>
  <c r="P1791" i="3"/>
  <c r="BI1787" i="3"/>
  <c r="BH1787" i="3"/>
  <c r="BG1787" i="3"/>
  <c r="BE1787" i="3"/>
  <c r="T1787" i="3"/>
  <c r="R1787" i="3"/>
  <c r="P1787" i="3"/>
  <c r="BI1783" i="3"/>
  <c r="BH1783" i="3"/>
  <c r="BG1783" i="3"/>
  <c r="BE1783" i="3"/>
  <c r="T1783" i="3"/>
  <c r="R1783" i="3"/>
  <c r="P1783" i="3"/>
  <c r="BI1779" i="3"/>
  <c r="BH1779" i="3"/>
  <c r="BG1779" i="3"/>
  <c r="BE1779" i="3"/>
  <c r="T1779" i="3"/>
  <c r="R1779" i="3"/>
  <c r="P1779" i="3"/>
  <c r="BI1768" i="3"/>
  <c r="BH1768" i="3"/>
  <c r="BG1768" i="3"/>
  <c r="BE1768" i="3"/>
  <c r="T1768" i="3"/>
  <c r="R1768" i="3"/>
  <c r="P1768" i="3"/>
  <c r="BI1759" i="3"/>
  <c r="BH1759" i="3"/>
  <c r="BG1759" i="3"/>
  <c r="BE1759" i="3"/>
  <c r="T1759" i="3"/>
  <c r="R1759" i="3"/>
  <c r="P1759" i="3"/>
  <c r="BI1748" i="3"/>
  <c r="BH1748" i="3"/>
  <c r="BG1748" i="3"/>
  <c r="BE1748" i="3"/>
  <c r="T1748" i="3"/>
  <c r="R1748" i="3"/>
  <c r="P1748" i="3"/>
  <c r="BI1739" i="3"/>
  <c r="BH1739" i="3"/>
  <c r="BG1739" i="3"/>
  <c r="BE1739" i="3"/>
  <c r="T1739" i="3"/>
  <c r="R1739" i="3"/>
  <c r="P1739" i="3"/>
  <c r="BI1730" i="3"/>
  <c r="BH1730" i="3"/>
  <c r="BG1730" i="3"/>
  <c r="BE1730" i="3"/>
  <c r="T1730" i="3"/>
  <c r="R1730" i="3"/>
  <c r="P1730" i="3"/>
  <c r="BI1719" i="3"/>
  <c r="BH1719" i="3"/>
  <c r="BG1719" i="3"/>
  <c r="BE1719" i="3"/>
  <c r="T1719" i="3"/>
  <c r="R1719" i="3"/>
  <c r="P1719" i="3"/>
  <c r="BI1707" i="3"/>
  <c r="BH1707" i="3"/>
  <c r="BG1707" i="3"/>
  <c r="BE1707" i="3"/>
  <c r="T1707" i="3"/>
  <c r="R1707" i="3"/>
  <c r="P1707" i="3"/>
  <c r="BI1703" i="3"/>
  <c r="BH1703" i="3"/>
  <c r="BG1703" i="3"/>
  <c r="BE1703" i="3"/>
  <c r="T1703" i="3"/>
  <c r="R1703" i="3"/>
  <c r="P1703" i="3"/>
  <c r="BI1699" i="3"/>
  <c r="BH1699" i="3"/>
  <c r="BG1699" i="3"/>
  <c r="BE1699" i="3"/>
  <c r="T1699" i="3"/>
  <c r="R1699" i="3"/>
  <c r="P1699" i="3"/>
  <c r="BI1688" i="3"/>
  <c r="BH1688" i="3"/>
  <c r="BG1688" i="3"/>
  <c r="BE1688" i="3"/>
  <c r="T1688" i="3"/>
  <c r="R1688" i="3"/>
  <c r="P1688" i="3"/>
  <c r="BI1681" i="3"/>
  <c r="BH1681" i="3"/>
  <c r="BG1681" i="3"/>
  <c r="BE1681" i="3"/>
  <c r="T1681" i="3"/>
  <c r="R1681" i="3"/>
  <c r="P1681" i="3"/>
  <c r="BI1677" i="3"/>
  <c r="BH1677" i="3"/>
  <c r="BG1677" i="3"/>
  <c r="BE1677" i="3"/>
  <c r="T1677" i="3"/>
  <c r="R1677" i="3"/>
  <c r="P1677" i="3"/>
  <c r="BI1670" i="3"/>
  <c r="BH1670" i="3"/>
  <c r="BG1670" i="3"/>
  <c r="BE1670" i="3"/>
  <c r="T1670" i="3"/>
  <c r="R1670" i="3"/>
  <c r="P1670" i="3"/>
  <c r="BI1663" i="3"/>
  <c r="BH1663" i="3"/>
  <c r="BG1663" i="3"/>
  <c r="BE1663" i="3"/>
  <c r="T1663" i="3"/>
  <c r="R1663" i="3"/>
  <c r="P1663" i="3"/>
  <c r="BI1652" i="3"/>
  <c r="BH1652" i="3"/>
  <c r="BG1652" i="3"/>
  <c r="BE1652" i="3"/>
  <c r="T1652" i="3"/>
  <c r="R1652" i="3"/>
  <c r="P1652" i="3"/>
  <c r="BI1643" i="3"/>
  <c r="BH1643" i="3"/>
  <c r="BG1643" i="3"/>
  <c r="BE1643" i="3"/>
  <c r="T1643" i="3"/>
  <c r="R1643" i="3"/>
  <c r="P1643" i="3"/>
  <c r="BI1625" i="3"/>
  <c r="BH1625" i="3"/>
  <c r="BG1625" i="3"/>
  <c r="BE1625" i="3"/>
  <c r="T1625" i="3"/>
  <c r="R1625" i="3"/>
  <c r="P1625" i="3"/>
  <c r="BI1618" i="3"/>
  <c r="BH1618" i="3"/>
  <c r="BG1618" i="3"/>
  <c r="BE1618" i="3"/>
  <c r="T1618" i="3"/>
  <c r="R1618" i="3"/>
  <c r="P1618" i="3"/>
  <c r="BI1613" i="3"/>
  <c r="BH1613" i="3"/>
  <c r="BG1613" i="3"/>
  <c r="BE1613" i="3"/>
  <c r="T1613" i="3"/>
  <c r="R1613" i="3"/>
  <c r="P1613" i="3"/>
  <c r="BI1609" i="3"/>
  <c r="BH1609" i="3"/>
  <c r="BG1609" i="3"/>
  <c r="BE1609" i="3"/>
  <c r="T1609" i="3"/>
  <c r="R1609" i="3"/>
  <c r="P1609" i="3"/>
  <c r="BI1605" i="3"/>
  <c r="BH1605" i="3"/>
  <c r="BG1605" i="3"/>
  <c r="BE1605" i="3"/>
  <c r="T1605" i="3"/>
  <c r="R1605" i="3"/>
  <c r="P1605" i="3"/>
  <c r="BI1601" i="3"/>
  <c r="BH1601" i="3"/>
  <c r="BG1601" i="3"/>
  <c r="BE1601" i="3"/>
  <c r="T1601" i="3"/>
  <c r="R1601" i="3"/>
  <c r="P1601" i="3"/>
  <c r="BI1599" i="3"/>
  <c r="BH1599" i="3"/>
  <c r="BG1599" i="3"/>
  <c r="BE1599" i="3"/>
  <c r="T1599" i="3"/>
  <c r="R1599" i="3"/>
  <c r="P1599" i="3"/>
  <c r="BI1597" i="3"/>
  <c r="BH1597" i="3"/>
  <c r="BG1597" i="3"/>
  <c r="BE1597" i="3"/>
  <c r="T1597" i="3"/>
  <c r="R1597" i="3"/>
  <c r="P1597" i="3"/>
  <c r="BI1564" i="3"/>
  <c r="BH1564" i="3"/>
  <c r="BG1564" i="3"/>
  <c r="BE1564" i="3"/>
  <c r="T1564" i="3"/>
  <c r="R1564" i="3"/>
  <c r="P1564" i="3"/>
  <c r="BI1556" i="3"/>
  <c r="BH1556" i="3"/>
  <c r="BG1556" i="3"/>
  <c r="BE1556" i="3"/>
  <c r="T1556" i="3"/>
  <c r="R1556" i="3"/>
  <c r="P1556" i="3"/>
  <c r="BI1544" i="3"/>
  <c r="BH1544" i="3"/>
  <c r="BG1544" i="3"/>
  <c r="BE1544" i="3"/>
  <c r="T1544" i="3"/>
  <c r="R1544" i="3"/>
  <c r="P1544" i="3"/>
  <c r="BI1528" i="3"/>
  <c r="BH1528" i="3"/>
  <c r="BG1528" i="3"/>
  <c r="BE1528" i="3"/>
  <c r="T1528" i="3"/>
  <c r="R1528" i="3"/>
  <c r="P1528" i="3"/>
  <c r="BI1524" i="3"/>
  <c r="BH1524" i="3"/>
  <c r="BG1524" i="3"/>
  <c r="BE1524" i="3"/>
  <c r="T1524" i="3"/>
  <c r="R1524" i="3"/>
  <c r="P1524" i="3"/>
  <c r="BI1522" i="3"/>
  <c r="BH1522" i="3"/>
  <c r="BG1522" i="3"/>
  <c r="BE1522" i="3"/>
  <c r="T1522" i="3"/>
  <c r="R1522" i="3"/>
  <c r="P1522" i="3"/>
  <c r="BI1459" i="3"/>
  <c r="BH1459" i="3"/>
  <c r="BG1459" i="3"/>
  <c r="BE1459" i="3"/>
  <c r="T1459" i="3"/>
  <c r="R1459" i="3"/>
  <c r="P1459" i="3"/>
  <c r="BI1396" i="3"/>
  <c r="BH1396" i="3"/>
  <c r="BG1396" i="3"/>
  <c r="BE1396" i="3"/>
  <c r="T1396" i="3"/>
  <c r="R1396" i="3"/>
  <c r="P1396" i="3"/>
  <c r="BI1388" i="3"/>
  <c r="BH1388" i="3"/>
  <c r="BG1388" i="3"/>
  <c r="BE1388" i="3"/>
  <c r="T1388" i="3"/>
  <c r="R1388" i="3"/>
  <c r="P1388" i="3"/>
  <c r="BI1384" i="3"/>
  <c r="BH1384" i="3"/>
  <c r="BG1384" i="3"/>
  <c r="BE1384" i="3"/>
  <c r="T1384" i="3"/>
  <c r="R1384" i="3"/>
  <c r="P1384" i="3"/>
  <c r="BI1381" i="3"/>
  <c r="BH1381" i="3"/>
  <c r="BG1381" i="3"/>
  <c r="BE1381" i="3"/>
  <c r="T1381" i="3"/>
  <c r="R1381" i="3"/>
  <c r="P1381" i="3"/>
  <c r="BI1376" i="3"/>
  <c r="BH1376" i="3"/>
  <c r="BG1376" i="3"/>
  <c r="BE1376" i="3"/>
  <c r="T1376" i="3"/>
  <c r="R1376" i="3"/>
  <c r="P1376" i="3"/>
  <c r="BI1373" i="3"/>
  <c r="BH1373" i="3"/>
  <c r="BG1373" i="3"/>
  <c r="BE1373" i="3"/>
  <c r="T1373" i="3"/>
  <c r="R1373" i="3"/>
  <c r="P1373" i="3"/>
  <c r="BI1348" i="3"/>
  <c r="BH1348" i="3"/>
  <c r="BG1348" i="3"/>
  <c r="BE1348" i="3"/>
  <c r="T1348" i="3"/>
  <c r="R1348" i="3"/>
  <c r="P1348" i="3"/>
  <c r="BI1345" i="3"/>
  <c r="BH1345" i="3"/>
  <c r="BG1345" i="3"/>
  <c r="BE1345" i="3"/>
  <c r="T1345" i="3"/>
  <c r="R1345" i="3"/>
  <c r="P1345" i="3"/>
  <c r="BI1327" i="3"/>
  <c r="BH1327" i="3"/>
  <c r="BG1327" i="3"/>
  <c r="BE1327" i="3"/>
  <c r="T1327" i="3"/>
  <c r="R1327" i="3"/>
  <c r="P1327" i="3"/>
  <c r="BI1323" i="3"/>
  <c r="BH1323" i="3"/>
  <c r="BG1323" i="3"/>
  <c r="BE1323" i="3"/>
  <c r="T1323" i="3"/>
  <c r="R1323" i="3"/>
  <c r="P1323" i="3"/>
  <c r="BI1321" i="3"/>
  <c r="BH1321" i="3"/>
  <c r="BG1321" i="3"/>
  <c r="BE1321" i="3"/>
  <c r="T1321" i="3"/>
  <c r="R1321" i="3"/>
  <c r="P1321" i="3"/>
  <c r="BI1281" i="3"/>
  <c r="BH1281" i="3"/>
  <c r="BG1281" i="3"/>
  <c r="BE1281" i="3"/>
  <c r="T1281" i="3"/>
  <c r="R1281" i="3"/>
  <c r="P1281" i="3"/>
  <c r="BI1279" i="3"/>
  <c r="BH1279" i="3"/>
  <c r="BG1279" i="3"/>
  <c r="BE1279" i="3"/>
  <c r="T1279" i="3"/>
  <c r="R1279" i="3"/>
  <c r="P1279" i="3"/>
  <c r="BI1251" i="3"/>
  <c r="BH1251" i="3"/>
  <c r="BG1251" i="3"/>
  <c r="BE1251" i="3"/>
  <c r="T1251" i="3"/>
  <c r="R1251" i="3"/>
  <c r="P1251" i="3"/>
  <c r="BI1213" i="3"/>
  <c r="BH1213" i="3"/>
  <c r="BG1213" i="3"/>
  <c r="BE1213" i="3"/>
  <c r="T1213" i="3"/>
  <c r="R1213" i="3"/>
  <c r="P1213" i="3"/>
  <c r="BI1156" i="3"/>
  <c r="BH1156" i="3"/>
  <c r="BG1156" i="3"/>
  <c r="BE1156" i="3"/>
  <c r="T1156" i="3"/>
  <c r="R1156" i="3"/>
  <c r="P1156" i="3"/>
  <c r="BI1152" i="3"/>
  <c r="BH1152" i="3"/>
  <c r="BG1152" i="3"/>
  <c r="BE1152" i="3"/>
  <c r="T1152" i="3"/>
  <c r="R1152" i="3"/>
  <c r="P1152" i="3"/>
  <c r="BI1150" i="3"/>
  <c r="BH1150" i="3"/>
  <c r="BG1150" i="3"/>
  <c r="BE1150" i="3"/>
  <c r="T1150" i="3"/>
  <c r="R1150" i="3"/>
  <c r="P1150" i="3"/>
  <c r="BI1100" i="3"/>
  <c r="BH1100" i="3"/>
  <c r="BG1100" i="3"/>
  <c r="BE1100" i="3"/>
  <c r="T1100" i="3"/>
  <c r="R1100" i="3"/>
  <c r="P1100" i="3"/>
  <c r="BI1050" i="3"/>
  <c r="BH1050" i="3"/>
  <c r="BG1050" i="3"/>
  <c r="BE1050" i="3"/>
  <c r="T1050" i="3"/>
  <c r="R1050" i="3"/>
  <c r="P1050" i="3"/>
  <c r="BI1032" i="3"/>
  <c r="BH1032" i="3"/>
  <c r="BG1032" i="3"/>
  <c r="BE1032" i="3"/>
  <c r="T1032" i="3"/>
  <c r="R1032" i="3"/>
  <c r="P1032" i="3"/>
  <c r="BI1029" i="3"/>
  <c r="BH1029" i="3"/>
  <c r="BG1029" i="3"/>
  <c r="BE1029" i="3"/>
  <c r="T1029" i="3"/>
  <c r="R1029" i="3"/>
  <c r="P1029" i="3"/>
  <c r="BI1027" i="3"/>
  <c r="BH1027" i="3"/>
  <c r="BG1027" i="3"/>
  <c r="BE1027" i="3"/>
  <c r="T1027" i="3"/>
  <c r="R1027" i="3"/>
  <c r="P1027" i="3"/>
  <c r="BI1000" i="3"/>
  <c r="BH1000" i="3"/>
  <c r="BG1000" i="3"/>
  <c r="BE1000" i="3"/>
  <c r="T1000" i="3"/>
  <c r="R1000" i="3"/>
  <c r="P1000" i="3"/>
  <c r="BI998" i="3"/>
  <c r="BH998" i="3"/>
  <c r="BG998" i="3"/>
  <c r="BE998" i="3"/>
  <c r="T998" i="3"/>
  <c r="R998" i="3"/>
  <c r="P998" i="3"/>
  <c r="BI959" i="3"/>
  <c r="BH959" i="3"/>
  <c r="BG959" i="3"/>
  <c r="BE959" i="3"/>
  <c r="T959" i="3"/>
  <c r="R959" i="3"/>
  <c r="P959" i="3"/>
  <c r="BI957" i="3"/>
  <c r="BH957" i="3"/>
  <c r="BG957" i="3"/>
  <c r="BE957" i="3"/>
  <c r="T957" i="3"/>
  <c r="R957" i="3"/>
  <c r="P957" i="3"/>
  <c r="BI923" i="3"/>
  <c r="BH923" i="3"/>
  <c r="BG923" i="3"/>
  <c r="BE923" i="3"/>
  <c r="T923" i="3"/>
  <c r="R923" i="3"/>
  <c r="P923" i="3"/>
  <c r="BI921" i="3"/>
  <c r="BH921" i="3"/>
  <c r="BG921" i="3"/>
  <c r="BE921" i="3"/>
  <c r="T921" i="3"/>
  <c r="R921" i="3"/>
  <c r="P921" i="3"/>
  <c r="BI905" i="3"/>
  <c r="BH905" i="3"/>
  <c r="BG905" i="3"/>
  <c r="BE905" i="3"/>
  <c r="T905" i="3"/>
  <c r="R905" i="3"/>
  <c r="P905" i="3"/>
  <c r="BI822" i="3"/>
  <c r="BH822" i="3"/>
  <c r="BG822" i="3"/>
  <c r="BE822" i="3"/>
  <c r="T822" i="3"/>
  <c r="R822" i="3"/>
  <c r="P822" i="3"/>
  <c r="BI817" i="3"/>
  <c r="BH817" i="3"/>
  <c r="BG817" i="3"/>
  <c r="BE817" i="3"/>
  <c r="T817" i="3"/>
  <c r="R817" i="3"/>
  <c r="P817" i="3"/>
  <c r="BI813" i="3"/>
  <c r="BH813" i="3"/>
  <c r="BG813" i="3"/>
  <c r="BE813" i="3"/>
  <c r="T813" i="3"/>
  <c r="R813" i="3"/>
  <c r="P813" i="3"/>
  <c r="BI773" i="3"/>
  <c r="BH773" i="3"/>
  <c r="BG773" i="3"/>
  <c r="BE773" i="3"/>
  <c r="T773" i="3"/>
  <c r="R773" i="3"/>
  <c r="P773" i="3"/>
  <c r="BI758" i="3"/>
  <c r="BH758" i="3"/>
  <c r="BG758" i="3"/>
  <c r="BE758" i="3"/>
  <c r="T758" i="3"/>
  <c r="R758" i="3"/>
  <c r="P758" i="3"/>
  <c r="BI757" i="3"/>
  <c r="BH757" i="3"/>
  <c r="BG757" i="3"/>
  <c r="BE757" i="3"/>
  <c r="T757" i="3"/>
  <c r="R757" i="3"/>
  <c r="P757" i="3"/>
  <c r="BI746" i="3"/>
  <c r="BH746" i="3"/>
  <c r="BG746" i="3"/>
  <c r="BE746" i="3"/>
  <c r="T746" i="3"/>
  <c r="R746" i="3"/>
  <c r="P746" i="3"/>
  <c r="BI744" i="3"/>
  <c r="BH744" i="3"/>
  <c r="BG744" i="3"/>
  <c r="BE744" i="3"/>
  <c r="T744" i="3"/>
  <c r="R744" i="3"/>
  <c r="P744" i="3"/>
  <c r="BI714" i="3"/>
  <c r="BH714" i="3"/>
  <c r="BG714" i="3"/>
  <c r="BE714" i="3"/>
  <c r="T714" i="3"/>
  <c r="R714" i="3"/>
  <c r="P714" i="3"/>
  <c r="BI712" i="3"/>
  <c r="BH712" i="3"/>
  <c r="BG712" i="3"/>
  <c r="BE712" i="3"/>
  <c r="T712" i="3"/>
  <c r="R712" i="3"/>
  <c r="P712" i="3"/>
  <c r="BI639" i="3"/>
  <c r="BH639" i="3"/>
  <c r="BG639" i="3"/>
  <c r="BE639" i="3"/>
  <c r="T639" i="3"/>
  <c r="R639" i="3"/>
  <c r="P639" i="3"/>
  <c r="BI608" i="3"/>
  <c r="BH608" i="3"/>
  <c r="BG608" i="3"/>
  <c r="BE608" i="3"/>
  <c r="T608" i="3"/>
  <c r="R608" i="3"/>
  <c r="P608" i="3"/>
  <c r="BI533" i="3"/>
  <c r="BH533" i="3"/>
  <c r="BG533" i="3"/>
  <c r="BE533" i="3"/>
  <c r="T533" i="3"/>
  <c r="R533" i="3"/>
  <c r="P533" i="3"/>
  <c r="BI523" i="3"/>
  <c r="BH523" i="3"/>
  <c r="BG523" i="3"/>
  <c r="BE523" i="3"/>
  <c r="T523" i="3"/>
  <c r="R523" i="3"/>
  <c r="P523" i="3"/>
  <c r="BI507" i="3"/>
  <c r="BH507" i="3"/>
  <c r="BG507" i="3"/>
  <c r="BE507" i="3"/>
  <c r="T507" i="3"/>
  <c r="R507" i="3"/>
  <c r="P507" i="3"/>
  <c r="BI502" i="3"/>
  <c r="BH502" i="3"/>
  <c r="BG502" i="3"/>
  <c r="BE502" i="3"/>
  <c r="T502" i="3"/>
  <c r="R502" i="3"/>
  <c r="P502" i="3"/>
  <c r="BI500" i="3"/>
  <c r="BH500" i="3"/>
  <c r="BG500" i="3"/>
  <c r="BE500" i="3"/>
  <c r="T500" i="3"/>
  <c r="R500" i="3"/>
  <c r="P500" i="3"/>
  <c r="BI428" i="3"/>
  <c r="BH428" i="3"/>
  <c r="BG428" i="3"/>
  <c r="BE428" i="3"/>
  <c r="T428" i="3"/>
  <c r="R428" i="3"/>
  <c r="P428" i="3"/>
  <c r="BI360" i="3"/>
  <c r="BH360" i="3"/>
  <c r="BG360" i="3"/>
  <c r="BE360" i="3"/>
  <c r="T360" i="3"/>
  <c r="R360" i="3"/>
  <c r="P360" i="3"/>
  <c r="BI352" i="3"/>
  <c r="BH352" i="3"/>
  <c r="BG352" i="3"/>
  <c r="BE352" i="3"/>
  <c r="T352" i="3"/>
  <c r="R352" i="3"/>
  <c r="P352" i="3"/>
  <c r="BI348" i="3"/>
  <c r="BH348" i="3"/>
  <c r="BG348" i="3"/>
  <c r="BE348" i="3"/>
  <c r="T348" i="3"/>
  <c r="R348" i="3"/>
  <c r="P348" i="3"/>
  <c r="BI346" i="3"/>
  <c r="BH346" i="3"/>
  <c r="BG346" i="3"/>
  <c r="BE346" i="3"/>
  <c r="T346" i="3"/>
  <c r="R346" i="3"/>
  <c r="P346" i="3"/>
  <c r="BI333" i="3"/>
  <c r="BH333" i="3"/>
  <c r="BG333" i="3"/>
  <c r="BE333" i="3"/>
  <c r="T333" i="3"/>
  <c r="R333" i="3"/>
  <c r="P333" i="3"/>
  <c r="BI326" i="3"/>
  <c r="BH326" i="3"/>
  <c r="BG326" i="3"/>
  <c r="BE326" i="3"/>
  <c r="T326" i="3"/>
  <c r="R326" i="3"/>
  <c r="P326" i="3"/>
  <c r="BI314" i="3"/>
  <c r="BH314" i="3"/>
  <c r="BG314" i="3"/>
  <c r="BE314" i="3"/>
  <c r="T314" i="3"/>
  <c r="R314" i="3"/>
  <c r="P314" i="3"/>
  <c r="BI310" i="3"/>
  <c r="BH310" i="3"/>
  <c r="BG310" i="3"/>
  <c r="BE310" i="3"/>
  <c r="T310" i="3"/>
  <c r="R310" i="3"/>
  <c r="P310" i="3"/>
  <c r="BI308" i="3"/>
  <c r="BH308" i="3"/>
  <c r="BG308" i="3"/>
  <c r="BE308" i="3"/>
  <c r="T308" i="3"/>
  <c r="R308" i="3"/>
  <c r="P308" i="3"/>
  <c r="BI290" i="3"/>
  <c r="BH290" i="3"/>
  <c r="BG290" i="3"/>
  <c r="BE290" i="3"/>
  <c r="T290" i="3"/>
  <c r="R290" i="3"/>
  <c r="P290" i="3"/>
  <c r="BI275" i="3"/>
  <c r="BH275" i="3"/>
  <c r="BG275" i="3"/>
  <c r="BE275" i="3"/>
  <c r="T275" i="3"/>
  <c r="R275" i="3"/>
  <c r="P275" i="3"/>
  <c r="BI257" i="3"/>
  <c r="BH257" i="3"/>
  <c r="BG257" i="3"/>
  <c r="BE257" i="3"/>
  <c r="T257" i="3"/>
  <c r="R257" i="3"/>
  <c r="P257" i="3"/>
  <c r="BI253" i="3"/>
  <c r="BH253" i="3"/>
  <c r="BG253" i="3"/>
  <c r="BE253" i="3"/>
  <c r="T253" i="3"/>
  <c r="R253" i="3"/>
  <c r="P253" i="3"/>
  <c r="BI251" i="3"/>
  <c r="BH251" i="3"/>
  <c r="BG251" i="3"/>
  <c r="BE251" i="3"/>
  <c r="T251" i="3"/>
  <c r="R251" i="3"/>
  <c r="P251" i="3"/>
  <c r="BI232" i="3"/>
  <c r="BH232" i="3"/>
  <c r="BG232" i="3"/>
  <c r="BE232" i="3"/>
  <c r="T232" i="3"/>
  <c r="R232" i="3"/>
  <c r="P232" i="3"/>
  <c r="BI216" i="3"/>
  <c r="BH216" i="3"/>
  <c r="BG216" i="3"/>
  <c r="BE216" i="3"/>
  <c r="T216" i="3"/>
  <c r="R216" i="3"/>
  <c r="P216" i="3"/>
  <c r="BI210" i="3"/>
  <c r="BH210" i="3"/>
  <c r="BG210" i="3"/>
  <c r="BE210" i="3"/>
  <c r="T210" i="3"/>
  <c r="R210" i="3"/>
  <c r="P210" i="3"/>
  <c r="BI206" i="3"/>
  <c r="BH206" i="3"/>
  <c r="BG206" i="3"/>
  <c r="BE206" i="3"/>
  <c r="T206" i="3"/>
  <c r="R206" i="3"/>
  <c r="P206" i="3"/>
  <c r="BI202" i="3"/>
  <c r="BH202" i="3"/>
  <c r="BG202" i="3"/>
  <c r="BE202" i="3"/>
  <c r="T202" i="3"/>
  <c r="R202" i="3"/>
  <c r="P202" i="3"/>
  <c r="BI196" i="3"/>
  <c r="BH196" i="3"/>
  <c r="BG196" i="3"/>
  <c r="BE196" i="3"/>
  <c r="T196" i="3"/>
  <c r="R196" i="3"/>
  <c r="P196" i="3"/>
  <c r="BI187" i="3"/>
  <c r="BH187" i="3"/>
  <c r="BG187" i="3"/>
  <c r="BE187" i="3"/>
  <c r="T187" i="3"/>
  <c r="R187" i="3"/>
  <c r="P187" i="3"/>
  <c r="BI174" i="3"/>
  <c r="BH174" i="3"/>
  <c r="BG174" i="3"/>
  <c r="BE174" i="3"/>
  <c r="T174" i="3"/>
  <c r="R174" i="3"/>
  <c r="P174" i="3"/>
  <c r="BI166" i="3"/>
  <c r="BH166" i="3"/>
  <c r="BG166" i="3"/>
  <c r="BE166" i="3"/>
  <c r="T166" i="3"/>
  <c r="R166" i="3"/>
  <c r="P166" i="3"/>
  <c r="BI152" i="3"/>
  <c r="BH152" i="3"/>
  <c r="BG152" i="3"/>
  <c r="BE152" i="3"/>
  <c r="T152" i="3"/>
  <c r="R152" i="3"/>
  <c r="P152" i="3"/>
  <c r="J146" i="3"/>
  <c r="J145" i="3"/>
  <c r="F145" i="3"/>
  <c r="F143" i="3"/>
  <c r="E141" i="3"/>
  <c r="J59" i="3"/>
  <c r="J58" i="3"/>
  <c r="F58" i="3"/>
  <c r="F56" i="3"/>
  <c r="E54" i="3"/>
  <c r="J20" i="3"/>
  <c r="E20" i="3"/>
  <c r="F146" i="3"/>
  <c r="J19" i="3"/>
  <c r="J14" i="3"/>
  <c r="J143" i="3" s="1"/>
  <c r="E7" i="3"/>
  <c r="E137" i="3"/>
  <c r="J37" i="2"/>
  <c r="J36" i="2"/>
  <c r="AY55" i="1"/>
  <c r="J35" i="2"/>
  <c r="AX55" i="1" s="1"/>
  <c r="BI104" i="2"/>
  <c r="BH104" i="2"/>
  <c r="BG104" i="2"/>
  <c r="BE104" i="2"/>
  <c r="T104" i="2"/>
  <c r="R104" i="2"/>
  <c r="P104" i="2"/>
  <c r="BI101" i="2"/>
  <c r="BH101" i="2"/>
  <c r="BG101" i="2"/>
  <c r="BE101" i="2"/>
  <c r="T101" i="2"/>
  <c r="R101" i="2"/>
  <c r="P101" i="2"/>
  <c r="BI99" i="2"/>
  <c r="BH99" i="2"/>
  <c r="BG99" i="2"/>
  <c r="BE99" i="2"/>
  <c r="T99" i="2"/>
  <c r="R99" i="2"/>
  <c r="P99" i="2"/>
  <c r="BI97" i="2"/>
  <c r="BH97" i="2"/>
  <c r="BG97" i="2"/>
  <c r="BE97" i="2"/>
  <c r="T97" i="2"/>
  <c r="R97" i="2"/>
  <c r="P97" i="2"/>
  <c r="BI90" i="2"/>
  <c r="BH90" i="2"/>
  <c r="BG90" i="2"/>
  <c r="BE90" i="2"/>
  <c r="T90" i="2"/>
  <c r="R90" i="2"/>
  <c r="P90" i="2"/>
  <c r="BI87" i="2"/>
  <c r="BH87" i="2"/>
  <c r="BG87" i="2"/>
  <c r="BE87" i="2"/>
  <c r="T87" i="2"/>
  <c r="R87" i="2"/>
  <c r="P87" i="2"/>
  <c r="BI85" i="2"/>
  <c r="BH85" i="2"/>
  <c r="BG85" i="2"/>
  <c r="BE85" i="2"/>
  <c r="T85" i="2"/>
  <c r="R85" i="2"/>
  <c r="P85" i="2"/>
  <c r="J79" i="2"/>
  <c r="J78" i="2"/>
  <c r="F78" i="2"/>
  <c r="F76" i="2"/>
  <c r="E74" i="2"/>
  <c r="J55" i="2"/>
  <c r="J54" i="2"/>
  <c r="F54" i="2"/>
  <c r="F52" i="2"/>
  <c r="E50" i="2"/>
  <c r="J18" i="2"/>
  <c r="E18" i="2"/>
  <c r="F79" i="2"/>
  <c r="J17" i="2"/>
  <c r="J12" i="2"/>
  <c r="J76" i="2" s="1"/>
  <c r="E7" i="2"/>
  <c r="E72" i="2"/>
  <c r="L50" i="1"/>
  <c r="AM50" i="1"/>
  <c r="AM49" i="1"/>
  <c r="L49" i="1"/>
  <c r="AM47" i="1"/>
  <c r="L47" i="1"/>
  <c r="L45" i="1"/>
  <c r="L44" i="1"/>
  <c r="BK101" i="2"/>
  <c r="BK87" i="2"/>
  <c r="J4260" i="3"/>
  <c r="BK4197" i="3"/>
  <c r="J4155" i="3"/>
  <c r="BK4120" i="3"/>
  <c r="J4085" i="3"/>
  <c r="J4055" i="3"/>
  <c r="BK4024" i="3"/>
  <c r="J3996" i="3"/>
  <c r="BK3954" i="3"/>
  <c r="J3925" i="3"/>
  <c r="BK3887" i="3"/>
  <c r="BK3855" i="3"/>
  <c r="BK3829" i="3"/>
  <c r="J3796" i="3"/>
  <c r="J3767" i="3"/>
  <c r="BK3705" i="3"/>
  <c r="BK3659" i="3"/>
  <c r="BK3626" i="3"/>
  <c r="BK3593" i="3"/>
  <c r="BK3551" i="3"/>
  <c r="BK3521" i="3"/>
  <c r="BK3468" i="3"/>
  <c r="J3252" i="3"/>
  <c r="BK3001" i="3"/>
  <c r="J2716" i="3"/>
  <c r="J2629" i="3"/>
  <c r="J2286" i="3"/>
  <c r="J2026" i="3"/>
  <c r="J1807" i="3"/>
  <c r="BK1609" i="3"/>
  <c r="BK998" i="3"/>
  <c r="J333" i="3"/>
  <c r="BK4487" i="3"/>
  <c r="BK4433" i="3"/>
  <c r="BK4413" i="3"/>
  <c r="J4366" i="3"/>
  <c r="J4342" i="3"/>
  <c r="J4304" i="3"/>
  <c r="J4287" i="3"/>
  <c r="J4273" i="3"/>
  <c r="BK4234" i="3"/>
  <c r="J4201" i="3"/>
  <c r="BK4168" i="3"/>
  <c r="J4131" i="3"/>
  <c r="J4073" i="3"/>
  <c r="J4045" i="3"/>
  <c r="BK4014" i="3"/>
  <c r="BK3985" i="3"/>
  <c r="J3966" i="3"/>
  <c r="J3901" i="3"/>
  <c r="BK3860" i="3"/>
  <c r="J3832" i="3"/>
  <c r="BK3807" i="3"/>
  <c r="J3766" i="3"/>
  <c r="J3744" i="3"/>
  <c r="J3722" i="3"/>
  <c r="J3685" i="3"/>
  <c r="J3661" i="3"/>
  <c r="BK3631" i="3"/>
  <c r="J3600" i="3"/>
  <c r="BK3574" i="3"/>
  <c r="J3537" i="3"/>
  <c r="J3511" i="3"/>
  <c r="BK3479" i="3"/>
  <c r="BK3457" i="3"/>
  <c r="J3189" i="3"/>
  <c r="BK3032" i="3"/>
  <c r="J2712" i="3"/>
  <c r="BK2634" i="3"/>
  <c r="J2500" i="3"/>
  <c r="BK2026" i="3"/>
  <c r="BK1874" i="3"/>
  <c r="BK1643" i="3"/>
  <c r="BK1050" i="3"/>
  <c r="J500" i="3"/>
  <c r="J4245" i="3"/>
  <c r="BK4222" i="3"/>
  <c r="BK4177" i="3"/>
  <c r="BK4133" i="3"/>
  <c r="BK4075" i="3"/>
  <c r="J4040" i="3"/>
  <c r="BK4001" i="3"/>
  <c r="BK3968" i="3"/>
  <c r="BK3934" i="3"/>
  <c r="J3895" i="3"/>
  <c r="J3857" i="3"/>
  <c r="J3812" i="3"/>
  <c r="J3776" i="3"/>
  <c r="BK3748" i="3"/>
  <c r="BK3720" i="3"/>
  <c r="J3695" i="3"/>
  <c r="BK3670" i="3"/>
  <c r="J3640" i="3"/>
  <c r="J3608" i="3"/>
  <c r="BK3559" i="3"/>
  <c r="BK3517" i="3"/>
  <c r="BK3487" i="3"/>
  <c r="BK3458" i="3"/>
  <c r="BK3135" i="3"/>
  <c r="BK2923" i="3"/>
  <c r="J2657" i="3"/>
  <c r="J2381" i="3"/>
  <c r="J2081" i="3"/>
  <c r="J1864" i="3"/>
  <c r="J1739" i="3"/>
  <c r="BK1345" i="3"/>
  <c r="BK4278" i="3"/>
  <c r="BK4249" i="3"/>
  <c r="J4216" i="3"/>
  <c r="BK4193" i="3"/>
  <c r="J4145" i="3"/>
  <c r="J4083" i="3"/>
  <c r="J4041" i="3"/>
  <c r="J4006" i="3"/>
  <c r="BK3961" i="3"/>
  <c r="BK3941" i="3"/>
  <c r="J3899" i="3"/>
  <c r="J3860" i="3"/>
  <c r="J3800" i="3"/>
  <c r="BK3767" i="3"/>
  <c r="BK3728" i="3"/>
  <c r="J3701" i="3"/>
  <c r="BK3672" i="3"/>
  <c r="BK3641" i="3"/>
  <c r="BK3620" i="3"/>
  <c r="J3597" i="3"/>
  <c r="BK3563" i="3"/>
  <c r="BK3541" i="3"/>
  <c r="J3490" i="3"/>
  <c r="J3443" i="3"/>
  <c r="BK3107" i="3"/>
  <c r="J2872" i="3"/>
  <c r="BK2629" i="3"/>
  <c r="J2326" i="3"/>
  <c r="BK2109" i="3"/>
  <c r="BK1799" i="3"/>
  <c r="BK1601" i="3"/>
  <c r="J1251" i="3"/>
  <c r="J523" i="3"/>
  <c r="J202" i="3"/>
  <c r="J692" i="4"/>
  <c r="BK631" i="4"/>
  <c r="J552" i="4"/>
  <c r="BK534" i="4"/>
  <c r="BK494" i="4"/>
  <c r="BK429" i="4"/>
  <c r="BK386" i="4"/>
  <c r="J369" i="4"/>
  <c r="BK306" i="4"/>
  <c r="BK282" i="4"/>
  <c r="J240" i="4"/>
  <c r="J208" i="4"/>
  <c r="J175" i="4"/>
  <c r="BK138" i="4"/>
  <c r="J717" i="4"/>
  <c r="BK661" i="4"/>
  <c r="J614" i="4"/>
  <c r="J547" i="4"/>
  <c r="J494" i="4"/>
  <c r="J448" i="4"/>
  <c r="BK417" i="4"/>
  <c r="BK379" i="4"/>
  <c r="J335" i="4"/>
  <c r="BK296" i="4"/>
  <c r="J268" i="4"/>
  <c r="J224" i="4"/>
  <c r="J185" i="4"/>
  <c r="J128" i="4"/>
  <c r="J704" i="4"/>
  <c r="J653" i="4"/>
  <c r="BK609" i="4"/>
  <c r="J585" i="4"/>
  <c r="J540" i="4"/>
  <c r="J509" i="4"/>
  <c r="BK447" i="4"/>
  <c r="J280" i="4"/>
  <c r="BK219" i="4"/>
  <c r="BK181" i="4"/>
  <c r="J124" i="4"/>
  <c r="J745" i="4"/>
  <c r="BK690" i="4"/>
  <c r="BK635" i="4"/>
  <c r="J590" i="4"/>
  <c r="BK539" i="4"/>
  <c r="J485" i="4"/>
  <c r="BK442" i="4"/>
  <c r="J396" i="4"/>
  <c r="J337" i="4"/>
  <c r="BK294" i="4"/>
  <c r="J253" i="4"/>
  <c r="J202" i="4"/>
  <c r="J154" i="4"/>
  <c r="BK404" i="5"/>
  <c r="BK339" i="5"/>
  <c r="BK288" i="5"/>
  <c r="BK250" i="5"/>
  <c r="BK186" i="5"/>
  <c r="BK415" i="5"/>
  <c r="BK358" i="5"/>
  <c r="J290" i="5"/>
  <c r="BK226" i="5"/>
  <c r="BK156" i="5"/>
  <c r="BK104" i="5"/>
  <c r="J347" i="5"/>
  <c r="J280" i="5"/>
  <c r="J186" i="5"/>
  <c r="J114" i="5"/>
  <c r="BK364" i="5"/>
  <c r="BK282" i="5"/>
  <c r="BK222" i="5"/>
  <c r="J182" i="5"/>
  <c r="BK138" i="5"/>
  <c r="J1304" i="6"/>
  <c r="BK1259" i="6"/>
  <c r="BK1199" i="6"/>
  <c r="BK1110" i="6"/>
  <c r="J1060" i="6"/>
  <c r="BK959" i="6"/>
  <c r="BK880" i="6"/>
  <c r="BK848" i="6"/>
  <c r="BK773" i="6"/>
  <c r="BK730" i="6"/>
  <c r="J670" i="6"/>
  <c r="BK608" i="6"/>
  <c r="J556" i="6"/>
  <c r="J511" i="6"/>
  <c r="J464" i="6"/>
  <c r="J416" i="6"/>
  <c r="J381" i="6"/>
  <c r="BK294" i="6"/>
  <c r="J227" i="6"/>
  <c r="J149" i="6"/>
  <c r="J1275" i="6"/>
  <c r="BK1205" i="6"/>
  <c r="J1178" i="6"/>
  <c r="BK1129" i="6"/>
  <c r="BK1072" i="6"/>
  <c r="BK1017" i="6"/>
  <c r="J949" i="6"/>
  <c r="BK898" i="6"/>
  <c r="J835" i="6"/>
  <c r="BK771" i="6"/>
  <c r="BK720" i="6"/>
  <c r="BK655" i="6"/>
  <c r="BK612" i="6"/>
  <c r="J546" i="6"/>
  <c r="J486" i="6"/>
  <c r="J426" i="6"/>
  <c r="BK357" i="6"/>
  <c r="BK312" i="6"/>
  <c r="BK245" i="6"/>
  <c r="J173" i="6"/>
  <c r="J143" i="6"/>
  <c r="BK1291" i="6"/>
  <c r="J1057" i="6"/>
  <c r="J958" i="6"/>
  <c r="BK908" i="6"/>
  <c r="J876" i="6"/>
  <c r="BK797" i="6"/>
  <c r="J743" i="6"/>
  <c r="J672" i="6"/>
  <c r="J600" i="6"/>
  <c r="BK555" i="6"/>
  <c r="J470" i="6"/>
  <c r="J398" i="6"/>
  <c r="J326" i="6"/>
  <c r="J292" i="6"/>
  <c r="BK249" i="6"/>
  <c r="BK193" i="6"/>
  <c r="J153" i="6"/>
  <c r="BK1332" i="6"/>
  <c r="BK1322" i="6"/>
  <c r="J1289" i="6"/>
  <c r="J1197" i="6"/>
  <c r="BK1121" i="6"/>
  <c r="BK1060" i="6"/>
  <c r="BK1021" i="6"/>
  <c r="BK961" i="6"/>
  <c r="BK918" i="6"/>
  <c r="BK827" i="6"/>
  <c r="J775" i="6"/>
  <c r="BK712" i="6"/>
  <c r="BK640" i="6"/>
  <c r="J574" i="6"/>
  <c r="BK543" i="6"/>
  <c r="J472" i="6"/>
  <c r="BK402" i="6"/>
  <c r="J359" i="6"/>
  <c r="BK314" i="6"/>
  <c r="BK258" i="6"/>
  <c r="BK219" i="6"/>
  <c r="J147" i="6"/>
  <c r="J114" i="7"/>
  <c r="J106" i="7"/>
  <c r="J110" i="7"/>
  <c r="J123" i="7"/>
  <c r="BK609" i="8"/>
  <c r="BK544" i="8"/>
  <c r="BK454" i="8"/>
  <c r="BK368" i="8"/>
  <c r="J310" i="8"/>
  <c r="BK228" i="8"/>
  <c r="J168" i="8"/>
  <c r="J112" i="8"/>
  <c r="J602" i="8"/>
  <c r="BK492" i="8"/>
  <c r="J446" i="8"/>
  <c r="J400" i="8"/>
  <c r="J326" i="8"/>
  <c r="BK260" i="8"/>
  <c r="J204" i="8"/>
  <c r="BK138" i="8"/>
  <c r="J621" i="8"/>
  <c r="BK580" i="8"/>
  <c r="J506" i="8"/>
  <c r="BK446" i="8"/>
  <c r="BK390" i="8"/>
  <c r="BK338" i="8"/>
  <c r="J254" i="8"/>
  <c r="BK190" i="8"/>
  <c r="BK130" i="8"/>
  <c r="BK602" i="8"/>
  <c r="BK562" i="8"/>
  <c r="BK494" i="8"/>
  <c r="J450" i="8"/>
  <c r="BK348" i="8"/>
  <c r="BK308" i="8"/>
  <c r="J226" i="8"/>
  <c r="BK174" i="8"/>
  <c r="J122" i="8"/>
  <c r="BK98" i="8"/>
  <c r="J201" i="9"/>
  <c r="J166" i="9"/>
  <c r="J124" i="9"/>
  <c r="BK100" i="9"/>
  <c r="J213" i="9"/>
  <c r="BK182" i="9"/>
  <c r="BK147" i="9"/>
  <c r="J118" i="9"/>
  <c r="BK102" i="9"/>
  <c r="J204" i="9"/>
  <c r="BK169" i="9"/>
  <c r="BK135" i="9"/>
  <c r="J235" i="9"/>
  <c r="J194" i="9"/>
  <c r="BK127" i="9"/>
  <c r="J132" i="10"/>
  <c r="J100" i="10"/>
  <c r="BK132" i="10"/>
  <c r="J96" i="10"/>
  <c r="J118" i="10"/>
  <c r="BK135" i="10"/>
  <c r="J107" i="10"/>
  <c r="BK235" i="11"/>
  <c r="J183" i="11"/>
  <c r="J148" i="11"/>
  <c r="J114" i="11"/>
  <c r="J223" i="11"/>
  <c r="BK188" i="11"/>
  <c r="J165" i="11"/>
  <c r="BK128" i="11"/>
  <c r="BK243" i="11"/>
  <c r="BK223" i="11"/>
  <c r="BK186" i="11"/>
  <c r="BK165" i="11"/>
  <c r="J131" i="11"/>
  <c r="BK221" i="11"/>
  <c r="BK204" i="11"/>
  <c r="J172" i="11"/>
  <c r="BK136" i="11"/>
  <c r="J101" i="11"/>
  <c r="J182" i="12"/>
  <c r="J162" i="12"/>
  <c r="BK131" i="12"/>
  <c r="BK107" i="12"/>
  <c r="J190" i="12"/>
  <c r="BK174" i="12"/>
  <c r="J125" i="12"/>
  <c r="J95" i="12"/>
  <c r="J180" i="12"/>
  <c r="J144" i="12"/>
  <c r="BK104" i="12"/>
  <c r="J197" i="12"/>
  <c r="BK164" i="12"/>
  <c r="BK126" i="12"/>
  <c r="BK95" i="12"/>
  <c r="BK467" i="13"/>
  <c r="BK375" i="13"/>
  <c r="J314" i="13"/>
  <c r="J232" i="13"/>
  <c r="J194" i="13"/>
  <c r="BK148" i="13"/>
  <c r="J479" i="13"/>
  <c r="J413" i="13"/>
  <c r="J337" i="13"/>
  <c r="J281" i="13"/>
  <c r="J236" i="13"/>
  <c r="BK166" i="13"/>
  <c r="J121" i="13"/>
  <c r="J488" i="13"/>
  <c r="J422" i="13"/>
  <c r="J335" i="13"/>
  <c r="J283" i="13"/>
  <c r="BK191" i="13"/>
  <c r="J556" i="13"/>
  <c r="BK492" i="13"/>
  <c r="J441" i="13"/>
  <c r="BK379" i="13"/>
  <c r="BK314" i="13"/>
  <c r="BK240" i="13"/>
  <c r="J183" i="13"/>
  <c r="BK123" i="13"/>
  <c r="J94" i="14"/>
  <c r="BK91" i="15"/>
  <c r="J218" i="16"/>
  <c r="J171" i="16"/>
  <c r="BK107" i="16"/>
  <c r="J215" i="16"/>
  <c r="J187" i="16"/>
  <c r="J133" i="16"/>
  <c r="BK254" i="16"/>
  <c r="BK212" i="16"/>
  <c r="BK213" i="16"/>
  <c r="BK171" i="16"/>
  <c r="J142" i="16"/>
  <c r="J95" i="16"/>
  <c r="J142" i="17"/>
  <c r="BK191" i="17"/>
  <c r="J154" i="17"/>
  <c r="BK136" i="17"/>
  <c r="BK157" i="17"/>
  <c r="J160" i="17"/>
  <c r="BK110" i="17"/>
  <c r="BK384" i="18"/>
  <c r="BK325" i="18"/>
  <c r="BK259" i="18"/>
  <c r="J154" i="18"/>
  <c r="BK362" i="18"/>
  <c r="BK278" i="18"/>
  <c r="J206" i="18"/>
  <c r="J384" i="18"/>
  <c r="BK306" i="18"/>
  <c r="BK232" i="18"/>
  <c r="BK373" i="18"/>
  <c r="BK301" i="18"/>
  <c r="BK242" i="18"/>
  <c r="J156" i="18"/>
  <c r="J328" i="19"/>
  <c r="BK145" i="19"/>
  <c r="BK352" i="19"/>
  <c r="J276" i="19"/>
  <c r="J100" i="19"/>
  <c r="J364" i="19"/>
  <c r="J244" i="19"/>
  <c r="BK130" i="19"/>
  <c r="J401" i="19"/>
  <c r="BK212" i="19"/>
  <c r="F37" i="20"/>
  <c r="AZ76" i="1" s="1"/>
  <c r="BK207" i="21"/>
  <c r="J99" i="21"/>
  <c r="J351" i="21"/>
  <c r="BK244" i="21"/>
  <c r="J422" i="21"/>
  <c r="BK181" i="21"/>
  <c r="BK170" i="22"/>
  <c r="J164" i="22"/>
  <c r="BK164" i="22"/>
  <c r="J121" i="22"/>
  <c r="BK126" i="23"/>
  <c r="J171" i="23"/>
  <c r="J178" i="23"/>
  <c r="J157" i="23"/>
  <c r="J182" i="24"/>
  <c r="BK101" i="24"/>
  <c r="J97" i="24"/>
  <c r="BK140" i="25"/>
  <c r="J173" i="25"/>
  <c r="J148" i="26"/>
  <c r="J120" i="26"/>
  <c r="BK194" i="27"/>
  <c r="J251" i="27"/>
  <c r="BK232" i="27"/>
  <c r="J228" i="27"/>
  <c r="J97" i="27"/>
  <c r="J109" i="28"/>
  <c r="J148" i="28"/>
  <c r="J140" i="29"/>
  <c r="J101" i="29"/>
  <c r="BK97" i="29"/>
  <c r="BK108" i="30"/>
  <c r="BK116" i="31"/>
  <c r="J135" i="31"/>
  <c r="J118" i="32"/>
  <c r="J102" i="33"/>
  <c r="J111" i="35"/>
  <c r="BK108" i="35"/>
  <c r="BK109" i="36"/>
  <c r="J101" i="37"/>
  <c r="J121" i="38"/>
  <c r="J167" i="39"/>
  <c r="BK115" i="39"/>
  <c r="BK180" i="40"/>
  <c r="J145" i="40"/>
  <c r="BK174" i="40"/>
  <c r="BK123" i="41"/>
  <c r="BK192" i="41"/>
  <c r="J140" i="41"/>
  <c r="J151" i="42"/>
  <c r="BK189" i="42"/>
  <c r="BK162" i="42"/>
  <c r="BK109" i="42"/>
  <c r="J178" i="42"/>
  <c r="J117" i="42"/>
  <c r="BK167" i="42"/>
  <c r="BK111" i="42"/>
  <c r="J241" i="43"/>
  <c r="J190" i="43"/>
  <c r="BK147" i="43"/>
  <c r="BK102" i="43"/>
  <c r="J194" i="43"/>
  <c r="BK154" i="43"/>
  <c r="J94" i="43"/>
  <c r="J209" i="43"/>
  <c r="J163" i="43"/>
  <c r="J248" i="43"/>
  <c r="J221" i="43"/>
  <c r="J160" i="43"/>
  <c r="J116" i="43"/>
  <c r="F37" i="45"/>
  <c r="F37" i="46"/>
  <c r="BK94" i="47"/>
  <c r="BK100" i="47"/>
  <c r="J155" i="48"/>
  <c r="J121" i="48"/>
  <c r="J125" i="48"/>
  <c r="BK104" i="48"/>
  <c r="BK143" i="48"/>
  <c r="BK108" i="48"/>
  <c r="BK119" i="48"/>
  <c r="J94" i="49"/>
  <c r="J88" i="49"/>
  <c r="BK4270" i="3"/>
  <c r="BK4248" i="3"/>
  <c r="J4222" i="3"/>
  <c r="J4170" i="3"/>
  <c r="J4140" i="3"/>
  <c r="J4079" i="3"/>
  <c r="BK4057" i="3"/>
  <c r="J4025" i="3"/>
  <c r="BK3990" i="3"/>
  <c r="BK3953" i="3"/>
  <c r="J3927" i="3"/>
  <c r="J3890" i="3"/>
  <c r="BK3862" i="3"/>
  <c r="BK3836" i="3"/>
  <c r="J3813" i="3"/>
  <c r="BK3776" i="3"/>
  <c r="BK3711" i="3"/>
  <c r="J3663" i="3"/>
  <c r="BK3632" i="3"/>
  <c r="BK3590" i="3"/>
  <c r="J3574" i="3"/>
  <c r="BK3524" i="3"/>
  <c r="BK3489" i="3"/>
  <c r="J3461" i="3"/>
  <c r="BK3233" i="3"/>
  <c r="BK2998" i="3"/>
  <c r="J2662" i="3"/>
  <c r="BK2364" i="3"/>
  <c r="BK2039" i="3"/>
  <c r="J1917" i="3"/>
  <c r="J1787" i="3"/>
  <c r="J1528" i="3"/>
  <c r="J923" i="3"/>
  <c r="BK196" i="3"/>
  <c r="J4475" i="3"/>
  <c r="J4429" i="3"/>
  <c r="BK4361" i="3"/>
  <c r="BK4339" i="3"/>
  <c r="BK4304" i="3"/>
  <c r="J4288" i="3"/>
  <c r="J4257" i="3"/>
  <c r="BK4226" i="3"/>
  <c r="J4195" i="3"/>
  <c r="BK4159" i="3"/>
  <c r="J4089" i="3"/>
  <c r="J4060" i="3"/>
  <c r="J4036" i="3"/>
  <c r="BK4011" i="3"/>
  <c r="J3981" i="3"/>
  <c r="BK3956" i="3"/>
  <c r="J3888" i="3"/>
  <c r="J3865" i="3"/>
  <c r="J3834" i="3"/>
  <c r="J3792" i="3"/>
  <c r="BK3756" i="3"/>
  <c r="BK3727" i="3"/>
  <c r="BK3687" i="3"/>
  <c r="J3668" i="3"/>
  <c r="J3632" i="3"/>
  <c r="BK3594" i="3"/>
  <c r="BK3572" i="3"/>
  <c r="J3547" i="3"/>
  <c r="J3517" i="3"/>
  <c r="BK3490" i="3"/>
  <c r="J3465" i="3"/>
  <c r="J3044" i="3"/>
  <c r="BK2710" i="3"/>
  <c r="J2700" i="3"/>
  <c r="BK2537" i="3"/>
  <c r="BK2293" i="3"/>
  <c r="J1986" i="3"/>
  <c r="J1625" i="3"/>
  <c r="BK1150" i="3"/>
  <c r="BK360" i="3"/>
  <c r="BK4260" i="3"/>
  <c r="BK4244" i="3"/>
  <c r="J4230" i="3"/>
  <c r="J4181" i="3"/>
  <c r="J4144" i="3"/>
  <c r="J4090" i="3"/>
  <c r="J4053" i="3"/>
  <c r="BK4026" i="3"/>
  <c r="BK3971" i="3"/>
  <c r="J3931" i="3"/>
  <c r="BK3894" i="3"/>
  <c r="BK3846" i="3"/>
  <c r="J3811" i="3"/>
  <c r="BK3778" i="3"/>
  <c r="BK3742" i="3"/>
  <c r="J3719" i="3"/>
  <c r="BK3682" i="3"/>
  <c r="J3659" i="3"/>
  <c r="BK3637" i="3"/>
  <c r="BK3606" i="3"/>
  <c r="J3554" i="3"/>
  <c r="BK3526" i="3"/>
  <c r="J3501" i="3"/>
  <c r="BK3470" i="3"/>
  <c r="J3301" i="3"/>
  <c r="J3020" i="3"/>
  <c r="J2855" i="3"/>
  <c r="BK2653" i="3"/>
  <c r="J2364" i="3"/>
  <c r="J2036" i="3"/>
  <c r="BK1853" i="3"/>
  <c r="J1613" i="3"/>
  <c r="J905" i="3"/>
  <c r="BK712" i="3"/>
  <c r="BK348" i="3"/>
  <c r="J308" i="3"/>
  <c r="BK253" i="3"/>
  <c r="J206" i="3"/>
  <c r="BK152" i="3"/>
  <c r="BK4256" i="3"/>
  <c r="J4234" i="3"/>
  <c r="J4211" i="3"/>
  <c r="J4176" i="3"/>
  <c r="BK4099" i="3"/>
  <c r="J4063" i="3"/>
  <c r="J4019" i="3"/>
  <c r="J4001" i="3"/>
  <c r="BK3974" i="3"/>
  <c r="J3930" i="3"/>
  <c r="BK3872" i="3"/>
  <c r="BK3826" i="3"/>
  <c r="BK3784" i="3"/>
  <c r="BK3763" i="3"/>
  <c r="BK3737" i="3"/>
  <c r="J3703" i="3"/>
  <c r="BK3680" i="3"/>
  <c r="J3618" i="3"/>
  <c r="BK3596" i="3"/>
  <c r="J3550" i="3"/>
  <c r="BK3507" i="3"/>
  <c r="J3463" i="3"/>
  <c r="J3171" i="3"/>
  <c r="J2923" i="3"/>
  <c r="J2333" i="3"/>
  <c r="BK2100" i="3"/>
  <c r="J1874" i="3"/>
  <c r="J1703" i="3"/>
  <c r="J1373" i="3"/>
  <c r="BK744" i="3"/>
  <c r="BK326" i="3"/>
  <c r="J698" i="4"/>
  <c r="BK633" i="4"/>
  <c r="J597" i="4"/>
  <c r="J539" i="4"/>
  <c r="BK499" i="4"/>
  <c r="BK459" i="4"/>
  <c r="BK404" i="4"/>
  <c r="BK375" i="4"/>
  <c r="J359" i="4"/>
  <c r="BK329" i="4"/>
  <c r="J292" i="4"/>
  <c r="J256" i="4"/>
  <c r="BK174" i="4"/>
  <c r="BK136" i="4"/>
  <c r="J719" i="4"/>
  <c r="J655" i="4"/>
  <c r="J610" i="4"/>
  <c r="J566" i="4"/>
  <c r="BK529" i="4"/>
  <c r="BK455" i="4"/>
  <c r="BK419" i="4"/>
  <c r="BK369" i="4"/>
  <c r="BK312" i="4"/>
  <c r="BK285" i="4"/>
  <c r="BK221" i="4"/>
  <c r="J181" i="4"/>
  <c r="BK109" i="4"/>
  <c r="J706" i="4"/>
  <c r="J644" i="4"/>
  <c r="J575" i="4"/>
  <c r="BK530" i="4"/>
  <c r="J479" i="4"/>
  <c r="BK302" i="4"/>
  <c r="J266" i="4"/>
  <c r="BK199" i="4"/>
  <c r="J153" i="4"/>
  <c r="BK106" i="4"/>
  <c r="BK702" i="4"/>
  <c r="BK637" i="4"/>
  <c r="BK587" i="4"/>
  <c r="BK533" i="4"/>
  <c r="BK465" i="4"/>
  <c r="BK415" i="4"/>
  <c r="BK381" i="4"/>
  <c r="J312" i="4"/>
  <c r="BK269" i="4"/>
  <c r="BK236" i="4"/>
  <c r="J168" i="4"/>
  <c r="BK126" i="4"/>
  <c r="BK374" i="5"/>
  <c r="BK313" i="5"/>
  <c r="BK270" i="5"/>
  <c r="J216" i="5"/>
  <c r="J132" i="5"/>
  <c r="BK398" i="5"/>
  <c r="J313" i="5"/>
  <c r="BK244" i="5"/>
  <c r="BK152" i="5"/>
  <c r="BK110" i="5"/>
  <c r="J382" i="5"/>
  <c r="BK327" i="5"/>
  <c r="J232" i="5"/>
  <c r="BK112" i="5"/>
  <c r="BK349" i="5"/>
  <c r="J288" i="5"/>
  <c r="J226" i="5"/>
  <c r="BK190" i="5"/>
  <c r="BK142" i="5"/>
  <c r="BK1319" i="6"/>
  <c r="BK1261" i="6"/>
  <c r="BK1231" i="6"/>
  <c r="J1147" i="6"/>
  <c r="J1066" i="6"/>
  <c r="BK995" i="6"/>
  <c r="J939" i="6"/>
  <c r="BK868" i="6"/>
  <c r="BK817" i="6"/>
  <c r="J755" i="6"/>
  <c r="BK692" i="6"/>
  <c r="J643" i="6"/>
  <c r="BK580" i="6"/>
  <c r="J537" i="6"/>
  <c r="BK470" i="6"/>
  <c r="BK426" i="6"/>
  <c r="BK373" i="6"/>
  <c r="J300" i="6"/>
  <c r="J254" i="6"/>
  <c r="J175" i="6"/>
  <c r="BK1309" i="6"/>
  <c r="J1247" i="6"/>
  <c r="BK1196" i="6"/>
  <c r="BK1156" i="6"/>
  <c r="BK1085" i="6"/>
  <c r="J1023" i="6"/>
  <c r="J957" i="6"/>
  <c r="BK890" i="6"/>
  <c r="J817" i="6"/>
  <c r="J769" i="6"/>
  <c r="BK722" i="6"/>
  <c r="BK651" i="6"/>
  <c r="J576" i="6"/>
  <c r="BK529" i="6"/>
  <c r="J495" i="6"/>
  <c r="J430" i="6"/>
  <c r="BK326" i="6"/>
  <c r="J251" i="6"/>
  <c r="J217" i="6"/>
  <c r="BK165" i="6"/>
  <c r="J1306" i="6"/>
  <c r="J1261" i="6"/>
  <c r="J1205" i="6"/>
  <c r="J1141" i="6"/>
  <c r="J1085" i="6"/>
  <c r="BK1043" i="6"/>
  <c r="J985" i="6"/>
  <c r="J936" i="6"/>
  <c r="J866" i="6"/>
  <c r="BK807" i="6"/>
  <c r="BK736" i="6"/>
  <c r="J696" i="6"/>
  <c r="BK641" i="6"/>
  <c r="BK586" i="6"/>
  <c r="J489" i="6"/>
  <c r="J420" i="6"/>
  <c r="BK365" i="6"/>
  <c r="J302" i="6"/>
  <c r="J215" i="6"/>
  <c r="BK143" i="6"/>
  <c r="J1338" i="6"/>
  <c r="J1323" i="6"/>
  <c r="J1273" i="6"/>
  <c r="BK1192" i="6"/>
  <c r="J1120" i="6"/>
  <c r="J1074" i="6"/>
  <c r="J1027" i="6"/>
  <c r="J973" i="6"/>
  <c r="J928" i="6"/>
  <c r="J886" i="6"/>
  <c r="BK838" i="6"/>
  <c r="J747" i="6"/>
  <c r="J698" i="6"/>
  <c r="BK610" i="6"/>
  <c r="BK499" i="6"/>
  <c r="BK476" i="6"/>
  <c r="BK398" i="6"/>
  <c r="J335" i="6"/>
  <c r="J276" i="6"/>
  <c r="BK227" i="6"/>
  <c r="J138" i="6"/>
  <c r="J111" i="7"/>
  <c r="J99" i="7"/>
  <c r="J103" i="7"/>
  <c r="J115" i="7"/>
  <c r="BK615" i="8"/>
  <c r="J588" i="8"/>
  <c r="BK534" i="8"/>
  <c r="BK472" i="8"/>
  <c r="J366" i="8"/>
  <c r="BK312" i="8"/>
  <c r="J260" i="8"/>
  <c r="J202" i="8"/>
  <c r="J140" i="8"/>
  <c r="BK598" i="8"/>
  <c r="BK522" i="8"/>
  <c r="BK476" i="8"/>
  <c r="J420" i="8"/>
  <c r="BK334" i="8"/>
  <c r="BK274" i="8"/>
  <c r="J170" i="8"/>
  <c r="BK104" i="8"/>
  <c r="BK608" i="8"/>
  <c r="J532" i="8"/>
  <c r="J492" i="8"/>
  <c r="BK418" i="8"/>
  <c r="J360" i="8"/>
  <c r="BK302" i="8"/>
  <c r="J248" i="8"/>
  <c r="J192" i="8"/>
  <c r="J128" i="8"/>
  <c r="J94" i="8"/>
  <c r="J552" i="8"/>
  <c r="BK486" i="8"/>
  <c r="BK410" i="8"/>
  <c r="J346" i="8"/>
  <c r="BK284" i="8"/>
  <c r="BK254" i="8"/>
  <c r="BK172" i="8"/>
  <c r="J108" i="8"/>
  <c r="BK219" i="9"/>
  <c r="J189" i="9"/>
  <c r="J159" i="9"/>
  <c r="J133" i="9"/>
  <c r="BK233" i="9"/>
  <c r="BK212" i="9"/>
  <c r="J184" i="9"/>
  <c r="BK148" i="9"/>
  <c r="J115" i="9"/>
  <c r="BK237" i="9"/>
  <c r="BK203" i="9"/>
  <c r="J163" i="9"/>
  <c r="BK122" i="9"/>
  <c r="BK201" i="9"/>
  <c r="J154" i="9"/>
  <c r="BK128" i="9"/>
  <c r="BK130" i="10"/>
  <c r="J97" i="10"/>
  <c r="BK109" i="10"/>
  <c r="BK143" i="10"/>
  <c r="J146" i="10"/>
  <c r="BK119" i="10"/>
  <c r="BK104" i="10"/>
  <c r="J93" i="10"/>
  <c r="BK207" i="11"/>
  <c r="J176" i="11"/>
  <c r="BK144" i="11"/>
  <c r="BK122" i="11"/>
  <c r="J227" i="11"/>
  <c r="BK191" i="11"/>
  <c r="BK154" i="11"/>
  <c r="BK125" i="11"/>
  <c r="BK97" i="11"/>
  <c r="J224" i="11"/>
  <c r="J199" i="11"/>
  <c r="J191" i="11"/>
  <c r="J178" i="11"/>
  <c r="J159" i="11"/>
  <c r="BK113" i="11"/>
  <c r="J220" i="11"/>
  <c r="BK181" i="11"/>
  <c r="BK143" i="11"/>
  <c r="BK108" i="11"/>
  <c r="BK205" i="12"/>
  <c r="J173" i="12"/>
  <c r="BK202" i="12"/>
  <c r="BK178" i="12"/>
  <c r="J131" i="12"/>
  <c r="J112" i="12"/>
  <c r="J201" i="12"/>
  <c r="BK159" i="12"/>
  <c r="J141" i="12"/>
  <c r="J204" i="12"/>
  <c r="BK182" i="12"/>
  <c r="BK151" i="12"/>
  <c r="BK112" i="12"/>
  <c r="J526" i="13"/>
  <c r="BK429" i="13"/>
  <c r="J342" i="13"/>
  <c r="J279" i="13"/>
  <c r="BK199" i="13"/>
  <c r="BK127" i="13"/>
  <c r="J409" i="13"/>
  <c r="BK355" i="13"/>
  <c r="BK283" i="13"/>
  <c r="J244" i="13"/>
  <c r="J196" i="13"/>
  <c r="BK142" i="13"/>
  <c r="J505" i="13"/>
  <c r="J444" i="13"/>
  <c r="BK382" i="13"/>
  <c r="J328" i="13"/>
  <c r="BK242" i="13"/>
  <c r="J125" i="13"/>
  <c r="BK501" i="13"/>
  <c r="J449" i="13"/>
  <c r="J387" i="13"/>
  <c r="BK342" i="13"/>
  <c r="BK273" i="13"/>
  <c r="BK220" i="13"/>
  <c r="BK181" i="13"/>
  <c r="BK121" i="13"/>
  <c r="J96" i="14"/>
  <c r="BK234" i="16"/>
  <c r="J209" i="16"/>
  <c r="J168" i="16"/>
  <c r="BK104" i="16"/>
  <c r="BK222" i="16"/>
  <c r="BK194" i="16"/>
  <c r="J146" i="16"/>
  <c r="BK261" i="16"/>
  <c r="BK233" i="16"/>
  <c r="J188" i="16"/>
  <c r="BK142" i="16"/>
  <c r="J238" i="16"/>
  <c r="J190" i="16"/>
  <c r="J163" i="16"/>
  <c r="BK115" i="16"/>
  <c r="J165" i="17"/>
  <c r="BK140" i="17"/>
  <c r="BK193" i="17"/>
  <c r="BK151" i="17"/>
  <c r="J129" i="17"/>
  <c r="J183" i="17"/>
  <c r="J179" i="17"/>
  <c r="J145" i="17"/>
  <c r="BK119" i="17"/>
  <c r="BK392" i="18"/>
  <c r="J333" i="18"/>
  <c r="J254" i="18"/>
  <c r="J106" i="18"/>
  <c r="BK336" i="18"/>
  <c r="J288" i="18"/>
  <c r="J202" i="18"/>
  <c r="J386" i="18"/>
  <c r="BK300" i="18"/>
  <c r="BK220" i="18"/>
  <c r="BK98" i="18"/>
  <c r="J300" i="18"/>
  <c r="J240" i="18"/>
  <c r="J166" i="18"/>
  <c r="J372" i="19"/>
  <c r="J198" i="19"/>
  <c r="J394" i="19"/>
  <c r="J332" i="19"/>
  <c r="J216" i="19"/>
  <c r="BK372" i="19"/>
  <c r="BK276" i="19"/>
  <c r="J96" i="20"/>
  <c r="J326" i="21"/>
  <c r="J276" i="21"/>
  <c r="BK178" i="21"/>
  <c r="J438" i="21"/>
  <c r="BK326" i="21"/>
  <c r="BK259" i="21"/>
  <c r="BK118" i="21"/>
  <c r="J309" i="21"/>
  <c r="BK216" i="21"/>
  <c r="BK454" i="21"/>
  <c r="J153" i="21"/>
  <c r="J161" i="22"/>
  <c r="BK127" i="22"/>
  <c r="J170" i="22"/>
  <c r="J182" i="22"/>
  <c r="J154" i="23"/>
  <c r="J206" i="23"/>
  <c r="BK220" i="23"/>
  <c r="BK113" i="23"/>
  <c r="J101" i="24"/>
  <c r="J143" i="24"/>
  <c r="BK175" i="24"/>
  <c r="BK117" i="24"/>
  <c r="J120" i="25"/>
  <c r="J136" i="25"/>
  <c r="BK127" i="26"/>
  <c r="BK107" i="26"/>
  <c r="BK186" i="27"/>
  <c r="BK243" i="27"/>
  <c r="J216" i="27"/>
  <c r="BK216" i="27"/>
  <c r="BK172" i="28"/>
  <c r="J168" i="28"/>
  <c r="J125" i="28"/>
  <c r="BK170" i="29"/>
  <c r="J111" i="29"/>
  <c r="BK140" i="29"/>
  <c r="J121" i="30"/>
  <c r="BK125" i="30"/>
  <c r="BK114" i="32"/>
  <c r="BK126" i="33"/>
  <c r="BK111" i="35"/>
  <c r="BK105" i="35"/>
  <c r="J105" i="36"/>
  <c r="BK101" i="37"/>
  <c r="BK109" i="38"/>
  <c r="BK117" i="39"/>
  <c r="BK246" i="39"/>
  <c r="BK171" i="39"/>
  <c r="BK203" i="40"/>
  <c r="J147" i="40"/>
  <c r="BK176" i="40"/>
  <c r="BK188" i="41"/>
  <c r="J146" i="41"/>
  <c r="J134" i="41"/>
  <c r="BK180" i="41"/>
  <c r="BK89" i="41"/>
  <c r="J167" i="42"/>
  <c r="J103" i="42"/>
  <c r="J186" i="42"/>
  <c r="BK135" i="42"/>
  <c r="BK107" i="42"/>
  <c r="J168" i="42"/>
  <c r="BK163" i="42"/>
  <c r="BK255" i="43"/>
  <c r="BK197" i="43"/>
  <c r="J172" i="43"/>
  <c r="J145" i="43"/>
  <c r="J134" i="43"/>
  <c r="BK251" i="43"/>
  <c r="BK227" i="43"/>
  <c r="BK158" i="43"/>
  <c r="J120" i="43"/>
  <c r="BK241" i="43"/>
  <c r="J213" i="43"/>
  <c r="J181" i="43"/>
  <c r="J157" i="43"/>
  <c r="J126" i="43"/>
  <c r="J227" i="43"/>
  <c r="J198" i="43"/>
  <c r="J143" i="43"/>
  <c r="BK126" i="43"/>
  <c r="J34" i="44"/>
  <c r="BK103" i="47"/>
  <c r="J91" i="47"/>
  <c r="J89" i="47"/>
  <c r="J168" i="48"/>
  <c r="J182" i="48"/>
  <c r="BK91" i="48"/>
  <c r="J147" i="48"/>
  <c r="J162" i="48"/>
  <c r="BK88" i="49"/>
  <c r="J4279" i="3"/>
  <c r="BK4253" i="3"/>
  <c r="J4223" i="3"/>
  <c r="J4191" i="3"/>
  <c r="BK4154" i="3"/>
  <c r="J4110" i="3"/>
  <c r="BK4076" i="3"/>
  <c r="J4051" i="3"/>
  <c r="J4023" i="3"/>
  <c r="J3988" i="3"/>
  <c r="BK3958" i="3"/>
  <c r="J3933" i="3"/>
  <c r="J3894" i="3"/>
  <c r="BK3875" i="3"/>
  <c r="J3852" i="3"/>
  <c r="BK3817" i="3"/>
  <c r="BK3794" i="3"/>
  <c r="BK3771" i="3"/>
  <c r="BK3749" i="3"/>
  <c r="BK3661" i="3"/>
  <c r="J3629" i="3"/>
  <c r="BK3583" i="3"/>
  <c r="BK3548" i="3"/>
  <c r="J3516" i="3"/>
  <c r="J3480" i="3"/>
  <c r="BK3460" i="3"/>
  <c r="BK3129" i="3"/>
  <c r="J2671" i="3"/>
  <c r="J2265" i="3"/>
  <c r="J2023" i="3"/>
  <c r="BK1820" i="3"/>
  <c r="J1643" i="3"/>
  <c r="J1029" i="3"/>
  <c r="BK187" i="3"/>
  <c r="BK4466" i="3"/>
  <c r="J4413" i="3"/>
  <c r="BK4366" i="3"/>
  <c r="BK4342" i="3"/>
  <c r="BK4315" i="3"/>
  <c r="BK4283" i="3"/>
  <c r="BK4252" i="3"/>
  <c r="J4221" i="3"/>
  <c r="BK4196" i="3"/>
  <c r="J4171" i="3"/>
  <c r="BK4095" i="3"/>
  <c r="J4069" i="3"/>
  <c r="J4024" i="3"/>
  <c r="J3992" i="3"/>
  <c r="J3971" i="3"/>
  <c r="J3940" i="3"/>
  <c r="BK3881" i="3"/>
  <c r="BK3859" i="3"/>
  <c r="J3837" i="3"/>
  <c r="BK3812" i="3"/>
  <c r="J3789" i="3"/>
  <c r="J3748" i="3"/>
  <c r="J3729" i="3"/>
  <c r="J3709" i="3"/>
  <c r="J3679" i="3"/>
  <c r="J3633" i="3"/>
  <c r="BK3607" i="3"/>
  <c r="BK3575" i="3"/>
  <c r="J3558" i="3"/>
  <c r="BK3518" i="3"/>
  <c r="BK3476" i="3"/>
  <c r="J3233" i="3"/>
  <c r="BK3026" i="3"/>
  <c r="J2719" i="3"/>
  <c r="BK2700" i="3"/>
  <c r="J2564" i="3"/>
  <c r="J2290" i="3"/>
  <c r="BK1912" i="3"/>
  <c r="J1759" i="3"/>
  <c r="J1396" i="3"/>
  <c r="BK500" i="3"/>
  <c r="BK4261" i="3"/>
  <c r="J4238" i="3"/>
  <c r="BK4214" i="3"/>
  <c r="J4157" i="3"/>
  <c r="BK4128" i="3"/>
  <c r="BK4070" i="3"/>
  <c r="J4043" i="3"/>
  <c r="J4010" i="3"/>
  <c r="J3967" i="3"/>
  <c r="BK3930" i="3"/>
  <c r="J3896" i="3"/>
  <c r="BK3832" i="3"/>
  <c r="J3799" i="3"/>
  <c r="J3771" i="3"/>
  <c r="BK3750" i="3"/>
  <c r="BK3735" i="3"/>
  <c r="J3702" i="3"/>
  <c r="BK3653" i="3"/>
  <c r="BK3634" i="3"/>
  <c r="BK3568" i="3"/>
  <c r="BK3552" i="3"/>
  <c r="J3528" i="3"/>
  <c r="J3492" i="3"/>
  <c r="BK3469" i="3"/>
  <c r="J3413" i="3"/>
  <c r="BK3095" i="3"/>
  <c r="BK2853" i="3"/>
  <c r="J2486" i="3"/>
  <c r="BK2090" i="3"/>
  <c r="BK1856" i="3"/>
  <c r="BK1783" i="3"/>
  <c r="J1609" i="3"/>
  <c r="J1213" i="3"/>
  <c r="J4264" i="3"/>
  <c r="BK4221" i="3"/>
  <c r="BK4194" i="3"/>
  <c r="BK4149" i="3"/>
  <c r="J4097" i="3"/>
  <c r="BK4048" i="3"/>
  <c r="BK4013" i="3"/>
  <c r="BK3991" i="3"/>
  <c r="J3977" i="3"/>
  <c r="J3943" i="3"/>
  <c r="BK3925" i="3"/>
  <c r="BK3883" i="3"/>
  <c r="BK3821" i="3"/>
  <c r="BK3786" i="3"/>
  <c r="J3751" i="3"/>
  <c r="BK3717" i="3"/>
  <c r="BK3695" i="3"/>
  <c r="J3630" i="3"/>
  <c r="BK3603" i="3"/>
  <c r="BK3573" i="3"/>
  <c r="BK3509" i="3"/>
  <c r="J3479" i="3"/>
  <c r="J3271" i="3"/>
  <c r="BK3050" i="3"/>
  <c r="BK2861" i="3"/>
  <c r="J2566" i="3"/>
  <c r="J2263" i="3"/>
  <c r="J1930" i="3"/>
  <c r="BK1652" i="3"/>
  <c r="BK1152" i="3"/>
  <c r="J533" i="3"/>
  <c r="BK210" i="3"/>
  <c r="J659" i="4"/>
  <c r="BK576" i="4"/>
  <c r="J513" i="4"/>
  <c r="J477" i="4"/>
  <c r="BK410" i="4"/>
  <c r="J377" i="4"/>
  <c r="BK355" i="4"/>
  <c r="J291" i="4"/>
  <c r="J258" i="4"/>
  <c r="J213" i="4"/>
  <c r="BK159" i="4"/>
  <c r="BK713" i="4"/>
  <c r="J628" i="4"/>
  <c r="BK575" i="4"/>
  <c r="BK532" i="4"/>
  <c r="J483" i="4"/>
  <c r="J447" i="4"/>
  <c r="BK394" i="4"/>
  <c r="BK361" i="4"/>
  <c r="BK310" i="4"/>
  <c r="J288" i="4"/>
  <c r="BK258" i="4"/>
  <c r="BK211" i="4"/>
  <c r="BK160" i="4"/>
  <c r="BK728" i="4"/>
  <c r="BK686" i="4"/>
  <c r="J633" i="4"/>
  <c r="BK578" i="4"/>
  <c r="J537" i="4"/>
  <c r="J505" i="4"/>
  <c r="J442" i="4"/>
  <c r="BK287" i="4"/>
  <c r="J234" i="4"/>
  <c r="J177" i="4"/>
  <c r="J120" i="4"/>
  <c r="J749" i="4"/>
  <c r="J686" i="4"/>
  <c r="J634" i="4"/>
  <c r="J578" i="4"/>
  <c r="J530" i="4"/>
  <c r="BK463" i="4"/>
  <c r="J438" i="4"/>
  <c r="J386" i="4"/>
  <c r="J333" i="4"/>
  <c r="BK288" i="4"/>
  <c r="BK225" i="4"/>
  <c r="BK185" i="4"/>
  <c r="BK146" i="4"/>
  <c r="J406" i="5"/>
  <c r="BK347" i="5"/>
  <c r="BK290" i="5"/>
  <c r="BK228" i="5"/>
  <c r="BK172" i="5"/>
  <c r="J415" i="5"/>
  <c r="J362" i="5"/>
  <c r="J302" i="5"/>
  <c r="J230" i="5"/>
  <c r="J154" i="5"/>
  <c r="BK402" i="5"/>
  <c r="J351" i="5"/>
  <c r="BK274" i="5"/>
  <c r="BK210" i="5"/>
  <c r="BK116" i="5"/>
  <c r="J366" i="5"/>
  <c r="BK294" i="5"/>
  <c r="BK234" i="5"/>
  <c r="BK174" i="5"/>
  <c r="BK132" i="5"/>
  <c r="J1315" i="6"/>
  <c r="BK1273" i="6"/>
  <c r="J1239" i="6"/>
  <c r="J1184" i="6"/>
  <c r="BK1112" i="6"/>
  <c r="BK1052" i="6"/>
  <c r="BK991" i="6"/>
  <c r="J932" i="6"/>
  <c r="BK866" i="6"/>
  <c r="BK813" i="6"/>
  <c r="J749" i="6"/>
  <c r="J688" i="6"/>
  <c r="BK645" i="6"/>
  <c r="J584" i="6"/>
  <c r="J535" i="6"/>
  <c r="BK485" i="6"/>
  <c r="J462" i="6"/>
  <c r="J402" i="6"/>
  <c r="BK339" i="6"/>
  <c r="BK288" i="6"/>
  <c r="J197" i="6"/>
  <c r="BK145" i="6"/>
  <c r="BK1269" i="6"/>
  <c r="J1201" i="6"/>
  <c r="BK1160" i="6"/>
  <c r="J1135" i="6"/>
  <c r="J1070" i="6"/>
  <c r="J1005" i="6"/>
  <c r="BK934" i="6"/>
  <c r="J852" i="6"/>
  <c r="BK783" i="6"/>
  <c r="J738" i="6"/>
  <c r="J661" i="6"/>
  <c r="J610" i="6"/>
  <c r="BK535" i="6"/>
  <c r="J483" i="6"/>
  <c r="BK418" i="6"/>
  <c r="J355" i="6"/>
  <c r="J310" i="6"/>
  <c r="J231" i="6"/>
  <c r="BK163" i="6"/>
  <c r="BK1304" i="6"/>
  <c r="J1243" i="6"/>
  <c r="BK1176" i="6"/>
  <c r="J1117" i="6"/>
  <c r="BK1062" i="6"/>
  <c r="J1003" i="6"/>
  <c r="BK975" i="6"/>
  <c r="BK940" i="6"/>
  <c r="J858" i="6"/>
  <c r="J815" i="6"/>
  <c r="J741" i="6"/>
  <c r="BK688" i="6"/>
  <c r="J640" i="6"/>
  <c r="BK576" i="6"/>
  <c r="J487" i="6"/>
  <c r="J424" i="6"/>
  <c r="BK381" i="6"/>
  <c r="J306" i="6"/>
  <c r="BK268" i="6"/>
  <c r="BK235" i="6"/>
  <c r="BK201" i="6"/>
  <c r="J136" i="6"/>
  <c r="BK1330" i="6"/>
  <c r="BK1321" i="6"/>
  <c r="J1249" i="6"/>
  <c r="J1186" i="6"/>
  <c r="BK1127" i="6"/>
  <c r="BK1078" i="6"/>
  <c r="J1017" i="6"/>
  <c r="BK967" i="6"/>
  <c r="J922" i="6"/>
  <c r="BK876" i="6"/>
  <c r="BK803" i="6"/>
  <c r="BK741" i="6"/>
  <c r="J690" i="6"/>
  <c r="BK600" i="6"/>
  <c r="BK541" i="6"/>
  <c r="J478" i="6"/>
  <c r="BK414" i="6"/>
  <c r="BK355" i="6"/>
  <c r="BK308" i="6"/>
  <c r="BK282" i="6"/>
  <c r="BK225" i="6"/>
  <c r="BK159" i="6"/>
  <c r="J117" i="7"/>
  <c r="J108" i="7"/>
  <c r="BK105" i="7"/>
  <c r="J91" i="7"/>
  <c r="J92" i="7"/>
  <c r="J606" i="8"/>
  <c r="J516" i="8"/>
  <c r="J422" i="8"/>
  <c r="J376" i="8"/>
  <c r="BK324" i="8"/>
  <c r="BK280" i="8"/>
  <c r="BK210" i="8"/>
  <c r="J110" i="8"/>
  <c r="J580" i="8"/>
  <c r="J530" i="8"/>
  <c r="J490" i="8"/>
  <c r="BK436" i="8"/>
  <c r="BK378" i="8"/>
  <c r="BK300" i="8"/>
  <c r="BK214" i="8"/>
  <c r="BK146" i="8"/>
  <c r="J627" i="8"/>
  <c r="BK594" i="8"/>
  <c r="BK530" i="8"/>
  <c r="BK460" i="8"/>
  <c r="J412" i="8"/>
  <c r="J356" i="8"/>
  <c r="J290" i="8"/>
  <c r="BK256" i="8"/>
  <c r="J200" i="8"/>
  <c r="J120" i="8"/>
  <c r="BK576" i="8"/>
  <c r="BK532" i="8"/>
  <c r="J464" i="8"/>
  <c r="BK416" i="8"/>
  <c r="BK340" i="8"/>
  <c r="J298" i="8"/>
  <c r="J236" i="8"/>
  <c r="J190" i="8"/>
  <c r="BK128" i="8"/>
  <c r="J216" i="9"/>
  <c r="BK190" i="9"/>
  <c r="BK151" i="9"/>
  <c r="J117" i="9"/>
  <c r="J236" i="9"/>
  <c r="BK207" i="9"/>
  <c r="J165" i="9"/>
  <c r="BK131" i="9"/>
  <c r="J112" i="9"/>
  <c r="J237" i="9"/>
  <c r="J195" i="9"/>
  <c r="BK152" i="9"/>
  <c r="J101" i="9"/>
  <c r="J220" i="9"/>
  <c r="J174" i="9"/>
  <c r="J140" i="9"/>
  <c r="BK122" i="10"/>
  <c r="J145" i="10"/>
  <c r="BK107" i="10"/>
  <c r="J141" i="10"/>
  <c r="J105" i="10"/>
  <c r="J129" i="10"/>
  <c r="BK96" i="10"/>
  <c r="BK201" i="11"/>
  <c r="BK175" i="11"/>
  <c r="J141" i="11"/>
  <c r="J108" i="11"/>
  <c r="BK224" i="11"/>
  <c r="BK174" i="11"/>
  <c r="BK149" i="11"/>
  <c r="BK114" i="11"/>
  <c r="BK240" i="11"/>
  <c r="BK198" i="11"/>
  <c r="BK183" i="11"/>
  <c r="BK147" i="11"/>
  <c r="J112" i="11"/>
  <c r="BK218" i="11"/>
  <c r="J194" i="11"/>
  <c r="BK162" i="11"/>
  <c r="J125" i="11"/>
  <c r="J221" i="12"/>
  <c r="BK180" i="12"/>
  <c r="J158" i="12"/>
  <c r="J130" i="12"/>
  <c r="J220" i="12"/>
  <c r="BK183" i="12"/>
  <c r="BK120" i="12"/>
  <c r="BK217" i="12"/>
  <c r="J193" i="12"/>
  <c r="BK157" i="12"/>
  <c r="BK119" i="12"/>
  <c r="BK209" i="12"/>
  <c r="J159" i="12"/>
  <c r="J124" i="12"/>
  <c r="BK534" i="13"/>
  <c r="BK264" i="18"/>
  <c r="J148" i="18"/>
  <c r="J368" i="18"/>
  <c r="J306" i="18"/>
  <c r="BK198" i="18"/>
  <c r="BK382" i="18"/>
  <c r="J284" i="18"/>
  <c r="J226" i="18"/>
  <c r="J94" i="18"/>
  <c r="BK298" i="18"/>
  <c r="J248" i="18"/>
  <c r="BK152" i="18"/>
  <c r="J256" i="19"/>
  <c r="BK114" i="19"/>
  <c r="J340" i="19"/>
  <c r="BK228" i="19"/>
  <c r="J376" i="19"/>
  <c r="BK256" i="19"/>
  <c r="BK178" i="19"/>
  <c r="BK417" i="19"/>
  <c r="J292" i="19"/>
  <c r="J166" i="19"/>
  <c r="BK390" i="21"/>
  <c r="J340" i="21"/>
  <c r="BK240" i="21"/>
  <c r="J110" i="21"/>
  <c r="BK370" i="21"/>
  <c r="BK247" i="21"/>
  <c r="BK143" i="21"/>
  <c r="BK384" i="21"/>
  <c r="BK276" i="21"/>
  <c r="BK466" i="21"/>
  <c r="J362" i="21"/>
  <c r="J213" i="21"/>
  <c r="J156" i="22"/>
  <c r="J145" i="22"/>
  <c r="BK156" i="22"/>
  <c r="BK174" i="22"/>
  <c r="BK136" i="23"/>
  <c r="J198" i="23"/>
  <c r="J97" i="23"/>
  <c r="J136" i="23"/>
  <c r="J148" i="23"/>
  <c r="J117" i="24"/>
  <c r="J150" i="24"/>
  <c r="BK158" i="24"/>
  <c r="J156" i="25"/>
  <c r="J161" i="25"/>
  <c r="J106" i="25"/>
  <c r="J144" i="26"/>
  <c r="J116" i="26"/>
  <c r="BK164" i="27"/>
  <c r="BK200" i="27"/>
  <c r="J160" i="27"/>
  <c r="J111" i="27"/>
  <c r="BK109" i="28"/>
  <c r="J156" i="28"/>
  <c r="J166" i="29"/>
  <c r="J97" i="29"/>
  <c r="J129" i="29"/>
  <c r="BK139" i="30"/>
  <c r="J139" i="30"/>
  <c r="J131" i="31"/>
  <c r="J101" i="32"/>
  <c r="BK96" i="33"/>
  <c r="J96" i="33"/>
  <c r="BK113" i="36"/>
  <c r="BK126" i="36"/>
  <c r="J115" i="37"/>
  <c r="J134" i="38"/>
  <c r="BK116" i="38"/>
  <c r="J252" i="39"/>
  <c r="J193" i="39"/>
  <c r="BK116" i="39"/>
  <c r="J117" i="39"/>
  <c r="J195" i="40"/>
  <c r="BK186" i="40"/>
  <c r="J180" i="41"/>
  <c r="BK140" i="41"/>
  <c r="J188" i="41"/>
  <c r="J126" i="41"/>
  <c r="J200" i="42"/>
  <c r="J125" i="42"/>
  <c r="BK180" i="42"/>
  <c r="J155" i="42"/>
  <c r="J197" i="42"/>
  <c r="J133" i="42"/>
  <c r="BK99" i="42"/>
  <c r="F36" i="45"/>
  <c r="BK93" i="47"/>
  <c r="J101" i="47"/>
  <c r="BK88" i="47"/>
  <c r="J160" i="48"/>
  <c r="BK114" i="48"/>
  <c r="J175" i="48"/>
  <c r="J131" i="48"/>
  <c r="BK153" i="48"/>
  <c r="BK87" i="49"/>
  <c r="J86" i="49"/>
  <c r="J90" i="2"/>
  <c r="J4212" i="3"/>
  <c r="J4192" i="3"/>
  <c r="J4169" i="3"/>
  <c r="BK4144" i="3"/>
  <c r="BK4093" i="3"/>
  <c r="BK4065" i="3"/>
  <c r="BK4030" i="3"/>
  <c r="BK4007" i="3"/>
  <c r="J3976" i="3"/>
  <c r="BK3952" i="3"/>
  <c r="J3922" i="3"/>
  <c r="BK3884" i="3"/>
  <c r="BK3853" i="3"/>
  <c r="BK3834" i="3"/>
  <c r="BK3803" i="3"/>
  <c r="BK3775" i="3"/>
  <c r="BK3752" i="3"/>
  <c r="BK3673" i="3"/>
  <c r="J3638" i="3"/>
  <c r="J3612" i="3"/>
  <c r="BK3589" i="3"/>
  <c r="J3572" i="3"/>
  <c r="BK3531" i="3"/>
  <c r="J3495" i="3"/>
  <c r="BK3464" i="3"/>
  <c r="BK3177" i="3"/>
  <c r="BK3011" i="3"/>
  <c r="J2778" i="3"/>
  <c r="J2632" i="3"/>
  <c r="J2374" i="3"/>
  <c r="J2122" i="3"/>
  <c r="BK1986" i="3"/>
  <c r="J1795" i="3"/>
  <c r="BK1522" i="3"/>
  <c r="J758" i="3"/>
  <c r="J174" i="3"/>
  <c r="J4466" i="3"/>
  <c r="J4415" i="3"/>
  <c r="J4373" i="3"/>
  <c r="J4344" i="3"/>
  <c r="J4315" i="3"/>
  <c r="BK4290" i="3"/>
  <c r="BK4282" i="3"/>
  <c r="J4246" i="3"/>
  <c r="BK4220" i="3"/>
  <c r="J4185" i="3"/>
  <c r="BK4157" i="3"/>
  <c r="BK4108" i="3"/>
  <c r="J4061" i="3"/>
  <c r="J4035" i="3"/>
  <c r="BK4010" i="3"/>
  <c r="J3980" i="3"/>
  <c r="J3950" i="3"/>
  <c r="BK3914" i="3"/>
  <c r="BK3876" i="3"/>
  <c r="J3862" i="3"/>
  <c r="J3833" i="3"/>
  <c r="BK3805" i="3"/>
  <c r="J3730" i="3"/>
  <c r="J3710" i="3"/>
  <c r="BK3693" i="3"/>
  <c r="J3656" i="3"/>
  <c r="BK3625" i="3"/>
  <c r="BK3570" i="3"/>
  <c r="BK3538" i="3"/>
  <c r="BK3514" i="3"/>
  <c r="J3488" i="3"/>
  <c r="J3404" i="3"/>
  <c r="J3056" i="3"/>
  <c r="J2853" i="3"/>
  <c r="BK2662" i="3"/>
  <c r="BK2532" i="3"/>
  <c r="BK2247" i="3"/>
  <c r="J1920" i="3"/>
  <c r="BK1613" i="3"/>
  <c r="J1152" i="3"/>
  <c r="BK428" i="3"/>
  <c r="BK4250" i="3"/>
  <c r="BK4216" i="3"/>
  <c r="J4178" i="3"/>
  <c r="J4130" i="3"/>
  <c r="BK4074" i="3"/>
  <c r="BK4036" i="3"/>
  <c r="J4005" i="3"/>
  <c r="BK3965" i="3"/>
  <c r="BK3932" i="3"/>
  <c r="J3884" i="3"/>
  <c r="BK3843" i="3"/>
  <c r="J3809" i="3"/>
  <c r="J3775" i="3"/>
  <c r="J3741" i="3"/>
  <c r="J3718" i="3"/>
  <c r="BK3690" i="3"/>
  <c r="J3654" i="3"/>
  <c r="J3631" i="3"/>
  <c r="J3579" i="3"/>
  <c r="BK3543" i="3"/>
  <c r="J3520" i="3"/>
  <c r="BK3505" i="3"/>
  <c r="J3468" i="3"/>
  <c r="BK3443" i="3"/>
  <c r="BK3056" i="3"/>
  <c r="J2857" i="3"/>
  <c r="J2638" i="3"/>
  <c r="BK2240" i="3"/>
  <c r="BK1915" i="3"/>
  <c r="J1843" i="3"/>
  <c r="J1388" i="3"/>
  <c r="J4280" i="3"/>
  <c r="BK4257" i="3"/>
  <c r="J4220" i="3"/>
  <c r="BK4205" i="3"/>
  <c r="BK4160" i="3"/>
  <c r="BK4105" i="3"/>
  <c r="BK4046" i="3"/>
  <c r="J4011" i="3"/>
  <c r="BK3988" i="3"/>
  <c r="J3952" i="3"/>
  <c r="J3926" i="3"/>
  <c r="BK3867" i="3"/>
  <c r="BK3801" i="3"/>
  <c r="BK3769" i="3"/>
  <c r="J3745" i="3"/>
  <c r="J3712" i="3"/>
  <c r="J3696" i="3"/>
  <c r="J3670" i="3"/>
  <c r="J3652" i="3"/>
  <c r="J3623" i="3"/>
  <c r="J3599" i="3"/>
  <c r="BK3562" i="3"/>
  <c r="BK3498" i="3"/>
  <c r="J3454" i="3"/>
  <c r="BK3214" i="3"/>
  <c r="J2959" i="3"/>
  <c r="J2696" i="3"/>
  <c r="J2312" i="3"/>
  <c r="BK2036" i="3"/>
  <c r="J1791" i="3"/>
  <c r="BK1605" i="3"/>
  <c r="J1050" i="3"/>
  <c r="BK310" i="3"/>
  <c r="BK676" i="4"/>
  <c r="J618" i="4"/>
  <c r="BK580" i="4"/>
  <c r="BK517" i="4"/>
  <c r="BK493" i="4"/>
  <c r="BK414" i="4"/>
  <c r="J373" i="4"/>
  <c r="BK335" i="4"/>
  <c r="BK311" i="4"/>
  <c r="J272" i="4"/>
  <c r="J228" i="4"/>
  <c r="BK162" i="4"/>
  <c r="J106" i="4"/>
  <c r="J708" i="4"/>
  <c r="J645" i="4"/>
  <c r="J589" i="4"/>
  <c r="J538" i="4"/>
  <c r="BK495" i="4"/>
  <c r="J453" i="4"/>
  <c r="J414" i="4"/>
  <c r="J367" i="4"/>
  <c r="BK333" i="4"/>
  <c r="J306" i="4"/>
  <c r="BK264" i="4"/>
  <c r="BK216" i="4"/>
  <c r="J186" i="4"/>
  <c r="BK124" i="4"/>
  <c r="J702" i="4"/>
  <c r="BK639" i="4"/>
  <c r="J580" i="4"/>
  <c r="J536" i="4"/>
  <c r="J517" i="4"/>
  <c r="BK448" i="4"/>
  <c r="BK278" i="4"/>
  <c r="J230" i="4"/>
  <c r="J172" i="4"/>
  <c r="BK122" i="4"/>
  <c r="BK715" i="4"/>
  <c r="BK678" i="4"/>
  <c r="J636" i="4"/>
  <c r="BK582" i="4"/>
  <c r="BK536" i="4"/>
  <c r="J475" i="4"/>
  <c r="J420" i="4"/>
  <c r="J378" i="4"/>
  <c r="BK339" i="4"/>
  <c r="BK300" i="4"/>
  <c r="BK246" i="4"/>
  <c r="BK206" i="4"/>
  <c r="BK156" i="4"/>
  <c r="J408" i="5"/>
  <c r="BK366" i="5"/>
  <c r="J327" i="5"/>
  <c r="BK266" i="5"/>
  <c r="J204" i="5"/>
  <c r="BK124" i="5"/>
  <c r="J410" i="5"/>
  <c r="J296" i="5"/>
  <c r="BK232" i="5"/>
  <c r="BK150" i="5"/>
  <c r="BK400" i="5"/>
  <c r="J349" i="5"/>
  <c r="J292" i="5"/>
  <c r="J222" i="5"/>
  <c r="J120" i="5"/>
  <c r="BK351" i="5"/>
  <c r="J274" i="5"/>
  <c r="BK213" i="5"/>
  <c r="BK178" i="5"/>
  <c r="J136" i="5"/>
  <c r="J1308" i="6"/>
  <c r="BK1263" i="6"/>
  <c r="J1207" i="6"/>
  <c r="BK1123" i="6"/>
  <c r="BK1050" i="6"/>
  <c r="J965" i="6"/>
  <c r="J910" i="6"/>
  <c r="BK844" i="6"/>
  <c r="BK785" i="6"/>
  <c r="BK738" i="6"/>
  <c r="BK676" i="6"/>
  <c r="BK590" i="6"/>
  <c r="J531" i="6"/>
  <c r="BK497" i="6"/>
  <c r="BK460" i="6"/>
  <c r="BK444" i="6"/>
  <c r="BK375" i="6"/>
  <c r="BK296" i="6"/>
  <c r="J252" i="6"/>
  <c r="J169" i="6"/>
  <c r="J1298" i="6"/>
  <c r="BK1243" i="6"/>
  <c r="BK1188" i="6"/>
  <c r="BK1147" i="6"/>
  <c r="BK1100" i="6"/>
  <c r="J1064" i="6"/>
  <c r="BK1015" i="6"/>
  <c r="BK969" i="6"/>
  <c r="J904" i="6"/>
  <c r="BK825" i="6"/>
  <c r="BK739" i="6"/>
  <c r="BK664" i="6"/>
  <c r="BK631" i="6"/>
  <c r="J562" i="6"/>
  <c r="BK515" i="6"/>
  <c r="J476" i="6"/>
  <c r="BK416" i="6"/>
  <c r="BK361" i="6"/>
  <c r="BK315" i="6"/>
  <c r="J249" i="6"/>
  <c r="J179" i="6"/>
  <c r="BK1308" i="6"/>
  <c r="J1265" i="6"/>
  <c r="J1203" i="6"/>
  <c r="BK1135" i="6"/>
  <c r="J1094" i="6"/>
  <c r="BK1046" i="6"/>
  <c r="J999" i="6"/>
  <c r="J967" i="6"/>
  <c r="J930" i="6"/>
  <c r="J856" i="6"/>
  <c r="J823" i="6"/>
  <c r="J763" i="6"/>
  <c r="BK706" i="6"/>
  <c r="BK647" i="6"/>
  <c r="BK592" i="6"/>
  <c r="J499" i="6"/>
  <c r="J436" i="6"/>
  <c r="BK399" i="6"/>
  <c r="J361" i="6"/>
  <c r="J298" i="6"/>
  <c r="BK270" i="6"/>
  <c r="J245" i="6"/>
  <c r="J213" i="6"/>
  <c r="BK147" i="6"/>
  <c r="J130" i="6"/>
  <c r="J1330" i="6"/>
  <c r="BK1286" i="6"/>
  <c r="BK1211" i="6"/>
  <c r="BK1131" i="6"/>
  <c r="J1082" i="6"/>
  <c r="BK1023" i="6"/>
  <c r="J959" i="6"/>
  <c r="BK916" i="6"/>
  <c r="J874" i="6"/>
  <c r="BK823" i="6"/>
  <c r="BK756" i="6"/>
  <c r="J718" i="6"/>
  <c r="BK643" i="6"/>
  <c r="BK560" i="6"/>
  <c r="BK479" i="6"/>
  <c r="BK404" i="6"/>
  <c r="BK347" i="6"/>
  <c r="J294" i="6"/>
  <c r="J233" i="6"/>
  <c r="J170" i="6"/>
  <c r="J120" i="7"/>
  <c r="J93" i="7"/>
  <c r="BK106" i="7"/>
  <c r="J119" i="7"/>
  <c r="J101" i="7"/>
  <c r="BK607" i="8"/>
  <c r="J578" i="8"/>
  <c r="J526" i="8"/>
  <c r="BK412" i="8"/>
  <c r="J374" i="8"/>
  <c r="J320" i="8"/>
  <c r="BK252" i="8"/>
  <c r="BK196" i="8"/>
  <c r="J142" i="8"/>
  <c r="J590" i="8"/>
  <c r="J514" i="8"/>
  <c r="BK466" i="8"/>
  <c r="BK426" i="8"/>
  <c r="J332" i="8"/>
  <c r="BK262" i="8"/>
  <c r="BK226" i="8"/>
  <c r="BK118" i="8"/>
  <c r="J619" i="8"/>
  <c r="J536" i="8"/>
  <c r="BK478" i="8"/>
  <c r="J426" i="8"/>
  <c r="BK352" i="8"/>
  <c r="J288" i="8"/>
  <c r="J250" i="8"/>
  <c r="J188" i="8"/>
  <c r="J96" i="8"/>
  <c r="BK578" i="8"/>
  <c r="J508" i="8"/>
  <c r="J402" i="8"/>
  <c r="BK318" i="8"/>
  <c r="J258" i="8"/>
  <c r="J176" i="8"/>
  <c r="BK114" i="8"/>
  <c r="BK227" i="9"/>
  <c r="J202" i="9"/>
  <c r="J164" i="9"/>
  <c r="BK118" i="9"/>
  <c r="J104" i="9"/>
  <c r="J215" i="9"/>
  <c r="J188" i="9"/>
  <c r="BK144" i="9"/>
  <c r="BK120" i="9"/>
  <c r="J207" i="9"/>
  <c r="BK179" i="9"/>
  <c r="J151" i="9"/>
  <c r="BK124" i="9"/>
  <c r="J137" i="10"/>
  <c r="J111" i="10"/>
  <c r="BK129" i="10"/>
  <c r="BK102" i="10"/>
  <c r="J116" i="10"/>
  <c r="BK234" i="11"/>
  <c r="J180" i="11"/>
  <c r="J142" i="11"/>
  <c r="BK106" i="11"/>
  <c r="J221" i="11"/>
  <c r="J187" i="11"/>
  <c r="J153" i="11"/>
  <c r="J116" i="11"/>
  <c r="BK231" i="11"/>
  <c r="J197" i="11"/>
  <c r="BK170" i="11"/>
  <c r="J130" i="11"/>
  <c r="J103" i="11"/>
  <c r="J219" i="11"/>
  <c r="BK185" i="11"/>
  <c r="BK157" i="11"/>
  <c r="BK119" i="11"/>
  <c r="BK213" i="12"/>
  <c r="BK181" i="12"/>
  <c r="BK156" i="12"/>
  <c r="BK127" i="12"/>
  <c r="BK221" i="12"/>
  <c r="BK193" i="12"/>
  <c r="J160" i="12"/>
  <c r="J151" i="12"/>
  <c r="BK141" i="12"/>
  <c r="J126" i="12"/>
  <c r="BK96" i="12"/>
  <c r="J198" i="12"/>
  <c r="BK173" i="12"/>
  <c r="J138" i="12"/>
  <c r="BK103" i="12"/>
  <c r="BK201" i="12"/>
  <c r="BK176" i="12"/>
  <c r="J121" i="12"/>
  <c r="J539" i="13"/>
  <c r="J442" i="13"/>
  <c r="J353" i="13"/>
  <c r="BK281" i="13"/>
  <c r="BK228" i="13"/>
  <c r="BK170" i="13"/>
  <c r="J510" i="13"/>
  <c r="BK431" i="13"/>
  <c r="J363" i="13"/>
  <c r="BK297" i="13"/>
  <c r="J265" i="13"/>
  <c r="J191" i="13"/>
  <c r="J150" i="13"/>
  <c r="BK531" i="13"/>
  <c r="J470" i="13"/>
  <c r="BK391" i="13"/>
  <c r="BK316" i="13"/>
  <c r="J146" i="13"/>
  <c r="J531" i="13"/>
  <c r="BK461" i="13"/>
  <c r="BK407" i="13"/>
  <c r="BK367" i="13"/>
  <c r="J297" i="13"/>
  <c r="J248" i="13"/>
  <c r="J201" i="13"/>
  <c r="BK144" i="13"/>
  <c r="BK96" i="14"/>
  <c r="J94" i="15"/>
  <c r="BK238" i="16"/>
  <c r="BK195" i="16"/>
  <c r="J117" i="16"/>
  <c r="J206" i="16"/>
  <c r="BK169" i="16"/>
  <c r="BK109" i="16"/>
  <c r="J241" i="16"/>
  <c r="J204" i="16"/>
  <c r="J172" i="16"/>
  <c r="J254" i="16"/>
  <c r="BK188" i="16"/>
  <c r="BK165" i="16"/>
  <c r="BK117" i="16"/>
  <c r="J191" i="17"/>
  <c r="J138" i="17"/>
  <c r="BK173" i="17"/>
  <c r="J143" i="17"/>
  <c r="J111" i="17"/>
  <c r="J116" i="17"/>
  <c r="J150" i="17"/>
  <c r="BK106" i="17"/>
  <c r="BK386" i="18"/>
  <c r="BK309" i="18"/>
  <c r="J267" i="18"/>
  <c r="BK150" i="18"/>
  <c r="BK348" i="18"/>
  <c r="BK297" i="18"/>
  <c r="BK240" i="18"/>
  <c r="J150" i="18"/>
  <c r="BK323" i="18"/>
  <c r="J261" i="18"/>
  <c r="J122" i="18"/>
  <c r="J325" i="18"/>
  <c r="BK256" i="18"/>
  <c r="BK195" i="18"/>
  <c r="BK340" i="19"/>
  <c r="BK208" i="19"/>
  <c r="J304" i="19"/>
  <c r="J160" i="19"/>
  <c r="BK336" i="19"/>
  <c r="J252" i="19"/>
  <c r="BK120" i="19"/>
  <c r="BK312" i="19"/>
  <c r="BK140" i="19"/>
  <c r="J401" i="21"/>
  <c r="BK306" i="21"/>
  <c r="J229" i="21"/>
  <c r="J122" i="21"/>
  <c r="BK404" i="21"/>
  <c r="BK309" i="21"/>
  <c r="BK196" i="21"/>
  <c r="J454" i="21"/>
  <c r="J358" i="21"/>
  <c r="J202" i="21"/>
  <c r="BK411" i="21"/>
  <c r="J225" i="21"/>
  <c r="BK99" i="21"/>
  <c r="J115" i="22"/>
  <c r="J124" i="22"/>
  <c r="BK161" i="22"/>
  <c r="BK133" i="22"/>
  <c r="J122" i="23"/>
  <c r="J181" i="23"/>
  <c r="BK206" i="23"/>
  <c r="J139" i="24"/>
  <c r="J175" i="24"/>
  <c r="BK124" i="24"/>
  <c r="J154" i="24"/>
  <c r="J164" i="25"/>
  <c r="BK131" i="25"/>
  <c r="J103" i="25"/>
  <c r="J112" i="26"/>
  <c r="BK123" i="26"/>
  <c r="J220" i="27"/>
  <c r="J247" i="27"/>
  <c r="BK225" i="27"/>
  <c r="J232" i="27"/>
  <c r="J119" i="27"/>
  <c r="J112" i="28"/>
  <c r="BK105" i="28"/>
  <c r="BK163" i="29"/>
  <c r="BK188" i="29"/>
  <c r="BK143" i="29"/>
  <c r="J112" i="30"/>
  <c r="J129" i="30"/>
  <c r="J127" i="31"/>
  <c r="BK109" i="32"/>
  <c r="J126" i="33"/>
  <c r="BK102" i="34"/>
  <c r="J118" i="35"/>
  <c r="BK117" i="36"/>
  <c r="J106" i="37"/>
  <c r="J113" i="38"/>
  <c r="J165" i="39"/>
  <c r="J222" i="39"/>
  <c r="J116" i="39"/>
  <c r="J197" i="40"/>
  <c r="BK183" i="40"/>
  <c r="BK165" i="41"/>
  <c r="BK148" i="41"/>
  <c r="J182" i="42"/>
  <c r="BK165" i="42"/>
  <c r="J152" i="42"/>
  <c r="J138" i="42"/>
  <c r="J128" i="42"/>
  <c r="BK203" i="42"/>
  <c r="BK193" i="42"/>
  <c r="BK169" i="42"/>
  <c r="BK152" i="42"/>
  <c r="BK133" i="42"/>
  <c r="BK101" i="42"/>
  <c r="BK200" i="42"/>
  <c r="BK182" i="42"/>
  <c r="BK119" i="42"/>
  <c r="BK164" i="42"/>
  <c r="J93" i="42"/>
  <c r="J225" i="43"/>
  <c r="J195" i="43"/>
  <c r="J164" i="43"/>
  <c r="J104" i="43"/>
  <c r="BK246" i="43"/>
  <c r="BK195" i="43"/>
  <c r="BK152" i="43"/>
  <c r="J118" i="43"/>
  <c r="BK217" i="43"/>
  <c r="J175" i="43"/>
  <c r="J132" i="43"/>
  <c r="J246" i="43"/>
  <c r="BK199" i="43"/>
  <c r="BK132" i="43"/>
  <c r="BK108" i="43"/>
  <c r="F34" i="45"/>
  <c r="J105" i="47"/>
  <c r="BK97" i="47"/>
  <c r="J104" i="47"/>
  <c r="J186" i="48"/>
  <c r="BK157" i="48"/>
  <c r="J91" i="48"/>
  <c r="BK137" i="48"/>
  <c r="J110" i="48"/>
  <c r="J170" i="48"/>
  <c r="BK166" i="48"/>
  <c r="J98" i="48"/>
  <c r="J84" i="49"/>
  <c r="BK86" i="49"/>
  <c r="BK104" i="2"/>
  <c r="BK85" i="2"/>
  <c r="J4250" i="3"/>
  <c r="J4215" i="3"/>
  <c r="BK4182" i="3"/>
  <c r="BK4148" i="3"/>
  <c r="J4108" i="3"/>
  <c r="J4077" i="3"/>
  <c r="BK4060" i="3"/>
  <c r="J4029" i="3"/>
  <c r="J3985" i="3"/>
  <c r="J3962" i="3"/>
  <c r="J3934" i="3"/>
  <c r="BK3893" i="3"/>
  <c r="BK3863" i="3"/>
  <c r="BK3835" i="3"/>
  <c r="J3805" i="3"/>
  <c r="BK3779" i="3"/>
  <c r="J3756" i="3"/>
  <c r="J3677" i="3"/>
  <c r="J3649" i="3"/>
  <c r="J3611" i="3"/>
  <c r="BK3587" i="3"/>
  <c r="J3540" i="3"/>
  <c r="J3510" i="3"/>
  <c r="BK3484" i="3"/>
  <c r="BK3452" i="3"/>
  <c r="J3135" i="3"/>
  <c r="BK2907" i="3"/>
  <c r="BK2657" i="3"/>
  <c r="J2376" i="3"/>
  <c r="J2106" i="3"/>
  <c r="J1949" i="3"/>
  <c r="BK1791" i="3"/>
  <c r="J1524" i="3"/>
  <c r="BK714" i="3"/>
  <c r="BK166" i="3"/>
  <c r="BK4454" i="3"/>
  <c r="BK4425" i="3"/>
  <c r="BK4380" i="3"/>
  <c r="J4353" i="3"/>
  <c r="J4318" i="3"/>
  <c r="J4301" i="3"/>
  <c r="J4285" i="3"/>
  <c r="J4262" i="3"/>
  <c r="J4219" i="3"/>
  <c r="BK4180" i="3"/>
  <c r="J4148" i="3"/>
  <c r="BK4085" i="3"/>
  <c r="BK4051" i="3"/>
  <c r="J4022" i="3"/>
  <c r="J3990" i="3"/>
  <c r="BK3957" i="3"/>
  <c r="BK3921" i="3"/>
  <c r="J3880" i="3"/>
  <c r="J3855" i="3"/>
  <c r="BK3824" i="3"/>
  <c r="J3803" i="3"/>
  <c r="BK3761" i="3"/>
  <c r="J3731" i="3"/>
  <c r="J3715" i="3"/>
  <c r="BK3699" i="3"/>
  <c r="J3680" i="3"/>
  <c r="BK3649" i="3"/>
  <c r="BK3615" i="3"/>
  <c r="BK3579" i="3"/>
  <c r="BK3557" i="3"/>
  <c r="BK3516" i="3"/>
  <c r="BK3497" i="3"/>
  <c r="J3469" i="3"/>
  <c r="J3312" i="3"/>
  <c r="J2919" i="3"/>
  <c r="BK2702" i="3"/>
  <c r="BK2566" i="3"/>
  <c r="BK2224" i="3"/>
  <c r="BK1930" i="3"/>
  <c r="BK1707" i="3"/>
  <c r="BK1327" i="3"/>
  <c r="J253" i="3"/>
  <c r="J4256" i="3"/>
  <c r="BK4207" i="3"/>
  <c r="J4166" i="3"/>
  <c r="BK4124" i="3"/>
  <c r="J4067" i="3"/>
  <c r="BK4023" i="3"/>
  <c r="J3993" i="3"/>
  <c r="J3964" i="3"/>
  <c r="BK3920" i="3"/>
  <c r="J3889" i="3"/>
  <c r="BK3845" i="3"/>
  <c r="BK3793" i="3"/>
  <c r="BK3760" i="3"/>
  <c r="J3727" i="3"/>
  <c r="BK3710" i="3"/>
  <c r="BK3688" i="3"/>
  <c r="J3651" i="3"/>
  <c r="J3621" i="3"/>
  <c r="J3573" i="3"/>
  <c r="BK3549" i="3"/>
  <c r="BK3530" i="3"/>
  <c r="BK3504" i="3"/>
  <c r="J3472" i="3"/>
  <c r="J3424" i="3"/>
  <c r="BK3077" i="3"/>
  <c r="J2909" i="3"/>
  <c r="BK2628" i="3"/>
  <c r="J2293" i="3"/>
  <c r="BK1917" i="3"/>
  <c r="J1601" i="3"/>
  <c r="J1281" i="3"/>
  <c r="J4269" i="3"/>
  <c r="BK4219" i="3"/>
  <c r="BK4200" i="3"/>
  <c r="J4159" i="3"/>
  <c r="BK4122" i="3"/>
  <c r="BK4055" i="3"/>
  <c r="J4030" i="3"/>
  <c r="J3997" i="3"/>
  <c r="J3945" i="3"/>
  <c r="BK3923" i="3"/>
  <c r="BK3880" i="3"/>
  <c r="J3836" i="3"/>
  <c r="J3777" i="3"/>
  <c r="BK3733" i="3"/>
  <c r="J3698" i="3"/>
  <c r="BK3671" i="3"/>
  <c r="BK3656" i="3"/>
  <c r="J3624" i="3"/>
  <c r="J3602" i="3"/>
  <c r="J3578" i="3"/>
  <c r="J3548" i="3"/>
  <c r="J3502" i="3"/>
  <c r="BK3474" i="3"/>
  <c r="BK3165" i="3"/>
  <c r="BK2956" i="3"/>
  <c r="BK2660" i="3"/>
  <c r="BK2561" i="3"/>
  <c r="J2043" i="3"/>
  <c r="J1856" i="3"/>
  <c r="BK1663" i="3"/>
  <c r="BK1388" i="3"/>
  <c r="J714" i="3"/>
  <c r="BK257" i="3"/>
  <c r="BK706" i="4"/>
  <c r="BK620" i="4"/>
  <c r="J592" i="4"/>
  <c r="BK547" i="4"/>
  <c r="BK501" i="4"/>
  <c r="BK453" i="4"/>
  <c r="BK396" i="4"/>
  <c r="BK363" i="4"/>
  <c r="BK331" i="4"/>
  <c r="J298" i="4"/>
  <c r="J273" i="4"/>
  <c r="BK232" i="4"/>
  <c r="J194" i="4"/>
  <c r="BK153" i="4"/>
  <c r="J732" i="4"/>
  <c r="BK680" i="4"/>
  <c r="J630" i="4"/>
  <c r="J571" i="4"/>
  <c r="BK535" i="4"/>
  <c r="J481" i="4"/>
  <c r="BK438" i="4"/>
  <c r="BK390" i="4"/>
  <c r="BK343" i="4"/>
  <c r="BK309" i="4"/>
  <c r="BK284" i="4"/>
  <c r="BK228" i="4"/>
  <c r="J205" i="4"/>
  <c r="BK154" i="4"/>
  <c r="BK723" i="4"/>
  <c r="J670" i="4"/>
  <c r="BK634" i="4"/>
  <c r="BK561" i="4"/>
  <c r="J529" i="4"/>
  <c r="J469" i="4"/>
  <c r="BK437" i="4"/>
  <c r="J269" i="4"/>
  <c r="BK212" i="4"/>
  <c r="J166" i="4"/>
  <c r="J138" i="4"/>
  <c r="BK749" i="4"/>
  <c r="BK668" i="4"/>
  <c r="BK624" i="4"/>
  <c r="BK574" i="4"/>
  <c r="J523" i="4"/>
  <c r="J457" i="4"/>
  <c r="BK406" i="4"/>
  <c r="BK347" i="4"/>
  <c r="BK301" i="4"/>
  <c r="J242" i="4"/>
  <c r="BK210" i="4"/>
  <c r="BK163" i="4"/>
  <c r="J122" i="4"/>
  <c r="BK376" i="5"/>
  <c r="BK319" i="5"/>
  <c r="J264" i="5"/>
  <c r="J192" i="5"/>
  <c r="J112" i="5"/>
  <c r="J393" i="5"/>
  <c r="J319" i="5"/>
  <c r="J256" i="5"/>
  <c r="J174" i="5"/>
  <c r="J116" i="5"/>
  <c r="BK368" i="5"/>
  <c r="BK304" i="5"/>
  <c r="J224" i="5"/>
  <c r="BK160" i="5"/>
  <c r="BK382" i="5"/>
  <c r="BK317" i="5"/>
  <c r="J260" i="5"/>
  <c r="BK204" i="5"/>
  <c r="BK162" i="5"/>
  <c r="J110" i="5"/>
  <c r="J1267" i="6"/>
  <c r="J1221" i="6"/>
  <c r="BK1125" i="6"/>
  <c r="BK1042" i="6"/>
  <c r="J983" i="6"/>
  <c r="J916" i="6"/>
  <c r="J840" i="6"/>
  <c r="J791" i="6"/>
  <c r="BK753" i="6"/>
  <c r="J682" i="6"/>
  <c r="BK618" i="6"/>
  <c r="BK574" i="6"/>
  <c r="BK527" i="6"/>
  <c r="BK486" i="6"/>
  <c r="J454" i="6"/>
  <c r="J406" i="6"/>
  <c r="BK345" i="6"/>
  <c r="J266" i="6"/>
  <c r="BK195" i="6"/>
  <c r="J159" i="6"/>
  <c r="J1287" i="6"/>
  <c r="BK1229" i="6"/>
  <c r="J1192" i="6"/>
  <c r="J1139" i="6"/>
  <c r="J1092" i="6"/>
  <c r="J1046" i="6"/>
  <c r="BK999" i="6"/>
  <c r="BK914" i="6"/>
  <c r="J809" i="6"/>
  <c r="BK743" i="6"/>
  <c r="BK670" i="6"/>
  <c r="BK624" i="6"/>
  <c r="J560" i="6"/>
  <c r="BK507" i="6"/>
  <c r="BK462" i="6"/>
  <c r="BK393" i="6"/>
  <c r="BK322" i="6"/>
  <c r="J253" i="6"/>
  <c r="J189" i="6"/>
  <c r="BK121" i="6"/>
  <c r="BK1271" i="6"/>
  <c r="BK1257" i="6"/>
  <c r="J1090" i="6"/>
  <c r="BK1048" i="6"/>
  <c r="BK1001" i="6"/>
  <c r="BK977" i="6"/>
  <c r="BK946" i="6"/>
  <c r="BK884" i="6"/>
  <c r="J821" i="6"/>
  <c r="BK761" i="6"/>
  <c r="BK708" i="6"/>
  <c r="BK659" i="6"/>
  <c r="J614" i="6"/>
  <c r="J481" i="6"/>
  <c r="BK409" i="6"/>
  <c r="J353" i="6"/>
  <c r="BK280" i="6"/>
  <c r="J258" i="6"/>
  <c r="BK185" i="6"/>
  <c r="J124" i="6"/>
  <c r="J1327" i="6"/>
  <c r="BK1256" i="6"/>
  <c r="BK1133" i="6"/>
  <c r="J1076" i="6"/>
  <c r="J989" i="6"/>
  <c r="BK953" i="6"/>
  <c r="J908" i="6"/>
  <c r="J870" i="6"/>
  <c r="J813" i="6"/>
  <c r="J753" i="6"/>
  <c r="J700" i="6"/>
  <c r="BK604" i="6"/>
  <c r="J523" i="6"/>
  <c r="J480" i="6"/>
  <c r="BK430" i="6"/>
  <c r="J377" i="6"/>
  <c r="BK298" i="6"/>
  <c r="BK251" i="6"/>
  <c r="J195" i="6"/>
  <c r="BK126" i="6"/>
  <c r="J94" i="7"/>
  <c r="J90" i="7"/>
  <c r="J100" i="7"/>
  <c r="BK102" i="7"/>
  <c r="J572" i="8"/>
  <c r="BK528" i="8"/>
  <c r="BK388" i="8"/>
  <c r="BK322" i="8"/>
  <c r="BK250" i="8"/>
  <c r="BK198" i="8"/>
  <c r="BK94" i="8"/>
  <c r="J586" i="8"/>
  <c r="BK498" i="8"/>
  <c r="J432" i="8"/>
  <c r="BK386" i="8"/>
  <c r="BK304" i="8"/>
  <c r="BK244" i="8"/>
  <c r="BK186" i="8"/>
  <c r="J124" i="8"/>
  <c r="BK617" i="8"/>
  <c r="J540" i="8"/>
  <c r="J486" i="8"/>
  <c r="BK422" i="8"/>
  <c r="J364" i="8"/>
  <c r="J318" i="8"/>
  <c r="BK268" i="8"/>
  <c r="J214" i="8"/>
  <c r="J144" i="8"/>
  <c r="J92" i="8"/>
  <c r="J546" i="8"/>
  <c r="J484" i="8"/>
  <c r="BK420" i="8"/>
  <c r="BK374" i="8"/>
  <c r="BK292" i="8"/>
  <c r="BK242" i="8"/>
  <c r="J212" i="8"/>
  <c r="BK164" i="8"/>
  <c r="BK229" i="9"/>
  <c r="BK211" i="9"/>
  <c r="BK186" i="9"/>
  <c r="J144" i="9"/>
  <c r="BK106" i="9"/>
  <c r="J198" i="9"/>
  <c r="J162" i="9"/>
  <c r="BK133" i="9"/>
  <c r="J109" i="9"/>
  <c r="J234" i="9"/>
  <c r="BK178" i="9"/>
  <c r="J141" i="9"/>
  <c r="J227" i="9"/>
  <c r="BK180" i="9"/>
  <c r="J153" i="9"/>
  <c r="J122" i="9"/>
  <c r="J110" i="10"/>
  <c r="J136" i="10"/>
  <c r="J106" i="10"/>
  <c r="BK139" i="10"/>
  <c r="J103" i="10"/>
  <c r="J125" i="10"/>
  <c r="J101" i="10"/>
  <c r="BK208" i="11"/>
  <c r="J177" i="11"/>
  <c r="J143" i="11"/>
  <c r="J128" i="11"/>
  <c r="BK228" i="11"/>
  <c r="BK199" i="11"/>
  <c r="J169" i="11"/>
  <c r="BK142" i="11"/>
  <c r="J119" i="11"/>
  <c r="BK205" i="11"/>
  <c r="J192" i="11"/>
  <c r="J155" i="11"/>
  <c r="J127" i="11"/>
  <c r="BK101" i="11"/>
  <c r="BK210" i="11"/>
  <c r="BK166" i="11"/>
  <c r="BK141" i="11"/>
  <c r="J107" i="11"/>
  <c r="J200" i="12"/>
  <c r="J167" i="12"/>
  <c r="BK144" i="12"/>
  <c r="J118" i="12"/>
  <c r="BK207" i="12"/>
  <c r="J181" i="12"/>
  <c r="J109" i="12"/>
  <c r="BK203" i="12"/>
  <c r="J139" i="12"/>
  <c r="BK99" i="12"/>
  <c r="J188" i="12"/>
  <c r="J157" i="12"/>
  <c r="BK123" i="12"/>
  <c r="BK529" i="13"/>
  <c r="BK453" i="13"/>
  <c r="BK361" i="13"/>
  <c r="BK261" i="13"/>
  <c r="BK201" i="13"/>
  <c r="BK546" i="13"/>
  <c r="J437" i="13"/>
  <c r="BK387" i="13"/>
  <c r="J312" i="13"/>
  <c r="BK255" i="13"/>
  <c r="J205" i="13"/>
  <c r="J144" i="13"/>
  <c r="J508" i="13"/>
  <c r="J455" i="13"/>
  <c r="J403" i="13"/>
  <c r="J357" i="13"/>
  <c r="J220" i="13"/>
  <c r="BK117" i="13"/>
  <c r="BK522" i="13"/>
  <c r="BK455" i="13"/>
  <c r="J395" i="13"/>
  <c r="BK363" i="13"/>
  <c r="BK259" i="13"/>
  <c r="BK207" i="13"/>
  <c r="BK158" i="13"/>
  <c r="BK104" i="14"/>
  <c r="J88" i="14"/>
  <c r="J246" i="16"/>
  <c r="BK208" i="16"/>
  <c r="J149" i="16"/>
  <c r="J259" i="16"/>
  <c r="J195" i="16"/>
  <c r="J144" i="16"/>
  <c r="BK88" i="16"/>
  <c r="J237" i="16"/>
  <c r="J200" i="16"/>
  <c r="BK163" i="16"/>
  <c r="BK121" i="16"/>
  <c r="BK251" i="16"/>
  <c r="BK218" i="16"/>
  <c r="J184" i="16"/>
  <c r="J153" i="16"/>
  <c r="BK184" i="17"/>
  <c r="BK150" i="17"/>
  <c r="J90" i="17"/>
  <c r="J159" i="17"/>
  <c r="J110" i="17"/>
  <c r="J108" i="17"/>
  <c r="BK148" i="17"/>
  <c r="J98" i="17"/>
  <c r="J356" i="18"/>
  <c r="J278" i="18"/>
  <c r="J232" i="18"/>
  <c r="BK110" i="18"/>
  <c r="BK331" i="18"/>
  <c r="BK243" i="18"/>
  <c r="J371" i="18"/>
  <c r="BK269" i="18"/>
  <c r="BK168" i="18"/>
  <c r="BK390" i="18"/>
  <c r="J292" i="18"/>
  <c r="BK230" i="18"/>
  <c r="BK126" i="18"/>
  <c r="J280" i="19"/>
  <c r="J178" i="19"/>
  <c r="BK376" i="19"/>
  <c r="BK296" i="19"/>
  <c r="BK192" i="19"/>
  <c r="BK380" i="19"/>
  <c r="BK292" i="19"/>
  <c r="BK186" i="19"/>
  <c r="BK413" i="19"/>
  <c r="J260" i="19"/>
  <c r="J130" i="19"/>
  <c r="BK387" i="21"/>
  <c r="BK298" i="21"/>
  <c r="BK225" i="21"/>
  <c r="BK125" i="21"/>
  <c r="J398" i="21"/>
  <c r="J319" i="21"/>
  <c r="J240" i="21"/>
  <c r="J132" i="21"/>
  <c r="J380" i="21"/>
  <c r="J262" i="21"/>
  <c r="J466" i="21"/>
  <c r="BK329" i="21"/>
  <c r="J150" i="21"/>
  <c r="BK197" i="22"/>
  <c r="BK101" i="22"/>
  <c r="J111" i="22"/>
  <c r="BK145" i="23"/>
  <c r="J213" i="23"/>
  <c r="BK122" i="23"/>
  <c r="BK151" i="23"/>
  <c r="J126" i="23"/>
  <c r="J135" i="24"/>
  <c r="BK150" i="24"/>
  <c r="BK97" i="24"/>
  <c r="BK164" i="25"/>
  <c r="BK116" i="25"/>
  <c r="BK120" i="26"/>
  <c r="J97" i="26"/>
  <c r="J171" i="27"/>
  <c r="J150" i="27"/>
  <c r="J178" i="27"/>
  <c r="J146" i="27"/>
  <c r="J105" i="28"/>
  <c r="J161" i="28"/>
  <c r="J180" i="29"/>
  <c r="J107" i="29"/>
  <c r="J143" i="29"/>
  <c r="J158" i="30"/>
  <c r="J153" i="30"/>
  <c r="BK131" i="31"/>
  <c r="BK121" i="31"/>
  <c r="J114" i="32"/>
  <c r="BK119" i="33"/>
  <c r="BK107" i="34"/>
  <c r="BK101" i="35"/>
  <c r="J121" i="36"/>
  <c r="BK111" i="37"/>
  <c r="J111" i="37"/>
  <c r="J130" i="38"/>
  <c r="BK288" i="39"/>
  <c r="J147" i="39"/>
  <c r="BK193" i="40"/>
  <c r="J193" i="40"/>
  <c r="J203" i="40"/>
  <c r="J148" i="41"/>
  <c r="BK129" i="41"/>
  <c r="J160" i="41"/>
  <c r="J123" i="41"/>
  <c r="J135" i="42"/>
  <c r="BK168" i="42"/>
  <c r="J119" i="42"/>
  <c r="J184" i="42"/>
  <c r="J150" i="42"/>
  <c r="BK93" i="42"/>
  <c r="BK145" i="42"/>
  <c r="J257" i="43"/>
  <c r="BK211" i="43"/>
  <c r="J173" i="43"/>
  <c r="J155" i="43"/>
  <c r="J255" i="43"/>
  <c r="J234" i="43"/>
  <c r="BK168" i="43"/>
  <c r="J98" i="43"/>
  <c r="J223" i="43"/>
  <c r="J166" i="43"/>
  <c r="BK116" i="43"/>
  <c r="BK223" i="43"/>
  <c r="J186" i="43"/>
  <c r="BK145" i="43"/>
  <c r="J96" i="43"/>
  <c r="F34" i="46"/>
  <c r="J86" i="47"/>
  <c r="BK105" i="47"/>
  <c r="J87" i="47"/>
  <c r="J139" i="48"/>
  <c r="J135" i="48"/>
  <c r="J108" i="48"/>
  <c r="BK155" i="48"/>
  <c r="BK89" i="48"/>
  <c r="J137" i="48"/>
  <c r="J85" i="49"/>
  <c r="J90" i="49"/>
  <c r="AS86" i="1"/>
  <c r="J4193" i="3"/>
  <c r="J4150" i="3"/>
  <c r="BK4116" i="3"/>
  <c r="BK4082" i="3"/>
  <c r="BK4063" i="3"/>
  <c r="BK4031" i="3"/>
  <c r="J4008" i="3"/>
  <c r="J3973" i="3"/>
  <c r="J3936" i="3"/>
  <c r="BK3895" i="3"/>
  <c r="BK3873" i="3"/>
  <c r="BK3851" i="3"/>
  <c r="J3826" i="3"/>
  <c r="J3797" i="3"/>
  <c r="J3769" i="3"/>
  <c r="J3742" i="3"/>
  <c r="J3671" i="3"/>
  <c r="BK3646" i="3"/>
  <c r="J3609" i="3"/>
  <c r="BK3586" i="3"/>
  <c r="BK3545" i="3"/>
  <c r="J3505" i="3"/>
  <c r="J3474" i="3"/>
  <c r="J3451" i="3"/>
  <c r="BK3141" i="3"/>
  <c r="J2878" i="3"/>
  <c r="J2634" i="3"/>
  <c r="BK2486" i="3"/>
  <c r="J2224" i="3"/>
  <c r="J1989" i="3"/>
  <c r="BK1803" i="3"/>
  <c r="BK1384" i="3"/>
  <c r="J746" i="3"/>
  <c r="BK4490" i="3"/>
  <c r="BK4451" i="3"/>
  <c r="BK4403" i="3"/>
  <c r="BK4373" i="3"/>
  <c r="BK4344" i="3"/>
  <c r="BK4311" i="3"/>
  <c r="J4290" i="3"/>
  <c r="J4282" i="3"/>
  <c r="J4249" i="3"/>
  <c r="BK4217" i="3"/>
  <c r="J4186" i="3"/>
  <c r="J4167" i="3"/>
  <c r="J4118" i="3"/>
  <c r="J4071" i="3"/>
  <c r="BK4047" i="3"/>
  <c r="BK4025" i="3"/>
  <c r="BK3996" i="3"/>
  <c r="BK3978" i="3"/>
  <c r="BK3947" i="3"/>
  <c r="J3902" i="3"/>
  <c r="BK3870" i="3"/>
  <c r="BK3844" i="3"/>
  <c r="BK3815" i="3"/>
  <c r="BK3798" i="3"/>
  <c r="J3750" i="3"/>
  <c r="J3711" i="3"/>
  <c r="J3678" i="3"/>
  <c r="J3643" i="3"/>
  <c r="BK3609" i="3"/>
  <c r="BK3578" i="3"/>
  <c r="BK3555" i="3"/>
  <c r="BK3506" i="3"/>
  <c r="J3473" i="3"/>
  <c r="J3195" i="3"/>
  <c r="BK2959" i="3"/>
  <c r="J2849" i="3"/>
  <c r="J2641" i="3"/>
  <c r="BK2516" i="3"/>
  <c r="J1907" i="3"/>
  <c r="BK1688" i="3"/>
  <c r="J1321" i="3"/>
  <c r="BK758" i="3"/>
  <c r="BK251" i="3"/>
  <c r="BK4247" i="3"/>
  <c r="J4203" i="3"/>
  <c r="J4168" i="3"/>
  <c r="J4139" i="3"/>
  <c r="BK4069" i="3"/>
  <c r="J4044" i="3"/>
  <c r="BK4021" i="3"/>
  <c r="BK3980" i="3"/>
  <c r="BK3943" i="3"/>
  <c r="J3897" i="3"/>
  <c r="J3870" i="3"/>
  <c r="BK3828" i="3"/>
  <c r="BK3783" i="3"/>
  <c r="J3757" i="3"/>
  <c r="BK3732" i="3"/>
  <c r="J3708" i="3"/>
  <c r="J3689" i="3"/>
  <c r="J3646" i="3"/>
  <c r="BK3618" i="3"/>
  <c r="J3571" i="3"/>
  <c r="BK3536" i="3"/>
  <c r="BK3511" i="3"/>
  <c r="BK3495" i="3"/>
  <c r="J3466" i="3"/>
  <c r="BK3433" i="3"/>
  <c r="J3114" i="3"/>
  <c r="BK2917" i="3"/>
  <c r="J2714" i="3"/>
  <c r="J2493" i="3"/>
  <c r="J2214" i="3"/>
  <c r="BK1989" i="3"/>
  <c r="J1837" i="3"/>
  <c r="BK1597" i="3"/>
  <c r="BK923" i="3"/>
  <c r="J813" i="3"/>
  <c r="J608" i="3"/>
  <c r="J326" i="3"/>
  <c r="J275" i="3"/>
  <c r="J216" i="3"/>
  <c r="J187" i="3"/>
  <c r="J4274" i="3"/>
  <c r="BK4224" i="3"/>
  <c r="BK4206" i="3"/>
  <c r="BK4155" i="3"/>
  <c r="J4137" i="3"/>
  <c r="J4081" i="3"/>
  <c r="J4028" i="3"/>
  <c r="J3986" i="3"/>
  <c r="J3954" i="3"/>
  <c r="BK3942" i="3"/>
  <c r="BK3903" i="3"/>
  <c r="J3840" i="3"/>
  <c r="BK3790" i="3"/>
  <c r="BK3754" i="3"/>
  <c r="BK3715" i="3"/>
  <c r="BK3692" i="3"/>
  <c r="J3625" i="3"/>
  <c r="J3601" i="3"/>
  <c r="J3570" i="3"/>
  <c r="J3542" i="3"/>
  <c r="J3487" i="3"/>
  <c r="BK3413" i="3"/>
  <c r="J3101" i="3"/>
  <c r="BK2855" i="3"/>
  <c r="BK2588" i="3"/>
  <c r="BK2220" i="3"/>
  <c r="J1834" i="3"/>
  <c r="J1618" i="3"/>
  <c r="BK1213" i="3"/>
  <c r="BK608" i="3"/>
  <c r="BK726" i="4"/>
  <c r="J656" i="4"/>
  <c r="BK617" i="4"/>
  <c r="BK577" i="4"/>
  <c r="BK523" i="4"/>
  <c r="J471" i="4"/>
  <c r="J415" i="4"/>
  <c r="J379" i="4"/>
  <c r="J343" i="4"/>
  <c r="BK318" i="4"/>
  <c r="J278" i="4"/>
  <c r="J236" i="4"/>
  <c r="BK198" i="4"/>
  <c r="J146" i="4"/>
  <c r="BK737" i="4"/>
  <c r="J674" i="4"/>
  <c r="J616" i="4"/>
  <c r="J574" i="4"/>
  <c r="BK515" i="4"/>
  <c r="BK475" i="4"/>
  <c r="BK423" i="4"/>
  <c r="J398" i="4"/>
  <c r="J345" i="4"/>
  <c r="BK320" i="4"/>
  <c r="J294" i="4"/>
  <c r="J239" i="4"/>
  <c r="BK189" i="4"/>
  <c r="J157" i="4"/>
  <c r="J721" i="4"/>
  <c r="BK684" i="4"/>
  <c r="J624" i="4"/>
  <c r="J587" i="4"/>
  <c r="BK542" i="4"/>
  <c r="J455" i="4"/>
  <c r="J293" i="4"/>
  <c r="BK242" i="4"/>
  <c r="J191" i="4"/>
  <c r="BK128" i="4"/>
  <c r="J720" i="4"/>
  <c r="J649" i="4"/>
  <c r="BK597" i="4"/>
  <c r="BK538" i="4"/>
  <c r="J495" i="4"/>
  <c r="J446" i="4"/>
  <c r="BK388" i="4"/>
  <c r="BK323" i="4"/>
  <c r="BK290" i="4"/>
  <c r="J222" i="4"/>
  <c r="BK191" i="4"/>
  <c r="BK148" i="4"/>
  <c r="BK389" i="5"/>
  <c r="BK325" i="5"/>
  <c r="J246" i="5"/>
  <c r="BK176" i="5"/>
  <c r="BK414" i="5"/>
  <c r="BK356" i="5"/>
  <c r="BK286" i="5"/>
  <c r="BK208" i="5"/>
  <c r="BK146" i="5"/>
  <c r="J353" i="5"/>
  <c r="J294" i="5"/>
  <c r="BK188" i="5"/>
  <c r="BK122" i="5"/>
  <c r="BK362" i="5"/>
  <c r="BK252" i="5"/>
  <c r="J202" i="5"/>
  <c r="BK154" i="5"/>
  <c r="J118" i="5"/>
  <c r="J1311" i="6"/>
  <c r="BK1275" i="6"/>
  <c r="BK1217" i="6"/>
  <c r="J1157" i="6"/>
  <c r="BK1082" i="6"/>
  <c r="J1033" i="6"/>
  <c r="J947" i="6"/>
  <c r="BK902" i="6"/>
  <c r="BK833" i="6"/>
  <c r="J765" i="6"/>
  <c r="J712" i="6"/>
  <c r="BK666" i="6"/>
  <c r="J612" i="6"/>
  <c r="BK562" i="6"/>
  <c r="BK517" i="6"/>
  <c r="BK440" i="6"/>
  <c r="J388" i="6"/>
  <c r="BK327" i="6"/>
  <c r="BK272" i="6"/>
  <c r="BK221" i="6"/>
  <c r="J161" i="6"/>
  <c r="BK1289" i="6"/>
  <c r="J1231" i="6"/>
  <c r="BK1164" i="6"/>
  <c r="J1123" i="6"/>
  <c r="J1078" i="6"/>
  <c r="J1043" i="6"/>
  <c r="BK989" i="6"/>
  <c r="J912" i="6"/>
  <c r="J846" i="6"/>
  <c r="J759" i="6"/>
  <c r="J706" i="6"/>
  <c r="J634" i="6"/>
  <c r="BK596" i="6"/>
  <c r="J543" i="6"/>
  <c r="J471" i="6"/>
  <c r="BK410" i="6"/>
  <c r="J339" i="6"/>
  <c r="BK304" i="6"/>
  <c r="BK203" i="6"/>
  <c r="J151" i="6"/>
  <c r="BK1285" i="6"/>
  <c r="J1235" i="6"/>
  <c r="BK1168" i="6"/>
  <c r="J1110" i="6"/>
  <c r="BK1058" i="6"/>
  <c r="J1021" i="6"/>
  <c r="BK948" i="6"/>
  <c r="J882" i="6"/>
  <c r="BK829" i="6"/>
  <c r="BK769" i="6"/>
  <c r="BK710" i="6"/>
  <c r="BK657" i="6"/>
  <c r="J604" i="6"/>
  <c r="J554" i="6"/>
  <c r="BK432" i="6"/>
  <c r="BK377" i="6"/>
  <c r="BK318" i="6"/>
  <c r="J278" i="6"/>
  <c r="BK191" i="6"/>
  <c r="BK137" i="6"/>
  <c r="J1335" i="6"/>
  <c r="J1321" i="6"/>
  <c r="J1223" i="6"/>
  <c r="BK1143" i="6"/>
  <c r="BK1087" i="6"/>
  <c r="J1015" i="6"/>
  <c r="BK963" i="6"/>
  <c r="BK938" i="6"/>
  <c r="BK892" i="6"/>
  <c r="BK846" i="6"/>
  <c r="BK799" i="6"/>
  <c r="J737" i="6"/>
  <c r="BK649" i="6"/>
  <c r="BK558" i="6"/>
  <c r="J517" i="6"/>
  <c r="J468" i="6"/>
  <c r="J412" i="6"/>
  <c r="J357" i="6"/>
  <c r="J290" i="6"/>
  <c r="J209" i="6"/>
  <c r="BK167" i="6"/>
  <c r="BK123" i="7"/>
  <c r="BK112" i="7"/>
  <c r="J109" i="7"/>
  <c r="BK93" i="7"/>
  <c r="BK91" i="7"/>
  <c r="J576" i="8"/>
  <c r="J524" i="8"/>
  <c r="BK450" i="8"/>
  <c r="J378" i="8"/>
  <c r="BK330" i="8"/>
  <c r="BK238" i="8"/>
  <c r="J194" i="8"/>
  <c r="BK116" i="8"/>
  <c r="BK582" i="8"/>
  <c r="J534" i="8"/>
  <c r="J458" i="8"/>
  <c r="J408" i="8"/>
  <c r="J322" i="8"/>
  <c r="J252" i="8"/>
  <c r="BK188" i="8"/>
  <c r="J126" i="8"/>
  <c r="J612" i="8"/>
  <c r="BK568" i="8"/>
  <c r="BK470" i="8"/>
  <c r="BK444" i="8"/>
  <c r="J382" i="8"/>
  <c r="BK342" i="8"/>
  <c r="J264" i="8"/>
  <c r="J180" i="8"/>
  <c r="J118" i="8"/>
  <c r="J609" i="8"/>
  <c r="BK516" i="8"/>
  <c r="BK452" i="8"/>
  <c r="J394" i="8"/>
  <c r="J316" i="8"/>
  <c r="BK220" i="8"/>
  <c r="BK180" i="8"/>
  <c r="J154" i="8"/>
  <c r="BK96" i="8"/>
  <c r="BK213" i="9"/>
  <c r="J177" i="9"/>
  <c r="BK143" i="9"/>
  <c r="J111" i="9"/>
  <c r="BK204" i="9"/>
  <c r="BK164" i="9"/>
  <c r="BK134" i="9"/>
  <c r="J110" i="9"/>
  <c r="BK235" i="9"/>
  <c r="J182" i="9"/>
  <c r="BK149" i="9"/>
  <c r="J225" i="9"/>
  <c r="J187" i="9"/>
  <c r="BK165" i="9"/>
  <c r="J137" i="9"/>
  <c r="BK136" i="10"/>
  <c r="BK140" i="10"/>
  <c r="J117" i="10"/>
  <c r="J133" i="10"/>
  <c r="BK106" i="10"/>
  <c r="BK131" i="10"/>
  <c r="BK112" i="10"/>
  <c r="J237" i="11"/>
  <c r="J198" i="11"/>
  <c r="J161" i="11"/>
  <c r="J138" i="11"/>
  <c r="BK238" i="11"/>
  <c r="BK206" i="11"/>
  <c r="J166" i="11"/>
  <c r="BK120" i="11"/>
  <c r="J242" i="11"/>
  <c r="J216" i="11"/>
  <c r="J132" i="11"/>
  <c r="BK107" i="11"/>
  <c r="BK215" i="11"/>
  <c r="J171" i="11"/>
  <c r="BK131" i="11"/>
  <c r="BK220" i="12"/>
  <c r="BK194" i="12"/>
  <c r="BK165" i="12"/>
  <c r="BK137" i="12"/>
  <c r="J119" i="12"/>
  <c r="BK98" i="12"/>
  <c r="J195" i="12"/>
  <c r="BK172" i="12"/>
  <c r="J127" i="12"/>
  <c r="J206" i="12"/>
  <c r="BK175" i="12"/>
  <c r="J146" i="12"/>
  <c r="J100" i="12"/>
  <c r="J187" i="12"/>
  <c r="BK155" i="12"/>
  <c r="BK118" i="12"/>
  <c r="BK543" i="13"/>
  <c r="J461" i="13"/>
  <c r="BK373" i="13"/>
  <c r="BK289" i="13"/>
  <c r="BK205" i="13"/>
  <c r="BK160" i="13"/>
  <c r="BK512" i="13"/>
  <c r="BK449" i="13"/>
  <c r="BK318" i="13"/>
  <c r="BK279" i="13"/>
  <c r="BK252" i="13"/>
  <c r="J181" i="13"/>
  <c r="J546" i="13"/>
  <c r="J483" i="13"/>
  <c r="BK411" i="13"/>
  <c r="BK337" i="13"/>
  <c r="BK271" i="13"/>
  <c r="J160" i="13"/>
  <c r="J554" i="13"/>
  <c r="BK473" i="13"/>
  <c r="J411" i="13"/>
  <c r="BK365" i="13"/>
  <c r="J316" i="13"/>
  <c r="J263" i="13"/>
  <c r="J199" i="13"/>
  <c r="BK138" i="13"/>
  <c r="BK92" i="14"/>
  <c r="BK225" i="16"/>
  <c r="J194" i="16"/>
  <c r="BK146" i="16"/>
  <c r="J243" i="16"/>
  <c r="BK199" i="16"/>
  <c r="BK172" i="16"/>
  <c r="J98" i="16"/>
  <c r="BK221" i="16"/>
  <c r="BK175" i="16"/>
  <c r="BK125" i="16"/>
  <c r="J211" i="16"/>
  <c r="BK176" i="16"/>
  <c r="BK144" i="16"/>
  <c r="J196" i="17"/>
  <c r="BK128" i="17"/>
  <c r="BK183" i="17"/>
  <c r="BK139" i="17"/>
  <c r="BK174" i="17"/>
  <c r="BK162" i="17"/>
  <c r="J136" i="17"/>
  <c r="J96" i="17"/>
  <c r="BK366" i="18"/>
  <c r="J301" i="18"/>
  <c r="BK263" i="18"/>
  <c r="BK138" i="18"/>
  <c r="J353" i="18"/>
  <c r="J296" i="18"/>
  <c r="BK238" i="18"/>
  <c r="BK114" i="18"/>
  <c r="BK311" i="18"/>
  <c r="J243" i="18"/>
  <c r="BK371" i="18"/>
  <c r="J282" i="18"/>
  <c r="J218" i="18"/>
  <c r="BK154" i="18"/>
  <c r="J324" i="19"/>
  <c r="J135" i="19"/>
  <c r="J348" i="19"/>
  <c r="BK272" i="19"/>
  <c r="J356" i="19"/>
  <c r="J145" i="19"/>
  <c r="J125" i="19"/>
  <c r="J417" i="19"/>
  <c r="J405" i="19"/>
  <c r="BK368" i="19"/>
  <c r="J296" i="19"/>
  <c r="BK198" i="19"/>
  <c r="BK135" i="19"/>
  <c r="F40" i="20"/>
  <c r="BC76" i="1"/>
  <c r="BK354" i="21"/>
  <c r="BK315" i="21"/>
  <c r="BK164" i="21"/>
  <c r="BK395" i="21"/>
  <c r="BK273" i="21"/>
  <c r="BK189" i="21"/>
  <c r="J216" i="21"/>
  <c r="J189" i="22"/>
  <c r="J104" i="22"/>
  <c r="BK115" i="22"/>
  <c r="J101" i="22"/>
  <c r="J220" i="23"/>
  <c r="J113" i="23"/>
  <c r="BK178" i="23"/>
  <c r="J174" i="23"/>
  <c r="BK139" i="23"/>
  <c r="J163" i="24"/>
  <c r="J121" i="24"/>
  <c r="J171" i="24"/>
  <c r="BK173" i="25"/>
  <c r="BK156" i="25"/>
  <c r="J99" i="25"/>
  <c r="J127" i="26"/>
  <c r="J225" i="27"/>
  <c r="BK111" i="27"/>
  <c r="BK239" i="27"/>
  <c r="BK142" i="27"/>
  <c r="J174" i="27"/>
  <c r="J101" i="28"/>
  <c r="BK164" i="28"/>
  <c r="BK154" i="29"/>
  <c r="BK129" i="29"/>
  <c r="BK101" i="29"/>
  <c r="BK125" i="29"/>
  <c r="J108" i="30"/>
  <c r="J116" i="31"/>
  <c r="J134" i="33"/>
  <c r="BK102" i="33"/>
  <c r="J124" i="35"/>
  <c r="BK115" i="35"/>
  <c r="J126" i="36"/>
  <c r="BK121" i="38"/>
  <c r="BK126" i="38"/>
  <c r="BK252" i="39"/>
  <c r="J171" i="39"/>
  <c r="J199" i="40"/>
  <c r="J187" i="40"/>
  <c r="BK195" i="40"/>
  <c r="BK136" i="40"/>
  <c r="BK155" i="41"/>
  <c r="J101" i="41"/>
  <c r="J102" i="41"/>
  <c r="BK98" i="41"/>
  <c r="BK102" i="41"/>
  <c r="BK184" i="42"/>
  <c r="BK117" i="42"/>
  <c r="BK195" i="42"/>
  <c r="J164" i="42"/>
  <c r="BK123" i="42"/>
  <c r="BK206" i="42"/>
  <c r="BK157" i="42"/>
  <c r="BK147" i="42"/>
  <c r="BK115" i="42"/>
  <c r="J206" i="42"/>
  <c r="J195" i="42"/>
  <c r="BK156" i="42"/>
  <c r="J107" i="42"/>
  <c r="J245" i="43"/>
  <c r="BK219" i="43"/>
  <c r="BK181" i="43"/>
  <c r="J161" i="43"/>
  <c r="J124" i="43"/>
  <c r="BK100" i="43"/>
  <c r="J219" i="43"/>
  <c r="J201" i="43"/>
  <c r="BK182" i="43"/>
  <c r="J129" i="43"/>
  <c r="J100" i="43"/>
  <c r="BK215" i="43"/>
  <c r="BK188" i="43"/>
  <c r="BK161" i="43"/>
  <c r="J150" i="43"/>
  <c r="J253" i="43"/>
  <c r="BK213" i="43"/>
  <c r="BK201" i="43"/>
  <c r="J154" i="43"/>
  <c r="BK134" i="43"/>
  <c r="F37" i="44"/>
  <c r="J33" i="46"/>
  <c r="J30" i="45"/>
  <c r="J97" i="47"/>
  <c r="J103" i="47"/>
  <c r="BK85" i="47"/>
  <c r="BK134" i="48"/>
  <c r="BK151" i="48"/>
  <c r="J188" i="48"/>
  <c r="J134" i="48"/>
  <c r="J179" i="48"/>
  <c r="J100" i="48"/>
  <c r="BK82" i="49"/>
  <c r="J85" i="2"/>
  <c r="BK4262" i="3"/>
  <c r="BK4231" i="3"/>
  <c r="BK4202" i="3"/>
  <c r="J4164" i="3"/>
  <c r="J4141" i="3"/>
  <c r="J4095" i="3"/>
  <c r="J4062" i="3"/>
  <c r="J4032" i="3"/>
  <c r="BK4005" i="3"/>
  <c r="BK3969" i="3"/>
  <c r="J3923" i="3"/>
  <c r="BK3888" i="3"/>
  <c r="BK3857" i="3"/>
  <c r="J3841" i="3"/>
  <c r="J3802" i="3"/>
  <c r="BK3773" i="3"/>
  <c r="BK3755" i="3"/>
  <c r="J3684" i="3"/>
  <c r="BK3668" i="3"/>
  <c r="J3636" i="3"/>
  <c r="BK3599" i="3"/>
  <c r="J3588" i="3"/>
  <c r="BK3558" i="3"/>
  <c r="J3522" i="3"/>
  <c r="J3498" i="3"/>
  <c r="BK3473" i="3"/>
  <c r="BK3376" i="3"/>
  <c r="BK3153" i="3"/>
  <c r="J2915" i="3"/>
  <c r="BK2636" i="3"/>
  <c r="J2516" i="3"/>
  <c r="BK2087" i="3"/>
  <c r="J1999" i="3"/>
  <c r="J1699" i="3"/>
  <c r="J1345" i="3"/>
  <c r="J773" i="3"/>
  <c r="J232" i="3"/>
  <c r="BK4480" i="3"/>
  <c r="J4433" i="3"/>
  <c r="J4400" i="3"/>
  <c r="BK4358" i="3"/>
  <c r="BK4336" i="3"/>
  <c r="BK4291" i="3"/>
  <c r="BK4285" i="3"/>
  <c r="BK4258" i="3"/>
  <c r="J4229" i="3"/>
  <c r="BK4208" i="3"/>
  <c r="J4177" i="3"/>
  <c r="J4151" i="3"/>
  <c r="BK4110" i="3"/>
  <c r="BK4077" i="3"/>
  <c r="J4048" i="3"/>
  <c r="BK4019" i="3"/>
  <c r="BK3986" i="3"/>
  <c r="BK3960" i="3"/>
  <c r="BK3924" i="3"/>
  <c r="J3873" i="3"/>
  <c r="BK3854" i="3"/>
  <c r="BK3823" i="3"/>
  <c r="BK3797" i="3"/>
  <c r="BK3753" i="3"/>
  <c r="BK3723" i="3"/>
  <c r="BK3702" i="3"/>
  <c r="BK3674" i="3"/>
  <c r="J3645" i="3"/>
  <c r="BK3610" i="3"/>
  <c r="BK3585" i="3"/>
  <c r="BK3565" i="3"/>
  <c r="BK3539" i="3"/>
  <c r="J3513" i="3"/>
  <c r="J3493" i="3"/>
  <c r="BK3461" i="3"/>
  <c r="BK3171" i="3"/>
  <c r="BK2913" i="3"/>
  <c r="J2710" i="3"/>
  <c r="J2636" i="3"/>
  <c r="BK2514" i="3"/>
  <c r="BK2262" i="3"/>
  <c r="BK2005" i="3"/>
  <c r="J1853" i="3"/>
  <c r="J1599" i="3"/>
  <c r="BK813" i="3"/>
  <c r="J4278" i="3"/>
  <c r="BK4251" i="3"/>
  <c r="BK4225" i="3"/>
  <c r="J4182" i="3"/>
  <c r="BK4165" i="3"/>
  <c r="BK4103" i="3"/>
  <c r="BK4056" i="3"/>
  <c r="BK4017" i="3"/>
  <c r="J3991" i="3"/>
  <c r="BK3962" i="3"/>
  <c r="BK3904" i="3"/>
  <c r="J3871" i="3"/>
  <c r="J3838" i="3"/>
  <c r="J3810" i="3"/>
  <c r="BK3777" i="3"/>
  <c r="BK3745" i="3"/>
  <c r="BK3721" i="3"/>
  <c r="BK3694" i="3"/>
  <c r="J3673" i="3"/>
  <c r="BK3642" i="3"/>
  <c r="J3610" i="3"/>
  <c r="J3562" i="3"/>
  <c r="J3534" i="3"/>
  <c r="BK3513" i="3"/>
  <c r="J3483" i="3"/>
  <c r="J3459" i="3"/>
  <c r="BK3189" i="3"/>
  <c r="J3050" i="3"/>
  <c r="J2913" i="3"/>
  <c r="J2621" i="3"/>
  <c r="BK2374" i="3"/>
  <c r="J2041" i="3"/>
  <c r="BK1840" i="3"/>
  <c r="J1748" i="3"/>
  <c r="BK1396" i="3"/>
  <c r="J1000" i="3"/>
  <c r="J4255" i="3"/>
  <c r="J4217" i="3"/>
  <c r="BK4199" i="3"/>
  <c r="BK4169" i="3"/>
  <c r="BK4086" i="3"/>
  <c r="BK4059" i="3"/>
  <c r="BK4020" i="3"/>
  <c r="J3984" i="3"/>
  <c r="J3965" i="3"/>
  <c r="BK3938" i="3"/>
  <c r="J3921" i="3"/>
  <c r="J3850" i="3"/>
  <c r="BK3799" i="3"/>
  <c r="J3781" i="3"/>
  <c r="BK3734" i="3"/>
  <c r="J3705" i="3"/>
  <c r="BK3689" i="3"/>
  <c r="J3607" i="3"/>
  <c r="J3589" i="3"/>
  <c r="J3543" i="3"/>
  <c r="BK3492" i="3"/>
  <c r="J3433" i="3"/>
  <c r="J3153" i="3"/>
  <c r="J2911" i="3"/>
  <c r="BK2671" i="3"/>
  <c r="J2309" i="3"/>
  <c r="BK2029" i="3"/>
  <c r="J1779" i="3"/>
  <c r="J1564" i="3"/>
  <c r="J1032" i="3"/>
  <c r="BK314" i="3"/>
  <c r="J694" i="4"/>
  <c r="BK642" i="4"/>
  <c r="BK601" i="4"/>
  <c r="J549" i="4"/>
  <c r="BK491" i="4"/>
  <c r="BK421" i="4"/>
  <c r="J402" i="4"/>
  <c r="J361" i="4"/>
  <c r="J325" i="4"/>
  <c r="J300" i="4"/>
  <c r="J243" i="4"/>
  <c r="BK205" i="4"/>
  <c r="BK172" i="4"/>
  <c r="J747" i="4"/>
  <c r="BK698" i="4"/>
  <c r="BK653" i="4"/>
  <c r="BK603" i="4"/>
  <c r="J546" i="4"/>
  <c r="BK498" i="4"/>
  <c r="BK472" i="4"/>
  <c r="J416" i="4"/>
  <c r="J384" i="4"/>
  <c r="J347" i="4"/>
  <c r="J323" i="4"/>
  <c r="BK280" i="4"/>
  <c r="BK227" i="4"/>
  <c r="BK188" i="4"/>
  <c r="J126" i="4"/>
  <c r="BK700" i="4"/>
  <c r="J654" i="4"/>
  <c r="BK589" i="4"/>
  <c r="BK546" i="4"/>
  <c r="BK527" i="4"/>
  <c r="BK481" i="4"/>
  <c r="BK431" i="4"/>
  <c r="BK273" i="4"/>
  <c r="J188" i="4"/>
  <c r="J156" i="4"/>
  <c r="J109" i="4"/>
  <c r="J723" i="4"/>
  <c r="BK651" i="4"/>
  <c r="BK593" i="4"/>
  <c r="BK537" i="4"/>
  <c r="BK483" i="4"/>
  <c r="BK408" i="4"/>
  <c r="J344" i="4"/>
  <c r="J309" i="4"/>
  <c r="BK275" i="4"/>
  <c r="BK240" i="4"/>
  <c r="BK200" i="4"/>
  <c r="J136" i="4"/>
  <c r="J380" i="5"/>
  <c r="J307" i="5"/>
  <c r="J248" i="5"/>
  <c r="J188" i="5"/>
  <c r="J130" i="5"/>
  <c r="BK385" i="5"/>
  <c r="J317" i="5"/>
  <c r="J238" i="5"/>
  <c r="J194" i="5"/>
  <c r="J108" i="5"/>
  <c r="J358" i="5"/>
  <c r="J300" i="5"/>
  <c r="BK230" i="5"/>
  <c r="BK140" i="5"/>
  <c r="J374" i="5"/>
  <c r="BK315" i="5"/>
  <c r="BK258" i="5"/>
  <c r="J208" i="5"/>
  <c r="J168" i="5"/>
  <c r="J124" i="5"/>
  <c r="BK1306" i="6"/>
  <c r="BK1137" i="6"/>
  <c r="BK1067" i="6"/>
  <c r="J1007" i="6"/>
  <c r="J920" i="6"/>
  <c r="BK851" i="6"/>
  <c r="BK831" i="6"/>
  <c r="J757" i="6"/>
  <c r="J702" i="6"/>
  <c r="J659" i="6"/>
  <c r="J602" i="6"/>
  <c r="J553" i="6"/>
  <c r="BK505" i="6"/>
  <c r="BK448" i="6"/>
  <c r="BK389" i="6"/>
  <c r="BK331" i="6"/>
  <c r="BK244" i="6"/>
  <c r="J193" i="6"/>
  <c r="J121" i="6"/>
  <c r="J1256" i="6"/>
  <c r="BK1194" i="6"/>
  <c r="J1143" i="6"/>
  <c r="BK1106" i="6"/>
  <c r="J1052" i="6"/>
  <c r="J961" i="6"/>
  <c r="J868" i="6"/>
  <c r="J799" i="6"/>
  <c r="BK724" i="6"/>
  <c r="BK672" i="6"/>
  <c r="J620" i="6"/>
  <c r="J525" i="6"/>
  <c r="BK464" i="6"/>
  <c r="J404" i="6"/>
  <c r="J341" i="6"/>
  <c r="J288" i="6"/>
  <c r="J211" i="6"/>
  <c r="BK149" i="6"/>
  <c r="BK1293" i="6"/>
  <c r="BK1255" i="6"/>
  <c r="J1211" i="6"/>
  <c r="J1133" i="6"/>
  <c r="J1072" i="6"/>
  <c r="BK1035" i="6"/>
  <c r="BK965" i="6"/>
  <c r="J902" i="6"/>
  <c r="J837" i="6"/>
  <c r="J777" i="6"/>
  <c r="BK728" i="6"/>
  <c r="BK674" i="6"/>
  <c r="BK622" i="6"/>
  <c r="BK564" i="6"/>
  <c r="J479" i="6"/>
  <c r="BK412" i="6"/>
  <c r="BK367" i="6"/>
  <c r="BK320" i="6"/>
  <c r="J247" i="6"/>
  <c r="J229" i="6"/>
  <c r="BK179" i="6"/>
  <c r="J123" i="6"/>
  <c r="J1328" i="6"/>
  <c r="BK1315" i="6"/>
  <c r="BK1225" i="6"/>
  <c r="J1170" i="6"/>
  <c r="BK1117" i="6"/>
  <c r="BK1054" i="6"/>
  <c r="J991" i="6"/>
  <c r="BK949" i="6"/>
  <c r="J898" i="6"/>
  <c r="J829" i="6"/>
  <c r="J793" i="6"/>
  <c r="BK732" i="6"/>
  <c r="J653" i="6"/>
  <c r="J582" i="6"/>
  <c r="BK519" i="6"/>
  <c r="BK434" i="6"/>
  <c r="J387" i="6"/>
  <c r="J318" i="6"/>
  <c r="J243" i="6"/>
  <c r="J185" i="6"/>
  <c r="J120" i="6"/>
  <c r="J118" i="7"/>
  <c r="J112" i="7"/>
  <c r="BK118" i="7"/>
  <c r="J617" i="8"/>
  <c r="J570" i="8"/>
  <c r="J542" i="8"/>
  <c r="J462" i="8"/>
  <c r="BK370" i="8"/>
  <c r="BK314" i="8"/>
  <c r="BK232" i="8"/>
  <c r="BK144" i="8"/>
  <c r="BK90" i="8"/>
  <c r="BK552" i="8"/>
  <c r="J478" i="8"/>
  <c r="BK428" i="8"/>
  <c r="J340" i="8"/>
  <c r="BK278" i="8"/>
  <c r="BK234" i="8"/>
  <c r="BK158" i="8"/>
  <c r="BK619" i="8"/>
  <c r="J584" i="8"/>
  <c r="BK514" i="8"/>
  <c r="J474" i="8"/>
  <c r="J424" i="8"/>
  <c r="BK376" i="8"/>
  <c r="J284" i="8"/>
  <c r="BK230" i="8"/>
  <c r="BK182" i="8"/>
  <c r="BK132" i="8"/>
  <c r="J90" i="8"/>
  <c r="J564" i="8"/>
  <c r="BK482" i="8"/>
  <c r="BK404" i="8"/>
  <c r="BK328" i="8"/>
  <c r="BK272" i="8"/>
  <c r="BK208" i="8"/>
  <c r="BK170" i="8"/>
  <c r="BK110" i="8"/>
  <c r="J210" i="9"/>
  <c r="J181" i="9"/>
  <c r="BK160" i="9"/>
  <c r="BK129" i="9"/>
  <c r="BK105" i="9"/>
  <c r="BK214" i="9"/>
  <c r="BK185" i="9"/>
  <c r="BK154" i="9"/>
  <c r="BK116" i="9"/>
  <c r="J100" i="9"/>
  <c r="J209" i="9"/>
  <c r="BK166" i="9"/>
  <c r="J130" i="9"/>
  <c r="J223" i="9"/>
  <c r="BK181" i="9"/>
  <c r="J152" i="9"/>
  <c r="J142" i="10"/>
  <c r="J99" i="10"/>
  <c r="J130" i="10"/>
  <c r="BK97" i="10"/>
  <c r="J119" i="10"/>
  <c r="J140" i="10"/>
  <c r="J108" i="10"/>
  <c r="J236" i="11"/>
  <c r="J196" i="11"/>
  <c r="J147" i="11"/>
  <c r="BK103" i="11"/>
  <c r="BK220" i="11"/>
  <c r="J189" i="11"/>
  <c r="J157" i="11"/>
  <c r="J126" i="11"/>
  <c r="J243" i="11"/>
  <c r="J209" i="11"/>
  <c r="J188" i="11"/>
  <c r="J156" i="11"/>
  <c r="BK116" i="11"/>
  <c r="BK227" i="11"/>
  <c r="BK182" i="11"/>
  <c r="BK156" i="11"/>
  <c r="J117" i="11"/>
  <c r="J217" i="12"/>
  <c r="J172" i="12"/>
  <c r="BK143" i="12"/>
  <c r="J117" i="12"/>
  <c r="J203" i="12"/>
  <c r="BK186" i="12"/>
  <c r="J137" i="12"/>
  <c r="BK101" i="12"/>
  <c r="J207" i="12"/>
  <c r="J186" i="12"/>
  <c r="J147" i="12"/>
  <c r="J105" i="12"/>
  <c r="BK199" i="12"/>
  <c r="BK170" i="12"/>
  <c r="BK148" i="12"/>
  <c r="BK108" i="12"/>
  <c r="BK463" i="13"/>
  <c r="BK425" i="13"/>
  <c r="J351" i="13"/>
  <c r="BK285" i="13"/>
  <c r="BK222" i="13"/>
  <c r="BK185" i="13"/>
  <c r="J129" i="13"/>
  <c r="BK483" i="13"/>
  <c r="BK433" i="13"/>
  <c r="J393" i="13"/>
  <c r="BK328" i="13"/>
  <c r="J287" i="13"/>
  <c r="BK263" i="13"/>
  <c r="BK232" i="13"/>
  <c r="BK174" i="13"/>
  <c r="J138" i="13"/>
  <c r="BK536" i="13"/>
  <c r="J490" i="13"/>
  <c r="J451" i="13"/>
  <c r="BK385" i="13"/>
  <c r="J318" i="13"/>
  <c r="BK267" i="13"/>
  <c r="J176" i="13"/>
  <c r="BK557" i="13"/>
  <c r="J534" i="13"/>
  <c r="J486" i="13"/>
  <c r="BK442" i="13"/>
  <c r="BK399" i="13"/>
  <c r="BK357" i="13"/>
  <c r="BK324" i="13"/>
  <c r="BK269" i="13"/>
  <c r="BK226" i="13"/>
  <c r="J203" i="13"/>
  <c r="J172" i="13"/>
  <c r="J115" i="13"/>
  <c r="BK106" i="14"/>
  <c r="BK94" i="15"/>
  <c r="BK237" i="16"/>
  <c r="BK203" i="16"/>
  <c r="J165" i="16"/>
  <c r="J109" i="16"/>
  <c r="BK249" i="16"/>
  <c r="J213" i="16"/>
  <c r="J191" i="16"/>
  <c r="J161" i="16"/>
  <c r="J125" i="16"/>
  <c r="BK246" i="16"/>
  <c r="J208" i="16"/>
  <c r="J176" i="16"/>
  <c r="BK139" i="16"/>
  <c r="BK101" i="16"/>
  <c r="J161" i="17"/>
  <c r="J139" i="17"/>
  <c r="J100" i="17"/>
  <c r="J167" i="17"/>
  <c r="J144" i="17"/>
  <c r="J114" i="17"/>
  <c r="BK189" i="17"/>
  <c r="J177" i="17"/>
  <c r="BK147" i="17"/>
  <c r="BK111" i="17"/>
  <c r="BK396" i="18"/>
  <c r="BK361" i="18"/>
  <c r="J304" i="18"/>
  <c r="BK251" i="18"/>
  <c r="BK214" i="18"/>
  <c r="BK388" i="18"/>
  <c r="BK333" i="18"/>
  <c r="BK292" i="18"/>
  <c r="BK236" i="18"/>
  <c r="J138" i="18"/>
  <c r="J298" i="18"/>
  <c r="BK202" i="18"/>
  <c r="J382" i="18"/>
  <c r="J281" i="18"/>
  <c r="J198" i="18"/>
  <c r="J114" i="18"/>
  <c r="J224" i="19"/>
  <c r="BK401" i="19"/>
  <c r="BK328" i="19"/>
  <c r="J409" i="19"/>
  <c r="BK324" i="19"/>
  <c r="J232" i="19"/>
  <c r="J114" i="19"/>
  <c r="J308" i="19"/>
  <c r="J120" i="19"/>
  <c r="BK438" i="21"/>
  <c r="J365" i="21"/>
  <c r="BK288" i="21"/>
  <c r="J196" i="21"/>
  <c r="BK433" i="21"/>
  <c r="J329" i="21"/>
  <c r="J161" i="21"/>
  <c r="BK401" i="21"/>
  <c r="J301" i="21"/>
  <c r="J221" i="21"/>
  <c r="J273" i="21"/>
  <c r="BK139" i="21"/>
  <c r="BK145" i="22"/>
  <c r="BK118" i="22"/>
  <c r="J139" i="22"/>
  <c r="J108" i="22"/>
  <c r="J117" i="23"/>
  <c r="BK174" i="23"/>
  <c r="J203" i="23"/>
  <c r="BK185" i="23"/>
  <c r="J106" i="23"/>
  <c r="BK107" i="24"/>
  <c r="BK139" i="24"/>
  <c r="BK136" i="25"/>
  <c r="J124" i="25"/>
  <c r="J155" i="26"/>
  <c r="J131" i="26"/>
  <c r="BK209" i="27"/>
  <c r="BK251" i="27"/>
  <c r="BK97" i="27"/>
  <c r="J239" i="27"/>
  <c r="BK168" i="28"/>
  <c r="J152" i="28"/>
  <c r="BK118" i="28"/>
  <c r="BK150" i="29"/>
  <c r="BK111" i="29"/>
  <c r="J177" i="29"/>
  <c r="BK153" i="30"/>
  <c r="BK129" i="30"/>
  <c r="BK103" i="31"/>
  <c r="BK96" i="31"/>
  <c r="J123" i="33"/>
  <c r="J119" i="33"/>
  <c r="J115" i="35"/>
  <c r="J113" i="36"/>
  <c r="BK96" i="36"/>
  <c r="J126" i="38"/>
  <c r="J260" i="39"/>
  <c r="BK90" i="39"/>
  <c r="BK193" i="39"/>
  <c r="BK198" i="39"/>
  <c r="J183" i="40"/>
  <c r="J176" i="40"/>
  <c r="BK200" i="40"/>
  <c r="J158" i="41"/>
  <c r="BK101" i="41"/>
  <c r="BK208" i="42"/>
  <c r="BK197" i="42"/>
  <c r="BK176" i="42"/>
  <c r="BK143" i="42"/>
  <c r="J131" i="42"/>
  <c r="BK191" i="42"/>
  <c r="J180" i="42"/>
  <c r="BK151" i="42"/>
  <c r="J115" i="42"/>
  <c r="J160" i="42"/>
  <c r="BK138" i="42"/>
  <c r="J165" i="42"/>
  <c r="BK95" i="42"/>
  <c r="F35" i="45"/>
  <c r="J99" i="47"/>
  <c r="BK87" i="47"/>
  <c r="BK90" i="47"/>
  <c r="BK170" i="48"/>
  <c r="BK129" i="48"/>
  <c r="J164" i="48"/>
  <c r="BK168" i="48"/>
  <c r="BK102" i="48"/>
  <c r="J114" i="48"/>
  <c r="BK91" i="49"/>
  <c r="J97" i="2"/>
  <c r="J87" i="2"/>
  <c r="J4225" i="3"/>
  <c r="J4200" i="3"/>
  <c r="J4179" i="3"/>
  <c r="BK4147" i="3"/>
  <c r="BK4130" i="3"/>
  <c r="J4078" i="3"/>
  <c r="J4037" i="3"/>
  <c r="BK4002" i="3"/>
  <c r="J3963" i="3"/>
  <c r="BK3940" i="3"/>
  <c r="J3903" i="3"/>
  <c r="BK3878" i="3"/>
  <c r="BK3849" i="3"/>
  <c r="J3827" i="3"/>
  <c r="J3790" i="3"/>
  <c r="J3768" i="3"/>
  <c r="J3686" i="3"/>
  <c r="BK3655" i="3"/>
  <c r="BK3617" i="3"/>
  <c r="J3596" i="3"/>
  <c r="BK3544" i="3"/>
  <c r="J3504" i="3"/>
  <c r="J3476" i="3"/>
  <c r="BK3301" i="3"/>
  <c r="BK2909" i="3"/>
  <c r="BK2698" i="3"/>
  <c r="BK2520" i="3"/>
  <c r="BK2309" i="3"/>
  <c r="J2005" i="3"/>
  <c r="BK1811" i="3"/>
  <c r="BK1556" i="3"/>
  <c r="J959" i="3"/>
  <c r="BK206" i="3"/>
  <c r="J4480" i="3"/>
  <c r="BK4429" i="3"/>
  <c r="J4385" i="3"/>
  <c r="J4350" i="3"/>
  <c r="J4327" i="3"/>
  <c r="BK4292" i="3"/>
  <c r="BK4288" i="3"/>
  <c r="BK4263" i="3"/>
  <c r="BK4237" i="3"/>
  <c r="BK4209" i="3"/>
  <c r="BK4179" i="3"/>
  <c r="BK4150" i="3"/>
  <c r="BK4097" i="3"/>
  <c r="BK4078" i="3"/>
  <c r="BK4050" i="3"/>
  <c r="J4020" i="3"/>
  <c r="J3994" i="3"/>
  <c r="J3959" i="3"/>
  <c r="J3928" i="3"/>
  <c r="BK3871" i="3"/>
  <c r="BK3852" i="3"/>
  <c r="J3817" i="3"/>
  <c r="J3786" i="3"/>
  <c r="J3752" i="3"/>
  <c r="BK3724" i="3"/>
  <c r="BK3704" i="3"/>
  <c r="BK3677" i="3"/>
  <c r="BK3630" i="3"/>
  <c r="J3592" i="3"/>
  <c r="J3563" i="3"/>
  <c r="BK3533" i="3"/>
  <c r="J3508" i="3"/>
  <c r="J3477" i="3"/>
  <c r="BK3252" i="3"/>
  <c r="BK3020" i="3"/>
  <c r="BK2708" i="3"/>
  <c r="BK2638" i="3"/>
  <c r="BK2506" i="3"/>
  <c r="BK2106" i="3"/>
  <c r="BK1795" i="3"/>
  <c r="J1652" i="3"/>
  <c r="BK1032" i="3"/>
  <c r="J310" i="3"/>
  <c r="BK4266" i="3"/>
  <c r="BK4223" i="3"/>
  <c r="BK4167" i="3"/>
  <c r="J4143" i="3"/>
  <c r="J4066" i="3"/>
  <c r="J4039" i="3"/>
  <c r="BK3999" i="3"/>
  <c r="J3969" i="3"/>
  <c r="BK3928" i="3"/>
  <c r="J3893" i="3"/>
  <c r="J3849" i="3"/>
  <c r="BK3827" i="3"/>
  <c r="BK3792" i="3"/>
  <c r="BK3759" i="3"/>
  <c r="J3738" i="3"/>
  <c r="BK3709" i="3"/>
  <c r="BK3686" i="3"/>
  <c r="J3648" i="3"/>
  <c r="BK3611" i="3"/>
  <c r="J3561" i="3"/>
  <c r="J3533" i="3"/>
  <c r="J3491" i="3"/>
  <c r="J3462" i="3"/>
  <c r="J3147" i="3"/>
  <c r="J2998" i="3"/>
  <c r="J2753" i="3"/>
  <c r="J2506" i="3"/>
  <c r="BK2122" i="3"/>
  <c r="J1965" i="3"/>
  <c r="J1811" i="3"/>
  <c r="BK1251" i="3"/>
  <c r="J4263" i="3"/>
  <c r="BK4229" i="3"/>
  <c r="J4198" i="3"/>
  <c r="J4154" i="3"/>
  <c r="BK4089" i="3"/>
  <c r="J4054" i="3"/>
  <c r="BK4016" i="3"/>
  <c r="J3982" i="3"/>
  <c r="BK3949" i="3"/>
  <c r="BK3919" i="3"/>
  <c r="J3878" i="3"/>
  <c r="BK3825" i="3"/>
  <c r="BK3787" i="3"/>
  <c r="J3760" i="3"/>
  <c r="J3724" i="3"/>
  <c r="J3700" i="3"/>
  <c r="J3667" i="3"/>
  <c r="BK3644" i="3"/>
  <c r="BK3619" i="3"/>
  <c r="BK3595" i="3"/>
  <c r="J3552" i="3"/>
  <c r="J3515" i="3"/>
  <c r="J3471" i="3"/>
  <c r="J3032" i="3"/>
  <c r="BK2719" i="3"/>
  <c r="BK2381" i="3"/>
  <c r="J2090" i="3"/>
  <c r="BK1843" i="3"/>
  <c r="J1556" i="3"/>
  <c r="J1156" i="3"/>
  <c r="BK507" i="3"/>
  <c r="BK696" i="4"/>
  <c r="BK628" i="4"/>
  <c r="BK585" i="4"/>
  <c r="J527" i="4"/>
  <c r="BK467" i="4"/>
  <c r="J417" i="4"/>
  <c r="BK380" i="4"/>
  <c r="BK349" i="4"/>
  <c r="J320" i="4"/>
  <c r="J289" i="4"/>
  <c r="J244" i="4"/>
  <c r="J178" i="4"/>
  <c r="BK140" i="4"/>
  <c r="BK741" i="4"/>
  <c r="J678" i="4"/>
  <c r="J617" i="4"/>
  <c r="J572" i="4"/>
  <c r="BK487" i="4"/>
  <c r="J440" i="4"/>
  <c r="BK402" i="4"/>
  <c r="BK353" i="4"/>
  <c r="J318" i="4"/>
  <c r="BK289" i="4"/>
  <c r="BK247" i="4"/>
  <c r="BK196" i="4"/>
  <c r="BK166" i="4"/>
  <c r="J726" i="4"/>
  <c r="J676" i="4"/>
  <c r="J622" i="4"/>
  <c r="BK571" i="4"/>
  <c r="BK531" i="4"/>
  <c r="BK457" i="4"/>
  <c r="BK295" i="4"/>
  <c r="BK253" i="4"/>
  <c r="J198" i="4"/>
  <c r="BK134" i="4"/>
  <c r="BK747" i="4"/>
  <c r="J688" i="4"/>
  <c r="BK666" i="4"/>
  <c r="J626" i="4"/>
  <c r="BK573" i="4"/>
  <c r="BK528" i="4"/>
  <c r="BK461" i="4"/>
  <c r="J412" i="4"/>
  <c r="BK365" i="4"/>
  <c r="BK314" i="4"/>
  <c r="BK292" i="4"/>
  <c r="BK230" i="4"/>
  <c r="J195" i="4"/>
  <c r="J130" i="4"/>
  <c r="BK343" i="5"/>
  <c r="BK292" i="5"/>
  <c r="J252" i="5"/>
  <c r="J160" i="5"/>
  <c r="J414" i="5"/>
  <c r="BK321" i="5"/>
  <c r="J213" i="5"/>
  <c r="J140" i="5"/>
  <c r="J389" i="5"/>
  <c r="BK307" i="5"/>
  <c r="J254" i="5"/>
  <c r="BK182" i="5"/>
  <c r="J106" i="5"/>
  <c r="J341" i="5"/>
  <c r="BK284" i="5"/>
  <c r="J240" i="5"/>
  <c r="BK194" i="5"/>
  <c r="J146" i="5"/>
  <c r="BK1317" i="6"/>
  <c r="BK1277" i="6"/>
  <c r="BK1227" i="6"/>
  <c r="J1164" i="6"/>
  <c r="BK1064" i="6"/>
  <c r="J1019" i="6"/>
  <c r="J946" i="6"/>
  <c r="J896" i="6"/>
  <c r="J838" i="6"/>
  <c r="BK805" i="6"/>
  <c r="BK690" i="6"/>
  <c r="BK653" i="6"/>
  <c r="BK639" i="6"/>
  <c r="J568" i="6"/>
  <c r="J545" i="6"/>
  <c r="BK478" i="6"/>
  <c r="BK408" i="6"/>
  <c r="BK359" i="6"/>
  <c r="BK325" i="6"/>
  <c r="BK276" i="6"/>
  <c r="J225" i="6"/>
  <c r="BK130" i="6"/>
  <c r="J1271" i="6"/>
  <c r="J1199" i="6"/>
  <c r="J1172" i="6"/>
  <c r="J1127" i="6"/>
  <c r="J1048" i="6"/>
  <c r="BK997" i="6"/>
  <c r="J924" i="6"/>
  <c r="BK856" i="6"/>
  <c r="BK781" i="6"/>
  <c r="BK700" i="6"/>
  <c r="J638" i="6"/>
  <c r="BK578" i="6"/>
  <c r="BK545" i="6"/>
  <c r="BK468" i="6"/>
  <c r="J391" i="6"/>
  <c r="J325" i="6"/>
  <c r="BK292" i="6"/>
  <c r="BK233" i="6"/>
  <c r="J167" i="6"/>
  <c r="BK1298" i="6"/>
  <c r="J1227" i="6"/>
  <c r="J1174" i="6"/>
  <c r="J1112" i="6"/>
  <c r="J1084" i="6"/>
  <c r="J795" i="6"/>
  <c r="BK745" i="6"/>
  <c r="J692" i="6"/>
  <c r="BK616" i="6"/>
  <c r="J575" i="6"/>
  <c r="J485" i="6"/>
  <c r="BK428" i="6"/>
  <c r="BK385" i="6"/>
  <c r="J337" i="6"/>
  <c r="J312" i="6"/>
  <c r="BK284" i="6"/>
  <c r="BK253" i="6"/>
  <c r="J219" i="6"/>
  <c r="J187" i="6"/>
  <c r="J119" i="6"/>
  <c r="BK1327" i="6"/>
  <c r="J1319" i="6"/>
  <c r="J1253" i="6"/>
  <c r="BK1149" i="6"/>
  <c r="BK1094" i="6"/>
  <c r="J1035" i="6"/>
  <c r="J969" i="6"/>
  <c r="BK930" i="6"/>
  <c r="BK882" i="6"/>
  <c r="BK840" i="6"/>
  <c r="BK795" i="6"/>
  <c r="J736" i="6"/>
  <c r="J668" i="6"/>
  <c r="BK584" i="6"/>
  <c r="J513" i="6"/>
  <c r="BK454" i="6"/>
  <c r="BK397" i="6"/>
  <c r="J363" i="6"/>
  <c r="J304" i="6"/>
  <c r="BK252" i="6"/>
  <c r="BK183" i="6"/>
  <c r="J132" i="6"/>
  <c r="BK92" i="7"/>
  <c r="BK117" i="7"/>
  <c r="J102" i="7"/>
  <c r="BK108" i="7"/>
  <c r="BK90" i="7"/>
  <c r="BK590" i="8"/>
  <c r="BK558" i="8"/>
  <c r="BK518" i="8"/>
  <c r="BK458" i="8"/>
  <c r="BK364" i="8"/>
  <c r="J306" i="8"/>
  <c r="J230" i="8"/>
  <c r="BK154" i="8"/>
  <c r="J106" i="8"/>
  <c r="BK536" i="8"/>
  <c r="J460" i="8"/>
  <c r="J416" i="8"/>
  <c r="J358" i="8"/>
  <c r="BK276" i="8"/>
  <c r="BK202" i="8"/>
  <c r="BK134" i="8"/>
  <c r="J598" i="8"/>
  <c r="BK546" i="8"/>
  <c r="BK510" i="8"/>
  <c r="J452" i="8"/>
  <c r="J388" i="8"/>
  <c r="J330" i="8"/>
  <c r="J266" i="8"/>
  <c r="J210" i="8"/>
  <c r="J136" i="8"/>
  <c r="J611" i="8"/>
  <c r="BK556" i="8"/>
  <c r="BK490" i="8"/>
  <c r="J442" i="8"/>
  <c r="BK384" i="8"/>
  <c r="BK306" i="8"/>
  <c r="BK246" i="8"/>
  <c r="J198" i="8"/>
  <c r="J156" i="8"/>
  <c r="J221" i="9"/>
  <c r="BK209" i="9"/>
  <c r="J178" i="9"/>
  <c r="J149" i="9"/>
  <c r="BK115" i="9"/>
  <c r="BK234" i="9"/>
  <c r="BK210" i="9"/>
  <c r="J173" i="9"/>
  <c r="J138" i="9"/>
  <c r="BK111" i="9"/>
  <c r="BK238" i="9"/>
  <c r="BK200" i="9"/>
  <c r="BK159" i="9"/>
  <c r="J229" i="9"/>
  <c r="J197" i="9"/>
  <c r="BK170" i="9"/>
  <c r="J131" i="9"/>
  <c r="J139" i="10"/>
  <c r="J104" i="10"/>
  <c r="BK128" i="10"/>
  <c r="BK93" i="10"/>
  <c r="BK115" i="10"/>
  <c r="BK134" i="10"/>
  <c r="BK103" i="10"/>
  <c r="J225" i="11"/>
  <c r="BK192" i="11"/>
  <c r="J149" i="11"/>
  <c r="BK118" i="11"/>
  <c r="BK225" i="11"/>
  <c r="J211" i="11"/>
  <c r="BK168" i="11"/>
  <c r="BK130" i="11"/>
  <c r="J98" i="11"/>
  <c r="BK222" i="11"/>
  <c r="BK193" i="11"/>
  <c r="J175" i="11"/>
  <c r="BK135" i="11"/>
  <c r="J111" i="11"/>
  <c r="BK211" i="11"/>
  <c r="J179" i="11"/>
  <c r="J145" i="11"/>
  <c r="BK102" i="11"/>
  <c r="J192" i="12"/>
  <c r="BK166" i="12"/>
  <c r="BK147" i="12"/>
  <c r="J120" i="12"/>
  <c r="BK204" i="12"/>
  <c r="BK163" i="12"/>
  <c r="BK153" i="12"/>
  <c r="BK146" i="12"/>
  <c r="BK136" i="12"/>
  <c r="J110" i="12"/>
  <c r="J194" i="12"/>
  <c r="BK160" i="12"/>
  <c r="BK114" i="12"/>
  <c r="BK185" i="12"/>
  <c r="J153" i="12"/>
  <c r="J129" i="12"/>
  <c r="BK524" i="13"/>
  <c r="BK435" i="13"/>
  <c r="J367" i="13"/>
  <c r="BK305" i="13"/>
  <c r="BK244" i="13"/>
  <c r="J189" i="13"/>
  <c r="BK541" i="13"/>
  <c r="J446" i="13"/>
  <c r="BK389" i="13"/>
  <c r="J308" i="13"/>
  <c r="J273" i="13"/>
  <c r="BK238" i="13"/>
  <c r="BK212" i="13"/>
  <c r="J123" i="13"/>
  <c r="J501" i="13"/>
  <c r="J435" i="13"/>
  <c r="J373" i="13"/>
  <c r="BK299" i="13"/>
  <c r="J224" i="13"/>
  <c r="J127" i="13"/>
  <c r="BK514" i="13"/>
  <c r="BK451" i="13"/>
  <c r="J391" i="13"/>
  <c r="J344" i="13"/>
  <c r="BK265" i="13"/>
  <c r="J212" i="13"/>
  <c r="BK156" i="13"/>
  <c r="J106" i="14"/>
  <c r="BK102" i="14"/>
  <c r="BK257" i="16"/>
  <c r="BK210" i="16"/>
  <c r="BK155" i="16"/>
  <c r="BK244" i="16"/>
  <c r="J212" i="16"/>
  <c r="BK183" i="16"/>
  <c r="BK129" i="16"/>
  <c r="BK259" i="16"/>
  <c r="BK211" i="16"/>
  <c r="J177" i="16"/>
  <c r="BK119" i="16"/>
  <c r="J227" i="16"/>
  <c r="J192" i="16"/>
  <c r="BK157" i="16"/>
  <c r="J107" i="16"/>
  <c r="BK159" i="17"/>
  <c r="BK118" i="17"/>
  <c r="J189" i="17"/>
  <c r="BK152" i="17"/>
  <c r="BK121" i="17"/>
  <c r="BK160" i="17"/>
  <c r="BK165" i="17"/>
  <c r="BK144" i="17"/>
  <c r="J362" i="18"/>
  <c r="BK296" i="18"/>
  <c r="J256" i="18"/>
  <c r="BK224" i="18"/>
  <c r="BK94" i="18"/>
  <c r="BK327" i="18"/>
  <c r="BK281" i="18"/>
  <c r="J203" i="18"/>
  <c r="J98" i="18"/>
  <c r="BK294" i="18"/>
  <c r="BK216" i="18"/>
  <c r="J392" i="18"/>
  <c r="J297" i="18"/>
  <c r="BK228" i="18"/>
  <c r="J142" i="18"/>
  <c r="BK248" i="19"/>
  <c r="BK125" i="19"/>
  <c r="J388" i="19"/>
  <c r="BK280" i="19"/>
  <c r="BK388" i="19"/>
  <c r="J288" i="19"/>
  <c r="J172" i="19"/>
  <c r="J413" i="19"/>
  <c r="J204" i="19"/>
  <c r="BK422" i="21"/>
  <c r="J335" i="21"/>
  <c r="J253" i="21"/>
  <c r="J139" i="21"/>
  <c r="BK340" i="21"/>
  <c r="J288" i="21"/>
  <c r="BK171" i="21"/>
  <c r="J404" i="21"/>
  <c r="J315" i="21"/>
  <c r="J247" i="21"/>
  <c r="BK449" i="21"/>
  <c r="BK256" i="21"/>
  <c r="J118" i="21"/>
  <c r="BK153" i="22"/>
  <c r="J142" i="22"/>
  <c r="J179" i="22"/>
  <c r="J205" i="22"/>
  <c r="J151" i="23"/>
  <c r="BK203" i="23"/>
  <c r="BK99" i="23"/>
  <c r="J130" i="23"/>
  <c r="J186" i="24"/>
  <c r="BK135" i="24"/>
  <c r="J128" i="24"/>
  <c r="J131" i="25"/>
  <c r="J116" i="25"/>
  <c r="BK136" i="26"/>
  <c r="BK102" i="26"/>
  <c r="J190" i="27"/>
  <c r="J156" i="27"/>
  <c r="J167" i="27"/>
  <c r="J200" i="27"/>
  <c r="J212" i="27"/>
  <c r="BK161" i="28"/>
  <c r="BK136" i="28"/>
  <c r="BK132" i="28"/>
  <c r="J118" i="29"/>
  <c r="J163" i="29"/>
  <c r="BK118" i="29"/>
  <c r="BK149" i="30"/>
  <c r="J121" i="31"/>
  <c r="J111" i="31"/>
  <c r="J96" i="32"/>
  <c r="BK130" i="33"/>
  <c r="J96" i="34"/>
  <c r="BK118" i="35"/>
  <c r="BK105" i="36"/>
  <c r="J109" i="36"/>
  <c r="BK130" i="38"/>
  <c r="BK292" i="39"/>
  <c r="J181" i="39"/>
  <c r="J120" i="39"/>
  <c r="BK197" i="40"/>
  <c r="BK152" i="40"/>
  <c r="BK145" i="40"/>
  <c r="BK152" i="41"/>
  <c r="J98" i="41"/>
  <c r="J176" i="41"/>
  <c r="J163" i="42"/>
  <c r="BK97" i="42"/>
  <c r="J143" i="42"/>
  <c r="J113" i="42"/>
  <c r="J189" i="42"/>
  <c r="BK257" i="43"/>
  <c r="J217" i="43"/>
  <c r="BK177" i="43"/>
  <c r="BK127" i="43"/>
  <c r="J215" i="43"/>
  <c r="BK179" i="43"/>
  <c r="J127" i="43"/>
  <c r="J110" i="43"/>
  <c r="BK198" i="43"/>
  <c r="BK122" i="43"/>
  <c r="BK230" i="43"/>
  <c r="BK190" i="43"/>
  <c r="J139" i="43"/>
  <c r="BK118" i="43"/>
  <c r="J33" i="44"/>
  <c r="BK102" i="47"/>
  <c r="J100" i="47"/>
  <c r="J94" i="47"/>
  <c r="J177" i="48"/>
  <c r="BK149" i="48"/>
  <c r="J149" i="48"/>
  <c r="BK121" i="48"/>
  <c r="BK186" i="48"/>
  <c r="BK160" i="48"/>
  <c r="J106" i="48"/>
  <c r="J127" i="48"/>
  <c r="BK90" i="49"/>
  <c r="BK84" i="49"/>
  <c r="BK90" i="2"/>
  <c r="BK4268" i="3"/>
  <c r="J4224" i="3"/>
  <c r="J4189" i="3"/>
  <c r="BK4166" i="3"/>
  <c r="BK4137" i="3"/>
  <c r="J4099" i="3"/>
  <c r="BK4071" i="3"/>
  <c r="BK4045" i="3"/>
  <c r="J4012" i="3"/>
  <c r="BK3977" i="3"/>
  <c r="BK3944" i="3"/>
  <c r="J3920" i="3"/>
  <c r="J3881" i="3"/>
  <c r="BK3850" i="3"/>
  <c r="BK3840" i="3"/>
  <c r="J3824" i="3"/>
  <c r="J3791" i="3"/>
  <c r="BK3743" i="3"/>
  <c r="J3669" i="3"/>
  <c r="J3642" i="3"/>
  <c r="J3603" i="3"/>
  <c r="BK3581" i="3"/>
  <c r="J3525" i="3"/>
  <c r="BK3491" i="3"/>
  <c r="BK3462" i="3"/>
  <c r="J3159" i="3"/>
  <c r="BK2919" i="3"/>
  <c r="BK2696" i="3"/>
  <c r="BK2500" i="3"/>
  <c r="J2240" i="3"/>
  <c r="BK2002" i="3"/>
  <c r="J1828" i="3"/>
  <c r="BK1681" i="3"/>
  <c r="J1279" i="3"/>
  <c r="J360" i="3"/>
  <c r="BK4489" i="3"/>
  <c r="BK4439" i="3"/>
  <c r="BK4390" i="3"/>
  <c r="J4347" i="3"/>
  <c r="J4330" i="3"/>
  <c r="J4291" i="3"/>
  <c r="J4283" i="3"/>
  <c r="BK4254" i="3"/>
  <c r="BK4228" i="3"/>
  <c r="J4187" i="3"/>
  <c r="BK4153" i="3"/>
  <c r="J4101" i="3"/>
  <c r="J4056" i="3"/>
  <c r="BK4033" i="3"/>
  <c r="J3999" i="3"/>
  <c r="BK3979" i="3"/>
  <c r="J3949" i="3"/>
  <c r="J3929" i="3"/>
  <c r="J3872" i="3"/>
  <c r="BK3839" i="3"/>
  <c r="BK3813" i="3"/>
  <c r="BK3785" i="3"/>
  <c r="BK3736" i="3"/>
  <c r="BK3719" i="3"/>
  <c r="J3688" i="3"/>
  <c r="J3655" i="3"/>
  <c r="BK3624" i="3"/>
  <c r="J3590" i="3"/>
  <c r="J3568" i="3"/>
  <c r="BK3532" i="3"/>
  <c r="J3489" i="3"/>
  <c r="J3371" i="3"/>
  <c r="J3089" i="3"/>
  <c r="J2883" i="3"/>
  <c r="J2708" i="3"/>
  <c r="J2653" i="3"/>
  <c r="J2330" i="3"/>
  <c r="BK2208" i="3"/>
  <c r="BK1779" i="3"/>
  <c r="J1597" i="3"/>
  <c r="BK905" i="3"/>
  <c r="J744" i="3"/>
  <c r="J4268" i="3"/>
  <c r="J4226" i="3"/>
  <c r="J4183" i="3"/>
  <c r="J4160" i="3"/>
  <c r="J4112" i="3"/>
  <c r="BK4058" i="3"/>
  <c r="BK4032" i="3"/>
  <c r="J3970" i="3"/>
  <c r="BK3929" i="3"/>
  <c r="J3876" i="3"/>
  <c r="J3831" i="3"/>
  <c r="BK3804" i="3"/>
  <c r="BK3770" i="3"/>
  <c r="J3737" i="3"/>
  <c r="J3716" i="3"/>
  <c r="BK3691" i="3"/>
  <c r="BK3660" i="3"/>
  <c r="BK3636" i="3"/>
  <c r="J3595" i="3"/>
  <c r="BK3542" i="3"/>
  <c r="BK3522" i="3"/>
  <c r="J3509" i="3"/>
  <c r="J3467" i="3"/>
  <c r="BK3353" i="3"/>
  <c r="BK3038" i="3"/>
  <c r="BK2859" i="3"/>
  <c r="J2532" i="3"/>
  <c r="BK2263" i="3"/>
  <c r="BK2020" i="3"/>
  <c r="BK1846" i="3"/>
  <c r="BK1618" i="3"/>
  <c r="BK1029" i="3"/>
  <c r="J4254" i="3"/>
  <c r="J4228" i="3"/>
  <c r="J4208" i="3"/>
  <c r="BK4170" i="3"/>
  <c r="BK4139" i="3"/>
  <c r="J4074" i="3"/>
  <c r="J4017" i="3"/>
  <c r="J3979" i="3"/>
  <c r="BK3950" i="3"/>
  <c r="J3904" i="3"/>
  <c r="BK3865" i="3"/>
  <c r="J3819" i="3"/>
  <c r="J3785" i="3"/>
  <c r="BK3744" i="3"/>
  <c r="BK3722" i="3"/>
  <c r="J3694" i="3"/>
  <c r="J3658" i="3"/>
  <c r="BK3628" i="3"/>
  <c r="BK3612" i="3"/>
  <c r="J3569" i="3"/>
  <c r="J3521" i="3"/>
  <c r="BK3459" i="3"/>
  <c r="BK3282" i="3"/>
  <c r="BK3014" i="3"/>
  <c r="BK2714" i="3"/>
  <c r="J2247" i="3"/>
  <c r="J1915" i="3"/>
  <c r="BK1699" i="3"/>
  <c r="BK959" i="3"/>
  <c r="J348" i="3"/>
  <c r="BK721" i="4"/>
  <c r="J648" i="4"/>
  <c r="J607" i="4"/>
  <c r="BK572" i="4"/>
  <c r="BK519" i="4"/>
  <c r="J487" i="4"/>
  <c r="BK416" i="4"/>
  <c r="J381" i="4"/>
  <c r="J342" i="4"/>
  <c r="J314" i="4"/>
  <c r="BK263" i="4"/>
  <c r="J215" i="4"/>
  <c r="BK168" i="4"/>
  <c r="BK743" i="4"/>
  <c r="BK694" i="4"/>
  <c r="BK636" i="4"/>
  <c r="J588" i="4"/>
  <c r="J528" i="4"/>
  <c r="J473" i="4"/>
  <c r="J429" i="4"/>
  <c r="J410" i="4"/>
  <c r="J363" i="4"/>
  <c r="BK328" i="4"/>
  <c r="BK291" i="4"/>
  <c r="BK237" i="4"/>
  <c r="J192" i="4"/>
  <c r="BK732" i="4"/>
  <c r="BK688" i="4"/>
  <c r="BK649" i="4"/>
  <c r="J593" i="4"/>
  <c r="BK554" i="4"/>
  <c r="J533" i="4"/>
  <c r="BK450" i="4"/>
  <c r="BK303" i="4"/>
  <c r="BK239" i="4"/>
  <c r="BK178" i="4"/>
  <c r="J158" i="4"/>
  <c r="BK752" i="4"/>
  <c r="J713" i="4"/>
  <c r="BK652" i="4"/>
  <c r="J605" i="4"/>
  <c r="J531" i="4"/>
  <c r="J472" i="4"/>
  <c r="J419" i="4"/>
  <c r="BK359" i="4"/>
  <c r="J310" i="4"/>
  <c r="BK268" i="4"/>
  <c r="J221" i="4"/>
  <c r="BK171" i="4"/>
  <c r="J141" i="4"/>
  <c r="J391" i="5"/>
  <c r="J329" i="5"/>
  <c r="BK278" i="5"/>
  <c r="J212" i="5"/>
  <c r="J158" i="5"/>
  <c r="BK410" i="5"/>
  <c r="J335" i="5"/>
  <c r="J234" i="5"/>
  <c r="BK134" i="5"/>
  <c r="BK387" i="5"/>
  <c r="J315" i="5"/>
  <c r="BK238" i="5"/>
  <c r="J180" i="5"/>
  <c r="J404" i="5"/>
  <c r="J343" i="5"/>
  <c r="J270" i="5"/>
  <c r="J210" i="5"/>
  <c r="J172" i="5"/>
  <c r="J122" i="5"/>
  <c r="BK1290" i="6"/>
  <c r="BK1249" i="6"/>
  <c r="J1180" i="6"/>
  <c r="J1087" i="6"/>
  <c r="BK1003" i="6"/>
  <c r="BK928" i="6"/>
  <c r="J862" i="6"/>
  <c r="BK809" i="6"/>
  <c r="J716" i="6"/>
  <c r="BK661" i="6"/>
  <c r="BK638" i="6"/>
  <c r="BK582" i="6"/>
  <c r="J519" i="6"/>
  <c r="BK481" i="6"/>
  <c r="BK446" i="6"/>
  <c r="BK391" i="6"/>
  <c r="BK338" i="6"/>
  <c r="BK256" i="6"/>
  <c r="J205" i="6"/>
  <c r="J171" i="6"/>
  <c r="BK1300" i="6"/>
  <c r="J1241" i="6"/>
  <c r="BK1186" i="6"/>
  <c r="J1151" i="6"/>
  <c r="BK1102" i="6"/>
  <c r="BK1055" i="6"/>
  <c r="J1011" i="6"/>
  <c r="J938" i="6"/>
  <c r="BK858" i="6"/>
  <c r="BK793" i="6"/>
  <c r="BK729" i="6"/>
  <c r="J676" i="6"/>
  <c r="BK632" i="6"/>
  <c r="BK570" i="6"/>
  <c r="J539" i="6"/>
  <c r="BK442" i="6"/>
  <c r="J383" i="6"/>
  <c r="BK333" i="6"/>
  <c r="J274" i="6"/>
  <c r="BK209" i="6"/>
  <c r="BK157" i="6"/>
  <c r="J1251" i="6"/>
  <c r="J1233" i="6"/>
  <c r="BK1223" i="6"/>
  <c r="BK1213" i="6"/>
  <c r="BK1178" i="6"/>
  <c r="J1166" i="6"/>
  <c r="J1149" i="6"/>
  <c r="J1131" i="6"/>
  <c r="BK1114" i="6"/>
  <c r="J1104" i="6"/>
  <c r="BK1083" i="6"/>
  <c r="BK1065" i="6"/>
  <c r="J1042" i="6"/>
  <c r="BK987" i="6"/>
  <c r="BK922" i="6"/>
  <c r="J831" i="6"/>
  <c r="J773" i="6"/>
  <c r="J730" i="6"/>
  <c r="BK694" i="6"/>
  <c r="J624" i="6"/>
  <c r="J590" i="6"/>
  <c r="J533" i="6"/>
  <c r="J444" i="6"/>
  <c r="J371" i="6"/>
  <c r="J308" i="6"/>
  <c r="J264" i="6"/>
  <c r="BK231" i="6"/>
  <c r="BK1338" i="6"/>
  <c r="BK1328" i="6"/>
  <c r="J1317" i="6"/>
  <c r="J1237" i="6"/>
  <c r="BK1172" i="6"/>
  <c r="J1106" i="6"/>
  <c r="J1053" i="6"/>
  <c r="BK993" i="6"/>
  <c r="BK944" i="6"/>
  <c r="J890" i="6"/>
  <c r="BK852" i="6"/>
  <c r="BK801" i="6"/>
  <c r="J729" i="6"/>
  <c r="BK630" i="6"/>
  <c r="BK553" i="6"/>
  <c r="BK493" i="6"/>
  <c r="J442" i="6"/>
  <c r="J389" i="6"/>
  <c r="J320" i="6"/>
  <c r="J284" i="6"/>
  <c r="J207" i="6"/>
  <c r="BK161" i="6"/>
  <c r="BK119" i="6"/>
  <c r="BK115" i="7"/>
  <c r="BK114" i="7"/>
  <c r="BK94" i="7"/>
  <c r="J96" i="7"/>
  <c r="BK564" i="8"/>
  <c r="BK520" i="8"/>
  <c r="J404" i="8"/>
  <c r="BK360" i="8"/>
  <c r="J292" i="8"/>
  <c r="J208" i="8"/>
  <c r="J138" i="8"/>
  <c r="BK554" i="8"/>
  <c r="BK540" i="8"/>
  <c r="J472" i="8"/>
  <c r="BK424" i="8"/>
  <c r="J362" i="8"/>
  <c r="BK288" i="8"/>
  <c r="J228" i="8"/>
  <c r="J150" i="8"/>
  <c r="J625" i="8"/>
  <c r="J592" i="8"/>
  <c r="J522" i="8"/>
  <c r="BK468" i="8"/>
  <c r="BK406" i="8"/>
  <c r="J354" i="8"/>
  <c r="J294" i="8"/>
  <c r="J242" i="8"/>
  <c r="J174" i="8"/>
  <c r="J114" i="8"/>
  <c r="BK574" i="8"/>
  <c r="BK506" i="8"/>
  <c r="J468" i="8"/>
  <c r="BK408" i="8"/>
  <c r="J324" i="8"/>
  <c r="J262" i="8"/>
  <c r="J196" i="8"/>
  <c r="J134" i="8"/>
  <c r="BK106" i="8"/>
  <c r="J217" i="9"/>
  <c r="J191" i="9"/>
  <c r="J157" i="9"/>
  <c r="J113" i="9"/>
  <c r="BK228" i="9"/>
  <c r="J206" i="9"/>
  <c r="J175" i="9"/>
  <c r="J139" i="9"/>
  <c r="BK113" i="9"/>
  <c r="J238" i="9"/>
  <c r="BK198" i="9"/>
  <c r="BK162" i="9"/>
  <c r="J125" i="9"/>
  <c r="J218" i="9"/>
  <c r="J167" i="9"/>
  <c r="BK132" i="9"/>
  <c r="BK144" i="10"/>
  <c r="BK146" i="10"/>
  <c r="J115" i="10"/>
  <c r="J144" i="10"/>
  <c r="J109" i="10"/>
  <c r="BK118" i="10"/>
  <c r="J94" i="10"/>
  <c r="BK219" i="11"/>
  <c r="BK195" i="11"/>
  <c r="J154" i="11"/>
  <c r="BK140" i="11"/>
  <c r="BK98" i="11"/>
  <c r="J212" i="11"/>
  <c r="J158" i="11"/>
  <c r="J123" i="11"/>
  <c r="BK239" i="11"/>
  <c r="BK212" i="11"/>
  <c r="BK179" i="11"/>
  <c r="BK150" i="11"/>
  <c r="J115" i="11"/>
  <c r="J240" i="11"/>
  <c r="BK177" i="11"/>
  <c r="BK159" i="11"/>
  <c r="BK123" i="11"/>
  <c r="BK219" i="12"/>
  <c r="J178" i="12"/>
  <c r="J136" i="12"/>
  <c r="J102" i="12"/>
  <c r="J196" i="12"/>
  <c r="J140" i="12"/>
  <c r="J98" i="12"/>
  <c r="BK192" i="12"/>
  <c r="BK154" i="12"/>
  <c r="J116" i="12"/>
  <c r="J215" i="12"/>
  <c r="BK184" i="12"/>
  <c r="BK135" i="12"/>
  <c r="J111" i="12"/>
  <c r="BK519" i="13"/>
  <c r="J431" i="13"/>
  <c r="BK344" i="13"/>
  <c r="BK303" i="13"/>
  <c r="J207" i="13"/>
  <c r="BK164" i="13"/>
  <c r="BK490" i="13"/>
  <c r="J427" i="13"/>
  <c r="BK359" i="13"/>
  <c r="J291" i="13"/>
  <c r="BK246" i="13"/>
  <c r="BK183" i="13"/>
  <c r="BK133" i="13"/>
  <c r="J499" i="13"/>
  <c r="BK439" i="13"/>
  <c r="BK371" i="13"/>
  <c r="BK295" i="13"/>
  <c r="J140" i="13"/>
  <c r="BK551" i="13"/>
  <c r="BK499" i="13"/>
  <c r="J465" i="13"/>
  <c r="BK409" i="13"/>
  <c r="J371" i="13"/>
  <c r="J326" i="13"/>
  <c r="J250" i="13"/>
  <c r="BK194" i="13"/>
  <c r="BK140" i="13"/>
  <c r="BK94" i="14"/>
  <c r="J93" i="15"/>
  <c r="BK230" i="16"/>
  <c r="BK191" i="16"/>
  <c r="BK123" i="16"/>
  <c r="BK241" i="16"/>
  <c r="J210" i="16"/>
  <c r="J175" i="16"/>
  <c r="J111" i="16"/>
  <c r="J244" i="16"/>
  <c r="BK206" i="16"/>
  <c r="BK179" i="16"/>
  <c r="J129" i="16"/>
  <c r="J207" i="16"/>
  <c r="BK166" i="16"/>
  <c r="J123" i="16"/>
  <c r="J88" i="16"/>
  <c r="BK156" i="17"/>
  <c r="BK108" i="17"/>
  <c r="BK179" i="17"/>
  <c r="BK142" i="17"/>
  <c r="J118" i="17"/>
  <c r="J171" i="17"/>
  <c r="BK171" i="17"/>
  <c r="BK134" i="17"/>
  <c r="BK394" i="18"/>
  <c r="BK286" i="18"/>
  <c r="J242" i="18"/>
  <c r="J146" i="18"/>
  <c r="BK340" i="18"/>
  <c r="J323" i="18"/>
  <c r="J164" i="18"/>
  <c r="J110" i="18"/>
  <c r="J319" i="18"/>
  <c r="BK247" i="18"/>
  <c r="J126" i="18"/>
  <c r="J328" i="18"/>
  <c r="J274" i="18"/>
  <c r="BK206" i="18"/>
  <c r="BK348" i="19"/>
  <c r="BK216" i="19"/>
  <c r="BK397" i="19"/>
  <c r="J312" i="19"/>
  <c r="J228" i="19"/>
  <c r="BK108" i="19"/>
  <c r="J320" i="19"/>
  <c r="BK96" i="20"/>
  <c r="BK346" i="21"/>
  <c r="J268" i="21"/>
  <c r="J181" i="21"/>
  <c r="BK106" i="21"/>
  <c r="BK335" i="21"/>
  <c r="BK265" i="21"/>
  <c r="BK153" i="21"/>
  <c r="BK398" i="21"/>
  <c r="J312" i="21"/>
  <c r="J193" i="21"/>
  <c r="BK458" i="21"/>
  <c r="J259" i="21"/>
  <c r="BK129" i="21"/>
  <c r="BK111" i="22"/>
  <c r="BK189" i="22"/>
  <c r="J127" i="22"/>
  <c r="J216" i="23"/>
  <c r="BK188" i="23"/>
  <c r="BK102" i="23"/>
  <c r="J133" i="23"/>
  <c r="J110" i="23"/>
  <c r="BK121" i="24"/>
  <c r="BK143" i="24"/>
  <c r="BK161" i="25"/>
  <c r="BK127" i="25"/>
  <c r="J169" i="25"/>
  <c r="J151" i="26"/>
  <c r="BK131" i="26"/>
  <c r="BK146" i="27"/>
  <c r="J182" i="27"/>
  <c r="BK128" i="27"/>
  <c r="J164" i="28"/>
  <c r="BK177" i="28"/>
  <c r="J122" i="28"/>
  <c r="J158" i="29"/>
  <c r="J114" i="29"/>
  <c r="BK158" i="29"/>
  <c r="BK145" i="30"/>
  <c r="J145" i="30"/>
  <c r="BK135" i="31"/>
  <c r="BK122" i="32"/>
  <c r="BK123" i="33"/>
  <c r="BK124" i="35"/>
  <c r="BK96" i="35"/>
  <c r="J96" i="36"/>
  <c r="BK96" i="37"/>
  <c r="BK115" i="37"/>
  <c r="BK105" i="38"/>
  <c r="J198" i="39"/>
  <c r="BK129" i="39"/>
  <c r="J150" i="40"/>
  <c r="J186" i="40"/>
  <c r="BK199" i="40"/>
  <c r="J172" i="41"/>
  <c r="BK184" i="41"/>
  <c r="J191" i="42"/>
  <c r="J121" i="42"/>
  <c r="J176" i="42"/>
  <c r="J145" i="42"/>
  <c r="J99" i="42"/>
  <c r="J169" i="42"/>
  <c r="J109" i="42"/>
  <c r="BK155" i="42"/>
  <c r="J251" i="43"/>
  <c r="BK207" i="43"/>
  <c r="BK169" i="43"/>
  <c r="J108" i="43"/>
  <c r="J238" i="43"/>
  <c r="J177" i="43"/>
  <c r="J112" i="43"/>
  <c r="BK236" i="43"/>
  <c r="J179" i="43"/>
  <c r="BK160" i="43"/>
  <c r="BK110" i="43"/>
  <c r="BK209" i="43"/>
  <c r="BK173" i="43"/>
  <c r="BK124" i="43"/>
  <c r="F34" i="44"/>
  <c r="J92" i="47"/>
  <c r="BK89" i="47"/>
  <c r="BK96" i="47"/>
  <c r="J166" i="48"/>
  <c r="BK127" i="48"/>
  <c r="BK139" i="48"/>
  <c r="BK116" i="48"/>
  <c r="BK172" i="48"/>
  <c r="BK123" i="48"/>
  <c r="J102" i="48"/>
  <c r="J89" i="49"/>
  <c r="BK95" i="49"/>
  <c r="J4275" i="3"/>
  <c r="J4259" i="3"/>
  <c r="J4205" i="3"/>
  <c r="BK4187" i="3"/>
  <c r="J4163" i="3"/>
  <c r="BK4131" i="3"/>
  <c r="BK4090" i="3"/>
  <c r="BK4066" i="3"/>
  <c r="BK4039" i="3"/>
  <c r="J4003" i="3"/>
  <c r="BK3964" i="3"/>
  <c r="J3942" i="3"/>
  <c r="BK3901" i="3"/>
  <c r="BK3879" i="3"/>
  <c r="J3846" i="3"/>
  <c r="J3816" i="3"/>
  <c r="J3784" i="3"/>
  <c r="J3754" i="3"/>
  <c r="J3681" i="3"/>
  <c r="J3637" i="3"/>
  <c r="BK3601" i="3"/>
  <c r="BK3560" i="3"/>
  <c r="BK3537" i="3"/>
  <c r="BK3499" i="3"/>
  <c r="BK3467" i="3"/>
  <c r="BK3312" i="3"/>
  <c r="J3038" i="3"/>
  <c r="J2851" i="3"/>
  <c r="BK2621" i="3"/>
  <c r="BK2312" i="3"/>
  <c r="J2100" i="3"/>
  <c r="J1831" i="3"/>
  <c r="J1688" i="3"/>
  <c r="BK1323" i="3"/>
  <c r="J314" i="3"/>
  <c r="BK4488" i="3"/>
  <c r="BK4436" i="3"/>
  <c r="BK4395" i="3"/>
  <c r="J4358" i="3"/>
  <c r="BK4330" i="3"/>
  <c r="BK4294" i="3"/>
  <c r="J4284" i="3"/>
  <c r="BK4264" i="3"/>
  <c r="J4231" i="3"/>
  <c r="J4206" i="3"/>
  <c r="J4173" i="3"/>
  <c r="J4133" i="3"/>
  <c r="BK4079" i="3"/>
  <c r="BK4052" i="3"/>
  <c r="BK4029" i="3"/>
  <c r="J4002" i="3"/>
  <c r="BK3970" i="3"/>
  <c r="J3919" i="3"/>
  <c r="J3875" i="3"/>
  <c r="J3853" i="3"/>
  <c r="J3822" i="3"/>
  <c r="J3806" i="3"/>
  <c r="BK3765" i="3"/>
  <c r="J3734" i="3"/>
  <c r="BK3707" i="3"/>
  <c r="BK3683" i="3"/>
  <c r="BK3650" i="3"/>
  <c r="J3622" i="3"/>
  <c r="J3587" i="3"/>
  <c r="J3560" i="3"/>
  <c r="BK3528" i="3"/>
  <c r="J3499" i="3"/>
  <c r="BK3451" i="3"/>
  <c r="BK3159" i="3"/>
  <c r="BK2911" i="3"/>
  <c r="BK2706" i="3"/>
  <c r="BK2598" i="3"/>
  <c r="BK2493" i="3"/>
  <c r="BK2214" i="3"/>
  <c r="BK1828" i="3"/>
  <c r="BK1564" i="3"/>
  <c r="J507" i="3"/>
  <c r="J4276" i="3"/>
  <c r="J4237" i="3"/>
  <c r="J4196" i="3"/>
  <c r="BK4164" i="3"/>
  <c r="BK4126" i="3"/>
  <c r="J4084" i="3"/>
  <c r="BK4038" i="3"/>
  <c r="BK4003" i="3"/>
  <c r="BK3966" i="3"/>
  <c r="BK3927" i="3"/>
  <c r="J3882" i="3"/>
  <c r="J3835" i="3"/>
  <c r="J3807" i="3"/>
  <c r="J3773" i="3"/>
  <c r="J3749" i="3"/>
  <c r="J3726" i="3"/>
  <c r="BK3700" i="3"/>
  <c r="BK3667" i="3"/>
  <c r="J3641" i="3"/>
  <c r="J3613" i="3"/>
  <c r="J3564" i="3"/>
  <c r="J3532" i="3"/>
  <c r="BK3508" i="3"/>
  <c r="J3485" i="3"/>
  <c r="BK3455" i="3"/>
  <c r="BK3068" i="3"/>
  <c r="J2907" i="3"/>
  <c r="BK2545" i="3"/>
  <c r="BK2265" i="3"/>
  <c r="BK1941" i="3"/>
  <c r="BK1759" i="3"/>
  <c r="BK1373" i="3"/>
  <c r="BK817" i="3"/>
  <c r="BK533" i="3"/>
  <c r="J346" i="3"/>
  <c r="BK290" i="3"/>
  <c r="J251" i="3"/>
  <c r="J196" i="3"/>
  <c r="BK4277" i="3"/>
  <c r="J4253" i="3"/>
  <c r="BK4218" i="3"/>
  <c r="BK4195" i="3"/>
  <c r="BK4161" i="3"/>
  <c r="BK4142" i="3"/>
  <c r="J4050" i="3"/>
  <c r="BK4008" i="3"/>
  <c r="J3978" i="3"/>
  <c r="BK3922" i="3"/>
  <c r="J3886" i="3"/>
  <c r="J3859" i="3"/>
  <c r="J3798" i="3"/>
  <c r="BK3766" i="3"/>
  <c r="BK3730" i="3"/>
  <c r="BK3685" i="3"/>
  <c r="J3653" i="3"/>
  <c r="BK3604" i="3"/>
  <c r="BK3588" i="3"/>
  <c r="BK3564" i="3"/>
  <c r="BK3523" i="3"/>
  <c r="J3481" i="3"/>
  <c r="J3331" i="3"/>
  <c r="BK3044" i="3"/>
  <c r="BK2778" i="3"/>
  <c r="J2537" i="3"/>
  <c r="J2039" i="3"/>
  <c r="BK1787" i="3"/>
  <c r="J1677" i="3"/>
  <c r="BK1524" i="3"/>
  <c r="BK1027" i="3"/>
  <c r="J290" i="3"/>
  <c r="J684" i="4"/>
  <c r="BK622" i="4"/>
  <c r="J584" i="4"/>
  <c r="J515" i="4"/>
  <c r="BK489" i="4"/>
  <c r="J425" i="4"/>
  <c r="BK384" i="4"/>
  <c r="J353" i="4"/>
  <c r="BK321" i="4"/>
  <c r="J287" i="4"/>
  <c r="BK218" i="4"/>
  <c r="J189" i="4"/>
  <c r="J113" i="4"/>
  <c r="J700" i="4"/>
  <c r="BK646" i="4"/>
  <c r="BK592" i="4"/>
  <c r="J561" i="4"/>
  <c r="BK485" i="4"/>
  <c r="BK432" i="4"/>
  <c r="BK412" i="4"/>
  <c r="J355" i="4"/>
  <c r="J329" i="4"/>
  <c r="BK305" i="4"/>
  <c r="J250" i="4"/>
  <c r="J207" i="4"/>
  <c r="BK130" i="4"/>
  <c r="BK717" i="4"/>
  <c r="J661" i="4"/>
  <c r="BK611" i="4"/>
  <c r="BK568" i="4"/>
  <c r="J534" i="4"/>
  <c r="J503" i="4"/>
  <c r="J432" i="4"/>
  <c r="BK274" i="4"/>
  <c r="BK208" i="4"/>
  <c r="J159" i="4"/>
  <c r="BK751" i="4"/>
  <c r="BK656" i="4"/>
  <c r="BK607" i="4"/>
  <c r="BK549" i="4"/>
  <c r="BK503" i="4"/>
  <c r="J459" i="4"/>
  <c r="J400" i="4"/>
  <c r="BK371" i="4"/>
  <c r="BK307" i="4"/>
  <c r="J248" i="4"/>
  <c r="BK213" i="4"/>
  <c r="BK177" i="4"/>
  <c r="J140" i="4"/>
  <c r="J402" i="5"/>
  <c r="BK337" i="5"/>
  <c r="J286" i="5"/>
  <c r="BK198" i="5"/>
  <c r="BK106" i="5"/>
  <c r="J360" i="5"/>
  <c r="J298" i="5"/>
  <c r="J228" i="5"/>
  <c r="J162" i="5"/>
  <c r="BK406" i="5"/>
  <c r="BK370" i="5"/>
  <c r="J268" i="5"/>
  <c r="BK220" i="5"/>
  <c r="J152" i="5"/>
  <c r="J368" i="5"/>
  <c r="BK311" i="5"/>
  <c r="J244" i="5"/>
  <c r="BK212" i="5"/>
  <c r="J166" i="5"/>
  <c r="BK108" i="5"/>
  <c r="BK1287" i="6"/>
  <c r="J1245" i="6"/>
  <c r="BK1170" i="6"/>
  <c r="J1100" i="6"/>
  <c r="BK1011" i="6"/>
  <c r="BK912" i="6"/>
  <c r="BK839" i="6"/>
  <c r="BK777" i="6"/>
  <c r="J724" i="6"/>
  <c r="BK663" i="6"/>
  <c r="BK636" i="6"/>
  <c r="J570" i="6"/>
  <c r="BK525" i="6"/>
  <c r="BK456" i="6"/>
  <c r="J399" i="6"/>
  <c r="BK341" i="6"/>
  <c r="J282" i="6"/>
  <c r="J241" i="6"/>
  <c r="J191" i="6"/>
  <c r="J126" i="6"/>
  <c r="J1277" i="6"/>
  <c r="BK1207" i="6"/>
  <c r="J1190" i="6"/>
  <c r="BK1145" i="6"/>
  <c r="J1116" i="6"/>
  <c r="BK1066" i="6"/>
  <c r="J1001" i="6"/>
  <c r="BK926" i="6"/>
  <c r="BK870" i="6"/>
  <c r="BK791" i="6"/>
  <c r="J732" i="6"/>
  <c r="BK682" i="6"/>
  <c r="J626" i="6"/>
  <c r="J564" i="6"/>
  <c r="BK513" i="6"/>
  <c r="J458" i="6"/>
  <c r="BK395" i="6"/>
  <c r="BK363" i="6"/>
  <c r="BK316" i="6"/>
  <c r="BK237" i="6"/>
  <c r="BK141" i="6"/>
  <c r="BK1295" i="6"/>
  <c r="BK1253" i="6"/>
  <c r="BK1190" i="6"/>
  <c r="J1121" i="6"/>
  <c r="J1069" i="6"/>
  <c r="BK1033" i="6"/>
  <c r="BK973" i="6"/>
  <c r="BK896" i="6"/>
  <c r="J842" i="6"/>
  <c r="BK779" i="6"/>
  <c r="J726" i="6"/>
  <c r="J666" i="6"/>
  <c r="J618" i="6"/>
  <c r="BK568" i="6"/>
  <c r="BK474" i="6"/>
  <c r="BK406" i="6"/>
  <c r="J327" i="6"/>
  <c r="BK286" i="6"/>
  <c r="J181" i="6"/>
  <c r="J134" i="6"/>
  <c r="BK1324" i="6"/>
  <c r="J1291" i="6"/>
  <c r="J1215" i="6"/>
  <c r="J1129" i="6"/>
  <c r="J1058" i="6"/>
  <c r="BK983" i="6"/>
  <c r="BK947" i="6"/>
  <c r="BK878" i="6"/>
  <c r="J825" i="6"/>
  <c r="BK787" i="6"/>
  <c r="J720" i="6"/>
  <c r="J686" i="6"/>
  <c r="J598" i="6"/>
  <c r="J549" i="6"/>
  <c r="BK487" i="6"/>
  <c r="BK438" i="6"/>
  <c r="BK371" i="6"/>
  <c r="BK300" i="6"/>
  <c r="J244" i="6"/>
  <c r="BK173" i="6"/>
  <c r="BK122" i="6"/>
  <c r="BK119" i="7"/>
  <c r="BK113" i="7"/>
  <c r="BK121" i="7"/>
  <c r="BK98" i="7"/>
  <c r="J600" i="8"/>
  <c r="J550" i="8"/>
  <c r="BK484" i="8"/>
  <c r="J386" i="8"/>
  <c r="BK356" i="8"/>
  <c r="BK286" i="8"/>
  <c r="BK150" i="8"/>
  <c r="J608" i="8"/>
  <c r="BK548" i="8"/>
  <c r="J494" i="8"/>
  <c r="BK430" i="8"/>
  <c r="J368" i="8"/>
  <c r="BK290" i="8"/>
  <c r="BK212" i="8"/>
  <c r="BK140" i="8"/>
  <c r="BK621" i="8"/>
  <c r="J556" i="8"/>
  <c r="BK504" i="8"/>
  <c r="BK434" i="8"/>
  <c r="J370" i="8"/>
  <c r="BK326" i="8"/>
  <c r="J274" i="8"/>
  <c r="J220" i="8"/>
  <c r="BK142" i="8"/>
  <c r="BK588" i="8"/>
  <c r="J544" i="8"/>
  <c r="J476" i="8"/>
  <c r="J428" i="8"/>
  <c r="BK332" i="8"/>
  <c r="J268" i="8"/>
  <c r="BK204" i="8"/>
  <c r="BK124" i="8"/>
  <c r="J228" i="9"/>
  <c r="J203" i="9"/>
  <c r="J170" i="9"/>
  <c r="J116" i="9"/>
  <c r="J102" i="9"/>
  <c r="BK217" i="9"/>
  <c r="BK174" i="9"/>
  <c r="J123" i="9"/>
  <c r="BK101" i="9"/>
  <c r="BK191" i="9"/>
  <c r="J155" i="9"/>
  <c r="J233" i="9"/>
  <c r="J214" i="9"/>
  <c r="BK171" i="9"/>
  <c r="BK123" i="9"/>
  <c r="BK121" i="10"/>
  <c r="BK133" i="10"/>
  <c r="BK99" i="10"/>
  <c r="J120" i="10"/>
  <c r="BK137" i="10"/>
  <c r="BK117" i="10"/>
  <c r="BK100" i="10"/>
  <c r="J233" i="11"/>
  <c r="J186" i="11"/>
  <c r="J152" i="11"/>
  <c r="BK111" i="11"/>
  <c r="J214" i="11"/>
  <c r="J170" i="11"/>
  <c r="J135" i="11"/>
  <c r="J104" i="11"/>
  <c r="J185" i="11"/>
  <c r="J140" i="11"/>
  <c r="J120" i="11"/>
  <c r="J231" i="11"/>
  <c r="J202" i="11"/>
  <c r="BK153" i="11"/>
  <c r="BK115" i="11"/>
  <c r="J214" i="12"/>
  <c r="J169" i="12"/>
  <c r="J145" i="12"/>
  <c r="BK124" i="12"/>
  <c r="J219" i="12"/>
  <c r="BK189" i="12"/>
  <c r="J164" i="12"/>
  <c r="BK117" i="12"/>
  <c r="BK215" i="12"/>
  <c r="J171" i="12"/>
  <c r="BK128" i="12"/>
  <c r="J218" i="12"/>
  <c r="J168" i="12"/>
  <c r="BK125" i="12"/>
  <c r="J514" i="13"/>
  <c r="BK441" i="13"/>
  <c r="J359" i="13"/>
  <c r="BK320" i="13"/>
  <c r="J226" i="13"/>
  <c r="J166" i="13"/>
  <c r="J543" i="13"/>
  <c r="J463" i="13"/>
  <c r="J401" i="13"/>
  <c r="J305" i="13"/>
  <c r="J269" i="13"/>
  <c r="BK224" i="13"/>
  <c r="J148" i="13"/>
  <c r="J524" i="13"/>
  <c r="J459" i="13"/>
  <c r="BK393" i="13"/>
  <c r="BK301" i="13"/>
  <c r="J216" i="13"/>
  <c r="BK129" i="13"/>
  <c r="J541" i="13"/>
  <c r="BK488" i="13"/>
  <c r="BK427" i="13"/>
  <c r="J375" i="13"/>
  <c r="J330" i="13"/>
  <c r="J253" i="13"/>
  <c r="J210" i="13"/>
  <c r="BK152" i="13"/>
  <c r="BK88" i="14"/>
  <c r="J91" i="15"/>
  <c r="J219" i="16"/>
  <c r="J121" i="16"/>
  <c r="J257" i="16"/>
  <c r="BK207" i="16"/>
  <c r="BK181" i="16"/>
  <c r="BK127" i="16"/>
  <c r="BK242" i="16"/>
  <c r="J203" i="16"/>
  <c r="BK161" i="16"/>
  <c r="J101" i="16"/>
  <c r="BK216" i="16"/>
  <c r="J180" i="16"/>
  <c r="J155" i="16"/>
  <c r="J104" i="16"/>
  <c r="J155" i="17"/>
  <c r="BK114" i="17"/>
  <c r="J162" i="17"/>
  <c r="J134" i="17"/>
  <c r="BK102" i="17"/>
  <c r="J153" i="17"/>
  <c r="BK131" i="17"/>
  <c r="J398" i="18"/>
  <c r="J351" i="18"/>
  <c r="BK270" i="18"/>
  <c r="BK156" i="18"/>
  <c r="J373" i="18"/>
  <c r="BK307" i="18"/>
  <c r="J245" i="18"/>
  <c r="BK166" i="18"/>
  <c r="BK324" i="18"/>
  <c r="BK267" i="18"/>
  <c r="BK142" i="18"/>
  <c r="J327" i="18"/>
  <c r="J272" i="18"/>
  <c r="BK203" i="18"/>
  <c r="BK344" i="19"/>
  <c r="BK232" i="19"/>
  <c r="J94" i="19"/>
  <c r="BK288" i="19"/>
  <c r="BK94" i="19"/>
  <c r="BK320" i="19"/>
  <c r="BK236" i="19"/>
  <c r="J182" i="19"/>
  <c r="BK220" i="19"/>
  <c r="J433" i="21"/>
  <c r="J408" i="21"/>
  <c r="BK301" i="21"/>
  <c r="J207" i="21"/>
  <c r="BK114" i="21"/>
  <c r="J395" i="21"/>
  <c r="J291" i="21"/>
  <c r="BK202" i="21"/>
  <c r="BK150" i="21"/>
  <c r="J416" i="21"/>
  <c r="J346" i="21"/>
  <c r="BK462" i="21"/>
  <c r="J298" i="21"/>
  <c r="BK110" i="21"/>
  <c r="J193" i="22"/>
  <c r="J153" i="22"/>
  <c r="BK130" i="22"/>
  <c r="BK130" i="23"/>
  <c r="BK157" i="23"/>
  <c r="BK198" i="23"/>
  <c r="BK164" i="23"/>
  <c r="J178" i="24"/>
  <c r="BK132" i="24"/>
  <c r="J107" i="24"/>
  <c r="J144" i="25"/>
  <c r="BK120" i="25"/>
  <c r="J110" i="25"/>
  <c r="BK155" i="26"/>
  <c r="BK139" i="26"/>
  <c r="BK167" i="27"/>
  <c r="J205" i="27"/>
  <c r="BK182" i="27"/>
  <c r="BK148" i="28"/>
  <c r="BK144" i="28"/>
  <c r="J129" i="28"/>
  <c r="J125" i="29"/>
  <c r="J154" i="29"/>
  <c r="BK121" i="30"/>
  <c r="J134" i="30"/>
  <c r="BK104" i="32"/>
  <c r="J130" i="33"/>
  <c r="BK96" i="34"/>
  <c r="J96" i="35"/>
  <c r="BK139" i="36"/>
  <c r="J119" i="37"/>
  <c r="BK96" i="38"/>
  <c r="BK222" i="39"/>
  <c r="J288" i="39"/>
  <c r="BK121" i="39"/>
  <c r="J121" i="39"/>
  <c r="BK97" i="41"/>
  <c r="BK158" i="41"/>
  <c r="J203" i="42"/>
  <c r="BK159" i="42"/>
  <c r="BK91" i="42"/>
  <c r="BK174" i="42"/>
  <c r="BK128" i="42"/>
  <c r="J193" i="42"/>
  <c r="BK153" i="42"/>
  <c r="BK125" i="42"/>
  <c r="J105" i="42"/>
  <c r="J172" i="42"/>
  <c r="BK150" i="42"/>
  <c r="J97" i="42"/>
  <c r="J230" i="43"/>
  <c r="BK194" i="43"/>
  <c r="BK166" i="43"/>
  <c r="BK139" i="43"/>
  <c r="BK106" i="43"/>
  <c r="J236" i="43"/>
  <c r="J211" i="43"/>
  <c r="BK192" i="43"/>
  <c r="J147" i="43"/>
  <c r="BK114" i="43"/>
  <c r="BK234" i="43"/>
  <c r="J199" i="43"/>
  <c r="BK164" i="43"/>
  <c r="BK129" i="43"/>
  <c r="J232" i="43"/>
  <c r="J205" i="43"/>
  <c r="J182" i="43"/>
  <c r="J136" i="43"/>
  <c r="BK94" i="43"/>
  <c r="J33" i="45"/>
  <c r="BK98" i="47"/>
  <c r="J88" i="47"/>
  <c r="BK101" i="47"/>
  <c r="BK175" i="48"/>
  <c r="J116" i="48"/>
  <c r="J129" i="48"/>
  <c r="BK164" i="48"/>
  <c r="J104" i="48"/>
  <c r="J143" i="48"/>
  <c r="BK83" i="49"/>
  <c r="J101" i="2"/>
  <c r="J4271" i="3"/>
  <c r="BK4243" i="3"/>
  <c r="J4210" i="3"/>
  <c r="BK4185" i="3"/>
  <c r="BK4146" i="3"/>
  <c r="BK4080" i="3"/>
  <c r="J4068" i="3"/>
  <c r="J4042" i="3"/>
  <c r="J4009" i="3"/>
  <c r="BK3981" i="3"/>
  <c r="J3947" i="3"/>
  <c r="J3906" i="3"/>
  <c r="BK3882" i="3"/>
  <c r="J3847" i="3"/>
  <c r="J3828" i="3"/>
  <c r="BK3789" i="3"/>
  <c r="J3765" i="3"/>
  <c r="BK3706" i="3"/>
  <c r="J3650" i="3"/>
  <c r="J3606" i="3"/>
  <c r="J3594" i="3"/>
  <c r="J3575" i="3"/>
  <c r="J3530" i="3"/>
  <c r="J3503" i="3"/>
  <c r="BK3466" i="3"/>
  <c r="BK3271" i="3"/>
  <c r="BK3009" i="3"/>
  <c r="BK2857" i="3"/>
  <c r="BK2625" i="3"/>
  <c r="BK2333" i="3"/>
  <c r="BK2212" i="3"/>
  <c r="BK1920" i="3"/>
  <c r="J1799" i="3"/>
  <c r="BK1544" i="3"/>
  <c r="J957" i="3"/>
  <c r="BK346" i="3"/>
  <c r="J152" i="3"/>
  <c r="J4454" i="3"/>
  <c r="J4425" i="3"/>
  <c r="J4380" i="3"/>
  <c r="BK4347" i="3"/>
  <c r="BK4327" i="3"/>
  <c r="J4294" i="3"/>
  <c r="BK4287" i="3"/>
  <c r="J4266" i="3"/>
  <c r="J4240" i="3"/>
  <c r="J4213" i="3"/>
  <c r="BK4183" i="3"/>
  <c r="J4158" i="3"/>
  <c r="J4122" i="3"/>
  <c r="J4057" i="3"/>
  <c r="BK4041" i="3"/>
  <c r="J4013" i="3"/>
  <c r="BK3982" i="3"/>
  <c r="BK3951" i="3"/>
  <c r="BK3911" i="3"/>
  <c r="J3869" i="3"/>
  <c r="J3845" i="3"/>
  <c r="BK3816" i="3"/>
  <c r="J3804" i="3"/>
  <c r="J3762" i="3"/>
  <c r="J3733" i="3"/>
  <c r="BK3718" i="3"/>
  <c r="BK3697" i="3"/>
  <c r="BK3651" i="3"/>
  <c r="BK3629" i="3"/>
  <c r="J3593" i="3"/>
  <c r="BK3571" i="3"/>
  <c r="BK3554" i="3"/>
  <c r="J3507" i="3"/>
  <c r="BK3480" i="3"/>
  <c r="J3452" i="3"/>
  <c r="J3077" i="3"/>
  <c r="J2861" i="3"/>
  <c r="J2655" i="3"/>
  <c r="J2482" i="3"/>
  <c r="J2220" i="3"/>
  <c r="BK1965" i="3"/>
  <c r="J1803" i="3"/>
  <c r="BK1156" i="3"/>
  <c r="J757" i="3"/>
  <c r="J4270" i="3"/>
  <c r="J4233" i="3"/>
  <c r="J4194" i="3"/>
  <c r="BK4171" i="3"/>
  <c r="J4142" i="3"/>
  <c r="J4086" i="3"/>
  <c r="J4065" i="3"/>
  <c r="BK4022" i="3"/>
  <c r="BK3972" i="3"/>
  <c r="J3941" i="3"/>
  <c r="J3892" i="3"/>
  <c r="J3866" i="3"/>
  <c r="BK3818" i="3"/>
  <c r="J3764" i="3"/>
  <c r="J3739" i="3"/>
  <c r="J3713" i="3"/>
  <c r="J3687" i="3"/>
  <c r="BK3663" i="3"/>
  <c r="BK3638" i="3"/>
  <c r="BK3602" i="3"/>
  <c r="BK3547" i="3"/>
  <c r="BK3515" i="3"/>
  <c r="BK3500" i="3"/>
  <c r="BK3465" i="3"/>
  <c r="BK3331" i="3"/>
  <c r="J3014" i="3"/>
  <c r="BK2883" i="3"/>
  <c r="BK2712" i="3"/>
  <c r="J2238" i="3"/>
  <c r="J1912" i="3"/>
  <c r="J1815" i="3"/>
  <c r="J1707" i="3"/>
  <c r="BK1321" i="3"/>
  <c r="BK4279" i="3"/>
  <c r="J4251" i="3"/>
  <c r="BK4233" i="3"/>
  <c r="J4207" i="3"/>
  <c r="BK4184" i="3"/>
  <c r="BK4141" i="3"/>
  <c r="J4076" i="3"/>
  <c r="J4034" i="3"/>
  <c r="BK3995" i="3"/>
  <c r="J3955" i="3"/>
  <c r="BK3933" i="3"/>
  <c r="J3891" i="3"/>
  <c r="J3842" i="3"/>
  <c r="BK3791" i="3"/>
  <c r="J3770" i="3"/>
  <c r="BK3731" i="3"/>
  <c r="J3699" i="3"/>
  <c r="BK3679" i="3"/>
  <c r="J3598" i="3"/>
  <c r="J3566" i="3"/>
  <c r="J3536" i="3"/>
  <c r="BK3483" i="3"/>
  <c r="J3376" i="3"/>
  <c r="J2991" i="3"/>
  <c r="BK2716" i="3"/>
  <c r="J2378" i="3"/>
  <c r="J2208" i="3"/>
  <c r="J1846" i="3"/>
  <c r="BK1719" i="3"/>
  <c r="BK1381" i="3"/>
  <c r="BK757" i="3"/>
  <c r="BK275" i="3"/>
  <c r="BK672" i="4"/>
  <c r="BK626" i="4"/>
  <c r="BK588" i="4"/>
  <c r="J535" i="4"/>
  <c r="BK497" i="4"/>
  <c r="BK446" i="4"/>
  <c r="J392" i="4"/>
  <c r="BK367" i="4"/>
  <c r="BK341" i="4"/>
  <c r="J307" i="4"/>
  <c r="BK271" i="4"/>
  <c r="BK222" i="4"/>
  <c r="BK183" i="4"/>
  <c r="J134" i="4"/>
  <c r="BK729" i="4"/>
  <c r="J672" i="4"/>
  <c r="J611" i="4"/>
  <c r="J570" i="4"/>
  <c r="BK521" i="4"/>
  <c r="J461" i="4"/>
  <c r="BK427" i="4"/>
  <c r="J341" i="4"/>
  <c r="BK317" i="4"/>
  <c r="BK293" i="4"/>
  <c r="BK243" i="4"/>
  <c r="J203" i="4"/>
  <c r="BK151" i="4"/>
  <c r="BK720" i="4"/>
  <c r="J666" i="4"/>
  <c r="BK614" i="4"/>
  <c r="J573" i="4"/>
  <c r="J532" i="4"/>
  <c r="J449" i="4"/>
  <c r="BK279" i="4"/>
  <c r="J247" i="4"/>
  <c r="BK194" i="4"/>
  <c r="BK132" i="4"/>
  <c r="J741" i="4"/>
  <c r="BK674" i="4"/>
  <c r="J639" i="4"/>
  <c r="J603" i="4"/>
  <c r="J554" i="4"/>
  <c r="J499" i="4"/>
  <c r="J423" i="4"/>
  <c r="BK373" i="4"/>
  <c r="J317" i="4"/>
  <c r="BK298" i="4"/>
  <c r="BK250" i="4"/>
  <c r="BK207" i="4"/>
  <c r="BK169" i="4"/>
  <c r="J118" i="4"/>
  <c r="J372" i="5"/>
  <c r="J321" i="5"/>
  <c r="BK260" i="5"/>
  <c r="BK196" i="5"/>
  <c r="BK118" i="5"/>
  <c r="BK345" i="5"/>
  <c r="J284" i="5"/>
  <c r="BK164" i="5"/>
  <c r="J126" i="5"/>
  <c r="BK380" i="5"/>
  <c r="BK309" i="5"/>
  <c r="BK240" i="5"/>
  <c r="J164" i="5"/>
  <c r="J385" i="5"/>
  <c r="J345" i="5"/>
  <c r="J276" i="5"/>
  <c r="BK248" i="5"/>
  <c r="J198" i="5"/>
  <c r="J156" i="5"/>
  <c r="J1295" i="6"/>
  <c r="J1257" i="6"/>
  <c r="J1225" i="6"/>
  <c r="J1168" i="6"/>
  <c r="J1080" i="6"/>
  <c r="BK1027" i="6"/>
  <c r="BK971" i="6"/>
  <c r="J906" i="6"/>
  <c r="BK837" i="6"/>
  <c r="BK775" i="6"/>
  <c r="BK718" i="6"/>
  <c r="BK665" i="6"/>
  <c r="J616" i="6"/>
  <c r="J566" i="6"/>
  <c r="J521" i="6"/>
  <c r="BK480" i="6"/>
  <c r="J432" i="6"/>
  <c r="BK379" i="6"/>
  <c r="BK324" i="6"/>
  <c r="BK229" i="6"/>
  <c r="BK181" i="6"/>
  <c r="J1293" i="6"/>
  <c r="BK1237" i="6"/>
  <c r="BK1184" i="6"/>
  <c r="J1154" i="6"/>
  <c r="J1096" i="6"/>
  <c r="J1062" i="6"/>
  <c r="BK1019" i="6"/>
  <c r="J948" i="6"/>
  <c r="J894" i="6"/>
  <c r="BK815" i="6"/>
  <c r="BK747" i="6"/>
  <c r="BK684" i="6"/>
  <c r="BK628" i="6"/>
  <c r="BK566" i="6"/>
  <c r="BK549" i="6"/>
  <c r="BK503" i="6"/>
  <c r="J450" i="6"/>
  <c r="J365" i="6"/>
  <c r="J324" i="6"/>
  <c r="BK247" i="6"/>
  <c r="BK177" i="6"/>
  <c r="J122" i="6"/>
  <c r="J1281" i="6"/>
  <c r="J1229" i="6"/>
  <c r="J1145" i="6"/>
  <c r="J1088" i="6"/>
  <c r="J1054" i="6"/>
  <c r="BK981" i="6"/>
  <c r="J918" i="6"/>
  <c r="J850" i="6"/>
  <c r="J787" i="6"/>
  <c r="BK751" i="6"/>
  <c r="BK698" i="6"/>
  <c r="J649" i="6"/>
  <c r="J594" i="6"/>
  <c r="BK509" i="6"/>
  <c r="BK452" i="6"/>
  <c r="J393" i="6"/>
  <c r="BK329" i="6"/>
  <c r="BK278" i="6"/>
  <c r="J237" i="6"/>
  <c r="J221" i="6"/>
  <c r="J163" i="6"/>
  <c r="BK1334" i="6"/>
  <c r="BK1323" i="6"/>
  <c r="J1283" i="6"/>
  <c r="BK1219" i="6"/>
  <c r="BK1153" i="6"/>
  <c r="J1065" i="6"/>
  <c r="BK1009" i="6"/>
  <c r="BK957" i="6"/>
  <c r="BK910" i="6"/>
  <c r="J860" i="6"/>
  <c r="J819" i="6"/>
  <c r="BK755" i="6"/>
  <c r="J710" i="6"/>
  <c r="BK634" i="6"/>
  <c r="BK572" i="6"/>
  <c r="J503" i="6"/>
  <c r="J460" i="6"/>
  <c r="J400" i="6"/>
  <c r="BK343" i="6"/>
  <c r="BK264" i="6"/>
  <c r="BK205" i="6"/>
  <c r="J141" i="6"/>
  <c r="BK109" i="7"/>
  <c r="BK120" i="7"/>
  <c r="BK101" i="7"/>
  <c r="J107" i="7"/>
  <c r="BK584" i="8"/>
  <c r="BK508" i="8"/>
  <c r="BK400" i="8"/>
  <c r="BK362" i="8"/>
  <c r="J300" i="8"/>
  <c r="BK224" i="8"/>
  <c r="BK162" i="8"/>
  <c r="BK606" i="8"/>
  <c r="J538" i="8"/>
  <c r="J500" i="8"/>
  <c r="J456" i="8"/>
  <c r="J418" i="8"/>
  <c r="BK316" i="8"/>
  <c r="J246" i="8"/>
  <c r="J172" i="8"/>
  <c r="J116" i="8"/>
  <c r="J615" i="8"/>
  <c r="J558" i="8"/>
  <c r="J502" i="8"/>
  <c r="BK448" i="8"/>
  <c r="BK392" i="8"/>
  <c r="BK346" i="8"/>
  <c r="J314" i="8"/>
  <c r="J244" i="8"/>
  <c r="J164" i="8"/>
  <c r="J104" i="8"/>
  <c r="BK596" i="8"/>
  <c r="J512" i="8"/>
  <c r="J444" i="8"/>
  <c r="J392" i="8"/>
  <c r="BK310" i="8"/>
  <c r="J256" i="8"/>
  <c r="BK200" i="8"/>
  <c r="J160" i="8"/>
  <c r="BK102" i="8"/>
  <c r="BK205" i="9"/>
  <c r="BK175" i="9"/>
  <c r="BK137" i="9"/>
  <c r="BK110" i="9"/>
  <c r="J231" i="9"/>
  <c r="BK199" i="9"/>
  <c r="BK177" i="9"/>
  <c r="BK142" i="9"/>
  <c r="BK108" i="9"/>
  <c r="J232" i="9"/>
  <c r="BK184" i="9"/>
  <c r="J156" i="9"/>
  <c r="BK140" i="9"/>
  <c r="BK231" i="9"/>
  <c r="BK202" i="9"/>
  <c r="J169" i="9"/>
  <c r="J129" i="9"/>
  <c r="J131" i="10"/>
  <c r="BK94" i="10"/>
  <c r="BK125" i="10"/>
  <c r="BK92" i="10"/>
  <c r="BK113" i="10"/>
  <c r="J122" i="10"/>
  <c r="J102" i="10"/>
  <c r="J228" i="11"/>
  <c r="BK184" i="11"/>
  <c r="BK160" i="11"/>
  <c r="J133" i="11"/>
  <c r="BK241" i="11"/>
  <c r="BK213" i="11"/>
  <c r="J167" i="11"/>
  <c r="BK139" i="11"/>
  <c r="J110" i="11"/>
  <c r="BK232" i="11"/>
  <c r="BK202" i="11"/>
  <c r="BK173" i="11"/>
  <c r="BK129" i="11"/>
  <c r="J232" i="11"/>
  <c r="J205" i="11"/>
  <c r="BK169" i="11"/>
  <c r="BK137" i="11"/>
  <c r="J105" i="11"/>
  <c r="BK196" i="12"/>
  <c r="J148" i="12"/>
  <c r="BK121" i="12"/>
  <c r="BK210" i="12"/>
  <c r="BK191" i="12"/>
  <c r="BK167" i="12"/>
  <c r="BK97" i="12"/>
  <c r="BK200" i="12"/>
  <c r="J174" i="12"/>
  <c r="J132" i="12"/>
  <c r="J96" i="12"/>
  <c r="J183" i="12"/>
  <c r="BK134" i="12"/>
  <c r="BK100" i="12"/>
  <c r="BK508" i="13"/>
  <c r="J439" i="13"/>
  <c r="J377" i="13"/>
  <c r="BK322" i="13"/>
  <c r="J252" i="13"/>
  <c r="BK203" i="13"/>
  <c r="J168" i="13"/>
  <c r="BK503" i="13"/>
  <c r="J453" i="13"/>
  <c r="J405" i="13"/>
  <c r="J382" i="13"/>
  <c r="BK310" i="13"/>
  <c r="J275" i="13"/>
  <c r="BK253" i="13"/>
  <c r="J218" i="13"/>
  <c r="BK162" i="13"/>
  <c r="BK125" i="13"/>
  <c r="J519" i="13"/>
  <c r="BK465" i="13"/>
  <c r="J418" i="13"/>
  <c r="BK369" i="13"/>
  <c r="J310" i="13"/>
  <c r="J234" i="13"/>
  <c r="BK150" i="13"/>
  <c r="BK554" i="13"/>
  <c r="BK517" i="13"/>
  <c r="J467" i="13"/>
  <c r="BK423" i="13"/>
  <c r="J389" i="13"/>
  <c r="BK346" i="13"/>
  <c r="BK291" i="13"/>
  <c r="J246" i="13"/>
  <c r="BK187" i="13"/>
  <c r="J154" i="13"/>
  <c r="J135" i="13"/>
  <c r="J92" i="14"/>
  <c r="J104" i="14"/>
  <c r="BK243" i="16"/>
  <c r="J222" i="16"/>
  <c r="BK187" i="16"/>
  <c r="J139" i="16"/>
  <c r="BK90" i="16"/>
  <c r="BK239" i="16"/>
  <c r="J197" i="16"/>
  <c r="J173" i="16"/>
  <c r="BK134" i="16"/>
  <c r="BK95" i="16"/>
  <c r="J255" i="16"/>
  <c r="BK231" i="16"/>
  <c r="J201" i="16"/>
  <c r="J166" i="16"/>
  <c r="J115" i="16"/>
  <c r="J176" i="17"/>
  <c r="J152" i="17"/>
  <c r="J106" i="17"/>
  <c r="BK187" i="17"/>
  <c r="J149" i="17"/>
  <c r="BK126" i="17"/>
  <c r="BK167" i="17"/>
  <c r="BK129" i="17"/>
  <c r="BK161" i="17"/>
  <c r="J140" i="17"/>
  <c r="BK104" i="17"/>
  <c r="BK368" i="18"/>
  <c r="J331" i="18"/>
  <c r="J290" i="18"/>
  <c r="J238" i="18"/>
  <c r="BK122" i="18"/>
  <c r="BK341" i="18"/>
  <c r="BK284" i="18"/>
  <c r="BK210" i="18"/>
  <c r="BK102" i="18"/>
  <c r="BK315" i="18"/>
  <c r="BK245" i="18"/>
  <c r="J118" i="18"/>
  <c r="J309" i="18"/>
  <c r="J236" i="18"/>
  <c r="BK164" i="18"/>
  <c r="BK316" i="19"/>
  <c r="BK150" i="19"/>
  <c r="BK356" i="19"/>
  <c r="BK268" i="19"/>
  <c r="BK394" i="19"/>
  <c r="BK304" i="19"/>
  <c r="J212" i="19"/>
  <c r="J140" i="19"/>
  <c r="BK384" i="19"/>
  <c r="J208" i="19"/>
  <c r="J411" i="21"/>
  <c r="BK312" i="21"/>
  <c r="BK262" i="21"/>
  <c r="J129" i="21"/>
  <c r="BK408" i="21"/>
  <c r="J306" i="21"/>
  <c r="BK213" i="21"/>
  <c r="J449" i="21"/>
  <c r="BK319" i="21"/>
  <c r="BK253" i="21"/>
  <c r="J462" i="21"/>
  <c r="BK233" i="21"/>
  <c r="J125" i="21"/>
  <c r="BK205" i="22"/>
  <c r="BK193" i="22"/>
  <c r="J97" i="22"/>
  <c r="J167" i="23"/>
  <c r="BK216" i="23"/>
  <c r="BK110" i="23"/>
  <c r="J161" i="23"/>
  <c r="BK117" i="23"/>
  <c r="J132" i="24"/>
  <c r="J158" i="24"/>
  <c r="BK182" i="24"/>
  <c r="BK152" i="25"/>
  <c r="J127" i="25"/>
  <c r="BK97" i="26"/>
  <c r="BK151" i="26"/>
  <c r="BK178" i="27"/>
  <c r="BK228" i="27"/>
  <c r="BK220" i="27"/>
  <c r="J194" i="27"/>
  <c r="J144" i="28"/>
  <c r="BK129" i="28"/>
  <c r="BK139" i="28"/>
  <c r="BK132" i="29"/>
  <c r="BK180" i="29"/>
  <c r="J147" i="29"/>
  <c r="BK134" i="30"/>
  <c r="BK104" i="30"/>
  <c r="BK107" i="31"/>
  <c r="J122" i="32"/>
  <c r="BK116" i="33"/>
  <c r="J135" i="36"/>
  <c r="BK131" i="36"/>
  <c r="J96" i="37"/>
  <c r="J109" i="38"/>
  <c r="BK101" i="38"/>
  <c r="BK181" i="39"/>
  <c r="BK147" i="39"/>
  <c r="BK165" i="39"/>
  <c r="BK170" i="40"/>
  <c r="BK150" i="40"/>
  <c r="BK86" i="40"/>
  <c r="BK96" i="41"/>
  <c r="J96" i="41"/>
  <c r="BK131" i="41"/>
  <c r="BK113" i="42"/>
  <c r="J147" i="42"/>
  <c r="BK103" i="42"/>
  <c r="BK172" i="42"/>
  <c r="BK148" i="42"/>
  <c r="J208" i="42"/>
  <c r="J174" i="42"/>
  <c r="BK121" i="42"/>
  <c r="F33" i="44"/>
  <c r="F33" i="46"/>
  <c r="BK104" i="47"/>
  <c r="BK99" i="47"/>
  <c r="J151" i="48"/>
  <c r="BK98" i="48"/>
  <c r="BK141" i="48"/>
  <c r="J95" i="48"/>
  <c r="BK85" i="49"/>
  <c r="J91" i="49"/>
  <c r="BK99" i="2"/>
  <c r="AS56" i="1"/>
  <c r="BK4112" i="3"/>
  <c r="BK4083" i="3"/>
  <c r="J4059" i="3"/>
  <c r="J4026" i="3"/>
  <c r="BK3983" i="3"/>
  <c r="J3935" i="3"/>
  <c r="BK3892" i="3"/>
  <c r="BK3868" i="3"/>
  <c r="BK3842" i="3"/>
  <c r="J3821" i="3"/>
  <c r="BK3795" i="3"/>
  <c r="J3740" i="3"/>
  <c r="J3683" i="3"/>
  <c r="BK3648" i="3"/>
  <c r="BK3608" i="3"/>
  <c r="J3584" i="3"/>
  <c r="J3559" i="3"/>
  <c r="J3518" i="3"/>
  <c r="J3470" i="3"/>
  <c r="BK3424" i="3"/>
  <c r="BK3147" i="3"/>
  <c r="J2988" i="3"/>
  <c r="J2660" i="3"/>
  <c r="J2488" i="3"/>
  <c r="J2262" i="3"/>
  <c r="J2029" i="3"/>
  <c r="BK1837" i="3"/>
  <c r="J1670" i="3"/>
  <c r="BK1100" i="3"/>
  <c r="BK352" i="3"/>
  <c r="J4488" i="3"/>
  <c r="J4436" i="3"/>
  <c r="J4395" i="3"/>
  <c r="J4361" i="3"/>
  <c r="J4339" i="3"/>
  <c r="BK4308" i="3"/>
  <c r="BK4286" i="3"/>
  <c r="BK4255" i="3"/>
  <c r="BK4212" i="3"/>
  <c r="BK4190" i="3"/>
  <c r="BK4163" i="3"/>
  <c r="J4120" i="3"/>
  <c r="J4070" i="3"/>
  <c r="BK4043" i="3"/>
  <c r="J4015" i="3"/>
  <c r="BK3989" i="3"/>
  <c r="J3972" i="3"/>
  <c r="J3946" i="3"/>
  <c r="BK3885" i="3"/>
  <c r="J3856" i="3"/>
  <c r="J3829" i="3"/>
  <c r="J3801" i="3"/>
  <c r="BK3757" i="3"/>
  <c r="J3735" i="3"/>
  <c r="J3720" i="3"/>
  <c r="BK3684" i="3"/>
  <c r="J3635" i="3"/>
  <c r="J3605" i="3"/>
  <c r="BK3576" i="3"/>
  <c r="J3551" i="3"/>
  <c r="BK3502" i="3"/>
  <c r="BK3471" i="3"/>
  <c r="J3183" i="3"/>
  <c r="BK2874" i="3"/>
  <c r="J2702" i="3"/>
  <c r="BK2593" i="3"/>
  <c r="BK2282" i="3"/>
  <c r="J1983" i="3"/>
  <c r="BK1739" i="3"/>
  <c r="BK1376" i="3"/>
  <c r="BK746" i="3"/>
  <c r="BK4271" i="3"/>
  <c r="BK4232" i="3"/>
  <c r="J4184" i="3"/>
  <c r="J4161" i="3"/>
  <c r="J4116" i="3"/>
  <c r="J4049" i="3"/>
  <c r="J4031" i="3"/>
  <c r="J3974" i="3"/>
  <c r="J3948" i="3"/>
  <c r="BK3898" i="3"/>
  <c r="J3874" i="3"/>
  <c r="BK3833" i="3"/>
  <c r="BK3800" i="3"/>
  <c r="BK3768" i="3"/>
  <c r="J3747" i="3"/>
  <c r="J3723" i="3"/>
  <c r="J3697" i="3"/>
  <c r="J3672" i="3"/>
  <c r="BK3643" i="3"/>
  <c r="J3617" i="3"/>
  <c r="BK3566" i="3"/>
  <c r="J3538" i="3"/>
  <c r="J3514" i="3"/>
  <c r="BK3496" i="3"/>
  <c r="J3464" i="3"/>
  <c r="BK3398" i="3"/>
  <c r="J3107" i="3"/>
  <c r="BK2915" i="3"/>
  <c r="J2669" i="3"/>
  <c r="BK2376" i="3"/>
  <c r="J2053" i="3"/>
  <c r="J1859" i="3"/>
  <c r="BK1677" i="3"/>
  <c r="J1327" i="3"/>
  <c r="BK4275" i="3"/>
  <c r="J4247" i="3"/>
  <c r="J4209" i="3"/>
  <c r="J4180" i="3"/>
  <c r="J4146" i="3"/>
  <c r="J4082" i="3"/>
  <c r="J4021" i="3"/>
  <c r="BK3994" i="3"/>
  <c r="BK3959" i="3"/>
  <c r="BK3937" i="3"/>
  <c r="J3887" i="3"/>
  <c r="BK3856" i="3"/>
  <c r="J3783" i="3"/>
  <c r="J3736" i="3"/>
  <c r="BK3703" i="3"/>
  <c r="J3674" i="3"/>
  <c r="BK3654" i="3"/>
  <c r="J3634" i="3"/>
  <c r="BK3614" i="3"/>
  <c r="J3577" i="3"/>
  <c r="BK3540" i="3"/>
  <c r="J3484" i="3"/>
  <c r="BK3404" i="3"/>
  <c r="J3120" i="3"/>
  <c r="BK2878" i="3"/>
  <c r="BK2641" i="3"/>
  <c r="BK2286" i="3"/>
  <c r="J1869" i="3"/>
  <c r="BK1730" i="3"/>
  <c r="J1522" i="3"/>
  <c r="J639" i="3"/>
  <c r="J728" i="4"/>
  <c r="J646" i="4"/>
  <c r="J596" i="4"/>
  <c r="BK540" i="4"/>
  <c r="BK509" i="4"/>
  <c r="BK473" i="4"/>
  <c r="J427" i="4"/>
  <c r="J365" i="4"/>
  <c r="J328" i="4"/>
  <c r="J296" i="4"/>
  <c r="J262" i="4"/>
  <c r="J211" i="4"/>
  <c r="J196" i="4"/>
  <c r="J132" i="4"/>
  <c r="BK692" i="4"/>
  <c r="J635" i="4"/>
  <c r="J576" i="4"/>
  <c r="J559" i="4"/>
  <c r="J501" i="4"/>
  <c r="BK471" i="4"/>
  <c r="BK420" i="4"/>
  <c r="BK377" i="4"/>
  <c r="BK325" i="4"/>
  <c r="J295" i="4"/>
  <c r="J274" i="4"/>
  <c r="J225" i="4"/>
  <c r="J180" i="4"/>
  <c r="BK710" i="4"/>
  <c r="J651" i="4"/>
  <c r="BK605" i="4"/>
  <c r="J556" i="4"/>
  <c r="J525" i="4"/>
  <c r="BK440" i="4"/>
  <c r="BK283" i="4"/>
  <c r="BK244" i="4"/>
  <c r="BK180" i="4"/>
  <c r="BK157" i="4"/>
  <c r="BK111" i="4"/>
  <c r="J743" i="4"/>
  <c r="BK644" i="4"/>
  <c r="BK599" i="4"/>
  <c r="J542" i="4"/>
  <c r="J491" i="4"/>
  <c r="J437" i="4"/>
  <c r="BK392" i="4"/>
  <c r="BK327" i="4"/>
  <c r="BK266" i="4"/>
  <c r="BK215" i="4"/>
  <c r="J174" i="4"/>
  <c r="J144" i="4"/>
  <c r="J400" i="5"/>
  <c r="BK302" i="5"/>
  <c r="BK242" i="5"/>
  <c r="BK180" i="5"/>
  <c r="BK99" i="5"/>
  <c r="J339" i="5"/>
  <c r="J278" i="5"/>
  <c r="BK184" i="5"/>
  <c r="BK408" i="5"/>
  <c r="BK378" i="5"/>
  <c r="BK331" i="5"/>
  <c r="J236" i="5"/>
  <c r="BK168" i="5"/>
  <c r="J376" i="5"/>
  <c r="BK298" i="5"/>
  <c r="J250" i="5"/>
  <c r="J206" i="5"/>
  <c r="J170" i="5"/>
  <c r="BK126" i="5"/>
  <c r="J1286" i="6"/>
  <c r="BK1241" i="6"/>
  <c r="J1176" i="6"/>
  <c r="BK1090" i="6"/>
  <c r="J1037" i="6"/>
  <c r="J987" i="6"/>
  <c r="J934" i="6"/>
  <c r="BK864" i="6"/>
  <c r="J767" i="6"/>
  <c r="BK726" i="6"/>
  <c r="BK668" i="6"/>
  <c r="J606" i="6"/>
  <c r="BK554" i="6"/>
  <c r="BK523" i="6"/>
  <c r="J491" i="6"/>
  <c r="BK424" i="6"/>
  <c r="J345" i="6"/>
  <c r="J316" i="6"/>
  <c r="J268" i="6"/>
  <c r="BK1311" i="6"/>
  <c r="J1285" i="6"/>
  <c r="J1213" i="6"/>
  <c r="BK1180" i="6"/>
  <c r="BK1141" i="6"/>
  <c r="BK1084" i="6"/>
  <c r="J1039" i="6"/>
  <c r="BK939" i="6"/>
  <c r="J864" i="6"/>
  <c r="J797" i="6"/>
  <c r="J728" i="6"/>
  <c r="J657" i="6"/>
  <c r="J622" i="6"/>
  <c r="J551" i="6"/>
  <c r="J509" i="6"/>
  <c r="J448" i="6"/>
  <c r="J408" i="6"/>
  <c r="J349" i="6"/>
  <c r="BK306" i="6"/>
  <c r="BK213" i="6"/>
  <c r="BK155" i="6"/>
  <c r="J1290" i="6"/>
  <c r="BK1245" i="6"/>
  <c r="J1182" i="6"/>
  <c r="BK1119" i="6"/>
  <c r="J1067" i="6"/>
  <c r="BK1039" i="6"/>
  <c r="BK979" i="6"/>
  <c r="BK942" i="6"/>
  <c r="BK894" i="6"/>
  <c r="J848" i="6"/>
  <c r="J783" i="6"/>
  <c r="J734" i="6"/>
  <c r="BK678" i="6"/>
  <c r="J631" i="6"/>
  <c r="BK556" i="6"/>
  <c r="BK472" i="6"/>
  <c r="J223" i="6"/>
  <c r="BK175" i="6"/>
  <c r="BK1336" i="6"/>
  <c r="J1324" i="6"/>
  <c r="J1302" i="6"/>
  <c r="BK1221" i="6"/>
  <c r="BK1166" i="6"/>
  <c r="BK1108" i="6"/>
  <c r="BK1057" i="6"/>
  <c r="J1013" i="6"/>
  <c r="J951" i="6"/>
  <c r="BK900" i="6"/>
  <c r="BK854" i="6"/>
  <c r="J805" i="6"/>
  <c r="BK749" i="6"/>
  <c r="J694" i="6"/>
  <c r="J608" i="6"/>
  <c r="J529" i="6"/>
  <c r="BK471" i="6"/>
  <c r="BK420" i="6"/>
  <c r="J333" i="6"/>
  <c r="J262" i="6"/>
  <c r="J201" i="6"/>
  <c r="J145" i="6"/>
  <c r="BK103" i="7"/>
  <c r="J105" i="7"/>
  <c r="BK111" i="7"/>
  <c r="J97" i="7"/>
  <c r="BK97" i="7"/>
  <c r="J613" i="8"/>
  <c r="BK538" i="8"/>
  <c r="BK474" i="8"/>
  <c r="BK394" i="8"/>
  <c r="BK354" i="8"/>
  <c r="BK266" i="8"/>
  <c r="J206" i="8"/>
  <c r="BK120" i="8"/>
  <c r="BK604" i="8"/>
  <c r="BK550" i="8"/>
  <c r="J482" i="8"/>
  <c r="J434" i="8"/>
  <c r="J390" i="8"/>
  <c r="BK296" i="8"/>
  <c r="J238" i="8"/>
  <c r="BK152" i="8"/>
  <c r="J623" i="8"/>
  <c r="BK586" i="8"/>
  <c r="J528" i="8"/>
  <c r="J466" i="8"/>
  <c r="J414" i="8"/>
  <c r="J344" i="8"/>
  <c r="J276" i="8"/>
  <c r="BK236" i="8"/>
  <c r="BK168" i="8"/>
  <c r="BK122" i="8"/>
  <c r="BK600" i="8"/>
  <c r="J520" i="8"/>
  <c r="J480" i="8"/>
  <c r="J430" i="8"/>
  <c r="J352" i="8"/>
  <c r="J296" i="8"/>
  <c r="J232" i="8"/>
  <c r="J186" i="8"/>
  <c r="J130" i="8"/>
  <c r="BK232" i="9"/>
  <c r="BK195" i="9"/>
  <c r="J171" i="9"/>
  <c r="BK138" i="9"/>
  <c r="J108" i="9"/>
  <c r="BK223" i="9"/>
  <c r="BK187" i="9"/>
  <c r="BK163" i="9"/>
  <c r="J132" i="9"/>
  <c r="J107" i="9"/>
  <c r="BK236" i="9"/>
  <c r="BK168" i="9"/>
  <c r="BK139" i="9"/>
  <c r="J222" i="9"/>
  <c r="J186" i="9"/>
  <c r="J158" i="9"/>
  <c r="BK126" i="9"/>
  <c r="BK126" i="10"/>
  <c r="J98" i="10"/>
  <c r="J134" i="10"/>
  <c r="BK101" i="10"/>
  <c r="J121" i="10"/>
  <c r="BK141" i="10"/>
  <c r="BK110" i="10"/>
  <c r="J241" i="11"/>
  <c r="J204" i="11"/>
  <c r="BK155" i="11"/>
  <c r="J129" i="11"/>
  <c r="BK233" i="11"/>
  <c r="J193" i="11"/>
  <c r="J160" i="11"/>
  <c r="J124" i="11"/>
  <c r="BK242" i="11"/>
  <c r="J210" i="11"/>
  <c r="BK187" i="11"/>
  <c r="BK158" i="11"/>
  <c r="BK126" i="11"/>
  <c r="J235" i="11"/>
  <c r="J207" i="11"/>
  <c r="J173" i="11"/>
  <c r="BK127" i="11"/>
  <c r="J109" i="11"/>
  <c r="J202" i="12"/>
  <c r="J170" i="12"/>
  <c r="J133" i="12"/>
  <c r="BK105" i="12"/>
  <c r="J199" i="12"/>
  <c r="J161" i="12"/>
  <c r="BK152" i="12"/>
  <c r="J142" i="12"/>
  <c r="J128" i="12"/>
  <c r="J99" i="12"/>
  <c r="J205" i="12"/>
  <c r="BK179" i="12"/>
  <c r="BK142" i="12"/>
  <c r="J97" i="12"/>
  <c r="BK190" i="12"/>
  <c r="BK162" i="12"/>
  <c r="BK115" i="12"/>
  <c r="J101" i="12"/>
  <c r="BK470" i="13"/>
  <c r="J379" i="13"/>
  <c r="J340" i="13"/>
  <c r="J259" i="13"/>
  <c r="BK218" i="13"/>
  <c r="J156" i="13"/>
  <c r="J481" i="13"/>
  <c r="J415" i="13"/>
  <c r="BK348" i="13"/>
  <c r="J289" i="13"/>
  <c r="BK248" i="13"/>
  <c r="J158" i="13"/>
  <c r="J119" i="13"/>
  <c r="J492" i="13"/>
  <c r="J420" i="13"/>
  <c r="J361" i="13"/>
  <c r="J285" i="13"/>
  <c r="BK172" i="13"/>
  <c r="J557" i="13"/>
  <c r="J476" i="13"/>
  <c r="BK418" i="13"/>
  <c r="J355" i="13"/>
  <c r="J322" i="13"/>
  <c r="J222" i="13"/>
  <c r="J185" i="13"/>
  <c r="BK131" i="13"/>
  <c r="BK100" i="14"/>
  <c r="BK90" i="15"/>
  <c r="J221" i="16"/>
  <c r="BK173" i="16"/>
  <c r="J92" i="16"/>
  <c r="J224" i="16"/>
  <c r="BK192" i="16"/>
  <c r="J141" i="16"/>
  <c r="J249" i="16"/>
  <c r="J234" i="16"/>
  <c r="BK198" i="16"/>
  <c r="J151" i="16"/>
  <c r="BK98" i="16"/>
  <c r="BK215" i="16"/>
  <c r="J179" i="16"/>
  <c r="BK151" i="16"/>
  <c r="J90" i="16"/>
  <c r="J151" i="17"/>
  <c r="J104" i="17"/>
  <c r="J157" i="17"/>
  <c r="J131" i="17"/>
  <c r="BK93" i="17"/>
  <c r="BK155" i="17"/>
  <c r="J121" i="17"/>
  <c r="J396" i="18"/>
  <c r="J336" i="18"/>
  <c r="BK274" i="18"/>
  <c r="BK234" i="18"/>
  <c r="J379" i="18"/>
  <c r="BK290" i="18"/>
  <c r="J259" i="18"/>
  <c r="J195" i="18"/>
  <c r="BK356" i="18"/>
  <c r="J270" i="18"/>
  <c r="J160" i="18"/>
  <c r="BK379" i="18"/>
  <c r="BK277" i="18"/>
  <c r="J210" i="18"/>
  <c r="J380" i="19"/>
  <c r="J240" i="19"/>
  <c r="J88" i="19"/>
  <c r="J344" i="19"/>
  <c r="J220" i="19"/>
  <c r="J368" i="19"/>
  <c r="J268" i="19"/>
  <c r="J150" i="19"/>
  <c r="J391" i="19"/>
  <c r="BK240" i="19"/>
  <c r="F41" i="20"/>
  <c r="BD76" i="1"/>
  <c r="J171" i="21"/>
  <c r="J373" i="21"/>
  <c r="J256" i="21"/>
  <c r="J156" i="21"/>
  <c r="J390" i="21"/>
  <c r="J265" i="21"/>
  <c r="J143" i="21"/>
  <c r="BK295" i="21"/>
  <c r="BK147" i="21"/>
  <c r="BK108" i="22"/>
  <c r="BK104" i="22"/>
  <c r="J136" i="22"/>
  <c r="J118" i="22"/>
  <c r="BK97" i="23"/>
  <c r="J164" i="23"/>
  <c r="J185" i="23"/>
  <c r="J124" i="24"/>
  <c r="BK166" i="24"/>
  <c r="BK186" i="24"/>
  <c r="BK154" i="24"/>
  <c r="BK169" i="25"/>
  <c r="J152" i="25"/>
  <c r="BK144" i="25"/>
  <c r="J159" i="26"/>
  <c r="J107" i="26"/>
  <c r="BK174" i="27"/>
  <c r="J209" i="27"/>
  <c r="J164" i="27"/>
  <c r="BK171" i="27"/>
  <c r="J97" i="28"/>
  <c r="J136" i="28"/>
  <c r="J184" i="29"/>
  <c r="BK177" i="29"/>
  <c r="BK136" i="29"/>
  <c r="J115" i="30"/>
  <c r="J125" i="30"/>
  <c r="J103" i="31"/>
  <c r="BK118" i="32"/>
  <c r="J112" i="33"/>
  <c r="BK107" i="33"/>
  <c r="J101" i="35"/>
  <c r="BK130" i="35"/>
  <c r="J139" i="36"/>
  <c r="J96" i="38"/>
  <c r="BK134" i="38"/>
  <c r="BK260" i="39"/>
  <c r="BK248" i="39"/>
  <c r="J248" i="39"/>
  <c r="J180" i="40"/>
  <c r="BK100" i="40"/>
  <c r="J131" i="41"/>
  <c r="J184" i="41"/>
  <c r="J152" i="41"/>
  <c r="J97" i="41"/>
  <c r="BK127" i="42"/>
  <c r="J95" i="42"/>
  <c r="J157" i="42"/>
  <c r="BK140" i="42"/>
  <c r="BK253" i="43"/>
  <c r="BK170" i="43"/>
  <c r="BK150" i="43"/>
  <c r="BK98" i="43"/>
  <c r="BK225" i="43"/>
  <c r="J188" i="43"/>
  <c r="BK136" i="43"/>
  <c r="BK96" i="43"/>
  <c r="J207" i="43"/>
  <c r="J168" i="43"/>
  <c r="J114" i="43"/>
  <c r="BK203" i="43"/>
  <c r="BK172" i="43"/>
  <c r="J122" i="43"/>
  <c r="F36" i="44"/>
  <c r="F35" i="46"/>
  <c r="J95" i="47"/>
  <c r="J85" i="47"/>
  <c r="J172" i="48"/>
  <c r="J123" i="48"/>
  <c r="J181" i="48"/>
  <c r="BK111" i="48"/>
  <c r="BK177" i="48"/>
  <c r="BK135" i="48"/>
  <c r="J184" i="48"/>
  <c r="J111" i="48"/>
  <c r="BK92" i="49"/>
  <c r="J93" i="49"/>
  <c r="J99" i="2"/>
  <c r="BK4274" i="3"/>
  <c r="BK4240" i="3"/>
  <c r="J4204" i="3"/>
  <c r="BK4175" i="3"/>
  <c r="BK4143" i="3"/>
  <c r="BK4081" i="3"/>
  <c r="BK4064" i="3"/>
  <c r="J4033" i="3"/>
  <c r="BK4004" i="3"/>
  <c r="BK3967" i="3"/>
  <c r="J3937" i="3"/>
  <c r="J3898" i="3"/>
  <c r="BK3874" i="3"/>
  <c r="J3844" i="3"/>
  <c r="J3815" i="3"/>
  <c r="J3788" i="3"/>
  <c r="BK3772" i="3"/>
  <c r="J3717" i="3"/>
  <c r="BK3662" i="3"/>
  <c r="BK3635" i="3"/>
  <c r="BK3598" i="3"/>
  <c r="J3567" i="3"/>
  <c r="BK3534" i="3"/>
  <c r="J3500" i="3"/>
  <c r="J3475" i="3"/>
  <c r="BK3371" i="3"/>
  <c r="J3062" i="3"/>
  <c r="J2791" i="3"/>
  <c r="J2588" i="3"/>
  <c r="BK2330" i="3"/>
  <c r="BK2043" i="3"/>
  <c r="BK1864" i="3"/>
  <c r="BK1703" i="3"/>
  <c r="J1376" i="3"/>
  <c r="J921" i="3"/>
  <c r="BK202" i="3"/>
  <c r="BK4475" i="3"/>
  <c r="BK4400" i="3"/>
  <c r="BK4356" i="3"/>
  <c r="J4336" i="3"/>
  <c r="J4311" i="3"/>
  <c r="BK4289" i="3"/>
  <c r="BK4281" i="3"/>
  <c r="J4243" i="3"/>
  <c r="BK4210" i="3"/>
  <c r="J4175" i="3"/>
  <c r="J4114" i="3"/>
  <c r="BK4067" i="3"/>
  <c r="BK4040" i="3"/>
  <c r="BK4006" i="3"/>
  <c r="BK3973" i="3"/>
  <c r="BK3945" i="3"/>
  <c r="BK3886" i="3"/>
  <c r="BK3866" i="3"/>
  <c r="J3851" i="3"/>
  <c r="J3818" i="3"/>
  <c r="BK3796" i="3"/>
  <c r="BK3751" i="3"/>
  <c r="J3725" i="3"/>
  <c r="J3706" i="3"/>
  <c r="J3675" i="3"/>
  <c r="BK3639" i="3"/>
  <c r="BK3582" i="3"/>
  <c r="J3545" i="3"/>
  <c r="J3526" i="3"/>
  <c r="BK3503" i="3"/>
  <c r="BK3475" i="3"/>
  <c r="BK3120" i="3"/>
  <c r="J3001" i="3"/>
  <c r="J2859" i="3"/>
  <c r="BK2669" i="3"/>
  <c r="J2520" i="3"/>
  <c r="J2269" i="3"/>
  <c r="BK1978" i="3"/>
  <c r="BK1807" i="3"/>
  <c r="BK1459" i="3"/>
  <c r="BK773" i="3"/>
  <c r="BK4273" i="3"/>
  <c r="J4235" i="3"/>
  <c r="J4197" i="3"/>
  <c r="J4172" i="3"/>
  <c r="J4147" i="3"/>
  <c r="J4088" i="3"/>
  <c r="J4046" i="3"/>
  <c r="J4014" i="3"/>
  <c r="BK3976" i="3"/>
  <c r="J3958" i="3"/>
  <c r="J3900" i="3"/>
  <c r="BK3869" i="3"/>
  <c r="J3825" i="3"/>
  <c r="J3782" i="3"/>
  <c r="J3755" i="3"/>
  <c r="BK3741" i="3"/>
  <c r="BK3701" i="3"/>
  <c r="BK3675" i="3"/>
  <c r="J3644" i="3"/>
  <c r="BK3616" i="3"/>
  <c r="J3565" i="3"/>
  <c r="BK3535" i="3"/>
  <c r="BK3512" i="3"/>
  <c r="BK3494" i="3"/>
  <c r="BK3463" i="3"/>
  <c r="BK3183" i="3"/>
  <c r="J3011" i="3"/>
  <c r="BK2851" i="3"/>
  <c r="BK2488" i="3"/>
  <c r="J2212" i="3"/>
  <c r="J1978" i="3"/>
  <c r="BK1834" i="3"/>
  <c r="J1384" i="3"/>
  <c r="J998" i="3"/>
  <c r="J4258" i="3"/>
  <c r="J4244" i="3"/>
  <c r="J4190" i="3"/>
  <c r="J4153" i="3"/>
  <c r="J4093" i="3"/>
  <c r="J4047" i="3"/>
  <c r="BK4009" i="3"/>
  <c r="BK3992" i="3"/>
  <c r="J3953" i="3"/>
  <c r="BK3931" i="3"/>
  <c r="BK3890" i="3"/>
  <c r="J3843" i="3"/>
  <c r="BK3788" i="3"/>
  <c r="BK3762" i="3"/>
  <c r="J3707" i="3"/>
  <c r="BK3676" i="3"/>
  <c r="BK3669" i="3"/>
  <c r="BK3640" i="3"/>
  <c r="J3615" i="3"/>
  <c r="J3586" i="3"/>
  <c r="J3555" i="3"/>
  <c r="BK3525" i="3"/>
  <c r="BK3482" i="3"/>
  <c r="J3398" i="3"/>
  <c r="J3068" i="3"/>
  <c r="BK2786" i="3"/>
  <c r="J2307" i="3"/>
  <c r="BK2023" i="3"/>
  <c r="BK1768" i="3"/>
  <c r="J1544" i="3"/>
  <c r="J1150" i="3"/>
  <c r="BK308" i="3"/>
  <c r="BK670" i="4"/>
  <c r="BK616" i="4"/>
  <c r="J582" i="4"/>
  <c r="J511" i="4"/>
  <c r="BK469" i="4"/>
  <c r="J406" i="4"/>
  <c r="BK378" i="4"/>
  <c r="BK351" i="4"/>
  <c r="J327" i="4"/>
  <c r="J290" i="4"/>
  <c r="J246" i="4"/>
  <c r="J199" i="4"/>
  <c r="BK144" i="4"/>
  <c r="BK120" i="4"/>
  <c r="BK704" i="4"/>
  <c r="BK648" i="4"/>
  <c r="J599" i="4"/>
  <c r="J563" i="4"/>
  <c r="BK513" i="4"/>
  <c r="J467" i="4"/>
  <c r="J421" i="4"/>
  <c r="BK400" i="4"/>
  <c r="J349" i="4"/>
  <c r="J321" i="4"/>
  <c r="J276" i="4"/>
  <c r="J212" i="4"/>
  <c r="BK175" i="4"/>
  <c r="J737" i="4"/>
  <c r="J715" i="4"/>
  <c r="BK659" i="4"/>
  <c r="BK618" i="4"/>
  <c r="J577" i="4"/>
  <c r="J521" i="4"/>
  <c r="BK502" i="4"/>
  <c r="BK299" i="4"/>
  <c r="BK248" i="4"/>
  <c r="BK192" i="4"/>
  <c r="BK116" i="4"/>
  <c r="J739" i="4"/>
  <c r="J680" i="4"/>
  <c r="J642" i="4"/>
  <c r="BK596" i="4"/>
  <c r="BK563" i="4"/>
  <c r="J502" i="4"/>
  <c r="BK425" i="4"/>
  <c r="BK382" i="4"/>
  <c r="BK319" i="4"/>
  <c r="J285" i="4"/>
  <c r="J227" i="4"/>
  <c r="BK186" i="4"/>
  <c r="BK113" i="4"/>
  <c r="BK360" i="5"/>
  <c r="BK300" i="5"/>
  <c r="BK236" i="5"/>
  <c r="BK128" i="5"/>
  <c r="J364" i="5"/>
  <c r="J304" i="5"/>
  <c r="BK280" i="5"/>
  <c r="J200" i="5"/>
  <c r="J148" i="5"/>
  <c r="J398" i="5"/>
  <c r="J333" i="5"/>
  <c r="BK256" i="5"/>
  <c r="BK202" i="5"/>
  <c r="BK136" i="5"/>
  <c r="BK372" i="5"/>
  <c r="J309" i="5"/>
  <c r="J242" i="5"/>
  <c r="BK192" i="5"/>
  <c r="BK148" i="5"/>
  <c r="J1313" i="6"/>
  <c r="BK1281" i="6"/>
  <c r="BK1233" i="6"/>
  <c r="BK1154" i="6"/>
  <c r="BK1069" i="6"/>
  <c r="BK1025" i="6"/>
  <c r="J944" i="6"/>
  <c r="BK872" i="6"/>
  <c r="BK835" i="6"/>
  <c r="BK759" i="6"/>
  <c r="BK696" i="6"/>
  <c r="J647" i="6"/>
  <c r="BK594" i="6"/>
  <c r="BK539" i="6"/>
  <c r="BK495" i="6"/>
  <c r="J428" i="6"/>
  <c r="J369" i="6"/>
  <c r="J280" i="6"/>
  <c r="BK243" i="6"/>
  <c r="J183" i="6"/>
  <c r="BK124" i="6"/>
  <c r="J1263" i="6"/>
  <c r="BK1197" i="6"/>
  <c r="BK1162" i="6"/>
  <c r="J1119" i="6"/>
  <c r="BK1080" i="6"/>
  <c r="J1025" i="6"/>
  <c r="BK985" i="6"/>
  <c r="J872" i="6"/>
  <c r="BK819" i="6"/>
  <c r="BK763" i="6"/>
  <c r="BK686" i="6"/>
  <c r="J639" i="6"/>
  <c r="BK588" i="6"/>
  <c r="BK521" i="6"/>
  <c r="J474" i="6"/>
  <c r="J409" i="6"/>
  <c r="J343" i="6"/>
  <c r="BK302" i="6"/>
  <c r="BK223" i="6"/>
  <c r="BK134" i="6"/>
  <c r="J1300" i="6"/>
  <c r="J1031" i="6"/>
  <c r="J971" i="6"/>
  <c r="J900" i="6"/>
  <c r="J851" i="6"/>
  <c r="J785" i="6"/>
  <c r="J722" i="6"/>
  <c r="J645" i="6"/>
  <c r="J572" i="6"/>
  <c r="BK491" i="6"/>
  <c r="J422" i="6"/>
  <c r="BK383" i="6"/>
  <c r="J331" i="6"/>
  <c r="BK274" i="6"/>
  <c r="BK207" i="6"/>
  <c r="BK170" i="6"/>
  <c r="BK1335" i="6"/>
  <c r="J1325" i="6"/>
  <c r="J1309" i="6"/>
  <c r="J1217" i="6"/>
  <c r="J1156" i="6"/>
  <c r="BK1088" i="6"/>
  <c r="BK1029" i="6"/>
  <c r="J975" i="6"/>
  <c r="BK936" i="6"/>
  <c r="J880" i="6"/>
  <c r="J839" i="6"/>
  <c r="BK789" i="6"/>
  <c r="J739" i="6"/>
  <c r="BK680" i="6"/>
  <c r="J588" i="6"/>
  <c r="J507" i="6"/>
  <c r="J466" i="6"/>
  <c r="J418" i="6"/>
  <c r="BK353" i="6"/>
  <c r="J270" i="6"/>
  <c r="J239" i="6"/>
  <c r="J177" i="6"/>
  <c r="J137" i="6"/>
  <c r="BK107" i="7"/>
  <c r="BK104" i="7"/>
  <c r="BK110" i="7"/>
  <c r="BK592" i="8"/>
  <c r="J470" i="8"/>
  <c r="BK380" i="8"/>
  <c r="J342" i="8"/>
  <c r="BK264" i="8"/>
  <c r="BK216" i="8"/>
  <c r="BK148" i="8"/>
  <c r="BK610" i="8"/>
  <c r="J566" i="8"/>
  <c r="BK524" i="8"/>
  <c r="BK464" i="8"/>
  <c r="J410" i="8"/>
  <c r="BK336" i="8"/>
  <c r="J272" i="8"/>
  <c r="J166" i="8"/>
  <c r="BK108" i="8"/>
  <c r="J607" i="8"/>
  <c r="J554" i="8"/>
  <c r="BK500" i="8"/>
  <c r="J438" i="8"/>
  <c r="J380" i="8"/>
  <c r="J348" i="8"/>
  <c r="BK282" i="8"/>
  <c r="J224" i="8"/>
  <c r="J152" i="8"/>
  <c r="J100" i="8"/>
  <c r="J582" i="8"/>
  <c r="BK526" i="8"/>
  <c r="J436" i="8"/>
  <c r="J396" i="8"/>
  <c r="J338" i="8"/>
  <c r="J278" i="8"/>
  <c r="J184" i="8"/>
  <c r="J158" i="8"/>
  <c r="BK226" i="9"/>
  <c r="BK206" i="9"/>
  <c r="BK176" i="9"/>
  <c r="J135" i="9"/>
  <c r="BK109" i="9"/>
  <c r="BK220" i="9"/>
  <c r="J190" i="9"/>
  <c r="BK167" i="9"/>
  <c r="J127" i="9"/>
  <c r="J106" i="9"/>
  <c r="BK218" i="9"/>
  <c r="J185" i="9"/>
  <c r="BK153" i="9"/>
  <c r="BK119" i="9"/>
  <c r="J205" i="9"/>
  <c r="J172" i="9"/>
  <c r="J147" i="9"/>
  <c r="BK124" i="10"/>
  <c r="J95" i="10"/>
  <c r="J126" i="10"/>
  <c r="BK127" i="10"/>
  <c r="J143" i="10"/>
  <c r="J113" i="10"/>
  <c r="J238" i="11"/>
  <c r="J200" i="11"/>
  <c r="J162" i="11"/>
  <c r="BK132" i="11"/>
  <c r="BK105" i="11"/>
  <c r="BK217" i="11"/>
  <c r="J181" i="11"/>
  <c r="BK152" i="11"/>
  <c r="J100" i="11"/>
  <c r="J234" i="11"/>
  <c r="BK196" i="11"/>
  <c r="J174" i="11"/>
  <c r="J139" i="11"/>
  <c r="BK109" i="11"/>
  <c r="BK216" i="11"/>
  <c r="BK189" i="11"/>
  <c r="J151" i="11"/>
  <c r="J118" i="11"/>
  <c r="J212" i="12"/>
  <c r="BK171" i="12"/>
  <c r="BK149" i="12"/>
  <c r="J123" i="12"/>
  <c r="J213" i="12"/>
  <c r="J185" i="12"/>
  <c r="J165" i="12"/>
  <c r="J114" i="12"/>
  <c r="BK208" i="12"/>
  <c r="BK158" i="12"/>
  <c r="BK133" i="12"/>
  <c r="BK206" i="12"/>
  <c r="BK169" i="12"/>
  <c r="J152" i="12"/>
  <c r="BK106" i="12"/>
  <c r="BK505" i="13"/>
  <c r="BK415" i="13"/>
  <c r="BK330" i="13"/>
  <c r="BK250" i="13"/>
  <c r="BK179" i="13"/>
  <c r="J517" i="13"/>
  <c r="J457" i="13"/>
  <c r="BK403" i="13"/>
  <c r="J303" i="13"/>
  <c r="J267" i="13"/>
  <c r="J228" i="13"/>
  <c r="J152" i="13"/>
  <c r="BK526" i="13"/>
  <c r="BK479" i="13"/>
  <c r="BK397" i="13"/>
  <c r="BK312" i="13"/>
  <c r="J255" i="13"/>
  <c r="BK168" i="13"/>
  <c r="J536" i="13"/>
  <c r="BK481" i="13"/>
  <c r="BK420" i="13"/>
  <c r="J348" i="13"/>
  <c r="J277" i="13"/>
  <c r="BK216" i="13"/>
  <c r="BK176" i="13"/>
  <c r="J117" i="13"/>
  <c r="J90" i="14"/>
  <c r="J90" i="15"/>
  <c r="BK224" i="16"/>
  <c r="J185" i="16"/>
  <c r="BK113" i="16"/>
  <c r="BK228" i="16"/>
  <c r="BK201" i="16"/>
  <c r="J159" i="16"/>
  <c r="J261" i="16"/>
  <c r="J230" i="16"/>
  <c r="J181" i="16"/>
  <c r="BK141" i="16"/>
  <c r="BK92" i="16"/>
  <c r="BK236" i="16"/>
  <c r="BK197" i="16"/>
  <c r="BK159" i="16"/>
  <c r="J113" i="16"/>
  <c r="J173" i="17"/>
  <c r="J123" i="17"/>
  <c r="J147" i="17"/>
  <c r="J128" i="17"/>
  <c r="BK177" i="17"/>
  <c r="J181" i="17"/>
  <c r="BK123" i="17"/>
  <c r="BK398" i="18"/>
  <c r="J340" i="18"/>
  <c r="J269" i="18"/>
  <c r="BK218" i="18"/>
  <c r="BK377" i="18"/>
  <c r="J294" i="18"/>
  <c r="J234" i="18"/>
  <c r="BK146" i="18"/>
  <c r="J348" i="18"/>
  <c r="BK288" i="18"/>
  <c r="J224" i="18"/>
  <c r="J102" i="18"/>
  <c r="BK319" i="18"/>
  <c r="BK254" i="18"/>
  <c r="J168" i="18"/>
  <c r="BK89" i="18"/>
  <c r="BK244" i="19"/>
  <c r="BK100" i="19"/>
  <c r="J336" i="19"/>
  <c r="J236" i="19"/>
  <c r="J397" i="19"/>
  <c r="BK332" i="19"/>
  <c r="J264" i="19"/>
  <c r="BK160" i="19"/>
  <c r="BK300" i="19"/>
  <c r="J192" i="19"/>
  <c r="BK416" i="21"/>
  <c r="J322" i="21"/>
  <c r="J244" i="21"/>
  <c r="BK156" i="21"/>
  <c r="J427" i="21"/>
  <c r="BK358" i="21"/>
  <c r="J295" i="21"/>
  <c r="J178" i="21"/>
  <c r="BK441" i="21"/>
  <c r="BK283" i="21"/>
  <c r="J164" i="21"/>
  <c r="J387" i="21"/>
  <c r="BK229" i="21"/>
  <c r="J106" i="21"/>
  <c r="BK149" i="22"/>
  <c r="BK136" i="22"/>
  <c r="BK142" i="22"/>
  <c r="BK139" i="22"/>
  <c r="BK171" i="23"/>
  <c r="BK106" i="23"/>
  <c r="J145" i="23"/>
  <c r="J194" i="23"/>
  <c r="BK167" i="23"/>
  <c r="J102" i="23"/>
  <c r="BK128" i="24"/>
  <c r="J166" i="24"/>
  <c r="BK110" i="25"/>
  <c r="J140" i="25"/>
  <c r="BK103" i="25"/>
  <c r="J139" i="26"/>
  <c r="BK247" i="27"/>
  <c r="BK212" i="27"/>
  <c r="BK205" i="27"/>
  <c r="BK190" i="27"/>
  <c r="J139" i="28"/>
  <c r="J132" i="28"/>
  <c r="J118" i="28"/>
  <c r="BK121" i="29"/>
  <c r="J170" i="29"/>
  <c r="J132" i="29"/>
  <c r="BK115" i="30"/>
  <c r="BK112" i="30"/>
  <c r="BK111" i="31"/>
  <c r="J104" i="32"/>
  <c r="J116" i="33"/>
  <c r="J130" i="35"/>
  <c r="BK135" i="36"/>
  <c r="J117" i="36"/>
  <c r="BK106" i="37"/>
  <c r="J105" i="38"/>
  <c r="J116" i="38"/>
  <c r="BK191" i="39"/>
  <c r="J200" i="40"/>
  <c r="J86" i="40"/>
  <c r="J152" i="40"/>
  <c r="BK176" i="41"/>
  <c r="BK146" i="41"/>
  <c r="BK172" i="41"/>
  <c r="J129" i="41"/>
  <c r="BK160" i="42"/>
  <c r="BK105" i="42"/>
  <c r="J148" i="42"/>
  <c r="J204" i="42"/>
  <c r="J140" i="42"/>
  <c r="J210" i="42"/>
  <c r="J162" i="42"/>
  <c r="J127" i="42"/>
  <c r="BK221" i="43"/>
  <c r="J203" i="43"/>
  <c r="BK163" i="43"/>
  <c r="BK143" i="43"/>
  <c r="BK248" i="43"/>
  <c r="BK186" i="43"/>
  <c r="J141" i="43"/>
  <c r="BK245" i="43"/>
  <c r="J170" i="43"/>
  <c r="BK155" i="43"/>
  <c r="BK238" i="43"/>
  <c r="J197" i="43"/>
  <c r="BK141" i="43"/>
  <c r="BK120" i="43"/>
  <c r="F33" i="45"/>
  <c r="BK95" i="47"/>
  <c r="J98" i="47"/>
  <c r="BK91" i="47"/>
  <c r="BK182" i="48"/>
  <c r="BK145" i="48"/>
  <c r="BK95" i="48"/>
  <c r="BK184" i="48"/>
  <c r="BK133" i="48"/>
  <c r="J157" i="48"/>
  <c r="J89" i="48"/>
  <c r="J83" i="49"/>
  <c r="BK97" i="2"/>
  <c r="J4261" i="3"/>
  <c r="J4232" i="3"/>
  <c r="BK4201" i="3"/>
  <c r="BK4181" i="3"/>
  <c r="BK4145" i="3"/>
  <c r="J4103" i="3"/>
  <c r="J4075" i="3"/>
  <c r="BK4049" i="3"/>
  <c r="J4018" i="3"/>
  <c r="BK3987" i="3"/>
  <c r="J3956" i="3"/>
  <c r="J3914" i="3"/>
  <c r="J3885" i="3"/>
  <c r="J3854" i="3"/>
  <c r="J3830" i="3"/>
  <c r="J3793" i="3"/>
  <c r="J3759" i="3"/>
  <c r="J3704" i="3"/>
  <c r="J3660" i="3"/>
  <c r="J3614" i="3"/>
  <c r="BK3597" i="3"/>
  <c r="J3582" i="3"/>
  <c r="J3557" i="3"/>
  <c r="BK3519" i="3"/>
  <c r="BK3481" i="3"/>
  <c r="BK3454" i="3"/>
  <c r="J3165" i="3"/>
  <c r="J2917" i="3"/>
  <c r="BK2760" i="3"/>
  <c r="J2545" i="3"/>
  <c r="BK2269" i="3"/>
  <c r="J2020" i="3"/>
  <c r="BK1815" i="3"/>
  <c r="BK1625" i="3"/>
  <c r="BK1000" i="3"/>
  <c r="J428" i="3"/>
  <c r="J4487" i="3"/>
  <c r="BK4415" i="3"/>
  <c r="BK4385" i="3"/>
  <c r="BK4350" i="3"/>
  <c r="BK4318" i="3"/>
  <c r="J4292" i="3"/>
  <c r="J4286" i="3"/>
  <c r="J4277" i="3"/>
  <c r="BK4238" i="3"/>
  <c r="BK4211" i="3"/>
  <c r="BK4178" i="3"/>
  <c r="BK4152" i="3"/>
  <c r="J4105" i="3"/>
  <c r="BK4068" i="3"/>
  <c r="BK4042" i="3"/>
  <c r="BK4018" i="3"/>
  <c r="J3987" i="3"/>
  <c r="J3961" i="3"/>
  <c r="J3932" i="3"/>
  <c r="J3883" i="3"/>
  <c r="J3858" i="3"/>
  <c r="BK3830" i="3"/>
  <c r="BK3811" i="3"/>
  <c r="BK3781" i="3"/>
  <c r="J3743" i="3"/>
  <c r="J3721" i="3"/>
  <c r="BK3698" i="3"/>
  <c r="BK3657" i="3"/>
  <c r="J3628" i="3"/>
  <c r="J3581" i="3"/>
  <c r="BK3567" i="3"/>
  <c r="J3535" i="3"/>
  <c r="J3512" i="3"/>
  <c r="BK3478" i="3"/>
  <c r="J3342" i="3"/>
  <c r="BK3101" i="3"/>
  <c r="BK2872" i="3"/>
  <c r="J2704" i="3"/>
  <c r="BK2632" i="3"/>
  <c r="BK2238" i="3"/>
  <c r="BK1949" i="3"/>
  <c r="J1768" i="3"/>
  <c r="J1381" i="3"/>
  <c r="J822" i="3"/>
  <c r="BK4269" i="3"/>
  <c r="J4218" i="3"/>
  <c r="BK4174" i="3"/>
  <c r="J4156" i="3"/>
  <c r="BK4114" i="3"/>
  <c r="J4064" i="3"/>
  <c r="BK4034" i="3"/>
  <c r="J3995" i="3"/>
  <c r="BK3963" i="3"/>
  <c r="BK3906" i="3"/>
  <c r="BK3861" i="3"/>
  <c r="BK3822" i="3"/>
  <c r="J3795" i="3"/>
  <c r="J3763" i="3"/>
  <c r="BK3738" i="3"/>
  <c r="BK3713" i="3"/>
  <c r="J3693" i="3"/>
  <c r="BK3652" i="3"/>
  <c r="BK3622" i="3"/>
  <c r="BK3584" i="3"/>
  <c r="J3544" i="3"/>
  <c r="J3519" i="3"/>
  <c r="J3478" i="3"/>
  <c r="J3460" i="3"/>
  <c r="J3177" i="3"/>
  <c r="J3009" i="3"/>
  <c r="J2786" i="3"/>
  <c r="BK2482" i="3"/>
  <c r="J2087" i="3"/>
  <c r="BK1907" i="3"/>
  <c r="J1730" i="3"/>
  <c r="J1323" i="3"/>
  <c r="BK822" i="3"/>
  <c r="BK639" i="3"/>
  <c r="BK523" i="3"/>
  <c r="J257" i="3"/>
  <c r="J210" i="3"/>
  <c r="BK174" i="3"/>
  <c r="BK4259" i="3"/>
  <c r="J4248" i="3"/>
  <c r="BK4215" i="3"/>
  <c r="BK4191" i="3"/>
  <c r="J4152" i="3"/>
  <c r="BK4087" i="3"/>
  <c r="J4038" i="3"/>
  <c r="BK4012" i="3"/>
  <c r="BK3993" i="3"/>
  <c r="J3951" i="3"/>
  <c r="BK3935" i="3"/>
  <c r="BK3897" i="3"/>
  <c r="J3861" i="3"/>
  <c r="BK3806" i="3"/>
  <c r="J3772" i="3"/>
  <c r="BK3725" i="3"/>
  <c r="BK3696" i="3"/>
  <c r="BK3678" i="3"/>
  <c r="BK3613" i="3"/>
  <c r="BK3580" i="3"/>
  <c r="BK3556" i="3"/>
  <c r="J3494" i="3"/>
  <c r="J3455" i="3"/>
  <c r="J3129" i="3"/>
  <c r="BK2988" i="3"/>
  <c r="J2698" i="3"/>
  <c r="BK2290" i="3"/>
  <c r="BK1983" i="3"/>
  <c r="BK1748" i="3"/>
  <c r="BK1599" i="3"/>
  <c r="J1100" i="3"/>
  <c r="J502" i="3"/>
  <c r="BK216" i="3"/>
  <c r="BK664" i="4"/>
  <c r="J609" i="4"/>
  <c r="BK562" i="4"/>
  <c r="BK507" i="4"/>
  <c r="BK449" i="4"/>
  <c r="J390" i="4"/>
  <c r="J371" i="4"/>
  <c r="J339" i="4"/>
  <c r="J302" i="4"/>
  <c r="J264" i="4"/>
  <c r="J206" i="4"/>
  <c r="BK158" i="4"/>
  <c r="BK745" i="4"/>
  <c r="J690" i="4"/>
  <c r="J631" i="4"/>
  <c r="BK584" i="4"/>
  <c r="J544" i="4"/>
  <c r="J497" i="4"/>
  <c r="J444" i="4"/>
  <c r="J380" i="4"/>
  <c r="BK337" i="4"/>
  <c r="BK308" i="4"/>
  <c r="J275" i="4"/>
  <c r="BK226" i="4"/>
  <c r="J169" i="4"/>
  <c r="J729" i="4"/>
  <c r="J696" i="4"/>
  <c r="J652" i="4"/>
  <c r="J594" i="4"/>
  <c r="BK552" i="4"/>
  <c r="J524" i="4"/>
  <c r="BK444" i="4"/>
  <c r="J282" i="4"/>
  <c r="J226" i="4"/>
  <c r="J171" i="4"/>
  <c r="BK118" i="4"/>
  <c r="J682" i="4"/>
  <c r="BK630" i="4"/>
  <c r="BK570" i="4"/>
  <c r="BK524" i="4"/>
  <c r="BK479" i="4"/>
  <c r="J434" i="4"/>
  <c r="BK345" i="4"/>
  <c r="J299" i="4"/>
  <c r="BK256" i="4"/>
  <c r="BK203" i="4"/>
  <c r="J162" i="4"/>
  <c r="J111" i="4"/>
  <c r="BK353" i="5"/>
  <c r="BK296" i="5"/>
  <c r="J258" i="5"/>
  <c r="J190" i="5"/>
  <c r="J144" i="5"/>
  <c r="J412" i="5"/>
  <c r="BK329" i="5"/>
  <c r="BK276" i="5"/>
  <c r="J178" i="5"/>
  <c r="BK130" i="5"/>
  <c r="BK395" i="5"/>
  <c r="BK341" i="5"/>
  <c r="BK246" i="5"/>
  <c r="BK170" i="5"/>
  <c r="J395" i="5"/>
  <c r="J325" i="5"/>
  <c r="J266" i="5"/>
  <c r="BK218" i="5"/>
  <c r="J176" i="5"/>
  <c r="J128" i="5"/>
  <c r="BK1302" i="6"/>
  <c r="BK1251" i="6"/>
  <c r="J1194" i="6"/>
  <c r="BK1116" i="6"/>
  <c r="J1045" i="6"/>
  <c r="J977" i="6"/>
  <c r="J926" i="6"/>
  <c r="BK850" i="6"/>
  <c r="J803" i="6"/>
  <c r="BK737" i="6"/>
  <c r="J678" i="6"/>
  <c r="J655" i="6"/>
  <c r="J596" i="6"/>
  <c r="BK546" i="6"/>
  <c r="BK501" i="6"/>
  <c r="J414" i="6"/>
  <c r="J351" i="6"/>
  <c r="J322" i="6"/>
  <c r="BK262" i="6"/>
  <c r="BK199" i="6"/>
  <c r="BK151" i="6"/>
  <c r="BK1265" i="6"/>
  <c r="BK1203" i="6"/>
  <c r="BK1182" i="6"/>
  <c r="J1137" i="6"/>
  <c r="J1098" i="6"/>
  <c r="BK1053" i="6"/>
  <c r="BK1013" i="6"/>
  <c r="J940" i="6"/>
  <c r="BK860" i="6"/>
  <c r="J807" i="6"/>
  <c r="J745" i="6"/>
  <c r="J663" i="6"/>
  <c r="BK614" i="6"/>
  <c r="J555" i="6"/>
  <c r="J505" i="6"/>
  <c r="J438" i="6"/>
  <c r="BK387" i="6"/>
  <c r="BK351" i="6"/>
  <c r="J277" i="6"/>
  <c r="BK187" i="6"/>
  <c r="BK123" i="6"/>
  <c r="J1269" i="6"/>
  <c r="J1219" i="6"/>
  <c r="J1160" i="6"/>
  <c r="BK1098" i="6"/>
  <c r="J1050" i="6"/>
  <c r="J997" i="6"/>
  <c r="J963" i="6"/>
  <c r="BK904" i="6"/>
  <c r="J854" i="6"/>
  <c r="J789" i="6"/>
  <c r="BK757" i="6"/>
  <c r="J684" i="6"/>
  <c r="J628" i="6"/>
  <c r="BK598" i="6"/>
  <c r="J527" i="6"/>
  <c r="J456" i="6"/>
  <c r="J395" i="6"/>
  <c r="BK349" i="6"/>
  <c r="BK266" i="6"/>
  <c r="BK169" i="6"/>
  <c r="BK120" i="6"/>
  <c r="J1332" i="6"/>
  <c r="BK1313" i="6"/>
  <c r="BK1239" i="6"/>
  <c r="J1158" i="6"/>
  <c r="BK1104" i="6"/>
  <c r="J1041" i="6"/>
  <c r="BK1007" i="6"/>
  <c r="J955" i="6"/>
  <c r="J914" i="6"/>
  <c r="BK862" i="6"/>
  <c r="BK811" i="6"/>
  <c r="J761" i="6"/>
  <c r="J708" i="6"/>
  <c r="J636" i="6"/>
  <c r="J580" i="6"/>
  <c r="BK533" i="6"/>
  <c r="J452" i="6"/>
  <c r="J385" i="6"/>
  <c r="J315" i="6"/>
  <c r="J256" i="6"/>
  <c r="BK189" i="6"/>
  <c r="J155" i="6"/>
  <c r="BK96" i="7"/>
  <c r="J121" i="7"/>
  <c r="BK99" i="7"/>
  <c r="J104" i="7"/>
  <c r="J610" i="8"/>
  <c r="J568" i="8"/>
  <c r="BK512" i="8"/>
  <c r="BK402" i="8"/>
  <c r="J350" i="8"/>
  <c r="BK298" i="8"/>
  <c r="BK218" i="8"/>
  <c r="BK176" i="8"/>
  <c r="BK92" i="8"/>
  <c r="BK560" i="8"/>
  <c r="J504" i="8"/>
  <c r="BK440" i="8"/>
  <c r="BK396" i="8"/>
  <c r="J308" i="8"/>
  <c r="BK240" i="8"/>
  <c r="BK156" i="8"/>
  <c r="BK625" i="8"/>
  <c r="J596" i="8"/>
  <c r="J518" i="8"/>
  <c r="J454" i="8"/>
  <c r="BK398" i="8"/>
  <c r="BK350" i="8"/>
  <c r="J286" i="8"/>
  <c r="J240" i="8"/>
  <c r="BK160" i="8"/>
  <c r="J102" i="8"/>
  <c r="BK570" i="8"/>
  <c r="BK496" i="8"/>
  <c r="BK438" i="8"/>
  <c r="BK372" i="8"/>
  <c r="J302" i="8"/>
  <c r="J234" i="8"/>
  <c r="BK192" i="8"/>
  <c r="J162" i="8"/>
  <c r="BK224" i="9"/>
  <c r="J200" i="9"/>
  <c r="J150" i="9"/>
  <c r="J121" i="9"/>
  <c r="BK107" i="9"/>
  <c r="BK225" i="9"/>
  <c r="BK196" i="9"/>
  <c r="BK157" i="9"/>
  <c r="J128" i="9"/>
  <c r="J105" i="9"/>
  <c r="J211" i="9"/>
  <c r="BK172" i="9"/>
  <c r="J134" i="9"/>
  <c r="BK221" i="9"/>
  <c r="J179" i="9"/>
  <c r="BK150" i="9"/>
  <c r="BK117" i="9"/>
  <c r="BK105" i="10"/>
  <c r="J127" i="10"/>
  <c r="BK95" i="10"/>
  <c r="J114" i="10"/>
  <c r="J218" i="11"/>
  <c r="J182" i="11"/>
  <c r="J136" i="11"/>
  <c r="BK100" i="11"/>
  <c r="J222" i="11"/>
  <c r="J184" i="11"/>
  <c r="BK148" i="11"/>
  <c r="J113" i="11"/>
  <c r="BK236" i="11"/>
  <c r="J206" i="11"/>
  <c r="J195" i="11"/>
  <c r="BK172" i="11"/>
  <c r="BK124" i="11"/>
  <c r="J97" i="11"/>
  <c r="J208" i="11"/>
  <c r="BK163" i="11"/>
  <c r="J122" i="11"/>
  <c r="BK104" i="11"/>
  <c r="J179" i="12"/>
  <c r="J150" i="12"/>
  <c r="BK132" i="12"/>
  <c r="J106" i="12"/>
  <c r="J208" i="12"/>
  <c r="J184" i="12"/>
  <c r="BK139" i="12"/>
  <c r="J104" i="12"/>
  <c r="J191" i="12"/>
  <c r="J156" i="12"/>
  <c r="J135" i="12"/>
  <c r="J107" i="12"/>
  <c r="BK195" i="12"/>
  <c r="J163" i="12"/>
  <c r="BK130" i="12"/>
  <c r="J103" i="12"/>
  <c r="BK494" i="13"/>
  <c r="BK395" i="13"/>
  <c r="BK326" i="13"/>
  <c r="J242" i="13"/>
  <c r="J187" i="13"/>
  <c r="BK486" i="13"/>
  <c r="J429" i="13"/>
  <c r="J385" i="13"/>
  <c r="J293" i="13"/>
  <c r="J261" i="13"/>
  <c r="BK234" i="13"/>
  <c r="BK154" i="13"/>
  <c r="J131" i="13"/>
  <c r="BK496" i="13"/>
  <c r="J423" i="13"/>
  <c r="J365" i="13"/>
  <c r="BK287" i="13"/>
  <c r="BK189" i="13"/>
  <c r="BK556" i="13"/>
  <c r="J529" i="13"/>
  <c r="BK459" i="13"/>
  <c r="J397" i="13"/>
  <c r="BK353" i="13"/>
  <c r="J299" i="13"/>
  <c r="J230" i="13"/>
  <c r="J164" i="13"/>
  <c r="J100" i="14"/>
  <c r="BK98" i="14"/>
  <c r="J92" i="15"/>
  <c r="J183" i="16"/>
  <c r="BK111" i="16"/>
  <c r="J236" i="16"/>
  <c r="BK190" i="16"/>
  <c r="J137" i="16"/>
  <c r="J251" i="16"/>
  <c r="BK209" i="16"/>
  <c r="BK180" i="16"/>
  <c r="BK137" i="16"/>
  <c r="BK255" i="16"/>
  <c r="J199" i="16"/>
  <c r="BK168" i="16"/>
  <c r="J131" i="16"/>
  <c r="BK181" i="17"/>
  <c r="BK149" i="17"/>
  <c r="BK98" i="17"/>
  <c r="BK145" i="17"/>
  <c r="BK116" i="17"/>
  <c r="BK100" i="17"/>
  <c r="BK153" i="17"/>
  <c r="J102" i="17"/>
  <c r="J377" i="18"/>
  <c r="BK282" i="18"/>
  <c r="BK226" i="18"/>
  <c r="J390" i="18"/>
  <c r="BK328" i="18"/>
  <c r="J277" i="18"/>
  <c r="J214" i="18"/>
  <c r="BK148" i="18"/>
  <c r="BK351" i="18"/>
  <c r="J286" i="18"/>
  <c r="BK162" i="18"/>
  <c r="J388" i="18"/>
  <c r="J315" i="18"/>
  <c r="J251" i="18"/>
  <c r="BK118" i="18"/>
  <c r="J272" i="19"/>
  <c r="BK155" i="19"/>
  <c r="BK364" i="19"/>
  <c r="J248" i="19"/>
  <c r="BK391" i="19"/>
  <c r="J300" i="19"/>
  <c r="BK224" i="19"/>
  <c r="BK166" i="19"/>
  <c r="BK351" i="21"/>
  <c r="BK250" i="21"/>
  <c r="J147" i="21"/>
  <c r="J413" i="21"/>
  <c r="J233" i="21"/>
  <c r="J189" i="21"/>
  <c r="J458" i="21"/>
  <c r="J370" i="21"/>
  <c r="J250" i="21"/>
  <c r="BK413" i="21"/>
  <c r="BK380" i="21"/>
  <c r="BK132" i="21"/>
  <c r="J130" i="22"/>
  <c r="J149" i="22"/>
  <c r="J197" i="22"/>
  <c r="J133" i="22"/>
  <c r="BK181" i="23"/>
  <c r="BK224" i="23"/>
  <c r="BK142" i="23"/>
  <c r="J139" i="23"/>
  <c r="BK154" i="23"/>
  <c r="BK171" i="24"/>
  <c r="BK147" i="24"/>
  <c r="BK177" i="25"/>
  <c r="BK148" i="25"/>
  <c r="J177" i="25"/>
  <c r="BK144" i="26"/>
  <c r="J102" i="26"/>
  <c r="BK112" i="26"/>
  <c r="BK150" i="27"/>
  <c r="J115" i="27"/>
  <c r="BK119" i="27"/>
  <c r="BK115" i="27"/>
  <c r="BK125" i="28"/>
  <c r="BK122" i="28"/>
  <c r="BK152" i="28"/>
  <c r="BK147" i="29"/>
  <c r="BK184" i="29"/>
  <c r="BK166" i="29"/>
  <c r="J104" i="30"/>
  <c r="BK96" i="30"/>
  <c r="BK96" i="32"/>
  <c r="BK112" i="33"/>
  <c r="J107" i="34"/>
  <c r="J108" i="35"/>
  <c r="BK121" i="36"/>
  <c r="BK119" i="37"/>
  <c r="J101" i="38"/>
  <c r="J292" i="39"/>
  <c r="J129" i="39"/>
  <c r="J90" i="39"/>
  <c r="J136" i="40"/>
  <c r="J170" i="40"/>
  <c r="J174" i="40"/>
  <c r="J169" i="43"/>
  <c r="J34" i="45"/>
  <c r="BK84" i="47"/>
  <c r="BK92" i="47"/>
  <c r="BK181" i="48"/>
  <c r="J124" i="48"/>
  <c r="BK93" i="48"/>
  <c r="BK106" i="48"/>
  <c r="BK179" i="48"/>
  <c r="J119" i="48"/>
  <c r="BK125" i="48"/>
  <c r="J92" i="49"/>
  <c r="BK89" i="49"/>
  <c r="AS75" i="1"/>
  <c r="J4199" i="3"/>
  <c r="J4174" i="3"/>
  <c r="J4128" i="3"/>
  <c r="BK4084" i="3"/>
  <c r="J4058" i="3"/>
  <c r="J4027" i="3"/>
  <c r="BK3997" i="3"/>
  <c r="J3938" i="3"/>
  <c r="BK3899" i="3"/>
  <c r="J3864" i="3"/>
  <c r="BK3837" i="3"/>
  <c r="J3814" i="3"/>
  <c r="BK3780" i="3"/>
  <c r="BK3739" i="3"/>
  <c r="J3676" i="3"/>
  <c r="BK3645" i="3"/>
  <c r="J3616" i="3"/>
  <c r="BK3569" i="3"/>
  <c r="J3539" i="3"/>
  <c r="BK3488" i="3"/>
  <c r="J3453" i="3"/>
  <c r="BK3195" i="3"/>
  <c r="J2921" i="3"/>
  <c r="BK2753" i="3"/>
  <c r="J2561" i="3"/>
  <c r="BK2307" i="3"/>
  <c r="BK2041" i="3"/>
  <c r="BK1859" i="3"/>
  <c r="J1783" i="3"/>
  <c r="J1459" i="3"/>
  <c r="J712" i="3"/>
  <c r="J4489" i="3"/>
  <c r="J4439" i="3"/>
  <c r="J4390" i="3"/>
  <c r="BK4353" i="3"/>
  <c r="BK4333" i="3"/>
  <c r="J4308" i="3"/>
  <c r="J4289" i="3"/>
  <c r="J4281" i="3"/>
  <c r="BK4235" i="3"/>
  <c r="BK4189" i="3"/>
  <c r="J4165" i="3"/>
  <c r="BK4140" i="3"/>
  <c r="J4080" i="3"/>
  <c r="BK4053" i="3"/>
  <c r="BK4028" i="3"/>
  <c r="J4000" i="3"/>
  <c r="J3975" i="3"/>
  <c r="BK3948" i="3"/>
  <c r="BK3889" i="3"/>
  <c r="J3863" i="3"/>
  <c r="BK3831" i="3"/>
  <c r="BK3809" i="3"/>
  <c r="J3779" i="3"/>
  <c r="BK3740" i="3"/>
  <c r="BK3712" i="3"/>
  <c r="BK3681" i="3"/>
  <c r="BK3658" i="3"/>
  <c r="BK3623" i="3"/>
  <c r="J3580" i="3"/>
  <c r="BK3529" i="3"/>
  <c r="BK3501" i="3"/>
  <c r="BK3472" i="3"/>
  <c r="J3353" i="3"/>
  <c r="BK2991" i="3"/>
  <c r="BK2704" i="3"/>
  <c r="J2625" i="3"/>
  <c r="J2109" i="3"/>
  <c r="J1663" i="3"/>
  <c r="BK921" i="3"/>
  <c r="J352" i="3"/>
  <c r="BK4246" i="3"/>
  <c r="BK4198" i="3"/>
  <c r="BK4176" i="3"/>
  <c r="J4149" i="3"/>
  <c r="BK4118" i="3"/>
  <c r="BK4037" i="3"/>
  <c r="BK4000" i="3"/>
  <c r="J3957" i="3"/>
  <c r="J3924" i="3"/>
  <c r="J3879" i="3"/>
  <c r="BK3847" i="3"/>
  <c r="J3823" i="3"/>
  <c r="J3787" i="3"/>
  <c r="BK3758" i="3"/>
  <c r="J3728" i="3"/>
  <c r="J3691" i="3"/>
  <c r="J3647" i="3"/>
  <c r="J3619" i="3"/>
  <c r="J3576" i="3"/>
  <c r="J3541" i="3"/>
  <c r="J3531" i="3"/>
  <c r="J3506" i="3"/>
  <c r="BK3477" i="3"/>
  <c r="BK3453" i="3"/>
  <c r="J3141" i="3"/>
  <c r="J2956" i="3"/>
  <c r="J2760" i="3"/>
  <c r="J2514" i="3"/>
  <c r="J2282" i="3"/>
  <c r="J2002" i="3"/>
  <c r="BK1348" i="3"/>
  <c r="BK4276" i="3"/>
  <c r="BK4245" i="3"/>
  <c r="BK4213" i="3"/>
  <c r="BK4156" i="3"/>
  <c r="J4124" i="3"/>
  <c r="BK4044" i="3"/>
  <c r="J4007" i="3"/>
  <c r="BK3946" i="3"/>
  <c r="BK3902" i="3"/>
  <c r="BK3864" i="3"/>
  <c r="BK3802" i="3"/>
  <c r="J3761" i="3"/>
  <c r="BK3726" i="3"/>
  <c r="J3682" i="3"/>
  <c r="BK3621" i="3"/>
  <c r="BK3592" i="3"/>
  <c r="BK3561" i="3"/>
  <c r="J3497" i="3"/>
  <c r="BK3456" i="3"/>
  <c r="BK3089" i="3"/>
  <c r="BK2655" i="3"/>
  <c r="BK2053" i="3"/>
  <c r="J1820" i="3"/>
  <c r="J1681" i="3"/>
  <c r="BK1279" i="3"/>
  <c r="BK333" i="3"/>
  <c r="J710" i="4"/>
  <c r="BK654" i="4"/>
  <c r="BK613" i="4"/>
  <c r="BK564" i="4"/>
  <c r="BK505" i="4"/>
  <c r="J465" i="4"/>
  <c r="J382" i="4"/>
  <c r="BK344" i="4"/>
  <c r="J319" i="4"/>
  <c r="J284" i="4"/>
  <c r="BK234" i="4"/>
  <c r="BK195" i="4"/>
  <c r="J148" i="4"/>
  <c r="BK739" i="4"/>
  <c r="BK682" i="4"/>
  <c r="J637" i="4"/>
  <c r="J562" i="4"/>
  <c r="J493" i="4"/>
  <c r="BK434" i="4"/>
  <c r="J408" i="4"/>
  <c r="J375" i="4"/>
  <c r="J331" i="4"/>
  <c r="J304" i="4"/>
  <c r="J271" i="4"/>
  <c r="J219" i="4"/>
  <c r="J183" i="4"/>
  <c r="BK735" i="4"/>
  <c r="BK708" i="4"/>
  <c r="BK645" i="4"/>
  <c r="J601" i="4"/>
  <c r="BK559" i="4"/>
  <c r="J519" i="4"/>
  <c r="J463" i="4"/>
  <c r="J301" i="4"/>
  <c r="BK262" i="4"/>
  <c r="J216" i="4"/>
  <c r="J165" i="4"/>
  <c r="J751" i="4"/>
  <c r="BK730" i="4"/>
  <c r="J664" i="4"/>
  <c r="J620" i="4"/>
  <c r="BK566" i="4"/>
  <c r="BK511" i="4"/>
  <c r="BK451" i="4"/>
  <c r="BK398" i="4"/>
  <c r="BK357" i="4"/>
  <c r="J303" i="4"/>
  <c r="J263" i="4"/>
  <c r="J218" i="4"/>
  <c r="J160" i="4"/>
  <c r="BK393" i="5"/>
  <c r="J331" i="5"/>
  <c r="BK272" i="5"/>
  <c r="BK206" i="5"/>
  <c r="J142" i="5"/>
  <c r="BK412" i="5"/>
  <c r="J323" i="5"/>
  <c r="BK264" i="5"/>
  <c r="BK224" i="5"/>
  <c r="J138" i="5"/>
  <c r="BK391" i="5"/>
  <c r="BK335" i="5"/>
  <c r="BK262" i="5"/>
  <c r="J196" i="5"/>
  <c r="J99" i="5"/>
  <c r="J337" i="5"/>
  <c r="BK268" i="5"/>
  <c r="BK216" i="5"/>
  <c r="J184" i="5"/>
  <c r="BK144" i="5"/>
  <c r="J104" i="5"/>
  <c r="BK1283" i="6"/>
  <c r="BK1247" i="6"/>
  <c r="BK1201" i="6"/>
  <c r="J1153" i="6"/>
  <c r="BK1096" i="6"/>
  <c r="BK1041" i="6"/>
  <c r="BK958" i="6"/>
  <c r="J892" i="6"/>
  <c r="BK842" i="6"/>
  <c r="J801" i="6"/>
  <c r="BK734" i="6"/>
  <c r="J674" i="6"/>
  <c r="J630" i="6"/>
  <c r="BK575" i="6"/>
  <c r="J541" i="6"/>
  <c r="J493" i="6"/>
  <c r="BK422" i="6"/>
  <c r="J367" i="6"/>
  <c r="J314" i="6"/>
  <c r="BK217" i="6"/>
  <c r="J165" i="6"/>
  <c r="BK1279" i="6"/>
  <c r="BK1209" i="6"/>
  <c r="BK1174" i="6"/>
  <c r="BK1120" i="6"/>
  <c r="J1083" i="6"/>
  <c r="BK1037" i="6"/>
  <c r="J995" i="6"/>
  <c r="BK920" i="6"/>
  <c r="BK821" i="6"/>
  <c r="BK765" i="6"/>
  <c r="J714" i="6"/>
  <c r="J641" i="6"/>
  <c r="J586" i="6"/>
  <c r="J558" i="6"/>
  <c r="BK511" i="6"/>
  <c r="BK436" i="6"/>
  <c r="BK388" i="6"/>
  <c r="BK335" i="6"/>
  <c r="J260" i="6"/>
  <c r="BK197" i="6"/>
  <c r="J139" i="6"/>
  <c r="BK1267" i="6"/>
  <c r="J1188" i="6"/>
  <c r="J1162" i="6"/>
  <c r="J1108" i="6"/>
  <c r="BK1045" i="6"/>
  <c r="J993" i="6"/>
  <c r="BK951" i="6"/>
  <c r="J888" i="6"/>
  <c r="J827" i="6"/>
  <c r="BK767" i="6"/>
  <c r="BK714" i="6"/>
  <c r="J665" i="6"/>
  <c r="BK606" i="6"/>
  <c r="BK547" i="6"/>
  <c r="BK466" i="6"/>
  <c r="BK400" i="6"/>
  <c r="J347" i="6"/>
  <c r="BK290" i="6"/>
  <c r="BK241" i="6"/>
  <c r="BK211" i="6"/>
  <c r="BK139" i="6"/>
  <c r="J1336" i="6"/>
  <c r="BK1325" i="6"/>
  <c r="J1297" i="6"/>
  <c r="J1209" i="6"/>
  <c r="BK1139" i="6"/>
  <c r="BK1092" i="6"/>
  <c r="BK1031" i="6"/>
  <c r="J979" i="6"/>
  <c r="BK932" i="6"/>
  <c r="J884" i="6"/>
  <c r="J844" i="6"/>
  <c r="J779" i="6"/>
  <c r="BK702" i="6"/>
  <c r="BK620" i="6"/>
  <c r="BK551" i="6"/>
  <c r="BK489" i="6"/>
  <c r="J446" i="6"/>
  <c r="BK369" i="6"/>
  <c r="J296" i="6"/>
  <c r="BK254" i="6"/>
  <c r="BK171" i="6"/>
  <c r="BK136" i="6"/>
  <c r="J95" i="7"/>
  <c r="BK95" i="7"/>
  <c r="J98" i="7"/>
  <c r="BK100" i="7"/>
  <c r="BK612" i="8"/>
  <c r="J562" i="8"/>
  <c r="BK480" i="8"/>
  <c r="J384" i="8"/>
  <c r="BK344" i="8"/>
  <c r="BK258" i="8"/>
  <c r="J182" i="8"/>
  <c r="BK126" i="8"/>
  <c r="J594" i="8"/>
  <c r="J510" i="8"/>
  <c r="BK462" i="8"/>
  <c r="J398" i="8"/>
  <c r="J328" i="8"/>
  <c r="BK270" i="8"/>
  <c r="BK194" i="8"/>
  <c r="J132" i="8"/>
  <c r="BK623" i="8"/>
  <c r="J604" i="8"/>
  <c r="BK542" i="8"/>
  <c r="J496" i="8"/>
  <c r="J440" i="8"/>
  <c r="BK366" i="8"/>
  <c r="BK320" i="8"/>
  <c r="J270" i="8"/>
  <c r="J216" i="8"/>
  <c r="J146" i="8"/>
  <c r="J98" i="8"/>
  <c r="J548" i="8"/>
  <c r="BK488" i="8"/>
  <c r="BK432" i="8"/>
  <c r="BK358" i="8"/>
  <c r="J282" i="8"/>
  <c r="BK222" i="8"/>
  <c r="BK178" i="8"/>
  <c r="BK136" i="8"/>
  <c r="BK222" i="9"/>
  <c r="J199" i="9"/>
  <c r="J168" i="9"/>
  <c r="BK141" i="9"/>
  <c r="BK112" i="9"/>
  <c r="J224" i="9"/>
  <c r="BK194" i="9"/>
  <c r="BK156" i="9"/>
  <c r="BK125" i="9"/>
  <c r="BK104" i="9"/>
  <c r="J212" i="9"/>
  <c r="BK173" i="9"/>
  <c r="J143" i="9"/>
  <c r="BK121" i="9"/>
  <c r="J196" i="9"/>
  <c r="J160" i="9"/>
  <c r="J120" i="9"/>
  <c r="BK108" i="10"/>
  <c r="J135" i="10"/>
  <c r="J112" i="10"/>
  <c r="J128" i="10"/>
  <c r="BK145" i="10"/>
  <c r="BK114" i="10"/>
  <c r="J239" i="11"/>
  <c r="J213" i="11"/>
  <c r="BK178" i="11"/>
  <c r="J150" i="11"/>
  <c r="BK117" i="11"/>
  <c r="BK229" i="11"/>
  <c r="BK200" i="11"/>
  <c r="BK161" i="11"/>
  <c r="BK121" i="11"/>
  <c r="J99" i="11"/>
  <c r="J217" i="11"/>
  <c r="BK194" i="11"/>
  <c r="BK167" i="11"/>
  <c r="BK133" i="11"/>
  <c r="BK99" i="11"/>
  <c r="BK209" i="11"/>
  <c r="BK176" i="11"/>
  <c r="J144" i="11"/>
  <c r="BK110" i="11"/>
  <c r="J209" i="12"/>
  <c r="BK168" i="12"/>
  <c r="J134" i="12"/>
  <c r="J108" i="12"/>
  <c r="BK198" i="12"/>
  <c r="J176" i="12"/>
  <c r="BK111" i="12"/>
  <c r="BK197" i="12"/>
  <c r="BK161" i="12"/>
  <c r="J143" i="12"/>
  <c r="BK102" i="12"/>
  <c r="J189" i="12"/>
  <c r="J154" i="12"/>
  <c r="BK116" i="12"/>
  <c r="J522" i="13"/>
  <c r="BK444" i="13"/>
  <c r="BK405" i="13"/>
  <c r="BK335" i="13"/>
  <c r="BK308" i="13"/>
  <c r="J238" i="13"/>
  <c r="BK196" i="13"/>
  <c r="J162" i="13"/>
  <c r="BK539" i="13"/>
  <c r="BK476" i="13"/>
  <c r="J425" i="13"/>
  <c r="BK351" i="13"/>
  <c r="J295" i="13"/>
  <c r="J271" i="13"/>
  <c r="J240" i="13"/>
  <c r="BK198" i="13"/>
  <c r="BK146" i="13"/>
  <c r="BK115" i="13"/>
  <c r="J503" i="13"/>
  <c r="J433" i="13"/>
  <c r="J399" i="13"/>
  <c r="J346" i="13"/>
  <c r="BK293" i="13"/>
  <c r="J214" i="13"/>
  <c r="J133" i="13"/>
  <c r="BK548" i="13"/>
  <c r="J496" i="13"/>
  <c r="BK457" i="13"/>
  <c r="BK413" i="13"/>
  <c r="J369" i="13"/>
  <c r="BK340" i="13"/>
  <c r="J301" i="13"/>
  <c r="J257" i="13"/>
  <c r="BK214" i="13"/>
  <c r="J179" i="13"/>
  <c r="J142" i="13"/>
  <c r="J102" i="14"/>
  <c r="BK90" i="14"/>
  <c r="BK92" i="15"/>
  <c r="BK227" i="16"/>
  <c r="J216" i="16"/>
  <c r="BK177" i="16"/>
  <c r="J119" i="16"/>
  <c r="J231" i="16"/>
  <c r="BK200" i="16"/>
  <c r="BK185" i="16"/>
  <c r="BK149" i="16"/>
  <c r="J263" i="16"/>
  <c r="J239" i="16"/>
  <c r="BK219" i="16"/>
  <c r="BK186" i="16"/>
  <c r="BK153" i="16"/>
  <c r="J127" i="16"/>
  <c r="J193" i="17"/>
  <c r="J148" i="17"/>
  <c r="J119" i="17"/>
  <c r="J195" i="17"/>
  <c r="J156" i="17"/>
  <c r="BK132" i="17"/>
  <c r="BK96" i="17"/>
  <c r="BK176" i="17"/>
  <c r="BK195" i="17"/>
  <c r="BK154" i="17"/>
  <c r="J126" i="17"/>
  <c r="J93" i="17"/>
  <c r="J394" i="18"/>
  <c r="J345" i="18"/>
  <c r="BK272" i="18"/>
  <c r="J230" i="18"/>
  <c r="J89" i="18"/>
  <c r="J361" i="18"/>
  <c r="J324" i="18"/>
  <c r="BK261" i="18"/>
  <c r="BK160" i="18"/>
  <c r="BK345" i="18"/>
  <c r="J263" i="18"/>
  <c r="J152" i="18"/>
  <c r="J341" i="18"/>
  <c r="J264" i="18"/>
  <c r="J216" i="18"/>
  <c r="J352" i="19"/>
  <c r="BK182" i="19"/>
  <c r="J384" i="19"/>
  <c r="J284" i="19"/>
  <c r="J186" i="19"/>
  <c r="J360" i="19"/>
  <c r="BK284" i="19"/>
  <c r="J155" i="19"/>
  <c r="BK409" i="19"/>
  <c r="BK252" i="19"/>
  <c r="F39" i="20"/>
  <c r="BB76" i="1"/>
  <c r="J175" i="21"/>
  <c r="J384" i="21"/>
  <c r="BK268" i="21"/>
  <c r="J186" i="21"/>
  <c r="J114" i="21"/>
  <c r="BK362" i="21"/>
  <c r="BK186" i="21"/>
  <c r="BK427" i="21"/>
  <c r="J201" i="22"/>
  <c r="BK182" i="22"/>
  <c r="BK97" i="22"/>
  <c r="BK124" i="22"/>
  <c r="BK194" i="23"/>
  <c r="J99" i="23"/>
  <c r="BK148" i="23"/>
  <c r="J188" i="23"/>
  <c r="BK161" i="23"/>
  <c r="BK163" i="24"/>
  <c r="J104" i="24"/>
  <c r="BK104" i="24"/>
  <c r="BK99" i="25"/>
  <c r="BK106" i="25"/>
  <c r="J123" i="26"/>
  <c r="BK116" i="26"/>
  <c r="J243" i="27"/>
  <c r="J142" i="27"/>
  <c r="BK160" i="27"/>
  <c r="J186" i="27"/>
  <c r="BK156" i="27"/>
  <c r="J172" i="28"/>
  <c r="BK97" i="28"/>
  <c r="BK101" i="28"/>
  <c r="BK114" i="29"/>
  <c r="J150" i="29"/>
  <c r="J121" i="29"/>
  <c r="BK158" i="30"/>
  <c r="J107" i="31"/>
  <c r="BK127" i="31"/>
  <c r="J109" i="32"/>
  <c r="BK134" i="33"/>
  <c r="F41" i="34"/>
  <c r="J115" i="39"/>
  <c r="J191" i="39"/>
  <c r="J93" i="40"/>
  <c r="BK93" i="40"/>
  <c r="BK147" i="40"/>
  <c r="J155" i="41"/>
  <c r="BK126" i="41"/>
  <c r="J165" i="41"/>
  <c r="J101" i="42"/>
  <c r="BK131" i="42"/>
  <c r="BK186" i="42"/>
  <c r="J91" i="42"/>
  <c r="J159" i="42"/>
  <c r="J102" i="43"/>
  <c r="J34" i="46"/>
  <c r="J96" i="47"/>
  <c r="J84" i="47"/>
  <c r="J102" i="47"/>
  <c r="BK86" i="47"/>
  <c r="J141" i="48"/>
  <c r="BK188" i="48"/>
  <c r="J153" i="48"/>
  <c r="BK110" i="48"/>
  <c r="J133" i="48"/>
  <c r="J95" i="49"/>
  <c r="BK94" i="49"/>
  <c r="J104" i="2"/>
  <c r="BK4241" i="3"/>
  <c r="BK4203" i="3"/>
  <c r="BK4186" i="3"/>
  <c r="BK4158" i="3"/>
  <c r="J4138" i="3"/>
  <c r="BK4101" i="3"/>
  <c r="BK4073" i="3"/>
  <c r="J4052" i="3"/>
  <c r="BK4015" i="3"/>
  <c r="J3989" i="3"/>
  <c r="BK3955" i="3"/>
  <c r="BK3926" i="3"/>
  <c r="BK3896" i="3"/>
  <c r="BK3858" i="3"/>
  <c r="J3839" i="3"/>
  <c r="BK3814" i="3"/>
  <c r="BK3782" i="3"/>
  <c r="J3758" i="3"/>
  <c r="BK3708" i="3"/>
  <c r="BK3664" i="3"/>
  <c r="BK3633" i="3"/>
  <c r="BK3600" i="3"/>
  <c r="BK3577" i="3"/>
  <c r="J3549" i="3"/>
  <c r="J3523" i="3"/>
  <c r="BK3485" i="3"/>
  <c r="J3457" i="3"/>
  <c r="J3214" i="3"/>
  <c r="J3095" i="3"/>
  <c r="J2874" i="3"/>
  <c r="J2598" i="3"/>
  <c r="BK2081" i="3"/>
  <c r="BK1869" i="3"/>
  <c r="J1719" i="3"/>
  <c r="J1348" i="3"/>
  <c r="BK502" i="3"/>
  <c r="J4490" i="3"/>
  <c r="J4451" i="3"/>
  <c r="J4403" i="3"/>
  <c r="J4356" i="3"/>
  <c r="J4333" i="3"/>
  <c r="BK4301" i="3"/>
  <c r="BK4284" i="3"/>
  <c r="BK4280" i="3"/>
  <c r="BK4230" i="3"/>
  <c r="BK4204" i="3"/>
  <c r="BK4172" i="3"/>
  <c r="BK4138" i="3"/>
  <c r="BK4088" i="3"/>
  <c r="BK4054" i="3"/>
  <c r="BK4027" i="3"/>
  <c r="BK3984" i="3"/>
  <c r="J3968" i="3"/>
  <c r="BK3936" i="3"/>
  <c r="BK3891" i="3"/>
  <c r="J3867" i="3"/>
  <c r="BK3841" i="3"/>
  <c r="BK3810" i="3"/>
  <c r="J3778" i="3"/>
  <c r="BK3747" i="3"/>
  <c r="BK3716" i="3"/>
  <c r="J3664" i="3"/>
  <c r="BK3647" i="3"/>
  <c r="J3620" i="3"/>
  <c r="J3583" i="3"/>
  <c r="J3556" i="3"/>
  <c r="BK3520" i="3"/>
  <c r="J3496" i="3"/>
  <c r="J3458" i="3"/>
  <c r="BK3114" i="3"/>
  <c r="BK2921" i="3"/>
  <c r="J2706" i="3"/>
  <c r="J2628" i="3"/>
  <c r="BK2378" i="3"/>
  <c r="BK2216" i="3"/>
  <c r="J1840" i="3"/>
  <c r="BK1528" i="3"/>
  <c r="J817" i="3"/>
  <c r="J166" i="3"/>
  <c r="J4241" i="3"/>
  <c r="J4202" i="3"/>
  <c r="BK4173" i="3"/>
  <c r="BK4151" i="3"/>
  <c r="J4087" i="3"/>
  <c r="BK4062" i="3"/>
  <c r="J4016" i="3"/>
  <c r="J3983" i="3"/>
  <c r="J3960" i="3"/>
  <c r="J3911" i="3"/>
  <c r="J3868" i="3"/>
  <c r="BK3819" i="3"/>
  <c r="J3780" i="3"/>
  <c r="J3753" i="3"/>
  <c r="BK3729" i="3"/>
  <c r="J3692" i="3"/>
  <c r="J3662" i="3"/>
  <c r="J3639" i="3"/>
  <c r="J3604" i="3"/>
  <c r="BK3550" i="3"/>
  <c r="J3529" i="3"/>
  <c r="BK3510" i="3"/>
  <c r="J3482" i="3"/>
  <c r="J3456" i="3"/>
  <c r="J3282" i="3"/>
  <c r="J3026" i="3"/>
  <c r="BK2849" i="3"/>
  <c r="J2593" i="3"/>
  <c r="BK2326" i="3"/>
  <c r="BK1999" i="3"/>
  <c r="BK1831" i="3"/>
  <c r="J1605" i="3"/>
  <c r="J1027" i="3"/>
  <c r="J4252" i="3"/>
  <c r="J4214" i="3"/>
  <c r="BK4192" i="3"/>
  <c r="J4126" i="3"/>
  <c r="BK4061" i="3"/>
  <c r="BK4035" i="3"/>
  <c r="J4004" i="3"/>
  <c r="BK3975" i="3"/>
  <c r="J3944" i="3"/>
  <c r="BK3900" i="3"/>
  <c r="BK3838" i="3"/>
  <c r="J3794" i="3"/>
  <c r="BK3764" i="3"/>
  <c r="J3732" i="3"/>
  <c r="J3690" i="3"/>
  <c r="J3657" i="3"/>
  <c r="J3626" i="3"/>
  <c r="BK3605" i="3"/>
  <c r="J3585" i="3"/>
  <c r="J3524" i="3"/>
  <c r="BK3493" i="3"/>
  <c r="BK3342" i="3"/>
  <c r="BK3062" i="3"/>
  <c r="BK2791" i="3"/>
  <c r="BK2564" i="3"/>
  <c r="J2216" i="3"/>
  <c r="J1941" i="3"/>
  <c r="BK1670" i="3"/>
  <c r="BK1281" i="3"/>
  <c r="BK957" i="3"/>
  <c r="BK232" i="3"/>
  <c r="J657" i="4"/>
  <c r="BK610" i="4"/>
  <c r="J568" i="4"/>
  <c r="J498" i="4"/>
  <c r="J451" i="4"/>
  <c r="J394" i="4"/>
  <c r="J357" i="4"/>
  <c r="BK304" i="4"/>
  <c r="J279" i="4"/>
  <c r="J237" i="4"/>
  <c r="J200" i="4"/>
  <c r="J151" i="4"/>
  <c r="J730" i="4"/>
  <c r="J668" i="4"/>
  <c r="J613" i="4"/>
  <c r="J564" i="4"/>
  <c r="BK525" i="4"/>
  <c r="BK477" i="4"/>
  <c r="J431" i="4"/>
  <c r="J388" i="4"/>
  <c r="BK342" i="4"/>
  <c r="J311" i="4"/>
  <c r="J283" i="4"/>
  <c r="J232" i="4"/>
  <c r="J210" i="4"/>
  <c r="BK141" i="4"/>
  <c r="BK719" i="4"/>
  <c r="BK657" i="4"/>
  <c r="BK590" i="4"/>
  <c r="BK544" i="4"/>
  <c r="J489" i="4"/>
  <c r="J305" i="4"/>
  <c r="BK272" i="4"/>
  <c r="BK202" i="4"/>
  <c r="J163" i="4"/>
  <c r="J752" i="4"/>
  <c r="J735" i="4"/>
  <c r="BK655" i="4"/>
  <c r="BK594" i="4"/>
  <c r="BK556" i="4"/>
  <c r="J507" i="4"/>
  <c r="J450" i="4"/>
  <c r="J404" i="4"/>
  <c r="J351" i="4"/>
  <c r="J308" i="4"/>
  <c r="BK276" i="4"/>
  <c r="BK224" i="4"/>
  <c r="BK165" i="4"/>
  <c r="J116" i="4"/>
  <c r="J378" i="5"/>
  <c r="BK333" i="5"/>
  <c r="J282" i="5"/>
  <c r="J218" i="5"/>
  <c r="J134" i="5"/>
  <c r="J370" i="5"/>
  <c r="J311" i="5"/>
  <c r="BK254" i="5"/>
  <c r="BK166" i="5"/>
  <c r="BK120" i="5"/>
  <c r="J356" i="5"/>
  <c r="J272" i="5"/>
  <c r="BK200" i="5"/>
  <c r="J150" i="5"/>
  <c r="J387" i="5"/>
  <c r="BK323" i="5"/>
  <c r="J262" i="5"/>
  <c r="J220" i="5"/>
  <c r="BK158" i="5"/>
  <c r="BK114" i="5"/>
  <c r="BK1297" i="6"/>
  <c r="J1255" i="6"/>
  <c r="BK1195" i="6"/>
  <c r="BK1151" i="6"/>
  <c r="BK1076" i="6"/>
  <c r="BK1005" i="6"/>
  <c r="BK924" i="6"/>
  <c r="BK874" i="6"/>
  <c r="J830" i="6"/>
  <c r="J756" i="6"/>
  <c r="J704" i="6"/>
  <c r="J664" i="6"/>
  <c r="BK626" i="6"/>
  <c r="J578" i="6"/>
  <c r="J515" i="6"/>
  <c r="BK483" i="6"/>
  <c r="BK450" i="6"/>
  <c r="J397" i="6"/>
  <c r="BK337" i="6"/>
  <c r="J286" i="6"/>
  <c r="J235" i="6"/>
  <c r="BK153" i="6"/>
  <c r="J1259" i="6"/>
  <c r="J1195" i="6"/>
  <c r="BK1158" i="6"/>
  <c r="J1114" i="6"/>
  <c r="BK1074" i="6"/>
  <c r="J1009" i="6"/>
  <c r="J953" i="6"/>
  <c r="BK886" i="6"/>
  <c r="J811" i="6"/>
  <c r="J751" i="6"/>
  <c r="J680" i="6"/>
  <c r="J592" i="6"/>
  <c r="BK531" i="6"/>
  <c r="J501" i="6"/>
  <c r="J434" i="6"/>
  <c r="J375" i="6"/>
  <c r="J338" i="6"/>
  <c r="J272" i="6"/>
  <c r="J199" i="6"/>
  <c r="BK132" i="6"/>
  <c r="J1279" i="6"/>
  <c r="BK1215" i="6"/>
  <c r="BK1157" i="6"/>
  <c r="J1102" i="6"/>
  <c r="J1055" i="6"/>
  <c r="J1029" i="6"/>
  <c r="BK955" i="6"/>
  <c r="BK906" i="6"/>
  <c r="J878" i="6"/>
  <c r="J833" i="6"/>
  <c r="J771" i="6"/>
  <c r="BK716" i="6"/>
  <c r="J651" i="6"/>
  <c r="BK602" i="6"/>
  <c r="BK537" i="6"/>
  <c r="BK458" i="6"/>
  <c r="J410" i="6"/>
  <c r="J373" i="6"/>
  <c r="J329" i="6"/>
  <c r="BK260" i="6"/>
  <c r="BK239" i="6"/>
  <c r="J203" i="6"/>
  <c r="BK138" i="6"/>
  <c r="J1334" i="6"/>
  <c r="J1322" i="6"/>
  <c r="BK1235" i="6"/>
  <c r="J1196" i="6"/>
  <c r="J1125" i="6"/>
  <c r="BK1070" i="6"/>
  <c r="J981" i="6"/>
  <c r="J942" i="6"/>
  <c r="BK888" i="6"/>
  <c r="BK830" i="6"/>
  <c r="J781" i="6"/>
  <c r="BK704" i="6"/>
  <c r="J632" i="6"/>
  <c r="J547" i="6"/>
  <c r="J497" i="6"/>
  <c r="J440" i="6"/>
  <c r="J379" i="6"/>
  <c r="BK310" i="6"/>
  <c r="BK277" i="6"/>
  <c r="BK215" i="6"/>
  <c r="J157" i="6"/>
  <c r="J113" i="7"/>
  <c r="BK566" i="8"/>
  <c r="J488" i="8"/>
  <c r="BK382" i="8"/>
  <c r="J336" i="8"/>
  <c r="BK294" i="8"/>
  <c r="J222" i="8"/>
  <c r="J178" i="8"/>
  <c r="BK613" i="8"/>
  <c r="J574" i="8"/>
  <c r="BK502" i="8"/>
  <c r="J448" i="8"/>
  <c r="J406" i="8"/>
  <c r="J312" i="8"/>
  <c r="BK248" i="8"/>
  <c r="BK184" i="8"/>
  <c r="BK627" i="8"/>
  <c r="BK611" i="8"/>
  <c r="J560" i="8"/>
  <c r="J498" i="8"/>
  <c r="BK442" i="8"/>
  <c r="J372" i="8"/>
  <c r="J304" i="8"/>
  <c r="J218" i="8"/>
  <c r="J148" i="8"/>
  <c r="BK112" i="8"/>
  <c r="BK572" i="8"/>
  <c r="BK456" i="8"/>
  <c r="BK414" i="8"/>
  <c r="J334" i="8"/>
  <c r="J280" i="8"/>
  <c r="BK206" i="8"/>
  <c r="BK166" i="8"/>
  <c r="BK100" i="8"/>
  <c r="BK215" i="9"/>
  <c r="BK188" i="9"/>
  <c r="BK158" i="9"/>
  <c r="BK130" i="9"/>
  <c r="J226" i="9"/>
  <c r="BK197" i="9"/>
  <c r="J180" i="9"/>
  <c r="BK155" i="9"/>
  <c r="J126" i="9"/>
  <c r="J103" i="9"/>
  <c r="J219" i="9"/>
  <c r="BK189" i="9"/>
  <c r="J142" i="9"/>
  <c r="BK103" i="9"/>
  <c r="BK216" i="9"/>
  <c r="J176" i="9"/>
  <c r="J148" i="9"/>
  <c r="J119" i="9"/>
  <c r="BK116" i="10"/>
  <c r="J92" i="10"/>
  <c r="BK120" i="10"/>
  <c r="BK142" i="10"/>
  <c r="BK111" i="10"/>
  <c r="J124" i="10"/>
  <c r="BK98" i="10"/>
  <c r="BK214" i="11"/>
  <c r="J163" i="11"/>
  <c r="J137" i="11"/>
  <c r="J102" i="11"/>
  <c r="J215" i="11"/>
  <c r="BK171" i="11"/>
  <c r="BK145" i="11"/>
  <c r="J106" i="11"/>
  <c r="BK237" i="11"/>
  <c r="J201" i="11"/>
  <c r="BK180" i="11"/>
  <c r="BK151" i="11"/>
  <c r="J121" i="11"/>
  <c r="J229" i="11"/>
  <c r="BK197" i="11"/>
  <c r="J168" i="11"/>
  <c r="BK138" i="11"/>
  <c r="BK112" i="11"/>
  <c r="BK218" i="12"/>
  <c r="J175" i="12"/>
  <c r="BK140" i="12"/>
  <c r="BK109" i="12"/>
  <c r="BK212" i="12"/>
  <c r="BK188" i="12"/>
  <c r="J155" i="12"/>
  <c r="BK150" i="12"/>
  <c r="BK138" i="12"/>
  <c r="J115" i="12"/>
  <c r="J210" i="12"/>
  <c r="BK187" i="12"/>
  <c r="J149" i="12"/>
  <c r="BK129" i="12"/>
  <c r="BK214" i="12"/>
  <c r="J166" i="12"/>
  <c r="BK145" i="12"/>
  <c r="BK110" i="12"/>
  <c r="J512" i="13"/>
  <c r="BK422" i="13"/>
  <c r="J324" i="13"/>
  <c r="J198" i="13"/>
  <c r="J548" i="13"/>
  <c r="J473" i="13"/>
  <c r="J407" i="13"/>
  <c r="J320" i="13"/>
  <c r="BK277" i="13"/>
  <c r="BK230" i="13"/>
  <c r="J170" i="13"/>
  <c r="BK135" i="13"/>
  <c r="BK510" i="13"/>
  <c r="BK446" i="13"/>
  <c r="BK401" i="13"/>
  <c r="J332" i="13"/>
  <c r="BK257" i="13"/>
  <c r="BK210" i="13"/>
  <c r="J551" i="13"/>
  <c r="J494" i="13"/>
  <c r="BK437" i="13"/>
  <c r="BK377" i="13"/>
  <c r="BK332" i="13"/>
  <c r="BK275" i="13"/>
  <c r="BK236" i="13"/>
  <c r="J174" i="13"/>
  <c r="BK119" i="13"/>
  <c r="J98" i="14"/>
  <c r="BK93" i="15"/>
  <c r="J228" i="16"/>
  <c r="J186" i="16"/>
  <c r="BK131" i="16"/>
  <c r="J233" i="16"/>
  <c r="J198" i="16"/>
  <c r="J157" i="16"/>
  <c r="BK263" i="16"/>
  <c r="J225" i="16"/>
  <c r="BK184" i="16"/>
  <c r="J134" i="16"/>
  <c r="J242" i="16"/>
  <c r="BK204" i="16"/>
  <c r="J169" i="16"/>
  <c r="BK133" i="16"/>
  <c r="J174" i="17"/>
  <c r="BK143" i="17"/>
  <c r="BK196" i="17"/>
  <c r="BK138" i="17"/>
  <c r="J187" i="17"/>
  <c r="J184" i="17"/>
  <c r="J132" i="17"/>
  <c r="BK90" i="17"/>
  <c r="BK353" i="18"/>
  <c r="BK248" i="18"/>
  <c r="BK130" i="18"/>
  <c r="J366" i="18"/>
  <c r="J311" i="18"/>
  <c r="J220" i="18"/>
  <c r="J130" i="18"/>
  <c r="J307" i="18"/>
  <c r="J228" i="18"/>
  <c r="BK106" i="18"/>
  <c r="BK304" i="18"/>
  <c r="J247" i="18"/>
  <c r="J162" i="18"/>
  <c r="BK308" i="19"/>
  <c r="BK172" i="19"/>
  <c r="BK360" i="19"/>
  <c r="BK260" i="19"/>
  <c r="BK405" i="19"/>
  <c r="J316" i="19"/>
  <c r="BK204" i="19"/>
  <c r="BK88" i="19"/>
  <c r="BK264" i="19"/>
  <c r="J108" i="19"/>
  <c r="J354" i="21"/>
  <c r="J283" i="21"/>
  <c r="BK193" i="21"/>
  <c r="J441" i="21"/>
  <c r="BK322" i="21"/>
  <c r="BK221" i="21"/>
  <c r="BK122" i="21"/>
  <c r="BK365" i="21"/>
  <c r="BK291" i="21"/>
  <c r="BK175" i="21"/>
  <c r="BK373" i="21"/>
  <c r="BK161" i="21"/>
  <c r="BK179" i="22"/>
  <c r="J174" i="22"/>
  <c r="BK201" i="22"/>
  <c r="BK121" i="22"/>
  <c r="BK213" i="23"/>
  <c r="J224" i="23"/>
  <c r="BK133" i="23"/>
  <c r="J142" i="23"/>
  <c r="BK113" i="24"/>
  <c r="J147" i="24"/>
  <c r="J113" i="24"/>
  <c r="BK178" i="24"/>
  <c r="J148" i="25"/>
  <c r="BK124" i="25"/>
  <c r="BK159" i="26"/>
  <c r="BK148" i="26"/>
  <c r="J136" i="26"/>
  <c r="BK123" i="27"/>
  <c r="J128" i="27"/>
  <c r="J123" i="27"/>
  <c r="J177" i="28"/>
  <c r="BK156" i="28"/>
  <c r="BK112" i="28"/>
  <c r="J136" i="29"/>
  <c r="BK107" i="29"/>
  <c r="J188" i="29"/>
  <c r="J149" i="30"/>
  <c r="J96" i="30"/>
  <c r="J96" i="31"/>
  <c r="BK101" i="32"/>
  <c r="J107" i="33"/>
  <c r="J102" i="34"/>
  <c r="J105" i="35"/>
  <c r="J131" i="36"/>
  <c r="BK113" i="38"/>
  <c r="J246" i="39"/>
  <c r="BK120" i="39"/>
  <c r="BK167" i="39"/>
  <c r="BK187" i="40"/>
  <c r="J100" i="40"/>
  <c r="J192" i="41"/>
  <c r="J89" i="41"/>
  <c r="BK160" i="41"/>
  <c r="BK134" i="41"/>
  <c r="BK204" i="42"/>
  <c r="BK178" i="42"/>
  <c r="J111" i="42"/>
  <c r="J156" i="42"/>
  <c r="BK210" i="42"/>
  <c r="J153" i="42"/>
  <c r="J123" i="42"/>
  <c r="BK232" i="43"/>
  <c r="J192" i="43"/>
  <c r="BK157" i="43"/>
  <c r="BK112" i="43"/>
  <c r="BK249" i="43"/>
  <c r="BK205" i="43"/>
  <c r="BK175" i="43"/>
  <c r="J249" i="43"/>
  <c r="J184" i="43"/>
  <c r="J152" i="43"/>
  <c r="J106" i="43"/>
  <c r="BK184" i="43"/>
  <c r="J158" i="43"/>
  <c r="BK104" i="43"/>
  <c r="F35" i="44"/>
  <c r="F36" i="46"/>
  <c r="J90" i="47"/>
  <c r="J93" i="47"/>
  <c r="BK162" i="48"/>
  <c r="BK100" i="48"/>
  <c r="BK131" i="48"/>
  <c r="J93" i="48"/>
  <c r="J145" i="48"/>
  <c r="BK124" i="48"/>
  <c r="BK147" i="48"/>
  <c r="BK93" i="49"/>
  <c r="J82" i="49"/>
  <c r="J87" i="49"/>
  <c r="AK23" i="54" l="1"/>
  <c r="AK2" i="54" s="1"/>
  <c r="N23" i="54"/>
  <c r="AC23" i="54" s="1"/>
  <c r="AX166" i="54"/>
  <c r="O166" i="54"/>
  <c r="AP166" i="54" s="1"/>
  <c r="F20" i="52"/>
  <c r="F24" i="52"/>
  <c r="AE37" i="54"/>
  <c r="AD39" i="54"/>
  <c r="AD42" i="54"/>
  <c r="O49" i="54"/>
  <c r="AE49" i="54" s="1"/>
  <c r="O57" i="54"/>
  <c r="AE57" i="54" s="1"/>
  <c r="O67" i="54"/>
  <c r="AJ67" i="54" s="1"/>
  <c r="AJ2" i="54" s="1"/>
  <c r="AP105" i="54"/>
  <c r="AT105" i="54"/>
  <c r="AM133" i="54"/>
  <c r="AR146" i="54"/>
  <c r="AR2" i="54" s="1"/>
  <c r="AX167" i="54"/>
  <c r="AP167" i="54"/>
  <c r="AL167" i="54"/>
  <c r="AQ256" i="54"/>
  <c r="M256" i="54"/>
  <c r="AZ279" i="54"/>
  <c r="P279" i="54"/>
  <c r="AO279" i="54" s="1"/>
  <c r="AN286" i="54"/>
  <c r="AN2" i="54" s="1"/>
  <c r="P286" i="54"/>
  <c r="AP286" i="54" s="1"/>
  <c r="AP291" i="54"/>
  <c r="O291" i="54"/>
  <c r="AQ291" i="54" s="1"/>
  <c r="AN307" i="54"/>
  <c r="AO307" i="54"/>
  <c r="AK24" i="54"/>
  <c r="AC24" i="54"/>
  <c r="AC2" i="54" s="1"/>
  <c r="AH82" i="54"/>
  <c r="O82" i="54"/>
  <c r="AJ82" i="54" s="1"/>
  <c r="AK85" i="54"/>
  <c r="AX2" i="54"/>
  <c r="AP112" i="54"/>
  <c r="AP133" i="54"/>
  <c r="Q152" i="54"/>
  <c r="AR152" i="54" s="1"/>
  <c r="AL175" i="54"/>
  <c r="O175" i="54"/>
  <c r="AP175" i="54" s="1"/>
  <c r="Q208" i="54"/>
  <c r="AP208" i="54" s="1"/>
  <c r="AM227" i="54"/>
  <c r="F4" i="53"/>
  <c r="AE12" i="54"/>
  <c r="AE2" i="54" s="1"/>
  <c r="AH32" i="54"/>
  <c r="AH2" i="54" s="1"/>
  <c r="Z46" i="54"/>
  <c r="Z2" i="54" s="1"/>
  <c r="AE56" i="54"/>
  <c r="AA73" i="54"/>
  <c r="AA2" i="54" s="1"/>
  <c r="AP99" i="54"/>
  <c r="AT104" i="54"/>
  <c r="AM104" i="54"/>
  <c r="AP110" i="54"/>
  <c r="AT113" i="54"/>
  <c r="AQ115" i="54"/>
  <c r="AQ119" i="54"/>
  <c r="AP153" i="54"/>
  <c r="AP156" i="54"/>
  <c r="AL156" i="54"/>
  <c r="AL2" i="54" s="1"/>
  <c r="P160" i="54"/>
  <c r="AP160" i="54" s="1"/>
  <c r="AP162" i="54"/>
  <c r="AL162" i="54"/>
  <c r="AP174" i="54"/>
  <c r="AR178" i="54"/>
  <c r="AH178" i="54"/>
  <c r="AM189" i="54"/>
  <c r="AP211" i="54"/>
  <c r="AM211" i="54"/>
  <c r="AT219" i="54"/>
  <c r="AG2" i="54"/>
  <c r="AM229" i="54"/>
  <c r="BB29" i="55"/>
  <c r="O29" i="55"/>
  <c r="AE29" i="55" s="1"/>
  <c r="BB184" i="55"/>
  <c r="O184" i="55"/>
  <c r="AP184" i="55" s="1"/>
  <c r="AS103" i="54"/>
  <c r="AM249" i="54"/>
  <c r="AP250" i="54"/>
  <c r="AM250" i="54"/>
  <c r="P252" i="54"/>
  <c r="AP252" i="54" s="1"/>
  <c r="AM286" i="54"/>
  <c r="AP322" i="54"/>
  <c r="AR341" i="54"/>
  <c r="AN374" i="54"/>
  <c r="AL374" i="54"/>
  <c r="AP376" i="54"/>
  <c r="AR378" i="54"/>
  <c r="AG383" i="54"/>
  <c r="AP388" i="54"/>
  <c r="AM437" i="54"/>
  <c r="AZ508" i="54"/>
  <c r="Q508" i="54"/>
  <c r="AP508" i="54" s="1"/>
  <c r="AP521" i="54"/>
  <c r="P521" i="54"/>
  <c r="AT521" i="54" s="1"/>
  <c r="BB82" i="55"/>
  <c r="AM82" i="55"/>
  <c r="AQ87" i="55"/>
  <c r="BB87" i="55"/>
  <c r="BB105" i="55"/>
  <c r="BB125" i="55"/>
  <c r="AP125" i="55"/>
  <c r="AM133" i="55"/>
  <c r="BB133" i="55"/>
  <c r="AP380" i="54"/>
  <c r="AM380" i="54"/>
  <c r="AP410" i="54"/>
  <c r="P410" i="54"/>
  <c r="AR410" i="54" s="1"/>
  <c r="AQ456" i="54"/>
  <c r="AP456" i="54"/>
  <c r="AT487" i="54"/>
  <c r="AS487" i="54"/>
  <c r="AP487" i="54"/>
  <c r="BB104" i="55"/>
  <c r="AR104" i="55"/>
  <c r="N56" i="54"/>
  <c r="Z56" i="54" s="1"/>
  <c r="N76" i="54"/>
  <c r="Z76" i="54" s="1"/>
  <c r="N80" i="54"/>
  <c r="Z80" i="54" s="1"/>
  <c r="AT103" i="54"/>
  <c r="AT2" i="54" s="1"/>
  <c r="O111" i="54"/>
  <c r="AP111" i="54" s="1"/>
  <c r="AM134" i="54"/>
  <c r="AZ239" i="54"/>
  <c r="AR246" i="54"/>
  <c r="AP249" i="54"/>
  <c r="AT255" i="54"/>
  <c r="O280" i="54"/>
  <c r="AP280" i="54" s="1"/>
  <c r="AP297" i="54"/>
  <c r="AP302" i="54"/>
  <c r="N333" i="54"/>
  <c r="AM333" i="54" s="1"/>
  <c r="AO333" i="54"/>
  <c r="AO2" i="54" s="1"/>
  <c r="AP345" i="54"/>
  <c r="AM345" i="54"/>
  <c r="AT351" i="54"/>
  <c r="P381" i="54"/>
  <c r="AP381" i="54" s="1"/>
  <c r="AY388" i="54"/>
  <c r="AY2" i="54" s="1"/>
  <c r="O444" i="54"/>
  <c r="AP444" i="54" s="1"/>
  <c r="AP448" i="54"/>
  <c r="AM448" i="54"/>
  <c r="AP453" i="54"/>
  <c r="P453" i="54"/>
  <c r="AT453" i="54" s="1"/>
  <c r="AM471" i="54"/>
  <c r="P479" i="54"/>
  <c r="AR479" i="54" s="1"/>
  <c r="AP479" i="54"/>
  <c r="AP483" i="54"/>
  <c r="AM483" i="54"/>
  <c r="AZ505" i="54"/>
  <c r="O49" i="55"/>
  <c r="BB49" i="55"/>
  <c r="M7" i="55"/>
  <c r="F7" i="55" s="1"/>
  <c r="BB73" i="55"/>
  <c r="Z73" i="55"/>
  <c r="AT83" i="55"/>
  <c r="AT21" i="55" s="1"/>
  <c r="AP83" i="55"/>
  <c r="AM83" i="55"/>
  <c r="AL477" i="54"/>
  <c r="AN477" i="54"/>
  <c r="AM103" i="54"/>
  <c r="AM2" i="54" s="1"/>
  <c r="AP266" i="54"/>
  <c r="N307" i="54"/>
  <c r="AM307" i="54" s="1"/>
  <c r="AZ307" i="54"/>
  <c r="AZ310" i="54"/>
  <c r="Q310" i="54"/>
  <c r="AP310" i="54" s="1"/>
  <c r="AP330" i="54"/>
  <c r="AR340" i="54"/>
  <c r="O340" i="54"/>
  <c r="AP340" i="54" s="1"/>
  <c r="O383" i="54"/>
  <c r="AP383" i="54" s="1"/>
  <c r="AT383" i="54"/>
  <c r="O384" i="54"/>
  <c r="AT384" i="54" s="1"/>
  <c r="AM412" i="54"/>
  <c r="AP431" i="54"/>
  <c r="AQ487" i="54"/>
  <c r="AN505" i="54"/>
  <c r="AO505" i="54"/>
  <c r="AQ524" i="54"/>
  <c r="AP524" i="54"/>
  <c r="BB47" i="55"/>
  <c r="O47" i="55"/>
  <c r="AD48" i="55"/>
  <c r="O48" i="55"/>
  <c r="N64" i="55"/>
  <c r="Z64" i="55" s="1"/>
  <c r="BB64" i="55"/>
  <c r="I18" i="55" s="1"/>
  <c r="AH74" i="55"/>
  <c r="AP281" i="54"/>
  <c r="AQ289" i="54"/>
  <c r="O316" i="54"/>
  <c r="AP316" i="54" s="1"/>
  <c r="AQ420" i="54"/>
  <c r="AN450" i="54"/>
  <c r="O455" i="54"/>
  <c r="AQ455" i="54" s="1"/>
  <c r="AP461" i="54"/>
  <c r="AP463" i="54"/>
  <c r="P477" i="54"/>
  <c r="AO477" i="54" s="1"/>
  <c r="O481" i="54"/>
  <c r="AP481" i="54" s="1"/>
  <c r="AP502" i="54"/>
  <c r="N505" i="54"/>
  <c r="AL505" i="54" s="1"/>
  <c r="O512" i="54"/>
  <c r="AP512" i="54" s="1"/>
  <c r="P513" i="54"/>
  <c r="AR513" i="54" s="1"/>
  <c r="AR515" i="54"/>
  <c r="O523" i="54"/>
  <c r="AQ523" i="54" s="1"/>
  <c r="AP530" i="54"/>
  <c r="AP532" i="54"/>
  <c r="Z32" i="55"/>
  <c r="AJ57" i="55"/>
  <c r="Z59" i="55"/>
  <c r="BB66" i="55"/>
  <c r="N66" i="55"/>
  <c r="Z66" i="55" s="1"/>
  <c r="BB71" i="55"/>
  <c r="N71" i="55"/>
  <c r="AH71" i="55" s="1"/>
  <c r="AJ75" i="55"/>
  <c r="AJ21" i="55" s="1"/>
  <c r="BB86" i="55"/>
  <c r="BB88" i="55"/>
  <c r="AQ88" i="55"/>
  <c r="AR101" i="55"/>
  <c r="AH107" i="55"/>
  <c r="BB116" i="55"/>
  <c r="AM116" i="55"/>
  <c r="AM117" i="55"/>
  <c r="BB117" i="55"/>
  <c r="BB126" i="55"/>
  <c r="AQ126" i="55"/>
  <c r="BB127" i="55"/>
  <c r="AQ127" i="55"/>
  <c r="AO129" i="55"/>
  <c r="AN129" i="55"/>
  <c r="AH144" i="55"/>
  <c r="AP179" i="55"/>
  <c r="BB179" i="55"/>
  <c r="BB197" i="55"/>
  <c r="AQ197" i="55"/>
  <c r="AN402" i="54"/>
  <c r="Q405" i="54"/>
  <c r="AP405" i="54" s="1"/>
  <c r="AP414" i="54"/>
  <c r="O420" i="54"/>
  <c r="AT420" i="54" s="1"/>
  <c r="AP430" i="54"/>
  <c r="AO437" i="54"/>
  <c r="AL440" i="54"/>
  <c r="Q440" i="54"/>
  <c r="AP440" i="54" s="1"/>
  <c r="M454" i="54"/>
  <c r="AQ454" i="54"/>
  <c r="AZ477" i="54"/>
  <c r="AP499" i="54"/>
  <c r="O514" i="54"/>
  <c r="AP514" i="54" s="1"/>
  <c r="M522" i="54"/>
  <c r="AQ522" i="54"/>
  <c r="BB33" i="55"/>
  <c r="N33" i="55"/>
  <c r="Z33" i="55" s="1"/>
  <c r="Z21" i="55" s="1"/>
  <c r="BB36" i="55"/>
  <c r="O38" i="55"/>
  <c r="AE38" i="55" s="1"/>
  <c r="O43" i="55"/>
  <c r="AF43" i="55" s="1"/>
  <c r="AF21" i="55" s="1"/>
  <c r="Z54" i="55"/>
  <c r="BB55" i="55"/>
  <c r="N55" i="55"/>
  <c r="Z55" i="55" s="1"/>
  <c r="N58" i="55"/>
  <c r="AH58" i="55" s="1"/>
  <c r="AH21" i="55" s="1"/>
  <c r="AA63" i="55"/>
  <c r="AA21" i="55" s="1"/>
  <c r="AH72" i="55"/>
  <c r="AO78" i="55"/>
  <c r="AO21" i="55" s="1"/>
  <c r="AN78" i="55"/>
  <c r="AN21" i="55" s="1"/>
  <c r="AM78" i="55"/>
  <c r="AM21" i="55" s="1"/>
  <c r="AP81" i="55"/>
  <c r="AS81" i="55"/>
  <c r="AS21" i="55" s="1"/>
  <c r="AP84" i="55"/>
  <c r="AT84" i="55"/>
  <c r="AP85" i="55"/>
  <c r="BB85" i="55"/>
  <c r="AQ90" i="55"/>
  <c r="AQ91" i="55"/>
  <c r="AR97" i="55"/>
  <c r="AR99" i="55"/>
  <c r="AH101" i="55"/>
  <c r="AR103" i="55"/>
  <c r="AH103" i="55"/>
  <c r="BB106" i="55"/>
  <c r="AJ106" i="55"/>
  <c r="Z108" i="55"/>
  <c r="AH110" i="55"/>
  <c r="BB119" i="55"/>
  <c r="AM119" i="55"/>
  <c r="BB120" i="55"/>
  <c r="BB129" i="55"/>
  <c r="AM129" i="55"/>
  <c r="AT132" i="55"/>
  <c r="AP132" i="55"/>
  <c r="AH158" i="55"/>
  <c r="BB158" i="55"/>
  <c r="AQ171" i="55"/>
  <c r="O171" i="55"/>
  <c r="BB171" i="55"/>
  <c r="BB226" i="55"/>
  <c r="BB231" i="55"/>
  <c r="AN231" i="55"/>
  <c r="O293" i="55"/>
  <c r="AN293" i="55" s="1"/>
  <c r="AM293" i="55"/>
  <c r="AM346" i="54"/>
  <c r="AM381" i="54"/>
  <c r="AP429" i="54"/>
  <c r="AZ450" i="54"/>
  <c r="P450" i="54"/>
  <c r="AP450" i="54" s="1"/>
  <c r="AP498" i="54"/>
  <c r="AP500" i="54"/>
  <c r="AP515" i="54"/>
  <c r="AZ518" i="54"/>
  <c r="P518" i="54"/>
  <c r="AP518" i="54" s="1"/>
  <c r="BB63" i="55"/>
  <c r="O63" i="55"/>
  <c r="BB81" i="55"/>
  <c r="AM81" i="55"/>
  <c r="AM84" i="55"/>
  <c r="BB84" i="55"/>
  <c r="BB92" i="55"/>
  <c r="AL92" i="55"/>
  <c r="AL21" i="55" s="1"/>
  <c r="AM96" i="55"/>
  <c r="BB96" i="55"/>
  <c r="BB98" i="55"/>
  <c r="AR98" i="55"/>
  <c r="BB102" i="55"/>
  <c r="AR102" i="55"/>
  <c r="AL114" i="55"/>
  <c r="BB114" i="55"/>
  <c r="BB118" i="55"/>
  <c r="AM118" i="55"/>
  <c r="BB131" i="55"/>
  <c r="AP131" i="55"/>
  <c r="AP155" i="55"/>
  <c r="BB155" i="55"/>
  <c r="AM210" i="55"/>
  <c r="AN210" i="55"/>
  <c r="AP121" i="55"/>
  <c r="AM121" i="55"/>
  <c r="AR144" i="55"/>
  <c r="AM162" i="55"/>
  <c r="BB164" i="55"/>
  <c r="P164" i="55"/>
  <c r="AO164" i="55" s="1"/>
  <c r="BB165" i="55"/>
  <c r="P165" i="55"/>
  <c r="BB174" i="55"/>
  <c r="AP174" i="55"/>
  <c r="BB175" i="55"/>
  <c r="AP175" i="55"/>
  <c r="AQ178" i="55"/>
  <c r="O185" i="55"/>
  <c r="AP185" i="55" s="1"/>
  <c r="BB185" i="55"/>
  <c r="N256" i="55"/>
  <c r="BB256" i="55"/>
  <c r="I8" i="55" s="1"/>
  <c r="O277" i="55"/>
  <c r="AQ277" i="55"/>
  <c r="AC346" i="55"/>
  <c r="AK346" i="55"/>
  <c r="AK21" i="55" s="1"/>
  <c r="AJ109" i="55"/>
  <c r="AH109" i="55"/>
  <c r="AT121" i="55"/>
  <c r="AS122" i="55"/>
  <c r="BB122" i="55"/>
  <c r="AM132" i="55"/>
  <c r="BB132" i="55"/>
  <c r="AP154" i="55"/>
  <c r="O154" i="55"/>
  <c r="BB154" i="55" s="1"/>
  <c r="BB161" i="55"/>
  <c r="BB166" i="55"/>
  <c r="P166" i="55"/>
  <c r="AL174" i="55"/>
  <c r="AM175" i="55"/>
  <c r="AM178" i="55"/>
  <c r="O195" i="55"/>
  <c r="BB195" i="55" s="1"/>
  <c r="AG203" i="55"/>
  <c r="AG21" i="55" s="1"/>
  <c r="BB267" i="55"/>
  <c r="N267" i="55"/>
  <c r="O28" i="55"/>
  <c r="N70" i="55"/>
  <c r="AH70" i="55" s="1"/>
  <c r="AP120" i="55"/>
  <c r="AL140" i="55"/>
  <c r="BB140" i="55"/>
  <c r="BB147" i="55"/>
  <c r="O147" i="55"/>
  <c r="AM147" i="55" s="1"/>
  <c r="AR160" i="55"/>
  <c r="AL160" i="55"/>
  <c r="AH160" i="55"/>
  <c r="P163" i="55"/>
  <c r="BB163" i="55"/>
  <c r="AN164" i="55"/>
  <c r="BB167" i="55"/>
  <c r="P167" i="55"/>
  <c r="AP167" i="55" s="1"/>
  <c r="O177" i="55"/>
  <c r="BB177" i="55" s="1"/>
  <c r="AT178" i="55"/>
  <c r="BB193" i="55"/>
  <c r="BB199" i="55"/>
  <c r="N208" i="55"/>
  <c r="AP208" i="55"/>
  <c r="BB273" i="55"/>
  <c r="N273" i="55"/>
  <c r="AP273" i="55" s="1"/>
  <c r="BB291" i="55"/>
  <c r="P291" i="55"/>
  <c r="AM291" i="55"/>
  <c r="BB310" i="55"/>
  <c r="BB146" i="55"/>
  <c r="AH159" i="55"/>
  <c r="AH161" i="55"/>
  <c r="AD170" i="55"/>
  <c r="AL191" i="55"/>
  <c r="BB196" i="55"/>
  <c r="AH199" i="55"/>
  <c r="AP209" i="55"/>
  <c r="N209" i="55"/>
  <c r="Q214" i="55"/>
  <c r="Q216" i="55"/>
  <c r="P222" i="55"/>
  <c r="BB222" i="55" s="1"/>
  <c r="AP227" i="55"/>
  <c r="AM227" i="55"/>
  <c r="BB239" i="55"/>
  <c r="AP309" i="55"/>
  <c r="AJ355" i="55"/>
  <c r="AH355" i="55"/>
  <c r="AO406" i="55"/>
  <c r="AN406" i="55"/>
  <c r="AM406" i="55"/>
  <c r="AZ406" i="55"/>
  <c r="AR430" i="55"/>
  <c r="AP430" i="55"/>
  <c r="BB170" i="55"/>
  <c r="P210" i="55"/>
  <c r="AP210" i="55" s="1"/>
  <c r="BB210" i="55"/>
  <c r="BB219" i="55"/>
  <c r="BB225" i="55"/>
  <c r="AM230" i="55"/>
  <c r="BB234" i="55"/>
  <c r="N264" i="55"/>
  <c r="AM264" i="55" s="1"/>
  <c r="N271" i="55"/>
  <c r="AQ271" i="55" s="1"/>
  <c r="BB271" i="55"/>
  <c r="AQ280" i="55"/>
  <c r="Q296" i="55"/>
  <c r="P314" i="55"/>
  <c r="BB314" i="55" s="1"/>
  <c r="AM321" i="55"/>
  <c r="AO321" i="55"/>
  <c r="AZ321" i="55"/>
  <c r="AM430" i="55"/>
  <c r="P159" i="55"/>
  <c r="BB159" i="55" s="1"/>
  <c r="P161" i="55"/>
  <c r="BB198" i="55"/>
  <c r="AM198" i="55"/>
  <c r="AR199" i="55"/>
  <c r="AP219" i="55"/>
  <c r="BB220" i="55"/>
  <c r="BB221" i="55"/>
  <c r="P224" i="55"/>
  <c r="BB224" i="55" s="1"/>
  <c r="P226" i="55"/>
  <c r="AM231" i="55"/>
  <c r="O232" i="55"/>
  <c r="BB232" i="55" s="1"/>
  <c r="AP235" i="55"/>
  <c r="O236" i="55"/>
  <c r="BB236" i="55"/>
  <c r="BB240" i="55"/>
  <c r="AN246" i="55"/>
  <c r="AZ246" i="55"/>
  <c r="AM246" i="55"/>
  <c r="AQ250" i="55"/>
  <c r="AP261" i="55"/>
  <c r="BB262" i="55"/>
  <c r="O278" i="55"/>
  <c r="AQ278" i="55" s="1"/>
  <c r="AQ279" i="55"/>
  <c r="AT286" i="55"/>
  <c r="AQ286" i="55"/>
  <c r="AP286" i="55"/>
  <c r="AY294" i="55"/>
  <c r="AY21" i="55" s="1"/>
  <c r="P305" i="55"/>
  <c r="BB305" i="55"/>
  <c r="BB307" i="55"/>
  <c r="O307" i="55"/>
  <c r="AM308" i="55"/>
  <c r="O308" i="55"/>
  <c r="AP308" i="55" s="1"/>
  <c r="O199" i="55"/>
  <c r="AP199" i="55" s="1"/>
  <c r="Q215" i="55"/>
  <c r="AN266" i="55"/>
  <c r="BB320" i="55"/>
  <c r="N320" i="55"/>
  <c r="AM320" i="55" s="1"/>
  <c r="AH331" i="55"/>
  <c r="O331" i="55"/>
  <c r="AP331" i="55" s="1"/>
  <c r="N429" i="55"/>
  <c r="AH429" i="55" s="1"/>
  <c r="AQ317" i="55"/>
  <c r="AP389" i="55"/>
  <c r="AN389" i="55"/>
  <c r="AZ389" i="55"/>
  <c r="AM389" i="55"/>
  <c r="AP394" i="55"/>
  <c r="AM394" i="55"/>
  <c r="E87" i="56"/>
  <c r="F94" i="56" s="1"/>
  <c r="AN434" i="55"/>
  <c r="AN445" i="55"/>
  <c r="AQ472" i="55"/>
  <c r="AM319" i="55"/>
  <c r="AP380" i="55"/>
  <c r="AO434" i="55"/>
  <c r="AM438" i="55"/>
  <c r="AH439" i="55"/>
  <c r="AO445" i="55"/>
  <c r="AP448" i="55"/>
  <c r="AZ460" i="55"/>
  <c r="AH354" i="55"/>
  <c r="AH359" i="55"/>
  <c r="AP379" i="55"/>
  <c r="AM399" i="55"/>
  <c r="AP401" i="55"/>
  <c r="AM405" i="55"/>
  <c r="AP407" i="55"/>
  <c r="AT416" i="55"/>
  <c r="AM437" i="55"/>
  <c r="AP438" i="55"/>
  <c r="AP439" i="55"/>
  <c r="AQ450" i="55"/>
  <c r="AP455" i="55"/>
  <c r="AM460" i="55"/>
  <c r="P84" i="2"/>
  <c r="P96" i="2"/>
  <c r="BK151" i="3"/>
  <c r="J151" i="3" s="1"/>
  <c r="J65" i="3" s="1"/>
  <c r="T506" i="3"/>
  <c r="R1212" i="3"/>
  <c r="P1617" i="3"/>
  <c r="P1911" i="3"/>
  <c r="R1919" i="3"/>
  <c r="P2246" i="3"/>
  <c r="R2289" i="3"/>
  <c r="R2380" i="3"/>
  <c r="BK2640" i="3"/>
  <c r="J2640" i="3" s="1"/>
  <c r="J76" i="3" s="1"/>
  <c r="T3013" i="3"/>
  <c r="BK3450" i="3"/>
  <c r="J3450" i="3" s="1"/>
  <c r="J82" i="3" s="1"/>
  <c r="P3486" i="3"/>
  <c r="P3527" i="3"/>
  <c r="P3546" i="3"/>
  <c r="T3553" i="3"/>
  <c r="BK3591" i="3"/>
  <c r="J3591" i="3"/>
  <c r="J87" i="3" s="1"/>
  <c r="BK3627" i="3"/>
  <c r="J3627" i="3"/>
  <c r="J88" i="3"/>
  <c r="P3666" i="3"/>
  <c r="T3714" i="3"/>
  <c r="P3746" i="3"/>
  <c r="R3774" i="3"/>
  <c r="R3808" i="3"/>
  <c r="P3820" i="3"/>
  <c r="BK3848" i="3"/>
  <c r="J3848" i="3"/>
  <c r="J96" i="3" s="1"/>
  <c r="P3877" i="3"/>
  <c r="R3918" i="3"/>
  <c r="T3939" i="3"/>
  <c r="P3998" i="3"/>
  <c r="R4072" i="3"/>
  <c r="P4092" i="3"/>
  <c r="BK4107" i="3"/>
  <c r="J4107" i="3" s="1"/>
  <c r="J106" i="3" s="1"/>
  <c r="BK4136" i="3"/>
  <c r="J4136" i="3"/>
  <c r="J108" i="3" s="1"/>
  <c r="BK4162" i="3"/>
  <c r="J4162" i="3"/>
  <c r="J109" i="3"/>
  <c r="T4188" i="3"/>
  <c r="T4227" i="3"/>
  <c r="R4236" i="3"/>
  <c r="T4239" i="3"/>
  <c r="T4242" i="3"/>
  <c r="R4267" i="3"/>
  <c r="R4272" i="3"/>
  <c r="BK4293" i="3"/>
  <c r="J4293" i="3" s="1"/>
  <c r="J118" i="3" s="1"/>
  <c r="BK4329" i="3"/>
  <c r="J4329" i="3"/>
  <c r="J119" i="3" s="1"/>
  <c r="BK4338" i="3"/>
  <c r="J4338" i="3"/>
  <c r="J120" i="3"/>
  <c r="BK4346" i="3"/>
  <c r="J4346" i="3" s="1"/>
  <c r="J121" i="3" s="1"/>
  <c r="R4360" i="3"/>
  <c r="BK4402" i="3"/>
  <c r="J4402" i="3" s="1"/>
  <c r="J123" i="3" s="1"/>
  <c r="BK4438" i="3"/>
  <c r="J4438" i="3" s="1"/>
  <c r="J124" i="3" s="1"/>
  <c r="P4453" i="3"/>
  <c r="R4486" i="3"/>
  <c r="R4485" i="3" s="1"/>
  <c r="BK105" i="4"/>
  <c r="J105" i="4"/>
  <c r="J65" i="4"/>
  <c r="BK143" i="4"/>
  <c r="J143" i="4" s="1"/>
  <c r="J66" i="4" s="1"/>
  <c r="R150" i="4"/>
  <c r="BK255" i="4"/>
  <c r="J255" i="4" s="1"/>
  <c r="J69" i="4" s="1"/>
  <c r="BK261" i="4"/>
  <c r="J261" i="4" s="1"/>
  <c r="J71" i="4" s="1"/>
  <c r="BK265" i="4"/>
  <c r="J265" i="4"/>
  <c r="J72" i="4" s="1"/>
  <c r="R316" i="4"/>
  <c r="BK436" i="4"/>
  <c r="J436" i="4"/>
  <c r="J74" i="4" s="1"/>
  <c r="BK551" i="4"/>
  <c r="J551" i="4"/>
  <c r="J75" i="4"/>
  <c r="R558" i="4"/>
  <c r="P641" i="4"/>
  <c r="BK663" i="4"/>
  <c r="J663" i="4"/>
  <c r="J78" i="4" s="1"/>
  <c r="BK712" i="4"/>
  <c r="J712" i="4"/>
  <c r="J79" i="4"/>
  <c r="BK725" i="4"/>
  <c r="J725" i="4" s="1"/>
  <c r="J80" i="4" s="1"/>
  <c r="BK734" i="4"/>
  <c r="J734" i="4" s="1"/>
  <c r="J81" i="4" s="1"/>
  <c r="T103" i="5"/>
  <c r="T215" i="5"/>
  <c r="T306" i="5"/>
  <c r="R355" i="5"/>
  <c r="R373" i="5"/>
  <c r="P384" i="5"/>
  <c r="R397" i="5"/>
  <c r="T118" i="6"/>
  <c r="T116" i="6"/>
  <c r="R129" i="6"/>
  <c r="T246" i="6"/>
  <c r="R317" i="6"/>
  <c r="P390" i="6"/>
  <c r="R473" i="6"/>
  <c r="BK548" i="6"/>
  <c r="J548" i="6" s="1"/>
  <c r="J75" i="6" s="1"/>
  <c r="P633" i="6"/>
  <c r="BK731" i="6"/>
  <c r="J731" i="6" s="1"/>
  <c r="J77" i="6" s="1"/>
  <c r="R832" i="6"/>
  <c r="R941" i="6"/>
  <c r="P1044" i="6"/>
  <c r="R1056" i="6"/>
  <c r="P1068" i="6"/>
  <c r="P1086" i="6"/>
  <c r="P1122" i="6"/>
  <c r="P1159" i="6"/>
  <c r="BK1198" i="6"/>
  <c r="J1198" i="6" s="1"/>
  <c r="J86" i="6" s="1"/>
  <c r="BK1288" i="6"/>
  <c r="J1288" i="6"/>
  <c r="J87" i="6" s="1"/>
  <c r="BK1292" i="6"/>
  <c r="J1292" i="6"/>
  <c r="J88" i="6"/>
  <c r="BK1303" i="6"/>
  <c r="J1303" i="6" s="1"/>
  <c r="J89" i="6" s="1"/>
  <c r="BK1314" i="6"/>
  <c r="J1314" i="6" s="1"/>
  <c r="J90" i="6" s="1"/>
  <c r="BK1320" i="6"/>
  <c r="J1320" i="6"/>
  <c r="J91" i="6" s="1"/>
  <c r="BK1326" i="6"/>
  <c r="J1326" i="6"/>
  <c r="J92" i="6"/>
  <c r="BK1329" i="6"/>
  <c r="J1329" i="6" s="1"/>
  <c r="J93" i="6" s="1"/>
  <c r="P89" i="7"/>
  <c r="P88" i="7" s="1"/>
  <c r="AU61" i="1" s="1"/>
  <c r="P116" i="7"/>
  <c r="R89" i="8"/>
  <c r="R88" i="8" s="1"/>
  <c r="R87" i="8" s="1"/>
  <c r="R99" i="9"/>
  <c r="P114" i="9"/>
  <c r="T136" i="9"/>
  <c r="P146" i="9"/>
  <c r="T161" i="9"/>
  <c r="T183" i="9"/>
  <c r="R193" i="9"/>
  <c r="R208" i="9"/>
  <c r="T230" i="9"/>
  <c r="P91" i="10"/>
  <c r="P123" i="10"/>
  <c r="P96" i="11"/>
  <c r="BK134" i="11"/>
  <c r="J134" i="11"/>
  <c r="J66" i="11" s="1"/>
  <c r="BK146" i="11"/>
  <c r="J146" i="11"/>
  <c r="J67" i="11"/>
  <c r="BK164" i="11"/>
  <c r="J164" i="11" s="1"/>
  <c r="J68" i="11" s="1"/>
  <c r="BK190" i="11"/>
  <c r="J190" i="11" s="1"/>
  <c r="J69" i="11" s="1"/>
  <c r="BK203" i="11"/>
  <c r="J203" i="11"/>
  <c r="J70" i="11" s="1"/>
  <c r="BK226" i="11"/>
  <c r="J226" i="11"/>
  <c r="J71" i="11"/>
  <c r="P230" i="11"/>
  <c r="P94" i="12"/>
  <c r="R113" i="12"/>
  <c r="R122" i="12"/>
  <c r="P177" i="12"/>
  <c r="P211" i="12"/>
  <c r="BK216" i="12"/>
  <c r="J216" i="12"/>
  <c r="J70" i="12" s="1"/>
  <c r="T114" i="13"/>
  <c r="T137" i="13"/>
  <c r="R178" i="13"/>
  <c r="T193" i="13"/>
  <c r="T209" i="13"/>
  <c r="P307" i="13"/>
  <c r="R334" i="13"/>
  <c r="P339" i="13"/>
  <c r="P350" i="13"/>
  <c r="T384" i="13"/>
  <c r="T417" i="13"/>
  <c r="T448" i="13"/>
  <c r="BK478" i="13"/>
  <c r="J478" i="13"/>
  <c r="J80" i="13"/>
  <c r="BK485" i="13"/>
  <c r="J485" i="13" s="1"/>
  <c r="J81" i="13" s="1"/>
  <c r="BK498" i="13"/>
  <c r="J498" i="13" s="1"/>
  <c r="J82" i="13" s="1"/>
  <c r="P507" i="13"/>
  <c r="P516" i="13"/>
  <c r="R521" i="13"/>
  <c r="R528" i="13"/>
  <c r="P533" i="13"/>
  <c r="P538" i="13"/>
  <c r="P545" i="13"/>
  <c r="P553" i="13"/>
  <c r="P87" i="14"/>
  <c r="P86" i="14"/>
  <c r="AU68" i="1" s="1"/>
  <c r="P89" i="15"/>
  <c r="P88" i="15"/>
  <c r="P87" i="15"/>
  <c r="AU69" i="1" s="1"/>
  <c r="T87" i="16"/>
  <c r="R136" i="16"/>
  <c r="P148" i="16"/>
  <c r="R253" i="16"/>
  <c r="R89" i="17"/>
  <c r="T113" i="17"/>
  <c r="R125" i="17"/>
  <c r="R164" i="17"/>
  <c r="P170" i="17"/>
  <c r="P169" i="17"/>
  <c r="BK186" i="17"/>
  <c r="J186" i="17" s="1"/>
  <c r="J67" i="17" s="1"/>
  <c r="R88" i="18"/>
  <c r="T197" i="18"/>
  <c r="T205" i="18"/>
  <c r="T213" i="18"/>
  <c r="R283" i="18"/>
  <c r="P303" i="18"/>
  <c r="T87" i="19"/>
  <c r="T86" i="19" s="1"/>
  <c r="R98" i="21"/>
  <c r="R215" i="21"/>
  <c r="BK353" i="21"/>
  <c r="J353" i="21" s="1"/>
  <c r="J71" i="21" s="1"/>
  <c r="BK440" i="21"/>
  <c r="J440" i="21" s="1"/>
  <c r="J72" i="21" s="1"/>
  <c r="T96" i="22"/>
  <c r="T95" i="22"/>
  <c r="T94" i="22" s="1"/>
  <c r="T181" i="22"/>
  <c r="BK96" i="23"/>
  <c r="J96" i="23"/>
  <c r="J69" i="23" s="1"/>
  <c r="P205" i="23"/>
  <c r="P96" i="24"/>
  <c r="P95" i="24"/>
  <c r="P94" i="24" s="1"/>
  <c r="AU80" i="1" s="1"/>
  <c r="P165" i="24"/>
  <c r="P98" i="25"/>
  <c r="R163" i="25"/>
  <c r="P96" i="26"/>
  <c r="R138" i="26"/>
  <c r="P96" i="27"/>
  <c r="BK227" i="27"/>
  <c r="J227" i="27" s="1"/>
  <c r="J70" i="27" s="1"/>
  <c r="T96" i="28"/>
  <c r="T95" i="28" s="1"/>
  <c r="T94" i="28" s="1"/>
  <c r="T163" i="28"/>
  <c r="P96" i="29"/>
  <c r="T165" i="29"/>
  <c r="BK95" i="30"/>
  <c r="J95" i="30"/>
  <c r="J69" i="30"/>
  <c r="P95" i="31"/>
  <c r="P94" i="31" s="1"/>
  <c r="P93" i="31" s="1"/>
  <c r="AU88" i="1" s="1"/>
  <c r="P95" i="32"/>
  <c r="P94" i="32" s="1"/>
  <c r="P93" i="32" s="1"/>
  <c r="AU89" i="1" s="1"/>
  <c r="P95" i="33"/>
  <c r="P94" i="33" s="1"/>
  <c r="P93" i="33" s="1"/>
  <c r="AU90" i="1" s="1"/>
  <c r="P95" i="34"/>
  <c r="P94" i="34" s="1"/>
  <c r="P93" i="34" s="1"/>
  <c r="AU91" i="1" s="1"/>
  <c r="R95" i="35"/>
  <c r="R94" i="35" s="1"/>
  <c r="R93" i="35" s="1"/>
  <c r="BK95" i="36"/>
  <c r="J95" i="36" s="1"/>
  <c r="J69" i="36" s="1"/>
  <c r="T95" i="37"/>
  <c r="T94" i="37"/>
  <c r="T93" i="37" s="1"/>
  <c r="BK95" i="38"/>
  <c r="J95" i="38"/>
  <c r="J69" i="38"/>
  <c r="BK89" i="39"/>
  <c r="J89" i="39" s="1"/>
  <c r="J61" i="39" s="1"/>
  <c r="R128" i="39"/>
  <c r="P197" i="39"/>
  <c r="P85" i="40"/>
  <c r="T179" i="40"/>
  <c r="T194" i="40"/>
  <c r="P88" i="41"/>
  <c r="R122" i="41"/>
  <c r="T175" i="41"/>
  <c r="T174" i="41"/>
  <c r="P90" i="42"/>
  <c r="P130" i="42"/>
  <c r="R137" i="42"/>
  <c r="P142" i="42"/>
  <c r="T171" i="42"/>
  <c r="P188" i="42"/>
  <c r="P202" i="42"/>
  <c r="R93" i="43"/>
  <c r="P131" i="43"/>
  <c r="P138" i="43"/>
  <c r="P142" i="43"/>
  <c r="BK149" i="43"/>
  <c r="J149" i="43" s="1"/>
  <c r="J65" i="43" s="1"/>
  <c r="BK204" i="43"/>
  <c r="J204" i="43"/>
  <c r="J66" i="43" s="1"/>
  <c r="BK229" i="43"/>
  <c r="J229" i="43"/>
  <c r="J67" i="43"/>
  <c r="P244" i="43"/>
  <c r="P243" i="43" s="1"/>
  <c r="P247" i="43"/>
  <c r="P83" i="47"/>
  <c r="P82" i="47" s="1"/>
  <c r="P81" i="47" s="1"/>
  <c r="AU104" i="1" s="1"/>
  <c r="R88" i="48"/>
  <c r="BK113" i="48"/>
  <c r="J113" i="48" s="1"/>
  <c r="J62" i="48" s="1"/>
  <c r="R113" i="48"/>
  <c r="P118" i="48"/>
  <c r="BK142" i="48"/>
  <c r="J142" i="48"/>
  <c r="J64" i="48"/>
  <c r="BK159" i="48"/>
  <c r="J159" i="48" s="1"/>
  <c r="J65" i="48" s="1"/>
  <c r="BK174" i="48"/>
  <c r="J174" i="48" s="1"/>
  <c r="J66" i="48" s="1"/>
  <c r="R174" i="48"/>
  <c r="BK84" i="2"/>
  <c r="J84" i="2" s="1"/>
  <c r="J61" i="2" s="1"/>
  <c r="R96" i="2"/>
  <c r="P151" i="3"/>
  <c r="BK506" i="3"/>
  <c r="J506" i="3" s="1"/>
  <c r="J66" i="3" s="1"/>
  <c r="BK1212" i="3"/>
  <c r="J1212" i="3" s="1"/>
  <c r="J67" i="3" s="1"/>
  <c r="T1617" i="3"/>
  <c r="T1919" i="3"/>
  <c r="T2246" i="3"/>
  <c r="P2289" i="3"/>
  <c r="T2380" i="3"/>
  <c r="T2640" i="3"/>
  <c r="P2997" i="3"/>
  <c r="BK3013" i="3"/>
  <c r="J3013" i="3"/>
  <c r="J79" i="3"/>
  <c r="P3450" i="3"/>
  <c r="BK3486" i="3"/>
  <c r="J3486" i="3"/>
  <c r="J83" i="3"/>
  <c r="BK3527" i="3"/>
  <c r="J3527" i="3" s="1"/>
  <c r="J84" i="3" s="1"/>
  <c r="BK3546" i="3"/>
  <c r="J3546" i="3" s="1"/>
  <c r="J85" i="3" s="1"/>
  <c r="R3553" i="3"/>
  <c r="P3591" i="3"/>
  <c r="T3627" i="3"/>
  <c r="T3666" i="3"/>
  <c r="R3714" i="3"/>
  <c r="T3746" i="3"/>
  <c r="P3774" i="3"/>
  <c r="T3808" i="3"/>
  <c r="BK3820" i="3"/>
  <c r="J3820" i="3"/>
  <c r="J95" i="3" s="1"/>
  <c r="R3848" i="3"/>
  <c r="BK3877" i="3"/>
  <c r="J3877" i="3"/>
  <c r="J97" i="3" s="1"/>
  <c r="T3918" i="3"/>
  <c r="R3939" i="3"/>
  <c r="BK3998" i="3"/>
  <c r="J3998" i="3" s="1"/>
  <c r="J102" i="3" s="1"/>
  <c r="BK4072" i="3"/>
  <c r="J4072" i="3"/>
  <c r="J103" i="3" s="1"/>
  <c r="BK4092" i="3"/>
  <c r="J4092" i="3"/>
  <c r="J105" i="3"/>
  <c r="R4107" i="3"/>
  <c r="R4136" i="3"/>
  <c r="R4162" i="3"/>
  <c r="R4188" i="3"/>
  <c r="R4227" i="3"/>
  <c r="P4236" i="3"/>
  <c r="R4239" i="3"/>
  <c r="BK4242" i="3"/>
  <c r="J4242" i="3" s="1"/>
  <c r="J114" i="3" s="1"/>
  <c r="P4267" i="3"/>
  <c r="T4272" i="3"/>
  <c r="R4293" i="3"/>
  <c r="P4329" i="3"/>
  <c r="T4338" i="3"/>
  <c r="R4346" i="3"/>
  <c r="T4360" i="3"/>
  <c r="T4402" i="3"/>
  <c r="T4438" i="3"/>
  <c r="T4453" i="3"/>
  <c r="BK4486" i="3"/>
  <c r="J4486" i="3" s="1"/>
  <c r="J127" i="3" s="1"/>
  <c r="P105" i="4"/>
  <c r="P143" i="4"/>
  <c r="P150" i="4"/>
  <c r="P255" i="4"/>
  <c r="P261" i="4"/>
  <c r="P265" i="4"/>
  <c r="P316" i="4"/>
  <c r="P436" i="4"/>
  <c r="P551" i="4"/>
  <c r="T558" i="4"/>
  <c r="T641" i="4"/>
  <c r="P663" i="4"/>
  <c r="P712" i="4"/>
  <c r="T725" i="4"/>
  <c r="R734" i="4"/>
  <c r="R103" i="5"/>
  <c r="BK215" i="5"/>
  <c r="J215" i="5" s="1"/>
  <c r="J69" i="5" s="1"/>
  <c r="R306" i="5"/>
  <c r="P355" i="5"/>
  <c r="P373" i="5"/>
  <c r="BK384" i="5"/>
  <c r="J384" i="5"/>
  <c r="J73" i="5"/>
  <c r="P397" i="5"/>
  <c r="R118" i="6"/>
  <c r="R116" i="6"/>
  <c r="BK129" i="6"/>
  <c r="J129" i="6" s="1"/>
  <c r="J70" i="6" s="1"/>
  <c r="R246" i="6"/>
  <c r="P317" i="6"/>
  <c r="R390" i="6"/>
  <c r="P473" i="6"/>
  <c r="P548" i="6"/>
  <c r="T633" i="6"/>
  <c r="T731" i="6"/>
  <c r="T832" i="6"/>
  <c r="P941" i="6"/>
  <c r="R1044" i="6"/>
  <c r="P1056" i="6"/>
  <c r="R1068" i="6"/>
  <c r="R1086" i="6"/>
  <c r="R1122" i="6"/>
  <c r="T1159" i="6"/>
  <c r="P1198" i="6"/>
  <c r="P1288" i="6"/>
  <c r="T1292" i="6"/>
  <c r="R1303" i="6"/>
  <c r="T1314" i="6"/>
  <c r="T1320" i="6"/>
  <c r="T1326" i="6"/>
  <c r="T1329" i="6"/>
  <c r="BK89" i="7"/>
  <c r="J89" i="7"/>
  <c r="J64" i="7"/>
  <c r="R116" i="7"/>
  <c r="P89" i="8"/>
  <c r="P88" i="8" s="1"/>
  <c r="P87" i="8" s="1"/>
  <c r="AU62" i="1" s="1"/>
  <c r="P99" i="9"/>
  <c r="T114" i="9"/>
  <c r="R136" i="9"/>
  <c r="T146" i="9"/>
  <c r="T145" i="9"/>
  <c r="R161" i="9"/>
  <c r="P183" i="9"/>
  <c r="P193" i="9"/>
  <c r="P208" i="9"/>
  <c r="P230" i="9"/>
  <c r="T91" i="10"/>
  <c r="R123" i="10"/>
  <c r="BK138" i="10"/>
  <c r="J138" i="10" s="1"/>
  <c r="J67" i="10" s="1"/>
  <c r="P138" i="10"/>
  <c r="R138" i="10"/>
  <c r="T138" i="10"/>
  <c r="T96" i="11"/>
  <c r="T134" i="11"/>
  <c r="P146" i="11"/>
  <c r="T164" i="11"/>
  <c r="P190" i="11"/>
  <c r="R203" i="11"/>
  <c r="P226" i="11"/>
  <c r="BK230" i="11"/>
  <c r="J230" i="11"/>
  <c r="J72" i="11" s="1"/>
  <c r="R94" i="12"/>
  <c r="T113" i="12"/>
  <c r="BK122" i="12"/>
  <c r="J122" i="12" s="1"/>
  <c r="J67" i="12" s="1"/>
  <c r="T177" i="12"/>
  <c r="T211" i="12"/>
  <c r="T216" i="12"/>
  <c r="R114" i="13"/>
  <c r="P137" i="13"/>
  <c r="T178" i="13"/>
  <c r="R193" i="13"/>
  <c r="BK209" i="13"/>
  <c r="J209" i="13" s="1"/>
  <c r="J68" i="13" s="1"/>
  <c r="BK307" i="13"/>
  <c r="J307" i="13"/>
  <c r="J69" i="13" s="1"/>
  <c r="P334" i="13"/>
  <c r="BK339" i="13"/>
  <c r="J339" i="13"/>
  <c r="J71" i="13" s="1"/>
  <c r="BK350" i="13"/>
  <c r="J350" i="13" s="1"/>
  <c r="J72" i="13" s="1"/>
  <c r="R384" i="13"/>
  <c r="R417" i="13"/>
  <c r="P448" i="13"/>
  <c r="P478" i="13"/>
  <c r="P485" i="13"/>
  <c r="R498" i="13"/>
  <c r="R507" i="13"/>
  <c r="BK516" i="13"/>
  <c r="J516" i="13" s="1"/>
  <c r="J84" i="13" s="1"/>
  <c r="BK521" i="13"/>
  <c r="J521" i="13"/>
  <c r="J85" i="13" s="1"/>
  <c r="T528" i="13"/>
  <c r="T533" i="13"/>
  <c r="T538" i="13"/>
  <c r="R545" i="13"/>
  <c r="T553" i="13"/>
  <c r="T87" i="14"/>
  <c r="T86" i="14"/>
  <c r="R89" i="15"/>
  <c r="R88" i="15"/>
  <c r="R87" i="15" s="1"/>
  <c r="P87" i="16"/>
  <c r="P136" i="16"/>
  <c r="BK148" i="16"/>
  <c r="J148" i="16" s="1"/>
  <c r="J63" i="16" s="1"/>
  <c r="BK248" i="16"/>
  <c r="J248" i="16"/>
  <c r="J64" i="16" s="1"/>
  <c r="T248" i="16"/>
  <c r="P253" i="16"/>
  <c r="BK89" i="17"/>
  <c r="J89" i="17" s="1"/>
  <c r="J61" i="17" s="1"/>
  <c r="R113" i="17"/>
  <c r="T125" i="17"/>
  <c r="T164" i="17"/>
  <c r="T170" i="17"/>
  <c r="T169" i="17" s="1"/>
  <c r="P186" i="17"/>
  <c r="P88" i="18"/>
  <c r="P197" i="18"/>
  <c r="R205" i="18"/>
  <c r="BK213" i="18"/>
  <c r="J213" i="18" s="1"/>
  <c r="J64" i="18" s="1"/>
  <c r="P283" i="18"/>
  <c r="T303" i="18"/>
  <c r="P87" i="19"/>
  <c r="P86" i="19"/>
  <c r="AU74" i="1" s="1"/>
  <c r="BK98" i="21"/>
  <c r="J98" i="21" s="1"/>
  <c r="J69" i="21" s="1"/>
  <c r="P215" i="21"/>
  <c r="P353" i="21"/>
  <c r="T440" i="21"/>
  <c r="BK96" i="22"/>
  <c r="J96" i="22" s="1"/>
  <c r="J69" i="22" s="1"/>
  <c r="BK181" i="22"/>
  <c r="J181" i="22"/>
  <c r="J70" i="22" s="1"/>
  <c r="R96" i="23"/>
  <c r="T205" i="23"/>
  <c r="T96" i="24"/>
  <c r="R165" i="24"/>
  <c r="BK98" i="25"/>
  <c r="J98" i="25" s="1"/>
  <c r="J70" i="25" s="1"/>
  <c r="BK163" i="25"/>
  <c r="J163" i="25"/>
  <c r="J71" i="25" s="1"/>
  <c r="T96" i="26"/>
  <c r="P138" i="26"/>
  <c r="R96" i="27"/>
  <c r="R95" i="27" s="1"/>
  <c r="R94" i="27" s="1"/>
  <c r="R227" i="27"/>
  <c r="P96" i="28"/>
  <c r="R163" i="28"/>
  <c r="T96" i="29"/>
  <c r="T95" i="29" s="1"/>
  <c r="T94" i="29" s="1"/>
  <c r="P165" i="29"/>
  <c r="R95" i="30"/>
  <c r="R94" i="30" s="1"/>
  <c r="R93" i="30" s="1"/>
  <c r="BK95" i="31"/>
  <c r="J95" i="31"/>
  <c r="J69" i="31" s="1"/>
  <c r="R95" i="32"/>
  <c r="R94" i="32" s="1"/>
  <c r="R93" i="32" s="1"/>
  <c r="BK95" i="33"/>
  <c r="BK94" i="33"/>
  <c r="BK93" i="33" s="1"/>
  <c r="J93" i="33" s="1"/>
  <c r="J67" i="33" s="1"/>
  <c r="R95" i="34"/>
  <c r="R94" i="34" s="1"/>
  <c r="R93" i="34" s="1"/>
  <c r="P95" i="35"/>
  <c r="P94" i="35"/>
  <c r="P93" i="35" s="1"/>
  <c r="AU92" i="1" s="1"/>
  <c r="T95" i="36"/>
  <c r="T94" i="36"/>
  <c r="T93" i="36" s="1"/>
  <c r="BK95" i="37"/>
  <c r="J95" i="37" s="1"/>
  <c r="J69" i="37" s="1"/>
  <c r="R95" i="38"/>
  <c r="R94" i="38"/>
  <c r="R93" i="38" s="1"/>
  <c r="R89" i="39"/>
  <c r="P128" i="39"/>
  <c r="T197" i="39"/>
  <c r="R85" i="40"/>
  <c r="R84" i="40"/>
  <c r="R83" i="40" s="1"/>
  <c r="R179" i="40"/>
  <c r="R194" i="40"/>
  <c r="T88" i="41"/>
  <c r="P122" i="41"/>
  <c r="R175" i="41"/>
  <c r="R174" i="41" s="1"/>
  <c r="T90" i="42"/>
  <c r="BK137" i="42"/>
  <c r="J137" i="42"/>
  <c r="J63" i="42" s="1"/>
  <c r="T142" i="42"/>
  <c r="R171" i="42"/>
  <c r="BK188" i="42"/>
  <c r="J188" i="42" s="1"/>
  <c r="J66" i="42"/>
  <c r="BK202" i="42"/>
  <c r="J202" i="42"/>
  <c r="J68" i="42" s="1"/>
  <c r="T93" i="43"/>
  <c r="T131" i="43"/>
  <c r="T138" i="43"/>
  <c r="R142" i="43"/>
  <c r="T149" i="43"/>
  <c r="P204" i="43"/>
  <c r="P229" i="43"/>
  <c r="BK244" i="43"/>
  <c r="J244" i="43"/>
  <c r="J70" i="43" s="1"/>
  <c r="BK247" i="43"/>
  <c r="J247" i="43" s="1"/>
  <c r="J71" i="43" s="1"/>
  <c r="R83" i="47"/>
  <c r="R82" i="47"/>
  <c r="R81" i="47" s="1"/>
  <c r="BK88" i="48"/>
  <c r="J88" i="48" s="1"/>
  <c r="J61" i="48" s="1"/>
  <c r="T88" i="48"/>
  <c r="P113" i="48"/>
  <c r="T113" i="48"/>
  <c r="T118" i="48"/>
  <c r="R142" i="48"/>
  <c r="P159" i="48"/>
  <c r="R159" i="48"/>
  <c r="T174" i="48"/>
  <c r="R84" i="2"/>
  <c r="R83" i="2"/>
  <c r="R82" i="2" s="1"/>
  <c r="T96" i="2"/>
  <c r="R151" i="3"/>
  <c r="P506" i="3"/>
  <c r="T1212" i="3"/>
  <c r="R1617" i="3"/>
  <c r="P1919" i="3"/>
  <c r="R2246" i="3"/>
  <c r="BK2289" i="3"/>
  <c r="J2289" i="3"/>
  <c r="J74" i="3"/>
  <c r="P2380" i="3"/>
  <c r="R2640" i="3"/>
  <c r="T2997" i="3"/>
  <c r="P3013" i="3"/>
  <c r="R3450" i="3"/>
  <c r="T3486" i="3"/>
  <c r="R3527" i="3"/>
  <c r="R3546" i="3"/>
  <c r="BK3553" i="3"/>
  <c r="J3553" i="3" s="1"/>
  <c r="J86" i="3" s="1"/>
  <c r="R3591" i="3"/>
  <c r="P3627" i="3"/>
  <c r="R3666" i="3"/>
  <c r="P3714" i="3"/>
  <c r="R3746" i="3"/>
  <c r="T3774" i="3"/>
  <c r="P3808" i="3"/>
  <c r="R3820" i="3"/>
  <c r="P3848" i="3"/>
  <c r="T3877" i="3"/>
  <c r="P3918" i="3"/>
  <c r="BK3939" i="3"/>
  <c r="J3939" i="3"/>
  <c r="J101" i="3"/>
  <c r="R3998" i="3"/>
  <c r="P4072" i="3"/>
  <c r="R4092" i="3"/>
  <c r="R4091" i="3"/>
  <c r="P4107" i="3"/>
  <c r="P4136" i="3"/>
  <c r="P4162" i="3"/>
  <c r="BK4188" i="3"/>
  <c r="J4188" i="3" s="1"/>
  <c r="J110" i="3" s="1"/>
  <c r="BK4227" i="3"/>
  <c r="J4227" i="3"/>
  <c r="J111" i="3" s="1"/>
  <c r="BK4236" i="3"/>
  <c r="J4236" i="3"/>
  <c r="J112" i="3"/>
  <c r="BK4239" i="3"/>
  <c r="J4239" i="3" s="1"/>
  <c r="J113" i="3" s="1"/>
  <c r="R4242" i="3"/>
  <c r="T4267" i="3"/>
  <c r="BK4272" i="3"/>
  <c r="J4272" i="3"/>
  <c r="J117" i="3"/>
  <c r="T4293" i="3"/>
  <c r="T4329" i="3"/>
  <c r="R4338" i="3"/>
  <c r="T4346" i="3"/>
  <c r="P4360" i="3"/>
  <c r="P4402" i="3"/>
  <c r="P4438" i="3"/>
  <c r="R4453" i="3"/>
  <c r="T4486" i="3"/>
  <c r="T4485" i="3" s="1"/>
  <c r="R105" i="4"/>
  <c r="R104" i="4"/>
  <c r="R143" i="4"/>
  <c r="BK150" i="4"/>
  <c r="J150" i="4"/>
  <c r="J67" i="4"/>
  <c r="R255" i="4"/>
  <c r="R261" i="4"/>
  <c r="T265" i="4"/>
  <c r="T316" i="4"/>
  <c r="T436" i="4"/>
  <c r="T551" i="4"/>
  <c r="P558" i="4"/>
  <c r="R641" i="4"/>
  <c r="R663" i="4"/>
  <c r="T712" i="4"/>
  <c r="R725" i="4"/>
  <c r="P734" i="4"/>
  <c r="BK103" i="5"/>
  <c r="J103" i="5" s="1"/>
  <c r="J68" i="5" s="1"/>
  <c r="R215" i="5"/>
  <c r="BK306" i="5"/>
  <c r="J306" i="5" s="1"/>
  <c r="J70" i="5" s="1"/>
  <c r="BK355" i="5"/>
  <c r="J355" i="5" s="1"/>
  <c r="J71" i="5" s="1"/>
  <c r="BK373" i="5"/>
  <c r="J373" i="5"/>
  <c r="J72" i="5" s="1"/>
  <c r="T384" i="5"/>
  <c r="T397" i="5"/>
  <c r="BK118" i="6"/>
  <c r="J118" i="6" s="1"/>
  <c r="J66" i="6" s="1"/>
  <c r="T129" i="6"/>
  <c r="BK246" i="6"/>
  <c r="J246" i="6" s="1"/>
  <c r="J71" i="6" s="1"/>
  <c r="T317" i="6"/>
  <c r="BK390" i="6"/>
  <c r="J390" i="6" s="1"/>
  <c r="J73" i="6" s="1"/>
  <c r="BK473" i="6"/>
  <c r="J473" i="6"/>
  <c r="J74" i="6" s="1"/>
  <c r="T548" i="6"/>
  <c r="R633" i="6"/>
  <c r="R731" i="6"/>
  <c r="BK832" i="6"/>
  <c r="J832" i="6" s="1"/>
  <c r="J78" i="6" s="1"/>
  <c r="BK941" i="6"/>
  <c r="J941" i="6" s="1"/>
  <c r="J79" i="6" s="1"/>
  <c r="BK1044" i="6"/>
  <c r="J1044" i="6"/>
  <c r="J80" i="6" s="1"/>
  <c r="BK1056" i="6"/>
  <c r="J1056" i="6"/>
  <c r="J81" i="6"/>
  <c r="BK1068" i="6"/>
  <c r="J1068" i="6" s="1"/>
  <c r="J82" i="6" s="1"/>
  <c r="BK1086" i="6"/>
  <c r="J1086" i="6" s="1"/>
  <c r="J83" i="6" s="1"/>
  <c r="BK1122" i="6"/>
  <c r="J1122" i="6"/>
  <c r="J84" i="6" s="1"/>
  <c r="BK1159" i="6"/>
  <c r="J1159" i="6"/>
  <c r="J85" i="6"/>
  <c r="R1198" i="6"/>
  <c r="R1288" i="6"/>
  <c r="P1292" i="6"/>
  <c r="T1303" i="6"/>
  <c r="R1314" i="6"/>
  <c r="P1320" i="6"/>
  <c r="R1326" i="6"/>
  <c r="R1329" i="6"/>
  <c r="R89" i="7"/>
  <c r="R88" i="7" s="1"/>
  <c r="BK116" i="7"/>
  <c r="J116" i="7"/>
  <c r="J65" i="7" s="1"/>
  <c r="BK89" i="8"/>
  <c r="J89" i="8" s="1"/>
  <c r="J65" i="8" s="1"/>
  <c r="BK99" i="9"/>
  <c r="J99" i="9"/>
  <c r="J65" i="9" s="1"/>
  <c r="BK114" i="9"/>
  <c r="J114" i="9" s="1"/>
  <c r="J66" i="9" s="1"/>
  <c r="BK136" i="9"/>
  <c r="J136" i="9"/>
  <c r="J67" i="9" s="1"/>
  <c r="BK146" i="9"/>
  <c r="J146" i="9" s="1"/>
  <c r="J69" i="9"/>
  <c r="P161" i="9"/>
  <c r="R183" i="9"/>
  <c r="BK193" i="9"/>
  <c r="J193" i="9"/>
  <c r="J73" i="9" s="1"/>
  <c r="BK208" i="9"/>
  <c r="J208" i="9" s="1"/>
  <c r="J74" i="9"/>
  <c r="BK230" i="9"/>
  <c r="J230" i="9"/>
  <c r="J75" i="9" s="1"/>
  <c r="BK91" i="10"/>
  <c r="BK90" i="10" s="1"/>
  <c r="BK89" i="10" s="1"/>
  <c r="J89" i="10" s="1"/>
  <c r="J63" i="10"/>
  <c r="BK123" i="10"/>
  <c r="J123" i="10"/>
  <c r="J66" i="10" s="1"/>
  <c r="BK96" i="11"/>
  <c r="BK95" i="11" s="1"/>
  <c r="BK94" i="11"/>
  <c r="J94" i="11" s="1"/>
  <c r="J63" i="11" s="1"/>
  <c r="R134" i="11"/>
  <c r="R146" i="11"/>
  <c r="P164" i="11"/>
  <c r="R190" i="11"/>
  <c r="P203" i="11"/>
  <c r="T226" i="11"/>
  <c r="R230" i="11"/>
  <c r="BK94" i="12"/>
  <c r="BK113" i="12"/>
  <c r="J113" i="12" s="1"/>
  <c r="J66" i="12" s="1"/>
  <c r="T122" i="12"/>
  <c r="R177" i="12"/>
  <c r="BK211" i="12"/>
  <c r="J211" i="12"/>
  <c r="J69" i="12" s="1"/>
  <c r="P216" i="12"/>
  <c r="P114" i="13"/>
  <c r="BK137" i="13"/>
  <c r="J137" i="13" s="1"/>
  <c r="J65" i="13" s="1"/>
  <c r="BK178" i="13"/>
  <c r="J178" i="13"/>
  <c r="J66" i="13" s="1"/>
  <c r="P193" i="13"/>
  <c r="R209" i="13"/>
  <c r="R307" i="13"/>
  <c r="BK334" i="13"/>
  <c r="J334" i="13"/>
  <c r="J70" i="13" s="1"/>
  <c r="T339" i="13"/>
  <c r="T350" i="13"/>
  <c r="P384" i="13"/>
  <c r="BK417" i="13"/>
  <c r="J417" i="13"/>
  <c r="J75" i="13" s="1"/>
  <c r="R448" i="13"/>
  <c r="T478" i="13"/>
  <c r="T485" i="13"/>
  <c r="P498" i="13"/>
  <c r="BK507" i="13"/>
  <c r="J507" i="13" s="1"/>
  <c r="J83" i="13" s="1"/>
  <c r="T516" i="13"/>
  <c r="T521" i="13"/>
  <c r="P528" i="13"/>
  <c r="R533" i="13"/>
  <c r="R538" i="13"/>
  <c r="T545" i="13"/>
  <c r="R553" i="13"/>
  <c r="R87" i="14"/>
  <c r="R86" i="14" s="1"/>
  <c r="T89" i="15"/>
  <c r="T88" i="15" s="1"/>
  <c r="T87" i="15" s="1"/>
  <c r="BK87" i="16"/>
  <c r="J87" i="16"/>
  <c r="J61" i="16" s="1"/>
  <c r="BK136" i="16"/>
  <c r="J136" i="16" s="1"/>
  <c r="J62" i="16" s="1"/>
  <c r="T148" i="16"/>
  <c r="P248" i="16"/>
  <c r="BK253" i="16"/>
  <c r="J253" i="16"/>
  <c r="J65" i="16" s="1"/>
  <c r="T89" i="17"/>
  <c r="T88" i="17" s="1"/>
  <c r="P113" i="17"/>
  <c r="P125" i="17"/>
  <c r="BK164" i="17"/>
  <c r="J164" i="17" s="1"/>
  <c r="J64" i="17" s="1"/>
  <c r="BK170" i="17"/>
  <c r="J170" i="17" s="1"/>
  <c r="J66" i="17" s="1"/>
  <c r="R186" i="17"/>
  <c r="T88" i="18"/>
  <c r="T87" i="18" s="1"/>
  <c r="T86" i="18" s="1"/>
  <c r="R197" i="18"/>
  <c r="P205" i="18"/>
  <c r="P213" i="18"/>
  <c r="T283" i="18"/>
  <c r="BK303" i="18"/>
  <c r="J303" i="18" s="1"/>
  <c r="J66" i="18" s="1"/>
  <c r="R87" i="19"/>
  <c r="R86" i="19"/>
  <c r="T98" i="21"/>
  <c r="T215" i="21"/>
  <c r="R353" i="21"/>
  <c r="R440" i="21"/>
  <c r="P96" i="22"/>
  <c r="P95" i="22" s="1"/>
  <c r="P94" i="22" s="1"/>
  <c r="AU78" i="1" s="1"/>
  <c r="P181" i="22"/>
  <c r="T96" i="23"/>
  <c r="T95" i="23"/>
  <c r="T94" i="23"/>
  <c r="R205" i="23"/>
  <c r="R96" i="24"/>
  <c r="R95" i="24"/>
  <c r="R94" i="24"/>
  <c r="T165" i="24"/>
  <c r="T98" i="25"/>
  <c r="T163" i="25"/>
  <c r="T96" i="25" s="1"/>
  <c r="T95" i="25" s="1"/>
  <c r="R96" i="26"/>
  <c r="R95" i="26"/>
  <c r="R94" i="26"/>
  <c r="BK138" i="26"/>
  <c r="J138" i="26" s="1"/>
  <c r="J70" i="26" s="1"/>
  <c r="BK96" i="27"/>
  <c r="J96" i="27" s="1"/>
  <c r="J69" i="27" s="1"/>
  <c r="P227" i="27"/>
  <c r="R96" i="28"/>
  <c r="R95" i="28" s="1"/>
  <c r="R94" i="28" s="1"/>
  <c r="P163" i="28"/>
  <c r="R96" i="29"/>
  <c r="R95" i="29" s="1"/>
  <c r="R94" i="29" s="1"/>
  <c r="R165" i="29"/>
  <c r="T95" i="30"/>
  <c r="T94" i="30" s="1"/>
  <c r="T93" i="30" s="1"/>
  <c r="T95" i="31"/>
  <c r="T94" i="31"/>
  <c r="T93" i="31" s="1"/>
  <c r="T95" i="32"/>
  <c r="T94" i="32"/>
  <c r="T93" i="32"/>
  <c r="R95" i="33"/>
  <c r="R94" i="33" s="1"/>
  <c r="R93" i="33" s="1"/>
  <c r="BK95" i="34"/>
  <c r="J95" i="34" s="1"/>
  <c r="J69" i="34" s="1"/>
  <c r="BK95" i="35"/>
  <c r="J95" i="35"/>
  <c r="J69" i="35" s="1"/>
  <c r="P95" i="36"/>
  <c r="P94" i="36"/>
  <c r="P93" i="36"/>
  <c r="AU93" i="1" s="1"/>
  <c r="P95" i="37"/>
  <c r="P94" i="37"/>
  <c r="P93" i="37"/>
  <c r="AU94" i="1" s="1"/>
  <c r="P95" i="38"/>
  <c r="P94" i="38"/>
  <c r="P93" i="38"/>
  <c r="AU95" i="1" s="1"/>
  <c r="T89" i="39"/>
  <c r="BK128" i="39"/>
  <c r="J128" i="39"/>
  <c r="J62" i="39" s="1"/>
  <c r="BK197" i="39"/>
  <c r="J197" i="39"/>
  <c r="J63" i="39"/>
  <c r="BK85" i="40"/>
  <c r="J85" i="40" s="1"/>
  <c r="J61" i="40" s="1"/>
  <c r="BK179" i="40"/>
  <c r="J179" i="40" s="1"/>
  <c r="J62" i="40" s="1"/>
  <c r="BK194" i="40"/>
  <c r="J194" i="40"/>
  <c r="J63" i="40" s="1"/>
  <c r="BK88" i="41"/>
  <c r="BK122" i="41"/>
  <c r="J122" i="41"/>
  <c r="J62" i="41" s="1"/>
  <c r="BK90" i="42"/>
  <c r="J90" i="42"/>
  <c r="J61" i="42"/>
  <c r="BK130" i="42"/>
  <c r="J130" i="42" s="1"/>
  <c r="J62" i="42" s="1"/>
  <c r="T130" i="42"/>
  <c r="T137" i="42"/>
  <c r="BK142" i="42"/>
  <c r="J142" i="42"/>
  <c r="J64" i="42"/>
  <c r="BK171" i="42"/>
  <c r="J171" i="42" s="1"/>
  <c r="J65" i="42" s="1"/>
  <c r="R188" i="42"/>
  <c r="R202" i="42"/>
  <c r="BK93" i="43"/>
  <c r="J93" i="43"/>
  <c r="J61" i="43"/>
  <c r="BK131" i="43"/>
  <c r="J131" i="43" s="1"/>
  <c r="J62" i="43" s="1"/>
  <c r="BK138" i="43"/>
  <c r="J138" i="43" s="1"/>
  <c r="J63" i="43" s="1"/>
  <c r="BK142" i="43"/>
  <c r="J142" i="43"/>
  <c r="J64" i="43" s="1"/>
  <c r="R149" i="43"/>
  <c r="R204" i="43"/>
  <c r="R229" i="43"/>
  <c r="R244" i="43"/>
  <c r="R243" i="43" s="1"/>
  <c r="T247" i="43"/>
  <c r="BK83" i="47"/>
  <c r="J83" i="47" s="1"/>
  <c r="J61" i="47" s="1"/>
  <c r="BK81" i="49"/>
  <c r="J81" i="49"/>
  <c r="J60" i="49" s="1"/>
  <c r="R81" i="49"/>
  <c r="R80" i="49"/>
  <c r="T84" i="2"/>
  <c r="T83" i="2" s="1"/>
  <c r="T82" i="2" s="1"/>
  <c r="BK96" i="2"/>
  <c r="J96" i="2"/>
  <c r="J62" i="2" s="1"/>
  <c r="T151" i="3"/>
  <c r="R506" i="3"/>
  <c r="P1212" i="3"/>
  <c r="BK1617" i="3"/>
  <c r="J1617" i="3" s="1"/>
  <c r="J68" i="3" s="1"/>
  <c r="BK1911" i="3"/>
  <c r="J1911" i="3" s="1"/>
  <c r="J69" i="3" s="1"/>
  <c r="R1911" i="3"/>
  <c r="T1911" i="3"/>
  <c r="BK1919" i="3"/>
  <c r="J1919" i="3" s="1"/>
  <c r="J70" i="3" s="1"/>
  <c r="BK2246" i="3"/>
  <c r="J2246" i="3" s="1"/>
  <c r="J71" i="3" s="1"/>
  <c r="T2289" i="3"/>
  <c r="BK2380" i="3"/>
  <c r="J2380" i="3" s="1"/>
  <c r="J75" i="3" s="1"/>
  <c r="P2640" i="3"/>
  <c r="BK2997" i="3"/>
  <c r="J2997" i="3" s="1"/>
  <c r="J78" i="3" s="1"/>
  <c r="R2997" i="3"/>
  <c r="R3013" i="3"/>
  <c r="T3450" i="3"/>
  <c r="R3486" i="3"/>
  <c r="T3527" i="3"/>
  <c r="T3546" i="3"/>
  <c r="P3553" i="3"/>
  <c r="T3591" i="3"/>
  <c r="R3627" i="3"/>
  <c r="BK3666" i="3"/>
  <c r="BK3714" i="3"/>
  <c r="J3714" i="3" s="1"/>
  <c r="J91" i="3" s="1"/>
  <c r="BK3746" i="3"/>
  <c r="J3746" i="3" s="1"/>
  <c r="J92" i="3" s="1"/>
  <c r="BK3774" i="3"/>
  <c r="J3774" i="3"/>
  <c r="J93" i="3" s="1"/>
  <c r="BK3808" i="3"/>
  <c r="J3808" i="3"/>
  <c r="J94" i="3"/>
  <c r="T3820" i="3"/>
  <c r="T3848" i="3"/>
  <c r="R3877" i="3"/>
  <c r="BK3918" i="3"/>
  <c r="J3918" i="3" s="1"/>
  <c r="J100" i="3" s="1"/>
  <c r="P3939" i="3"/>
  <c r="T3998" i="3"/>
  <c r="T4072" i="3"/>
  <c r="T4092" i="3"/>
  <c r="T4107" i="3"/>
  <c r="T4136" i="3"/>
  <c r="T4162" i="3"/>
  <c r="P4188" i="3"/>
  <c r="P4227" i="3"/>
  <c r="T4236" i="3"/>
  <c r="P4239" i="3"/>
  <c r="P4242" i="3"/>
  <c r="BK4267" i="3"/>
  <c r="J4267" i="3"/>
  <c r="J116" i="3" s="1"/>
  <c r="P4272" i="3"/>
  <c r="P4293" i="3"/>
  <c r="R4329" i="3"/>
  <c r="P4338" i="3"/>
  <c r="P4346" i="3"/>
  <c r="BK4360" i="3"/>
  <c r="J4360" i="3"/>
  <c r="J122" i="3" s="1"/>
  <c r="R4402" i="3"/>
  <c r="R4438" i="3"/>
  <c r="BK4453" i="3"/>
  <c r="J4453" i="3" s="1"/>
  <c r="J125" i="3" s="1"/>
  <c r="P4486" i="3"/>
  <c r="P4485" i="3"/>
  <c r="T105" i="4"/>
  <c r="T143" i="4"/>
  <c r="T150" i="4"/>
  <c r="T255" i="4"/>
  <c r="T261" i="4"/>
  <c r="R265" i="4"/>
  <c r="BK316" i="4"/>
  <c r="J316" i="4"/>
  <c r="J73" i="4" s="1"/>
  <c r="R436" i="4"/>
  <c r="R551" i="4"/>
  <c r="BK558" i="4"/>
  <c r="J558" i="4" s="1"/>
  <c r="J76" i="4" s="1"/>
  <c r="BK641" i="4"/>
  <c r="J641" i="4"/>
  <c r="J77" i="4" s="1"/>
  <c r="T663" i="4"/>
  <c r="R712" i="4"/>
  <c r="P725" i="4"/>
  <c r="T734" i="4"/>
  <c r="P103" i="5"/>
  <c r="P215" i="5"/>
  <c r="P306" i="5"/>
  <c r="T355" i="5"/>
  <c r="T373" i="5"/>
  <c r="R384" i="5"/>
  <c r="BK397" i="5"/>
  <c r="J397" i="5" s="1"/>
  <c r="J74" i="5" s="1"/>
  <c r="P118" i="6"/>
  <c r="P116" i="6"/>
  <c r="P129" i="6"/>
  <c r="P246" i="6"/>
  <c r="BK317" i="6"/>
  <c r="J317" i="6"/>
  <c r="J72" i="6" s="1"/>
  <c r="T390" i="6"/>
  <c r="T473" i="6"/>
  <c r="R548" i="6"/>
  <c r="BK633" i="6"/>
  <c r="J633" i="6" s="1"/>
  <c r="J76" i="6" s="1"/>
  <c r="P731" i="6"/>
  <c r="P832" i="6"/>
  <c r="T941" i="6"/>
  <c r="T1044" i="6"/>
  <c r="T1056" i="6"/>
  <c r="T1068" i="6"/>
  <c r="T1086" i="6"/>
  <c r="T1122" i="6"/>
  <c r="R1159" i="6"/>
  <c r="T1198" i="6"/>
  <c r="T1288" i="6"/>
  <c r="R1292" i="6"/>
  <c r="P1303" i="6"/>
  <c r="P1314" i="6"/>
  <c r="R1320" i="6"/>
  <c r="P1326" i="6"/>
  <c r="P1329" i="6"/>
  <c r="T89" i="7"/>
  <c r="T88" i="7" s="1"/>
  <c r="T116" i="7"/>
  <c r="T89" i="8"/>
  <c r="T88" i="8" s="1"/>
  <c r="T87" i="8" s="1"/>
  <c r="T99" i="9"/>
  <c r="T98" i="9"/>
  <c r="R114" i="9"/>
  <c r="P136" i="9"/>
  <c r="R146" i="9"/>
  <c r="R145" i="9"/>
  <c r="BK161" i="9"/>
  <c r="J161" i="9" s="1"/>
  <c r="J70" i="9" s="1"/>
  <c r="BK183" i="9"/>
  <c r="J183" i="9" s="1"/>
  <c r="J71" i="9" s="1"/>
  <c r="T193" i="9"/>
  <c r="T208" i="9"/>
  <c r="R230" i="9"/>
  <c r="R91" i="10"/>
  <c r="R90" i="10"/>
  <c r="R89" i="10"/>
  <c r="T123" i="10"/>
  <c r="R96" i="11"/>
  <c r="P134" i="11"/>
  <c r="T146" i="11"/>
  <c r="R164" i="11"/>
  <c r="T190" i="11"/>
  <c r="T203" i="11"/>
  <c r="R226" i="11"/>
  <c r="T230" i="11"/>
  <c r="T94" i="12"/>
  <c r="T93" i="12"/>
  <c r="T92" i="12"/>
  <c r="P113" i="12"/>
  <c r="P122" i="12"/>
  <c r="BK177" i="12"/>
  <c r="J177" i="12"/>
  <c r="J68" i="12" s="1"/>
  <c r="R211" i="12"/>
  <c r="R216" i="12"/>
  <c r="BK114" i="13"/>
  <c r="J114" i="13" s="1"/>
  <c r="J64" i="13" s="1"/>
  <c r="R137" i="13"/>
  <c r="P178" i="13"/>
  <c r="BK193" i="13"/>
  <c r="J193" i="13" s="1"/>
  <c r="J67" i="13" s="1"/>
  <c r="P209" i="13"/>
  <c r="T307" i="13"/>
  <c r="T334" i="13"/>
  <c r="R339" i="13"/>
  <c r="R350" i="13"/>
  <c r="BK384" i="13"/>
  <c r="J384" i="13" s="1"/>
  <c r="J74" i="13" s="1"/>
  <c r="P417" i="13"/>
  <c r="BK448" i="13"/>
  <c r="J448" i="13" s="1"/>
  <c r="J76" i="13" s="1"/>
  <c r="R478" i="13"/>
  <c r="R485" i="13"/>
  <c r="T498" i="13"/>
  <c r="T507" i="13"/>
  <c r="R516" i="13"/>
  <c r="P521" i="13"/>
  <c r="BK528" i="13"/>
  <c r="J528" i="13"/>
  <c r="J86" i="13"/>
  <c r="BK533" i="13"/>
  <c r="J533" i="13" s="1"/>
  <c r="J87" i="13" s="1"/>
  <c r="BK538" i="13"/>
  <c r="J538" i="13" s="1"/>
  <c r="J88" i="13" s="1"/>
  <c r="BK545" i="13"/>
  <c r="J545" i="13"/>
  <c r="J89" i="13" s="1"/>
  <c r="BK553" i="13"/>
  <c r="J553" i="13"/>
  <c r="J91" i="13"/>
  <c r="BK87" i="14"/>
  <c r="J87" i="14" s="1"/>
  <c r="J64" i="14" s="1"/>
  <c r="BK89" i="15"/>
  <c r="J89" i="15" s="1"/>
  <c r="J65" i="15" s="1"/>
  <c r="R87" i="16"/>
  <c r="T136" i="16"/>
  <c r="R148" i="16"/>
  <c r="R248" i="16"/>
  <c r="T253" i="16"/>
  <c r="P89" i="17"/>
  <c r="BK113" i="17"/>
  <c r="J113" i="17" s="1"/>
  <c r="J62" i="17" s="1"/>
  <c r="BK125" i="17"/>
  <c r="J125" i="17" s="1"/>
  <c r="J63" i="17" s="1"/>
  <c r="P164" i="17"/>
  <c r="R170" i="17"/>
  <c r="R169" i="17" s="1"/>
  <c r="T186" i="17"/>
  <c r="BK88" i="18"/>
  <c r="J88" i="18"/>
  <c r="J61" i="18" s="1"/>
  <c r="BK197" i="18"/>
  <c r="J197" i="18"/>
  <c r="J62" i="18"/>
  <c r="BK205" i="18"/>
  <c r="J205" i="18" s="1"/>
  <c r="J63" i="18" s="1"/>
  <c r="R213" i="18"/>
  <c r="BK283" i="18"/>
  <c r="J283" i="18" s="1"/>
  <c r="J65" i="18" s="1"/>
  <c r="R303" i="18"/>
  <c r="BK87" i="19"/>
  <c r="J87" i="19" s="1"/>
  <c r="J64" i="19" s="1"/>
  <c r="P98" i="21"/>
  <c r="BK215" i="21"/>
  <c r="J215" i="21" s="1"/>
  <c r="J70" i="21" s="1"/>
  <c r="T353" i="21"/>
  <c r="P440" i="21"/>
  <c r="R96" i="22"/>
  <c r="R181" i="22"/>
  <c r="R95" i="22" s="1"/>
  <c r="R94" i="22" s="1"/>
  <c r="P96" i="23"/>
  <c r="P95" i="23"/>
  <c r="P94" i="23"/>
  <c r="AU79" i="1" s="1"/>
  <c r="BK205" i="23"/>
  <c r="J205" i="23"/>
  <c r="J70" i="23"/>
  <c r="BK96" i="24"/>
  <c r="J96" i="24" s="1"/>
  <c r="J69" i="24" s="1"/>
  <c r="BK165" i="24"/>
  <c r="J165" i="24" s="1"/>
  <c r="J70" i="24" s="1"/>
  <c r="R98" i="25"/>
  <c r="R96" i="25"/>
  <c r="R95" i="25" s="1"/>
  <c r="P163" i="25"/>
  <c r="BK96" i="26"/>
  <c r="J96" i="26"/>
  <c r="J69" i="26" s="1"/>
  <c r="T138" i="26"/>
  <c r="T96" i="27"/>
  <c r="T95" i="27"/>
  <c r="T94" i="27" s="1"/>
  <c r="T227" i="27"/>
  <c r="BK96" i="28"/>
  <c r="J96" i="28"/>
  <c r="J69" i="28" s="1"/>
  <c r="BK163" i="28"/>
  <c r="J163" i="28"/>
  <c r="J70" i="28"/>
  <c r="BK96" i="29"/>
  <c r="J96" i="29" s="1"/>
  <c r="J69" i="29" s="1"/>
  <c r="BK165" i="29"/>
  <c r="J165" i="29" s="1"/>
  <c r="J70" i="29" s="1"/>
  <c r="P95" i="30"/>
  <c r="P94" i="30"/>
  <c r="P93" i="30" s="1"/>
  <c r="AU87" i="1" s="1"/>
  <c r="R95" i="31"/>
  <c r="R94" i="31"/>
  <c r="R93" i="31" s="1"/>
  <c r="BK95" i="32"/>
  <c r="J95" i="32"/>
  <c r="J69" i="32"/>
  <c r="T95" i="33"/>
  <c r="T94" i="33" s="1"/>
  <c r="T93" i="33" s="1"/>
  <c r="T95" i="34"/>
  <c r="T94" i="34" s="1"/>
  <c r="T93" i="34" s="1"/>
  <c r="T95" i="35"/>
  <c r="T94" i="35"/>
  <c r="T93" i="35" s="1"/>
  <c r="R95" i="36"/>
  <c r="R94" i="36"/>
  <c r="R93" i="36"/>
  <c r="R95" i="37"/>
  <c r="R94" i="37" s="1"/>
  <c r="R93" i="37" s="1"/>
  <c r="T95" i="38"/>
  <c r="T94" i="38" s="1"/>
  <c r="T93" i="38" s="1"/>
  <c r="P89" i="39"/>
  <c r="P88" i="39"/>
  <c r="P87" i="39" s="1"/>
  <c r="AU96" i="1" s="1"/>
  <c r="T128" i="39"/>
  <c r="R197" i="39"/>
  <c r="T85" i="40"/>
  <c r="T84" i="40" s="1"/>
  <c r="T83" i="40" s="1"/>
  <c r="P179" i="40"/>
  <c r="P194" i="40"/>
  <c r="R88" i="41"/>
  <c r="R87" i="41"/>
  <c r="R86" i="41"/>
  <c r="T122" i="41"/>
  <c r="BK175" i="41"/>
  <c r="J175" i="41"/>
  <c r="J66" i="41"/>
  <c r="P175" i="41"/>
  <c r="P174" i="41" s="1"/>
  <c r="R90" i="42"/>
  <c r="R130" i="42"/>
  <c r="P137" i="42"/>
  <c r="R142" i="42"/>
  <c r="P171" i="42"/>
  <c r="T188" i="42"/>
  <c r="T202" i="42"/>
  <c r="P93" i="43"/>
  <c r="R131" i="43"/>
  <c r="R138" i="43"/>
  <c r="T142" i="43"/>
  <c r="P149" i="43"/>
  <c r="T204" i="43"/>
  <c r="T229" i="43"/>
  <c r="T244" i="43"/>
  <c r="T243" i="43" s="1"/>
  <c r="R247" i="43"/>
  <c r="T83" i="47"/>
  <c r="T82" i="47" s="1"/>
  <c r="T81" i="47" s="1"/>
  <c r="P88" i="48"/>
  <c r="BK118" i="48"/>
  <c r="J118" i="48" s="1"/>
  <c r="J63" i="48" s="1"/>
  <c r="R118" i="48"/>
  <c r="P142" i="48"/>
  <c r="T142" i="48"/>
  <c r="T159" i="48"/>
  <c r="P174" i="48"/>
  <c r="P81" i="49"/>
  <c r="P80" i="49" s="1"/>
  <c r="AU106" i="1" s="1"/>
  <c r="T81" i="49"/>
  <c r="T80" i="49"/>
  <c r="BK2990" i="3"/>
  <c r="J2990" i="3" s="1"/>
  <c r="J77" i="3" s="1"/>
  <c r="BK381" i="13"/>
  <c r="J381" i="13" s="1"/>
  <c r="J73" i="13" s="1"/>
  <c r="BK475" i="13"/>
  <c r="J475" i="13"/>
  <c r="J79" i="13" s="1"/>
  <c r="BK291" i="39"/>
  <c r="BK290" i="39"/>
  <c r="J290" i="39"/>
  <c r="J66" i="39" s="1"/>
  <c r="BK171" i="41"/>
  <c r="J171" i="41"/>
  <c r="J64" i="41"/>
  <c r="BK240" i="43"/>
  <c r="J240" i="43" s="1"/>
  <c r="J68" i="43" s="1"/>
  <c r="BK472" i="13"/>
  <c r="J472" i="13" s="1"/>
  <c r="J78" i="13" s="1"/>
  <c r="BK95" i="20"/>
  <c r="J95" i="20"/>
  <c r="J69" i="20" s="1"/>
  <c r="BK164" i="41"/>
  <c r="J164" i="41"/>
  <c r="J63" i="41"/>
  <c r="BK199" i="42"/>
  <c r="J199" i="42" s="1"/>
  <c r="J67" i="42" s="1"/>
  <c r="BK125" i="6"/>
  <c r="J125" i="6" s="1"/>
  <c r="J67" i="6" s="1"/>
  <c r="BK122" i="7"/>
  <c r="J122" i="7"/>
  <c r="J66" i="7" s="1"/>
  <c r="BK469" i="13"/>
  <c r="J469" i="13"/>
  <c r="J77" i="13"/>
  <c r="BK2285" i="3"/>
  <c r="J2285" i="3" s="1"/>
  <c r="J72" i="3" s="1"/>
  <c r="BK4265" i="3"/>
  <c r="J4265" i="3" s="1"/>
  <c r="J115" i="3" s="1"/>
  <c r="BK252" i="4"/>
  <c r="J252" i="4"/>
  <c r="J68" i="4" s="1"/>
  <c r="BK98" i="5"/>
  <c r="J98" i="5"/>
  <c r="J65" i="5"/>
  <c r="BK550" i="13"/>
  <c r="J550" i="13" s="1"/>
  <c r="J90" i="13" s="1"/>
  <c r="BK259" i="39"/>
  <c r="J259" i="39" s="1"/>
  <c r="J64" i="39" s="1"/>
  <c r="BK287" i="39"/>
  <c r="J287" i="39"/>
  <c r="J65" i="39" s="1"/>
  <c r="J52" i="49"/>
  <c r="BF86" i="49"/>
  <c r="BF90" i="49"/>
  <c r="BF91" i="49"/>
  <c r="BF92" i="49"/>
  <c r="BF95" i="49"/>
  <c r="E48" i="49"/>
  <c r="BF87" i="49"/>
  <c r="BF94" i="49"/>
  <c r="F77" i="49"/>
  <c r="BF82" i="49"/>
  <c r="BF88" i="49"/>
  <c r="BF89" i="49"/>
  <c r="BF83" i="49"/>
  <c r="BF84" i="49"/>
  <c r="BF85" i="49"/>
  <c r="BF93" i="49"/>
  <c r="F54" i="48"/>
  <c r="E76" i="48"/>
  <c r="J82" i="48"/>
  <c r="BF98" i="48"/>
  <c r="BF102" i="48"/>
  <c r="BF111" i="48"/>
  <c r="BF116" i="48"/>
  <c r="BF129" i="48"/>
  <c r="BF131" i="48"/>
  <c r="BF135" i="48"/>
  <c r="BF151" i="48"/>
  <c r="BF153" i="48"/>
  <c r="BF155" i="48"/>
  <c r="BF160" i="48"/>
  <c r="BF170" i="48"/>
  <c r="BF186" i="48"/>
  <c r="J55" i="48"/>
  <c r="BF89" i="48"/>
  <c r="BF106" i="48"/>
  <c r="BF119" i="48"/>
  <c r="BF121" i="48"/>
  <c r="BF124" i="48"/>
  <c r="BF125" i="48"/>
  <c r="BF133" i="48"/>
  <c r="BF141" i="48"/>
  <c r="BF143" i="48"/>
  <c r="BF145" i="48"/>
  <c r="BF157" i="48"/>
  <c r="BF166" i="48"/>
  <c r="J52" i="48"/>
  <c r="F55" i="48"/>
  <c r="BF91" i="48"/>
  <c r="BF93" i="48"/>
  <c r="BF100" i="48"/>
  <c r="BF104" i="48"/>
  <c r="BF108" i="48"/>
  <c r="BF110" i="48"/>
  <c r="BF127" i="48"/>
  <c r="BF134" i="48"/>
  <c r="BF149" i="48"/>
  <c r="BF164" i="48"/>
  <c r="BF175" i="48"/>
  <c r="BF179" i="48"/>
  <c r="BF181" i="48"/>
  <c r="BF188" i="48"/>
  <c r="BF95" i="48"/>
  <c r="BF114" i="48"/>
  <c r="BF123" i="48"/>
  <c r="BF137" i="48"/>
  <c r="BF139" i="48"/>
  <c r="BF147" i="48"/>
  <c r="BF162" i="48"/>
  <c r="BF168" i="48"/>
  <c r="BF172" i="48"/>
  <c r="BF177" i="48"/>
  <c r="BF182" i="48"/>
  <c r="BF184" i="48"/>
  <c r="E48" i="47"/>
  <c r="F55" i="47"/>
  <c r="J75" i="47"/>
  <c r="BF86" i="47"/>
  <c r="BF92" i="47"/>
  <c r="BF93" i="47"/>
  <c r="BF99" i="47"/>
  <c r="BF100" i="47"/>
  <c r="BF101" i="47"/>
  <c r="BF102" i="47"/>
  <c r="BF103" i="47"/>
  <c r="F54" i="47"/>
  <c r="J55" i="47"/>
  <c r="BF84" i="47"/>
  <c r="BF88" i="47"/>
  <c r="BF98" i="47"/>
  <c r="J54" i="47"/>
  <c r="BF87" i="47"/>
  <c r="BF90" i="47"/>
  <c r="BF94" i="47"/>
  <c r="BF96" i="47"/>
  <c r="BF97" i="47"/>
  <c r="BF105" i="47"/>
  <c r="BF85" i="47"/>
  <c r="BF89" i="47"/>
  <c r="BF91" i="47"/>
  <c r="BF95" i="47"/>
  <c r="BF104" i="47"/>
  <c r="J59" i="45"/>
  <c r="F54" i="46"/>
  <c r="J55" i="46"/>
  <c r="F78" i="46"/>
  <c r="AW103" i="1"/>
  <c r="BB103" i="1"/>
  <c r="J75" i="46"/>
  <c r="J77" i="46"/>
  <c r="BA103" i="1"/>
  <c r="E71" i="46"/>
  <c r="AZ103" i="1"/>
  <c r="BC103" i="1"/>
  <c r="AV103" i="1"/>
  <c r="BD103" i="1"/>
  <c r="J39" i="45"/>
  <c r="J54" i="45"/>
  <c r="F54" i="45"/>
  <c r="E71" i="45"/>
  <c r="J75" i="45"/>
  <c r="AV102" i="1"/>
  <c r="BA102" i="1"/>
  <c r="BB102" i="1"/>
  <c r="F55" i="45"/>
  <c r="J78" i="45"/>
  <c r="AG102" i="1"/>
  <c r="AW102" i="1"/>
  <c r="AZ102" i="1"/>
  <c r="BC102" i="1"/>
  <c r="BD102" i="1"/>
  <c r="J52" i="44"/>
  <c r="E71" i="44"/>
  <c r="BA101" i="1"/>
  <c r="J55" i="44"/>
  <c r="F77" i="44"/>
  <c r="F78" i="44"/>
  <c r="BB101" i="1"/>
  <c r="J77" i="44"/>
  <c r="AV101" i="1"/>
  <c r="AZ101" i="1"/>
  <c r="BC101" i="1"/>
  <c r="AW101" i="1"/>
  <c r="BD101" i="1"/>
  <c r="F54" i="43"/>
  <c r="E81" i="43"/>
  <c r="J85" i="43"/>
  <c r="J88" i="43"/>
  <c r="BF94" i="43"/>
  <c r="BF100" i="43"/>
  <c r="BF110" i="43"/>
  <c r="BF112" i="43"/>
  <c r="BF114" i="43"/>
  <c r="BF122" i="43"/>
  <c r="BF132" i="43"/>
  <c r="BF134" i="43"/>
  <c r="BF143" i="43"/>
  <c r="BF152" i="43"/>
  <c r="BF158" i="43"/>
  <c r="BF164" i="43"/>
  <c r="BF169" i="43"/>
  <c r="BF172" i="43"/>
  <c r="BF182" i="43"/>
  <c r="BF184" i="43"/>
  <c r="BF194" i="43"/>
  <c r="BF195" i="43"/>
  <c r="BF199" i="43"/>
  <c r="BF213" i="43"/>
  <c r="BF215" i="43"/>
  <c r="BF219" i="43"/>
  <c r="BF221" i="43"/>
  <c r="BF230" i="43"/>
  <c r="BF234" i="43"/>
  <c r="J54" i="43"/>
  <c r="BF106" i="43"/>
  <c r="BF124" i="43"/>
  <c r="BF147" i="43"/>
  <c r="BF155" i="43"/>
  <c r="BF157" i="43"/>
  <c r="BF168" i="43"/>
  <c r="BF177" i="43"/>
  <c r="BF179" i="43"/>
  <c r="BF181" i="43"/>
  <c r="BF197" i="43"/>
  <c r="BF198" i="43"/>
  <c r="BF205" i="43"/>
  <c r="BF207" i="43"/>
  <c r="BF209" i="43"/>
  <c r="BF211" i="43"/>
  <c r="BF238" i="43"/>
  <c r="BF241" i="43"/>
  <c r="BF246" i="43"/>
  <c r="BF248" i="43"/>
  <c r="BF253" i="43"/>
  <c r="BF96" i="43"/>
  <c r="BF98" i="43"/>
  <c r="BF104" i="43"/>
  <c r="BF118" i="43"/>
  <c r="BF120" i="43"/>
  <c r="BF126" i="43"/>
  <c r="BF127" i="43"/>
  <c r="BF129" i="43"/>
  <c r="BF154" i="43"/>
  <c r="BF161" i="43"/>
  <c r="BF173" i="43"/>
  <c r="BF175" i="43"/>
  <c r="BF186" i="43"/>
  <c r="BF188" i="43"/>
  <c r="BF190" i="43"/>
  <c r="BF225" i="43"/>
  <c r="BF232" i="43"/>
  <c r="BF245" i="43"/>
  <c r="BF249" i="43"/>
  <c r="BF251" i="43"/>
  <c r="F55" i="43"/>
  <c r="BF102" i="43"/>
  <c r="BF108" i="43"/>
  <c r="BF116" i="43"/>
  <c r="BF136" i="43"/>
  <c r="BF139" i="43"/>
  <c r="BF141" i="43"/>
  <c r="BF145" i="43"/>
  <c r="BF150" i="43"/>
  <c r="BF160" i="43"/>
  <c r="BF163" i="43"/>
  <c r="BF166" i="43"/>
  <c r="BF170" i="43"/>
  <c r="BF192" i="43"/>
  <c r="BF201" i="43"/>
  <c r="BF203" i="43"/>
  <c r="BF217" i="43"/>
  <c r="BF223" i="43"/>
  <c r="BF227" i="43"/>
  <c r="BF236" i="43"/>
  <c r="BF255" i="43"/>
  <c r="BF257" i="43"/>
  <c r="J88" i="41"/>
  <c r="J61" i="41"/>
  <c r="J55" i="42"/>
  <c r="F84" i="42"/>
  <c r="BF97" i="42"/>
  <c r="BF105" i="42"/>
  <c r="BF109" i="42"/>
  <c r="BF119" i="42"/>
  <c r="BF121" i="42"/>
  <c r="BF133" i="42"/>
  <c r="BF143" i="42"/>
  <c r="BF145" i="42"/>
  <c r="BF148" i="42"/>
  <c r="BF151" i="42"/>
  <c r="BF156" i="42"/>
  <c r="BF162" i="42"/>
  <c r="BF172" i="42"/>
  <c r="BF176" i="42"/>
  <c r="BF186" i="42"/>
  <c r="BF191" i="42"/>
  <c r="BF193" i="42"/>
  <c r="BF197" i="42"/>
  <c r="BF200" i="42"/>
  <c r="BF208" i="42"/>
  <c r="BF210" i="42"/>
  <c r="E48" i="42"/>
  <c r="J52" i="42"/>
  <c r="F55" i="42"/>
  <c r="BF91" i="42"/>
  <c r="BF93" i="42"/>
  <c r="BF107" i="42"/>
  <c r="BF111" i="42"/>
  <c r="BF115" i="42"/>
  <c r="BF128" i="42"/>
  <c r="BF131" i="42"/>
  <c r="BF140" i="42"/>
  <c r="BF150" i="42"/>
  <c r="BF152" i="42"/>
  <c r="BF155" i="42"/>
  <c r="BF159" i="42"/>
  <c r="BF164" i="42"/>
  <c r="BF168" i="42"/>
  <c r="BF169" i="42"/>
  <c r="BF178" i="42"/>
  <c r="BF182" i="42"/>
  <c r="BF189" i="42"/>
  <c r="J54" i="42"/>
  <c r="BF95" i="42"/>
  <c r="BF99" i="42"/>
  <c r="BF101" i="42"/>
  <c r="BF113" i="42"/>
  <c r="BF117" i="42"/>
  <c r="BF125" i="42"/>
  <c r="BF135" i="42"/>
  <c r="BF147" i="42"/>
  <c r="BF153" i="42"/>
  <c r="BF163" i="42"/>
  <c r="BF167" i="42"/>
  <c r="BF174" i="42"/>
  <c r="BF184" i="42"/>
  <c r="BF203" i="42"/>
  <c r="BF206" i="42"/>
  <c r="BF103" i="42"/>
  <c r="BF123" i="42"/>
  <c r="BF127" i="42"/>
  <c r="BF138" i="42"/>
  <c r="BF157" i="42"/>
  <c r="BF160" i="42"/>
  <c r="BF165" i="42"/>
  <c r="BF180" i="42"/>
  <c r="BF195" i="42"/>
  <c r="BF204" i="42"/>
  <c r="E48" i="41"/>
  <c r="BF96" i="41"/>
  <c r="BF102" i="41"/>
  <c r="BF123" i="41"/>
  <c r="BF134" i="41"/>
  <c r="BF140" i="41"/>
  <c r="BF146" i="41"/>
  <c r="BF148" i="41"/>
  <c r="BF180" i="41"/>
  <c r="BF188" i="41"/>
  <c r="F55" i="41"/>
  <c r="BF89" i="41"/>
  <c r="BF158" i="41"/>
  <c r="BF160" i="41"/>
  <c r="BF172" i="41"/>
  <c r="BF192" i="41"/>
  <c r="J52" i="41"/>
  <c r="BF101" i="41"/>
  <c r="BF129" i="41"/>
  <c r="BF165" i="41"/>
  <c r="BF184" i="41"/>
  <c r="BF97" i="41"/>
  <c r="BF98" i="41"/>
  <c r="BF126" i="41"/>
  <c r="BF131" i="41"/>
  <c r="BF152" i="41"/>
  <c r="BF155" i="41"/>
  <c r="BF176" i="41"/>
  <c r="J291" i="39"/>
  <c r="J67" i="39"/>
  <c r="BF86" i="40"/>
  <c r="BF145" i="40"/>
  <c r="BF174" i="40"/>
  <c r="BF180" i="40"/>
  <c r="F55" i="40"/>
  <c r="BF100" i="40"/>
  <c r="BF150" i="40"/>
  <c r="BF176" i="40"/>
  <c r="BF200" i="40"/>
  <c r="J52" i="40"/>
  <c r="E73" i="40"/>
  <c r="BF93" i="40"/>
  <c r="BF136" i="40"/>
  <c r="BF147" i="40"/>
  <c r="BF152" i="40"/>
  <c r="BF187" i="40"/>
  <c r="BF195" i="40"/>
  <c r="BF197" i="40"/>
  <c r="BF203" i="40"/>
  <c r="BF170" i="40"/>
  <c r="BF183" i="40"/>
  <c r="BF186" i="40"/>
  <c r="BF193" i="40"/>
  <c r="BF199" i="40"/>
  <c r="BF115" i="39"/>
  <c r="BF116" i="39"/>
  <c r="BF193" i="39"/>
  <c r="BF248" i="39"/>
  <c r="BF252" i="39"/>
  <c r="E48" i="39"/>
  <c r="F55" i="39"/>
  <c r="J81" i="39"/>
  <c r="BF117" i="39"/>
  <c r="BF120" i="39"/>
  <c r="BF121" i="39"/>
  <c r="BF129" i="39"/>
  <c r="BF167" i="39"/>
  <c r="BF181" i="39"/>
  <c r="BF222" i="39"/>
  <c r="BF260" i="39"/>
  <c r="BF90" i="39"/>
  <c r="BF171" i="39"/>
  <c r="BF191" i="39"/>
  <c r="BF198" i="39"/>
  <c r="BF246" i="39"/>
  <c r="BF147" i="39"/>
  <c r="BF165" i="39"/>
  <c r="BF288" i="39"/>
  <c r="BF292" i="39"/>
  <c r="E52" i="38"/>
  <c r="J60" i="38"/>
  <c r="J63" i="38"/>
  <c r="F89" i="38"/>
  <c r="BF101" i="38"/>
  <c r="J62" i="38"/>
  <c r="BF105" i="38"/>
  <c r="BF109" i="38"/>
  <c r="BF113" i="38"/>
  <c r="BF130" i="38"/>
  <c r="BF134" i="38"/>
  <c r="F63" i="38"/>
  <c r="BF96" i="38"/>
  <c r="BF116" i="38"/>
  <c r="BF121" i="38"/>
  <c r="BF126" i="38"/>
  <c r="J63" i="37"/>
  <c r="E52" i="37"/>
  <c r="J60" i="37"/>
  <c r="F63" i="37"/>
  <c r="J89" i="37"/>
  <c r="BF96" i="37"/>
  <c r="BF111" i="37"/>
  <c r="BF115" i="37"/>
  <c r="BF119" i="37"/>
  <c r="F62" i="37"/>
  <c r="BF101" i="37"/>
  <c r="BF106" i="37"/>
  <c r="J87" i="36"/>
  <c r="BF96" i="36"/>
  <c r="BF135" i="36"/>
  <c r="E52" i="36"/>
  <c r="F63" i="36"/>
  <c r="F89" i="36"/>
  <c r="J90" i="36"/>
  <c r="BF105" i="36"/>
  <c r="BF113" i="36"/>
  <c r="BF109" i="36"/>
  <c r="BF131" i="36"/>
  <c r="J62" i="36"/>
  <c r="BF117" i="36"/>
  <c r="BF121" i="36"/>
  <c r="BF126" i="36"/>
  <c r="BF139" i="36"/>
  <c r="F62" i="35"/>
  <c r="F63" i="35"/>
  <c r="J87" i="35"/>
  <c r="E52" i="35"/>
  <c r="J63" i="35"/>
  <c r="BF105" i="35"/>
  <c r="BF111" i="35"/>
  <c r="BF115" i="35"/>
  <c r="BF96" i="35"/>
  <c r="BF101" i="35"/>
  <c r="BF108" i="35"/>
  <c r="J62" i="35"/>
  <c r="BF118" i="35"/>
  <c r="BF124" i="35"/>
  <c r="BF130" i="35"/>
  <c r="J94" i="33"/>
  <c r="J68" i="33" s="1"/>
  <c r="J95" i="33"/>
  <c r="J69" i="33"/>
  <c r="F62" i="34"/>
  <c r="J63" i="34"/>
  <c r="J87" i="34"/>
  <c r="F90" i="34"/>
  <c r="BF96" i="34"/>
  <c r="E52" i="34"/>
  <c r="J62" i="34"/>
  <c r="BF102" i="34"/>
  <c r="BF107" i="34"/>
  <c r="BD91" i="1"/>
  <c r="J63" i="33"/>
  <c r="J60" i="33"/>
  <c r="F63" i="33"/>
  <c r="BF102" i="33"/>
  <c r="BF107" i="33"/>
  <c r="E52" i="33"/>
  <c r="J62" i="33"/>
  <c r="F89" i="33"/>
  <c r="BF119" i="33"/>
  <c r="BF126" i="33"/>
  <c r="BF130" i="33"/>
  <c r="BF134" i="33"/>
  <c r="BF96" i="33"/>
  <c r="BF112" i="33"/>
  <c r="BF116" i="33"/>
  <c r="BF123" i="33"/>
  <c r="E52" i="32"/>
  <c r="F62" i="32"/>
  <c r="F63" i="32"/>
  <c r="J89" i="32"/>
  <c r="BF101" i="32"/>
  <c r="BF118" i="32"/>
  <c r="J63" i="32"/>
  <c r="BF109" i="32"/>
  <c r="BF114" i="32"/>
  <c r="J87" i="32"/>
  <c r="BF104" i="32"/>
  <c r="BF96" i="32"/>
  <c r="BF122" i="32"/>
  <c r="F62" i="31"/>
  <c r="E79" i="31"/>
  <c r="BF96" i="31"/>
  <c r="BF121" i="31"/>
  <c r="BF131" i="31"/>
  <c r="J62" i="31"/>
  <c r="F90" i="31"/>
  <c r="BF127" i="31"/>
  <c r="J60" i="31"/>
  <c r="J63" i="31"/>
  <c r="BF103" i="31"/>
  <c r="BF107" i="31"/>
  <c r="BF111" i="31"/>
  <c r="BF116" i="31"/>
  <c r="BF135" i="31"/>
  <c r="E52" i="30"/>
  <c r="J60" i="30"/>
  <c r="J62" i="30"/>
  <c r="F89" i="30"/>
  <c r="BF125" i="30"/>
  <c r="BF134" i="30"/>
  <c r="J63" i="30"/>
  <c r="BF104" i="30"/>
  <c r="BF129" i="30"/>
  <c r="BF158" i="30"/>
  <c r="BF108" i="30"/>
  <c r="BF115" i="30"/>
  <c r="BF121" i="30"/>
  <c r="BF149" i="30"/>
  <c r="BF153" i="30"/>
  <c r="F63" i="30"/>
  <c r="BF96" i="30"/>
  <c r="BF112" i="30"/>
  <c r="BF139" i="30"/>
  <c r="BF145" i="30"/>
  <c r="F63" i="29"/>
  <c r="F90" i="29"/>
  <c r="E52" i="29"/>
  <c r="J91" i="29"/>
  <c r="BF97" i="29"/>
  <c r="BF107" i="29"/>
  <c r="BF125" i="29"/>
  <c r="BF140" i="29"/>
  <c r="BF150" i="29"/>
  <c r="BF166" i="29"/>
  <c r="BF180" i="29"/>
  <c r="J62" i="29"/>
  <c r="J88" i="29"/>
  <c r="BF111" i="29"/>
  <c r="BF118" i="29"/>
  <c r="BF129" i="29"/>
  <c r="BF143" i="29"/>
  <c r="BF147" i="29"/>
  <c r="BF154" i="29"/>
  <c r="BF170" i="29"/>
  <c r="BF177" i="29"/>
  <c r="BF184" i="29"/>
  <c r="BF101" i="29"/>
  <c r="BF114" i="29"/>
  <c r="BF121" i="29"/>
  <c r="BF132" i="29"/>
  <c r="BF136" i="29"/>
  <c r="BF158" i="29"/>
  <c r="BF163" i="29"/>
  <c r="BF188" i="29"/>
  <c r="F63" i="28"/>
  <c r="J90" i="28"/>
  <c r="BF105" i="28"/>
  <c r="BF129" i="28"/>
  <c r="BF144" i="28"/>
  <c r="J88" i="28"/>
  <c r="J91" i="28"/>
  <c r="BF118" i="28"/>
  <c r="BF122" i="28"/>
  <c r="BF125" i="28"/>
  <c r="BF132" i="28"/>
  <c r="BF136" i="28"/>
  <c r="BF177" i="28"/>
  <c r="E80" i="28"/>
  <c r="F90" i="28"/>
  <c r="BF109" i="28"/>
  <c r="BF112" i="28"/>
  <c r="BF139" i="28"/>
  <c r="BF152" i="28"/>
  <c r="BF156" i="28"/>
  <c r="BF164" i="28"/>
  <c r="BF168" i="28"/>
  <c r="BF97" i="28"/>
  <c r="BF101" i="28"/>
  <c r="BF148" i="28"/>
  <c r="BF161" i="28"/>
  <c r="BF172" i="28"/>
  <c r="J63" i="27"/>
  <c r="J88" i="27"/>
  <c r="F91" i="27"/>
  <c r="BF115" i="27"/>
  <c r="BF123" i="27"/>
  <c r="BF128" i="27"/>
  <c r="BF142" i="27"/>
  <c r="BF171" i="27"/>
  <c r="BF174" i="27"/>
  <c r="BF178" i="27"/>
  <c r="BF190" i="27"/>
  <c r="BF194" i="27"/>
  <c r="BF212" i="27"/>
  <c r="BF225" i="27"/>
  <c r="BF232" i="27"/>
  <c r="BF243" i="27"/>
  <c r="J90" i="27"/>
  <c r="BF111" i="27"/>
  <c r="BF146" i="27"/>
  <c r="BF156" i="27"/>
  <c r="BF164" i="27"/>
  <c r="BF182" i="27"/>
  <c r="BF209" i="27"/>
  <c r="BF247" i="27"/>
  <c r="E52" i="27"/>
  <c r="BF186" i="27"/>
  <c r="BF200" i="27"/>
  <c r="BF205" i="27"/>
  <c r="BF220" i="27"/>
  <c r="BF251" i="27"/>
  <c r="F62" i="27"/>
  <c r="BF97" i="27"/>
  <c r="BF119" i="27"/>
  <c r="BF150" i="27"/>
  <c r="BF160" i="27"/>
  <c r="BF167" i="27"/>
  <c r="BF216" i="27"/>
  <c r="BF228" i="27"/>
  <c r="BF239" i="27"/>
  <c r="J62" i="26"/>
  <c r="E80" i="26"/>
  <c r="BF116" i="26"/>
  <c r="BF120" i="26"/>
  <c r="BF123" i="26"/>
  <c r="BF127" i="26"/>
  <c r="BF148" i="26"/>
  <c r="J60" i="26"/>
  <c r="F63" i="26"/>
  <c r="F90" i="26"/>
  <c r="BF107" i="26"/>
  <c r="BF131" i="26"/>
  <c r="BF136" i="26"/>
  <c r="BF139" i="26"/>
  <c r="J63" i="26"/>
  <c r="BF97" i="26"/>
  <c r="BF102" i="26"/>
  <c r="BF112" i="26"/>
  <c r="BF144" i="26"/>
  <c r="BF151" i="26"/>
  <c r="BF155" i="26"/>
  <c r="BF159" i="26"/>
  <c r="E52" i="25"/>
  <c r="J60" i="25"/>
  <c r="J63" i="25"/>
  <c r="J91" i="25"/>
  <c r="BF124" i="25"/>
  <c r="BF169" i="25"/>
  <c r="BF177" i="25"/>
  <c r="F92" i="25"/>
  <c r="BF99" i="25"/>
  <c r="BF103" i="25"/>
  <c r="BF131" i="25"/>
  <c r="BF136" i="25"/>
  <c r="BF148" i="25"/>
  <c r="BF152" i="25"/>
  <c r="BF156" i="25"/>
  <c r="F62" i="25"/>
  <c r="BF110" i="25"/>
  <c r="BF116" i="25"/>
  <c r="BF120" i="25"/>
  <c r="BF140" i="25"/>
  <c r="BF161" i="25"/>
  <c r="BF164" i="25"/>
  <c r="BF106" i="25"/>
  <c r="BF127" i="25"/>
  <c r="BF144" i="25"/>
  <c r="BF173" i="25"/>
  <c r="E52" i="24"/>
  <c r="F63" i="24"/>
  <c r="J90" i="24"/>
  <c r="BF97" i="24"/>
  <c r="BF113" i="24"/>
  <c r="BF158" i="24"/>
  <c r="BF171" i="24"/>
  <c r="BF182" i="24"/>
  <c r="BF186" i="24"/>
  <c r="J60" i="24"/>
  <c r="J63" i="24"/>
  <c r="F90" i="24"/>
  <c r="BF104" i="24"/>
  <c r="BF117" i="24"/>
  <c r="BF128" i="24"/>
  <c r="BF132" i="24"/>
  <c r="BF135" i="24"/>
  <c r="BF139" i="24"/>
  <c r="BF147" i="24"/>
  <c r="BF154" i="24"/>
  <c r="BF163" i="24"/>
  <c r="BF143" i="24"/>
  <c r="BF178" i="24"/>
  <c r="BF101" i="24"/>
  <c r="BF107" i="24"/>
  <c r="BF121" i="24"/>
  <c r="BF124" i="24"/>
  <c r="BF150" i="24"/>
  <c r="BF166" i="24"/>
  <c r="BF175" i="24"/>
  <c r="E52" i="23"/>
  <c r="J62" i="23"/>
  <c r="BF97" i="23"/>
  <c r="BF99" i="23"/>
  <c r="BF106" i="23"/>
  <c r="BF122" i="23"/>
  <c r="BF136" i="23"/>
  <c r="BF148" i="23"/>
  <c r="BF154" i="23"/>
  <c r="BF178" i="23"/>
  <c r="BF181" i="23"/>
  <c r="BF198" i="23"/>
  <c r="BF216" i="23"/>
  <c r="J60" i="23"/>
  <c r="F63" i="23"/>
  <c r="F90" i="23"/>
  <c r="BF113" i="23"/>
  <c r="BF126" i="23"/>
  <c r="BF130" i="23"/>
  <c r="BF139" i="23"/>
  <c r="BF145" i="23"/>
  <c r="BF171" i="23"/>
  <c r="BF174" i="23"/>
  <c r="BF185" i="23"/>
  <c r="BF188" i="23"/>
  <c r="BF194" i="23"/>
  <c r="BF203" i="23"/>
  <c r="BF102" i="23"/>
  <c r="BF142" i="23"/>
  <c r="BF157" i="23"/>
  <c r="BF161" i="23"/>
  <c r="BF206" i="23"/>
  <c r="BF213" i="23"/>
  <c r="BF220" i="23"/>
  <c r="BF224" i="23"/>
  <c r="J63" i="23"/>
  <c r="BF110" i="23"/>
  <c r="BF117" i="23"/>
  <c r="BF133" i="23"/>
  <c r="BF151" i="23"/>
  <c r="BF164" i="23"/>
  <c r="BF167" i="23"/>
  <c r="E52" i="22"/>
  <c r="J60" i="22"/>
  <c r="J63" i="22"/>
  <c r="F91" i="22"/>
  <c r="BF118" i="22"/>
  <c r="BF179" i="22"/>
  <c r="BF193" i="22"/>
  <c r="BF201" i="22"/>
  <c r="F62" i="22"/>
  <c r="BF124" i="22"/>
  <c r="BF136" i="22"/>
  <c r="BF164" i="22"/>
  <c r="BF170" i="22"/>
  <c r="BF174" i="22"/>
  <c r="BF101" i="22"/>
  <c r="BF104" i="22"/>
  <c r="BF108" i="22"/>
  <c r="BF121" i="22"/>
  <c r="BF130" i="22"/>
  <c r="BF139" i="22"/>
  <c r="BF142" i="22"/>
  <c r="BF145" i="22"/>
  <c r="BF149" i="22"/>
  <c r="BF153" i="22"/>
  <c r="BF156" i="22"/>
  <c r="BF161" i="22"/>
  <c r="BF189" i="22"/>
  <c r="BF205" i="22"/>
  <c r="J62" i="22"/>
  <c r="BF97" i="22"/>
  <c r="BF111" i="22"/>
  <c r="BF115" i="22"/>
  <c r="BF127" i="22"/>
  <c r="BF133" i="22"/>
  <c r="BF182" i="22"/>
  <c r="BF197" i="22"/>
  <c r="J63" i="21"/>
  <c r="J92" i="21"/>
  <c r="BF99" i="21"/>
  <c r="BF114" i="21"/>
  <c r="BF125" i="21"/>
  <c r="BF156" i="21"/>
  <c r="BF175" i="21"/>
  <c r="BF178" i="21"/>
  <c r="BF202" i="21"/>
  <c r="BF207" i="21"/>
  <c r="BF213" i="21"/>
  <c r="BF229" i="21"/>
  <c r="BF256" i="21"/>
  <c r="BF262" i="21"/>
  <c r="BF276" i="21"/>
  <c r="BF306" i="21"/>
  <c r="BF395" i="21"/>
  <c r="BF413" i="21"/>
  <c r="BF433" i="21"/>
  <c r="BF449" i="21"/>
  <c r="BF458" i="21"/>
  <c r="BF462" i="21"/>
  <c r="BF466" i="21"/>
  <c r="E52" i="21"/>
  <c r="BF118" i="21"/>
  <c r="BF139" i="21"/>
  <c r="BF161" i="21"/>
  <c r="BF186" i="21"/>
  <c r="BF189" i="21"/>
  <c r="BF196" i="21"/>
  <c r="BF216" i="21"/>
  <c r="BF259" i="21"/>
  <c r="BF288" i="21"/>
  <c r="BF295" i="21"/>
  <c r="BF312" i="21"/>
  <c r="BF315" i="21"/>
  <c r="BF329" i="21"/>
  <c r="BF346" i="21"/>
  <c r="BF384" i="21"/>
  <c r="BF387" i="21"/>
  <c r="BF408" i="21"/>
  <c r="BF416" i="21"/>
  <c r="F62" i="21"/>
  <c r="BF110" i="21"/>
  <c r="BF150" i="21"/>
  <c r="BF153" i="21"/>
  <c r="BF181" i="21"/>
  <c r="BF233" i="21"/>
  <c r="BF244" i="21"/>
  <c r="BF247" i="21"/>
  <c r="BF253" i="21"/>
  <c r="BF283" i="21"/>
  <c r="BF291" i="21"/>
  <c r="BF301" i="21"/>
  <c r="BF319" i="21"/>
  <c r="BF322" i="21"/>
  <c r="BF326" i="21"/>
  <c r="BF340" i="21"/>
  <c r="BF358" i="21"/>
  <c r="BF362" i="21"/>
  <c r="BF370" i="21"/>
  <c r="BF373" i="21"/>
  <c r="BF390" i="21"/>
  <c r="BF411" i="21"/>
  <c r="BF422" i="21"/>
  <c r="J60" i="21"/>
  <c r="F63" i="21"/>
  <c r="BF106" i="21"/>
  <c r="BF122" i="21"/>
  <c r="BF129" i="21"/>
  <c r="BF132" i="21"/>
  <c r="BF143" i="21"/>
  <c r="BF147" i="21"/>
  <c r="BF164" i="21"/>
  <c r="BF171" i="21"/>
  <c r="BF193" i="21"/>
  <c r="BF221" i="21"/>
  <c r="BF225" i="21"/>
  <c r="BF240" i="21"/>
  <c r="BF250" i="21"/>
  <c r="BF265" i="21"/>
  <c r="BF268" i="21"/>
  <c r="BF273" i="21"/>
  <c r="BF298" i="21"/>
  <c r="BF309" i="21"/>
  <c r="BF335" i="21"/>
  <c r="BF351" i="21"/>
  <c r="BF354" i="21"/>
  <c r="BF365" i="21"/>
  <c r="BF380" i="21"/>
  <c r="BF398" i="21"/>
  <c r="BF401" i="21"/>
  <c r="BF404" i="21"/>
  <c r="BF427" i="21"/>
  <c r="BF438" i="21"/>
  <c r="BF441" i="21"/>
  <c r="BF454" i="21"/>
  <c r="J62" i="20"/>
  <c r="J63" i="20"/>
  <c r="F90" i="20"/>
  <c r="J60" i="20"/>
  <c r="F62" i="20"/>
  <c r="E79" i="20"/>
  <c r="BK86" i="19"/>
  <c r="J86" i="19" s="1"/>
  <c r="J63" i="19" s="1"/>
  <c r="BF96" i="20"/>
  <c r="F58" i="19"/>
  <c r="J80" i="19"/>
  <c r="J83" i="19"/>
  <c r="BF94" i="19"/>
  <c r="BF114" i="19"/>
  <c r="BF160" i="19"/>
  <c r="BF178" i="19"/>
  <c r="BF182" i="19"/>
  <c r="BF198" i="19"/>
  <c r="BF204" i="19"/>
  <c r="BF216" i="19"/>
  <c r="BF220" i="19"/>
  <c r="BF232" i="19"/>
  <c r="BF256" i="19"/>
  <c r="BF260" i="19"/>
  <c r="BF292" i="19"/>
  <c r="BF300" i="19"/>
  <c r="BF316" i="19"/>
  <c r="BF348" i="19"/>
  <c r="BF360" i="19"/>
  <c r="BF364" i="19"/>
  <c r="BF376" i="19"/>
  <c r="BF388" i="19"/>
  <c r="BF391" i="19"/>
  <c r="BF405" i="19"/>
  <c r="BF409" i="19"/>
  <c r="BF413" i="19"/>
  <c r="BF417" i="19"/>
  <c r="E50" i="19"/>
  <c r="F83" i="19"/>
  <c r="BF100" i="19"/>
  <c r="BF108" i="19"/>
  <c r="BF120" i="19"/>
  <c r="BF135" i="19"/>
  <c r="BF140" i="19"/>
  <c r="BF145" i="19"/>
  <c r="BF150" i="19"/>
  <c r="BF166" i="19"/>
  <c r="BF192" i="19"/>
  <c r="BF208" i="19"/>
  <c r="BF224" i="19"/>
  <c r="BF228" i="19"/>
  <c r="BF240" i="19"/>
  <c r="BF248" i="19"/>
  <c r="BF264" i="19"/>
  <c r="BF284" i="19"/>
  <c r="BF288" i="19"/>
  <c r="BF296" i="19"/>
  <c r="BF312" i="19"/>
  <c r="BF344" i="19"/>
  <c r="BF352" i="19"/>
  <c r="BF356" i="19"/>
  <c r="BF380" i="19"/>
  <c r="BF401" i="19"/>
  <c r="J58" i="19"/>
  <c r="BF125" i="19"/>
  <c r="BF130" i="19"/>
  <c r="BF155" i="19"/>
  <c r="BF186" i="19"/>
  <c r="BF212" i="19"/>
  <c r="BF244" i="19"/>
  <c r="BF252" i="19"/>
  <c r="BF272" i="19"/>
  <c r="BF280" i="19"/>
  <c r="BF304" i="19"/>
  <c r="BF328" i="19"/>
  <c r="BF332" i="19"/>
  <c r="BF340" i="19"/>
  <c r="BF394" i="19"/>
  <c r="BF88" i="19"/>
  <c r="BF172" i="19"/>
  <c r="BF236" i="19"/>
  <c r="BF268" i="19"/>
  <c r="BF276" i="19"/>
  <c r="BF308" i="19"/>
  <c r="BF320" i="19"/>
  <c r="BF324" i="19"/>
  <c r="BF336" i="19"/>
  <c r="BF368" i="19"/>
  <c r="BF372" i="19"/>
  <c r="BF384" i="19"/>
  <c r="BF397" i="19"/>
  <c r="E48" i="18"/>
  <c r="J52" i="18"/>
  <c r="J55" i="18"/>
  <c r="BF138" i="18"/>
  <c r="BF210" i="18"/>
  <c r="BF214" i="18"/>
  <c r="BF216" i="18"/>
  <c r="BF218" i="18"/>
  <c r="BF224" i="18"/>
  <c r="BF232" i="18"/>
  <c r="BF234" i="18"/>
  <c r="BF247" i="18"/>
  <c r="BF248" i="18"/>
  <c r="BF254" i="18"/>
  <c r="BF270" i="18"/>
  <c r="BF272" i="18"/>
  <c r="BF298" i="18"/>
  <c r="BF311" i="18"/>
  <c r="BF324" i="18"/>
  <c r="BF325" i="18"/>
  <c r="BF327" i="18"/>
  <c r="BF336" i="18"/>
  <c r="BF362" i="18"/>
  <c r="BF377" i="18"/>
  <c r="BF379" i="18"/>
  <c r="BF386" i="18"/>
  <c r="F54" i="18"/>
  <c r="J82" i="18"/>
  <c r="BF89" i="18"/>
  <c r="BF98" i="18"/>
  <c r="BF114" i="18"/>
  <c r="BF118" i="18"/>
  <c r="BF122" i="18"/>
  <c r="BF142" i="18"/>
  <c r="BF150" i="18"/>
  <c r="BF156" i="18"/>
  <c r="BF162" i="18"/>
  <c r="BF164" i="18"/>
  <c r="BF168" i="18"/>
  <c r="BF202" i="18"/>
  <c r="BF203" i="18"/>
  <c r="BF206" i="18"/>
  <c r="BF220" i="18"/>
  <c r="BF242" i="18"/>
  <c r="BF245" i="18"/>
  <c r="BF259" i="18"/>
  <c r="BF284" i="18"/>
  <c r="BF297" i="18"/>
  <c r="BF319" i="18"/>
  <c r="BF328" i="18"/>
  <c r="BF340" i="18"/>
  <c r="BF345" i="18"/>
  <c r="BF353" i="18"/>
  <c r="BF368" i="18"/>
  <c r="BF384" i="18"/>
  <c r="BF390" i="18"/>
  <c r="F83" i="18"/>
  <c r="BF94" i="18"/>
  <c r="BF126" i="18"/>
  <c r="BF130" i="18"/>
  <c r="BF146" i="18"/>
  <c r="BF148" i="18"/>
  <c r="BF154" i="18"/>
  <c r="BF160" i="18"/>
  <c r="BF166" i="18"/>
  <c r="BF195" i="18"/>
  <c r="BF198" i="18"/>
  <c r="BF228" i="18"/>
  <c r="BF230" i="18"/>
  <c r="BF243" i="18"/>
  <c r="BF256" i="18"/>
  <c r="BF263" i="18"/>
  <c r="BF264" i="18"/>
  <c r="BF269" i="18"/>
  <c r="BF281" i="18"/>
  <c r="BF282" i="18"/>
  <c r="BF286" i="18"/>
  <c r="BF290" i="18"/>
  <c r="BF292" i="18"/>
  <c r="BF294" i="18"/>
  <c r="BF296" i="18"/>
  <c r="BF304" i="18"/>
  <c r="BF306" i="18"/>
  <c r="BF307" i="18"/>
  <c r="BF309" i="18"/>
  <c r="BF351" i="18"/>
  <c r="BF356" i="18"/>
  <c r="BF361" i="18"/>
  <c r="BF371" i="18"/>
  <c r="BF373" i="18"/>
  <c r="BF382" i="18"/>
  <c r="BF102" i="18"/>
  <c r="BF106" i="18"/>
  <c r="BF110" i="18"/>
  <c r="BF152" i="18"/>
  <c r="BF226" i="18"/>
  <c r="BF236" i="18"/>
  <c r="BF238" i="18"/>
  <c r="BF240" i="18"/>
  <c r="BF251" i="18"/>
  <c r="BF261" i="18"/>
  <c r="BF267" i="18"/>
  <c r="BF274" i="18"/>
  <c r="BF277" i="18"/>
  <c r="BF278" i="18"/>
  <c r="BF288" i="18"/>
  <c r="BF300" i="18"/>
  <c r="BF301" i="18"/>
  <c r="BF315" i="18"/>
  <c r="BF323" i="18"/>
  <c r="BF331" i="18"/>
  <c r="BF333" i="18"/>
  <c r="BF341" i="18"/>
  <c r="BF348" i="18"/>
  <c r="BF366" i="18"/>
  <c r="BF388" i="18"/>
  <c r="BF392" i="18"/>
  <c r="BF394" i="18"/>
  <c r="BF396" i="18"/>
  <c r="BF398" i="18"/>
  <c r="J52" i="17"/>
  <c r="J54" i="17"/>
  <c r="F84" i="17"/>
  <c r="BF93" i="17"/>
  <c r="BF100" i="17"/>
  <c r="BF108" i="17"/>
  <c r="BF111" i="17"/>
  <c r="BF116" i="17"/>
  <c r="BF129" i="17"/>
  <c r="BF136" i="17"/>
  <c r="BF138" i="17"/>
  <c r="BF142" i="17"/>
  <c r="BF144" i="17"/>
  <c r="BF152" i="17"/>
  <c r="BF154" i="17"/>
  <c r="BF157" i="17"/>
  <c r="BF161" i="17"/>
  <c r="BF167" i="17"/>
  <c r="BF177" i="17"/>
  <c r="BF179" i="17"/>
  <c r="BF183" i="17"/>
  <c r="E77" i="17"/>
  <c r="BF98" i="17"/>
  <c r="BF114" i="17"/>
  <c r="BF118" i="17"/>
  <c r="BF119" i="17"/>
  <c r="BF128" i="17"/>
  <c r="BF153" i="17"/>
  <c r="BF156" i="17"/>
  <c r="BF160" i="17"/>
  <c r="BF165" i="17"/>
  <c r="BF174" i="17"/>
  <c r="BF176" i="17"/>
  <c r="BF181" i="17"/>
  <c r="BF187" i="17"/>
  <c r="BF189" i="17"/>
  <c r="J84" i="17"/>
  <c r="BF90" i="17"/>
  <c r="BF96" i="17"/>
  <c r="BF102" i="17"/>
  <c r="BF106" i="17"/>
  <c r="BF121" i="17"/>
  <c r="BF123" i="17"/>
  <c r="BF131" i="17"/>
  <c r="BF134" i="17"/>
  <c r="BF140" i="17"/>
  <c r="BF143" i="17"/>
  <c r="BF151" i="17"/>
  <c r="BF155" i="17"/>
  <c r="BF159" i="17"/>
  <c r="BF171" i="17"/>
  <c r="BF173" i="17"/>
  <c r="BF184" i="17"/>
  <c r="F54" i="17"/>
  <c r="BF104" i="17"/>
  <c r="BF110" i="17"/>
  <c r="BF126" i="17"/>
  <c r="BF132" i="17"/>
  <c r="BF139" i="17"/>
  <c r="BF145" i="17"/>
  <c r="BF147" i="17"/>
  <c r="BF148" i="17"/>
  <c r="BF149" i="17"/>
  <c r="BF150" i="17"/>
  <c r="BF162" i="17"/>
  <c r="BF191" i="17"/>
  <c r="BF193" i="17"/>
  <c r="BF195" i="17"/>
  <c r="BF196" i="17"/>
  <c r="J52" i="16"/>
  <c r="J55" i="16"/>
  <c r="BF92" i="16"/>
  <c r="BF104" i="16"/>
  <c r="BF107" i="16"/>
  <c r="BF127" i="16"/>
  <c r="BF134" i="16"/>
  <c r="BF151" i="16"/>
  <c r="BF157" i="16"/>
  <c r="BF161" i="16"/>
  <c r="BF175" i="16"/>
  <c r="BF176" i="16"/>
  <c r="BF177" i="16"/>
  <c r="BF187" i="16"/>
  <c r="BF188" i="16"/>
  <c r="BF191" i="16"/>
  <c r="BF197" i="16"/>
  <c r="BF198" i="16"/>
  <c r="BF206" i="16"/>
  <c r="BF207" i="16"/>
  <c r="BF208" i="16"/>
  <c r="BF210" i="16"/>
  <c r="BF212" i="16"/>
  <c r="BF218" i="16"/>
  <c r="BF222" i="16"/>
  <c r="BF225" i="16"/>
  <c r="BF233" i="16"/>
  <c r="J54" i="16"/>
  <c r="E75" i="16"/>
  <c r="F82" i="16"/>
  <c r="BF98" i="16"/>
  <c r="BF101" i="16"/>
  <c r="BF113" i="16"/>
  <c r="BF119" i="16"/>
  <c r="BF125" i="16"/>
  <c r="BF131" i="16"/>
  <c r="BF133" i="16"/>
  <c r="BF139" i="16"/>
  <c r="BF141" i="16"/>
  <c r="BF149" i="16"/>
  <c r="BF166" i="16"/>
  <c r="BF171" i="16"/>
  <c r="BF179" i="16"/>
  <c r="BF180" i="16"/>
  <c r="BF185" i="16"/>
  <c r="BF192" i="16"/>
  <c r="BF195" i="16"/>
  <c r="BF199" i="16"/>
  <c r="BF201" i="16"/>
  <c r="BF228" i="16"/>
  <c r="BF231" i="16"/>
  <c r="BF236" i="16"/>
  <c r="BF238" i="16"/>
  <c r="BF246" i="16"/>
  <c r="BF249" i="16"/>
  <c r="BF255" i="16"/>
  <c r="BF259" i="16"/>
  <c r="BF261" i="16"/>
  <c r="BF263" i="16"/>
  <c r="F54" i="16"/>
  <c r="BF88" i="16"/>
  <c r="BF90" i="16"/>
  <c r="BF95" i="16"/>
  <c r="BF109" i="16"/>
  <c r="BF111" i="16"/>
  <c r="BF123" i="16"/>
  <c r="BF129" i="16"/>
  <c r="BF142" i="16"/>
  <c r="BF144" i="16"/>
  <c r="BF155" i="16"/>
  <c r="BF165" i="16"/>
  <c r="BF168" i="16"/>
  <c r="BF172" i="16"/>
  <c r="BF173" i="16"/>
  <c r="BF181" i="16"/>
  <c r="BF183" i="16"/>
  <c r="BF186" i="16"/>
  <c r="BF190" i="16"/>
  <c r="BF194" i="16"/>
  <c r="BF203" i="16"/>
  <c r="BF209" i="16"/>
  <c r="BF211" i="16"/>
  <c r="BF219" i="16"/>
  <c r="BF227" i="16"/>
  <c r="BF230" i="16"/>
  <c r="BF234" i="16"/>
  <c r="BF237" i="16"/>
  <c r="BF239" i="16"/>
  <c r="BF241" i="16"/>
  <c r="BF244" i="16"/>
  <c r="BF251" i="16"/>
  <c r="BF115" i="16"/>
  <c r="BF117" i="16"/>
  <c r="BF121" i="16"/>
  <c r="BF137" i="16"/>
  <c r="BF146" i="16"/>
  <c r="BF153" i="16"/>
  <c r="BF159" i="16"/>
  <c r="BF163" i="16"/>
  <c r="BF169" i="16"/>
  <c r="BF184" i="16"/>
  <c r="BF200" i="16"/>
  <c r="BF204" i="16"/>
  <c r="BF213" i="16"/>
  <c r="BF215" i="16"/>
  <c r="BF216" i="16"/>
  <c r="BF221" i="16"/>
  <c r="BF224" i="16"/>
  <c r="BF242" i="16"/>
  <c r="BF243" i="16"/>
  <c r="BF254" i="16"/>
  <c r="BF257" i="16"/>
  <c r="J56" i="15"/>
  <c r="J58" i="15"/>
  <c r="F83" i="15"/>
  <c r="F84" i="15"/>
  <c r="BF91" i="15"/>
  <c r="BF94" i="15"/>
  <c r="E50" i="15"/>
  <c r="J59" i="15"/>
  <c r="BF92" i="15"/>
  <c r="BF93" i="15"/>
  <c r="BF90" i="15"/>
  <c r="F59" i="14"/>
  <c r="J59" i="14"/>
  <c r="BF88" i="14"/>
  <c r="BF94" i="14"/>
  <c r="BF104" i="14"/>
  <c r="F58" i="14"/>
  <c r="E74" i="14"/>
  <c r="J80" i="14"/>
  <c r="BF98" i="14"/>
  <c r="BF100" i="14"/>
  <c r="BF106" i="14"/>
  <c r="BF96" i="14"/>
  <c r="J58" i="14"/>
  <c r="BF90" i="14"/>
  <c r="BF92" i="14"/>
  <c r="BF102" i="14"/>
  <c r="J58" i="13"/>
  <c r="E101" i="13"/>
  <c r="F109" i="13"/>
  <c r="BF119" i="13"/>
  <c r="BF127" i="13"/>
  <c r="BF135" i="13"/>
  <c r="BF140" i="13"/>
  <c r="BF154" i="13"/>
  <c r="BF170" i="13"/>
  <c r="BF181" i="13"/>
  <c r="BF198" i="13"/>
  <c r="BF199" i="13"/>
  <c r="BF203" i="13"/>
  <c r="BF207" i="13"/>
  <c r="BF220" i="13"/>
  <c r="BF228" i="13"/>
  <c r="BF244" i="13"/>
  <c r="BF246" i="13"/>
  <c r="BF248" i="13"/>
  <c r="BF252" i="13"/>
  <c r="BF263" i="13"/>
  <c r="BF271" i="13"/>
  <c r="BF273" i="13"/>
  <c r="BF295" i="13"/>
  <c r="BF297" i="13"/>
  <c r="BF299" i="13"/>
  <c r="BF314" i="13"/>
  <c r="BF320" i="13"/>
  <c r="BF328" i="13"/>
  <c r="BF344" i="13"/>
  <c r="BF351" i="13"/>
  <c r="BF369" i="13"/>
  <c r="BF371" i="13"/>
  <c r="BF377" i="13"/>
  <c r="BF385" i="13"/>
  <c r="BF395" i="13"/>
  <c r="BF405" i="13"/>
  <c r="BF422" i="13"/>
  <c r="BF427" i="13"/>
  <c r="BF439" i="13"/>
  <c r="BF446" i="13"/>
  <c r="BF449" i="13"/>
  <c r="BF483" i="13"/>
  <c r="BF494" i="13"/>
  <c r="BF499" i="13"/>
  <c r="BF503" i="13"/>
  <c r="BF512" i="13"/>
  <c r="BF534" i="13"/>
  <c r="BF536" i="13"/>
  <c r="BF543" i="13"/>
  <c r="BF546" i="13"/>
  <c r="BF548" i="13"/>
  <c r="BF551" i="13"/>
  <c r="BF554" i="13"/>
  <c r="BF556" i="13"/>
  <c r="BF557" i="13"/>
  <c r="J94" i="12"/>
  <c r="J65" i="12"/>
  <c r="F59" i="13"/>
  <c r="J107" i="13"/>
  <c r="J110" i="13"/>
  <c r="BF125" i="13"/>
  <c r="BF131" i="13"/>
  <c r="BF133" i="13"/>
  <c r="BF138" i="13"/>
  <c r="BF144" i="13"/>
  <c r="BF158" i="13"/>
  <c r="BF174" i="13"/>
  <c r="BF183" i="13"/>
  <c r="BF185" i="13"/>
  <c r="BF201" i="13"/>
  <c r="BF212" i="13"/>
  <c r="BF214" i="13"/>
  <c r="BF222" i="13"/>
  <c r="BF253" i="13"/>
  <c r="BF267" i="13"/>
  <c r="BF269" i="13"/>
  <c r="BF281" i="13"/>
  <c r="BF291" i="13"/>
  <c r="BF308" i="13"/>
  <c r="BF316" i="13"/>
  <c r="BF318" i="13"/>
  <c r="BF330" i="13"/>
  <c r="BF332" i="13"/>
  <c r="BF353" i="13"/>
  <c r="BF357" i="13"/>
  <c r="BF359" i="13"/>
  <c r="BF363" i="13"/>
  <c r="BF382" i="13"/>
  <c r="BF389" i="13"/>
  <c r="BF401" i="13"/>
  <c r="BF403" i="13"/>
  <c r="BF413" i="13"/>
  <c r="BF420" i="13"/>
  <c r="BF431" i="13"/>
  <c r="BF442" i="13"/>
  <c r="BF457" i="13"/>
  <c r="BF461" i="13"/>
  <c r="BF463" i="13"/>
  <c r="BF481" i="13"/>
  <c r="BF490" i="13"/>
  <c r="BF501" i="13"/>
  <c r="BF505" i="13"/>
  <c r="BF519" i="13"/>
  <c r="BF522" i="13"/>
  <c r="BF526" i="13"/>
  <c r="BF529" i="13"/>
  <c r="BF539" i="13"/>
  <c r="BF121" i="13"/>
  <c r="BF123" i="13"/>
  <c r="BF129" i="13"/>
  <c r="BF142" i="13"/>
  <c r="BF148" i="13"/>
  <c r="BF150" i="13"/>
  <c r="BF156" i="13"/>
  <c r="BF164" i="13"/>
  <c r="BF168" i="13"/>
  <c r="BF179" i="13"/>
  <c r="BF189" i="13"/>
  <c r="BF194" i="13"/>
  <c r="BF210" i="13"/>
  <c r="BF216" i="13"/>
  <c r="BF218" i="13"/>
  <c r="BF226" i="13"/>
  <c r="BF234" i="13"/>
  <c r="BF238" i="13"/>
  <c r="BF240" i="13"/>
  <c r="BF242" i="13"/>
  <c r="BF255" i="13"/>
  <c r="BF259" i="13"/>
  <c r="BF261" i="13"/>
  <c r="BF265" i="13"/>
  <c r="BF275" i="13"/>
  <c r="BF285" i="13"/>
  <c r="BF287" i="13"/>
  <c r="BF289" i="13"/>
  <c r="BF293" i="13"/>
  <c r="BF301" i="13"/>
  <c r="BF303" i="13"/>
  <c r="BF305" i="13"/>
  <c r="BF310" i="13"/>
  <c r="BF312" i="13"/>
  <c r="BF324" i="13"/>
  <c r="BF326" i="13"/>
  <c r="BF342" i="13"/>
  <c r="BF355" i="13"/>
  <c r="BF361" i="13"/>
  <c r="BF373" i="13"/>
  <c r="BF375" i="13"/>
  <c r="BF379" i="13"/>
  <c r="BF387" i="13"/>
  <c r="BF391" i="13"/>
  <c r="BF393" i="13"/>
  <c r="BF397" i="13"/>
  <c r="BF399" i="13"/>
  <c r="BF409" i="13"/>
  <c r="BF415" i="13"/>
  <c r="BF435" i="13"/>
  <c r="BF437" i="13"/>
  <c r="BF441" i="13"/>
  <c r="BF444" i="13"/>
  <c r="BF451" i="13"/>
  <c r="BF453" i="13"/>
  <c r="BF455" i="13"/>
  <c r="BF470" i="13"/>
  <c r="BF488" i="13"/>
  <c r="BF492" i="13"/>
  <c r="BF496" i="13"/>
  <c r="BF508" i="13"/>
  <c r="BF514" i="13"/>
  <c r="BF517" i="13"/>
  <c r="BF524" i="13"/>
  <c r="BF541" i="13"/>
  <c r="BF115" i="13"/>
  <c r="BF117" i="13"/>
  <c r="BF146" i="13"/>
  <c r="BF152" i="13"/>
  <c r="BF160" i="13"/>
  <c r="BF162" i="13"/>
  <c r="BF166" i="13"/>
  <c r="BF172" i="13"/>
  <c r="BF176" i="13"/>
  <c r="BF187" i="13"/>
  <c r="BF191" i="13"/>
  <c r="BF196" i="13"/>
  <c r="BF205" i="13"/>
  <c r="BF224" i="13"/>
  <c r="BF230" i="13"/>
  <c r="BF232" i="13"/>
  <c r="BF236" i="13"/>
  <c r="BF250" i="13"/>
  <c r="BF257" i="13"/>
  <c r="BF277" i="13"/>
  <c r="BF279" i="13"/>
  <c r="BF283" i="13"/>
  <c r="BF322" i="13"/>
  <c r="BF335" i="13"/>
  <c r="BF337" i="13"/>
  <c r="BF340" i="13"/>
  <c r="BF346" i="13"/>
  <c r="BF348" i="13"/>
  <c r="BF365" i="13"/>
  <c r="BF367" i="13"/>
  <c r="BF407" i="13"/>
  <c r="BF411" i="13"/>
  <c r="BF418" i="13"/>
  <c r="BF423" i="13"/>
  <c r="BF425" i="13"/>
  <c r="BF429" i="13"/>
  <c r="BF433" i="13"/>
  <c r="BF459" i="13"/>
  <c r="BF465" i="13"/>
  <c r="BF467" i="13"/>
  <c r="BF473" i="13"/>
  <c r="BF476" i="13"/>
  <c r="BF479" i="13"/>
  <c r="BF486" i="13"/>
  <c r="BF510" i="13"/>
  <c r="BF531" i="13"/>
  <c r="J96" i="11"/>
  <c r="J65" i="11"/>
  <c r="F59" i="12"/>
  <c r="J89" i="12"/>
  <c r="BF98" i="12"/>
  <c r="BF109" i="12"/>
  <c r="BF110" i="12"/>
  <c r="BF111" i="12"/>
  <c r="BF123" i="12"/>
  <c r="BF128" i="12"/>
  <c r="BF140" i="12"/>
  <c r="BF143" i="12"/>
  <c r="BF155" i="12"/>
  <c r="BF163" i="12"/>
  <c r="BF165" i="12"/>
  <c r="BF167" i="12"/>
  <c r="BF168" i="12"/>
  <c r="BF171" i="12"/>
  <c r="BF180" i="12"/>
  <c r="BF181" i="12"/>
  <c r="BF182" i="12"/>
  <c r="BF186" i="12"/>
  <c r="BF187" i="12"/>
  <c r="BF196" i="12"/>
  <c r="BF199" i="12"/>
  <c r="BF203" i="12"/>
  <c r="BF217" i="12"/>
  <c r="BF220" i="12"/>
  <c r="J95" i="11"/>
  <c r="J64" i="11"/>
  <c r="J58" i="12"/>
  <c r="E80" i="12"/>
  <c r="BF96" i="12"/>
  <c r="BF99" i="12"/>
  <c r="BF102" i="12"/>
  <c r="BF120" i="12"/>
  <c r="BF134" i="12"/>
  <c r="BF138" i="12"/>
  <c r="BF146" i="12"/>
  <c r="BF148" i="12"/>
  <c r="BF152" i="12"/>
  <c r="BF153" i="12"/>
  <c r="BF154" i="12"/>
  <c r="BF156" i="12"/>
  <c r="BF159" i="12"/>
  <c r="BF161" i="12"/>
  <c r="BF162" i="12"/>
  <c r="BF166" i="12"/>
  <c r="BF169" i="12"/>
  <c r="BF170" i="12"/>
  <c r="BF172" i="12"/>
  <c r="BF173" i="12"/>
  <c r="BF185" i="12"/>
  <c r="BF189" i="12"/>
  <c r="BF192" i="12"/>
  <c r="BF198" i="12"/>
  <c r="BF200" i="12"/>
  <c r="BF207" i="12"/>
  <c r="BF209" i="12"/>
  <c r="BF218" i="12"/>
  <c r="BF219" i="12"/>
  <c r="J56" i="12"/>
  <c r="BF100" i="12"/>
  <c r="BF101" i="12"/>
  <c r="BF103" i="12"/>
  <c r="BF106" i="12"/>
  <c r="BF108" i="12"/>
  <c r="BF112" i="12"/>
  <c r="BF114" i="12"/>
  <c r="BF115" i="12"/>
  <c r="BF119" i="12"/>
  <c r="BF124" i="12"/>
  <c r="BF125" i="12"/>
  <c r="BF127" i="12"/>
  <c r="BF130" i="12"/>
  <c r="BF131" i="12"/>
  <c r="BF136" i="12"/>
  <c r="BF139" i="12"/>
  <c r="BF142" i="12"/>
  <c r="BF144" i="12"/>
  <c r="BF150" i="12"/>
  <c r="BF151" i="12"/>
  <c r="BF160" i="12"/>
  <c r="BF175" i="12"/>
  <c r="BF179" i="12"/>
  <c r="BF184" i="12"/>
  <c r="BF188" i="12"/>
  <c r="BF190" i="12"/>
  <c r="BF194" i="12"/>
  <c r="BF202" i="12"/>
  <c r="BF212" i="12"/>
  <c r="BF213" i="12"/>
  <c r="BF214" i="12"/>
  <c r="BF215" i="12"/>
  <c r="BF221" i="12"/>
  <c r="F58" i="12"/>
  <c r="BF95" i="12"/>
  <c r="BF97" i="12"/>
  <c r="BF104" i="12"/>
  <c r="BF105" i="12"/>
  <c r="BF107" i="12"/>
  <c r="BF116" i="12"/>
  <c r="BF117" i="12"/>
  <c r="BF118" i="12"/>
  <c r="BF121" i="12"/>
  <c r="BF126" i="12"/>
  <c r="BF129" i="12"/>
  <c r="BF132" i="12"/>
  <c r="BF133" i="12"/>
  <c r="BF135" i="12"/>
  <c r="BF137" i="12"/>
  <c r="BF141" i="12"/>
  <c r="BF145" i="12"/>
  <c r="BF147" i="12"/>
  <c r="BF149" i="12"/>
  <c r="BF157" i="12"/>
  <c r="BF158" i="12"/>
  <c r="BF164" i="12"/>
  <c r="BF174" i="12"/>
  <c r="BF176" i="12"/>
  <c r="BF178" i="12"/>
  <c r="BF183" i="12"/>
  <c r="BF191" i="12"/>
  <c r="BF193" i="12"/>
  <c r="BF195" i="12"/>
  <c r="BF197" i="12"/>
  <c r="BF201" i="12"/>
  <c r="BF204" i="12"/>
  <c r="BF205" i="12"/>
  <c r="BF206" i="12"/>
  <c r="BF208" i="12"/>
  <c r="BF210" i="12"/>
  <c r="J90" i="10"/>
  <c r="J64" i="10"/>
  <c r="E50" i="11"/>
  <c r="F58" i="11"/>
  <c r="J91" i="11"/>
  <c r="BF116" i="11"/>
  <c r="BF117" i="11"/>
  <c r="BF124" i="11"/>
  <c r="BF125" i="11"/>
  <c r="BF126" i="11"/>
  <c r="BF144" i="11"/>
  <c r="BF150" i="11"/>
  <c r="BF151" i="11"/>
  <c r="BF158" i="11"/>
  <c r="BF159" i="11"/>
  <c r="BF166" i="11"/>
  <c r="BF171" i="11"/>
  <c r="BF172" i="11"/>
  <c r="BF173" i="11"/>
  <c r="BF174" i="11"/>
  <c r="BF178" i="11"/>
  <c r="BF180" i="11"/>
  <c r="BF181" i="11"/>
  <c r="BF182" i="11"/>
  <c r="BF188" i="11"/>
  <c r="BF191" i="11"/>
  <c r="BF193" i="11"/>
  <c r="BF197" i="11"/>
  <c r="BF199" i="11"/>
  <c r="BF201" i="11"/>
  <c r="BF204" i="11"/>
  <c r="BF206" i="11"/>
  <c r="BF207" i="11"/>
  <c r="BF218" i="11"/>
  <c r="BF219" i="11"/>
  <c r="BF228" i="11"/>
  <c r="BF229" i="11"/>
  <c r="BF231" i="11"/>
  <c r="BF234" i="11"/>
  <c r="BF239" i="11"/>
  <c r="J91" i="10"/>
  <c r="J65" i="10"/>
  <c r="F59" i="11"/>
  <c r="BF102" i="11"/>
  <c r="BF103" i="11"/>
  <c r="BF106" i="11"/>
  <c r="BF108" i="11"/>
  <c r="BF109" i="11"/>
  <c r="BF110" i="11"/>
  <c r="BF111" i="11"/>
  <c r="BF114" i="11"/>
  <c r="BF119" i="11"/>
  <c r="BF120" i="11"/>
  <c r="BF121" i="11"/>
  <c r="BF127" i="11"/>
  <c r="BF130" i="11"/>
  <c r="BF139" i="11"/>
  <c r="BF154" i="11"/>
  <c r="BF163" i="11"/>
  <c r="BF175" i="11"/>
  <c r="BF177" i="11"/>
  <c r="BF185" i="11"/>
  <c r="BF187" i="11"/>
  <c r="BF189" i="11"/>
  <c r="BF196" i="11"/>
  <c r="BF205" i="11"/>
  <c r="BF210" i="11"/>
  <c r="BF215" i="11"/>
  <c r="BF216" i="11"/>
  <c r="BF227" i="11"/>
  <c r="BF233" i="11"/>
  <c r="BF241" i="11"/>
  <c r="BF242" i="11"/>
  <c r="BF243" i="11"/>
  <c r="J58" i="11"/>
  <c r="BF97" i="11"/>
  <c r="BF98" i="11"/>
  <c r="BF100" i="11"/>
  <c r="BF104" i="11"/>
  <c r="BF105" i="11"/>
  <c r="BF113" i="11"/>
  <c r="BF115" i="11"/>
  <c r="BF118" i="11"/>
  <c r="BF122" i="11"/>
  <c r="BF123" i="11"/>
  <c r="BF137" i="11"/>
  <c r="BF141" i="11"/>
  <c r="BF143" i="11"/>
  <c r="BF145" i="11"/>
  <c r="BF147" i="11"/>
  <c r="BF156" i="11"/>
  <c r="BF157" i="11"/>
  <c r="BF160" i="11"/>
  <c r="BF168" i="11"/>
  <c r="BF169" i="11"/>
  <c r="BF170" i="11"/>
  <c r="BF179" i="11"/>
  <c r="BF183" i="11"/>
  <c r="BF184" i="11"/>
  <c r="BF186" i="11"/>
  <c r="BF192" i="11"/>
  <c r="BF194" i="11"/>
  <c r="BF198" i="11"/>
  <c r="BF200" i="11"/>
  <c r="BF209" i="11"/>
  <c r="BF211" i="11"/>
  <c r="BF213" i="11"/>
  <c r="BF214" i="11"/>
  <c r="BF220" i="11"/>
  <c r="BF222" i="11"/>
  <c r="BF223" i="11"/>
  <c r="BF224" i="11"/>
  <c r="BF225" i="11"/>
  <c r="BF240" i="11"/>
  <c r="J56" i="11"/>
  <c r="BF99" i="11"/>
  <c r="BF101" i="11"/>
  <c r="BF107" i="11"/>
  <c r="BF112" i="11"/>
  <c r="BF128" i="11"/>
  <c r="BF129" i="11"/>
  <c r="BF131" i="11"/>
  <c r="BF132" i="11"/>
  <c r="BF133" i="11"/>
  <c r="BF135" i="11"/>
  <c r="BF136" i="11"/>
  <c r="BF138" i="11"/>
  <c r="BF140" i="11"/>
  <c r="BF142" i="11"/>
  <c r="BF148" i="11"/>
  <c r="BF149" i="11"/>
  <c r="BF152" i="11"/>
  <c r="BF153" i="11"/>
  <c r="BF155" i="11"/>
  <c r="BF161" i="11"/>
  <c r="BF162" i="11"/>
  <c r="BF165" i="11"/>
  <c r="BF167" i="11"/>
  <c r="BF176" i="11"/>
  <c r="BF195" i="11"/>
  <c r="BF202" i="11"/>
  <c r="BF208" i="11"/>
  <c r="BF212" i="11"/>
  <c r="BF217" i="11"/>
  <c r="BF221" i="11"/>
  <c r="BF232" i="11"/>
  <c r="BF235" i="11"/>
  <c r="BF236" i="11"/>
  <c r="BF237" i="11"/>
  <c r="BF238" i="11"/>
  <c r="J56" i="10"/>
  <c r="F59" i="10"/>
  <c r="E77" i="10"/>
  <c r="J86" i="10"/>
  <c r="BF92" i="10"/>
  <c r="BF96" i="10"/>
  <c r="BF98" i="10"/>
  <c r="BF100" i="10"/>
  <c r="BF101" i="10"/>
  <c r="BF105" i="10"/>
  <c r="BF115" i="10"/>
  <c r="BF117" i="10"/>
  <c r="BF118" i="10"/>
  <c r="BF122" i="10"/>
  <c r="BF124" i="10"/>
  <c r="BF125" i="10"/>
  <c r="BF126" i="10"/>
  <c r="BF128" i="10"/>
  <c r="BF134" i="10"/>
  <c r="BF137" i="10"/>
  <c r="BF146" i="10"/>
  <c r="BK145" i="9"/>
  <c r="J145" i="9" s="1"/>
  <c r="J68" i="9" s="1"/>
  <c r="F58" i="10"/>
  <c r="J85" i="10"/>
  <c r="BF103" i="10"/>
  <c r="BF104" i="10"/>
  <c r="BF107" i="10"/>
  <c r="BF113" i="10"/>
  <c r="BF114" i="10"/>
  <c r="BF127" i="10"/>
  <c r="BF130" i="10"/>
  <c r="BF132" i="10"/>
  <c r="BF133" i="10"/>
  <c r="BF144" i="10"/>
  <c r="BK98" i="9"/>
  <c r="BF95" i="10"/>
  <c r="BF97" i="10"/>
  <c r="BF110" i="10"/>
  <c r="BF111" i="10"/>
  <c r="BF112" i="10"/>
  <c r="BF116" i="10"/>
  <c r="BF121" i="10"/>
  <c r="BF129" i="10"/>
  <c r="BF135" i="10"/>
  <c r="BF136" i="10"/>
  <c r="BF139" i="10"/>
  <c r="BF140" i="10"/>
  <c r="BF142" i="10"/>
  <c r="BF145" i="10"/>
  <c r="BF93" i="10"/>
  <c r="BF94" i="10"/>
  <c r="BF99" i="10"/>
  <c r="BF102" i="10"/>
  <c r="BF106" i="10"/>
  <c r="BF108" i="10"/>
  <c r="BF109" i="10"/>
  <c r="BF119" i="10"/>
  <c r="BF120" i="10"/>
  <c r="BF131" i="10"/>
  <c r="BF141" i="10"/>
  <c r="BF143" i="10"/>
  <c r="BF117" i="9"/>
  <c r="BF119" i="9"/>
  <c r="BF121" i="9"/>
  <c r="BF128" i="9"/>
  <c r="BF135" i="9"/>
  <c r="BF139" i="9"/>
  <c r="BF144" i="9"/>
  <c r="BF151" i="9"/>
  <c r="BF153" i="9"/>
  <c r="BF156" i="9"/>
  <c r="BF159" i="9"/>
  <c r="BF166" i="9"/>
  <c r="BF171" i="9"/>
  <c r="BF175" i="9"/>
  <c r="BF177" i="9"/>
  <c r="BF179" i="9"/>
  <c r="BF195" i="9"/>
  <c r="BF196" i="9"/>
  <c r="BF217" i="9"/>
  <c r="BF218" i="9"/>
  <c r="BF223" i="9"/>
  <c r="BF225" i="9"/>
  <c r="BF226" i="9"/>
  <c r="BF232" i="9"/>
  <c r="E50" i="9"/>
  <c r="J56" i="9"/>
  <c r="J59" i="9"/>
  <c r="F93" i="9"/>
  <c r="BF101" i="9"/>
  <c r="BF120" i="9"/>
  <c r="BF122" i="9"/>
  <c r="BF123" i="9"/>
  <c r="BF126" i="9"/>
  <c r="BF129" i="9"/>
  <c r="BF130" i="9"/>
  <c r="BF134" i="9"/>
  <c r="BF137" i="9"/>
  <c r="BF140" i="9"/>
  <c r="BF142" i="9"/>
  <c r="BF148" i="9"/>
  <c r="BF149" i="9"/>
  <c r="BF152" i="9"/>
  <c r="BF154" i="9"/>
  <c r="BF155" i="9"/>
  <c r="BF162" i="9"/>
  <c r="BF167" i="9"/>
  <c r="BF184" i="9"/>
  <c r="BF187" i="9"/>
  <c r="BF194" i="9"/>
  <c r="BF199" i="9"/>
  <c r="BF202" i="9"/>
  <c r="BF203" i="9"/>
  <c r="BF204" i="9"/>
  <c r="BF205" i="9"/>
  <c r="BF206" i="9"/>
  <c r="BF209" i="9"/>
  <c r="BF212" i="9"/>
  <c r="BF213" i="9"/>
  <c r="BF235" i="9"/>
  <c r="BF236" i="9"/>
  <c r="BF237" i="9"/>
  <c r="BF238" i="9"/>
  <c r="F59" i="9"/>
  <c r="J93" i="9"/>
  <c r="BF103" i="9"/>
  <c r="BF104" i="9"/>
  <c r="BF105" i="9"/>
  <c r="BF106" i="9"/>
  <c r="BF108" i="9"/>
  <c r="BF109" i="9"/>
  <c r="BF110" i="9"/>
  <c r="BF124" i="9"/>
  <c r="BF125" i="9"/>
  <c r="BF127" i="9"/>
  <c r="BF131" i="9"/>
  <c r="BF133" i="9"/>
  <c r="BF138" i="9"/>
  <c r="BF141" i="9"/>
  <c r="BF143" i="9"/>
  <c r="BF150" i="9"/>
  <c r="BF160" i="9"/>
  <c r="BF163" i="9"/>
  <c r="BF164" i="9"/>
  <c r="BF168" i="9"/>
  <c r="BF169" i="9"/>
  <c r="BF176" i="9"/>
  <c r="BF178" i="9"/>
  <c r="BF182" i="9"/>
  <c r="BF185" i="9"/>
  <c r="BF186" i="9"/>
  <c r="BF189" i="9"/>
  <c r="BF197" i="9"/>
  <c r="BF207" i="9"/>
  <c r="BF210" i="9"/>
  <c r="BF214" i="9"/>
  <c r="BF220" i="9"/>
  <c r="BF222" i="9"/>
  <c r="BF100" i="9"/>
  <c r="BF102" i="9"/>
  <c r="BF107" i="9"/>
  <c r="BF111" i="9"/>
  <c r="BF112" i="9"/>
  <c r="BF113" i="9"/>
  <c r="BF115" i="9"/>
  <c r="BF116" i="9"/>
  <c r="BF118" i="9"/>
  <c r="BF132" i="9"/>
  <c r="BF147" i="9"/>
  <c r="BF157" i="9"/>
  <c r="BF158" i="9"/>
  <c r="BF165" i="9"/>
  <c r="BF170" i="9"/>
  <c r="BF172" i="9"/>
  <c r="BF173" i="9"/>
  <c r="BF174" i="9"/>
  <c r="BF180" i="9"/>
  <c r="BF181" i="9"/>
  <c r="BF188" i="9"/>
  <c r="BF190" i="9"/>
  <c r="BF191" i="9"/>
  <c r="BF198" i="9"/>
  <c r="BF200" i="9"/>
  <c r="BF201" i="9"/>
  <c r="BF211" i="9"/>
  <c r="BF215" i="9"/>
  <c r="BF216" i="9"/>
  <c r="BF219" i="9"/>
  <c r="BF221" i="9"/>
  <c r="BF224" i="9"/>
  <c r="BF227" i="9"/>
  <c r="BF228" i="9"/>
  <c r="BF229" i="9"/>
  <c r="BF231" i="9"/>
  <c r="BF233" i="9"/>
  <c r="BF234" i="9"/>
  <c r="J58" i="8"/>
  <c r="F83" i="8"/>
  <c r="BF106" i="8"/>
  <c r="BF118" i="8"/>
  <c r="BF122" i="8"/>
  <c r="BF124" i="8"/>
  <c r="BF128" i="8"/>
  <c r="BF130" i="8"/>
  <c r="BF132" i="8"/>
  <c r="BF154" i="8"/>
  <c r="BF156" i="8"/>
  <c r="BF158" i="8"/>
  <c r="BF160" i="8"/>
  <c r="BF184" i="8"/>
  <c r="BF188" i="8"/>
  <c r="BF194" i="8"/>
  <c r="BF196" i="8"/>
  <c r="BF202" i="8"/>
  <c r="BF224" i="8"/>
  <c r="BF230" i="8"/>
  <c r="BF232" i="8"/>
  <c r="BF234" i="8"/>
  <c r="BF236" i="8"/>
  <c r="BF240" i="8"/>
  <c r="BF250" i="8"/>
  <c r="BF266" i="8"/>
  <c r="BF276" i="8"/>
  <c r="BF278" i="8"/>
  <c r="BF280" i="8"/>
  <c r="BF288" i="8"/>
  <c r="BF322" i="8"/>
  <c r="BF336" i="8"/>
  <c r="BF344" i="8"/>
  <c r="BF350" i="8"/>
  <c r="BF352" i="8"/>
  <c r="BF362" i="8"/>
  <c r="BF366" i="8"/>
  <c r="BF370" i="8"/>
  <c r="BF372" i="8"/>
  <c r="BF378" i="8"/>
  <c r="BF386" i="8"/>
  <c r="BF390" i="8"/>
  <c r="BF392" i="8"/>
  <c r="BF400" i="8"/>
  <c r="BF414" i="8"/>
  <c r="BF422" i="8"/>
  <c r="BF426" i="8"/>
  <c r="BF428" i="8"/>
  <c r="BF434" i="8"/>
  <c r="BF440" i="8"/>
  <c r="BF442" i="8"/>
  <c r="BF444" i="8"/>
  <c r="BF448" i="8"/>
  <c r="BF462" i="8"/>
  <c r="BF466" i="8"/>
  <c r="BF470" i="8"/>
  <c r="BF478" i="8"/>
  <c r="BF494" i="8"/>
  <c r="BF496" i="8"/>
  <c r="BF500" i="8"/>
  <c r="BF504" i="8"/>
  <c r="BF518" i="8"/>
  <c r="BF520" i="8"/>
  <c r="BF528" i="8"/>
  <c r="BF542" i="8"/>
  <c r="BF544" i="8"/>
  <c r="BF546" i="8"/>
  <c r="BF548" i="8"/>
  <c r="BF550" i="8"/>
  <c r="BF566" i="8"/>
  <c r="BF580" i="8"/>
  <c r="BF606" i="8"/>
  <c r="E50" i="8"/>
  <c r="J59" i="8"/>
  <c r="BF90" i="8"/>
  <c r="BF92" i="8"/>
  <c r="BF94" i="8"/>
  <c r="BF98" i="8"/>
  <c r="BF102" i="8"/>
  <c r="BF112" i="8"/>
  <c r="BF116" i="8"/>
  <c r="BF126" i="8"/>
  <c r="BF134" i="8"/>
  <c r="BF138" i="8"/>
  <c r="BF144" i="8"/>
  <c r="BF146" i="8"/>
  <c r="BF150" i="8"/>
  <c r="BF162" i="8"/>
  <c r="BF164" i="8"/>
  <c r="BF166" i="8"/>
  <c r="BF170" i="8"/>
  <c r="BF178" i="8"/>
  <c r="BF182" i="8"/>
  <c r="BF186" i="8"/>
  <c r="BF210" i="8"/>
  <c r="BF212" i="8"/>
  <c r="BF216" i="8"/>
  <c r="BF222" i="8"/>
  <c r="BF252" i="8"/>
  <c r="BF258" i="8"/>
  <c r="BF262" i="8"/>
  <c r="BF270" i="8"/>
  <c r="BF274" i="8"/>
  <c r="BF284" i="8"/>
  <c r="BF286" i="8"/>
  <c r="BF290" i="8"/>
  <c r="BF296" i="8"/>
  <c r="BF300" i="8"/>
  <c r="BF306" i="8"/>
  <c r="BF312" i="8"/>
  <c r="BF316" i="8"/>
  <c r="BF328" i="8"/>
  <c r="BF332" i="8"/>
  <c r="BF334" i="8"/>
  <c r="BF340" i="8"/>
  <c r="BF346" i="8"/>
  <c r="BF354" i="8"/>
  <c r="BF358" i="8"/>
  <c r="BF360" i="8"/>
  <c r="BF402" i="8"/>
  <c r="BF412" i="8"/>
  <c r="BF424" i="8"/>
  <c r="BF430" i="8"/>
  <c r="BF432" i="8"/>
  <c r="BF436" i="8"/>
  <c r="BF438" i="8"/>
  <c r="BF450" i="8"/>
  <c r="BF454" i="8"/>
  <c r="BF484" i="8"/>
  <c r="BF498" i="8"/>
  <c r="BF506" i="8"/>
  <c r="BF526" i="8"/>
  <c r="BF532" i="8"/>
  <c r="BF538" i="8"/>
  <c r="BF556" i="8"/>
  <c r="BF558" i="8"/>
  <c r="BF570" i="8"/>
  <c r="BF576" i="8"/>
  <c r="BF582" i="8"/>
  <c r="BF584" i="8"/>
  <c r="BF588" i="8"/>
  <c r="BF590" i="8"/>
  <c r="BF596" i="8"/>
  <c r="BF602" i="8"/>
  <c r="BF609" i="8"/>
  <c r="BF611" i="8"/>
  <c r="BF613" i="8"/>
  <c r="BF615" i="8"/>
  <c r="BF617" i="8"/>
  <c r="BF619" i="8"/>
  <c r="BF621" i="8"/>
  <c r="BF623" i="8"/>
  <c r="BF625" i="8"/>
  <c r="BF627" i="8"/>
  <c r="J56" i="8"/>
  <c r="F59" i="8"/>
  <c r="BF96" i="8"/>
  <c r="BF114" i="8"/>
  <c r="BF120" i="8"/>
  <c r="BF142" i="8"/>
  <c r="BF148" i="8"/>
  <c r="BF168" i="8"/>
  <c r="BF180" i="8"/>
  <c r="BF198" i="8"/>
  <c r="BF200" i="8"/>
  <c r="BF208" i="8"/>
  <c r="BF218" i="8"/>
  <c r="BF226" i="8"/>
  <c r="BF242" i="8"/>
  <c r="BF260" i="8"/>
  <c r="BF264" i="8"/>
  <c r="BF272" i="8"/>
  <c r="BF292" i="8"/>
  <c r="BF294" i="8"/>
  <c r="BF298" i="8"/>
  <c r="BF302" i="8"/>
  <c r="BF310" i="8"/>
  <c r="BF314" i="8"/>
  <c r="BF324" i="8"/>
  <c r="BF326" i="8"/>
  <c r="BF330" i="8"/>
  <c r="BF338" i="8"/>
  <c r="BF342" i="8"/>
  <c r="BF356" i="8"/>
  <c r="BF364" i="8"/>
  <c r="BF368" i="8"/>
  <c r="BF380" i="8"/>
  <c r="BF388" i="8"/>
  <c r="BF394" i="8"/>
  <c r="BF404" i="8"/>
  <c r="BF408" i="8"/>
  <c r="BF416" i="8"/>
  <c r="BF418" i="8"/>
  <c r="BF420" i="8"/>
  <c r="BF458" i="8"/>
  <c r="BF472" i="8"/>
  <c r="BF474" i="8"/>
  <c r="BF476" i="8"/>
  <c r="BF480" i="8"/>
  <c r="BF488" i="8"/>
  <c r="BF502" i="8"/>
  <c r="BF508" i="8"/>
  <c r="BF510" i="8"/>
  <c r="BF512" i="8"/>
  <c r="BF516" i="8"/>
  <c r="BF522" i="8"/>
  <c r="BF530" i="8"/>
  <c r="BF534" i="8"/>
  <c r="BF554" i="8"/>
  <c r="BF564" i="8"/>
  <c r="BF568" i="8"/>
  <c r="BF572" i="8"/>
  <c r="BF578" i="8"/>
  <c r="BF592" i="8"/>
  <c r="BF607" i="8"/>
  <c r="BF608" i="8"/>
  <c r="BF612" i="8"/>
  <c r="BF100" i="8"/>
  <c r="BF104" i="8"/>
  <c r="BF108" i="8"/>
  <c r="BF110" i="8"/>
  <c r="BF136" i="8"/>
  <c r="BF140" i="8"/>
  <c r="BF152" i="8"/>
  <c r="BF172" i="8"/>
  <c r="BF174" i="8"/>
  <c r="BF176" i="8"/>
  <c r="BF190" i="8"/>
  <c r="BF192" i="8"/>
  <c r="BF204" i="8"/>
  <c r="BF206" i="8"/>
  <c r="BF214" i="8"/>
  <c r="BF220" i="8"/>
  <c r="BF228" i="8"/>
  <c r="BF238" i="8"/>
  <c r="BF244" i="8"/>
  <c r="BF246" i="8"/>
  <c r="BF248" i="8"/>
  <c r="BF254" i="8"/>
  <c r="BF256" i="8"/>
  <c r="BF268" i="8"/>
  <c r="BF282" i="8"/>
  <c r="BF304" i="8"/>
  <c r="BF308" i="8"/>
  <c r="BF318" i="8"/>
  <c r="BF320" i="8"/>
  <c r="BF348" i="8"/>
  <c r="BF374" i="8"/>
  <c r="BF376" i="8"/>
  <c r="BF382" i="8"/>
  <c r="BF384" i="8"/>
  <c r="BF396" i="8"/>
  <c r="BF398" i="8"/>
  <c r="BF406" i="8"/>
  <c r="BF410" i="8"/>
  <c r="BF446" i="8"/>
  <c r="BF452" i="8"/>
  <c r="BF456" i="8"/>
  <c r="BF460" i="8"/>
  <c r="BF464" i="8"/>
  <c r="BF468" i="8"/>
  <c r="BF482" i="8"/>
  <c r="BF486" i="8"/>
  <c r="BF490" i="8"/>
  <c r="BF492" i="8"/>
  <c r="BF514" i="8"/>
  <c r="BF524" i="8"/>
  <c r="BF536" i="8"/>
  <c r="BF540" i="8"/>
  <c r="BF552" i="8"/>
  <c r="BF560" i="8"/>
  <c r="BF562" i="8"/>
  <c r="BF574" i="8"/>
  <c r="BF586" i="8"/>
  <c r="BF594" i="8"/>
  <c r="BF598" i="8"/>
  <c r="BF600" i="8"/>
  <c r="BF604" i="8"/>
  <c r="BF610" i="8"/>
  <c r="J56" i="7"/>
  <c r="J84" i="7"/>
  <c r="BF95" i="7"/>
  <c r="BF98" i="7"/>
  <c r="BF101" i="7"/>
  <c r="BF103" i="7"/>
  <c r="BF114" i="7"/>
  <c r="BF121" i="7"/>
  <c r="E50" i="7"/>
  <c r="F58" i="7"/>
  <c r="J59" i="7"/>
  <c r="BF93" i="7"/>
  <c r="BF96" i="7"/>
  <c r="BF97" i="7"/>
  <c r="BF102" i="7"/>
  <c r="BF104" i="7"/>
  <c r="BF109" i="7"/>
  <c r="BF120" i="7"/>
  <c r="F85" i="7"/>
  <c r="BF94" i="7"/>
  <c r="BF100" i="7"/>
  <c r="BF105" i="7"/>
  <c r="BF107" i="7"/>
  <c r="BF111" i="7"/>
  <c r="BF118" i="7"/>
  <c r="BF119" i="7"/>
  <c r="BF90" i="7"/>
  <c r="BF91" i="7"/>
  <c r="BF92" i="7"/>
  <c r="BF99" i="7"/>
  <c r="BF106" i="7"/>
  <c r="BF108" i="7"/>
  <c r="BF110" i="7"/>
  <c r="BF112" i="7"/>
  <c r="BF113" i="7"/>
  <c r="BF115" i="7"/>
  <c r="BF117" i="7"/>
  <c r="BF123" i="7"/>
  <c r="E103" i="6"/>
  <c r="F112" i="6"/>
  <c r="BF124" i="6"/>
  <c r="BF145" i="6"/>
  <c r="BF147" i="6"/>
  <c r="BF151" i="6"/>
  <c r="BF153" i="6"/>
  <c r="BF169" i="6"/>
  <c r="BF199" i="6"/>
  <c r="BF231" i="6"/>
  <c r="BF235" i="6"/>
  <c r="BF237" i="6"/>
  <c r="BF241" i="6"/>
  <c r="BF245" i="6"/>
  <c r="BF260" i="6"/>
  <c r="BF266" i="6"/>
  <c r="BF268" i="6"/>
  <c r="BF292" i="6"/>
  <c r="BF300" i="6"/>
  <c r="BF302" i="6"/>
  <c r="BF304" i="6"/>
  <c r="BF312" i="6"/>
  <c r="BF315" i="6"/>
  <c r="BF316" i="6"/>
  <c r="BF326" i="6"/>
  <c r="BF331" i="6"/>
  <c r="BF337" i="6"/>
  <c r="BF341" i="6"/>
  <c r="BF349" i="6"/>
  <c r="BF361" i="6"/>
  <c r="BF375" i="6"/>
  <c r="BF377" i="6"/>
  <c r="BF383" i="6"/>
  <c r="BF388" i="6"/>
  <c r="BF393" i="6"/>
  <c r="BF399" i="6"/>
  <c r="BF408" i="6"/>
  <c r="BF409" i="6"/>
  <c r="BF410" i="6"/>
  <c r="BF412" i="6"/>
  <c r="BF416" i="6"/>
  <c r="BF422" i="6"/>
  <c r="BF436" i="6"/>
  <c r="BF444" i="6"/>
  <c r="BF458" i="6"/>
  <c r="BF462" i="6"/>
  <c r="BF466" i="6"/>
  <c r="BF491" i="6"/>
  <c r="BF495" i="6"/>
  <c r="BF501" i="6"/>
  <c r="BF505" i="6"/>
  <c r="BF511" i="6"/>
  <c r="BF515" i="6"/>
  <c r="BF521" i="6"/>
  <c r="BF527" i="6"/>
  <c r="BF535" i="6"/>
  <c r="BF539" i="6"/>
  <c r="BF545" i="6"/>
  <c r="BF546" i="6"/>
  <c r="BF554" i="6"/>
  <c r="BF556" i="6"/>
  <c r="BF566" i="6"/>
  <c r="BF570" i="6"/>
  <c r="BF576" i="6"/>
  <c r="BF586" i="6"/>
  <c r="BF590" i="6"/>
  <c r="BF606" i="6"/>
  <c r="BF616" i="6"/>
  <c r="BF647" i="6"/>
  <c r="BF651" i="6"/>
  <c r="BF655" i="6"/>
  <c r="BF666" i="6"/>
  <c r="BF676" i="6"/>
  <c r="BF684" i="6"/>
  <c r="BF688" i="6"/>
  <c r="BF708" i="6"/>
  <c r="BF728" i="6"/>
  <c r="BF734" i="6"/>
  <c r="BF736" i="6"/>
  <c r="BF738" i="6"/>
  <c r="BF745" i="6"/>
  <c r="BF751" i="6"/>
  <c r="BF759" i="6"/>
  <c r="BF767" i="6"/>
  <c r="BF769" i="6"/>
  <c r="BF773" i="6"/>
  <c r="BF777" i="6"/>
  <c r="BF779" i="6"/>
  <c r="BF785" i="6"/>
  <c r="BF791" i="6"/>
  <c r="BF821" i="6"/>
  <c r="BF831" i="6"/>
  <c r="BF837" i="6"/>
  <c r="BF838" i="6"/>
  <c r="BF842" i="6"/>
  <c r="BF848" i="6"/>
  <c r="BF858" i="6"/>
  <c r="BF868" i="6"/>
  <c r="BF870" i="6"/>
  <c r="BF872" i="6"/>
  <c r="BF880" i="6"/>
  <c r="BF886" i="6"/>
  <c r="BF894" i="6"/>
  <c r="BF896" i="6"/>
  <c r="BF902" i="6"/>
  <c r="BF906" i="6"/>
  <c r="BF912" i="6"/>
  <c r="BF920" i="6"/>
  <c r="BF926" i="6"/>
  <c r="BF939" i="6"/>
  <c r="BF940" i="6"/>
  <c r="BF946" i="6"/>
  <c r="BF948" i="6"/>
  <c r="BF958" i="6"/>
  <c r="BF965" i="6"/>
  <c r="BF971" i="6"/>
  <c r="BF977" i="6"/>
  <c r="BF987" i="6"/>
  <c r="BF989" i="6"/>
  <c r="BF991" i="6"/>
  <c r="BF995" i="6"/>
  <c r="BF1001" i="6"/>
  <c r="BF1011" i="6"/>
  <c r="BF1027" i="6"/>
  <c r="BF1035" i="6"/>
  <c r="BF1039" i="6"/>
  <c r="BF1042" i="6"/>
  <c r="BF1046" i="6"/>
  <c r="BF1048" i="6"/>
  <c r="BF1055" i="6"/>
  <c r="BF1057" i="6"/>
  <c r="BF1064" i="6"/>
  <c r="BF1072" i="6"/>
  <c r="BF1080" i="6"/>
  <c r="BF1084" i="6"/>
  <c r="BF1110" i="6"/>
  <c r="BF1135" i="6"/>
  <c r="BF1151" i="6"/>
  <c r="BF1154" i="6"/>
  <c r="BF1157" i="6"/>
  <c r="BF1160" i="6"/>
  <c r="BF1168" i="6"/>
  <c r="BF1178" i="6"/>
  <c r="BF1184" i="6"/>
  <c r="BF1194" i="6"/>
  <c r="BF1201" i="6"/>
  <c r="BF1213" i="6"/>
  <c r="BF1233" i="6"/>
  <c r="BF1235" i="6"/>
  <c r="BF1243" i="6"/>
  <c r="BF1247" i="6"/>
  <c r="BF1251" i="6"/>
  <c r="BF1259" i="6"/>
  <c r="BF1263" i="6"/>
  <c r="BF1267" i="6"/>
  <c r="BF1271" i="6"/>
  <c r="BF1277" i="6"/>
  <c r="BF1281" i="6"/>
  <c r="BF1285" i="6"/>
  <c r="BF1287" i="6"/>
  <c r="BF1290" i="6"/>
  <c r="BF1295" i="6"/>
  <c r="BF1300" i="6"/>
  <c r="BF1311" i="6"/>
  <c r="BF1315" i="6"/>
  <c r="BF1319" i="6"/>
  <c r="BF1321" i="6"/>
  <c r="BF1322" i="6"/>
  <c r="BF1323" i="6"/>
  <c r="BF1324" i="6"/>
  <c r="BF1325" i="6"/>
  <c r="BF1327" i="6"/>
  <c r="BF1328" i="6"/>
  <c r="BF1330" i="6"/>
  <c r="BF1332" i="6"/>
  <c r="BF1334" i="6"/>
  <c r="BF1335" i="6"/>
  <c r="BF1336" i="6"/>
  <c r="BF1338" i="6"/>
  <c r="F58" i="6"/>
  <c r="BF123" i="6"/>
  <c r="BF130" i="6"/>
  <c r="BF138" i="6"/>
  <c r="BF149" i="6"/>
  <c r="BF157" i="6"/>
  <c r="BF159" i="6"/>
  <c r="BF171" i="6"/>
  <c r="BF173" i="6"/>
  <c r="BF185" i="6"/>
  <c r="BF189" i="6"/>
  <c r="BF197" i="6"/>
  <c r="BF207" i="6"/>
  <c r="BF209" i="6"/>
  <c r="BF213" i="6"/>
  <c r="BF225" i="6"/>
  <c r="BF233" i="6"/>
  <c r="BF251" i="6"/>
  <c r="BF254" i="6"/>
  <c r="BF288" i="6"/>
  <c r="BF290" i="6"/>
  <c r="BF294" i="6"/>
  <c r="BF296" i="6"/>
  <c r="BF306" i="6"/>
  <c r="BF310" i="6"/>
  <c r="BF314" i="6"/>
  <c r="BF320" i="6"/>
  <c r="BF324" i="6"/>
  <c r="BF329" i="6"/>
  <c r="BF335" i="6"/>
  <c r="BF338" i="6"/>
  <c r="BF345" i="6"/>
  <c r="BF351" i="6"/>
  <c r="BF355" i="6"/>
  <c r="BF359" i="6"/>
  <c r="BF363" i="6"/>
  <c r="BF369" i="6"/>
  <c r="BF379" i="6"/>
  <c r="BF387" i="6"/>
  <c r="BF391" i="6"/>
  <c r="BF397" i="6"/>
  <c r="BF402" i="6"/>
  <c r="BF420" i="6"/>
  <c r="BF434" i="6"/>
  <c r="BF442" i="6"/>
  <c r="BF448" i="6"/>
  <c r="BF460" i="6"/>
  <c r="BF464" i="6"/>
  <c r="BF468" i="6"/>
  <c r="BF480" i="6"/>
  <c r="BF483" i="6"/>
  <c r="BF486" i="6"/>
  <c r="BF493" i="6"/>
  <c r="BF517" i="6"/>
  <c r="BF525" i="6"/>
  <c r="BF531" i="6"/>
  <c r="BF553" i="6"/>
  <c r="BF562" i="6"/>
  <c r="BF574" i="6"/>
  <c r="BF584" i="6"/>
  <c r="BF588" i="6"/>
  <c r="BF596" i="6"/>
  <c r="BF602" i="6"/>
  <c r="BF612" i="6"/>
  <c r="BF620" i="6"/>
  <c r="BF626" i="6"/>
  <c r="BF630" i="6"/>
  <c r="BF634" i="6"/>
  <c r="BF638" i="6"/>
  <c r="BF639" i="6"/>
  <c r="BF643" i="6"/>
  <c r="BF663" i="6"/>
  <c r="BF664" i="6"/>
  <c r="BF670" i="6"/>
  <c r="BF682" i="6"/>
  <c r="BF690" i="6"/>
  <c r="BF724" i="6"/>
  <c r="BF729" i="6"/>
  <c r="BF732" i="6"/>
  <c r="BF739" i="6"/>
  <c r="BF741" i="6"/>
  <c r="BF765" i="6"/>
  <c r="BF775" i="6"/>
  <c r="BF781" i="6"/>
  <c r="BF793" i="6"/>
  <c r="BF803" i="6"/>
  <c r="BF809" i="6"/>
  <c r="BF813" i="6"/>
  <c r="BF817" i="6"/>
  <c r="BF819" i="6"/>
  <c r="BF825" i="6"/>
  <c r="BF830" i="6"/>
  <c r="BF835" i="6"/>
  <c r="BF840" i="6"/>
  <c r="BF850" i="6"/>
  <c r="BF852" i="6"/>
  <c r="BF864" i="6"/>
  <c r="BF874" i="6"/>
  <c r="BF890" i="6"/>
  <c r="BF898" i="6"/>
  <c r="BF900" i="6"/>
  <c r="BF916" i="6"/>
  <c r="BF924" i="6"/>
  <c r="BF928" i="6"/>
  <c r="BF934" i="6"/>
  <c r="BF944" i="6"/>
  <c r="BF949" i="6"/>
  <c r="BF953" i="6"/>
  <c r="BF957" i="6"/>
  <c r="BF961" i="6"/>
  <c r="BF969" i="6"/>
  <c r="BF983" i="6"/>
  <c r="BF997" i="6"/>
  <c r="BF1005" i="6"/>
  <c r="BF1007" i="6"/>
  <c r="BF1021" i="6"/>
  <c r="BF1025" i="6"/>
  <c r="BF1037" i="6"/>
  <c r="BF1041" i="6"/>
  <c r="BF1052" i="6"/>
  <c r="BF1054" i="6"/>
  <c r="BF1066" i="6"/>
  <c r="BF1070" i="6"/>
  <c r="BF1096" i="6"/>
  <c r="BF1100" i="6"/>
  <c r="BF1104" i="6"/>
  <c r="BF1106" i="6"/>
  <c r="BF1116" i="6"/>
  <c r="BF1120" i="6"/>
  <c r="BF1131" i="6"/>
  <c r="BF1139" i="6"/>
  <c r="BF1143" i="6"/>
  <c r="BF1147" i="6"/>
  <c r="BF1164" i="6"/>
  <c r="BF1170" i="6"/>
  <c r="BF1172" i="6"/>
  <c r="BF1180" i="6"/>
  <c r="BF1186" i="6"/>
  <c r="BF1192" i="6"/>
  <c r="BF1195" i="6"/>
  <c r="BF1196" i="6"/>
  <c r="BF1199" i="6"/>
  <c r="BF1203" i="6"/>
  <c r="BF1207" i="6"/>
  <c r="BF1209" i="6"/>
  <c r="BF1217" i="6"/>
  <c r="BF1221" i="6"/>
  <c r="BF1225" i="6"/>
  <c r="BF1231" i="6"/>
  <c r="BF1237" i="6"/>
  <c r="BF1241" i="6"/>
  <c r="BF1249" i="6"/>
  <c r="BF1275" i="6"/>
  <c r="BF1279" i="6"/>
  <c r="BF1283" i="6"/>
  <c r="BF1286" i="6"/>
  <c r="BF1289" i="6"/>
  <c r="BF1309" i="6"/>
  <c r="J56" i="6"/>
  <c r="J59" i="6"/>
  <c r="BF136" i="6"/>
  <c r="BF137" i="6"/>
  <c r="BF155" i="6"/>
  <c r="BF161" i="6"/>
  <c r="BF175" i="6"/>
  <c r="BF181" i="6"/>
  <c r="BF195" i="6"/>
  <c r="BF201" i="6"/>
  <c r="BF205" i="6"/>
  <c r="BF215" i="6"/>
  <c r="BF217" i="6"/>
  <c r="BF229" i="6"/>
  <c r="BF239" i="6"/>
  <c r="BF243" i="6"/>
  <c r="BF249" i="6"/>
  <c r="BF256" i="6"/>
  <c r="BF258" i="6"/>
  <c r="BF262" i="6"/>
  <c r="BF270" i="6"/>
  <c r="BF274" i="6"/>
  <c r="BF276" i="6"/>
  <c r="BF278" i="6"/>
  <c r="BF280" i="6"/>
  <c r="BF284" i="6"/>
  <c r="BF286" i="6"/>
  <c r="BF298" i="6"/>
  <c r="BF322" i="6"/>
  <c r="BF325" i="6"/>
  <c r="BF327" i="6"/>
  <c r="BF333" i="6"/>
  <c r="BF339" i="6"/>
  <c r="BF343" i="6"/>
  <c r="BF347" i="6"/>
  <c r="BF353" i="6"/>
  <c r="BF373" i="6"/>
  <c r="BF381" i="6"/>
  <c r="BF385" i="6"/>
  <c r="BF389" i="6"/>
  <c r="BF406" i="6"/>
  <c r="BF414" i="6"/>
  <c r="BF424" i="6"/>
  <c r="BF428" i="6"/>
  <c r="BF432" i="6"/>
  <c r="BF440" i="6"/>
  <c r="BF446" i="6"/>
  <c r="BF450" i="6"/>
  <c r="BF454" i="6"/>
  <c r="BF456" i="6"/>
  <c r="BF470" i="6"/>
  <c r="BF471" i="6"/>
  <c r="BF472" i="6"/>
  <c r="BF478" i="6"/>
  <c r="BF481" i="6"/>
  <c r="BF485" i="6"/>
  <c r="BF497" i="6"/>
  <c r="BF513" i="6"/>
  <c r="BF519" i="6"/>
  <c r="BF523" i="6"/>
  <c r="BF533" i="6"/>
  <c r="BF537" i="6"/>
  <c r="BF541" i="6"/>
  <c r="BF547" i="6"/>
  <c r="BF549" i="6"/>
  <c r="BF560" i="6"/>
  <c r="BF568" i="6"/>
  <c r="BF575" i="6"/>
  <c r="BF580" i="6"/>
  <c r="BF582" i="6"/>
  <c r="BF594" i="6"/>
  <c r="BF608" i="6"/>
  <c r="BF618" i="6"/>
  <c r="BF636" i="6"/>
  <c r="BF640" i="6"/>
  <c r="BF645" i="6"/>
  <c r="BF649" i="6"/>
  <c r="BF653" i="6"/>
  <c r="BF659" i="6"/>
  <c r="BF661" i="6"/>
  <c r="BF665" i="6"/>
  <c r="BF668" i="6"/>
  <c r="BF674" i="6"/>
  <c r="BF678" i="6"/>
  <c r="BF692" i="6"/>
  <c r="BF696" i="6"/>
  <c r="BF698" i="6"/>
  <c r="BF704" i="6"/>
  <c r="BF706" i="6"/>
  <c r="BF712" i="6"/>
  <c r="BF718" i="6"/>
  <c r="BF726" i="6"/>
  <c r="BF730" i="6"/>
  <c r="BF737" i="6"/>
  <c r="BF743" i="6"/>
  <c r="BF749" i="6"/>
  <c r="BF753" i="6"/>
  <c r="BF756" i="6"/>
  <c r="BF757" i="6"/>
  <c r="BF787" i="6"/>
  <c r="BF795" i="6"/>
  <c r="BF797" i="6"/>
  <c r="BF801" i="6"/>
  <c r="BF805" i="6"/>
  <c r="BF833" i="6"/>
  <c r="BF839" i="6"/>
  <c r="BF844" i="6"/>
  <c r="BF851" i="6"/>
  <c r="BF854" i="6"/>
  <c r="BF862" i="6"/>
  <c r="BF866" i="6"/>
  <c r="BF876" i="6"/>
  <c r="BF892" i="6"/>
  <c r="BF908" i="6"/>
  <c r="BF910" i="6"/>
  <c r="BF922" i="6"/>
  <c r="BF932" i="6"/>
  <c r="BF936" i="6"/>
  <c r="BF947" i="6"/>
  <c r="BF951" i="6"/>
  <c r="BF955" i="6"/>
  <c r="BF959" i="6"/>
  <c r="BF963" i="6"/>
  <c r="BF979" i="6"/>
  <c r="BF993" i="6"/>
  <c r="BF1003" i="6"/>
  <c r="BF1015" i="6"/>
  <c r="BF1019" i="6"/>
  <c r="BF1023" i="6"/>
  <c r="BF1033" i="6"/>
  <c r="BF1045" i="6"/>
  <c r="BF1050" i="6"/>
  <c r="BF1060" i="6"/>
  <c r="BF1067" i="6"/>
  <c r="BF1069" i="6"/>
  <c r="BF1076" i="6"/>
  <c r="BF1082" i="6"/>
  <c r="BF1087" i="6"/>
  <c r="BF1090" i="6"/>
  <c r="BF1112" i="6"/>
  <c r="BF1117" i="6"/>
  <c r="BF1123" i="6"/>
  <c r="BF1125" i="6"/>
  <c r="BF1133" i="6"/>
  <c r="BF1137" i="6"/>
  <c r="BF1149" i="6"/>
  <c r="BF1153" i="6"/>
  <c r="BF1176" i="6"/>
  <c r="BF1211" i="6"/>
  <c r="BF1227" i="6"/>
  <c r="BF1239" i="6"/>
  <c r="BF1245" i="6"/>
  <c r="BF1255" i="6"/>
  <c r="BF1256" i="6"/>
  <c r="BF1257" i="6"/>
  <c r="BF1261" i="6"/>
  <c r="BF1273" i="6"/>
  <c r="BF1291" i="6"/>
  <c r="BF1297" i="6"/>
  <c r="BF1302" i="6"/>
  <c r="BF1304" i="6"/>
  <c r="J58" i="6"/>
  <c r="BF119" i="6"/>
  <c r="BF120" i="6"/>
  <c r="BF121" i="6"/>
  <c r="BF122" i="6"/>
  <c r="BF126" i="6"/>
  <c r="BF132" i="6"/>
  <c r="BF134" i="6"/>
  <c r="BF139" i="6"/>
  <c r="BF141" i="6"/>
  <c r="BF143" i="6"/>
  <c r="BF163" i="6"/>
  <c r="BF165" i="6"/>
  <c r="BF167" i="6"/>
  <c r="BF170" i="6"/>
  <c r="BF177" i="6"/>
  <c r="BF179" i="6"/>
  <c r="BF183" i="6"/>
  <c r="BF187" i="6"/>
  <c r="BF191" i="6"/>
  <c r="BF193" i="6"/>
  <c r="BF203" i="6"/>
  <c r="BF211" i="6"/>
  <c r="BF219" i="6"/>
  <c r="BF221" i="6"/>
  <c r="BF223" i="6"/>
  <c r="BF227" i="6"/>
  <c r="BF244" i="6"/>
  <c r="BF247" i="6"/>
  <c r="BF252" i="6"/>
  <c r="BF253" i="6"/>
  <c r="BF264" i="6"/>
  <c r="BF272" i="6"/>
  <c r="BF277" i="6"/>
  <c r="BF282" i="6"/>
  <c r="BF308" i="6"/>
  <c r="BF318" i="6"/>
  <c r="BF357" i="6"/>
  <c r="BF365" i="6"/>
  <c r="BF367" i="6"/>
  <c r="BF371" i="6"/>
  <c r="BF395" i="6"/>
  <c r="BF398" i="6"/>
  <c r="BF400" i="6"/>
  <c r="BF404" i="6"/>
  <c r="BF418" i="6"/>
  <c r="BF426" i="6"/>
  <c r="BF430" i="6"/>
  <c r="BF438" i="6"/>
  <c r="BF452" i="6"/>
  <c r="BF474" i="6"/>
  <c r="BF476" i="6"/>
  <c r="BF479" i="6"/>
  <c r="BF487" i="6"/>
  <c r="BF489" i="6"/>
  <c r="BF499" i="6"/>
  <c r="BF503" i="6"/>
  <c r="BF507" i="6"/>
  <c r="BF509" i="6"/>
  <c r="BF529" i="6"/>
  <c r="BF543" i="6"/>
  <c r="BF551" i="6"/>
  <c r="BF555" i="6"/>
  <c r="BF558" i="6"/>
  <c r="BF564" i="6"/>
  <c r="BF572" i="6"/>
  <c r="BF578" i="6"/>
  <c r="BF592" i="6"/>
  <c r="BF598" i="6"/>
  <c r="BF600" i="6"/>
  <c r="BF604" i="6"/>
  <c r="BF610" i="6"/>
  <c r="BF614" i="6"/>
  <c r="BF622" i="6"/>
  <c r="BF624" i="6"/>
  <c r="BF628" i="6"/>
  <c r="BF631" i="6"/>
  <c r="BF632" i="6"/>
  <c r="BF641" i="6"/>
  <c r="BF657" i="6"/>
  <c r="BF672" i="6"/>
  <c r="BF680" i="6"/>
  <c r="BF686" i="6"/>
  <c r="BF694" i="6"/>
  <c r="BF700" i="6"/>
  <c r="BF702" i="6"/>
  <c r="BF710" i="6"/>
  <c r="BF714" i="6"/>
  <c r="BF716" i="6"/>
  <c r="BF720" i="6"/>
  <c r="BF722" i="6"/>
  <c r="BF747" i="6"/>
  <c r="BF755" i="6"/>
  <c r="BF761" i="6"/>
  <c r="BF763" i="6"/>
  <c r="BF771" i="6"/>
  <c r="BF783" i="6"/>
  <c r="BF789" i="6"/>
  <c r="BF799" i="6"/>
  <c r="BF807" i="6"/>
  <c r="BF811" i="6"/>
  <c r="BF815" i="6"/>
  <c r="BF823" i="6"/>
  <c r="BF827" i="6"/>
  <c r="BF829" i="6"/>
  <c r="BF846" i="6"/>
  <c r="BF856" i="6"/>
  <c r="BF860" i="6"/>
  <c r="BF878" i="6"/>
  <c r="BF882" i="6"/>
  <c r="BF884" i="6"/>
  <c r="BF888" i="6"/>
  <c r="BF904" i="6"/>
  <c r="BF914" i="6"/>
  <c r="BF918" i="6"/>
  <c r="BF930" i="6"/>
  <c r="BF938" i="6"/>
  <c r="BF942" i="6"/>
  <c r="BF967" i="6"/>
  <c r="BF973" i="6"/>
  <c r="BF975" i="6"/>
  <c r="BF981" i="6"/>
  <c r="BF985" i="6"/>
  <c r="BF999" i="6"/>
  <c r="BF1009" i="6"/>
  <c r="BF1013" i="6"/>
  <c r="BF1017" i="6"/>
  <c r="BF1029" i="6"/>
  <c r="BF1031" i="6"/>
  <c r="BF1043" i="6"/>
  <c r="BF1053" i="6"/>
  <c r="BF1058" i="6"/>
  <c r="BF1062" i="6"/>
  <c r="BF1065" i="6"/>
  <c r="BF1074" i="6"/>
  <c r="BF1078" i="6"/>
  <c r="BF1083" i="6"/>
  <c r="BF1085" i="6"/>
  <c r="BF1088" i="6"/>
  <c r="BF1092" i="6"/>
  <c r="BF1094" i="6"/>
  <c r="BF1098" i="6"/>
  <c r="BF1102" i="6"/>
  <c r="BF1108" i="6"/>
  <c r="BF1114" i="6"/>
  <c r="BF1119" i="6"/>
  <c r="BF1121" i="6"/>
  <c r="BF1127" i="6"/>
  <c r="BF1129" i="6"/>
  <c r="BF1141" i="6"/>
  <c r="BF1145" i="6"/>
  <c r="BF1156" i="6"/>
  <c r="BF1158" i="6"/>
  <c r="BF1162" i="6"/>
  <c r="BF1166" i="6"/>
  <c r="BF1174" i="6"/>
  <c r="BF1182" i="6"/>
  <c r="BF1188" i="6"/>
  <c r="BF1190" i="6"/>
  <c r="BF1197" i="6"/>
  <c r="BF1205" i="6"/>
  <c r="BF1215" i="6"/>
  <c r="BF1219" i="6"/>
  <c r="BF1223" i="6"/>
  <c r="BF1229" i="6"/>
  <c r="BF1253" i="6"/>
  <c r="BF1265" i="6"/>
  <c r="BF1269" i="6"/>
  <c r="BF1293" i="6"/>
  <c r="BF1298" i="6"/>
  <c r="BF1306" i="6"/>
  <c r="BF1308" i="6"/>
  <c r="BF1313" i="6"/>
  <c r="BF1317" i="6"/>
  <c r="J58" i="5"/>
  <c r="E84" i="5"/>
  <c r="J90" i="5"/>
  <c r="BF104" i="5"/>
  <c r="BF122" i="5"/>
  <c r="BF126" i="5"/>
  <c r="BF134" i="5"/>
  <c r="BF142" i="5"/>
  <c r="BF144" i="5"/>
  <c r="BF150" i="5"/>
  <c r="BF160" i="5"/>
  <c r="BF164" i="5"/>
  <c r="BF166" i="5"/>
  <c r="BF168" i="5"/>
  <c r="BF170" i="5"/>
  <c r="BF180" i="5"/>
  <c r="BF182" i="5"/>
  <c r="BF196" i="5"/>
  <c r="BF200" i="5"/>
  <c r="BF204" i="5"/>
  <c r="BF206" i="5"/>
  <c r="BF218" i="5"/>
  <c r="BF238" i="5"/>
  <c r="BF240" i="5"/>
  <c r="BF242" i="5"/>
  <c r="BF244" i="5"/>
  <c r="BF248" i="5"/>
  <c r="BF252" i="5"/>
  <c r="BF260" i="5"/>
  <c r="BF262" i="5"/>
  <c r="BF276" i="5"/>
  <c r="BF286" i="5"/>
  <c r="BF288" i="5"/>
  <c r="BF296" i="5"/>
  <c r="BF298" i="5"/>
  <c r="BF307" i="5"/>
  <c r="BF309" i="5"/>
  <c r="BF311" i="5"/>
  <c r="BF315" i="5"/>
  <c r="BF323" i="5"/>
  <c r="BF341" i="5"/>
  <c r="BF343" i="5"/>
  <c r="BF360" i="5"/>
  <c r="BF362" i="5"/>
  <c r="BF370" i="5"/>
  <c r="BF372" i="5"/>
  <c r="BF374" i="5"/>
  <c r="BF385" i="5"/>
  <c r="BF387" i="5"/>
  <c r="BF393" i="5"/>
  <c r="BF398" i="5"/>
  <c r="BF402" i="5"/>
  <c r="BF408" i="5"/>
  <c r="F59" i="5"/>
  <c r="F92" i="5"/>
  <c r="BF99" i="5"/>
  <c r="BF112" i="5"/>
  <c r="BF116" i="5"/>
  <c r="BF118" i="5"/>
  <c r="BF162" i="5"/>
  <c r="BF176" i="5"/>
  <c r="BF178" i="5"/>
  <c r="BF186" i="5"/>
  <c r="BF192" i="5"/>
  <c r="BF198" i="5"/>
  <c r="BF208" i="5"/>
  <c r="BF222" i="5"/>
  <c r="BF224" i="5"/>
  <c r="BF230" i="5"/>
  <c r="BF232" i="5"/>
  <c r="BF236" i="5"/>
  <c r="BF258" i="5"/>
  <c r="BF264" i="5"/>
  <c r="BF270" i="5"/>
  <c r="BF272" i="5"/>
  <c r="BF274" i="5"/>
  <c r="BF278" i="5"/>
  <c r="BF280" i="5"/>
  <c r="BF290" i="5"/>
  <c r="BF292" i="5"/>
  <c r="BF304" i="5"/>
  <c r="BF317" i="5"/>
  <c r="BF347" i="5"/>
  <c r="BF349" i="5"/>
  <c r="BF351" i="5"/>
  <c r="BF366" i="5"/>
  <c r="BF380" i="5"/>
  <c r="BF382" i="5"/>
  <c r="BF400" i="5"/>
  <c r="BF410" i="5"/>
  <c r="J59" i="5"/>
  <c r="BF106" i="5"/>
  <c r="BF108" i="5"/>
  <c r="BF110" i="5"/>
  <c r="BF114" i="5"/>
  <c r="BF124" i="5"/>
  <c r="BF136" i="5"/>
  <c r="BF138" i="5"/>
  <c r="BF140" i="5"/>
  <c r="BF146" i="5"/>
  <c r="BF148" i="5"/>
  <c r="BF152" i="5"/>
  <c r="BF154" i="5"/>
  <c r="BF172" i="5"/>
  <c r="BF212" i="5"/>
  <c r="BF213" i="5"/>
  <c r="BF220" i="5"/>
  <c r="BF228" i="5"/>
  <c r="BF234" i="5"/>
  <c r="BF254" i="5"/>
  <c r="BF268" i="5"/>
  <c r="BF282" i="5"/>
  <c r="BF284" i="5"/>
  <c r="BF294" i="5"/>
  <c r="BF300" i="5"/>
  <c r="BF302" i="5"/>
  <c r="BF321" i="5"/>
  <c r="BF333" i="5"/>
  <c r="BF335" i="5"/>
  <c r="BF337" i="5"/>
  <c r="BF339" i="5"/>
  <c r="BF345" i="5"/>
  <c r="BF358" i="5"/>
  <c r="BF368" i="5"/>
  <c r="BF376" i="5"/>
  <c r="BF389" i="5"/>
  <c r="BF391" i="5"/>
  <c r="BF395" i="5"/>
  <c r="BF406" i="5"/>
  <c r="BF412" i="5"/>
  <c r="BF414" i="5"/>
  <c r="BF415" i="5"/>
  <c r="BF120" i="5"/>
  <c r="BF128" i="5"/>
  <c r="BF130" i="5"/>
  <c r="BF132" i="5"/>
  <c r="BF156" i="5"/>
  <c r="BF158" i="5"/>
  <c r="BF174" i="5"/>
  <c r="BF184" i="5"/>
  <c r="BF188" i="5"/>
  <c r="BF190" i="5"/>
  <c r="BF194" i="5"/>
  <c r="BF202" i="5"/>
  <c r="BF210" i="5"/>
  <c r="BF216" i="5"/>
  <c r="BF226" i="5"/>
  <c r="BF246" i="5"/>
  <c r="BF250" i="5"/>
  <c r="BF256" i="5"/>
  <c r="BF266" i="5"/>
  <c r="BF313" i="5"/>
  <c r="BF319" i="5"/>
  <c r="BF325" i="5"/>
  <c r="BF327" i="5"/>
  <c r="BF329" i="5"/>
  <c r="BF331" i="5"/>
  <c r="BF353" i="5"/>
  <c r="BF356" i="5"/>
  <c r="BF364" i="5"/>
  <c r="BF378" i="5"/>
  <c r="BF404" i="5"/>
  <c r="BK4135" i="3"/>
  <c r="J4135" i="3" s="1"/>
  <c r="J107" i="3" s="1"/>
  <c r="F59" i="4"/>
  <c r="J97" i="4"/>
  <c r="J100" i="4"/>
  <c r="BF109" i="4"/>
  <c r="BF116" i="4"/>
  <c r="BF120" i="4"/>
  <c r="BF122" i="4"/>
  <c r="BF134" i="4"/>
  <c r="BF146" i="4"/>
  <c r="BF153" i="4"/>
  <c r="BF158" i="4"/>
  <c r="BF159" i="4"/>
  <c r="BF160" i="4"/>
  <c r="BF166" i="4"/>
  <c r="BF172" i="4"/>
  <c r="BF175" i="4"/>
  <c r="BF188" i="4"/>
  <c r="BF189" i="4"/>
  <c r="BF200" i="4"/>
  <c r="BF205" i="4"/>
  <c r="BF208" i="4"/>
  <c r="BF211" i="4"/>
  <c r="BF218" i="4"/>
  <c r="BF219" i="4"/>
  <c r="BF221" i="4"/>
  <c r="BF225" i="4"/>
  <c r="BF226" i="4"/>
  <c r="BF243" i="4"/>
  <c r="BF244" i="4"/>
  <c r="BF247" i="4"/>
  <c r="BF253" i="4"/>
  <c r="BF258" i="4"/>
  <c r="BF262" i="4"/>
  <c r="BF263" i="4"/>
  <c r="BF271" i="4"/>
  <c r="BF291" i="4"/>
  <c r="BF293" i="4"/>
  <c r="BF305" i="4"/>
  <c r="BF319" i="4"/>
  <c r="BF320" i="4"/>
  <c r="BF327" i="4"/>
  <c r="BF329" i="4"/>
  <c r="BF333" i="4"/>
  <c r="BF339" i="4"/>
  <c r="BF341" i="4"/>
  <c r="BF342" i="4"/>
  <c r="BF347" i="4"/>
  <c r="BF351" i="4"/>
  <c r="BF353" i="4"/>
  <c r="BF359" i="4"/>
  <c r="BF361" i="4"/>
  <c r="BF373" i="4"/>
  <c r="BF375" i="4"/>
  <c r="BF378" i="4"/>
  <c r="BF379" i="4"/>
  <c r="BF382" i="4"/>
  <c r="BF388" i="4"/>
  <c r="BF392" i="4"/>
  <c r="BF400" i="4"/>
  <c r="BF408" i="4"/>
  <c r="BF415" i="4"/>
  <c r="BF416" i="4"/>
  <c r="BF419" i="4"/>
  <c r="BF420" i="4"/>
  <c r="BF423" i="4"/>
  <c r="BF425" i="4"/>
  <c r="BF427" i="4"/>
  <c r="BF432" i="4"/>
  <c r="BF434" i="4"/>
  <c r="BF444" i="4"/>
  <c r="BF449" i="4"/>
  <c r="BF455" i="4"/>
  <c r="BF457" i="4"/>
  <c r="BF471" i="4"/>
  <c r="BF472" i="4"/>
  <c r="BF473" i="4"/>
  <c r="BF489" i="4"/>
  <c r="BF505" i="4"/>
  <c r="BF519" i="4"/>
  <c r="BF523" i="4"/>
  <c r="BF529" i="4"/>
  <c r="BF530" i="4"/>
  <c r="BF532" i="4"/>
  <c r="BF538" i="4"/>
  <c r="BF540" i="4"/>
  <c r="BF547" i="4"/>
  <c r="BF572" i="4"/>
  <c r="BF575" i="4"/>
  <c r="BF588" i="4"/>
  <c r="BF589" i="4"/>
  <c r="BF592" i="4"/>
  <c r="BF611" i="4"/>
  <c r="BF614" i="4"/>
  <c r="BF617" i="4"/>
  <c r="BF622" i="4"/>
  <c r="BF624" i="4"/>
  <c r="BF626" i="4"/>
  <c r="BF631" i="4"/>
  <c r="BF636" i="4"/>
  <c r="BF646" i="4"/>
  <c r="BF648" i="4"/>
  <c r="BF655" i="4"/>
  <c r="BF661" i="4"/>
  <c r="BF670" i="4"/>
  <c r="BF676" i="4"/>
  <c r="BF680" i="4"/>
  <c r="BF682" i="4"/>
  <c r="BF684" i="4"/>
  <c r="BF692" i="4"/>
  <c r="BF698" i="4"/>
  <c r="BF719" i="4"/>
  <c r="BF721" i="4"/>
  <c r="BF726" i="4"/>
  <c r="BF729" i="4"/>
  <c r="BF732" i="4"/>
  <c r="BF743" i="4"/>
  <c r="BF745" i="4"/>
  <c r="BF747" i="4"/>
  <c r="BF749" i="4"/>
  <c r="BF751" i="4"/>
  <c r="BF752" i="4"/>
  <c r="BK3917" i="3"/>
  <c r="E91" i="4"/>
  <c r="F99" i="4"/>
  <c r="BF136" i="4"/>
  <c r="BF140" i="4"/>
  <c r="BF154" i="4"/>
  <c r="BF162" i="4"/>
  <c r="BF165" i="4"/>
  <c r="BF169" i="4"/>
  <c r="BF185" i="4"/>
  <c r="BF195" i="4"/>
  <c r="BF216" i="4"/>
  <c r="BF228" i="4"/>
  <c r="BF246" i="4"/>
  <c r="BF250" i="4"/>
  <c r="BF268" i="4"/>
  <c r="BF285" i="4"/>
  <c r="BF292" i="4"/>
  <c r="BF300" i="4"/>
  <c r="BF431" i="4"/>
  <c r="BF438" i="4"/>
  <c r="BF448" i="4"/>
  <c r="BF453" i="4"/>
  <c r="BF459" i="4"/>
  <c r="BF461" i="4"/>
  <c r="BF463" i="4"/>
  <c r="BF467" i="4"/>
  <c r="BF477" i="4"/>
  <c r="BF483" i="4"/>
  <c r="BF487" i="4"/>
  <c r="BF491" i="4"/>
  <c r="BF495" i="4"/>
  <c r="BF498" i="4"/>
  <c r="BF501" i="4"/>
  <c r="BF503" i="4"/>
  <c r="BF507" i="4"/>
  <c r="BF517" i="4"/>
  <c r="BF524" i="4"/>
  <c r="BF531" i="4"/>
  <c r="BF533" i="4"/>
  <c r="BF534" i="4"/>
  <c r="BF539" i="4"/>
  <c r="BF554" i="4"/>
  <c r="BF559" i="4"/>
  <c r="BF562" i="4"/>
  <c r="BF570" i="4"/>
  <c r="BF576" i="4"/>
  <c r="BF585" i="4"/>
  <c r="BF593" i="4"/>
  <c r="BF599" i="4"/>
  <c r="BF601" i="4"/>
  <c r="BF607" i="4"/>
  <c r="BF609" i="4"/>
  <c r="BF610" i="4"/>
  <c r="BF618" i="4"/>
  <c r="BF620" i="4"/>
  <c r="BF633" i="4"/>
  <c r="BF637" i="4"/>
  <c r="BF642" i="4"/>
  <c r="BF651" i="4"/>
  <c r="BF653" i="4"/>
  <c r="BF659" i="4"/>
  <c r="BF664" i="4"/>
  <c r="BF674" i="4"/>
  <c r="BF678" i="4"/>
  <c r="BF694" i="4"/>
  <c r="BF704" i="4"/>
  <c r="BF713" i="4"/>
  <c r="BF723" i="4"/>
  <c r="BF728" i="4"/>
  <c r="BF739" i="4"/>
  <c r="BF741" i="4"/>
  <c r="J3666" i="3"/>
  <c r="J90" i="3" s="1"/>
  <c r="J58" i="4"/>
  <c r="BF124" i="4"/>
  <c r="BF128" i="4"/>
  <c r="BF138" i="4"/>
  <c r="BF141" i="4"/>
  <c r="BF144" i="4"/>
  <c r="BF157" i="4"/>
  <c r="BF168" i="4"/>
  <c r="BF174" i="4"/>
  <c r="BF178" i="4"/>
  <c r="BF181" i="4"/>
  <c r="BF183" i="4"/>
  <c r="BF191" i="4"/>
  <c r="BF194" i="4"/>
  <c r="BF199" i="4"/>
  <c r="BF202" i="4"/>
  <c r="BF206" i="4"/>
  <c r="BF222" i="4"/>
  <c r="BF230" i="4"/>
  <c r="BF232" i="4"/>
  <c r="BF240" i="4"/>
  <c r="BF264" i="4"/>
  <c r="BF266" i="4"/>
  <c r="BF269" i="4"/>
  <c r="BF273" i="4"/>
  <c r="BF275" i="4"/>
  <c r="BF279" i="4"/>
  <c r="BF282" i="4"/>
  <c r="BF287" i="4"/>
  <c r="BF288" i="4"/>
  <c r="BF294" i="4"/>
  <c r="BF296" i="4"/>
  <c r="BF298" i="4"/>
  <c r="BF299" i="4"/>
  <c r="BF303" i="4"/>
  <c r="BF306" i="4"/>
  <c r="BF310" i="4"/>
  <c r="BF312" i="4"/>
  <c r="BF318" i="4"/>
  <c r="BF325" i="4"/>
  <c r="BF337" i="4"/>
  <c r="BF343" i="4"/>
  <c r="BF349" i="4"/>
  <c r="BF355" i="4"/>
  <c r="BF357" i="4"/>
  <c r="BF367" i="4"/>
  <c r="BF369" i="4"/>
  <c r="BF371" i="4"/>
  <c r="BF377" i="4"/>
  <c r="BF380" i="4"/>
  <c r="BF381" i="4"/>
  <c r="BF384" i="4"/>
  <c r="BF390" i="4"/>
  <c r="BF394" i="4"/>
  <c r="BF402" i="4"/>
  <c r="BF404" i="4"/>
  <c r="BF406" i="4"/>
  <c r="BF412" i="4"/>
  <c r="BF414" i="4"/>
  <c r="BF421" i="4"/>
  <c r="BF437" i="4"/>
  <c r="BF442" i="4"/>
  <c r="BF450" i="4"/>
  <c r="BF469" i="4"/>
  <c r="BF479" i="4"/>
  <c r="BF481" i="4"/>
  <c r="BF485" i="4"/>
  <c r="BF493" i="4"/>
  <c r="BF494" i="4"/>
  <c r="BF497" i="4"/>
  <c r="BF499" i="4"/>
  <c r="BF527" i="4"/>
  <c r="BF528" i="4"/>
  <c r="BF536" i="4"/>
  <c r="BF537" i="4"/>
  <c r="BF542" i="4"/>
  <c r="BF546" i="4"/>
  <c r="BF561" i="4"/>
  <c r="BF564" i="4"/>
  <c r="BF568" i="4"/>
  <c r="BF571" i="4"/>
  <c r="BF573" i="4"/>
  <c r="BF577" i="4"/>
  <c r="BF578" i="4"/>
  <c r="BF587" i="4"/>
  <c r="BF597" i="4"/>
  <c r="BF603" i="4"/>
  <c r="BF613" i="4"/>
  <c r="BF616" i="4"/>
  <c r="BF628" i="4"/>
  <c r="BF630" i="4"/>
  <c r="BF634" i="4"/>
  <c r="BF644" i="4"/>
  <c r="BF649" i="4"/>
  <c r="BF654" i="4"/>
  <c r="BF657" i="4"/>
  <c r="BF666" i="4"/>
  <c r="BF672" i="4"/>
  <c r="BF688" i="4"/>
  <c r="BF690" i="4"/>
  <c r="BF696" i="4"/>
  <c r="BF700" i="4"/>
  <c r="BF702" i="4"/>
  <c r="BF706" i="4"/>
  <c r="BF710" i="4"/>
  <c r="BF715" i="4"/>
  <c r="BF730" i="4"/>
  <c r="BF106" i="4"/>
  <c r="BF111" i="4"/>
  <c r="BF113" i="4"/>
  <c r="BF118" i="4"/>
  <c r="BF126" i="4"/>
  <c r="BF130" i="4"/>
  <c r="BF132" i="4"/>
  <c r="BF148" i="4"/>
  <c r="BF151" i="4"/>
  <c r="BF156" i="4"/>
  <c r="BF163" i="4"/>
  <c r="BF171" i="4"/>
  <c r="BF177" i="4"/>
  <c r="BF180" i="4"/>
  <c r="BF186" i="4"/>
  <c r="BF192" i="4"/>
  <c r="BF196" i="4"/>
  <c r="BF198" i="4"/>
  <c r="BF203" i="4"/>
  <c r="BF207" i="4"/>
  <c r="BF210" i="4"/>
  <c r="BF212" i="4"/>
  <c r="BF213" i="4"/>
  <c r="BF215" i="4"/>
  <c r="BF224" i="4"/>
  <c r="BF227" i="4"/>
  <c r="BF234" i="4"/>
  <c r="BF236" i="4"/>
  <c r="BF237" i="4"/>
  <c r="BF239" i="4"/>
  <c r="BF242" i="4"/>
  <c r="BF248" i="4"/>
  <c r="BF256" i="4"/>
  <c r="BF272" i="4"/>
  <c r="BF274" i="4"/>
  <c r="BF276" i="4"/>
  <c r="BF278" i="4"/>
  <c r="BF280" i="4"/>
  <c r="BF283" i="4"/>
  <c r="BF284" i="4"/>
  <c r="BF289" i="4"/>
  <c r="BF290" i="4"/>
  <c r="BF295" i="4"/>
  <c r="BF301" i="4"/>
  <c r="BF302" i="4"/>
  <c r="BF304" i="4"/>
  <c r="BF307" i="4"/>
  <c r="BF308" i="4"/>
  <c r="BF309" i="4"/>
  <c r="BF311" i="4"/>
  <c r="BF314" i="4"/>
  <c r="BF317" i="4"/>
  <c r="BF321" i="4"/>
  <c r="BF323" i="4"/>
  <c r="BF328" i="4"/>
  <c r="BF331" i="4"/>
  <c r="BF335" i="4"/>
  <c r="BF344" i="4"/>
  <c r="BF345" i="4"/>
  <c r="BF363" i="4"/>
  <c r="BF365" i="4"/>
  <c r="BF386" i="4"/>
  <c r="BF396" i="4"/>
  <c r="BF398" i="4"/>
  <c r="BF410" i="4"/>
  <c r="BF417" i="4"/>
  <c r="BF429" i="4"/>
  <c r="BF440" i="4"/>
  <c r="BF446" i="4"/>
  <c r="BF447" i="4"/>
  <c r="BF451" i="4"/>
  <c r="BF465" i="4"/>
  <c r="BF475" i="4"/>
  <c r="BF502" i="4"/>
  <c r="BF509" i="4"/>
  <c r="BF511" i="4"/>
  <c r="BF513" i="4"/>
  <c r="BF515" i="4"/>
  <c r="BF521" i="4"/>
  <c r="BF525" i="4"/>
  <c r="BF535" i="4"/>
  <c r="BF544" i="4"/>
  <c r="BF549" i="4"/>
  <c r="BF552" i="4"/>
  <c r="BF556" i="4"/>
  <c r="BF563" i="4"/>
  <c r="BF566" i="4"/>
  <c r="BF574" i="4"/>
  <c r="BF580" i="4"/>
  <c r="BF582" i="4"/>
  <c r="BF584" i="4"/>
  <c r="BF590" i="4"/>
  <c r="BF594" i="4"/>
  <c r="BF596" i="4"/>
  <c r="BF605" i="4"/>
  <c r="BF635" i="4"/>
  <c r="BF639" i="4"/>
  <c r="BF645" i="4"/>
  <c r="BF652" i="4"/>
  <c r="BF656" i="4"/>
  <c r="BF668" i="4"/>
  <c r="BF686" i="4"/>
  <c r="BF708" i="4"/>
  <c r="BF717" i="4"/>
  <c r="BF720" i="4"/>
  <c r="BF735" i="4"/>
  <c r="BF737" i="4"/>
  <c r="E50" i="3"/>
  <c r="BF166" i="3"/>
  <c r="BF196" i="3"/>
  <c r="BF346" i="3"/>
  <c r="BF352" i="3"/>
  <c r="BF360" i="3"/>
  <c r="BF500" i="3"/>
  <c r="BF712" i="3"/>
  <c r="BF758" i="3"/>
  <c r="BF773" i="3"/>
  <c r="BF817" i="3"/>
  <c r="BF822" i="3"/>
  <c r="BF905" i="3"/>
  <c r="BF921" i="3"/>
  <c r="BF1029" i="3"/>
  <c r="BF1321" i="3"/>
  <c r="BF1323" i="3"/>
  <c r="BF1327" i="3"/>
  <c r="BF1345" i="3"/>
  <c r="BF1348" i="3"/>
  <c r="BF1396" i="3"/>
  <c r="BF1459" i="3"/>
  <c r="BF1609" i="3"/>
  <c r="BF1739" i="3"/>
  <c r="BF1828" i="3"/>
  <c r="BF1831" i="3"/>
  <c r="BF1840" i="3"/>
  <c r="BF1853" i="3"/>
  <c r="BF1859" i="3"/>
  <c r="BF1864" i="3"/>
  <c r="BF1907" i="3"/>
  <c r="BF1912" i="3"/>
  <c r="BF1917" i="3"/>
  <c r="BF1949" i="3"/>
  <c r="BF1965" i="3"/>
  <c r="BF1978" i="3"/>
  <c r="BF1999" i="3"/>
  <c r="BF2002" i="3"/>
  <c r="BF2020" i="3"/>
  <c r="BF2041" i="3"/>
  <c r="BF2081" i="3"/>
  <c r="BF2122" i="3"/>
  <c r="BF2214" i="3"/>
  <c r="BF2240" i="3"/>
  <c r="BF2262" i="3"/>
  <c r="BF2265" i="3"/>
  <c r="BF2293" i="3"/>
  <c r="BF2330" i="3"/>
  <c r="BF2374" i="3"/>
  <c r="BF2376" i="3"/>
  <c r="BF2493" i="3"/>
  <c r="BF2506" i="3"/>
  <c r="BF2514" i="3"/>
  <c r="BF2516" i="3"/>
  <c r="BF2520" i="3"/>
  <c r="BF2593" i="3"/>
  <c r="BF2621" i="3"/>
  <c r="BF2625" i="3"/>
  <c r="BF2638" i="3"/>
  <c r="BF2653" i="3"/>
  <c r="BF2657" i="3"/>
  <c r="BF2849" i="3"/>
  <c r="BF2853" i="3"/>
  <c r="BF2857" i="3"/>
  <c r="BF2874" i="3"/>
  <c r="BF2883" i="3"/>
  <c r="BF2907" i="3"/>
  <c r="BF2909" i="3"/>
  <c r="BF2913" i="3"/>
  <c r="BF2915" i="3"/>
  <c r="BF2919" i="3"/>
  <c r="BF2921" i="3"/>
  <c r="BF2998" i="3"/>
  <c r="BF3001" i="3"/>
  <c r="BF3009" i="3"/>
  <c r="BF3011" i="3"/>
  <c r="BF3020" i="3"/>
  <c r="BF3044" i="3"/>
  <c r="BF3095" i="3"/>
  <c r="BF3114" i="3"/>
  <c r="BF3135" i="3"/>
  <c r="BF3141" i="3"/>
  <c r="BF3177" i="3"/>
  <c r="BF3183" i="3"/>
  <c r="BF3189" i="3"/>
  <c r="BF3195" i="3"/>
  <c r="BF3233" i="3"/>
  <c r="BF3301" i="3"/>
  <c r="BF3312" i="3"/>
  <c r="BF3353" i="3"/>
  <c r="BF3371" i="3"/>
  <c r="BF3451" i="3"/>
  <c r="BF3460" i="3"/>
  <c r="BF3461" i="3"/>
  <c r="BF3464" i="3"/>
  <c r="BF3465" i="3"/>
  <c r="BF3466" i="3"/>
  <c r="BF3468" i="3"/>
  <c r="BF3469" i="3"/>
  <c r="BF3470" i="3"/>
  <c r="BF3475" i="3"/>
  <c r="BF3476" i="3"/>
  <c r="BF3477" i="3"/>
  <c r="BF3478" i="3"/>
  <c r="BF3480" i="3"/>
  <c r="BF3485" i="3"/>
  <c r="BF3488" i="3"/>
  <c r="BF3489" i="3"/>
  <c r="BF3500" i="3"/>
  <c r="BF3501" i="3"/>
  <c r="BF3504" i="3"/>
  <c r="BF3505" i="3"/>
  <c r="BF3513" i="3"/>
  <c r="BF3514" i="3"/>
  <c r="BF3516" i="3"/>
  <c r="BF3517" i="3"/>
  <c r="BF3520" i="3"/>
  <c r="BF3526" i="3"/>
  <c r="BF3528" i="3"/>
  <c r="BF3529" i="3"/>
  <c r="BF3531" i="3"/>
  <c r="BF3532" i="3"/>
  <c r="BF3533" i="3"/>
  <c r="BF3535" i="3"/>
  <c r="BF3537" i="3"/>
  <c r="BF3538" i="3"/>
  <c r="BF3545" i="3"/>
  <c r="BF3547" i="3"/>
  <c r="BF3551" i="3"/>
  <c r="BF3554" i="3"/>
  <c r="BF3557" i="3"/>
  <c r="BF3558" i="3"/>
  <c r="BF3559" i="3"/>
  <c r="BF3567" i="3"/>
  <c r="BF3568" i="3"/>
  <c r="BF3576" i="3"/>
  <c r="BF3579" i="3"/>
  <c r="BF3583" i="3"/>
  <c r="BF3587" i="3"/>
  <c r="BF3590" i="3"/>
  <c r="BF3593" i="3"/>
  <c r="BF3600" i="3"/>
  <c r="BF3606" i="3"/>
  <c r="BF3609" i="3"/>
  <c r="BF3610" i="3"/>
  <c r="BF3616" i="3"/>
  <c r="BF3617" i="3"/>
  <c r="BF3631" i="3"/>
  <c r="BF3632" i="3"/>
  <c r="BF3633" i="3"/>
  <c r="BF3635" i="3"/>
  <c r="BF3636" i="3"/>
  <c r="BF3637" i="3"/>
  <c r="BF3638" i="3"/>
  <c r="BF3642" i="3"/>
  <c r="BF3645" i="3"/>
  <c r="BF3646" i="3"/>
  <c r="BF3647" i="3"/>
  <c r="BF3648" i="3"/>
  <c r="BF3651" i="3"/>
  <c r="BF3659" i="3"/>
  <c r="BF3660" i="3"/>
  <c r="BF3662" i="3"/>
  <c r="BF3663" i="3"/>
  <c r="BF3664" i="3"/>
  <c r="BF3675" i="3"/>
  <c r="BF3681" i="3"/>
  <c r="BF3683" i="3"/>
  <c r="BF3687" i="3"/>
  <c r="BF3688" i="3"/>
  <c r="BF3690" i="3"/>
  <c r="BF3693" i="3"/>
  <c r="BF3697" i="3"/>
  <c r="BF3700" i="3"/>
  <c r="BF3707" i="3"/>
  <c r="BF3710" i="3"/>
  <c r="BF3711" i="3"/>
  <c r="BF3719" i="3"/>
  <c r="BF3721" i="3"/>
  <c r="BF3724" i="3"/>
  <c r="BF3729" i="3"/>
  <c r="BF3733" i="3"/>
  <c r="BF3735" i="3"/>
  <c r="BF3750" i="3"/>
  <c r="BF3755" i="3"/>
  <c r="BF3757" i="3"/>
  <c r="BF3759" i="3"/>
  <c r="BF3771" i="3"/>
  <c r="BF3778" i="3"/>
  <c r="BF3780" i="3"/>
  <c r="BF3795" i="3"/>
  <c r="BF3803" i="3"/>
  <c r="BF3807" i="3"/>
  <c r="BF3809" i="3"/>
  <c r="BF3814" i="3"/>
  <c r="BF3815" i="3"/>
  <c r="BF3816" i="3"/>
  <c r="BF3817" i="3"/>
  <c r="BF3822" i="3"/>
  <c r="BF3823" i="3"/>
  <c r="BF3830" i="3"/>
  <c r="BF3833" i="3"/>
  <c r="BF3835" i="3"/>
  <c r="BF3839" i="3"/>
  <c r="BF3841" i="3"/>
  <c r="BF3847" i="3"/>
  <c r="BF3849" i="3"/>
  <c r="BF3854" i="3"/>
  <c r="BF3858" i="3"/>
  <c r="BF3866" i="3"/>
  <c r="BF3869" i="3"/>
  <c r="BF3870" i="3"/>
  <c r="BF3871" i="3"/>
  <c r="BF3873" i="3"/>
  <c r="BF3879" i="3"/>
  <c r="BF3884" i="3"/>
  <c r="BF3885" i="3"/>
  <c r="BF3894" i="3"/>
  <c r="BF3898" i="3"/>
  <c r="BF3901" i="3"/>
  <c r="BF3906" i="3"/>
  <c r="BF3911" i="3"/>
  <c r="BF3914" i="3"/>
  <c r="BF3920" i="3"/>
  <c r="BF3927" i="3"/>
  <c r="BF3928" i="3"/>
  <c r="BF3929" i="3"/>
  <c r="BF3934" i="3"/>
  <c r="BF3956" i="3"/>
  <c r="BF3957" i="3"/>
  <c r="BF3962" i="3"/>
  <c r="BF3964" i="3"/>
  <c r="BF3968" i="3"/>
  <c r="BF3972" i="3"/>
  <c r="BF3976" i="3"/>
  <c r="BF3980" i="3"/>
  <c r="BF3983" i="3"/>
  <c r="BF3989" i="3"/>
  <c r="BF3990" i="3"/>
  <c r="BF3996" i="3"/>
  <c r="BF3999" i="3"/>
  <c r="BF4000" i="3"/>
  <c r="BF4002" i="3"/>
  <c r="BF4014" i="3"/>
  <c r="BF4018" i="3"/>
  <c r="BF4022" i="3"/>
  <c r="BF4023" i="3"/>
  <c r="BF4024" i="3"/>
  <c r="BF4025" i="3"/>
  <c r="BF4027" i="3"/>
  <c r="BF4032" i="3"/>
  <c r="BF4033" i="3"/>
  <c r="BF4037" i="3"/>
  <c r="BF4039" i="3"/>
  <c r="BF4040" i="3"/>
  <c r="BF4043" i="3"/>
  <c r="BF4049" i="3"/>
  <c r="BF4052" i="3"/>
  <c r="BF4053" i="3"/>
  <c r="BF4056" i="3"/>
  <c r="BF4057" i="3"/>
  <c r="BF4062" i="3"/>
  <c r="BF4064" i="3"/>
  <c r="BF4065" i="3"/>
  <c r="BF4068" i="3"/>
  <c r="BF4069" i="3"/>
  <c r="BF4070" i="3"/>
  <c r="BF4073" i="3"/>
  <c r="BF4077" i="3"/>
  <c r="BF4079" i="3"/>
  <c r="BF4080" i="3"/>
  <c r="BF4090" i="3"/>
  <c r="BF4095" i="3"/>
  <c r="BF4101" i="3"/>
  <c r="BF4103" i="3"/>
  <c r="BF4108" i="3"/>
  <c r="BF4110" i="3"/>
  <c r="BF4118" i="3"/>
  <c r="BF4130" i="3"/>
  <c r="BF4147" i="3"/>
  <c r="BF4150" i="3"/>
  <c r="BF4151" i="3"/>
  <c r="BF4158" i="3"/>
  <c r="BF4163" i="3"/>
  <c r="BF4165" i="3"/>
  <c r="BF4171" i="3"/>
  <c r="BF4172" i="3"/>
  <c r="BF4175" i="3"/>
  <c r="BF4177" i="3"/>
  <c r="BF4181" i="3"/>
  <c r="BF4182" i="3"/>
  <c r="BF4186" i="3"/>
  <c r="BF4189" i="3"/>
  <c r="BF4196" i="3"/>
  <c r="BF4210" i="3"/>
  <c r="BF4212" i="3"/>
  <c r="BF4225" i="3"/>
  <c r="BF4226" i="3"/>
  <c r="BF4230" i="3"/>
  <c r="BF4232" i="3"/>
  <c r="BF4235" i="3"/>
  <c r="BF4240" i="3"/>
  <c r="BF4243" i="3"/>
  <c r="BF4246" i="3"/>
  <c r="BF4250" i="3"/>
  <c r="BF4262" i="3"/>
  <c r="BF4266" i="3"/>
  <c r="BF4268" i="3"/>
  <c r="BF4281" i="3"/>
  <c r="BF232" i="3"/>
  <c r="BF428" i="3"/>
  <c r="BF744" i="3"/>
  <c r="BF746" i="3"/>
  <c r="BF757" i="3"/>
  <c r="BF957" i="3"/>
  <c r="BF1032" i="3"/>
  <c r="BF1050" i="3"/>
  <c r="BF1100" i="3"/>
  <c r="BF1150" i="3"/>
  <c r="BF1152" i="3"/>
  <c r="BF1279" i="3"/>
  <c r="BF1376" i="3"/>
  <c r="BF1524" i="3"/>
  <c r="BF1528" i="3"/>
  <c r="BF1544" i="3"/>
  <c r="BF1556" i="3"/>
  <c r="BF1599" i="3"/>
  <c r="BF1625" i="3"/>
  <c r="BF1643" i="3"/>
  <c r="BF1652" i="3"/>
  <c r="BF1688" i="3"/>
  <c r="BF1703" i="3"/>
  <c r="BF1719" i="3"/>
  <c r="BF1791" i="3"/>
  <c r="BF1795" i="3"/>
  <c r="BF1803" i="3"/>
  <c r="BF1807" i="3"/>
  <c r="BF1820" i="3"/>
  <c r="BF1869" i="3"/>
  <c r="BF1920" i="3"/>
  <c r="BF1983" i="3"/>
  <c r="BF1986" i="3"/>
  <c r="BF2005" i="3"/>
  <c r="BF2023" i="3"/>
  <c r="BF2026" i="3"/>
  <c r="BF2100" i="3"/>
  <c r="BF2106" i="3"/>
  <c r="BF2109" i="3"/>
  <c r="BF2208" i="3"/>
  <c r="BF2224" i="3"/>
  <c r="BF2269" i="3"/>
  <c r="BF2286" i="3"/>
  <c r="BF2307" i="3"/>
  <c r="BF2378" i="3"/>
  <c r="BF2500" i="3"/>
  <c r="BF2537" i="3"/>
  <c r="BF2564" i="3"/>
  <c r="BF2588" i="3"/>
  <c r="BF2598" i="3"/>
  <c r="BF2629" i="3"/>
  <c r="BF2632" i="3"/>
  <c r="BF2634" i="3"/>
  <c r="BF2636" i="3"/>
  <c r="BF2655" i="3"/>
  <c r="BF2660" i="3"/>
  <c r="BF2662" i="3"/>
  <c r="BF2696" i="3"/>
  <c r="BF2710" i="3"/>
  <c r="BF2719" i="3"/>
  <c r="BF2778" i="3"/>
  <c r="BF2791" i="3"/>
  <c r="BF2861" i="3"/>
  <c r="BF2878" i="3"/>
  <c r="BF2911" i="3"/>
  <c r="BF3032" i="3"/>
  <c r="BF3120" i="3"/>
  <c r="BF3129" i="3"/>
  <c r="BF3153" i="3"/>
  <c r="BF3159" i="3"/>
  <c r="BF3165" i="3"/>
  <c r="BF3171" i="3"/>
  <c r="BF3252" i="3"/>
  <c r="BF3404" i="3"/>
  <c r="BF3452" i="3"/>
  <c r="BF3457" i="3"/>
  <c r="BF3471" i="3"/>
  <c r="BF3473" i="3"/>
  <c r="BF3474" i="3"/>
  <c r="BF3479" i="3"/>
  <c r="BF3481" i="3"/>
  <c r="BF3484" i="3"/>
  <c r="BF3490" i="3"/>
  <c r="BF3493" i="3"/>
  <c r="BF3497" i="3"/>
  <c r="BF3503" i="3"/>
  <c r="BF3518" i="3"/>
  <c r="BF3523" i="3"/>
  <c r="BF3539" i="3"/>
  <c r="BF3560" i="3"/>
  <c r="BF3563" i="3"/>
  <c r="BF3570" i="3"/>
  <c r="BF3572" i="3"/>
  <c r="BF3574" i="3"/>
  <c r="BF3575" i="3"/>
  <c r="BF3578" i="3"/>
  <c r="BF3581" i="3"/>
  <c r="BF3582" i="3"/>
  <c r="BF3585" i="3"/>
  <c r="BF3588" i="3"/>
  <c r="BF3592" i="3"/>
  <c r="BF3594" i="3"/>
  <c r="BF3603" i="3"/>
  <c r="BF3607" i="3"/>
  <c r="BF3612" i="3"/>
  <c r="BF3614" i="3"/>
  <c r="BF3620" i="3"/>
  <c r="BF3623" i="3"/>
  <c r="BF3625" i="3"/>
  <c r="BF3626" i="3"/>
  <c r="BF3629" i="3"/>
  <c r="BF3649" i="3"/>
  <c r="BF3650" i="3"/>
  <c r="BF3655" i="3"/>
  <c r="BF3656" i="3"/>
  <c r="BF3657" i="3"/>
  <c r="BF3658" i="3"/>
  <c r="BF3661" i="3"/>
  <c r="BF3668" i="3"/>
  <c r="BF3677" i="3"/>
  <c r="BF3679" i="3"/>
  <c r="BF3680" i="3"/>
  <c r="BF3684" i="3"/>
  <c r="BF3695" i="3"/>
  <c r="BF3698" i="3"/>
  <c r="BF3699" i="3"/>
  <c r="BF3702" i="3"/>
  <c r="BF3704" i="3"/>
  <c r="BF3705" i="3"/>
  <c r="BF3706" i="3"/>
  <c r="BF3722" i="3"/>
  <c r="BF3723" i="3"/>
  <c r="BF3725" i="3"/>
  <c r="BF3727" i="3"/>
  <c r="BF3731" i="3"/>
  <c r="BF3732" i="3"/>
  <c r="BF3734" i="3"/>
  <c r="BF3737" i="3"/>
  <c r="BF3741" i="3"/>
  <c r="BF3743" i="3"/>
  <c r="BF3751" i="3"/>
  <c r="BF3752" i="3"/>
  <c r="BF3754" i="3"/>
  <c r="BF3756" i="3"/>
  <c r="BF3762" i="3"/>
  <c r="BF3765" i="3"/>
  <c r="BF3766" i="3"/>
  <c r="BF3772" i="3"/>
  <c r="BF3779" i="3"/>
  <c r="BF3784" i="3"/>
  <c r="BF3786" i="3"/>
  <c r="BF3789" i="3"/>
  <c r="BF3790" i="3"/>
  <c r="BF3791" i="3"/>
  <c r="BF3796" i="3"/>
  <c r="BF3797" i="3"/>
  <c r="BF3801" i="3"/>
  <c r="BF3805" i="3"/>
  <c r="BF3806" i="3"/>
  <c r="BF3821" i="3"/>
  <c r="BF3824" i="3"/>
  <c r="BF3829" i="3"/>
  <c r="BF3834" i="3"/>
  <c r="BF3837" i="3"/>
  <c r="BF3840" i="3"/>
  <c r="BF3844" i="3"/>
  <c r="BF3850" i="3"/>
  <c r="BF3851" i="3"/>
  <c r="BF3852" i="3"/>
  <c r="BF3853" i="3"/>
  <c r="BF3855" i="3"/>
  <c r="BF3862" i="3"/>
  <c r="BF3863" i="3"/>
  <c r="BF3865" i="3"/>
  <c r="BF3872" i="3"/>
  <c r="BF3875" i="3"/>
  <c r="BF3878" i="3"/>
  <c r="BF3880" i="3"/>
  <c r="BF3881" i="3"/>
  <c r="BF3883" i="3"/>
  <c r="BF3887" i="3"/>
  <c r="BF3888" i="3"/>
  <c r="BF3890" i="3"/>
  <c r="BF3899" i="3"/>
  <c r="BF3902" i="3"/>
  <c r="BF3922" i="3"/>
  <c r="BF3923" i="3"/>
  <c r="BF3925" i="3"/>
  <c r="BF3933" i="3"/>
  <c r="BF3935" i="3"/>
  <c r="BF3936" i="3"/>
  <c r="BF3940" i="3"/>
  <c r="BF3944" i="3"/>
  <c r="BF3945" i="3"/>
  <c r="BF3947" i="3"/>
  <c r="BF3952" i="3"/>
  <c r="BF3953" i="3"/>
  <c r="BF3954" i="3"/>
  <c r="BF3955" i="3"/>
  <c r="BF3973" i="3"/>
  <c r="BF3977" i="3"/>
  <c r="BF3978" i="3"/>
  <c r="BF3981" i="3"/>
  <c r="BF3982" i="3"/>
  <c r="BF3984" i="3"/>
  <c r="BF3985" i="3"/>
  <c r="BF3986" i="3"/>
  <c r="BF3987" i="3"/>
  <c r="BF3988" i="3"/>
  <c r="BF3994" i="3"/>
  <c r="BF4004" i="3"/>
  <c r="BF4006" i="3"/>
  <c r="BF4007" i="3"/>
  <c r="BF4009" i="3"/>
  <c r="BF4013" i="3"/>
  <c r="BF4015" i="3"/>
  <c r="BF4019" i="3"/>
  <c r="BF4028" i="3"/>
  <c r="BF4029" i="3"/>
  <c r="BF4042" i="3"/>
  <c r="BF4045" i="3"/>
  <c r="BF4048" i="3"/>
  <c r="BF4051" i="3"/>
  <c r="BF4054" i="3"/>
  <c r="BF4060" i="3"/>
  <c r="BF4063" i="3"/>
  <c r="BF4071" i="3"/>
  <c r="BF4076" i="3"/>
  <c r="BF4078" i="3"/>
  <c r="BF4082" i="3"/>
  <c r="BF4083" i="3"/>
  <c r="BF4085" i="3"/>
  <c r="BF4089" i="3"/>
  <c r="BF4097" i="3"/>
  <c r="BF4105" i="3"/>
  <c r="BF4120" i="3"/>
  <c r="BF4131" i="3"/>
  <c r="BF4137" i="3"/>
  <c r="BF4138" i="3"/>
  <c r="BF4140" i="3"/>
  <c r="BF4141" i="3"/>
  <c r="BF4146" i="3"/>
  <c r="BF4148" i="3"/>
  <c r="BF4152" i="3"/>
  <c r="BF4153" i="3"/>
  <c r="BF4154" i="3"/>
  <c r="BF4179" i="3"/>
  <c r="BF4180" i="3"/>
  <c r="BF4185" i="3"/>
  <c r="BF4187" i="3"/>
  <c r="BF4190" i="3"/>
  <c r="BF4199" i="3"/>
  <c r="BF4200" i="3"/>
  <c r="BF4201" i="3"/>
  <c r="BF4204" i="3"/>
  <c r="BF4209" i="3"/>
  <c r="BF4215" i="3"/>
  <c r="BF4217" i="3"/>
  <c r="BF4219" i="3"/>
  <c r="BF4231" i="3"/>
  <c r="BF4234" i="3"/>
  <c r="BF4238" i="3"/>
  <c r="BF4248" i="3"/>
  <c r="BF4252" i="3"/>
  <c r="BF4253" i="3"/>
  <c r="BF4254" i="3"/>
  <c r="BF4255" i="3"/>
  <c r="BF4257" i="3"/>
  <c r="BF4275" i="3"/>
  <c r="BF4279" i="3"/>
  <c r="F59" i="3"/>
  <c r="BF152" i="3"/>
  <c r="BF174" i="3"/>
  <c r="BF187" i="3"/>
  <c r="BF202" i="3"/>
  <c r="BF206" i="3"/>
  <c r="BF314" i="3"/>
  <c r="BF326" i="3"/>
  <c r="BF333" i="3"/>
  <c r="BF348" i="3"/>
  <c r="BF502" i="3"/>
  <c r="BF533" i="3"/>
  <c r="BF608" i="3"/>
  <c r="BF714" i="3"/>
  <c r="BF923" i="3"/>
  <c r="BF959" i="3"/>
  <c r="BF998" i="3"/>
  <c r="BF1000" i="3"/>
  <c r="BF1027" i="3"/>
  <c r="BF1213" i="3"/>
  <c r="BF1384" i="3"/>
  <c r="BF1522" i="3"/>
  <c r="BF1601" i="3"/>
  <c r="BF1605" i="3"/>
  <c r="BF1670" i="3"/>
  <c r="BF1677" i="3"/>
  <c r="BF1681" i="3"/>
  <c r="BF1699" i="3"/>
  <c r="BF1730" i="3"/>
  <c r="BF1783" i="3"/>
  <c r="BF1787" i="3"/>
  <c r="BF1799" i="3"/>
  <c r="BF1811" i="3"/>
  <c r="BF1815" i="3"/>
  <c r="BF1834" i="3"/>
  <c r="BF1837" i="3"/>
  <c r="BF1843" i="3"/>
  <c r="BF1846" i="3"/>
  <c r="BF1856" i="3"/>
  <c r="BF1989" i="3"/>
  <c r="BF2029" i="3"/>
  <c r="BF2039" i="3"/>
  <c r="BF2043" i="3"/>
  <c r="BF2053" i="3"/>
  <c r="BF2087" i="3"/>
  <c r="BF2212" i="3"/>
  <c r="BF2309" i="3"/>
  <c r="BF2312" i="3"/>
  <c r="BF2326" i="3"/>
  <c r="BF2333" i="3"/>
  <c r="BF2364" i="3"/>
  <c r="BF2381" i="3"/>
  <c r="BF2486" i="3"/>
  <c r="BF2488" i="3"/>
  <c r="BF2545" i="3"/>
  <c r="BF2561" i="3"/>
  <c r="BF2671" i="3"/>
  <c r="BF2698" i="3"/>
  <c r="BF2700" i="3"/>
  <c r="BF2702" i="3"/>
  <c r="BF2704" i="3"/>
  <c r="BF2706" i="3"/>
  <c r="BF2708" i="3"/>
  <c r="BF2716" i="3"/>
  <c r="BF2753" i="3"/>
  <c r="BF2760" i="3"/>
  <c r="BF2851" i="3"/>
  <c r="BF2855" i="3"/>
  <c r="BF2917" i="3"/>
  <c r="BF2923" i="3"/>
  <c r="BF2988" i="3"/>
  <c r="BF3038" i="3"/>
  <c r="BF3062" i="3"/>
  <c r="BF3107" i="3"/>
  <c r="BF3147" i="3"/>
  <c r="BF3214" i="3"/>
  <c r="BF3271" i="3"/>
  <c r="BF3282" i="3"/>
  <c r="BF3376" i="3"/>
  <c r="BF3424" i="3"/>
  <c r="BF3433" i="3"/>
  <c r="BF3443" i="3"/>
  <c r="BF3453" i="3"/>
  <c r="BF3454" i="3"/>
  <c r="BF3459" i="3"/>
  <c r="BF3462" i="3"/>
  <c r="BF3463" i="3"/>
  <c r="BF3467" i="3"/>
  <c r="BF3487" i="3"/>
  <c r="BF3491" i="3"/>
  <c r="BF3492" i="3"/>
  <c r="BF3495" i="3"/>
  <c r="BF3498" i="3"/>
  <c r="BF3499" i="3"/>
  <c r="BF3510" i="3"/>
  <c r="BF3519" i="3"/>
  <c r="BF3521" i="3"/>
  <c r="BF3522" i="3"/>
  <c r="BF3524" i="3"/>
  <c r="BF3525" i="3"/>
  <c r="BF3530" i="3"/>
  <c r="BF3534" i="3"/>
  <c r="BF3536" i="3"/>
  <c r="BF3540" i="3"/>
  <c r="BF3541" i="3"/>
  <c r="BF3543" i="3"/>
  <c r="BF3544" i="3"/>
  <c r="BF3548" i="3"/>
  <c r="BF3549" i="3"/>
  <c r="BF3550" i="3"/>
  <c r="BF3561" i="3"/>
  <c r="BF3562" i="3"/>
  <c r="BF3564" i="3"/>
  <c r="BF3569" i="3"/>
  <c r="BF3577" i="3"/>
  <c r="BF3584" i="3"/>
  <c r="BF3586" i="3"/>
  <c r="BF3589" i="3"/>
  <c r="BF3595" i="3"/>
  <c r="BF3596" i="3"/>
  <c r="BF3597" i="3"/>
  <c r="BF3598" i="3"/>
  <c r="BF3599" i="3"/>
  <c r="BF3601" i="3"/>
  <c r="BF3608" i="3"/>
  <c r="BF3611" i="3"/>
  <c r="BF3618" i="3"/>
  <c r="BF3619" i="3"/>
  <c r="BF3621" i="3"/>
  <c r="BF3634" i="3"/>
  <c r="BF3640" i="3"/>
  <c r="BF3641" i="3"/>
  <c r="BF3644" i="3"/>
  <c r="BF3652" i="3"/>
  <c r="BF3653" i="3"/>
  <c r="BF3654" i="3"/>
  <c r="BF3667" i="3"/>
  <c r="BF3669" i="3"/>
  <c r="BF3671" i="3"/>
  <c r="BF3672" i="3"/>
  <c r="BF3673" i="3"/>
  <c r="BF3676" i="3"/>
  <c r="BF3678" i="3"/>
  <c r="BF3686" i="3"/>
  <c r="BF3689" i="3"/>
  <c r="BF3691" i="3"/>
  <c r="BF3692" i="3"/>
  <c r="BF3694" i="3"/>
  <c r="BF3696" i="3"/>
  <c r="BF3701" i="3"/>
  <c r="BF3703" i="3"/>
  <c r="BF3708" i="3"/>
  <c r="BF3713" i="3"/>
  <c r="BF3717" i="3"/>
  <c r="BF3726" i="3"/>
  <c r="BF3728" i="3"/>
  <c r="BF3730" i="3"/>
  <c r="BF3736" i="3"/>
  <c r="BF3738" i="3"/>
  <c r="BF3739" i="3"/>
  <c r="BF3742" i="3"/>
  <c r="BF3749" i="3"/>
  <c r="BF3758" i="3"/>
  <c r="BF3767" i="3"/>
  <c r="BF3768" i="3"/>
  <c r="BF3769" i="3"/>
  <c r="BF3773" i="3"/>
  <c r="BF3775" i="3"/>
  <c r="BF3776" i="3"/>
  <c r="BF3777" i="3"/>
  <c r="BF3782" i="3"/>
  <c r="BF3788" i="3"/>
  <c r="BF3793" i="3"/>
  <c r="BF3794" i="3"/>
  <c r="BF3802" i="3"/>
  <c r="BF3819" i="3"/>
  <c r="BF3825" i="3"/>
  <c r="BF3826" i="3"/>
  <c r="BF3827" i="3"/>
  <c r="BF3828" i="3"/>
  <c r="BF3836" i="3"/>
  <c r="BF3838" i="3"/>
  <c r="BF3842" i="3"/>
  <c r="BF3846" i="3"/>
  <c r="BF3857" i="3"/>
  <c r="BF3861" i="3"/>
  <c r="BF3864" i="3"/>
  <c r="BF3868" i="3"/>
  <c r="BF3874" i="3"/>
  <c r="BF3882" i="3"/>
  <c r="BF3892" i="3"/>
  <c r="BF3893" i="3"/>
  <c r="BF3895" i="3"/>
  <c r="BF3896" i="3"/>
  <c r="BF3900" i="3"/>
  <c r="BF3903" i="3"/>
  <c r="BF3926" i="3"/>
  <c r="BF3937" i="3"/>
  <c r="BF3938" i="3"/>
  <c r="BF3941" i="3"/>
  <c r="BF3942" i="3"/>
  <c r="BF3943" i="3"/>
  <c r="BF3958" i="3"/>
  <c r="BF3963" i="3"/>
  <c r="BF3965" i="3"/>
  <c r="BF3967" i="3"/>
  <c r="BF3969" i="3"/>
  <c r="BF3991" i="3"/>
  <c r="BF3995" i="3"/>
  <c r="BF3997" i="3"/>
  <c r="BF4001" i="3"/>
  <c r="BF4003" i="3"/>
  <c r="BF4005" i="3"/>
  <c r="BF4008" i="3"/>
  <c r="BF4012" i="3"/>
  <c r="BF4026" i="3"/>
  <c r="BF4030" i="3"/>
  <c r="BF4031" i="3"/>
  <c r="BF4044" i="3"/>
  <c r="BF4055" i="3"/>
  <c r="BF4058" i="3"/>
  <c r="BF4059" i="3"/>
  <c r="BF4066" i="3"/>
  <c r="BF4074" i="3"/>
  <c r="BF4075" i="3"/>
  <c r="BF4081" i="3"/>
  <c r="BF4084" i="3"/>
  <c r="BF4093" i="3"/>
  <c r="BF4099" i="3"/>
  <c r="BF4112" i="3"/>
  <c r="BF4116" i="3"/>
  <c r="BF4124" i="3"/>
  <c r="BF4126" i="3"/>
  <c r="BF4128" i="3"/>
  <c r="BF4139" i="3"/>
  <c r="BF4142" i="3"/>
  <c r="BF4143" i="3"/>
  <c r="BF4144" i="3"/>
  <c r="BF4145" i="3"/>
  <c r="BF4155" i="3"/>
  <c r="BF4160" i="3"/>
  <c r="BF4161" i="3"/>
  <c r="BF4164" i="3"/>
  <c r="BF4166" i="3"/>
  <c r="BF4169" i="3"/>
  <c r="BF4170" i="3"/>
  <c r="BF4174" i="3"/>
  <c r="BF4176" i="3"/>
  <c r="BF4184" i="3"/>
  <c r="BF4191" i="3"/>
  <c r="BF4192" i="3"/>
  <c r="BF4193" i="3"/>
  <c r="BF4197" i="3"/>
  <c r="BF4198" i="3"/>
  <c r="BF4202" i="3"/>
  <c r="BF4203" i="3"/>
  <c r="BF4205" i="3"/>
  <c r="BF4222" i="3"/>
  <c r="BF4223" i="3"/>
  <c r="BF4224" i="3"/>
  <c r="BF4233" i="3"/>
  <c r="BF4237" i="3"/>
  <c r="BF4241" i="3"/>
  <c r="BF4245" i="3"/>
  <c r="BF4247" i="3"/>
  <c r="BF4259" i="3"/>
  <c r="BF4260" i="3"/>
  <c r="BF4261" i="3"/>
  <c r="BF4269" i="3"/>
  <c r="BF4270" i="3"/>
  <c r="BF4271" i="3"/>
  <c r="BF4274" i="3"/>
  <c r="BF4278" i="3"/>
  <c r="BF4280" i="3"/>
  <c r="BF4282" i="3"/>
  <c r="BF4283" i="3"/>
  <c r="BF4284" i="3"/>
  <c r="BF4285" i="3"/>
  <c r="BF4286" i="3"/>
  <c r="BF4287" i="3"/>
  <c r="BF4288" i="3"/>
  <c r="BF4289" i="3"/>
  <c r="BF4290" i="3"/>
  <c r="BF4291" i="3"/>
  <c r="BF4292" i="3"/>
  <c r="BF4294" i="3"/>
  <c r="BF4301" i="3"/>
  <c r="BF4304" i="3"/>
  <c r="BF4308" i="3"/>
  <c r="BF4311" i="3"/>
  <c r="BF4315" i="3"/>
  <c r="BF4318" i="3"/>
  <c r="BF4327" i="3"/>
  <c r="BF4330" i="3"/>
  <c r="BF4333" i="3"/>
  <c r="BF4336" i="3"/>
  <c r="BF4339" i="3"/>
  <c r="BF4342" i="3"/>
  <c r="BF4344" i="3"/>
  <c r="BF4347" i="3"/>
  <c r="BF4350" i="3"/>
  <c r="BF4353" i="3"/>
  <c r="BF4356" i="3"/>
  <c r="BF4358" i="3"/>
  <c r="BF4361" i="3"/>
  <c r="BF4366" i="3"/>
  <c r="BF4373" i="3"/>
  <c r="BF4380" i="3"/>
  <c r="BF4385" i="3"/>
  <c r="BF4390" i="3"/>
  <c r="BF4395" i="3"/>
  <c r="BF4400" i="3"/>
  <c r="BF4403" i="3"/>
  <c r="BF4413" i="3"/>
  <c r="BF4415" i="3"/>
  <c r="BF4425" i="3"/>
  <c r="BF4429" i="3"/>
  <c r="BF4433" i="3"/>
  <c r="BF4436" i="3"/>
  <c r="BF4439" i="3"/>
  <c r="BF4451" i="3"/>
  <c r="BF4454" i="3"/>
  <c r="BF4466" i="3"/>
  <c r="BF4475" i="3"/>
  <c r="BF4480" i="3"/>
  <c r="BF4487" i="3"/>
  <c r="BF4488" i="3"/>
  <c r="BF4489" i="3"/>
  <c r="BF4490" i="3"/>
  <c r="J56" i="3"/>
  <c r="BF210" i="3"/>
  <c r="BF216" i="3"/>
  <c r="BF251" i="3"/>
  <c r="BF253" i="3"/>
  <c r="BF257" i="3"/>
  <c r="BF275" i="3"/>
  <c r="BF290" i="3"/>
  <c r="BF308" i="3"/>
  <c r="BF310" i="3"/>
  <c r="BF507" i="3"/>
  <c r="BF523" i="3"/>
  <c r="BF639" i="3"/>
  <c r="BF813" i="3"/>
  <c r="BF1156" i="3"/>
  <c r="BF1251" i="3"/>
  <c r="BF1281" i="3"/>
  <c r="BF1373" i="3"/>
  <c r="BF1381" i="3"/>
  <c r="BF1388" i="3"/>
  <c r="BF1564" i="3"/>
  <c r="BF1597" i="3"/>
  <c r="BF1613" i="3"/>
  <c r="BF1618" i="3"/>
  <c r="BF1663" i="3"/>
  <c r="BF1707" i="3"/>
  <c r="BF1748" i="3"/>
  <c r="BF1759" i="3"/>
  <c r="BF1768" i="3"/>
  <c r="BF1779" i="3"/>
  <c r="BF1874" i="3"/>
  <c r="BF1915" i="3"/>
  <c r="BF1930" i="3"/>
  <c r="BF1941" i="3"/>
  <c r="BF2036" i="3"/>
  <c r="BF2090" i="3"/>
  <c r="BF2216" i="3"/>
  <c r="BF2220" i="3"/>
  <c r="BF2238" i="3"/>
  <c r="BF2247" i="3"/>
  <c r="BF2263" i="3"/>
  <c r="BF2282" i="3"/>
  <c r="BF2290" i="3"/>
  <c r="BF2482" i="3"/>
  <c r="BF2532" i="3"/>
  <c r="BF2566" i="3"/>
  <c r="BF2628" i="3"/>
  <c r="BF2641" i="3"/>
  <c r="BF2669" i="3"/>
  <c r="BF2712" i="3"/>
  <c r="BF2714" i="3"/>
  <c r="BF2786" i="3"/>
  <c r="BF2859" i="3"/>
  <c r="BF2872" i="3"/>
  <c r="BF2956" i="3"/>
  <c r="BF2959" i="3"/>
  <c r="BF2991" i="3"/>
  <c r="BF3014" i="3"/>
  <c r="BF3026" i="3"/>
  <c r="BF3050" i="3"/>
  <c r="BF3056" i="3"/>
  <c r="BF3068" i="3"/>
  <c r="BF3077" i="3"/>
  <c r="BF3089" i="3"/>
  <c r="BF3101" i="3"/>
  <c r="BF3331" i="3"/>
  <c r="BF3342" i="3"/>
  <c r="BF3398" i="3"/>
  <c r="BF3413" i="3"/>
  <c r="BF3455" i="3"/>
  <c r="BF3456" i="3"/>
  <c r="BF3458" i="3"/>
  <c r="BF3472" i="3"/>
  <c r="BF3482" i="3"/>
  <c r="BF3483" i="3"/>
  <c r="BF3494" i="3"/>
  <c r="BF3496" i="3"/>
  <c r="BF3502" i="3"/>
  <c r="BF3506" i="3"/>
  <c r="BF3507" i="3"/>
  <c r="BF3508" i="3"/>
  <c r="BF3509" i="3"/>
  <c r="BF3511" i="3"/>
  <c r="BF3512" i="3"/>
  <c r="BF3515" i="3"/>
  <c r="BF3542" i="3"/>
  <c r="BF3552" i="3"/>
  <c r="BF3555" i="3"/>
  <c r="BF3556" i="3"/>
  <c r="BF3565" i="3"/>
  <c r="BF3566" i="3"/>
  <c r="BF3571" i="3"/>
  <c r="BF3573" i="3"/>
  <c r="BF3580" i="3"/>
  <c r="BF3602" i="3"/>
  <c r="BF3604" i="3"/>
  <c r="BF3605" i="3"/>
  <c r="BF3613" i="3"/>
  <c r="BF3615" i="3"/>
  <c r="BF3622" i="3"/>
  <c r="BF3624" i="3"/>
  <c r="BF3628" i="3"/>
  <c r="BF3630" i="3"/>
  <c r="BF3639" i="3"/>
  <c r="BF3643" i="3"/>
  <c r="BF3670" i="3"/>
  <c r="BF3674" i="3"/>
  <c r="BF3682" i="3"/>
  <c r="BF3685" i="3"/>
  <c r="BF3709" i="3"/>
  <c r="BF3712" i="3"/>
  <c r="BF3715" i="3"/>
  <c r="BF3716" i="3"/>
  <c r="BF3718" i="3"/>
  <c r="BF3720" i="3"/>
  <c r="BF3740" i="3"/>
  <c r="BF3744" i="3"/>
  <c r="BF3745" i="3"/>
  <c r="BF3747" i="3"/>
  <c r="BF3748" i="3"/>
  <c r="BF3753" i="3"/>
  <c r="BF3760" i="3"/>
  <c r="BF3761" i="3"/>
  <c r="BF3763" i="3"/>
  <c r="BF3764" i="3"/>
  <c r="BF3770" i="3"/>
  <c r="BF3781" i="3"/>
  <c r="BF3783" i="3"/>
  <c r="BF3785" i="3"/>
  <c r="BF3787" i="3"/>
  <c r="BF3792" i="3"/>
  <c r="BF3798" i="3"/>
  <c r="BF3799" i="3"/>
  <c r="BF3800" i="3"/>
  <c r="BF3804" i="3"/>
  <c r="BF3810" i="3"/>
  <c r="BF3811" i="3"/>
  <c r="BF3812" i="3"/>
  <c r="BF3813" i="3"/>
  <c r="BF3818" i="3"/>
  <c r="BF3831" i="3"/>
  <c r="BF3832" i="3"/>
  <c r="BF3843" i="3"/>
  <c r="BF3845" i="3"/>
  <c r="BF3856" i="3"/>
  <c r="BF3859" i="3"/>
  <c r="BF3860" i="3"/>
  <c r="BF3867" i="3"/>
  <c r="BF3876" i="3"/>
  <c r="BF3886" i="3"/>
  <c r="BF3889" i="3"/>
  <c r="BF3891" i="3"/>
  <c r="BF3897" i="3"/>
  <c r="BF3904" i="3"/>
  <c r="BF3919" i="3"/>
  <c r="BF3921" i="3"/>
  <c r="BF3924" i="3"/>
  <c r="BF3930" i="3"/>
  <c r="BF3931" i="3"/>
  <c r="BF3932" i="3"/>
  <c r="BF3946" i="3"/>
  <c r="BF3948" i="3"/>
  <c r="BF3949" i="3"/>
  <c r="BF3950" i="3"/>
  <c r="BF3951" i="3"/>
  <c r="BF3959" i="3"/>
  <c r="BF3960" i="3"/>
  <c r="BF3961" i="3"/>
  <c r="BF3966" i="3"/>
  <c r="BF3970" i="3"/>
  <c r="BF3971" i="3"/>
  <c r="BF3974" i="3"/>
  <c r="BF3975" i="3"/>
  <c r="BF3979" i="3"/>
  <c r="BF3992" i="3"/>
  <c r="BF3993" i="3"/>
  <c r="BF4010" i="3"/>
  <c r="BF4011" i="3"/>
  <c r="BF4016" i="3"/>
  <c r="BF4017" i="3"/>
  <c r="BF4020" i="3"/>
  <c r="BF4021" i="3"/>
  <c r="BF4034" i="3"/>
  <c r="BF4035" i="3"/>
  <c r="BF4036" i="3"/>
  <c r="BF4038" i="3"/>
  <c r="BF4041" i="3"/>
  <c r="BF4046" i="3"/>
  <c r="BF4047" i="3"/>
  <c r="BF4050" i="3"/>
  <c r="BF4061" i="3"/>
  <c r="BF4067" i="3"/>
  <c r="BF4086" i="3"/>
  <c r="BF4087" i="3"/>
  <c r="BF4088" i="3"/>
  <c r="BF4114" i="3"/>
  <c r="BF4122" i="3"/>
  <c r="BF4133" i="3"/>
  <c r="BF4149" i="3"/>
  <c r="BF4156" i="3"/>
  <c r="BF4157" i="3"/>
  <c r="BF4159" i="3"/>
  <c r="BF4167" i="3"/>
  <c r="BF4168" i="3"/>
  <c r="BF4173" i="3"/>
  <c r="BF4178" i="3"/>
  <c r="BF4183" i="3"/>
  <c r="BF4194" i="3"/>
  <c r="BF4195" i="3"/>
  <c r="BF4206" i="3"/>
  <c r="BF4207" i="3"/>
  <c r="BF4208" i="3"/>
  <c r="BF4211" i="3"/>
  <c r="BF4213" i="3"/>
  <c r="BF4214" i="3"/>
  <c r="BF4216" i="3"/>
  <c r="BF4218" i="3"/>
  <c r="BF4220" i="3"/>
  <c r="BF4221" i="3"/>
  <c r="BF4228" i="3"/>
  <c r="BF4229" i="3"/>
  <c r="BF4244" i="3"/>
  <c r="BF4249" i="3"/>
  <c r="BF4251" i="3"/>
  <c r="BF4256" i="3"/>
  <c r="BF4258" i="3"/>
  <c r="BF4263" i="3"/>
  <c r="BF4264" i="3"/>
  <c r="BF4273" i="3"/>
  <c r="BF4276" i="3"/>
  <c r="BF4277" i="3"/>
  <c r="BF85" i="2"/>
  <c r="BF87" i="2"/>
  <c r="BF99" i="2"/>
  <c r="BF101" i="2"/>
  <c r="BF104" i="2"/>
  <c r="E48" i="2"/>
  <c r="J52" i="2"/>
  <c r="F55" i="2"/>
  <c r="BF90" i="2"/>
  <c r="BF97" i="2"/>
  <c r="AS73" i="1"/>
  <c r="F39" i="4"/>
  <c r="BD58" i="1"/>
  <c r="J35" i="7"/>
  <c r="AV61" i="1" s="1"/>
  <c r="F35" i="9"/>
  <c r="AZ63" i="1"/>
  <c r="F37" i="9"/>
  <c r="BB63" i="1" s="1"/>
  <c r="J35" i="9"/>
  <c r="AV63" i="1"/>
  <c r="F35" i="10"/>
  <c r="AZ64" i="1" s="1"/>
  <c r="J35" i="10"/>
  <c r="AV64" i="1"/>
  <c r="F35" i="11"/>
  <c r="AZ65" i="1" s="1"/>
  <c r="F35" i="14"/>
  <c r="AZ68" i="1"/>
  <c r="F35" i="17"/>
  <c r="BB71" i="1" s="1"/>
  <c r="J33" i="17"/>
  <c r="AV71" i="1"/>
  <c r="F35" i="19"/>
  <c r="AZ74" i="1" s="1"/>
  <c r="F37" i="21"/>
  <c r="AZ77" i="1"/>
  <c r="F40" i="25"/>
  <c r="BC81" i="1" s="1"/>
  <c r="F39" i="27"/>
  <c r="BB83" i="1"/>
  <c r="F39" i="32"/>
  <c r="BB89" i="1" s="1"/>
  <c r="J37" i="35"/>
  <c r="AV92" i="1"/>
  <c r="F41" i="38"/>
  <c r="BD95" i="1" s="1"/>
  <c r="F33" i="41"/>
  <c r="AZ98" i="1"/>
  <c r="J33" i="42"/>
  <c r="AV99" i="1" s="1"/>
  <c r="F37" i="48"/>
  <c r="BD105" i="1"/>
  <c r="F37" i="49"/>
  <c r="BD106" i="1" s="1"/>
  <c r="F38" i="3"/>
  <c r="BC57" i="1"/>
  <c r="F35" i="47"/>
  <c r="BB104" i="1" s="1"/>
  <c r="F33" i="2"/>
  <c r="AZ55" i="1"/>
  <c r="J35" i="4"/>
  <c r="AV58" i="1" s="1"/>
  <c r="F39" i="10"/>
  <c r="BD64" i="1"/>
  <c r="F38" i="10"/>
  <c r="BC64" i="1" s="1"/>
  <c r="F39" i="12"/>
  <c r="BD66" i="1"/>
  <c r="F38" i="13"/>
  <c r="BC67" i="1" s="1"/>
  <c r="F39" i="19"/>
  <c r="BD74" i="1"/>
  <c r="F41" i="24"/>
  <c r="BD80" i="1" s="1"/>
  <c r="F41" i="25"/>
  <c r="BD81" i="1"/>
  <c r="F37" i="27"/>
  <c r="AZ83" i="1" s="1"/>
  <c r="F41" i="29"/>
  <c r="BD85" i="1"/>
  <c r="F40" i="33"/>
  <c r="BC90" i="1" s="1"/>
  <c r="F40" i="38"/>
  <c r="BC95" i="1"/>
  <c r="F33" i="40"/>
  <c r="AZ97" i="1" s="1"/>
  <c r="F35" i="42"/>
  <c r="BB99" i="1"/>
  <c r="F36" i="2"/>
  <c r="BC55" i="1" s="1"/>
  <c r="F37" i="2"/>
  <c r="BD55" i="1"/>
  <c r="F35" i="4"/>
  <c r="AZ58" i="1" s="1"/>
  <c r="F37" i="5"/>
  <c r="BB59" i="1"/>
  <c r="F35" i="7"/>
  <c r="AZ61" i="1" s="1"/>
  <c r="F37" i="8"/>
  <c r="BB62" i="1"/>
  <c r="J32" i="10"/>
  <c r="J35" i="12"/>
  <c r="AV66" i="1"/>
  <c r="J35" i="13"/>
  <c r="AV67" i="1" s="1"/>
  <c r="F38" i="14"/>
  <c r="BC68" i="1"/>
  <c r="F37" i="14"/>
  <c r="BB68" i="1" s="1"/>
  <c r="F35" i="15"/>
  <c r="AZ69" i="1"/>
  <c r="F37" i="16"/>
  <c r="BD70" i="1" s="1"/>
  <c r="F38" i="19"/>
  <c r="BC74" i="1"/>
  <c r="F39" i="25"/>
  <c r="BB81" i="1" s="1"/>
  <c r="F39" i="28"/>
  <c r="BB84" i="1"/>
  <c r="F41" i="30"/>
  <c r="BD87" i="1" s="1"/>
  <c r="J37" i="32"/>
  <c r="AV89" i="1"/>
  <c r="F40" i="34"/>
  <c r="BC91" i="1" s="1"/>
  <c r="F37" i="37"/>
  <c r="AZ94" i="1"/>
  <c r="F37" i="38"/>
  <c r="AZ95" i="1" s="1"/>
  <c r="F37" i="39"/>
  <c r="BD96" i="1"/>
  <c r="F35" i="43"/>
  <c r="BB100" i="1" s="1"/>
  <c r="F38" i="4"/>
  <c r="BC58" i="1"/>
  <c r="F35" i="8"/>
  <c r="AZ62" i="1" s="1"/>
  <c r="F37" i="13"/>
  <c r="BB67" i="1"/>
  <c r="J35" i="19"/>
  <c r="AV74" i="1" s="1"/>
  <c r="F41" i="22"/>
  <c r="BD78" i="1"/>
  <c r="F37" i="23"/>
  <c r="AZ79" i="1" s="1"/>
  <c r="J37" i="24"/>
  <c r="AV80" i="1"/>
  <c r="F37" i="25"/>
  <c r="AZ81" i="1" s="1"/>
  <c r="F41" i="28"/>
  <c r="BD84" i="1"/>
  <c r="F37" i="30"/>
  <c r="AZ87" i="1" s="1"/>
  <c r="F39" i="33"/>
  <c r="BB90" i="1"/>
  <c r="J37" i="37"/>
  <c r="AV94" i="1" s="1"/>
  <c r="F36" i="39"/>
  <c r="BC96" i="1"/>
  <c r="J33" i="43"/>
  <c r="AV100" i="1" s="1"/>
  <c r="J33" i="48"/>
  <c r="AV105" i="1"/>
  <c r="F37" i="4"/>
  <c r="BB58" i="1" s="1"/>
  <c r="F38" i="9"/>
  <c r="BC63" i="1"/>
  <c r="F39" i="9"/>
  <c r="BD63" i="1" s="1"/>
  <c r="F37" i="10"/>
  <c r="BB64" i="1"/>
  <c r="F37" i="11"/>
  <c r="BB65" i="1" s="1"/>
  <c r="F38" i="11"/>
  <c r="BC65" i="1"/>
  <c r="F38" i="12"/>
  <c r="BC66" i="1" s="1"/>
  <c r="F39" i="13"/>
  <c r="BD67" i="1"/>
  <c r="F39" i="14"/>
  <c r="BD68" i="1" s="1"/>
  <c r="F37" i="17"/>
  <c r="BD71" i="1"/>
  <c r="J37" i="20"/>
  <c r="AV76" i="1" s="1"/>
  <c r="F39" i="21"/>
  <c r="BB77" i="1"/>
  <c r="F40" i="23"/>
  <c r="BC79" i="1" s="1"/>
  <c r="J37" i="25"/>
  <c r="AV81" i="1"/>
  <c r="F41" i="26"/>
  <c r="BD82" i="1" s="1"/>
  <c r="F40" i="27"/>
  <c r="BC83" i="1"/>
  <c r="F40" i="28"/>
  <c r="BC84" i="1" s="1"/>
  <c r="F39" i="30"/>
  <c r="BB87" i="1"/>
  <c r="J37" i="31"/>
  <c r="AV88" i="1" s="1"/>
  <c r="F37" i="32"/>
  <c r="AZ89" i="1"/>
  <c r="J37" i="33"/>
  <c r="AV90" i="1" s="1"/>
  <c r="F39" i="34"/>
  <c r="BB91" i="1"/>
  <c r="J37" i="36"/>
  <c r="AV93" i="1" s="1"/>
  <c r="F39" i="37"/>
  <c r="BB94" i="1"/>
  <c r="J33" i="39"/>
  <c r="AV96" i="1" s="1"/>
  <c r="F36" i="42"/>
  <c r="BC99" i="1"/>
  <c r="F36" i="48"/>
  <c r="BC105" i="1" s="1"/>
  <c r="F35" i="5"/>
  <c r="AZ59" i="1"/>
  <c r="F37" i="7"/>
  <c r="BB61" i="1" s="1"/>
  <c r="F38" i="7"/>
  <c r="BC61" i="1"/>
  <c r="J35" i="8"/>
  <c r="AV62" i="1" s="1"/>
  <c r="F38" i="8"/>
  <c r="BC62" i="1"/>
  <c r="F36" i="16"/>
  <c r="BC70" i="1" s="1"/>
  <c r="F37" i="18"/>
  <c r="BD72" i="1"/>
  <c r="J37" i="22"/>
  <c r="AV78" i="1" s="1"/>
  <c r="F39" i="23"/>
  <c r="BB79" i="1"/>
  <c r="F40" i="26"/>
  <c r="BC82" i="1" s="1"/>
  <c r="F40" i="30"/>
  <c r="BC87" i="1"/>
  <c r="F41" i="32"/>
  <c r="BD89" i="1" s="1"/>
  <c r="F41" i="35"/>
  <c r="BD92" i="1"/>
  <c r="J37" i="38"/>
  <c r="AV95" i="1" s="1"/>
  <c r="J33" i="41"/>
  <c r="AV98" i="1"/>
  <c r="F37" i="42"/>
  <c r="BD99" i="1" s="1"/>
  <c r="J33" i="49"/>
  <c r="AV106" i="1"/>
  <c r="F39" i="3"/>
  <c r="BD57" i="1" s="1"/>
  <c r="F37" i="3"/>
  <c r="BB57" i="1" s="1"/>
  <c r="F38" i="5"/>
  <c r="BC59" i="1" s="1"/>
  <c r="F35" i="6"/>
  <c r="AZ60" i="1" s="1"/>
  <c r="F39" i="6"/>
  <c r="BD60" i="1" s="1"/>
  <c r="F35" i="13"/>
  <c r="AZ67" i="1" s="1"/>
  <c r="F39" i="15"/>
  <c r="BD69" i="1" s="1"/>
  <c r="F33" i="16"/>
  <c r="AZ70" i="1" s="1"/>
  <c r="J33" i="18"/>
  <c r="AV72" i="1" s="1"/>
  <c r="F37" i="19"/>
  <c r="BB74" i="1" s="1"/>
  <c r="F37" i="22"/>
  <c r="AZ78" i="1" s="1"/>
  <c r="J37" i="23"/>
  <c r="AV79" i="1" s="1"/>
  <c r="F40" i="24"/>
  <c r="BC80" i="1" s="1"/>
  <c r="J37" i="27"/>
  <c r="AV83" i="1" s="1"/>
  <c r="F40" i="29"/>
  <c r="BC85" i="1" s="1"/>
  <c r="F40" i="31"/>
  <c r="BC88" i="1" s="1"/>
  <c r="F40" i="32"/>
  <c r="BC89" i="1" s="1"/>
  <c r="F41" i="33"/>
  <c r="BD90" i="1" s="1"/>
  <c r="J34" i="33"/>
  <c r="F40" i="35"/>
  <c r="BC92" i="1"/>
  <c r="F41" i="37"/>
  <c r="BD94" i="1"/>
  <c r="F39" i="38"/>
  <c r="BB95" i="1"/>
  <c r="F36" i="40"/>
  <c r="BC97" i="1"/>
  <c r="F37" i="41"/>
  <c r="BD98" i="1"/>
  <c r="F36" i="47"/>
  <c r="BC104" i="1"/>
  <c r="F36" i="49"/>
  <c r="BC106" i="1"/>
  <c r="F35" i="3"/>
  <c r="AZ57" i="1"/>
  <c r="J35" i="11"/>
  <c r="AV65" i="1"/>
  <c r="J32" i="11"/>
  <c r="F37" i="12"/>
  <c r="BB66" i="1" s="1"/>
  <c r="J35" i="14"/>
  <c r="AV68" i="1" s="1"/>
  <c r="J35" i="15"/>
  <c r="AV69" i="1" s="1"/>
  <c r="F35" i="16"/>
  <c r="BB70" i="1" s="1"/>
  <c r="F36" i="17"/>
  <c r="BC71" i="1" s="1"/>
  <c r="F35" i="18"/>
  <c r="BB72" i="1" s="1"/>
  <c r="F40" i="21"/>
  <c r="BC77" i="1" s="1"/>
  <c r="F37" i="34"/>
  <c r="AZ91" i="1" s="1"/>
  <c r="F41" i="36"/>
  <c r="BD93" i="1" s="1"/>
  <c r="F35" i="39"/>
  <c r="BB96" i="1" s="1"/>
  <c r="F35" i="48"/>
  <c r="BB105" i="1" s="1"/>
  <c r="F39" i="5"/>
  <c r="BD59" i="1" s="1"/>
  <c r="F39" i="7"/>
  <c r="BD61" i="1" s="1"/>
  <c r="F39" i="8"/>
  <c r="BD62" i="1" s="1"/>
  <c r="F39" i="11"/>
  <c r="BD65" i="1" s="1"/>
  <c r="F33" i="17"/>
  <c r="AZ71" i="1" s="1"/>
  <c r="F36" i="18"/>
  <c r="BC72" i="1" s="1"/>
  <c r="F40" i="22"/>
  <c r="BC78" i="1" s="1"/>
  <c r="F41" i="23"/>
  <c r="BD79" i="1" s="1"/>
  <c r="F37" i="28"/>
  <c r="AZ84" i="1" s="1"/>
  <c r="F37" i="29"/>
  <c r="AZ85" i="1" s="1"/>
  <c r="J37" i="30"/>
  <c r="AV87" i="1" s="1"/>
  <c r="F37" i="33"/>
  <c r="AZ90" i="1" s="1"/>
  <c r="F39" i="35"/>
  <c r="BB92" i="1" s="1"/>
  <c r="F33" i="39"/>
  <c r="AZ96" i="1" s="1"/>
  <c r="F36" i="41"/>
  <c r="BC98" i="1" s="1"/>
  <c r="J30" i="44"/>
  <c r="F33" i="47"/>
  <c r="AZ104" i="1"/>
  <c r="F37" i="47"/>
  <c r="BD104" i="1"/>
  <c r="F33" i="49"/>
  <c r="AZ106" i="1"/>
  <c r="F35" i="2"/>
  <c r="BB55" i="1"/>
  <c r="J35" i="6"/>
  <c r="AV60" i="1"/>
  <c r="F35" i="12"/>
  <c r="AZ66" i="1"/>
  <c r="F37" i="15"/>
  <c r="BB69" i="1"/>
  <c r="F38" i="15"/>
  <c r="BC69" i="1"/>
  <c r="J33" i="16"/>
  <c r="AV70" i="1"/>
  <c r="F33" i="18"/>
  <c r="AZ72" i="1"/>
  <c r="F41" i="21"/>
  <c r="BD77" i="1"/>
  <c r="J37" i="26"/>
  <c r="AV82" i="1"/>
  <c r="F39" i="29"/>
  <c r="BB85" i="1"/>
  <c r="F37" i="31"/>
  <c r="AZ88" i="1"/>
  <c r="J37" i="34"/>
  <c r="AV91" i="1"/>
  <c r="F40" i="36"/>
  <c r="BC93" i="1"/>
  <c r="J33" i="40"/>
  <c r="AV97" i="1"/>
  <c r="F33" i="42"/>
  <c r="AZ99" i="1"/>
  <c r="F37" i="43"/>
  <c r="BD100" i="1" s="1"/>
  <c r="J33" i="2"/>
  <c r="AV55" i="1"/>
  <c r="J35" i="3"/>
  <c r="AV57" i="1" s="1"/>
  <c r="J35" i="5"/>
  <c r="AV59" i="1"/>
  <c r="F38" i="6"/>
  <c r="BC60" i="1" s="1"/>
  <c r="F39" i="24"/>
  <c r="BB80" i="1"/>
  <c r="F39" i="26"/>
  <c r="BB82" i="1" s="1"/>
  <c r="J37" i="28"/>
  <c r="AV84" i="1"/>
  <c r="F39" i="31"/>
  <c r="BB88" i="1" s="1"/>
  <c r="F37" i="36"/>
  <c r="AZ93" i="1"/>
  <c r="F40" i="37"/>
  <c r="BC94" i="1" s="1"/>
  <c r="F35" i="40"/>
  <c r="BB97" i="1"/>
  <c r="F33" i="43"/>
  <c r="AZ100" i="1" s="1"/>
  <c r="F36" i="43"/>
  <c r="BC100" i="1"/>
  <c r="F37" i="6"/>
  <c r="BB60" i="1" s="1"/>
  <c r="J38" i="20"/>
  <c r="AW76" i="1"/>
  <c r="J37" i="21"/>
  <c r="AV77" i="1" s="1"/>
  <c r="F39" i="22"/>
  <c r="BB78" i="1"/>
  <c r="F37" i="24"/>
  <c r="AZ80" i="1" s="1"/>
  <c r="F37" i="26"/>
  <c r="AZ82" i="1"/>
  <c r="F41" i="27"/>
  <c r="BD83" i="1" s="1"/>
  <c r="J37" i="29"/>
  <c r="AV85" i="1"/>
  <c r="F41" i="31"/>
  <c r="BD88" i="1" s="1"/>
  <c r="F37" i="35"/>
  <c r="AZ92" i="1"/>
  <c r="F39" i="36"/>
  <c r="BB93" i="1" s="1"/>
  <c r="F37" i="40"/>
  <c r="BD97" i="1"/>
  <c r="F35" i="41"/>
  <c r="BB98" i="1" s="1"/>
  <c r="J30" i="46"/>
  <c r="J33" i="47"/>
  <c r="AV104" i="1"/>
  <c r="F33" i="48"/>
  <c r="AZ105" i="1" s="1"/>
  <c r="F35" i="49"/>
  <c r="BB106" i="1"/>
  <c r="I11" i="55" l="1"/>
  <c r="AQ21" i="55"/>
  <c r="AP2" i="54"/>
  <c r="M8" i="55"/>
  <c r="F8" i="55" s="1"/>
  <c r="AD21" i="55"/>
  <c r="AE21" i="55"/>
  <c r="AD2" i="54"/>
  <c r="AZ2" i="54"/>
  <c r="I9" i="55"/>
  <c r="I15" i="55"/>
  <c r="AZ21" i="55"/>
  <c r="AM209" i="55"/>
  <c r="BB209" i="55"/>
  <c r="AM208" i="55"/>
  <c r="BB208" i="55"/>
  <c r="I16" i="55" s="1"/>
  <c r="I12" i="55"/>
  <c r="AR21" i="55"/>
  <c r="AP21" i="55"/>
  <c r="AS2" i="54"/>
  <c r="I5" i="55"/>
  <c r="I10" i="55"/>
  <c r="I13" i="55"/>
  <c r="AQ2" i="54"/>
  <c r="P101" i="5"/>
  <c r="P96" i="5"/>
  <c r="AU59" i="1"/>
  <c r="R86" i="16"/>
  <c r="R85" i="16" s="1"/>
  <c r="T104" i="4"/>
  <c r="BK3665" i="3"/>
  <c r="J3665" i="3"/>
  <c r="J89" i="3" s="1"/>
  <c r="T3449" i="3"/>
  <c r="R3665" i="3"/>
  <c r="R3442" i="3" s="1"/>
  <c r="R3449" i="3"/>
  <c r="R101" i="5"/>
  <c r="R96" i="5"/>
  <c r="P150" i="3"/>
  <c r="R92" i="43"/>
  <c r="R91" i="43"/>
  <c r="P87" i="41"/>
  <c r="P86" i="41"/>
  <c r="AU98" i="1" s="1"/>
  <c r="P95" i="29"/>
  <c r="P94" i="29"/>
  <c r="AU85" i="1"/>
  <c r="R97" i="21"/>
  <c r="R96" i="21"/>
  <c r="R88" i="17"/>
  <c r="R87" i="17"/>
  <c r="R192" i="9"/>
  <c r="R98" i="9"/>
  <c r="R97" i="9"/>
  <c r="R127" i="6"/>
  <c r="R115" i="6" s="1"/>
  <c r="P3665" i="3"/>
  <c r="T87" i="17"/>
  <c r="P113" i="13"/>
  <c r="AU67" i="1"/>
  <c r="BK93" i="12"/>
  <c r="BK92" i="12"/>
  <c r="J92" i="12"/>
  <c r="J63" i="12"/>
  <c r="T127" i="6"/>
  <c r="R260" i="4"/>
  <c r="T95" i="24"/>
  <c r="T94" i="24"/>
  <c r="P87" i="18"/>
  <c r="P86" i="18" s="1"/>
  <c r="AU72" i="1" s="1"/>
  <c r="P86" i="16"/>
  <c r="P85" i="16" s="1"/>
  <c r="AU70" i="1" s="1"/>
  <c r="T95" i="11"/>
  <c r="T94" i="11"/>
  <c r="P192" i="9"/>
  <c r="P104" i="4"/>
  <c r="R4135" i="3"/>
  <c r="T3917" i="3"/>
  <c r="P84" i="40"/>
  <c r="P83" i="40" s="1"/>
  <c r="AU97" i="1" s="1"/>
  <c r="P96" i="25"/>
  <c r="P95" i="25" s="1"/>
  <c r="AU81" i="1" s="1"/>
  <c r="T86" i="16"/>
  <c r="T85" i="16"/>
  <c r="T113" i="13"/>
  <c r="P93" i="12"/>
  <c r="P92" i="12"/>
  <c r="AU66" i="1"/>
  <c r="P90" i="10"/>
  <c r="P89" i="10" s="1"/>
  <c r="AU64" i="1" s="1"/>
  <c r="P145" i="9"/>
  <c r="P97" i="9" s="1"/>
  <c r="AU63" i="1" s="1"/>
  <c r="T115" i="6"/>
  <c r="P87" i="48"/>
  <c r="P86" i="48"/>
  <c r="AU105" i="1"/>
  <c r="P92" i="43"/>
  <c r="P91" i="43" s="1"/>
  <c r="AU100" i="1" s="1"/>
  <c r="P97" i="21"/>
  <c r="P96" i="21" s="1"/>
  <c r="AU77" i="1" s="1"/>
  <c r="P88" i="17"/>
  <c r="P87" i="17"/>
  <c r="AU71" i="1" s="1"/>
  <c r="R95" i="11"/>
  <c r="R94" i="11"/>
  <c r="T192" i="9"/>
  <c r="T97" i="9" s="1"/>
  <c r="T4135" i="3"/>
  <c r="T4091" i="3"/>
  <c r="BK87" i="41"/>
  <c r="T88" i="39"/>
  <c r="T87" i="39" s="1"/>
  <c r="P3917" i="3"/>
  <c r="R150" i="3"/>
  <c r="T89" i="42"/>
  <c r="T88" i="42" s="1"/>
  <c r="T87" i="41"/>
  <c r="T86" i="41"/>
  <c r="R88" i="39"/>
  <c r="R87" i="39" s="1"/>
  <c r="P95" i="28"/>
  <c r="P94" i="28"/>
  <c r="AU84" i="1" s="1"/>
  <c r="P98" i="9"/>
  <c r="P260" i="4"/>
  <c r="P3449" i="3"/>
  <c r="P3442" i="3"/>
  <c r="R87" i="48"/>
  <c r="R86" i="48" s="1"/>
  <c r="P95" i="27"/>
  <c r="P94" i="27"/>
  <c r="AU83" i="1"/>
  <c r="R87" i="18"/>
  <c r="R86" i="18" s="1"/>
  <c r="P95" i="11"/>
  <c r="P94" i="11"/>
  <c r="AU65" i="1" s="1"/>
  <c r="R89" i="42"/>
  <c r="R88" i="42"/>
  <c r="P127" i="6"/>
  <c r="P115" i="6" s="1"/>
  <c r="AU60" i="1" s="1"/>
  <c r="T260" i="4"/>
  <c r="T150" i="3"/>
  <c r="T97" i="21"/>
  <c r="T96" i="21" s="1"/>
  <c r="R103" i="4"/>
  <c r="P4135" i="3"/>
  <c r="T87" i="48"/>
  <c r="T86" i="48" s="1"/>
  <c r="T92" i="43"/>
  <c r="T91" i="43"/>
  <c r="T95" i="26"/>
  <c r="T94" i="26" s="1"/>
  <c r="R95" i="23"/>
  <c r="R94" i="23"/>
  <c r="R113" i="13"/>
  <c r="R93" i="12"/>
  <c r="R92" i="12"/>
  <c r="T90" i="10"/>
  <c r="T89" i="10" s="1"/>
  <c r="T3665" i="3"/>
  <c r="P89" i="42"/>
  <c r="P88" i="42" s="1"/>
  <c r="AU99" i="1" s="1"/>
  <c r="P95" i="26"/>
  <c r="P94" i="26"/>
  <c r="AU82" i="1" s="1"/>
  <c r="T101" i="5"/>
  <c r="T96" i="5"/>
  <c r="P4091" i="3"/>
  <c r="R3917" i="3"/>
  <c r="R3905" i="3" s="1"/>
  <c r="P83" i="2"/>
  <c r="P82" i="2" s="1"/>
  <c r="AU55" i="1" s="1"/>
  <c r="BK97" i="5"/>
  <c r="J97" i="5"/>
  <c r="J64" i="5" s="1"/>
  <c r="BK88" i="7"/>
  <c r="J88" i="7"/>
  <c r="BK88" i="8"/>
  <c r="J88" i="8" s="1"/>
  <c r="J64" i="8" s="1"/>
  <c r="BK97" i="21"/>
  <c r="J97" i="21"/>
  <c r="J68" i="21" s="1"/>
  <c r="BK95" i="24"/>
  <c r="J95" i="24"/>
  <c r="J68" i="24"/>
  <c r="BK95" i="28"/>
  <c r="J95" i="28" s="1"/>
  <c r="J68" i="28" s="1"/>
  <c r="BK94" i="35"/>
  <c r="J94" i="35" s="1"/>
  <c r="J68" i="35" s="1"/>
  <c r="BK94" i="36"/>
  <c r="J94" i="36"/>
  <c r="J68" i="36" s="1"/>
  <c r="BK88" i="39"/>
  <c r="J88" i="39"/>
  <c r="J60" i="39"/>
  <c r="BK84" i="40"/>
  <c r="J84" i="40" s="1"/>
  <c r="J60" i="40" s="1"/>
  <c r="BK174" i="41"/>
  <c r="J174" i="41" s="1"/>
  <c r="J65" i="41" s="1"/>
  <c r="BK87" i="48"/>
  <c r="J87" i="48"/>
  <c r="J60" i="48" s="1"/>
  <c r="BK3449" i="3"/>
  <c r="J3449" i="3"/>
  <c r="J81" i="3"/>
  <c r="BK116" i="6"/>
  <c r="J116" i="6" s="1"/>
  <c r="J64" i="6" s="1"/>
  <c r="BK113" i="13"/>
  <c r="J113" i="13" s="1"/>
  <c r="J32" i="13" s="1"/>
  <c r="AG67" i="1" s="1"/>
  <c r="BK86" i="16"/>
  <c r="J86" i="16"/>
  <c r="J60" i="16"/>
  <c r="BK87" i="18"/>
  <c r="J87" i="18" s="1"/>
  <c r="J60" i="18" s="1"/>
  <c r="BK94" i="20"/>
  <c r="J94" i="20" s="1"/>
  <c r="J68" i="20" s="1"/>
  <c r="BK95" i="29"/>
  <c r="J95" i="29"/>
  <c r="J68" i="29" s="1"/>
  <c r="BK94" i="30"/>
  <c r="J94" i="30"/>
  <c r="J68" i="30"/>
  <c r="BK94" i="31"/>
  <c r="J94" i="31" s="1"/>
  <c r="J68" i="31" s="1"/>
  <c r="BK94" i="32"/>
  <c r="J94" i="32" s="1"/>
  <c r="J68" i="32" s="1"/>
  <c r="BK94" i="34"/>
  <c r="J94" i="34"/>
  <c r="J68" i="34" s="1"/>
  <c r="BK82" i="47"/>
  <c r="J82" i="47"/>
  <c r="J60" i="47"/>
  <c r="BK80" i="49"/>
  <c r="J80" i="49" s="1"/>
  <c r="J30" i="49" s="1"/>
  <c r="AG106" i="1" s="1"/>
  <c r="BK4091" i="3"/>
  <c r="J4091" i="3"/>
  <c r="J104" i="3" s="1"/>
  <c r="BK260" i="4"/>
  <c r="J260" i="4"/>
  <c r="J70" i="4"/>
  <c r="BK127" i="6"/>
  <c r="J127" i="6" s="1"/>
  <c r="J68" i="6" s="1"/>
  <c r="BK88" i="15"/>
  <c r="J88" i="15" s="1"/>
  <c r="J64" i="15" s="1"/>
  <c r="BK88" i="17"/>
  <c r="J88" i="17"/>
  <c r="J60" i="17" s="1"/>
  <c r="BK169" i="17"/>
  <c r="J169" i="17"/>
  <c r="J65" i="17"/>
  <c r="BK95" i="23"/>
  <c r="J95" i="23" s="1"/>
  <c r="J68" i="23" s="1"/>
  <c r="BK94" i="37"/>
  <c r="J94" i="37" s="1"/>
  <c r="J68" i="37" s="1"/>
  <c r="BK94" i="38"/>
  <c r="J94" i="38"/>
  <c r="J68" i="38" s="1"/>
  <c r="BK243" i="43"/>
  <c r="J243" i="43"/>
  <c r="J69" i="43"/>
  <c r="BK83" i="2"/>
  <c r="J83" i="2" s="1"/>
  <c r="J60" i="2" s="1"/>
  <c r="BK150" i="3"/>
  <c r="J150" i="3" s="1"/>
  <c r="J64" i="3" s="1"/>
  <c r="BK4485" i="3"/>
  <c r="J4485" i="3"/>
  <c r="J126" i="3" s="1"/>
  <c r="BK104" i="4"/>
  <c r="J104" i="4"/>
  <c r="J64" i="4"/>
  <c r="BK101" i="5"/>
  <c r="J101" i="5" s="1"/>
  <c r="J66" i="5" s="1"/>
  <c r="BK192" i="9"/>
  <c r="J192" i="9" s="1"/>
  <c r="J72" i="9" s="1"/>
  <c r="BK86" i="14"/>
  <c r="J86" i="14"/>
  <c r="J32" i="14" s="1"/>
  <c r="AG68" i="1" s="1"/>
  <c r="BK95" i="22"/>
  <c r="J95" i="22" s="1"/>
  <c r="J68" i="22" s="1"/>
  <c r="BK96" i="25"/>
  <c r="J96" i="25" s="1"/>
  <c r="J68" i="25" s="1"/>
  <c r="BK95" i="26"/>
  <c r="J95" i="26"/>
  <c r="J68" i="26" s="1"/>
  <c r="BK95" i="27"/>
  <c r="J95" i="27"/>
  <c r="J68" i="27"/>
  <c r="BK89" i="42"/>
  <c r="BK88" i="42" s="1"/>
  <c r="J88" i="42" s="1"/>
  <c r="J30" i="42" s="1"/>
  <c r="AG99" i="1" s="1"/>
  <c r="BK92" i="43"/>
  <c r="J92" i="43" s="1"/>
  <c r="J60" i="43" s="1"/>
  <c r="AG103" i="1"/>
  <c r="J39" i="46"/>
  <c r="AG101" i="1"/>
  <c r="J39" i="44"/>
  <c r="AG90" i="1"/>
  <c r="AG65" i="1"/>
  <c r="AN65" i="1" s="1"/>
  <c r="AG64" i="1"/>
  <c r="J98" i="9"/>
  <c r="J64" i="9"/>
  <c r="J3917" i="3"/>
  <c r="J99" i="3" s="1"/>
  <c r="AS54" i="1"/>
  <c r="J36" i="13"/>
  <c r="AW67" i="1"/>
  <c r="AT67" i="1" s="1"/>
  <c r="J38" i="26"/>
  <c r="AW82" i="1"/>
  <c r="AT82" i="1"/>
  <c r="BB75" i="1"/>
  <c r="AZ75" i="1"/>
  <c r="J38" i="32"/>
  <c r="AW89" i="1"/>
  <c r="AT89" i="1" s="1"/>
  <c r="F38" i="36"/>
  <c r="BA93" i="1"/>
  <c r="F34" i="41"/>
  <c r="BA98" i="1" s="1"/>
  <c r="F36" i="4"/>
  <c r="BA58" i="1" s="1"/>
  <c r="F36" i="9"/>
  <c r="BA63" i="1" s="1"/>
  <c r="J36" i="12"/>
  <c r="AW66" i="1" s="1"/>
  <c r="AT66" i="1" s="1"/>
  <c r="F34" i="17"/>
  <c r="BA71" i="1"/>
  <c r="J38" i="22"/>
  <c r="AW78" i="1"/>
  <c r="AT78" i="1" s="1"/>
  <c r="F38" i="25"/>
  <c r="BA81" i="1" s="1"/>
  <c r="F38" i="29"/>
  <c r="BA85" i="1" s="1"/>
  <c r="F38" i="34"/>
  <c r="BA91" i="1" s="1"/>
  <c r="BD86" i="1"/>
  <c r="F34" i="39"/>
  <c r="BA96" i="1"/>
  <c r="J34" i="2"/>
  <c r="AW55" i="1"/>
  <c r="AT55" i="1" s="1"/>
  <c r="J36" i="4"/>
  <c r="AW58" i="1" s="1"/>
  <c r="AT58" i="1" s="1"/>
  <c r="J36" i="7"/>
  <c r="AW61" i="1"/>
  <c r="AT61" i="1" s="1"/>
  <c r="F36" i="8"/>
  <c r="BA62" i="1" s="1"/>
  <c r="BB56" i="1"/>
  <c r="AX56" i="1" s="1"/>
  <c r="J34" i="16"/>
  <c r="AW70" i="1" s="1"/>
  <c r="AT70" i="1" s="1"/>
  <c r="F38" i="22"/>
  <c r="BA78" i="1"/>
  <c r="J38" i="25"/>
  <c r="AW81" i="1"/>
  <c r="AT81" i="1" s="1"/>
  <c r="BC75" i="1"/>
  <c r="AY75" i="1" s="1"/>
  <c r="F38" i="30"/>
  <c r="BA87" i="1" s="1"/>
  <c r="F38" i="37"/>
  <c r="BA94" i="1" s="1"/>
  <c r="J34" i="39"/>
  <c r="AW96" i="1" s="1"/>
  <c r="AT96" i="1" s="1"/>
  <c r="J36" i="10"/>
  <c r="AW64" i="1"/>
  <c r="AT64" i="1" s="1"/>
  <c r="AN64" i="1" s="1"/>
  <c r="F36" i="13"/>
  <c r="BA67" i="1"/>
  <c r="AT76" i="1"/>
  <c r="F38" i="24"/>
  <c r="BA80" i="1" s="1"/>
  <c r="F38" i="26"/>
  <c r="BA82" i="1" s="1"/>
  <c r="J38" i="29"/>
  <c r="AW85" i="1" s="1"/>
  <c r="AT85" i="1" s="1"/>
  <c r="J38" i="33"/>
  <c r="AW90" i="1"/>
  <c r="AT90" i="1" s="1"/>
  <c r="AN90" i="1" s="1"/>
  <c r="J38" i="38"/>
  <c r="AW95" i="1"/>
  <c r="AT95" i="1" s="1"/>
  <c r="J34" i="41"/>
  <c r="AW98" i="1" s="1"/>
  <c r="AT98" i="1" s="1"/>
  <c r="F34" i="43"/>
  <c r="BA100" i="1"/>
  <c r="F36" i="10"/>
  <c r="BA64" i="1"/>
  <c r="F34" i="18"/>
  <c r="BA72" i="1"/>
  <c r="J38" i="24"/>
  <c r="AW80" i="1"/>
  <c r="AT80" i="1" s="1"/>
  <c r="J38" i="28"/>
  <c r="AW84" i="1" s="1"/>
  <c r="AT84" i="1" s="1"/>
  <c r="F38" i="33"/>
  <c r="BA90" i="1"/>
  <c r="BB86" i="1"/>
  <c r="AX86" i="1"/>
  <c r="J34" i="40"/>
  <c r="AW97" i="1"/>
  <c r="AT97" i="1" s="1"/>
  <c r="F34" i="49"/>
  <c r="BA106" i="1" s="1"/>
  <c r="F34" i="2"/>
  <c r="BA55" i="1" s="1"/>
  <c r="J36" i="5"/>
  <c r="AW59" i="1" s="1"/>
  <c r="AT59" i="1" s="1"/>
  <c r="F36" i="7"/>
  <c r="BA61" i="1"/>
  <c r="J36" i="8"/>
  <c r="AW62" i="1"/>
  <c r="AT62" i="1" s="1"/>
  <c r="F36" i="14"/>
  <c r="BA68" i="1" s="1"/>
  <c r="J36" i="15"/>
  <c r="AW69" i="1" s="1"/>
  <c r="AT69" i="1" s="1"/>
  <c r="F36" i="15"/>
  <c r="BA69" i="1"/>
  <c r="BD56" i="1"/>
  <c r="F34" i="16"/>
  <c r="BA70" i="1" s="1"/>
  <c r="J38" i="23"/>
  <c r="AW79" i="1" s="1"/>
  <c r="AT79" i="1" s="1"/>
  <c r="F38" i="27"/>
  <c r="BA83" i="1"/>
  <c r="J38" i="31"/>
  <c r="AW88" i="1"/>
  <c r="AT88" i="1" s="1"/>
  <c r="J38" i="37"/>
  <c r="AW94" i="1" s="1"/>
  <c r="AT94" i="1" s="1"/>
  <c r="AT102" i="1"/>
  <c r="AN102" i="1"/>
  <c r="F34" i="47"/>
  <c r="BA104" i="1"/>
  <c r="J34" i="48"/>
  <c r="AW105" i="1"/>
  <c r="AT105" i="1" s="1"/>
  <c r="J36" i="9"/>
  <c r="AW63" i="1" s="1"/>
  <c r="AT63" i="1" s="1"/>
  <c r="F36" i="12"/>
  <c r="BA66" i="1"/>
  <c r="AZ56" i="1"/>
  <c r="AV56" i="1"/>
  <c r="J36" i="19"/>
  <c r="AW74" i="1"/>
  <c r="AT74" i="1" s="1"/>
  <c r="J38" i="27"/>
  <c r="AW83" i="1" s="1"/>
  <c r="AT83" i="1" s="1"/>
  <c r="F38" i="31"/>
  <c r="BA88" i="1"/>
  <c r="J38" i="35"/>
  <c r="AW92" i="1"/>
  <c r="AT92" i="1" s="1"/>
  <c r="AZ86" i="1"/>
  <c r="AV86" i="1" s="1"/>
  <c r="AT101" i="1"/>
  <c r="AN101" i="1" s="1"/>
  <c r="J34" i="47"/>
  <c r="AW104" i="1" s="1"/>
  <c r="AT104" i="1" s="1"/>
  <c r="F34" i="48"/>
  <c r="BA105" i="1"/>
  <c r="F36" i="11"/>
  <c r="BA65" i="1"/>
  <c r="J34" i="18"/>
  <c r="AW72" i="1"/>
  <c r="AT72" i="1" s="1"/>
  <c r="F38" i="21"/>
  <c r="BA77" i="1" s="1"/>
  <c r="F38" i="28"/>
  <c r="BA84" i="1" s="1"/>
  <c r="F38" i="32"/>
  <c r="BA89" i="1" s="1"/>
  <c r="J38" i="36"/>
  <c r="AW93" i="1" s="1"/>
  <c r="AT93" i="1" s="1"/>
  <c r="F34" i="40"/>
  <c r="BA97" i="1"/>
  <c r="J34" i="49"/>
  <c r="AW106" i="1"/>
  <c r="AT106" i="1" s="1"/>
  <c r="F36" i="3"/>
  <c r="BA57" i="1"/>
  <c r="AU86" i="1"/>
  <c r="J36" i="11"/>
  <c r="AW65" i="1"/>
  <c r="AT65" i="1"/>
  <c r="J32" i="19"/>
  <c r="AG74" i="1"/>
  <c r="F38" i="20"/>
  <c r="BA76" i="1" s="1"/>
  <c r="J38" i="21"/>
  <c r="AW77" i="1"/>
  <c r="AT77" i="1"/>
  <c r="J38" i="30"/>
  <c r="AW87" i="1"/>
  <c r="AT87" i="1"/>
  <c r="F38" i="38"/>
  <c r="BA95" i="1" s="1"/>
  <c r="J34" i="43"/>
  <c r="AW100" i="1"/>
  <c r="AT100" i="1"/>
  <c r="F36" i="6"/>
  <c r="BA60" i="1" s="1"/>
  <c r="F36" i="19"/>
  <c r="BA74" i="1"/>
  <c r="F38" i="35"/>
  <c r="BA92" i="1" s="1"/>
  <c r="J34" i="42"/>
  <c r="AW99" i="1"/>
  <c r="AT99" i="1" s="1"/>
  <c r="F36" i="5"/>
  <c r="BA59" i="1"/>
  <c r="J36" i="6"/>
  <c r="AW60" i="1" s="1"/>
  <c r="AT60" i="1" s="1"/>
  <c r="J36" i="14"/>
  <c r="AW68" i="1"/>
  <c r="AT68" i="1" s="1"/>
  <c r="BC56" i="1"/>
  <c r="AY56" i="1"/>
  <c r="J34" i="17"/>
  <c r="AW71" i="1" s="1"/>
  <c r="AT71" i="1" s="1"/>
  <c r="F38" i="23"/>
  <c r="BA79" i="1"/>
  <c r="BD75" i="1"/>
  <c r="J38" i="34"/>
  <c r="AW91" i="1"/>
  <c r="AT91" i="1"/>
  <c r="BC86" i="1"/>
  <c r="AY86" i="1" s="1"/>
  <c r="F34" i="42"/>
  <c r="BA99" i="1"/>
  <c r="AT103" i="1"/>
  <c r="AN103" i="1" s="1"/>
  <c r="J32" i="7"/>
  <c r="AG61" i="1"/>
  <c r="J36" i="3"/>
  <c r="AW57" i="1" s="1"/>
  <c r="AT57" i="1" s="1"/>
  <c r="F16" i="55" l="1"/>
  <c r="M16" i="55"/>
  <c r="M13" i="55"/>
  <c r="F13" i="55" s="1"/>
  <c r="F10" i="55"/>
  <c r="M10" i="55"/>
  <c r="M9" i="55"/>
  <c r="F9" i="55" s="1"/>
  <c r="F5" i="55"/>
  <c r="M5" i="55"/>
  <c r="M12" i="55"/>
  <c r="F12" i="55"/>
  <c r="M15" i="55"/>
  <c r="F15" i="55" s="1"/>
  <c r="M11" i="55"/>
  <c r="F11" i="55"/>
  <c r="AN106" i="1"/>
  <c r="R2288" i="3"/>
  <c r="R149" i="3"/>
  <c r="T3442" i="3"/>
  <c r="P3905" i="3"/>
  <c r="P2288" i="3"/>
  <c r="P149" i="3"/>
  <c r="AU57" i="1"/>
  <c r="P103" i="4"/>
  <c r="AU58" i="1"/>
  <c r="T103" i="4"/>
  <c r="BK86" i="41"/>
  <c r="J86" i="41" s="1"/>
  <c r="J30" i="41" s="1"/>
  <c r="AG98" i="1" s="1"/>
  <c r="T3905" i="3"/>
  <c r="BK115" i="6"/>
  <c r="J115" i="6"/>
  <c r="BK85" i="16"/>
  <c r="J85" i="16"/>
  <c r="J59" i="16"/>
  <c r="BK86" i="18"/>
  <c r="J86" i="18" s="1"/>
  <c r="J59" i="18" s="1"/>
  <c r="BK94" i="24"/>
  <c r="J94" i="24"/>
  <c r="J67" i="24" s="1"/>
  <c r="BK94" i="26"/>
  <c r="J94" i="26"/>
  <c r="J67" i="26"/>
  <c r="BK94" i="28"/>
  <c r="J94" i="28"/>
  <c r="J67" i="28"/>
  <c r="BK93" i="30"/>
  <c r="J93" i="30" s="1"/>
  <c r="J67" i="30" s="1"/>
  <c r="BK93" i="34"/>
  <c r="J93" i="34"/>
  <c r="J34" i="34" s="1"/>
  <c r="AG91" i="1" s="1"/>
  <c r="BK3442" i="3"/>
  <c r="J3442" i="3"/>
  <c r="J80" i="3"/>
  <c r="BK81" i="47"/>
  <c r="J81" i="47" s="1"/>
  <c r="J30" i="47" s="1"/>
  <c r="AG104" i="1" s="1"/>
  <c r="BK86" i="48"/>
  <c r="J86" i="48"/>
  <c r="BK103" i="4"/>
  <c r="J103" i="4" s="1"/>
  <c r="J63" i="4" s="1"/>
  <c r="BK96" i="5"/>
  <c r="J96" i="5"/>
  <c r="J63" i="5" s="1"/>
  <c r="J93" i="12"/>
  <c r="J64" i="12"/>
  <c r="BK3905" i="3"/>
  <c r="J3905" i="3" s="1"/>
  <c r="J98" i="3" s="1"/>
  <c r="BK96" i="21"/>
  <c r="J96" i="21"/>
  <c r="J67" i="21" s="1"/>
  <c r="BK93" i="32"/>
  <c r="J93" i="32"/>
  <c r="BK93" i="38"/>
  <c r="J93" i="38" s="1"/>
  <c r="J67" i="38" s="1"/>
  <c r="J59" i="49"/>
  <c r="J89" i="42"/>
  <c r="J60" i="42" s="1"/>
  <c r="J63" i="7"/>
  <c r="BK97" i="9"/>
  <c r="J97" i="9"/>
  <c r="J32" i="9" s="1"/>
  <c r="AG63" i="1" s="1"/>
  <c r="J59" i="42"/>
  <c r="BK87" i="15"/>
  <c r="J87" i="15"/>
  <c r="J63" i="15"/>
  <c r="BK93" i="20"/>
  <c r="J93" i="20"/>
  <c r="J67" i="20"/>
  <c r="BK94" i="23"/>
  <c r="J94" i="23" s="1"/>
  <c r="J67" i="23" s="1"/>
  <c r="BK95" i="25"/>
  <c r="J95" i="25"/>
  <c r="J67" i="25" s="1"/>
  <c r="BK93" i="31"/>
  <c r="J93" i="31"/>
  <c r="J67" i="31"/>
  <c r="BK93" i="35"/>
  <c r="J93" i="35"/>
  <c r="J67" i="35"/>
  <c r="BK93" i="37"/>
  <c r="J93" i="37" s="1"/>
  <c r="J67" i="37" s="1"/>
  <c r="J63" i="14"/>
  <c r="BK82" i="2"/>
  <c r="J82" i="2" s="1"/>
  <c r="BK87" i="39"/>
  <c r="J87" i="39"/>
  <c r="J30" i="39" s="1"/>
  <c r="AG96" i="1" s="1"/>
  <c r="BK87" i="8"/>
  <c r="J87" i="8"/>
  <c r="J63" i="8"/>
  <c r="J63" i="13"/>
  <c r="J87" i="41"/>
  <c r="J60" i="41"/>
  <c r="BK87" i="17"/>
  <c r="J87" i="17"/>
  <c r="J59" i="17" s="1"/>
  <c r="BK94" i="22"/>
  <c r="J94" i="22"/>
  <c r="J67" i="22"/>
  <c r="BK94" i="27"/>
  <c r="J94" i="27"/>
  <c r="J67" i="27"/>
  <c r="BK94" i="29"/>
  <c r="J94" i="29" s="1"/>
  <c r="J67" i="29" s="1"/>
  <c r="BK93" i="36"/>
  <c r="J93" i="36"/>
  <c r="BK83" i="40"/>
  <c r="J83" i="40"/>
  <c r="J59" i="40"/>
  <c r="BK91" i="43"/>
  <c r="J91" i="43" s="1"/>
  <c r="J59" i="43" s="1"/>
  <c r="J39" i="49"/>
  <c r="J39" i="42"/>
  <c r="J43" i="33"/>
  <c r="AN74" i="1"/>
  <c r="J41" i="19"/>
  <c r="J41" i="14"/>
  <c r="J41" i="13"/>
  <c r="J41" i="11"/>
  <c r="J41" i="10"/>
  <c r="J41" i="7"/>
  <c r="AN67" i="1"/>
  <c r="AN99" i="1"/>
  <c r="AN61" i="1"/>
  <c r="AN68" i="1"/>
  <c r="AV75" i="1"/>
  <c r="AZ73" i="1"/>
  <c r="AV73" i="1"/>
  <c r="J30" i="48"/>
  <c r="AG105" i="1"/>
  <c r="J32" i="6"/>
  <c r="AG60" i="1" s="1"/>
  <c r="BB73" i="1"/>
  <c r="AX73" i="1" s="1"/>
  <c r="J32" i="12"/>
  <c r="AG66" i="1"/>
  <c r="AX75" i="1"/>
  <c r="BA86" i="1"/>
  <c r="AW86" i="1"/>
  <c r="AT86" i="1"/>
  <c r="BA75" i="1"/>
  <c r="AW75" i="1"/>
  <c r="BA56" i="1"/>
  <c r="AW56" i="1"/>
  <c r="AT56" i="1"/>
  <c r="AU75" i="1"/>
  <c r="AU73" i="1" s="1"/>
  <c r="J34" i="36"/>
  <c r="AG93" i="1" s="1"/>
  <c r="J34" i="32"/>
  <c r="AG89" i="1"/>
  <c r="BC73" i="1"/>
  <c r="AY73" i="1" s="1"/>
  <c r="BD73" i="1"/>
  <c r="J30" i="2" l="1"/>
  <c r="AG55" i="1" s="1"/>
  <c r="AN55" i="1" s="1"/>
  <c r="J59" i="2"/>
  <c r="T2288" i="3"/>
  <c r="T149" i="3"/>
  <c r="J43" i="36"/>
  <c r="J41" i="12"/>
  <c r="J43" i="32"/>
  <c r="J41" i="6"/>
  <c r="J39" i="41"/>
  <c r="J39" i="48"/>
  <c r="J39" i="47"/>
  <c r="J39" i="2"/>
  <c r="J43" i="34"/>
  <c r="J41" i="9"/>
  <c r="J39" i="39"/>
  <c r="J63" i="6"/>
  <c r="BK2288" i="3"/>
  <c r="J2288" i="3" s="1"/>
  <c r="J73" i="3" s="1"/>
  <c r="J59" i="48"/>
  <c r="J59" i="41"/>
  <c r="J63" i="9"/>
  <c r="J67" i="34"/>
  <c r="J67" i="36"/>
  <c r="J67" i="32"/>
  <c r="J59" i="47"/>
  <c r="J59" i="39"/>
  <c r="AN89" i="1"/>
  <c r="AN66" i="1"/>
  <c r="AN105" i="1"/>
  <c r="AN60" i="1"/>
  <c r="AN63" i="1"/>
  <c r="AN91" i="1"/>
  <c r="AN96" i="1"/>
  <c r="AN104" i="1"/>
  <c r="AN93" i="1"/>
  <c r="AN98" i="1"/>
  <c r="J32" i="5"/>
  <c r="AG59" i="1"/>
  <c r="J30" i="16"/>
  <c r="AG70" i="1" s="1"/>
  <c r="J30" i="17"/>
  <c r="AG71" i="1"/>
  <c r="BA73" i="1"/>
  <c r="AW73" i="1" s="1"/>
  <c r="AT73" i="1" s="1"/>
  <c r="J34" i="31"/>
  <c r="AG88" i="1"/>
  <c r="J34" i="23"/>
  <c r="AG79" i="1" s="1"/>
  <c r="J30" i="40"/>
  <c r="AG97" i="1"/>
  <c r="AT75" i="1"/>
  <c r="BD54" i="1"/>
  <c r="W33" i="1"/>
  <c r="J34" i="27"/>
  <c r="AG83" i="1" s="1"/>
  <c r="AU56" i="1"/>
  <c r="AU54" i="1"/>
  <c r="J30" i="43"/>
  <c r="AG100" i="1" s="1"/>
  <c r="J34" i="30"/>
  <c r="AG87" i="1"/>
  <c r="J30" i="18"/>
  <c r="AG72" i="1" s="1"/>
  <c r="J34" i="29"/>
  <c r="AG85" i="1"/>
  <c r="J34" i="25"/>
  <c r="AG81" i="1" s="1"/>
  <c r="J34" i="37"/>
  <c r="AG94" i="1"/>
  <c r="BC54" i="1"/>
  <c r="W32" i="1" s="1"/>
  <c r="J34" i="21"/>
  <c r="AG77" i="1"/>
  <c r="J34" i="24"/>
  <c r="AG80" i="1" s="1"/>
  <c r="AZ54" i="1"/>
  <c r="W29" i="1"/>
  <c r="J34" i="20"/>
  <c r="AG76" i="1" s="1"/>
  <c r="J34" i="28"/>
  <c r="AG84" i="1"/>
  <c r="J32" i="4"/>
  <c r="AG58" i="1" s="1"/>
  <c r="BB54" i="1"/>
  <c r="W31" i="1"/>
  <c r="J34" i="35"/>
  <c r="AG92" i="1" s="1"/>
  <c r="J32" i="15"/>
  <c r="AG69" i="1"/>
  <c r="J34" i="38"/>
  <c r="AG95" i="1" s="1"/>
  <c r="J34" i="26"/>
  <c r="AG82" i="1"/>
  <c r="J34" i="22"/>
  <c r="AG78" i="1" s="1"/>
  <c r="J32" i="8"/>
  <c r="AG62" i="1"/>
  <c r="J39" i="40" l="1"/>
  <c r="J43" i="23"/>
  <c r="J41" i="5"/>
  <c r="J43" i="24"/>
  <c r="J39" i="43"/>
  <c r="J43" i="30"/>
  <c r="J41" i="15"/>
  <c r="J43" i="31"/>
  <c r="J43" i="20"/>
  <c r="J43" i="25"/>
  <c r="BK149" i="3"/>
  <c r="J149" i="3"/>
  <c r="J32" i="3" s="1"/>
  <c r="AG57" i="1" s="1"/>
  <c r="AN57" i="1" s="1"/>
  <c r="J41" i="4"/>
  <c r="J43" i="28"/>
  <c r="J43" i="27"/>
  <c r="J43" i="29"/>
  <c r="J41" i="8"/>
  <c r="J39" i="18"/>
  <c r="J43" i="35"/>
  <c r="J43" i="21"/>
  <c r="J39" i="17"/>
  <c r="J43" i="22"/>
  <c r="J43" i="38"/>
  <c r="J43" i="37"/>
  <c r="J43" i="26"/>
  <c r="J39" i="16"/>
  <c r="AN77" i="1"/>
  <c r="AN80" i="1"/>
  <c r="AN82" i="1"/>
  <c r="AN84" i="1"/>
  <c r="AN87" i="1"/>
  <c r="AN97" i="1"/>
  <c r="AN100" i="1"/>
  <c r="AN59" i="1"/>
  <c r="AN62" i="1"/>
  <c r="AN69" i="1"/>
  <c r="AN78" i="1"/>
  <c r="AN79" i="1"/>
  <c r="AN88" i="1"/>
  <c r="AN94" i="1"/>
  <c r="AN58" i="1"/>
  <c r="AN70" i="1"/>
  <c r="AN71" i="1"/>
  <c r="AN81" i="1"/>
  <c r="AN83" i="1"/>
  <c r="AN92" i="1"/>
  <c r="AN72" i="1"/>
  <c r="AN76" i="1"/>
  <c r="AN85" i="1"/>
  <c r="AN95" i="1"/>
  <c r="AV54" i="1"/>
  <c r="AK29" i="1"/>
  <c r="AG75" i="1"/>
  <c r="AG86" i="1"/>
  <c r="AY54" i="1"/>
  <c r="AX54" i="1"/>
  <c r="BA54" i="1"/>
  <c r="W30" i="1" s="1"/>
  <c r="J41" i="3" l="1"/>
  <c r="J63" i="3"/>
  <c r="AN86" i="1"/>
  <c r="AN75" i="1"/>
  <c r="AG73" i="1"/>
  <c r="AG56" i="1"/>
  <c r="AW54" i="1"/>
  <c r="AK30" i="1"/>
  <c r="AN56" i="1" l="1"/>
  <c r="AN73" i="1"/>
  <c r="AG54" i="1"/>
  <c r="AN54" i="1" s="1"/>
  <c r="AK26" i="1"/>
  <c r="AK35" i="1" s="1"/>
  <c r="AT54" i="1"/>
</calcChain>
</file>

<file path=xl/sharedStrings.xml><?xml version="1.0" encoding="utf-8"?>
<sst xmlns="http://schemas.openxmlformats.org/spreadsheetml/2006/main" count="145072" uniqueCount="16123">
  <si>
    <t>Export Komplet</t>
  </si>
  <si>
    <t>VZ</t>
  </si>
  <si>
    <t>2.0</t>
  </si>
  <si>
    <t>ZAMOK</t>
  </si>
  <si>
    <t>False</t>
  </si>
  <si>
    <t>{a1db5919-9df5-4f6c-aef8-0fbb4d9cfe3d}</t>
  </si>
  <si>
    <t>0,01</t>
  </si>
  <si>
    <t>21</t>
  </si>
  <si>
    <t>15</t>
  </si>
  <si>
    <t>REKAPITULACE STAVBY</t>
  </si>
  <si>
    <t>v ---  níže se nacházejí doplnkové a pomocné údaje k sestavám  --- v</t>
  </si>
  <si>
    <t>Návod na vyplnění</t>
  </si>
  <si>
    <t>0,001</t>
  </si>
  <si>
    <t>Kód:</t>
  </si>
  <si>
    <t>VSPCKOPEC_R03_250926</t>
  </si>
  <si>
    <t>Měnit lze pouze buňky se žlutým podbarvením!_x000D_
_x000D_
1) v Rekapitulaci stavby vyplňte údaje o Účastníkovi (přenesou se do ostatních sestav i v jiných listech)_x000D_
_x000D_
2) na vybraných listech vyplňte v sestavě Soupis prací ceny u položek</t>
  </si>
  <si>
    <t>Stavba:</t>
  </si>
  <si>
    <t>SOCIÁLNĚ ZDRAVOTNÍ KOMPLEX ČERVENÝ KOPEC - REVIZE R03</t>
  </si>
  <si>
    <t>KSO:</t>
  </si>
  <si>
    <t>801 19 21</t>
  </si>
  <si>
    <t>CC-CZ:</t>
  </si>
  <si>
    <t/>
  </si>
  <si>
    <t>Místo:</t>
  </si>
  <si>
    <t>Brno</t>
  </si>
  <si>
    <t>Datum:</t>
  </si>
  <si>
    <t>26. 9. 2025</t>
  </si>
  <si>
    <t>Zadavatel:</t>
  </si>
  <si>
    <t>IČ:</t>
  </si>
  <si>
    <t>Statutární město Brno</t>
  </si>
  <si>
    <t>DIČ:</t>
  </si>
  <si>
    <t>Účastník:</t>
  </si>
  <si>
    <t>Vyplň údaj</t>
  </si>
  <si>
    <t>Projektant:</t>
  </si>
  <si>
    <t>Rangherka 5 s.r.o.</t>
  </si>
  <si>
    <t>True</t>
  </si>
  <si>
    <t>Zpracovatel:</t>
  </si>
  <si>
    <t>Propos Liberec s.r.o.</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</si>
  <si>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</si>
  <si>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</si>
  <si>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</si>
  <si>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</si>
  <si>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</si>
  <si>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</si>
  <si>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</si>
  <si>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</si>
  <si>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</si>
  <si>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</si>
  <si>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</si>
  <si>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</si>
  <si>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</si>
  <si>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</si>
  <si>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</si>
  <si>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</si>
  <si>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</si>
  <si>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</si>
  <si>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</si>
  <si>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</si>
  <si>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</si>
  <si>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</si>
  <si>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</si>
  <si>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</si>
  <si>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</si>
  <si>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</si>
  <si>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</si>
  <si>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</si>
  <si>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</si>
  <si>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</si>
  <si>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</si>
  <si>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</si>
  <si>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</si>
  <si>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</si>
  <si>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</si>
  <si>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</si>
  <si>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</si>
  <si>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</si>
  <si>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</si>
  <si>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</si>
  <si>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</si>
  <si>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 00</t>
  </si>
  <si>
    <t>Demolice trafostanice</t>
  </si>
  <si>
    <t>STA</t>
  </si>
  <si>
    <t>1</t>
  </si>
  <si>
    <t>{37b4b4ae-f2ee-4257-97b3-9374dc9fd1b7}</t>
  </si>
  <si>
    <t>SO 01</t>
  </si>
  <si>
    <t>SZK</t>
  </si>
  <si>
    <t>{4d0c2332-d235-4ccb-9e96-a2eb5f767810}</t>
  </si>
  <si>
    <t>ARS</t>
  </si>
  <si>
    <t>Architektonicko stavební a konstrukční část</t>
  </si>
  <si>
    <t>Soupis</t>
  </si>
  <si>
    <t>2</t>
  </si>
  <si>
    <t>{fcc86059-3cbd-48c2-94e2-fcf3aa852871}</t>
  </si>
  <si>
    <t>ZTI</t>
  </si>
  <si>
    <t>Zdravotně technické instalace - vodovod a kanalizace</t>
  </si>
  <si>
    <t>{f9bebcbe-4b71-4532-a368-9fd0fe69111a}</t>
  </si>
  <si>
    <t>UST</t>
  </si>
  <si>
    <t>Ústřední topení</t>
  </si>
  <si>
    <t>{94d6397e-bcf9-497c-9d31-ae0015bc75f0}</t>
  </si>
  <si>
    <t>VZT</t>
  </si>
  <si>
    <t>Vzduchotechnika</t>
  </si>
  <si>
    <t>{f8ac8cd8-2322-42f2-81ce-3eb1df26c088}</t>
  </si>
  <si>
    <t>TRA</t>
  </si>
  <si>
    <t>Trafostanice</t>
  </si>
  <si>
    <t>{049ad732-a2f2-4867-b01b-80bddb3bcd85}</t>
  </si>
  <si>
    <t>SIL</t>
  </si>
  <si>
    <t>Silnoproudé rozvody</t>
  </si>
  <si>
    <t>{d0c7feba-4052-4148-b119-c76500542a03}</t>
  </si>
  <si>
    <t>FVE</t>
  </si>
  <si>
    <t>Fotovoltaické články</t>
  </si>
  <si>
    <t>{1f3163a1-d029-4fff-901a-01d077d19b21}</t>
  </si>
  <si>
    <t>EPS</t>
  </si>
  <si>
    <t>EPS a evakuační rozhlas</t>
  </si>
  <si>
    <t>{cc44ad83-2c07-4a15-b0c5-a4fe5293a9b0}</t>
  </si>
  <si>
    <t>SLP</t>
  </si>
  <si>
    <t>Ostatní slaboproudé rozvody</t>
  </si>
  <si>
    <t>{fc1e6b01-d122-49ad-83fd-0a2341dfe121}</t>
  </si>
  <si>
    <t>MAR</t>
  </si>
  <si>
    <t>Měření a regulace</t>
  </si>
  <si>
    <t>{31cc949a-7b5d-4a7c-8f22-83b810d12a27}</t>
  </si>
  <si>
    <t>GAS</t>
  </si>
  <si>
    <t>Gastroprovoz</t>
  </si>
  <si>
    <t>{aa3d7d08-d1b7-4fff-a71c-a648566a9ec2}</t>
  </si>
  <si>
    <t>PRA</t>
  </si>
  <si>
    <t>Prádelna</t>
  </si>
  <si>
    <t>{15ae850d-0482-448f-8d2d-78e1be2a1c1d}</t>
  </si>
  <si>
    <t>VPZ</t>
  </si>
  <si>
    <t>Vybavení místnosti pro zemřelé</t>
  </si>
  <si>
    <t>{7c15cff2-dca2-48ee-a096-b9d0be90ac35}</t>
  </si>
  <si>
    <t>SO 03.0</t>
  </si>
  <si>
    <t>Areálové rozvody kanalizace</t>
  </si>
  <si>
    <t>{bb13c65c-19b9-4758-9f5c-b655c11d1c77}</t>
  </si>
  <si>
    <t>SO 03.1</t>
  </si>
  <si>
    <t>Areálové rozvody kanalizace - vodní díla</t>
  </si>
  <si>
    <t>{e4370fbc-0f41-404f-b07d-6e355cdd9927}</t>
  </si>
  <si>
    <t>SO 04.0</t>
  </si>
  <si>
    <t>Komunikace, zpevněné plochy a dopravní značení</t>
  </si>
  <si>
    <t>{618357b9-c92a-43ee-ae78-521b4b2e813c}</t>
  </si>
  <si>
    <t>SO 05.1</t>
  </si>
  <si>
    <t>Sadové a terénní úpravy</t>
  </si>
  <si>
    <t>{02e40977-633c-41de-b9e3-c1b44614958a}</t>
  </si>
  <si>
    <t>SO 05.1.0</t>
  </si>
  <si>
    <t>Sadové a terénní úpravy - přípravné práce</t>
  </si>
  <si>
    <t>{a51a5497-0005-46ec-b216-1990d9ffba36}</t>
  </si>
  <si>
    <t>SO 05.1.1</t>
  </si>
  <si>
    <t>{fdc0162c-f02f-44d1-881c-986276db6492}</t>
  </si>
  <si>
    <t>Přípravné práce</t>
  </si>
  <si>
    <t>3</t>
  </si>
  <si>
    <t>{3d09697f-1687-4441-8f68-5258fedfd027}</t>
  </si>
  <si>
    <t>Výsadba stromů</t>
  </si>
  <si>
    <t>{bd89f8cc-2c6d-40f5-8551-d91f797a996e}</t>
  </si>
  <si>
    <t>Výsadba keřů</t>
  </si>
  <si>
    <t>{0667c069-4cab-484a-9ce6-90baca361353}</t>
  </si>
  <si>
    <t>Popínavé rostliny</t>
  </si>
  <si>
    <t>{a5bd2d9f-c8c8-460d-9fea-7c081bfc1e6a}</t>
  </si>
  <si>
    <t>4</t>
  </si>
  <si>
    <t>Trávník parkový</t>
  </si>
  <si>
    <t>{2750ddf3-6384-4b01-9cb9-b2c68fd3d211}</t>
  </si>
  <si>
    <t>5</t>
  </si>
  <si>
    <t>Trávník luční extenzivní</t>
  </si>
  <si>
    <t>{3a799f8f-6e36-4a0a-9d15-95c103736894}</t>
  </si>
  <si>
    <t>6</t>
  </si>
  <si>
    <t>Zatravněná dlažba s š...</t>
  </si>
  <si>
    <t>{6fa8939b-df9f-407f-b1d2-124d02d74d24}</t>
  </si>
  <si>
    <t>7</t>
  </si>
  <si>
    <t>Trvalkové záhony</t>
  </si>
  <si>
    <t>{a7a392b6-f492-49d6-9493-f074a3505bcb}</t>
  </si>
  <si>
    <t>8</t>
  </si>
  <si>
    <t>Extenzivní zelené stř...</t>
  </si>
  <si>
    <t>{3b15fd1b-e61e-4c6d-97c7-e0cdc9ea0e60}</t>
  </si>
  <si>
    <t>9</t>
  </si>
  <si>
    <t>Intenzivní zelené stř...</t>
  </si>
  <si>
    <t>{acf4f82e-bed7-450e-846c-45f22c289aec}</t>
  </si>
  <si>
    <t>SO 05.1.2</t>
  </si>
  <si>
    <t>Sadové a terénní úpravy - následná péče 2 roky</t>
  </si>
  <si>
    <t>{c9710f31-5a95-433e-9662-80bef2779ac0}</t>
  </si>
  <si>
    <t>{aecb1504-5974-4d9a-a571-0b7ae8f39f87}</t>
  </si>
  <si>
    <t>{23940b58-e32e-422c-a19f-a92269ea6ff1}</t>
  </si>
  <si>
    <t>{c0ae4399-341e-403a-9721-b8468597bd21}</t>
  </si>
  <si>
    <t>{4f034f7b-3952-4835-aee1-f99a1b26809f}</t>
  </si>
  <si>
    <t>{53957756-4f23-47c2-864d-c97434454fb3}</t>
  </si>
  <si>
    <t>{b577cfb8-e6d2-4eda-91f4-264bb58f0056}</t>
  </si>
  <si>
    <t>{101231db-3960-4a20-8860-1268ee6a6c70}</t>
  </si>
  <si>
    <t>{5edc1545-1199-460d-ae40-4e9688f5056b}</t>
  </si>
  <si>
    <t>{a37e9ff1-6954-4900-a954-0e836e3aa22a}</t>
  </si>
  <si>
    <t>SO 05.2</t>
  </si>
  <si>
    <t>Opěrné zdi</t>
  </si>
  <si>
    <t>{d1c202df-cacd-46d3-9bf9-5c2c94645a79}</t>
  </si>
  <si>
    <t>SO 07.0</t>
  </si>
  <si>
    <t>Příprava území a hrubé terénní úpravy</t>
  </si>
  <si>
    <t>{c7b34cb8-484e-48e3-b840-b27dc647458d}</t>
  </si>
  <si>
    <t>SO 08.0</t>
  </si>
  <si>
    <t>Pergola nad parkovištěm</t>
  </si>
  <si>
    <t>{2b1208ce-d76e-4247-875b-88cd46d82e22}</t>
  </si>
  <si>
    <t>SO 11.0</t>
  </si>
  <si>
    <t>Přípojka jednotné kanalizace</t>
  </si>
  <si>
    <t>{2282826d-9400-41ae-bf13-d618886c9bac}</t>
  </si>
  <si>
    <t>SO 12.0</t>
  </si>
  <si>
    <t>Přípojka vodovodu</t>
  </si>
  <si>
    <t>{a19521a3-c754-4f2f-91b4-b1213786ff01}</t>
  </si>
  <si>
    <t>SO 13.0</t>
  </si>
  <si>
    <t>Přípojka horkovodu - není předmětem VZ - zajišťuje správce sítě</t>
  </si>
  <si>
    <t>{f1c70aa5-addd-42c8-adad-d067c2774d97}</t>
  </si>
  <si>
    <t>SO 14.1</t>
  </si>
  <si>
    <t>Přípojka VN - není předmětem VZ - zajišťuje správce sítě</t>
  </si>
  <si>
    <t>{3e348d9c-2f73-44a0-b7f1-ed7131408dce}</t>
  </si>
  <si>
    <t>SO 15.0</t>
  </si>
  <si>
    <t>Přípojka CETIN - není předmětem VZ - zajišťuje správce sítě</t>
  </si>
  <si>
    <t>{cc3f8836-542a-484d-a97e-7c0aba251b12}</t>
  </si>
  <si>
    <t>SO 16.0</t>
  </si>
  <si>
    <t>Přemístění stožáru veřejného osvětlení</t>
  </si>
  <si>
    <t>{3d6f655c-ecfe-407b-9665-b6e283e9b7f3}</t>
  </si>
  <si>
    <t>SO 17.0</t>
  </si>
  <si>
    <t>Zrušení stávajících přípojek</t>
  </si>
  <si>
    <t>{a926da36-cefb-494d-a73f-70720da0ad9b}</t>
  </si>
  <si>
    <t>VRN</t>
  </si>
  <si>
    <t>Vedlejší rozpočtové náklady</t>
  </si>
  <si>
    <t>{cda60076-8048-4ae9-8141-adbb1057b113}</t>
  </si>
  <si>
    <t>KRYCÍ LIST SOUPISU PRACÍ</t>
  </si>
  <si>
    <t>Objekt:</t>
  </si>
  <si>
    <t>SO 00 - Demolice trafostanice</t>
  </si>
  <si>
    <t>REKAPITULACE ČLENĚNÍ SOUPISU PRACÍ</t>
  </si>
  <si>
    <t>Kód dílu - Popis</t>
  </si>
  <si>
    <t>Cena celkem [CZK]</t>
  </si>
  <si>
    <t>-1</t>
  </si>
  <si>
    <t>HSV - Práce a dodávky HSV</t>
  </si>
  <si>
    <t xml:space="preserve">    9 - Ostatní konstrukce a práce, bourání</t>
  </si>
  <si>
    <t xml:space="preserve">    997 - Přesun sutě</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</si>
  <si>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</si>
  <si>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</si>
  <si>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</si>
  <si>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</si>
  <si>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</si>
  <si>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</si>
  <si>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</si>
  <si>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</si>
  <si>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</si>
  <si>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</si>
  <si>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</si>
  <si>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</si>
  <si>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</si>
  <si>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</si>
  <si>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</si>
  <si>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</si>
  <si>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Ostatní konstrukce a práce, bourání</t>
  </si>
  <si>
    <t>K</t>
  </si>
  <si>
    <t>900100510.1</t>
  </si>
  <si>
    <t>Odborné odpojení a bezpečné zajištění inženýrských sítí</t>
  </si>
  <si>
    <t>kpl</t>
  </si>
  <si>
    <t>1587730699</t>
  </si>
  <si>
    <t>P</t>
  </si>
  <si>
    <t>Poznámka k položce:_x000D_
Odstranění technologie trafostanice není předmětem řešení.</t>
  </si>
  <si>
    <t>961044111</t>
  </si>
  <si>
    <t>Bourání základů z betonu prostého</t>
  </si>
  <si>
    <t>m3</t>
  </si>
  <si>
    <t>CS ÚRS 2023 01</t>
  </si>
  <si>
    <t>-1982042063</t>
  </si>
  <si>
    <t>Online PSC</t>
  </si>
  <si>
    <t>https://podminky.urs.cz/item/CS_URS_2023_01/961044111</t>
  </si>
  <si>
    <t>VV</t>
  </si>
  <si>
    <t>(5,28*2+10,51)*0,5*0,4</t>
  </si>
  <si>
    <t>981011415</t>
  </si>
  <si>
    <t>Demolice budov postupným rozebíráním z cihel, kamene, tvárnic na maltu cementovou nebo z betonu prostého s podílem konstrukcí přes 25 do 30 %</t>
  </si>
  <si>
    <t>1349617654</t>
  </si>
  <si>
    <t>https://podminky.urs.cz/item/CS_URS_2023_01/981011415</t>
  </si>
  <si>
    <t>3,33*10,51*4,94</t>
  </si>
  <si>
    <t>5,28*10,51*5,495</t>
  </si>
  <si>
    <t>1,515*1,515*2,2</t>
  </si>
  <si>
    <t>Součet</t>
  </si>
  <si>
    <t>997</t>
  </si>
  <si>
    <t>Přesun sutě</t>
  </si>
  <si>
    <t>997006512</t>
  </si>
  <si>
    <t>Vodorovná doprava suti na skládku s naložením na dopravní prostředek a složením přes 100 m do 1 km</t>
  </si>
  <si>
    <t>t</t>
  </si>
  <si>
    <t>2007447584</t>
  </si>
  <si>
    <t>https://podminky.urs.cz/item/CS_URS_2023_01/997006512</t>
  </si>
  <si>
    <t>997006519.1</t>
  </si>
  <si>
    <t>Vodorovná doprava suti na skládku dodavatele Příplatek k ceně -6512 za každé další kilometry</t>
  </si>
  <si>
    <t>-1559428223</t>
  </si>
  <si>
    <t>283,666</t>
  </si>
  <si>
    <t>997013863.1</t>
  </si>
  <si>
    <t>Poplatek za uložení stavebního odpadu na recyklační skládce (skládkovné) - tříděný odpad (beton, zdivo, kámen, omítky)</t>
  </si>
  <si>
    <t>1375321339</t>
  </si>
  <si>
    <t>předpoklad 85%</t>
  </si>
  <si>
    <t>283,666*0,85</t>
  </si>
  <si>
    <t>997013871</t>
  </si>
  <si>
    <t>Poplatek za uložení stavebního odpadu na recyklační skládce (skládkovné) směsného stavebního a demoličního zatříděného do Katalogu odpadů pod kódem 17 09 04</t>
  </si>
  <si>
    <t>1996380999</t>
  </si>
  <si>
    <t>https://podminky.urs.cz/item/CS_URS_2023_01/997013871</t>
  </si>
  <si>
    <t>283,666-241,116</t>
  </si>
  <si>
    <t>F1</t>
  </si>
  <si>
    <t>1320,394</t>
  </si>
  <si>
    <t>F3</t>
  </si>
  <si>
    <t>m2</t>
  </si>
  <si>
    <t>338,544</t>
  </si>
  <si>
    <t>F4</t>
  </si>
  <si>
    <t>116,55</t>
  </si>
  <si>
    <t>F6</t>
  </si>
  <si>
    <t>82,033</t>
  </si>
  <si>
    <t>P1</t>
  </si>
  <si>
    <t>1167,5</t>
  </si>
  <si>
    <t>P10</t>
  </si>
  <si>
    <t>132,35</t>
  </si>
  <si>
    <t>P13b</t>
  </si>
  <si>
    <t>121,5</t>
  </si>
  <si>
    <t>SO 01 - SZK</t>
  </si>
  <si>
    <t>P14</t>
  </si>
  <si>
    <t>69,85</t>
  </si>
  <si>
    <t>Soupis:</t>
  </si>
  <si>
    <t>P15</t>
  </si>
  <si>
    <t>2570,14</t>
  </si>
  <si>
    <t>ARS - Architektonicko stavební a konstrukční část</t>
  </si>
  <si>
    <t>P16a</t>
  </si>
  <si>
    <t>624,01</t>
  </si>
  <si>
    <t>P16b</t>
  </si>
  <si>
    <t>146,13</t>
  </si>
  <si>
    <t>P17</t>
  </si>
  <si>
    <t>2429,78</t>
  </si>
  <si>
    <t>P18</t>
  </si>
  <si>
    <t>P8</t>
  </si>
  <si>
    <t>198,26</t>
  </si>
  <si>
    <t>P19a</t>
  </si>
  <si>
    <t>51,74</t>
  </si>
  <si>
    <t>P19b</t>
  </si>
  <si>
    <t>3,67</t>
  </si>
  <si>
    <t>P2</t>
  </si>
  <si>
    <t>211,05</t>
  </si>
  <si>
    <t>P20</t>
  </si>
  <si>
    <t>196,52</t>
  </si>
  <si>
    <t>P21</t>
  </si>
  <si>
    <t>56,05</t>
  </si>
  <si>
    <t>P22</t>
  </si>
  <si>
    <t>51,15</t>
  </si>
  <si>
    <t>P23</t>
  </si>
  <si>
    <t>102,8</t>
  </si>
  <si>
    <t>P3</t>
  </si>
  <si>
    <t>699,2</t>
  </si>
  <si>
    <t>P4</t>
  </si>
  <si>
    <t>375,35</t>
  </si>
  <si>
    <t>P5a</t>
  </si>
  <si>
    <t>196,4</t>
  </si>
  <si>
    <t>P5b</t>
  </si>
  <si>
    <t>96,85</t>
  </si>
  <si>
    <t>P6a</t>
  </si>
  <si>
    <t>68,9</t>
  </si>
  <si>
    <t>P6b</t>
  </si>
  <si>
    <t>102,15</t>
  </si>
  <si>
    <t>P6d</t>
  </si>
  <si>
    <t>119</t>
  </si>
  <si>
    <t>P7</t>
  </si>
  <si>
    <t>584,25</t>
  </si>
  <si>
    <t>345,75</t>
  </si>
  <si>
    <t>P9b</t>
  </si>
  <si>
    <t>282,4</t>
  </si>
  <si>
    <t>S10</t>
  </si>
  <si>
    <t>1051,7</t>
  </si>
  <si>
    <t>S10s</t>
  </si>
  <si>
    <t>281,6</t>
  </si>
  <si>
    <t>S13</t>
  </si>
  <si>
    <t>369</t>
  </si>
  <si>
    <t>S13s</t>
  </si>
  <si>
    <t>50,663</t>
  </si>
  <si>
    <t>S14</t>
  </si>
  <si>
    <t>675</t>
  </si>
  <si>
    <t>S14s</t>
  </si>
  <si>
    <t>241,995</t>
  </si>
  <si>
    <t>S15</t>
  </si>
  <si>
    <t>1557,47</t>
  </si>
  <si>
    <t>S15s</t>
  </si>
  <si>
    <t>276,045</t>
  </si>
  <si>
    <t>S16</t>
  </si>
  <si>
    <t>193</t>
  </si>
  <si>
    <t>S17</t>
  </si>
  <si>
    <t>26,73</t>
  </si>
  <si>
    <t>S18</t>
  </si>
  <si>
    <t>216</t>
  </si>
  <si>
    <t>S18s</t>
  </si>
  <si>
    <t>21,6</t>
  </si>
  <si>
    <t>S2</t>
  </si>
  <si>
    <t>80,4</t>
  </si>
  <si>
    <t>S2s</t>
  </si>
  <si>
    <t>9,21</t>
  </si>
  <si>
    <t>S3a</t>
  </si>
  <si>
    <t>43,907</t>
  </si>
  <si>
    <t>S3as</t>
  </si>
  <si>
    <t>6,21</t>
  </si>
  <si>
    <t>S3b</t>
  </si>
  <si>
    <t>5,993</t>
  </si>
  <si>
    <t>S4a</t>
  </si>
  <si>
    <t>174,1</t>
  </si>
  <si>
    <t>S4as</t>
  </si>
  <si>
    <t>25,23</t>
  </si>
  <si>
    <t>S4b</t>
  </si>
  <si>
    <t>16,215</t>
  </si>
  <si>
    <t>S4bs</t>
  </si>
  <si>
    <t>3,74</t>
  </si>
  <si>
    <t>S4c</t>
  </si>
  <si>
    <t>18,1</t>
  </si>
  <si>
    <t>S4cs</t>
  </si>
  <si>
    <t>5,9</t>
  </si>
  <si>
    <t>S5</t>
  </si>
  <si>
    <t>769,89</t>
  </si>
  <si>
    <t>S5s</t>
  </si>
  <si>
    <t>117</t>
  </si>
  <si>
    <t>S6</t>
  </si>
  <si>
    <t>10,36</t>
  </si>
  <si>
    <t>S7</t>
  </si>
  <si>
    <t>29,375</t>
  </si>
  <si>
    <t>S7s</t>
  </si>
  <si>
    <t>7,92</t>
  </si>
  <si>
    <t>S8</t>
  </si>
  <si>
    <t>5,88</t>
  </si>
  <si>
    <t>S8s</t>
  </si>
  <si>
    <t>2,1</t>
  </si>
  <si>
    <t>S9</t>
  </si>
  <si>
    <t>43,8</t>
  </si>
  <si>
    <t>S9s</t>
  </si>
  <si>
    <t>16,055</t>
  </si>
  <si>
    <t>T1</t>
  </si>
  <si>
    <t>1687,09</t>
  </si>
  <si>
    <t xml:space="preserve">    2 - Zakládání</t>
  </si>
  <si>
    <t>T2</t>
  </si>
  <si>
    <t>75,63</t>
  </si>
  <si>
    <t xml:space="preserve">    3 - Svislé a kompletní konstrukce</t>
  </si>
  <si>
    <t>T3</t>
  </si>
  <si>
    <t>4908,495</t>
  </si>
  <si>
    <t xml:space="preserve">    4 - Vodorovné konstrukce</t>
  </si>
  <si>
    <t>T4</t>
  </si>
  <si>
    <t>825,143</t>
  </si>
  <si>
    <t xml:space="preserve">    4.1 - Ostatní konstrukční doplňky (montáž a dodávka), práce a konstrukce</t>
  </si>
  <si>
    <t>T5</t>
  </si>
  <si>
    <t>142,275</t>
  </si>
  <si>
    <t xml:space="preserve">    5 - Komunikace pozemní</t>
  </si>
  <si>
    <t>T6</t>
  </si>
  <si>
    <t>1400,15</t>
  </si>
  <si>
    <t xml:space="preserve">    6 - Úpravy povrchů, podlahy a osazování výplní</t>
  </si>
  <si>
    <t>T7</t>
  </si>
  <si>
    <t>2379,75</t>
  </si>
  <si>
    <t>T8</t>
  </si>
  <si>
    <t>9,03</t>
  </si>
  <si>
    <t xml:space="preserve">    998 - Přesun hmot</t>
  </si>
  <si>
    <t>XPS100</t>
  </si>
  <si>
    <t>XPS tl. 100 mm</t>
  </si>
  <si>
    <t>1235,083</t>
  </si>
  <si>
    <t>PSV - Práce a dodávky PSV</t>
  </si>
  <si>
    <t>XPS150</t>
  </si>
  <si>
    <t>XPS tl. 150 mm</t>
  </si>
  <si>
    <t>134,28</t>
  </si>
  <si>
    <t xml:space="preserve">    711 - Izolace proti vodě, vlhkosti a plynům, vč. provedení stavebních detailů a systémových prvků</t>
  </si>
  <si>
    <t>XPS160</t>
  </si>
  <si>
    <t>298,798</t>
  </si>
  <si>
    <t xml:space="preserve">    712 - Povlakové krytiny, vč. provedení stavebních detailů a systémových prvků</t>
  </si>
  <si>
    <t>XPS180</t>
  </si>
  <si>
    <t>XPS tl. 180 mm</t>
  </si>
  <si>
    <t>45,915</t>
  </si>
  <si>
    <t xml:space="preserve">    713 - Izolace tepelné, vč. provedení stavebních detailů a systémových prvků</t>
  </si>
  <si>
    <t>XPS200</t>
  </si>
  <si>
    <t>XPS tl. 200 mm</t>
  </si>
  <si>
    <t>71,622</t>
  </si>
  <si>
    <t xml:space="preserve">    714 - Akustická a protiotřesová opatření vč. přesunu hmot</t>
  </si>
  <si>
    <t>XPS260</t>
  </si>
  <si>
    <t>25,085</t>
  </si>
  <si>
    <t xml:space="preserve">    762 - Konstrukce tesařské</t>
  </si>
  <si>
    <t xml:space="preserve">    763 - Konstrukce suché výstavby vč. přesunu hmot a revizních dvířek</t>
  </si>
  <si>
    <t xml:space="preserve">    766 - Konstrukce truhlářské vč. přesunu hmot a povrchové úpravy</t>
  </si>
  <si>
    <t xml:space="preserve">      766.2 - Truhlářské výrobky (bližší specifikace viz tabulky výrobků)</t>
  </si>
  <si>
    <t xml:space="preserve">        766.2.1 - 1.np - Hala</t>
  </si>
  <si>
    <t xml:space="preserve">        766.2.2 - 1.np - A</t>
  </si>
  <si>
    <t xml:space="preserve">        766.2.3 - 1.np - B</t>
  </si>
  <si>
    <t xml:space="preserve">        766.2.4 - 1.np - C</t>
  </si>
  <si>
    <t xml:space="preserve">        766.2.5 - 2.-4.np A</t>
  </si>
  <si>
    <t xml:space="preserve">        766.2.6 - 2.-4.np B</t>
  </si>
  <si>
    <t xml:space="preserve">        766.2.7 - 2.-4.np C</t>
  </si>
  <si>
    <t xml:space="preserve">      766.1 - Dveře (bližší specifikace viz tabulky výrobků)</t>
  </si>
  <si>
    <t xml:space="preserve">        766.1.1 - 1.pp</t>
  </si>
  <si>
    <t xml:space="preserve">        766.1.2 - 1.np - hala</t>
  </si>
  <si>
    <t xml:space="preserve">        766.1.3 - 1.np - pavilon A</t>
  </si>
  <si>
    <t xml:space="preserve">        766.1.4 - 1.np - pavilon B</t>
  </si>
  <si>
    <t xml:space="preserve">        766.1.5 - 1.np - pavilon C</t>
  </si>
  <si>
    <t xml:space="preserve">        766.1.6 - 2.-4.np - pavilon A</t>
  </si>
  <si>
    <t xml:space="preserve">        766.1.7 - 2.-4.np - pavilon B</t>
  </si>
  <si>
    <t xml:space="preserve">        766.1.8 - 2.-4.np - pavilon C</t>
  </si>
  <si>
    <t xml:space="preserve">    767 - Konstrukce zámečnické vč. přesunu hmot a povrchové úpravy</t>
  </si>
  <si>
    <t xml:space="preserve">      767.1 - Zámečnické výrobky (bližší specifikace viz tabulky výrobků)</t>
  </si>
  <si>
    <t xml:space="preserve">        767.1.1 - 1.pp</t>
  </si>
  <si>
    <t xml:space="preserve">        767.1.2 - 1.np</t>
  </si>
  <si>
    <t xml:space="preserve">        767.1.3 - 2.-4.np</t>
  </si>
  <si>
    <t xml:space="preserve">        767.1.4 - Střecha</t>
  </si>
  <si>
    <t xml:space="preserve">      767.2 - Sklenářské výrobky vč. přesunu hmot a vybavení (bližší specifikace viz tabulky výrobků)</t>
  </si>
  <si>
    <t xml:space="preserve">        767.2.1 - Hala</t>
  </si>
  <si>
    <t xml:space="preserve">        767.2.2 - Pavilon A</t>
  </si>
  <si>
    <t xml:space="preserve">    768 - Ostatní výrobky vč. přesunu hmot (bližší specifikace viz tabulky výrobků)</t>
  </si>
  <si>
    <t xml:space="preserve">      768.1 - Obecné</t>
  </si>
  <si>
    <t xml:space="preserve">      768.2 - Zrcadla</t>
  </si>
  <si>
    <t xml:space="preserve">      768.3 - Závěsy</t>
  </si>
  <si>
    <t xml:space="preserve">      768.4 - Hasící přístroje</t>
  </si>
  <si>
    <t xml:space="preserve">      768.5 - Hydranty</t>
  </si>
  <si>
    <t xml:space="preserve">      768.6 - Čistící zóny</t>
  </si>
  <si>
    <t xml:space="preserve">      768.7 - Rolety</t>
  </si>
  <si>
    <t xml:space="preserve">      768.8 - Jiné</t>
  </si>
  <si>
    <t xml:space="preserve">      768.9 - Exteriér</t>
  </si>
  <si>
    <t xml:space="preserve">    769 - Vnitřní a vnější infosystém vč. přesunu hmot (bližší specifikace viz tabulky grafického systému)</t>
  </si>
  <si>
    <t xml:space="preserve">    771 - Podlahy z dlaždic vč. případných přechodových a dilatačních lišt</t>
  </si>
  <si>
    <t xml:space="preserve">    773 - Podlahy z litého teraca vč. případných přechodových a dilatačních lišt</t>
  </si>
  <si>
    <t xml:space="preserve">    775 - Podlahy skládané vč. případných přechodových a dilatačních lišt</t>
  </si>
  <si>
    <t xml:space="preserve">    776 - Podlahy povlakové vč. případných přechodových a dilatačních lišt</t>
  </si>
  <si>
    <t xml:space="preserve">    777 - Podlahy lité vč. případných přechodových a dilatačních lišt</t>
  </si>
  <si>
    <t xml:space="preserve">    781 - Dokončovací práce - obklady vč. silikonování</t>
  </si>
  <si>
    <t xml:space="preserve">    783 - Dokončovací práce - nátěry</t>
  </si>
  <si>
    <t xml:space="preserve">    784 - Dokončovací práce - malby a tapety</t>
  </si>
  <si>
    <t>M - Práce a dodávky M</t>
  </si>
  <si>
    <t xml:space="preserve">    33-M - Montáže dopr.zaříz.,sklad. zař. a váh vč. přesunu hmot</t>
  </si>
  <si>
    <t>Zakládání</t>
  </si>
  <si>
    <t>226112211.1</t>
  </si>
  <si>
    <t>Velkoprofilové vrty náběrovým vrtáním svislé nezapažené průměru přes 550 do 650 mm, v hl přes 5 m v hornině tř. dle IGP</t>
  </si>
  <si>
    <t>m</t>
  </si>
  <si>
    <t>811997476</t>
  </si>
  <si>
    <t>pr.600mm</t>
  </si>
  <si>
    <t>11,0*2</t>
  </si>
  <si>
    <t>8,0*1</t>
  </si>
  <si>
    <t>5,0*2</t>
  </si>
  <si>
    <t>6,0*2</t>
  </si>
  <si>
    <t>(6,0+3,8)*3</t>
  </si>
  <si>
    <t>8,0*4</t>
  </si>
  <si>
    <t>7,0*16</t>
  </si>
  <si>
    <t>5,5*33</t>
  </si>
  <si>
    <t>6,5*2</t>
  </si>
  <si>
    <t>9,0*4</t>
  </si>
  <si>
    <t>10,5*5</t>
  </si>
  <si>
    <t>226113211.1</t>
  </si>
  <si>
    <t>Velkoprofilové vrty náběrovým vrtáním svislé nezapažené průměru přes 850 do 1050 mm, v hl přes 5 m v hornině tř. dle IGP</t>
  </si>
  <si>
    <t>669038747</t>
  </si>
  <si>
    <t>pr.900mm</t>
  </si>
  <si>
    <t>8,0*2</t>
  </si>
  <si>
    <t>10,0*3</t>
  </si>
  <si>
    <t>8,0*10</t>
  </si>
  <si>
    <t>6,5*28</t>
  </si>
  <si>
    <t>9,5*4</t>
  </si>
  <si>
    <t>231112112</t>
  </si>
  <si>
    <t>Zřízení výplně pilot bez vytažení pažnic nezapažených nebo zapažených bentonitovou suspenzí svislých z betonu železového, v hl od 0 do 10 m, při průměru piloty přes 450 do 650 mm</t>
  </si>
  <si>
    <t>CS ÚRS 2023 02</t>
  </si>
  <si>
    <t>2022241389</t>
  </si>
  <si>
    <t>https://podminky.urs.cz/item/CS_URS_2023_02/231112112</t>
  </si>
  <si>
    <t>231112113</t>
  </si>
  <si>
    <t>Zřízení výplně pilot bez vytažení pažnic nezapažených nebo zapažených bentonitovou suspenzí svislých z betonu železového, v hl od 0 do 10 m, při průměru piloty přes 650 do 1250 mm</t>
  </si>
  <si>
    <t>-1167821571</t>
  </si>
  <si>
    <t>https://podminky.urs.cz/item/CS_URS_2023_02/231112113</t>
  </si>
  <si>
    <t>231112212</t>
  </si>
  <si>
    <t>Zřízení výplně pilot bez vytažení pažnic nezapažených nebo zapažených bentonitovou suspenzí svislých z betonu železového, v hl od 0 do 20 m, při průměru piloty přes 450 do 650 mm</t>
  </si>
  <si>
    <t>1524572616</t>
  </si>
  <si>
    <t>https://podminky.urs.cz/item/CS_URS_2023_02/231112212</t>
  </si>
  <si>
    <t>M</t>
  </si>
  <si>
    <t>58932941</t>
  </si>
  <si>
    <t>beton C 25/30 XF3 kamenivo frakce 0/16</t>
  </si>
  <si>
    <t>-111877068</t>
  </si>
  <si>
    <t>3,14*0,3*0,3*508,4</t>
  </si>
  <si>
    <t>3,14*0,45*0,45*346,0</t>
  </si>
  <si>
    <t>231611114</t>
  </si>
  <si>
    <t>Výztuž pilot betonovaných do země z oceli 10 505 (R)</t>
  </si>
  <si>
    <t>-770774135</t>
  </si>
  <si>
    <t>https://podminky.urs.cz/item/CS_URS_2023_02/231611114</t>
  </si>
  <si>
    <t>dle výkazu výztuže</t>
  </si>
  <si>
    <t>24928,43*0,001</t>
  </si>
  <si>
    <t>273321511</t>
  </si>
  <si>
    <t>Základy z betonu železového (bez výztuže) desky z betonu bez zvláštních nároků na prostředí tř. C 25/30</t>
  </si>
  <si>
    <t>-1771147519</t>
  </si>
  <si>
    <t>https://podminky.urs.cz/item/CS_URS_2023_02/273321511</t>
  </si>
  <si>
    <t>Výtahová šachta (druhá-vnitřní základová deska)</t>
  </si>
  <si>
    <t>2,4*2,4*3*0,3</t>
  </si>
  <si>
    <t>3,1*2,5*3*0,3</t>
  </si>
  <si>
    <t>273323611</t>
  </si>
  <si>
    <t>Základy z betonu železového (bez výztuže) desky z betonu pro konstrukce bílých van tř. C 30/37</t>
  </si>
  <si>
    <t>-397146189</t>
  </si>
  <si>
    <t>https://podminky.urs.cz/item/CS_URS_2023_02/273323611</t>
  </si>
  <si>
    <t>1.pp</t>
  </si>
  <si>
    <t>(45,7+94,6+5,5+104,7+447,9-6,3-8,2+25,7+687,7-0,36-8,3-6,4-0,9-7,2+2,7+14,8+9,8+4,5+12,2+437,7-8,3-6,3-0,36+25,0+2,7)*0,3</t>
  </si>
  <si>
    <t>(16,2+11,4+20,0+6,9)*0,25</t>
  </si>
  <si>
    <t>1.np</t>
  </si>
  <si>
    <t>(488,8+374,8+297,9+464,4-128,5+45,5+131,2)*0,3</t>
  </si>
  <si>
    <t>2.np</t>
  </si>
  <si>
    <t>284,6*0,3</t>
  </si>
  <si>
    <t>3.np</t>
  </si>
  <si>
    <t>220,4*0,3</t>
  </si>
  <si>
    <t>Mezisoučet</t>
  </si>
  <si>
    <t>Ostatní drobné výměry, doměrky, rezerva</t>
  </si>
  <si>
    <t>1227,929*0,02</t>
  </si>
  <si>
    <t>10</t>
  </si>
  <si>
    <t>273351121</t>
  </si>
  <si>
    <t>Bednění základů desek zřízení</t>
  </si>
  <si>
    <t>225487539</t>
  </si>
  <si>
    <t>https://podminky.urs.cz/item/CS_URS_2023_02/273351121</t>
  </si>
  <si>
    <t>(34,0+64,1+9,4+44,0+101,1+10,0+11,5+29,1+106,0+2,4+11,6+10,1+3,8+10,9+6,6+17,4+12,5+8,5+14,1+75,0+11,6+10,0+2,4+29,3+6,6)*0,3</t>
  </si>
  <si>
    <t>(18,2+14,5+25,1+11,4)*0,25</t>
  </si>
  <si>
    <t>(97,4+91,0+117,4+126,2+45,4+27,1+124,8)*0,3</t>
  </si>
  <si>
    <t>80,0*0,3</t>
  </si>
  <si>
    <t>69,9*0,3</t>
  </si>
  <si>
    <t>2,4*4*3*0,3</t>
  </si>
  <si>
    <t>(3,1+2,5)*2*3*0,3</t>
  </si>
  <si>
    <t>Ostatní drobné plochy, doměrky, rezerva</t>
  </si>
  <si>
    <t>462,38*0,02</t>
  </si>
  <si>
    <t>11</t>
  </si>
  <si>
    <t>273351122</t>
  </si>
  <si>
    <t>Bednění základů desek odstranění</t>
  </si>
  <si>
    <t>905797475</t>
  </si>
  <si>
    <t>https://podminky.urs.cz/item/CS_URS_2023_02/273351122</t>
  </si>
  <si>
    <t>12</t>
  </si>
  <si>
    <t>273361821</t>
  </si>
  <si>
    <t>Výztuž základů desek z betonářské oceli 10 505 (R) nebo BSt 500</t>
  </si>
  <si>
    <t>-1833468705</t>
  </si>
  <si>
    <t>https://podminky.urs.cz/item/CS_URS_2023_02/273361821</t>
  </si>
  <si>
    <t>Dle výkazů výztuže ze schémat</t>
  </si>
  <si>
    <t>104056,62*0,001</t>
  </si>
  <si>
    <t>13</t>
  </si>
  <si>
    <t>274322511</t>
  </si>
  <si>
    <t>Základy z betonu železového (bez výztuže) pasy z betonu se zvýšenými nároky na prostředí tř. C 25/30</t>
  </si>
  <si>
    <t>1609032775</t>
  </si>
  <si>
    <t>https://podminky.urs.cz/item/CS_URS_2023_02/274322511</t>
  </si>
  <si>
    <t>6,9*0,5*0,6</t>
  </si>
  <si>
    <t>6,9*0,3*0,9</t>
  </si>
  <si>
    <t>(9,0+12,6+9,0+3,0+7,6+7,2+14,5)*0,5*1,4</t>
  </si>
  <si>
    <t>4,5*0,5*1,8</t>
  </si>
  <si>
    <t>(13,8+47,6+59,5+9,4+32,2+10,9+8,8)*0,4</t>
  </si>
  <si>
    <t>(75,1+19,0)*0,4</t>
  </si>
  <si>
    <t>21,3*0,4</t>
  </si>
  <si>
    <t>171,053*0,02</t>
  </si>
  <si>
    <t>14</t>
  </si>
  <si>
    <t>274323611</t>
  </si>
  <si>
    <t>Základy z betonu železového (bez výztuže) pasy z betonu pro konstrukce bílých van tř. C 30/37</t>
  </si>
  <si>
    <t>-959033251</t>
  </si>
  <si>
    <t>https://podminky.urs.cz/item/CS_URS_2023_02/274323611</t>
  </si>
  <si>
    <t>1.pp (řez K, L a F)</t>
  </si>
  <si>
    <t>3,1*1,2*0,65</t>
  </si>
  <si>
    <t>1,7*1,2*1,0</t>
  </si>
  <si>
    <t>3,8*1,2*0,6</t>
  </si>
  <si>
    <t>(3,15+3,1)*0,75*0,5</t>
  </si>
  <si>
    <t>3,8*1,2*0,55</t>
  </si>
  <si>
    <t>1,7*1,2*0,8</t>
  </si>
  <si>
    <t>3,1*1,2*0,6</t>
  </si>
  <si>
    <t>15,91*0,02</t>
  </si>
  <si>
    <t>274351121</t>
  </si>
  <si>
    <t>Bednění základů pasů rovné zřízení</t>
  </si>
  <si>
    <t>-1992357509</t>
  </si>
  <si>
    <t>https://podminky.urs.cz/item/CS_URS_2023_02/274351121</t>
  </si>
  <si>
    <t>6,9*0,5*2</t>
  </si>
  <si>
    <t>6,9*0,3*2</t>
  </si>
  <si>
    <t>(9,0+12,6+9,0+3,0+7,6+7,2+14,5)*0,5*2</t>
  </si>
  <si>
    <t>4,5*0,5*2</t>
  </si>
  <si>
    <t>(42,6+114,0+183,5+28,5+100,2+37,4+18,2)*0,4</t>
  </si>
  <si>
    <t>(150,0+32,8)*0,4</t>
  </si>
  <si>
    <t>51,7*0,4</t>
  </si>
  <si>
    <t>382,0*0,02</t>
  </si>
  <si>
    <t>16</t>
  </si>
  <si>
    <t>274351122</t>
  </si>
  <si>
    <t>Bednění základů pasů rovné odstranění</t>
  </si>
  <si>
    <t>-93988514</t>
  </si>
  <si>
    <t>https://podminky.urs.cz/item/CS_URS_2023_02/274351122</t>
  </si>
  <si>
    <t>17</t>
  </si>
  <si>
    <t>274361821</t>
  </si>
  <si>
    <t>Výztuž základů pasů z betonářské oceli 10 505 (R) nebo BSt 500</t>
  </si>
  <si>
    <t>2109119481</t>
  </si>
  <si>
    <t>https://podminky.urs.cz/item/CS_URS_2023_02/274361821</t>
  </si>
  <si>
    <t>18568,63*0,001</t>
  </si>
  <si>
    <t>18</t>
  </si>
  <si>
    <t>275322511</t>
  </si>
  <si>
    <t>Základy z betonu železového (bez výztuže) patky z betonu se zvýšenými nároky na prostředí tř. C 25/30</t>
  </si>
  <si>
    <t>2045480007</t>
  </si>
  <si>
    <t>https://podminky.urs.cz/item/CS_URS_2023_02/275322511</t>
  </si>
  <si>
    <t>1,8*2,2*0,5*6</t>
  </si>
  <si>
    <t>1,8*1,8*0,5*7</t>
  </si>
  <si>
    <t>2,2*2,2*0,5*12</t>
  </si>
  <si>
    <t>1,4*1,8*0,5</t>
  </si>
  <si>
    <t>53,52*0,02</t>
  </si>
  <si>
    <t>19</t>
  </si>
  <si>
    <t>275323611</t>
  </si>
  <si>
    <t>Základy z betonu železového (bez výztuže) patky z betonu pro konstrukce bílých van tř. C 30/37</t>
  </si>
  <si>
    <t>-514507226</t>
  </si>
  <si>
    <t>https://podminky.urs.cz/item/CS_URS_2023_02/275323611</t>
  </si>
  <si>
    <t>1.pp (řez G)</t>
  </si>
  <si>
    <t>1,7*1,55*1,2</t>
  </si>
  <si>
    <t>3,162*0,02</t>
  </si>
  <si>
    <t>20</t>
  </si>
  <si>
    <t>275351121</t>
  </si>
  <si>
    <t>Bednění základů patek zřízení</t>
  </si>
  <si>
    <t>-740552446</t>
  </si>
  <si>
    <t>https://podminky.urs.cz/item/CS_URS_2023_02/275351121</t>
  </si>
  <si>
    <t>(1,8+2,2)*2*0,5*6</t>
  </si>
  <si>
    <t>(1,8+1,8)*2*0,5*7</t>
  </si>
  <si>
    <t>(2,2+2,2)*2*0,5*12</t>
  </si>
  <si>
    <t>(1,4+1,8)*2*0,5</t>
  </si>
  <si>
    <t>(1,7+1,55)*2*1,2</t>
  </si>
  <si>
    <t>113,0*0,02</t>
  </si>
  <si>
    <t>275351122</t>
  </si>
  <si>
    <t>Bednění základů patek odstranění</t>
  </si>
  <si>
    <t>-935532528</t>
  </si>
  <si>
    <t>https://podminky.urs.cz/item/CS_URS_2023_02/275351122</t>
  </si>
  <si>
    <t>22</t>
  </si>
  <si>
    <t>275361821</t>
  </si>
  <si>
    <t>Výztuž základů patek z betonářské oceli 10 505 (R)</t>
  </si>
  <si>
    <t>-719276314</t>
  </si>
  <si>
    <t>https://podminky.urs.cz/item/CS_URS_2023_02/275361821</t>
  </si>
  <si>
    <t>5629,49*0,001</t>
  </si>
  <si>
    <t>23</t>
  </si>
  <si>
    <t>279322511</t>
  </si>
  <si>
    <t>Základové zdi z betonu železového (bez výztuže) se zvýšenými nároky na prostředí tř. C 25/30</t>
  </si>
  <si>
    <t>654151263</t>
  </si>
  <si>
    <t>https://podminky.urs.cz/item/CS_URS_2023_02/279322511</t>
  </si>
  <si>
    <t>Dle výkresu fasádních stěn</t>
  </si>
  <si>
    <t>pohled na osu "R" , řez 2</t>
  </si>
  <si>
    <t>21,15*1,1*0,3</t>
  </si>
  <si>
    <t>6,98*0,02</t>
  </si>
  <si>
    <t>24</t>
  </si>
  <si>
    <t>279323112</t>
  </si>
  <si>
    <t>Základové zdi z betonu železového (bez výztuže) pro konstrukce bílých van tř. C 30/37</t>
  </si>
  <si>
    <t>-1697500962</t>
  </si>
  <si>
    <t>https://podminky.urs.cz/item/CS_URS_2023_02/279323112</t>
  </si>
  <si>
    <t>Základy (skoky desek a šachty)</t>
  </si>
  <si>
    <t>(13,63+2,3)*0,35*0,3</t>
  </si>
  <si>
    <t>(6,5+4,15+3,83+7,3)*0,275*0,3</t>
  </si>
  <si>
    <t>(2,8*4+2,5*2+3,2*2+2,9*4+3,2*4+3,15*2+2,5*2)*1,2*0,3</t>
  </si>
  <si>
    <t>(1,82*2+0,9*2)*1,45*0,3</t>
  </si>
  <si>
    <t>(2,1*2+1,5*2)*3,47*0,3</t>
  </si>
  <si>
    <t>(3,15+3,1)*0,75*0,3</t>
  </si>
  <si>
    <t>(1,5*2+1,2*2)*1,2*0,3</t>
  </si>
  <si>
    <t>tunel</t>
  </si>
  <si>
    <t>(2,2+20,9+2,2+20,9-1,6+21,8+23,2+12,23-1,6+1,4+3,0*2+1,6)*1,05*0,3</t>
  </si>
  <si>
    <t>10,46*3,41*0,25</t>
  </si>
  <si>
    <t>11,7*2,6*0,25</t>
  </si>
  <si>
    <t>11,7*2,6*0,3</t>
  </si>
  <si>
    <t>8,8*2,9*0,25</t>
  </si>
  <si>
    <t>2,45*2,9*0,3</t>
  </si>
  <si>
    <t>(0,45+13,65+2,75)*3,55*0,3</t>
  </si>
  <si>
    <t>6,2*2,8*0,25</t>
  </si>
  <si>
    <t>10,8*3,755*0,25</t>
  </si>
  <si>
    <t>10,1*3,755*0,3</t>
  </si>
  <si>
    <t>(0,3+0,5)*3,36*0,3</t>
  </si>
  <si>
    <t>(24,8+25,6)*3,18*0,3</t>
  </si>
  <si>
    <t>(3,225*2+1,4)*1,21*0,25</t>
  </si>
  <si>
    <t>(2,75+1,5*2)*1,44*0,25</t>
  </si>
  <si>
    <t>3,225*2*2,27*0,25</t>
  </si>
  <si>
    <t>(2,3+1,5*2)*2,5*0,25</t>
  </si>
  <si>
    <t>(1,625+10,4)*2,25*0,25</t>
  </si>
  <si>
    <t>(7,4+12,4+1,6)*3,03*0,3</t>
  </si>
  <si>
    <t>(36,45+16,3+18,2+28,4+13,85+28,8)*3,18*0,3</t>
  </si>
  <si>
    <t>(1,75*2+3,45)*3,18*0,25</t>
  </si>
  <si>
    <t>(0,6*2+0,3)*3,18*0,2</t>
  </si>
  <si>
    <t>-(5,055*3,505)*0,3</t>
  </si>
  <si>
    <t>parapety 1.pp (dle výkresu fasádních stěn)</t>
  </si>
  <si>
    <t>19,0*1,43*0,2</t>
  </si>
  <si>
    <t>(21,15+3,5)*0,83*0,2</t>
  </si>
  <si>
    <t>(6,8+9,75+19,7)*1,18*0,2</t>
  </si>
  <si>
    <t>33,75*1,28*0,2</t>
  </si>
  <si>
    <t>(8,3+22,3)*1,03*0,2</t>
  </si>
  <si>
    <t>8,2*0,68*0,2</t>
  </si>
  <si>
    <t>A</t>
  </si>
  <si>
    <t>6,4*3,71*0,2</t>
  </si>
  <si>
    <t>B</t>
  </si>
  <si>
    <t>(28,1+13,8+2,3)*3,71*0,3</t>
  </si>
  <si>
    <t>(11,5-2,3)*3,51*0,3</t>
  </si>
  <si>
    <t>2,05*2*1,41*0,25</t>
  </si>
  <si>
    <t>(2,55*2+2,3)*1,69*0,25</t>
  </si>
  <si>
    <t>0,4*3*3,56*0,2</t>
  </si>
  <si>
    <t>C</t>
  </si>
  <si>
    <t>(25,0+13,5)*3,56*0,3</t>
  </si>
  <si>
    <t>(3,95+1,45*2)*3,965*0,25</t>
  </si>
  <si>
    <t>0,3*3,56*0,2</t>
  </si>
  <si>
    <t>Hala</t>
  </si>
  <si>
    <t>8,6*3,4*0,3</t>
  </si>
  <si>
    <t>(9,7+2,05+15,8)*3,06*0,3</t>
  </si>
  <si>
    <t>0,7*2*3,06*0,6</t>
  </si>
  <si>
    <t>565,895*0,02</t>
  </si>
  <si>
    <t>25</t>
  </si>
  <si>
    <t>279351121</t>
  </si>
  <si>
    <t>Bednění základových zdí rovné oboustranné za každou stranu zřízení</t>
  </si>
  <si>
    <t>-256209565</t>
  </si>
  <si>
    <t>https://podminky.urs.cz/item/CS_URS_2023_02/279351121</t>
  </si>
  <si>
    <t>21,15*1,1*2</t>
  </si>
  <si>
    <t>(13,63+2,3)*0,35*2</t>
  </si>
  <si>
    <t>(6,5+4,15+3,83+7,3)*0,275*2</t>
  </si>
  <si>
    <t>(2,8*4+2,5*2+3,2*2+2,9*4+3,2*4+3,15*2+2,5*2)*1,2*2</t>
  </si>
  <si>
    <t>(1,82*2+0,9*2)*1,45*2</t>
  </si>
  <si>
    <t>(2,1*2+1,5*2)*3,47*2</t>
  </si>
  <si>
    <t>(3,15+3,1)*0,75*2</t>
  </si>
  <si>
    <t>(1,5*2+1,2*2)*1,2*2</t>
  </si>
  <si>
    <t>(2,2+20,9+2,2+20,9-1,6+21,8+23,2+12,23-1,6+1,4+3,0*2+1,6)*1,05*2</t>
  </si>
  <si>
    <t>10,46*3,41*2</t>
  </si>
  <si>
    <t>11,7*2,6*2</t>
  </si>
  <si>
    <t>8,8*2,9*2</t>
  </si>
  <si>
    <t>2,45*2,9*2</t>
  </si>
  <si>
    <t>(0,45+13,65+2,75)*3,55*2</t>
  </si>
  <si>
    <t>6,2*2,8*2</t>
  </si>
  <si>
    <t>10,8*3,755*2</t>
  </si>
  <si>
    <t>10,1*3,755*2</t>
  </si>
  <si>
    <t>(0,3+0,5)*3,36*2</t>
  </si>
  <si>
    <t>(24,8+25,6)*3,18*2</t>
  </si>
  <si>
    <t>(3,225*2+1,4)*1,21*2</t>
  </si>
  <si>
    <t>(2,75+1,5*2)*1,44*2</t>
  </si>
  <si>
    <t>3,225*2*2,27*2</t>
  </si>
  <si>
    <t>(2,3+1,5*2)*2,5*2</t>
  </si>
  <si>
    <t>(1,625+10,4)*2,25*2</t>
  </si>
  <si>
    <t>(7,4+12,4+1,6)*3,03*2</t>
  </si>
  <si>
    <t>(36,45+16,3+18,2+28,4+13,85+28,8)*3,18*2</t>
  </si>
  <si>
    <t>(1,75*2+3,45)*3,18*2</t>
  </si>
  <si>
    <t>(0,6*2+0,3)*3,18*2</t>
  </si>
  <si>
    <t>-(5,055*3,505)*2</t>
  </si>
  <si>
    <t>19,0*1,43*2</t>
  </si>
  <si>
    <t>(21,15+3,5)*0,83*2</t>
  </si>
  <si>
    <t>(6,8+9,75+19,7)*1,18*2</t>
  </si>
  <si>
    <t>33,75*1,28*2</t>
  </si>
  <si>
    <t>(8,3+22,3)*1,03*2</t>
  </si>
  <si>
    <t>8,2*0,68*2</t>
  </si>
  <si>
    <t>6,4*3,71*2</t>
  </si>
  <si>
    <t>(28,1+13,8+2,3)*3,71*2</t>
  </si>
  <si>
    <t>(11,5-2,3)*3,51*2</t>
  </si>
  <si>
    <t>2,05*2*1,41*2</t>
  </si>
  <si>
    <t>(2,55*2+2,3)*1,69*2</t>
  </si>
  <si>
    <t>0,4*3*3,56*2</t>
  </si>
  <si>
    <t>(25,0+13,5)*3,56*2</t>
  </si>
  <si>
    <t>(3,95+1,45*2)*3,965*2</t>
  </si>
  <si>
    <t>0,3*3,56*2</t>
  </si>
  <si>
    <t>8,6*3,4*2</t>
  </si>
  <si>
    <t>(9,7+2,05+15,8)*3,06*2</t>
  </si>
  <si>
    <t>0,7*2*3,06*2</t>
  </si>
  <si>
    <t>4059,376*0,02</t>
  </si>
  <si>
    <t>26</t>
  </si>
  <si>
    <t>279351122</t>
  </si>
  <si>
    <t>Bednění základových zdí rovné oboustranné za každou stranu odstranění</t>
  </si>
  <si>
    <t>991879983</t>
  </si>
  <si>
    <t>https://podminky.urs.cz/item/CS_URS_2023_02/279351122</t>
  </si>
  <si>
    <t>27</t>
  </si>
  <si>
    <t>279361821</t>
  </si>
  <si>
    <t>Výztuž základových zdí nosných svislých nebo odkloněných od svislice, rovinných nebo oblých, deskových nebo žebrových, včetně výztuže jejich žeber z betonářské oceli 10 505 (R) nebo BSt 500</t>
  </si>
  <si>
    <t>2108139271</t>
  </si>
  <si>
    <t>https://podminky.urs.cz/item/CS_URS_2023_02/279361821</t>
  </si>
  <si>
    <t>71394,05*0,001</t>
  </si>
  <si>
    <t>Svislé a kompletní konstrukce</t>
  </si>
  <si>
    <t>28</t>
  </si>
  <si>
    <t>311272031</t>
  </si>
  <si>
    <t>Zdivo z pórobetonových tvárnic na tenké maltové lože, tl. zdiva 200 mm pevnost tvárnic přes P2 do P4, objemová hmotnost přes 450 do 600 kg/m3 hladkých</t>
  </si>
  <si>
    <t>-742709847</t>
  </si>
  <si>
    <t>https://podminky.urs.cz/item/CS_URS_2023_02/311272031</t>
  </si>
  <si>
    <t>Poznámka k položce:_x000D_
vč. případných systémových i nesystémových překladů</t>
  </si>
  <si>
    <t>(4,2+8,3+2,75+2,0+2,95+6,2+2,0)*2,8</t>
  </si>
  <si>
    <t>(1,3+15,35+11,0+6,7+9,75+8,6+2,7+1,9+4,4+4,1+1,2+11,3+4,2+2,4+8,35+8,75+7,2*2+6,7*3+0,8*2+1,7+3,4+6,65+7,6+6,7+6,6+11,5+2,8+5,15+3,15+2,0+3,4)*3,18</t>
  </si>
  <si>
    <t>(8,5+4,95+8,8+9,65+9,65+7,0+4,15+2,7*2+12,6+1,9+5,8)*3,18</t>
  </si>
  <si>
    <t>-(0,86*2,5+1,825*2,5+1,9*2,1+1,1*2,1*2+1,85*2,1+1,8*2,1*2+3,6*2,4+1,38*2,1+1,07*2,1*12+1,965*2,1*2+1,2*2,1*5+1,57*2,1+1,095*2,1+1,27*2,1+0,95*2,1)</t>
  </si>
  <si>
    <t>2,35*2*3,56</t>
  </si>
  <si>
    <t>(4,3+6,7)*3,36</t>
  </si>
  <si>
    <t>918,168*0,03</t>
  </si>
  <si>
    <t>29</t>
  </si>
  <si>
    <t>311272111</t>
  </si>
  <si>
    <t>Zdivo z pórobetonových tvárnic na tenké maltové lože, tl. zdiva 250 mm</t>
  </si>
  <si>
    <t>1277481235</t>
  </si>
  <si>
    <t>https://podminky.urs.cz/item/CS_URS_2023_02/311272111</t>
  </si>
  <si>
    <t>(5,5*2+4,8*2)*3,18</t>
  </si>
  <si>
    <t>65,508*0,03</t>
  </si>
  <si>
    <t>30</t>
  </si>
  <si>
    <t>311321411</t>
  </si>
  <si>
    <t>Nadzákladové zdi z betonu železového (bez výztuže) nosné bez zvláštních nároků na vliv prostředí tř. C 25/30</t>
  </si>
  <si>
    <t>911333158</t>
  </si>
  <si>
    <t>https://podminky.urs.cz/item/CS_URS_2023_02/311321411</t>
  </si>
  <si>
    <t>1.pp (vnitřní stěny)</t>
  </si>
  <si>
    <t>(1,685+3,2+8,75+4,1*3+0,62*6+11,5*3+0,6+8,95+2,81+4,05+6,95+3,6)*3,18*0,2</t>
  </si>
  <si>
    <t>-1,08*2,42*6*0,2</t>
  </si>
  <si>
    <t>6,4*3,44*0,2</t>
  </si>
  <si>
    <t>6,4*3,36*0,2</t>
  </si>
  <si>
    <t>(7,5+6,4+4,1+0,62*2+3,4+1,6)*3,56*0,2</t>
  </si>
  <si>
    <t>1,6*3,71*0,345</t>
  </si>
  <si>
    <t>6,4*3,59*0,2</t>
  </si>
  <si>
    <t>(3,9+2,9)*3,51*0,2</t>
  </si>
  <si>
    <t>(7,6+6,5+4,1+0,62*2)*3,56*0,2</t>
  </si>
  <si>
    <t>(4,45+7,3+1,9+2,2+4,1+0,62*2+7,3+3,4)*3,56*0,2</t>
  </si>
  <si>
    <t>-1,0*2,75*0,2</t>
  </si>
  <si>
    <t>(2,4+3,7+5,52*3+5,1+5,7+3,3)*3,4*0,2</t>
  </si>
  <si>
    <t>10,1*3,665*0,2</t>
  </si>
  <si>
    <t>5,3*3,4*0,12</t>
  </si>
  <si>
    <t>Kaple</t>
  </si>
  <si>
    <t>23,6*5,3*0,25</t>
  </si>
  <si>
    <t>-1,96*1,9*0,25</t>
  </si>
  <si>
    <t>(6,4*4+4,1+0,62*2)*3,08*0,2</t>
  </si>
  <si>
    <t>6,4*2*2,96*0,2</t>
  </si>
  <si>
    <t>(6,4*3+4,1+0,62*2)*3,08*0,2</t>
  </si>
  <si>
    <t>6,4*3*2,96*0,2</t>
  </si>
  <si>
    <t>(6,4*2+4,1+0,62*2)*3,08*0,2</t>
  </si>
  <si>
    <t>6,4*2,86*0,2</t>
  </si>
  <si>
    <t>6,4*3,23*0,2</t>
  </si>
  <si>
    <t>(6,4*4+4,1+0,62*2)*3,36*0,2</t>
  </si>
  <si>
    <t>(6,4*3+4,1+0,62*2)*3,36*0,2</t>
  </si>
  <si>
    <t>6,4*2,96*0,2</t>
  </si>
  <si>
    <t>6,4*2*3,11*0,2</t>
  </si>
  <si>
    <t>4.np</t>
  </si>
  <si>
    <t>6,4*(2+3+3)*2,96*0,2</t>
  </si>
  <si>
    <t>6,4*(3+2+2)*3,36*0,2</t>
  </si>
  <si>
    <t>(6,4*(1+1+1)+4,1*3+0,62*6)*3,56*0,2</t>
  </si>
  <si>
    <t>Výtahové šachty</t>
  </si>
  <si>
    <t>A1, B1, C1</t>
  </si>
  <si>
    <t>2,4*2*18,82*3*0,2</t>
  </si>
  <si>
    <t>2,0*18,82*3*0,16</t>
  </si>
  <si>
    <t>2,0*18,82*3*0,15</t>
  </si>
  <si>
    <t>-2,0*2,44*5*3*0,15</t>
  </si>
  <si>
    <t>A2, B2, C2</t>
  </si>
  <si>
    <t>3,1*2*18,82*3*0,2</t>
  </si>
  <si>
    <t>2,1*18,82*3*0,16</t>
  </si>
  <si>
    <t>2,1*18,82*3*0,15</t>
  </si>
  <si>
    <t>-2,1*2,44*5*3*0,15</t>
  </si>
  <si>
    <t>B3</t>
  </si>
  <si>
    <t>(3,08*2+2,75)*(3,45+4,66)*0,2</t>
  </si>
  <si>
    <t>-1,58*2,44*0,2</t>
  </si>
  <si>
    <t>622,287*0,02</t>
  </si>
  <si>
    <t>31</t>
  </si>
  <si>
    <t>311322611</t>
  </si>
  <si>
    <t>Nadzákladové zdi z betonu železového (bez výztuže) nosné odolného proti agresivnímu prostředí tř. C 30/37</t>
  </si>
  <si>
    <t>10664188</t>
  </si>
  <si>
    <t>https://podminky.urs.cz/item/CS_URS_2023_02/311322611</t>
  </si>
  <si>
    <t>parapety (dle výkresu fasádních stěn)</t>
  </si>
  <si>
    <t>19,0*1,29*0,12</t>
  </si>
  <si>
    <t>21,15*1,71*0,12</t>
  </si>
  <si>
    <t>3,5*0,88*0,12</t>
  </si>
  <si>
    <t>(6,8+9,75+8,3+22,3+19,7)*1,16*0,12</t>
  </si>
  <si>
    <t>33,75*1,26*0,2</t>
  </si>
  <si>
    <t>8,2*0,425*0,12</t>
  </si>
  <si>
    <t>5,52*1,745*0,12</t>
  </si>
  <si>
    <t>5,52*2,72*0,12</t>
  </si>
  <si>
    <t>5,52*3,645*0,12</t>
  </si>
  <si>
    <t>(7,0+9,15)*3,36*0,3</t>
  </si>
  <si>
    <t>4,39*1,89*0,12</t>
  </si>
  <si>
    <t>5,0*3,2*0,12</t>
  </si>
  <si>
    <t>6,59*3,67*0,12</t>
  </si>
  <si>
    <t>1,1*3,65*0,12</t>
  </si>
  <si>
    <t>(4,45+7,15)*1,6*0,12</t>
  </si>
  <si>
    <t>4,6*0,8*0,12</t>
  </si>
  <si>
    <t>56,5*0,02</t>
  </si>
  <si>
    <t>32</t>
  </si>
  <si>
    <t>311351121</t>
  </si>
  <si>
    <t>Bednění nadzákladových zdí nosných rovné oboustranné za každou stranu zřízení</t>
  </si>
  <si>
    <t>1586329246</t>
  </si>
  <si>
    <t>https://podminky.urs.cz/item/CS_URS_2023_02/311351121</t>
  </si>
  <si>
    <t>Zdi z betonu tř. C25/30</t>
  </si>
  <si>
    <t>(1,685+3,2+8,75+4,1*3+0,62*6+11,5*3+0,6+8,95+2,81+4,05+6,95+3,6)*3,18*2</t>
  </si>
  <si>
    <t>-1,08*2,42*6*2</t>
  </si>
  <si>
    <t>6,4*3,44*2</t>
  </si>
  <si>
    <t>6,4*3,36*2</t>
  </si>
  <si>
    <t>(7,5+6,4+4,1+0,62*2+3,4+1,6)*3,56*2</t>
  </si>
  <si>
    <t>1,6*3,71*2</t>
  </si>
  <si>
    <t>6,4*3,59*2</t>
  </si>
  <si>
    <t>(3,9+2,9)*3,51*2</t>
  </si>
  <si>
    <t>(7,6+6,5+4,1+0,62*2)*3,56*2</t>
  </si>
  <si>
    <t>(4,45+7,3+1,9+2,2+4,1+0,62*2+7,3+3,4)*3,56*2</t>
  </si>
  <si>
    <t>-1,0*2,75*2</t>
  </si>
  <si>
    <t>(2,4+3,7+5,52*3+5,1+5,7+3,3)*3,4*2</t>
  </si>
  <si>
    <t>10,1*3,665*2</t>
  </si>
  <si>
    <t>5,3*3,4*2</t>
  </si>
  <si>
    <t>(6,4*4+4,1+0,62*2)*3,08*2</t>
  </si>
  <si>
    <t>6,4*2*2,96*2</t>
  </si>
  <si>
    <t>(6,4*3+4,1+0,62*2)*3,08*2</t>
  </si>
  <si>
    <t>6,4*3*2,96*2</t>
  </si>
  <si>
    <t>(6,4*2+4,1+0,62*2)*3,08*2</t>
  </si>
  <si>
    <t>6,4*2,86*2</t>
  </si>
  <si>
    <t>6,4*3,23*2</t>
  </si>
  <si>
    <t>(6,4*4+4,1+0,62*2)*3,36*2</t>
  </si>
  <si>
    <t>(6,4*3+4,1+0,62*2)*3,36*2</t>
  </si>
  <si>
    <t>6,4*2,96*2</t>
  </si>
  <si>
    <t>6,4*2*3,11*2</t>
  </si>
  <si>
    <t>6,4*(2+3+3)*2,96*2</t>
  </si>
  <si>
    <t>6,4*(3+2+2)*3,36*2</t>
  </si>
  <si>
    <t>(6,4*(1+1+1)+4,1*3+0,62*6)*3,56*2</t>
  </si>
  <si>
    <t>2,4*2*18,82*3*2</t>
  </si>
  <si>
    <t>2,0*18,82*3*2</t>
  </si>
  <si>
    <t>-2,0*2,44*5*3*2</t>
  </si>
  <si>
    <t>3,1*2*18,82*3*2</t>
  </si>
  <si>
    <t>2,1*18,82*3*2</t>
  </si>
  <si>
    <t>-2,1*2,44*5*3*2</t>
  </si>
  <si>
    <t>(3,08*2+2,75)*(3,45+4,66)*2</t>
  </si>
  <si>
    <t>-1,58*2,44*2</t>
  </si>
  <si>
    <t>6058,577*0,02</t>
  </si>
  <si>
    <t>33</t>
  </si>
  <si>
    <t>311351122</t>
  </si>
  <si>
    <t>Bednění nadzákladových zdí nosných rovné oboustranné za každou stranu odstranění</t>
  </si>
  <si>
    <t>-765704553</t>
  </si>
  <si>
    <t>https://podminky.urs.cz/item/CS_URS_2023_02/311351122</t>
  </si>
  <si>
    <t>1106</t>
  </si>
  <si>
    <t>311351311</t>
  </si>
  <si>
    <t>Bednění nadzákladových zdí nosných rovné jednostranné zřízení</t>
  </si>
  <si>
    <t>-1702993162</t>
  </si>
  <si>
    <t>https://podminky.urs.cz/item/CS_URS_2023_02/311351311</t>
  </si>
  <si>
    <t>Zdi z betonu tř. C30/37</t>
  </si>
  <si>
    <t>19,0*1,29</t>
  </si>
  <si>
    <t>21,15*1,71</t>
  </si>
  <si>
    <t>3,5*0,88</t>
  </si>
  <si>
    <t>(6,8+9,75+8,3+22,3+19,7)*1,16</t>
  </si>
  <si>
    <t>33,75*1,26</t>
  </si>
  <si>
    <t>8,2*0,425</t>
  </si>
  <si>
    <t>5,52*1,745</t>
  </si>
  <si>
    <t>5,52*2,72</t>
  </si>
  <si>
    <t>5,52*3,645</t>
  </si>
  <si>
    <t>(7,0+9,15)*3,36</t>
  </si>
  <si>
    <t>4,39*1,89</t>
  </si>
  <si>
    <t>5,0*3,2</t>
  </si>
  <si>
    <t>6,59*3,67</t>
  </si>
  <si>
    <t>1,1*3,65</t>
  </si>
  <si>
    <t>(4,45+7,15)*1,6</t>
  </si>
  <si>
    <t>4,6*0,8</t>
  </si>
  <si>
    <t>361,08*0,02</t>
  </si>
  <si>
    <t>1107</t>
  </si>
  <si>
    <t>311351312</t>
  </si>
  <si>
    <t>Bednění nadzákladových zdí nosných rovné jednostranné odstranění</t>
  </si>
  <si>
    <t>323555558</t>
  </si>
  <si>
    <t>https://podminky.urs.cz/item/CS_URS_2023_02/311351312</t>
  </si>
  <si>
    <t>1108</t>
  </si>
  <si>
    <t>311351511.1</t>
  </si>
  <si>
    <t>Bednění nadzákladových zdí nosných kruhové nebo obloukové oboustranné za každou stranu - zřízení</t>
  </si>
  <si>
    <t>-221305716</t>
  </si>
  <si>
    <t>23,6*5,3*2</t>
  </si>
  <si>
    <t>-1,96*1,9*2</t>
  </si>
  <si>
    <t>242,712*0,02</t>
  </si>
  <si>
    <t>1109</t>
  </si>
  <si>
    <t>311351512.1</t>
  </si>
  <si>
    <t>Bednění nadzákladových zdí nosných kruhové nebo obloukové oboustranné za každou stranu - odstranění</t>
  </si>
  <si>
    <t>919689386</t>
  </si>
  <si>
    <t>34</t>
  </si>
  <si>
    <t>311351911</t>
  </si>
  <si>
    <t>Bednění nadzákladových zdí nosných Příplatek k cenám bednění za pohledový beton (Pohledový beton tř. I - PB2)</t>
  </si>
  <si>
    <t>-528874787</t>
  </si>
  <si>
    <t>https://podminky.urs.cz/item/CS_URS_2023_02/311351911</t>
  </si>
  <si>
    <t>Poznámka k položce:_x000D_
Pohledový beton tř. I. PB2</t>
  </si>
  <si>
    <t>Pohledový beton tř. I - PB2</t>
  </si>
  <si>
    <t>Výměry - dle přílohy P3</t>
  </si>
  <si>
    <t>povrch Z1 (bez m.č. A.001, B.001, C.001 - viz tř. II)</t>
  </si>
  <si>
    <t>1252,2</t>
  </si>
  <si>
    <t>-(72,4+65,7+67,6)</t>
  </si>
  <si>
    <t>povrch Z5</t>
  </si>
  <si>
    <t>198,0</t>
  </si>
  <si>
    <t>Ostatní</t>
  </si>
  <si>
    <t>1244,5*0,05</t>
  </si>
  <si>
    <t>35</t>
  </si>
  <si>
    <t>311351911.1</t>
  </si>
  <si>
    <t>Bednění nadzákladových zdí nosných Příplatek k cenám bednění za pohledový beton (Pohledový beton tř. II - PB3)</t>
  </si>
  <si>
    <t>873223224</t>
  </si>
  <si>
    <t>Poznámka k položce:_x000D_
Pohledový beton tř. II. PB3</t>
  </si>
  <si>
    <t>Pohledový beton tř. II - PB3</t>
  </si>
  <si>
    <t>povrch Z11</t>
  </si>
  <si>
    <t>410,2</t>
  </si>
  <si>
    <t>povrch Z12</t>
  </si>
  <si>
    <t>1789,3</t>
  </si>
  <si>
    <t>povrch Z13</t>
  </si>
  <si>
    <t>800,8</t>
  </si>
  <si>
    <t>povrch Z1 - m.č. A.001, B.001, C.001</t>
  </si>
  <si>
    <t>72,4+65,7+67,6</t>
  </si>
  <si>
    <t>Exteriér</t>
  </si>
  <si>
    <t>římsy</t>
  </si>
  <si>
    <t>(17,5+40,3+6,75+7,05+4,0+10,3+6,9)*0,450</t>
  </si>
  <si>
    <t>(27,6*5+38,5*4+7,4*3+26,2+28,6+1,6+0,7)*0,450</t>
  </si>
  <si>
    <t>(27,6*6+38,5*6+7,4*3)*0,450</t>
  </si>
  <si>
    <t>střecha</t>
  </si>
  <si>
    <t>parapety</t>
  </si>
  <si>
    <t>objekt A</t>
  </si>
  <si>
    <t>13,2+24,5+13,5+28,1</t>
  </si>
  <si>
    <t>objekt B</t>
  </si>
  <si>
    <t>17,4+31,2</t>
  </si>
  <si>
    <t>objekt C</t>
  </si>
  <si>
    <t>4,9+4,9+16,3</t>
  </si>
  <si>
    <t>Hala a ostatní</t>
  </si>
  <si>
    <t>8,8+16,5+6,6</t>
  </si>
  <si>
    <t>kaple</t>
  </si>
  <si>
    <t>23,8*5,9</t>
  </si>
  <si>
    <t>4306,545*0,05</t>
  </si>
  <si>
    <t>36</t>
  </si>
  <si>
    <t>311361821</t>
  </si>
  <si>
    <t>Výztuž nadzákladových zdí nosných svislých nebo odkloněných od svislice, rovných nebo oblých z betonářské oceli 10 505 (R) nebo BSt 500</t>
  </si>
  <si>
    <t>-575755986</t>
  </si>
  <si>
    <t>https://podminky.urs.cz/item/CS_URS_2023_02/311361821</t>
  </si>
  <si>
    <t>211064,87*0,001</t>
  </si>
  <si>
    <t>37</t>
  </si>
  <si>
    <t>311362021</t>
  </si>
  <si>
    <t>Výztuž nadzákladových zdí nosných svislých nebo odkloněných od svislice, rovných nebo oblých ze svařovaných sítí z drátů typu KARI</t>
  </si>
  <si>
    <t>170944696</t>
  </si>
  <si>
    <t>https://podminky.urs.cz/item/CS_URS_2023_02/311362021</t>
  </si>
  <si>
    <t>Kari AQ60</t>
  </si>
  <si>
    <t>3160,0*0,001</t>
  </si>
  <si>
    <t>38</t>
  </si>
  <si>
    <t>330321710</t>
  </si>
  <si>
    <t>Sloupy, pilíře, táhla, rámové stojky, vzpěry z betonu železového (bez výztuže) bez zvláštních nároků na vliv prostředí tř. C 35/45</t>
  </si>
  <si>
    <t>637648847</t>
  </si>
  <si>
    <t>https://podminky.urs.cz/item/CS_URS_2023_02/330321710</t>
  </si>
  <si>
    <t>0,6*0,3*3,755</t>
  </si>
  <si>
    <t>0,6*0,3*3,06</t>
  </si>
  <si>
    <t>0,6*0,3*10*3,18</t>
  </si>
  <si>
    <t>0,35*0,515*3,03</t>
  </si>
  <si>
    <t>0,3*0,3*3,03</t>
  </si>
  <si>
    <t>0,6*0,2*2*3,18</t>
  </si>
  <si>
    <t>0,8*0,3*2*3,18</t>
  </si>
  <si>
    <t>0,8*0,2*4*3,18</t>
  </si>
  <si>
    <t>0,4*0,4*3,18</t>
  </si>
  <si>
    <t>0,5*0,4*3,18</t>
  </si>
  <si>
    <t>0,825*0,2*3,18</t>
  </si>
  <si>
    <t>1,105*0,2*2*3,18</t>
  </si>
  <si>
    <t>1,0*0,2*3,755*3,18</t>
  </si>
  <si>
    <t>3,14*0,15*0,15*2*3,665</t>
  </si>
  <si>
    <t>3,14*0,2*0,2*4*3,665</t>
  </si>
  <si>
    <t>3,14*0,2*0,2*4*3,56</t>
  </si>
  <si>
    <t>3,14*0,2*0,2*3,36</t>
  </si>
  <si>
    <t>3,14*0,2*0,2*3*3,71</t>
  </si>
  <si>
    <t>3,14*0,2*0,2*3,59</t>
  </si>
  <si>
    <t>3,14*0,2*0,2*7*3,4</t>
  </si>
  <si>
    <t>0,2*0,2*3,4</t>
  </si>
  <si>
    <t>0,25*0,25*2*3,625</t>
  </si>
  <si>
    <t>0,6*0,2*3,56</t>
  </si>
  <si>
    <t>0,6*0,2*3,44</t>
  </si>
  <si>
    <t>0,6*0,2*3,51</t>
  </si>
  <si>
    <t>0,6*0,2*3*3,71</t>
  </si>
  <si>
    <t>0,6*0,2*4*3,4</t>
  </si>
  <si>
    <t>0,6*0,25*2*3,44</t>
  </si>
  <si>
    <t>0,6*0,3*3*3,56</t>
  </si>
  <si>
    <t>0,6*0,3*3,44</t>
  </si>
  <si>
    <t>0,6*0,3*3,36</t>
  </si>
  <si>
    <t>0,6*0,3*3*3,71</t>
  </si>
  <si>
    <t>0,8*0,2*9*3,56</t>
  </si>
  <si>
    <t>0,8*0,2*3*3,44</t>
  </si>
  <si>
    <t>0,8*0,2*8*3,71</t>
  </si>
  <si>
    <t>0,8*0,2*3*3,59</t>
  </si>
  <si>
    <t>0,77*0,2*3,56</t>
  </si>
  <si>
    <t>0,745*0,2*3,71</t>
  </si>
  <si>
    <t>1,0*0,2*3*3,4</t>
  </si>
  <si>
    <t>0,4*0,4*3,51</t>
  </si>
  <si>
    <t>0,4*0,4*3,71</t>
  </si>
  <si>
    <t>0,4*0,5*3,56</t>
  </si>
  <si>
    <t>3,14*0,2*0,2*(5+5)*3,08</t>
  </si>
  <si>
    <t>3,14*0,2*0,2*2*3,23</t>
  </si>
  <si>
    <t>0,25*0,25*(3+3+3)*3,03</t>
  </si>
  <si>
    <t>0,6*0,2*(11+11+8)*3,08</t>
  </si>
  <si>
    <t>0,6*0,2*(8+9)*2,96</t>
  </si>
  <si>
    <t>0,6*0,2*4*2,86</t>
  </si>
  <si>
    <t>0,6*0,2*3,23</t>
  </si>
  <si>
    <t>0,6*0,2*3,01</t>
  </si>
  <si>
    <t>0,77*0,2*3,08</t>
  </si>
  <si>
    <t>0,745*0,2*3,08</t>
  </si>
  <si>
    <t>3,14*0,2*0,2*(5+5+2)*3,36</t>
  </si>
  <si>
    <t>3,14*0,2*0,2*3*3,23</t>
  </si>
  <si>
    <t>0,25*0,25*(3+3+3)*3,04</t>
  </si>
  <si>
    <t>0,6*0,2*(11+12+9)*3,36</t>
  </si>
  <si>
    <t>0,6*0,2*(8+9+5)*2,96</t>
  </si>
  <si>
    <t>0,6*0,2*3*3,11</t>
  </si>
  <si>
    <t>0,6*0,2*3*3,23</t>
  </si>
  <si>
    <t>0,77*0,2*3,36</t>
  </si>
  <si>
    <t>0,745*0,2*3,36</t>
  </si>
  <si>
    <t>3,14*0,2*0,2*3*3,36</t>
  </si>
  <si>
    <t>3,14*0,2*0,2*(4+4+4)*3,56</t>
  </si>
  <si>
    <t>0,25*0,25*(3+3+3)*3,09</t>
  </si>
  <si>
    <t>0,6*0,2*(8+9+8)*2,96</t>
  </si>
  <si>
    <t>0,6*0,2*(11+12+12)*3,56</t>
  </si>
  <si>
    <t>0,745*0,2*2*3,56</t>
  </si>
  <si>
    <t>148,058*0,02</t>
  </si>
  <si>
    <t>39</t>
  </si>
  <si>
    <t>331351115</t>
  </si>
  <si>
    <t>Bednění hranatých sloupů a pilířů včetně vzepření průřezu pravoúhlého čtyřúhelníka výšky do 4 m, průřezu přes 0,04 do 0,08 m2 zřízení</t>
  </si>
  <si>
    <t>-628957540</t>
  </si>
  <si>
    <t>https://podminky.urs.cz/item/CS_URS_2023_02/331351115</t>
  </si>
  <si>
    <t>0,2*4*3,4</t>
  </si>
  <si>
    <t>0,25*4*2*3,625</t>
  </si>
  <si>
    <t>0,25*4*(3+3+3)*3,03</t>
  </si>
  <si>
    <t>0,25*4*(3+3+3)*3,04</t>
  </si>
  <si>
    <t>0,25*4*(3+3+3)*3,09</t>
  </si>
  <si>
    <t>92,41*0,02</t>
  </si>
  <si>
    <t>40</t>
  </si>
  <si>
    <t>331351116</t>
  </si>
  <si>
    <t>Bednění hranatých sloupů a pilířů včetně vzepření průřezu pravoúhlého čtyřúhelníka výšky do 4 m, průřezu přes 0,04 do 0,08 m2 odstranění</t>
  </si>
  <si>
    <t>-498081508</t>
  </si>
  <si>
    <t>https://podminky.urs.cz/item/CS_URS_2023_02/331351116</t>
  </si>
  <si>
    <t>41</t>
  </si>
  <si>
    <t>331351121</t>
  </si>
  <si>
    <t>Bednění hranatých sloupů a pilířů včetně vzepření průřezu pravoúhlého čtyřúhelníka výšky do 4 m, průřezu přes 0,08 do 0,16 m2 zřízení</t>
  </si>
  <si>
    <t>422376339</t>
  </si>
  <si>
    <t>https://podminky.urs.cz/item/CS_URS_2023_02/331351121</t>
  </si>
  <si>
    <t>0,3*4*3,03</t>
  </si>
  <si>
    <t>(0,6+0,2)*2*2*3,18</t>
  </si>
  <si>
    <t>0,4*4*3,18</t>
  </si>
  <si>
    <t>(0,6+0,2)*2*3,56</t>
  </si>
  <si>
    <t>(0,6+0,2)*2*3,44</t>
  </si>
  <si>
    <t>(0,6+0,2)*2*3,51</t>
  </si>
  <si>
    <t>(0,6+0,2)*2*3*3,71</t>
  </si>
  <si>
    <t>(0,6+0,2)*2*4*3,4</t>
  </si>
  <si>
    <t>(0,6+0,25)*2*2*3,44</t>
  </si>
  <si>
    <t>0,4*4*3,51</t>
  </si>
  <si>
    <t>0,4*4*3,71</t>
  </si>
  <si>
    <t>(0,6+0,2)*2*(11+11+8)*3,08</t>
  </si>
  <si>
    <t>(0,6+0,2)*2*(8+9)*2,96</t>
  </si>
  <si>
    <t>(0,6+0,2)*2*4*2,86</t>
  </si>
  <si>
    <t>(0,6+0,2)*2*3,23</t>
  </si>
  <si>
    <t>(0,6+0,2)*2*3,01</t>
  </si>
  <si>
    <t>(0,6+0,2)*2*(11+12+9)*3,36</t>
  </si>
  <si>
    <t>(0,6+0,2)*2*(8+9+5)*2,96</t>
  </si>
  <si>
    <t>(0,6+0,2)*2*3*3,11</t>
  </si>
  <si>
    <t>(0,6+0,2)*2*3*3,23</t>
  </si>
  <si>
    <t>(0,6+0,2)*2*(8+9+8)*2,96</t>
  </si>
  <si>
    <t>(0,6+0,2)*2*(11+12+12)*3,56</t>
  </si>
  <si>
    <t>979,588*0,02</t>
  </si>
  <si>
    <t>42</t>
  </si>
  <si>
    <t>331351122</t>
  </si>
  <si>
    <t>Bednění hranatých sloupů a pilířů včetně vzepření průřezu pravoúhlého čtyřúhelníka výšky do 4 m, průřezu přes 0,08 do 0,16 m2 odstranění</t>
  </si>
  <si>
    <t>1668876498</t>
  </si>
  <si>
    <t>https://podminky.urs.cz/item/CS_URS_2023_02/331351122</t>
  </si>
  <si>
    <t>43</t>
  </si>
  <si>
    <t>331351125</t>
  </si>
  <si>
    <t>Bednění hranatých sloupů a pilířů včetně vzepření průřezu pravoúhlého čtyřúhelníka výšky do 4 m, průřezu přes 0,16 m2 zřízení</t>
  </si>
  <si>
    <t>1123941657</t>
  </si>
  <si>
    <t>https://podminky.urs.cz/item/CS_URS_2023_02/331351125</t>
  </si>
  <si>
    <t>(0,6+0,3)*2*3,755</t>
  </si>
  <si>
    <t>(0,6+0,3)*2*3,06</t>
  </si>
  <si>
    <t>(0,6+0,3)*2*10*3,18</t>
  </si>
  <si>
    <t>(0,35+0,515)*2*3,03</t>
  </si>
  <si>
    <t>(0,8+0,3)*2*2*3,18</t>
  </si>
  <si>
    <t>(0,8+0,2)*2*4*3,18</t>
  </si>
  <si>
    <t>(0,5+0,4)*2*3,18</t>
  </si>
  <si>
    <t>(0,825+0,2)*2*3,18</t>
  </si>
  <si>
    <t>(1,105+0,2)*2*2*3,18</t>
  </si>
  <si>
    <t>(1,0+0,2)*2*3,755*3,18</t>
  </si>
  <si>
    <t>(0,6+0,3)*2*3*3,56</t>
  </si>
  <si>
    <t>(0,6+0,3)*2*3,44</t>
  </si>
  <si>
    <t>(0,6+0,3)*2*3,36</t>
  </si>
  <si>
    <t>(0,6+0,3)*2*3*3,71</t>
  </si>
  <si>
    <t>(0,8+0,2)*2*9*3,56</t>
  </si>
  <si>
    <t>(0,8+0,2)*2*3*3,44</t>
  </si>
  <si>
    <t>(0,8+0,2)*2*8*3,71</t>
  </si>
  <si>
    <t>(0,8+0,2)*2*3*3,59</t>
  </si>
  <si>
    <t>(0,77+0,2)*2*3,56</t>
  </si>
  <si>
    <t>(0,745+0,2)*2*3,71</t>
  </si>
  <si>
    <t>(1,0+0,2)*2*3*3,4</t>
  </si>
  <si>
    <t>(0,5+0,4)*2*3,56</t>
  </si>
  <si>
    <t>(0,77+0,2)*2*3,08</t>
  </si>
  <si>
    <t>(0,745+0,2)*2*3,08</t>
  </si>
  <si>
    <t>(0,77+0,2)*2*3,36</t>
  </si>
  <si>
    <t>(0,745+0,2)*2*3,36</t>
  </si>
  <si>
    <t>(0,745+0,2)*2*2*3,56</t>
  </si>
  <si>
    <t>471,727*0,02</t>
  </si>
  <si>
    <t>44</t>
  </si>
  <si>
    <t>331351126</t>
  </si>
  <si>
    <t>Bednění hranatých sloupů a pilířů včetně vzepření průřezu pravoúhlého čtyřúhelníka výšky do 4 m, průřezu přes 0,16 m2 odstranění</t>
  </si>
  <si>
    <t>-971987178</t>
  </si>
  <si>
    <t>https://podminky.urs.cz/item/CS_URS_2023_02/331351126</t>
  </si>
  <si>
    <t>45</t>
  </si>
  <si>
    <t>332351115</t>
  </si>
  <si>
    <t>Bednění kruhových a oblých sloupů a pilířů včetně vzepření průřezu kruhového nebo zakřiveného výšky do 4 m, průměru sloupu přes 0,25 do 0,40 m zřízení</t>
  </si>
  <si>
    <t>-570763624</t>
  </si>
  <si>
    <t>https://podminky.urs.cz/item/CS_URS_2023_02/332351115</t>
  </si>
  <si>
    <t>3,14*0,15*2*2*3,665</t>
  </si>
  <si>
    <t>3,14*0,2*2*4*3,665</t>
  </si>
  <si>
    <t>3,14*0,2*2*4*3,56</t>
  </si>
  <si>
    <t>3,14*0,2*2*3,36</t>
  </si>
  <si>
    <t>3,14*0,2*2*3*3,71</t>
  </si>
  <si>
    <t>3,14*0,2*2*3,59</t>
  </si>
  <si>
    <t>3,14*0,2*2*7*3,4</t>
  </si>
  <si>
    <t>3,14*0,2*2*(5+5)*3,08</t>
  </si>
  <si>
    <t>3,14*0,2*2*2*3,23</t>
  </si>
  <si>
    <t>3,14*0,2*2*(5+5+2)*3,36</t>
  </si>
  <si>
    <t>3,14*0,2*2*3*3,23</t>
  </si>
  <si>
    <t>3,14*0,2*2*3*3,36</t>
  </si>
  <si>
    <t>3,14*0,2*2*(4+4+4)*3,56</t>
  </si>
  <si>
    <t>271,732*0,02</t>
  </si>
  <si>
    <t>46</t>
  </si>
  <si>
    <t>332351116</t>
  </si>
  <si>
    <t>Bednění kruhových a oblých sloupů a pilířů včetně vzepření průřezu kruhového nebo zakřiveného výšky do 4 m, průměru sloupu přes 0,25 do 0,40 m odstranění</t>
  </si>
  <si>
    <t>-1820893016</t>
  </si>
  <si>
    <t>https://podminky.urs.cz/item/CS_URS_2023_02/332351116</t>
  </si>
  <si>
    <t>47</t>
  </si>
  <si>
    <t>332361821.1</t>
  </si>
  <si>
    <t>Výztuž sloupů, pilířů, rámových stojek, táhel nebo vzpěr hranatých i oblých svislých nebo šikmých (odkloněných) z betonářské oceli 10 505 (R) nebo BSt 500</t>
  </si>
  <si>
    <t>381747696</t>
  </si>
  <si>
    <t>59223,2*0,001</t>
  </si>
  <si>
    <t>48</t>
  </si>
  <si>
    <t>342272225</t>
  </si>
  <si>
    <t>Příčky z pórobetonových tvárnic hladkých na tenké maltové lože objemová hmotnost do 500 kg/m3, tloušťka příčky 100 mm</t>
  </si>
  <si>
    <t>382890452</t>
  </si>
  <si>
    <t>https://podminky.urs.cz/item/CS_URS_2023_02/342272225</t>
  </si>
  <si>
    <t>(1,0+0,2+1,2+0,2+0,3*6+2,25*3+1,05+0,1+7,7+0,3+1,2*3+0,4+1,5)*3,18</t>
  </si>
  <si>
    <t>(2,25*3+0,3*6)*3,56</t>
  </si>
  <si>
    <t>(2,25*3+0,3*6)*3,08</t>
  </si>
  <si>
    <t>(2,25*3+0,3*6)*3,28</t>
  </si>
  <si>
    <t>193,194*0,03</t>
  </si>
  <si>
    <t>49</t>
  </si>
  <si>
    <t>345321616</t>
  </si>
  <si>
    <t>Zídky atikové, poprsní, schodišťové a zábradelní z betonu železového bez výztuže tř. C 30/37</t>
  </si>
  <si>
    <t>-1530029780</t>
  </si>
  <si>
    <t>https://podminky.urs.cz/item/CS_URS_2023_02/345321616</t>
  </si>
  <si>
    <t>(3,85+10,75)*2*0,09*0,36</t>
  </si>
  <si>
    <t>A+B</t>
  </si>
  <si>
    <t>(16,75+1,05+36,6+10,1+9,85+38,1+8,1+23,9+38,1+9,9+4,8+2,2)*0,125*0,2</t>
  </si>
  <si>
    <t>6,75*0,19*0,2</t>
  </si>
  <si>
    <t>(0,51*33+2,6*4+1,74*2+2,2)*0,075*0,2</t>
  </si>
  <si>
    <t>(2,6*3)*0,125*0,25</t>
  </si>
  <si>
    <t>2,6*0,125*0,26</t>
  </si>
  <si>
    <t>(1,5*2)*0,075*0,25</t>
  </si>
  <si>
    <t>0,51*2*0,385*0,2</t>
  </si>
  <si>
    <t>11,85*0,435*0,2</t>
  </si>
  <si>
    <t>(11,7*2+12,1+4,3+3,1+4,4+10,35+3,2+3,9)*0,2*0,2</t>
  </si>
  <si>
    <t>(2,2+10,8+17,5+10,2*2+4,3+36,3+5,2+3,9+0,65)*0,21*0,2</t>
  </si>
  <si>
    <t>23,6*0,65*0,25</t>
  </si>
  <si>
    <t>(7,3+10,6)*0,125*0,2</t>
  </si>
  <si>
    <t>0,51*5*0,075*0,2</t>
  </si>
  <si>
    <t>(9,85+16,7+1,05+36,6+27,6+38,1+7,0)*3*0,125*0,2</t>
  </si>
  <si>
    <t>(0,51*20+2,6*2)*3*0,075*0,2</t>
  </si>
  <si>
    <t>2,93*3*0,125*0,25</t>
  </si>
  <si>
    <t>2,93*3*0,125*0,26</t>
  </si>
  <si>
    <t>1,3*3*0,075*0,25</t>
  </si>
  <si>
    <t>(9,85+16,7+1,05+36,6+27,6+38,1+7,0+4,0)*3*0,125*0,2</t>
  </si>
  <si>
    <t>(23,1+6,25+6,45+9,2+6,45+15,75+23,1+31,55)*3*0,45*0,2</t>
  </si>
  <si>
    <t>1,7*3*0,125*0,34</t>
  </si>
  <si>
    <t>(11,3+5,55*2)*3*0,18*0,15</t>
  </si>
  <si>
    <t>88,592*0,02</t>
  </si>
  <si>
    <t>50</t>
  </si>
  <si>
    <t>345351005</t>
  </si>
  <si>
    <t>Bednění atikových, poprsních, schodišťových, zábradelních zídek plnostěnných zřízení</t>
  </si>
  <si>
    <t>-879671397</t>
  </si>
  <si>
    <t>https://podminky.urs.cz/item/CS_URS_2023_02/345351005</t>
  </si>
  <si>
    <t>(3,85+10,75)*2*0,09*2</t>
  </si>
  <si>
    <t>(16,75+1,05+36,6+10,1+9,85+38,1+8,1+23,9+38,1+9,9+4,8+2,2)*0,125*2</t>
  </si>
  <si>
    <t>6,75*0,19*2</t>
  </si>
  <si>
    <t>(0,51*33+2,6*4+1,74*2+2,2)*0,075*2</t>
  </si>
  <si>
    <t>(2,6*3)*0,125*2</t>
  </si>
  <si>
    <t>2,6*0,125*2</t>
  </si>
  <si>
    <t>(1,5*2)*0,075*2</t>
  </si>
  <si>
    <t>0,51*2*0,385*2</t>
  </si>
  <si>
    <t>11,85*0,435*2</t>
  </si>
  <si>
    <t>(11,7*2+12,1+4,3+3,1+4,4+10,35+3,2+3,9)*0,2*2</t>
  </si>
  <si>
    <t>(2,2+10,8+17,5+10,2*2+4,3+36,3+5,2+3,9+0,65)*0,21*2</t>
  </si>
  <si>
    <t>23,6*0,65*2</t>
  </si>
  <si>
    <t>(7,3+10,6)*0,125*2</t>
  </si>
  <si>
    <t>0,51*5*0,075*2</t>
  </si>
  <si>
    <t>(9,85+16,7+1,05+36,6+27,6+38,1+7,0)*3*0,125*2</t>
  </si>
  <si>
    <t>(0,51*20+2,6*2)*3*0,075*2</t>
  </si>
  <si>
    <t>2,93*3*0,125*2</t>
  </si>
  <si>
    <t>1,3*3*0,075*2</t>
  </si>
  <si>
    <t>(9,85+16,7+1,05+36,6+27,6+38,1+7,0+4,0)*3*0,125*2</t>
  </si>
  <si>
    <t>(23,1+6,25+6,45+9,2+6,45+15,75+23,1+31,55)*3*0,45*2</t>
  </si>
  <si>
    <t>1,7*3*0,125*2</t>
  </si>
  <si>
    <t>(11,3+5,55*2)*3*0,18*2</t>
  </si>
  <si>
    <t>874,434*0,02</t>
  </si>
  <si>
    <t>51</t>
  </si>
  <si>
    <t>345351006</t>
  </si>
  <si>
    <t>Bednění atikových, poprsních, schodišťových, zábradelních zídek plnostěnných odstranění</t>
  </si>
  <si>
    <t>430481485</t>
  </si>
  <si>
    <t>https://podminky.urs.cz/item/CS_URS_2023_02/345351006</t>
  </si>
  <si>
    <t>52</t>
  </si>
  <si>
    <t>345361821</t>
  </si>
  <si>
    <t>Výztuž atikových, poprsních, schodišťových, zábradelních zídek a madel z betonářské oceli 10 505 (R) nebo BSt 500</t>
  </si>
  <si>
    <t>-277025932</t>
  </si>
  <si>
    <t>https://podminky.urs.cz/item/CS_URS_2023_02/345361821</t>
  </si>
  <si>
    <t>13288,8*0,001</t>
  </si>
  <si>
    <t>53</t>
  </si>
  <si>
    <t>350100500.1</t>
  </si>
  <si>
    <t>Montáž a dodávka prefabrikovaných stěn, ozn. W</t>
  </si>
  <si>
    <t>-1772571054</t>
  </si>
  <si>
    <t>W08</t>
  </si>
  <si>
    <t>1,645*3,18*0,13*3</t>
  </si>
  <si>
    <t>W02.2</t>
  </si>
  <si>
    <t>1,645*3,56*0,13*3</t>
  </si>
  <si>
    <t>W03</t>
  </si>
  <si>
    <t>(2,193+0,065)*3,4*0,13</t>
  </si>
  <si>
    <t>W04</t>
  </si>
  <si>
    <t>W05</t>
  </si>
  <si>
    <t>(1,84+0,16)*3,4*0,13</t>
  </si>
  <si>
    <t>W06</t>
  </si>
  <si>
    <t>(3,0+0,165)*3,4*0,13</t>
  </si>
  <si>
    <t>W07</t>
  </si>
  <si>
    <t>2,1115*3,4*0,13</t>
  </si>
  <si>
    <t>W09</t>
  </si>
  <si>
    <t>(2,06+0,65)*3,4*0,13</t>
  </si>
  <si>
    <t>W10</t>
  </si>
  <si>
    <t>W11</t>
  </si>
  <si>
    <t>(1,84+0,515)*3,4*0,13</t>
  </si>
  <si>
    <t>W12</t>
  </si>
  <si>
    <t>(1,865+0,585)*3,4*0,13</t>
  </si>
  <si>
    <t>W13</t>
  </si>
  <si>
    <t>(2,1115+0,36)*3,4*0,13</t>
  </si>
  <si>
    <t>W14</t>
  </si>
  <si>
    <t>2.NP</t>
  </si>
  <si>
    <t>W01.1</t>
  </si>
  <si>
    <t>(2,25+0,195*2)*3,08*0,13*(9+9+3)</t>
  </si>
  <si>
    <t>W01.2</t>
  </si>
  <si>
    <t>(2,25+0,195*2)*3,08*0,13*2</t>
  </si>
  <si>
    <t>W01.3</t>
  </si>
  <si>
    <t>(2,25+0,195*2)*3,08*0,13*1</t>
  </si>
  <si>
    <t>W02.1</t>
  </si>
  <si>
    <t>1,645*3,08*0,13*(1+1+1)</t>
  </si>
  <si>
    <t>3.NP</t>
  </si>
  <si>
    <t>(2,25+0,195*2)*3,08*0,13*(9+9+6)</t>
  </si>
  <si>
    <t>(2,25+0,195*2)*3,08*0,13*3</t>
  </si>
  <si>
    <t>4.NP</t>
  </si>
  <si>
    <t>W01</t>
  </si>
  <si>
    <t>(2,25+0,195*2)*3,28*0,13*(9+9+9)</t>
  </si>
  <si>
    <t>W02</t>
  </si>
  <si>
    <t>1,645*3,28*0,13*(1+1+1)</t>
  </si>
  <si>
    <t>Vodorovné konstrukce</t>
  </si>
  <si>
    <t>54</t>
  </si>
  <si>
    <t>411321616</t>
  </si>
  <si>
    <t>Stropy z betonu železového (bez výztuže) stropů deskových, plochých střech, desek balkonových, desek hřibových stropů včetně hlavic hřibových sloupů tř. C 30/37</t>
  </si>
  <si>
    <t>329215814</t>
  </si>
  <si>
    <t>https://podminky.urs.cz/item/CS_URS_2023_02/411321616</t>
  </si>
  <si>
    <t>(56,7+74,9-3,1-4,3)*0,3</t>
  </si>
  <si>
    <t>(4,3+55,2)*0,4</t>
  </si>
  <si>
    <t>(525,5-55,2-4,2-5,9-10,4+90,1+44,7+535,7-10,4-5,9-4,2-16,7-7,2+423,7-10,4-5,9-4,2)*0,28</t>
  </si>
  <si>
    <t>(16,3-3,3+11,4-2,7)*0,23</t>
  </si>
  <si>
    <t>4,55*10,65*0,18</t>
  </si>
  <si>
    <t>nabetonávka TR plechu</t>
  </si>
  <si>
    <t>108,5*(0,100+0,050/2)</t>
  </si>
  <si>
    <t>(86,7-73,3-9,7+102,1+16,6)*0,325</t>
  </si>
  <si>
    <t>(58,7+507,7-9,3-4,2-5,9+320,0+61,0+864,4-4,2-5,9-9,3+985,4-7,2-46,7-142,1+352,1-4,2-5,9-9,3)*0,28</t>
  </si>
  <si>
    <t>4,3*0,2</t>
  </si>
  <si>
    <t>19,4*0,26</t>
  </si>
  <si>
    <t>9,8*0,18</t>
  </si>
  <si>
    <t>42,4*0,25</t>
  </si>
  <si>
    <t>201,7*0,24</t>
  </si>
  <si>
    <t>((831,9-4,2-5,9-9,3)*2+629,4-4,2-5,9-9,3)*0,28</t>
  </si>
  <si>
    <t>((1046,9-831,9-22,0-9,7)*2+1046,9-629,4-22,1-211,7)*0,325</t>
  </si>
  <si>
    <t>(831,9-4,2-5,9-9,3)*3*0,28</t>
  </si>
  <si>
    <t>(1046,9-831,9-22,0-9,7)*3*0,325</t>
  </si>
  <si>
    <t>(680,9-4,2-5,9+834,0-646,9)*3*0,28</t>
  </si>
  <si>
    <t>(1046,9-834,0-22,0-9,7)*3*0,325</t>
  </si>
  <si>
    <t>(5,8+7,8)*3*0,2</t>
  </si>
  <si>
    <t>64,4*3*0,18</t>
  </si>
  <si>
    <t>4025,676*0,02</t>
  </si>
  <si>
    <t>55</t>
  </si>
  <si>
    <t>411351011</t>
  </si>
  <si>
    <t>Bednění stropních konstrukcí - bez podpěrné konstrukce desek tloušťky stropní desky přes 5 do 25 cm zřízení</t>
  </si>
  <si>
    <t>-687294403</t>
  </si>
  <si>
    <t>https://podminky.urs.cz/item/CS_URS_2023_02/411351011</t>
  </si>
  <si>
    <t>(16,3-3,3+11,4-2,7)</t>
  </si>
  <si>
    <t>(18,2+7,5+14,5+6,6)*0,23</t>
  </si>
  <si>
    <t>4,55*10,65</t>
  </si>
  <si>
    <t>(4,55+10,65)*2*0,18</t>
  </si>
  <si>
    <t>4,3</t>
  </si>
  <si>
    <t>8,4*0,2</t>
  </si>
  <si>
    <t>9,8</t>
  </si>
  <si>
    <t>12,6*0,18</t>
  </si>
  <si>
    <t>42,4</t>
  </si>
  <si>
    <t>23,6*0,25</t>
  </si>
  <si>
    <t>201,7</t>
  </si>
  <si>
    <t>147,8*0,24</t>
  </si>
  <si>
    <t>(5,8+7,8)*3</t>
  </si>
  <si>
    <t>(9,6+11,2)*3*0,2</t>
  </si>
  <si>
    <t>64,4*3</t>
  </si>
  <si>
    <t>34,3*3*0,18</t>
  </si>
  <si>
    <t>654,916*0,02</t>
  </si>
  <si>
    <t>56</t>
  </si>
  <si>
    <t>411351012</t>
  </si>
  <si>
    <t>Bednění stropních konstrukcí - bez podpěrné konstrukce desek tloušťky stropní desky přes 5 do 25 cm odstranění</t>
  </si>
  <si>
    <t>1967075250</t>
  </si>
  <si>
    <t>https://podminky.urs.cz/item/CS_URS_2023_02/411351012</t>
  </si>
  <si>
    <t>57</t>
  </si>
  <si>
    <t>411351021</t>
  </si>
  <si>
    <t>Bednění stropních konstrukcí - bez podpěrné konstrukce desek tloušťky stropní desky přes 25 do 50 cm zřízení</t>
  </si>
  <si>
    <t>1463754144</t>
  </si>
  <si>
    <t>https://podminky.urs.cz/item/CS_URS_2023_02/411351021</t>
  </si>
  <si>
    <t>(56,7+74,9-3,1-4,3)</t>
  </si>
  <si>
    <t>(33,4+38,3+13,4+8,4)*0,3</t>
  </si>
  <si>
    <t>(4,3+55,2)</t>
  </si>
  <si>
    <t>(8,4+30,4)*0,4</t>
  </si>
  <si>
    <t>(525,5-55,2-4,2-5,9-10,4+90,1+44,7+535,7-10,4-5,9-4,2-16,7-7,2+423,7-10,4-5,9-4,2)</t>
  </si>
  <si>
    <t>(99,8+30,4+8,2+9,8+16,9+39,0+35,3+110,7+16,9+9,8+8,2+20,1+10,9+88,9+16,9+9,8+8,2)*0,28</t>
  </si>
  <si>
    <t>(86,7-73,3-9,7+102,1+16,6)</t>
  </si>
  <si>
    <t>(129,1+111,6+14,9+151,8+36,2+(0,83*11+2,04+2,93*2)*2)*0,325</t>
  </si>
  <si>
    <t>(58,7+507,7-9,3-4,2-5,9+320,0+61,0+864,4-4,2-5,9-9,3+985,4-7,2-46,7-142,1+352,1-4,2-5,9-9,3)</t>
  </si>
  <si>
    <t>(30,8+79,8+15,4+8,2+9,8+53,4+31,4+141,8+8,2+9,8+15,4+160,0+10,8+32,3+48,3+78,7+8,2+9,8+15,4)*0,28</t>
  </si>
  <si>
    <t>19,4</t>
  </si>
  <si>
    <t>20,1*0,26</t>
  </si>
  <si>
    <t>((831,9-4,2-5,9-9,3)*2+629,4-4,2-5,9-9,3)</t>
  </si>
  <si>
    <t>((133,5+8,2+9,8+15,4)*2+120,0+8,2+9,8+15,4)*0,28</t>
  </si>
  <si>
    <t>((1046,9-831,9-22,0-9,7)*2+1046,9-629,4-22,1-211,7)</t>
  </si>
  <si>
    <t>((130,7+133,5+14,9)*3+(0,83*8+2,04+2,93)*2*3)*0,325</t>
  </si>
  <si>
    <t>(831,9-4,2-5,9-9,3)*3</t>
  </si>
  <si>
    <t>(133,5+8,2+9,8+15,4)*3*0,28</t>
  </si>
  <si>
    <t>(1046,9-831,9-22,0-9,7)*3</t>
  </si>
  <si>
    <t>(680,9-4,2-5,9+834,0-646,9)*3</t>
  </si>
  <si>
    <t>(122,5+8,2+9,8+134,4+120,3)*3*0,28</t>
  </si>
  <si>
    <t>(1046,9-834,0-22,0-9,7)*3</t>
  </si>
  <si>
    <t>((130,7+134,4+14,9)*3+(0,83*8+2,04+2,93)*2*3)*0,325</t>
  </si>
  <si>
    <t>15653,524*0,02</t>
  </si>
  <si>
    <t>58</t>
  </si>
  <si>
    <t>411351022</t>
  </si>
  <si>
    <t>Bednění stropních konstrukcí - bez podpěrné konstrukce desek tloušťky stropní desky přes 25 do 50 cm odstranění</t>
  </si>
  <si>
    <t>1085951380</t>
  </si>
  <si>
    <t>https://podminky.urs.cz/item/CS_URS_2023_02/411351022</t>
  </si>
  <si>
    <t>59</t>
  </si>
  <si>
    <t>411354219.1</t>
  </si>
  <si>
    <t>Bednění stropů ztracené z trapézového plechu TR 50/250/1,25 mm</t>
  </si>
  <si>
    <t>622946169</t>
  </si>
  <si>
    <t>Dle výkazu na výkresech tvarů</t>
  </si>
  <si>
    <t>108,5+21,7</t>
  </si>
  <si>
    <t>60</t>
  </si>
  <si>
    <t>411354313</t>
  </si>
  <si>
    <t>Podpěrná konstrukce stropů - desek, kleneb a skořepin výška podepření do 4 m tloušťka stropu přes 15 do 25 cm zřízení</t>
  </si>
  <si>
    <t>1962210587</t>
  </si>
  <si>
    <t>https://podminky.urs.cz/item/CS_URS_2023_02/411354313</t>
  </si>
  <si>
    <t>Poznámka k položce:_x000D_
vč. nosníků, trámů a průvlaků</t>
  </si>
  <si>
    <t>61</t>
  </si>
  <si>
    <t>411354314</t>
  </si>
  <si>
    <t>Podpěrná konstrukce stropů - desek, kleneb a skořepin výška podepření do 4 m tloušťka stropu přes 15 do 25 cm odstranění</t>
  </si>
  <si>
    <t>1451801490</t>
  </si>
  <si>
    <t>https://podminky.urs.cz/item/CS_URS_2023_02/411354314</t>
  </si>
  <si>
    <t>62</t>
  </si>
  <si>
    <t>411354315</t>
  </si>
  <si>
    <t>Podpěrná konstrukce stropů - desek, kleneb a skořepin výška podepření do 4 m tloušťka stropu přes 25 do 35 cm zřízení</t>
  </si>
  <si>
    <t>2024147516</t>
  </si>
  <si>
    <t>https://podminky.urs.cz/item/CS_URS_2023_02/411354315</t>
  </si>
  <si>
    <t>63</t>
  </si>
  <si>
    <t>411354316</t>
  </si>
  <si>
    <t>Podpěrná konstrukce stropů - desek, kleneb a skořepin výška podepření do 4 m tloušťka stropu přes 25 do 35 cm odstranění</t>
  </si>
  <si>
    <t>-1598622702</t>
  </si>
  <si>
    <t>https://podminky.urs.cz/item/CS_URS_2023_02/411354316</t>
  </si>
  <si>
    <t>64</t>
  </si>
  <si>
    <t>411354317</t>
  </si>
  <si>
    <t>Podpěrná konstrukce stropů - desek, kleneb a skořepin výška podepření do 4 m tloušťka stropu přes 35 do 50 cm zřízení</t>
  </si>
  <si>
    <t>-1002158456</t>
  </si>
  <si>
    <t>https://podminky.urs.cz/item/CS_URS_2023_02/411354317</t>
  </si>
  <si>
    <t>65</t>
  </si>
  <si>
    <t>411354318</t>
  </si>
  <si>
    <t>Podpěrná konstrukce stropů - desek, kleneb a skořepin výška podepření do 4 m tloušťka stropu přes 35 do 50 cm odstranění</t>
  </si>
  <si>
    <t>-2001297097</t>
  </si>
  <si>
    <t>https://podminky.urs.cz/item/CS_URS_2023_02/411354318</t>
  </si>
  <si>
    <t>66</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</si>
  <si>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</si>
  <si>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</si>
  <si>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2080555368</t>
  </si>
  <si>
    <t>https://podminky.urs.cz/item/CS_URS_2023_02/411361821</t>
  </si>
  <si>
    <t>751529,95*0,001</t>
  </si>
  <si>
    <t>67</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</si>
  <si>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</si>
  <si>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</si>
  <si>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-1027471998</t>
  </si>
  <si>
    <t>https://podminky.urs.cz/item/CS_URS_2023_02/411362021</t>
  </si>
  <si>
    <t>Q335A</t>
  </si>
  <si>
    <t>34847,47*0,001</t>
  </si>
  <si>
    <t>AQ60</t>
  </si>
  <si>
    <t>706,0*0,001</t>
  </si>
  <si>
    <t>68</t>
  </si>
  <si>
    <t>413321616</t>
  </si>
  <si>
    <t>Nosníky z betonu železového (bez výztuže) včetně stěnových i jeřábových drah, volných trámů, průvlaků, rámových příčlí, ztužidel, konzol, vodorovných táhel apod., tyčových konstrukcí tř. C 30/37</t>
  </si>
  <si>
    <t>608439717</t>
  </si>
  <si>
    <t>https://podminky.urs.cz/item/CS_URS_2023_02/413321616</t>
  </si>
  <si>
    <t>4,75*0,3*0,3</t>
  </si>
  <si>
    <t>4,2*0,41*0,2</t>
  </si>
  <si>
    <t>(3,35+4,05+2,2)*0,63*0,2</t>
  </si>
  <si>
    <t>(1,5*3+2,8*3)*0,24*0,2</t>
  </si>
  <si>
    <t>1,5*3*0,43*0,2</t>
  </si>
  <si>
    <t>(16,3+7,5+13,2+24,1)*0,12*0,8</t>
  </si>
  <si>
    <t>7,2*0,4*0,8</t>
  </si>
  <si>
    <t>(5,8+7,1+13,6+6,65+17,1)*0,12*0,6</t>
  </si>
  <si>
    <t>7,4*0,31*0,6</t>
  </si>
  <si>
    <t>(1,9+1,5*3+1,85*3+4,7+1,67*2)*0,24*0,2</t>
  </si>
  <si>
    <t>5,15*0,41*0,2</t>
  </si>
  <si>
    <t>1,5*2*0,745*0,2</t>
  </si>
  <si>
    <t>13,2*0,2*0,6</t>
  </si>
  <si>
    <t>22,65*0,21*0,6</t>
  </si>
  <si>
    <t>(16,3+13,6+14,0+24,1)*0,12*0,6</t>
  </si>
  <si>
    <t>5,8*2*0,12*0,4</t>
  </si>
  <si>
    <t>2,55*0,275*0,2</t>
  </si>
  <si>
    <t>(1,5+1,85*2+1,9)*0,24*0,2</t>
  </si>
  <si>
    <t>(13,8+20,7+16,1+17,55)*0,12*0,6</t>
  </si>
  <si>
    <t>5,8*3*0,12*0,4</t>
  </si>
  <si>
    <t>(13,8+13,6)*0,22*0,6</t>
  </si>
  <si>
    <t>5,8*0,22*0,4</t>
  </si>
  <si>
    <t>17,2*0,12*0,7</t>
  </si>
  <si>
    <t>(24,1+13,8+13,6+16,1)*0,12*0,6</t>
  </si>
  <si>
    <t>(20,7+16,1+17,6+13,8)*0,12*0,6</t>
  </si>
  <si>
    <t>75,394*0,02</t>
  </si>
  <si>
    <t>69</t>
  </si>
  <si>
    <t>413351121</t>
  </si>
  <si>
    <t>Bednění nosníků a průvlaků - bez podpěrné konstrukce výška nosníku po spodní líc stropní desky přes 100 cm zřízení</t>
  </si>
  <si>
    <t>1889214512</t>
  </si>
  <si>
    <t>https://podminky.urs.cz/item/CS_URS_2023_02/413351121</t>
  </si>
  <si>
    <t>4,75*0,3*2</t>
  </si>
  <si>
    <t>4,2*0,41*2</t>
  </si>
  <si>
    <t>(3,35+4,05+2,2)*0,63*2</t>
  </si>
  <si>
    <t>(1,5*3+2,8*3)*0,24*2</t>
  </si>
  <si>
    <t>1,5*3*0,43*2</t>
  </si>
  <si>
    <t>(16,3+7,5+13,2+24,1)*0,12*2</t>
  </si>
  <si>
    <t>7,2*0,4*2</t>
  </si>
  <si>
    <t>(5,8+7,1+13,6+6,65+17,1)*0,12*2</t>
  </si>
  <si>
    <t>7,4*0,31*2</t>
  </si>
  <si>
    <t>(1,9+1,5*3+1,85*3+4,7+1,67*2)*0,24*2</t>
  </si>
  <si>
    <t>5,15*0,41*2</t>
  </si>
  <si>
    <t>1,5*2*0,745*2</t>
  </si>
  <si>
    <t>13,2*0,2*2</t>
  </si>
  <si>
    <t>22,65*0,21*2</t>
  </si>
  <si>
    <t>(16,3+13,6+14,0+24,1)*0,12*2</t>
  </si>
  <si>
    <t>5,8*2*0,12*2</t>
  </si>
  <si>
    <t>2,55*0,275*2</t>
  </si>
  <si>
    <t>(1,5+1,85*2+1,9)*0,24*2</t>
  </si>
  <si>
    <t>(13,8+20,7+16,1+17,55)*0,12*2</t>
  </si>
  <si>
    <t>5,8*3*0,12*2</t>
  </si>
  <si>
    <t>(13,8+13,6)*0,22*2</t>
  </si>
  <si>
    <t>5,8*0,22*2</t>
  </si>
  <si>
    <t>17,2*0,12*2</t>
  </si>
  <si>
    <t>(24,1+13,8+13,6+16,1)*0,12*2</t>
  </si>
  <si>
    <t>(20,7+16,1+17,6+13,8)*0,12*2</t>
  </si>
  <si>
    <t>301,538*0,02</t>
  </si>
  <si>
    <t>70</t>
  </si>
  <si>
    <t>413351122</t>
  </si>
  <si>
    <t>Bednění nosníků a průvlaků - bez podpěrné konstrukce výška nosníku po spodní líc stropní desky přes 100 cm odstranění</t>
  </si>
  <si>
    <t>-1929418216</t>
  </si>
  <si>
    <t>https://podminky.urs.cz/item/CS_URS_2023_02/413351122</t>
  </si>
  <si>
    <t>71</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</si>
  <si>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</si>
  <si>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</si>
  <si>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168601113</t>
  </si>
  <si>
    <t>https://podminky.urs.cz/item/CS_URS_2023_02/413361821</t>
  </si>
  <si>
    <t>22618,2*0,001</t>
  </si>
  <si>
    <t>72</t>
  </si>
  <si>
    <t>430321414</t>
  </si>
  <si>
    <t>Schodišťové konstrukce a rampy z betonu železového (bez výztuže) stupně, schodnice, ramena, podesty s nosníky tř. C 25/30</t>
  </si>
  <si>
    <t>-1605439459</t>
  </si>
  <si>
    <t>https://podminky.urs.cz/item/CS_URS_2023_02/430321414</t>
  </si>
  <si>
    <t>Schodiště A+B+C</t>
  </si>
  <si>
    <t>1.pp rameno</t>
  </si>
  <si>
    <t>1,99*1,48*3</t>
  </si>
  <si>
    <t>1.np rameno s podestou</t>
  </si>
  <si>
    <t>(2,01*1,48+0,31*1,785)*3</t>
  </si>
  <si>
    <t>2.np rameno s podestou</t>
  </si>
  <si>
    <t>(1,73*1,48+0,31*1,785)*3</t>
  </si>
  <si>
    <t>3.np rameno s podestou</t>
  </si>
  <si>
    <t>38,102*0,02</t>
  </si>
  <si>
    <t>73</t>
  </si>
  <si>
    <t>430321616</t>
  </si>
  <si>
    <t>Schodišťové konstrukce a rampy z betonu železového (bez výztuže) stupně, schodnice, ramena, podesty s nosníky tř. C 30/37</t>
  </si>
  <si>
    <t>-2020470078</t>
  </si>
  <si>
    <t>https://podminky.urs.cz/item/CS_URS_2023_02/430321616</t>
  </si>
  <si>
    <t>Rampa (průřezová plocha násobená šířkou)</t>
  </si>
  <si>
    <t>4,6*6,855</t>
  </si>
  <si>
    <t>obruby rampy</t>
  </si>
  <si>
    <t>(14,5*1,35+14,5*0,8)*0,120</t>
  </si>
  <si>
    <t>13,4*0,275</t>
  </si>
  <si>
    <t>38,959*0,02</t>
  </si>
  <si>
    <t>74</t>
  </si>
  <si>
    <t>430361821</t>
  </si>
  <si>
    <t>Výztuž schodišťových konstrukcí a ramp stupňů, schodnic, ramen, podest s nosníky z betonářské oceli 10 505 (R) nebo BSt 500</t>
  </si>
  <si>
    <t>-1415860888</t>
  </si>
  <si>
    <t>https://podminky.urs.cz/item/CS_URS_2023_02/430361821</t>
  </si>
  <si>
    <t>schodiště</t>
  </si>
  <si>
    <t>5532,91*0,001</t>
  </si>
  <si>
    <t>rampa</t>
  </si>
  <si>
    <t>4887,24*0,001</t>
  </si>
  <si>
    <t>75</t>
  </si>
  <si>
    <t>431351121</t>
  </si>
  <si>
    <t>Bednění podest, podstupňových desek a ramp včetně podpěrné konstrukce výšky do 4 m půdorysně přímočarých zřízení</t>
  </si>
  <si>
    <t>648200466</t>
  </si>
  <si>
    <t>https://podminky.urs.cz/item/CS_URS_2023_02/431351121</t>
  </si>
  <si>
    <t>Rampa</t>
  </si>
  <si>
    <t>14,5*6,9+(14,5+6,9)*2*0,3</t>
  </si>
  <si>
    <t>(14,5*2+1,35*2+0,8*2)*0,120</t>
  </si>
  <si>
    <t>13,4*2</t>
  </si>
  <si>
    <t>1,99*2*3</t>
  </si>
  <si>
    <t>6,83*1,48*2*3</t>
  </si>
  <si>
    <t>1,48*3,44*2*3</t>
  </si>
  <si>
    <t>2,01*2*3</t>
  </si>
  <si>
    <t>7,35*1,48*2*3</t>
  </si>
  <si>
    <t>1,48*3,38*2*3</t>
  </si>
  <si>
    <t>(0,31*2+0,21*2+1,785*2,1)*3</t>
  </si>
  <si>
    <t>1,73*2*3</t>
  </si>
  <si>
    <t>6,42*1,48*2*3</t>
  </si>
  <si>
    <t>1,48*2,90*2*3</t>
  </si>
  <si>
    <t>583,547*0,02</t>
  </si>
  <si>
    <t>76</t>
  </si>
  <si>
    <t>431351122</t>
  </si>
  <si>
    <t>Bednění podest, podstupňových desek a ramp včetně podpěrné konstrukce výšky do 4 m půdorysně přímočarých odstranění</t>
  </si>
  <si>
    <t>-613717734</t>
  </si>
  <si>
    <t>https://podminky.urs.cz/item/CS_URS_2023_02/431351122</t>
  </si>
  <si>
    <t>77</t>
  </si>
  <si>
    <t>460500100.1</t>
  </si>
  <si>
    <t>Montáž a dodávka betonových prefabrikovaných dílců na střeše ozn. S14 (vč. podložení) z betonu tř. C30/ 37 XF2 (pohledový beton tř. II)</t>
  </si>
  <si>
    <t>-618228502</t>
  </si>
  <si>
    <t>(124,1+135,1)/2*0,192*3</t>
  </si>
  <si>
    <t>78</t>
  </si>
  <si>
    <t>977151113</t>
  </si>
  <si>
    <t>Jádrové vrty diamantovými korunkami do stavebních materiálů (železobetonu, betonu, cihel, obkladů, dlažeb, kamene) průměru přes 40 do 50 mm</t>
  </si>
  <si>
    <t>-1763946851</t>
  </si>
  <si>
    <t>https://podminky.urs.cz/item/CS_URS_2023_02/977151113</t>
  </si>
  <si>
    <t>předpoklad</t>
  </si>
  <si>
    <t>25,0</t>
  </si>
  <si>
    <t>79</t>
  </si>
  <si>
    <t>977151118</t>
  </si>
  <si>
    <t>Jádrové vrty diamantovými korunkami do stavebních materiálů (železobetonu, betonu, cihel, obkladů, dlažeb, kamene) průměru přes 90 do 100 mm</t>
  </si>
  <si>
    <t>1869777761</t>
  </si>
  <si>
    <t>https://podminky.urs.cz/item/CS_URS_2023_02/977151118</t>
  </si>
  <si>
    <t>80</t>
  </si>
  <si>
    <t>977151213</t>
  </si>
  <si>
    <t>Jádrové vrty diamantovými korunkami do stavebních materiálů (železobetonu, betonu, cihel, obkladů, dlažeb, kamene) dovrchní (směrem vzhůru), průměru přes 40 do 50 mm</t>
  </si>
  <si>
    <t>1371498887</t>
  </si>
  <si>
    <t>https://podminky.urs.cz/item/CS_URS_2023_02/977151213</t>
  </si>
  <si>
    <t>81</t>
  </si>
  <si>
    <t>977151218</t>
  </si>
  <si>
    <t>Jádrové vrty diamantovými korunkami do stavebních materiálů (železobetonu, betonu, cihel, obkladů, dlažeb, kamene) dovrchní (směrem vzhůru), průměru přes 90 do 100 mm</t>
  </si>
  <si>
    <t>1783954095</t>
  </si>
  <si>
    <t>https://podminky.urs.cz/item/CS_URS_2023_02/977151218</t>
  </si>
  <si>
    <t>4.1</t>
  </si>
  <si>
    <t>Ostatní konstrukční doplňky (montáž a dodávka), práce a konstrukce</t>
  </si>
  <si>
    <t>82</t>
  </si>
  <si>
    <t>960500100.1</t>
  </si>
  <si>
    <t>Separační kluzná vrstva</t>
  </si>
  <si>
    <t>862010105</t>
  </si>
  <si>
    <t>Dle výkazu na výkresech tvarů (detail c)</t>
  </si>
  <si>
    <t>Základy</t>
  </si>
  <si>
    <t>1830,0+366,0</t>
  </si>
  <si>
    <t>1605,9+321,2</t>
  </si>
  <si>
    <t>83</t>
  </si>
  <si>
    <t>953334423.1</t>
  </si>
  <si>
    <t>Těsnící bitumenový pásek</t>
  </si>
  <si>
    <t>1755231242</t>
  </si>
  <si>
    <t>627,5+125,5</t>
  </si>
  <si>
    <t>733,01+146,61</t>
  </si>
  <si>
    <t>274,7+54,96</t>
  </si>
  <si>
    <t>27,7+5,54</t>
  </si>
  <si>
    <t>Dle výkazu na výkresech tvarů (detail g)</t>
  </si>
  <si>
    <t>165,4+33,1</t>
  </si>
  <si>
    <t>58,7+11,8</t>
  </si>
  <si>
    <t>25,0+5,0</t>
  </si>
  <si>
    <t>1135</t>
  </si>
  <si>
    <t>953334423.2</t>
  </si>
  <si>
    <t>Trapézová lišta</t>
  </si>
  <si>
    <t>1482307458</t>
  </si>
  <si>
    <t>84</t>
  </si>
  <si>
    <t>960500110.1</t>
  </si>
  <si>
    <t>Dilatační trn průměru 20 mm</t>
  </si>
  <si>
    <t>kus</t>
  </si>
  <si>
    <t>-276123900</t>
  </si>
  <si>
    <t>Dle výkazu na výkresech tvarů (detail a)</t>
  </si>
  <si>
    <t>13+15</t>
  </si>
  <si>
    <t>13+13+13</t>
  </si>
  <si>
    <t>85</t>
  </si>
  <si>
    <t>960500120.1</t>
  </si>
  <si>
    <t>Dilatační trn průměru 25 mm</t>
  </si>
  <si>
    <t>-1800457659</t>
  </si>
  <si>
    <t>Dle výkazu na výkresech tvarů (detail e)</t>
  </si>
  <si>
    <t>základová deska (revize R03)</t>
  </si>
  <si>
    <t>86</t>
  </si>
  <si>
    <t>960500130.1</t>
  </si>
  <si>
    <t>Dilatační trn průměru 30 mm</t>
  </si>
  <si>
    <t>-1327809639</t>
  </si>
  <si>
    <t>4+12</t>
  </si>
  <si>
    <t>6+6</t>
  </si>
  <si>
    <t>87</t>
  </si>
  <si>
    <t>960500140.1</t>
  </si>
  <si>
    <t>Dilatační dvojtrn průměru 2x24 mm</t>
  </si>
  <si>
    <t>-334057332</t>
  </si>
  <si>
    <t>Dle výkazu na výkresech tvarů (detail d)</t>
  </si>
  <si>
    <t>88</t>
  </si>
  <si>
    <t>965200100.1</t>
  </si>
  <si>
    <t>Dilatační pás do spár, vnitřní (vč. rohových kusů)</t>
  </si>
  <si>
    <t>1799778242</t>
  </si>
  <si>
    <t>Dle výkazu na výkresech tvarů (detail f)</t>
  </si>
  <si>
    <t>44,0+8,8</t>
  </si>
  <si>
    <t>29,7+5,94</t>
  </si>
  <si>
    <t>89</t>
  </si>
  <si>
    <t>966100100.1</t>
  </si>
  <si>
    <t>Nerezová odvodňovací trubka 60/2 mm</t>
  </si>
  <si>
    <t>-244087849</t>
  </si>
  <si>
    <t>Dle výkazu na výkresech tvarů (detail b)</t>
  </si>
  <si>
    <t>17+20</t>
  </si>
  <si>
    <t>17+16+16</t>
  </si>
  <si>
    <t>7+7+7</t>
  </si>
  <si>
    <t>90</t>
  </si>
  <si>
    <t>970500310.1</t>
  </si>
  <si>
    <t>Ocelový profil L 120/120/8 mm pro spoje trapézového plechu</t>
  </si>
  <si>
    <t>-1298383169</t>
  </si>
  <si>
    <t>2,2*3</t>
  </si>
  <si>
    <t>91</t>
  </si>
  <si>
    <t>970500320.1</t>
  </si>
  <si>
    <t>Ocelový profil L 150/100/10 mm pro spoje trapézového plechu</t>
  </si>
  <si>
    <t>-1435459594</t>
  </si>
  <si>
    <t>7,0*2</t>
  </si>
  <si>
    <t>92</t>
  </si>
  <si>
    <t>97560015.01</t>
  </si>
  <si>
    <t>Isonosník vysoký 240 mm, šíře 1000 mm, ozn. ISO 1</t>
  </si>
  <si>
    <t>-1490911012</t>
  </si>
  <si>
    <t>Poznámka k položce:_x000D_
vč. výplně prostoru mezi/nad/pod isonosníky tepelnou izolací (platí pro všechny položky isonosníků)</t>
  </si>
  <si>
    <t>Dle výkazů na výkresech tvarů</t>
  </si>
  <si>
    <t>37+64</t>
  </si>
  <si>
    <t>50+51+42</t>
  </si>
  <si>
    <t>50+51+50</t>
  </si>
  <si>
    <t>56+58+56</t>
  </si>
  <si>
    <t>93</t>
  </si>
  <si>
    <t>97560015.02</t>
  </si>
  <si>
    <t>Isonosník vysoký 240 mm, šíře 500 mm, ozn. ISO 2</t>
  </si>
  <si>
    <t>-495371793</t>
  </si>
  <si>
    <t>5+5+2</t>
  </si>
  <si>
    <t>5+5+5</t>
  </si>
  <si>
    <t>6+6+6</t>
  </si>
  <si>
    <t>94</t>
  </si>
  <si>
    <t>97560015.03</t>
  </si>
  <si>
    <t>Isonosník vysoký 240 mm, šíře 1000 mm, ozn. ISO 3</t>
  </si>
  <si>
    <t>316717211</t>
  </si>
  <si>
    <t>2+2+1</t>
  </si>
  <si>
    <t>2+2+2</t>
  </si>
  <si>
    <t>95</t>
  </si>
  <si>
    <t>97560015.04</t>
  </si>
  <si>
    <t>Isonosník vysoký 240 mm, šíře 250 mm, ozn. ISO 4</t>
  </si>
  <si>
    <t>1029569396</t>
  </si>
  <si>
    <t>12+12+7</t>
  </si>
  <si>
    <t>12+12+11</t>
  </si>
  <si>
    <t>11+12+11</t>
  </si>
  <si>
    <t>96</t>
  </si>
  <si>
    <t>97560015.05</t>
  </si>
  <si>
    <t>Isonosník vysoký 240 mm, šíře 1000 mm, ozn. ISO 5</t>
  </si>
  <si>
    <t>-281477934</t>
  </si>
  <si>
    <t>2+14</t>
  </si>
  <si>
    <t>18+19</t>
  </si>
  <si>
    <t>18+19+18</t>
  </si>
  <si>
    <t>17+18+17</t>
  </si>
  <si>
    <t>97</t>
  </si>
  <si>
    <t>97560015.06</t>
  </si>
  <si>
    <t>Isonosník vysoký 240 mm, šíře 1000 mm, ozn. ISO 6</t>
  </si>
  <si>
    <t>1107951982</t>
  </si>
  <si>
    <t>8+8+8</t>
  </si>
  <si>
    <t>98</t>
  </si>
  <si>
    <t>97560015.07</t>
  </si>
  <si>
    <t>Isonosník vysoký 240 mm, šíře 400 mm, ozn. ISO 7</t>
  </si>
  <si>
    <t>-1256337623</t>
  </si>
  <si>
    <t>1+1</t>
  </si>
  <si>
    <t>1+1+1</t>
  </si>
  <si>
    <t>99</t>
  </si>
  <si>
    <t>97560015.08</t>
  </si>
  <si>
    <t>Isonosník vysoký 170 mm, šíře 250 mm, ozn. ISO 8</t>
  </si>
  <si>
    <t>460233866</t>
  </si>
  <si>
    <t>100</t>
  </si>
  <si>
    <t>97560015.09</t>
  </si>
  <si>
    <t>Isonosník vysoký 170 mm, šíře 1000 mm, ozn. ISO 9</t>
  </si>
  <si>
    <t>1178971014</t>
  </si>
  <si>
    <t>101</t>
  </si>
  <si>
    <t>97560015.10</t>
  </si>
  <si>
    <t>Isonosník vysoký 170 mm, šíře 1000 mm, ozn. ISO 10</t>
  </si>
  <si>
    <t>-1136646690</t>
  </si>
  <si>
    <t>102</t>
  </si>
  <si>
    <t>97560015.11</t>
  </si>
  <si>
    <t>Isonosník vysoký 170 mm, šíře 1000 mm, ozn. ISO 11</t>
  </si>
  <si>
    <t>353258263</t>
  </si>
  <si>
    <t>103</t>
  </si>
  <si>
    <t>97560015.12</t>
  </si>
  <si>
    <t>Isonosník vysoký 210 mm, šíře 1000 mm, ozn. ISO 12</t>
  </si>
  <si>
    <t>-620565095</t>
  </si>
  <si>
    <t>104</t>
  </si>
  <si>
    <t>97560015.13</t>
  </si>
  <si>
    <t>Isonosník vysoký 210 mm, šíře 400 mm, ozn. ISO 13</t>
  </si>
  <si>
    <t>-555330566</t>
  </si>
  <si>
    <t>6+5</t>
  </si>
  <si>
    <t>105</t>
  </si>
  <si>
    <t>97560015.14</t>
  </si>
  <si>
    <t>Isonosník vysoký 200 mm, šíře 1000 mm, ozn. ISO 14</t>
  </si>
  <si>
    <t>41569338</t>
  </si>
  <si>
    <t>106</t>
  </si>
  <si>
    <t>97560015.15</t>
  </si>
  <si>
    <t>Isonosník vysoký 200 mm, šíře 1000 mm, ozn. ISO 15</t>
  </si>
  <si>
    <t>2012452464</t>
  </si>
  <si>
    <t>107</t>
  </si>
  <si>
    <t>97560015.16</t>
  </si>
  <si>
    <t>Isonosník vysoký 280 mm, šíře 1000 mm, ozn. ISO 16</t>
  </si>
  <si>
    <t>342323216</t>
  </si>
  <si>
    <t>108</t>
  </si>
  <si>
    <t>97560015.41</t>
  </si>
  <si>
    <t>Isonosník vysoký 200 mm, šíře 250 mm, ozn. ISO 41</t>
  </si>
  <si>
    <t>1622172530</t>
  </si>
  <si>
    <t>123+123+123</t>
  </si>
  <si>
    <t>109</t>
  </si>
  <si>
    <t>980500100.1</t>
  </si>
  <si>
    <t>Smykový trn s kročejovou izolací ve schodištích</t>
  </si>
  <si>
    <t>1470873016</t>
  </si>
  <si>
    <t>Schodiště A</t>
  </si>
  <si>
    <t>6*4</t>
  </si>
  <si>
    <t>Schodiště B</t>
  </si>
  <si>
    <t>Schodiště C</t>
  </si>
  <si>
    <t>110</t>
  </si>
  <si>
    <t>990600100.1</t>
  </si>
  <si>
    <t>Smykové lišty (trny)</t>
  </si>
  <si>
    <t>1038190800</t>
  </si>
  <si>
    <t>dle orientačního výkazu na výkresech schémat výztuží</t>
  </si>
  <si>
    <t>6589,0</t>
  </si>
  <si>
    <t>111</t>
  </si>
  <si>
    <t>498500100.1</t>
  </si>
  <si>
    <t>Montáž a dodávka ocelové konstrukce vnějšího schodiště objektu A vč. kotvení a povrchové úpravy</t>
  </si>
  <si>
    <t>600993221</t>
  </si>
  <si>
    <t>Dle výkazu oceli</t>
  </si>
  <si>
    <t>5309,0*0,001</t>
  </si>
  <si>
    <t>112</t>
  </si>
  <si>
    <t>498500100.2</t>
  </si>
  <si>
    <t>Montáž a dodávka ocelové konstrukce vnějšího schodiště objektu B vč. kotvení a povrchové úpravy</t>
  </si>
  <si>
    <t>172780026</t>
  </si>
  <si>
    <t>4269,0*0,001</t>
  </si>
  <si>
    <t>113</t>
  </si>
  <si>
    <t>498500100.3</t>
  </si>
  <si>
    <t>Montáž a dodávka ocelové konstrukce vnějšího schodiště objektu C vč. kotvení a povrchové úpravy</t>
  </si>
  <si>
    <t>-1702558515</t>
  </si>
  <si>
    <t>2853,0*0,001</t>
  </si>
  <si>
    <t>114</t>
  </si>
  <si>
    <t>498500200.1</t>
  </si>
  <si>
    <t>Montáž a dodávka ocelové konstrukce vnějšího schodiště v 1.NP vč. kotvení a povrchové úpravy</t>
  </si>
  <si>
    <t>1101500600</t>
  </si>
  <si>
    <t>6953,0*0,001</t>
  </si>
  <si>
    <t>115</t>
  </si>
  <si>
    <t>498500400.1</t>
  </si>
  <si>
    <t>Montáž a dodávka ocelové konstrukce na střeše, vč. kotvení, závitových tyčí, chemických kotev a povrchové úpravy</t>
  </si>
  <si>
    <t>-357938173</t>
  </si>
  <si>
    <t>9518,0*0,001</t>
  </si>
  <si>
    <t>116</t>
  </si>
  <si>
    <t>498500300.1</t>
  </si>
  <si>
    <t>Montáž a dodávka ocelové konstrukce ve strojovnách, vč. kotvení, pororoštů, závitových tyčí, chemických kotev a povrchové úpravy</t>
  </si>
  <si>
    <t>1827635485</t>
  </si>
  <si>
    <t>HEA 100, TR50x4 a P8</t>
  </si>
  <si>
    <t>6824,0*0,001</t>
  </si>
  <si>
    <t>pororošt</t>
  </si>
  <si>
    <t>(4081,53+688,22)*0,001</t>
  </si>
  <si>
    <t>498500500.1</t>
  </si>
  <si>
    <t>Montáž a dodávka ocelové konstrukce schodiště k odpadkům, vč. kotvení, závitových tyčí a povrchové úpravy</t>
  </si>
  <si>
    <t>-1436711283</t>
  </si>
  <si>
    <t>1028,0*0,001</t>
  </si>
  <si>
    <t>118</t>
  </si>
  <si>
    <t>495400500.1</t>
  </si>
  <si>
    <t>Montáž a dodávka pomocné ocelové konstrukce</t>
  </si>
  <si>
    <t>-1306572447</t>
  </si>
  <si>
    <t>4,0</t>
  </si>
  <si>
    <t>1103</t>
  </si>
  <si>
    <t>499100200.1</t>
  </si>
  <si>
    <t>Montáž a dodávka vibroizolačního materiálu tlumící vibrace s únosností min. 300 kPa při deformaci 2% - pod výtahovou šachtou</t>
  </si>
  <si>
    <t>-204676029</t>
  </si>
  <si>
    <t>viz výkres D.1.2-21 výtahy - výkres tvaru</t>
  </si>
  <si>
    <t>2,4*2,4*3</t>
  </si>
  <si>
    <t>3,1*2,5*3</t>
  </si>
  <si>
    <t>1104</t>
  </si>
  <si>
    <t>499100210.1</t>
  </si>
  <si>
    <t>Montáž a dodávka vibroizolačního materiálu tlumící vibrace s únosností min. 300 kPa při deformaci 2% - kolem dna výtahové šachty</t>
  </si>
  <si>
    <t>-1026673247</t>
  </si>
  <si>
    <t>2,4*4*1,35*3</t>
  </si>
  <si>
    <t>(3,1+2,5)*2*1,35*3</t>
  </si>
  <si>
    <t>1105</t>
  </si>
  <si>
    <t>499100220.1</t>
  </si>
  <si>
    <t>Montáž a dodávka vibroizolačního materiálu tlumící vibrace s únosností min. 300 kPa při deformaci 2% - kolem výtahové šachty v úrovni stropní konstrukce</t>
  </si>
  <si>
    <t>-160962199</t>
  </si>
  <si>
    <t>2,4*4*0,28*5*3</t>
  </si>
  <si>
    <t>(3,1+2,5)*2*0,28*5*3</t>
  </si>
  <si>
    <t>1110</t>
  </si>
  <si>
    <t>499200300.1</t>
  </si>
  <si>
    <t>Montáž a dodávka izolace schodiště (elastomerové ložisko) na ochranu proti kročejovému zvuku</t>
  </si>
  <si>
    <t>-1119349385</t>
  </si>
  <si>
    <t>Viz výkres D.1.2-20 - schodiště - výkres tvaru</t>
  </si>
  <si>
    <t>první a poslední schod ramene v 1.np - 3.np v řezu 1-1</t>
  </si>
  <si>
    <t>1,5*(0,18+0,21)*3</t>
  </si>
  <si>
    <t>první a poslední schod ramene v 1.pp v řezu 1-1</t>
  </si>
  <si>
    <t>1,5*(0,52+0,27)</t>
  </si>
  <si>
    <t>podesta v 1.np - 3.np v řezu 1-1</t>
  </si>
  <si>
    <t>(1,6+2,3+0,625)*0,110*3</t>
  </si>
  <si>
    <t>schody v řezu 2-2 v 1.np - 3.np v řezu 1-1</t>
  </si>
  <si>
    <t>(0,43+0,21)*1,65*3</t>
  </si>
  <si>
    <t>1111</t>
  </si>
  <si>
    <t>499500100.1</t>
  </si>
  <si>
    <t>Montáž a dodávka kotevního trnu fasádních stěn (moniérek)</t>
  </si>
  <si>
    <t>-655032786</t>
  </si>
  <si>
    <t>Viz D.1.2-02 Statický výpočet kap. 20</t>
  </si>
  <si>
    <t>předpoklad množství = 3,1 ks/m2</t>
  </si>
  <si>
    <t>368,302*3,1+0,264</t>
  </si>
  <si>
    <t>Komunikace pozemní</t>
  </si>
  <si>
    <t>451577877</t>
  </si>
  <si>
    <t>Podklad nebo lože pod dlažbu (přídlažbu) v ploše vodorovné nebo ve sklonu do 1:5, tloušťky od 30 do 100 mm ze štěrkopísku</t>
  </si>
  <si>
    <t>-1936209332</t>
  </si>
  <si>
    <t>https://podminky.urs.cz/item/CS_URS_2023_02/451577877</t>
  </si>
  <si>
    <t>120</t>
  </si>
  <si>
    <t>596811222.1</t>
  </si>
  <si>
    <t>Kladení dlažby ze žulových dlaždic s vyplněním spár a se smetením přebytečného materiálu na vzdálenost do 3 m s ložem z kameniva těženého tl. do 30 mm</t>
  </si>
  <si>
    <t>1357278627</t>
  </si>
  <si>
    <t>121</t>
  </si>
  <si>
    <t>59245620.1</t>
  </si>
  <si>
    <t>dlažba žulová řezaná tl. 60 mm</t>
  </si>
  <si>
    <t>-510291235</t>
  </si>
  <si>
    <t>P13b*1,10</t>
  </si>
  <si>
    <t>Úpravy povrchů, podlahy a osazování výplní</t>
  </si>
  <si>
    <t>122</t>
  </si>
  <si>
    <t>612125110.1</t>
  </si>
  <si>
    <t>Vyplnění spár vnitřních povrchů, ploch z tvárnic pórobetonových</t>
  </si>
  <si>
    <t>-368743429</t>
  </si>
  <si>
    <t>Stěny</t>
  </si>
  <si>
    <t>Dle přílohy P3</t>
  </si>
  <si>
    <t>Z6 + Z7 + Z8a + Z8b + Z14 + Z17 + Z22</t>
  </si>
  <si>
    <t>1415,2+17,9+21,0+458,4+315,7+76,6+48,3</t>
  </si>
  <si>
    <t>2353,1*0,03</t>
  </si>
  <si>
    <t>123</t>
  </si>
  <si>
    <t>612131121</t>
  </si>
  <si>
    <t>Podkladní a spojovací vrstva vnitřních omítaných ploch penetrace disperzní nanášená ručně stěn</t>
  </si>
  <si>
    <t>435781151</t>
  </si>
  <si>
    <t>https://podminky.urs.cz/item/CS_URS_2023_02/612131121</t>
  </si>
  <si>
    <t>Z14 +Z22+ Z23</t>
  </si>
  <si>
    <t>315,7+48,3+689,9</t>
  </si>
  <si>
    <t>1053,9*0,03</t>
  </si>
  <si>
    <t>124</t>
  </si>
  <si>
    <t>612311155.1</t>
  </si>
  <si>
    <t>Epoxidová stěrka stěn tl. 2 mm, vč. penetrace a přípravy povrchu</t>
  </si>
  <si>
    <t>-160480631</t>
  </si>
  <si>
    <t>Z17 + Z18</t>
  </si>
  <si>
    <t>76,6+516,5</t>
  </si>
  <si>
    <t>593,1*0,03</t>
  </si>
  <si>
    <t>125</t>
  </si>
  <si>
    <t>612341121</t>
  </si>
  <si>
    <t>Omítka sádrová nebo vápenosádrová vnitřních ploch nanášená ručně jednovrstvá, tloušťky do 10 mm hladká svislých konstrukcí stěn</t>
  </si>
  <si>
    <t>1341967836</t>
  </si>
  <si>
    <t>https://podminky.urs.cz/item/CS_URS_2023_02/612341121</t>
  </si>
  <si>
    <t>Poznámka k položce:_x000D_
vč. omítkových lišt</t>
  </si>
  <si>
    <t>Z14 - na zdivo</t>
  </si>
  <si>
    <t>315,7</t>
  </si>
  <si>
    <t>Z22 - na zdivo</t>
  </si>
  <si>
    <t>48,3</t>
  </si>
  <si>
    <t>Z23 - na beton</t>
  </si>
  <si>
    <t>689,9</t>
  </si>
  <si>
    <t>126</t>
  </si>
  <si>
    <t>612341191</t>
  </si>
  <si>
    <t>Omítka sádrová nebo vápenosádrová vnitřních ploch nanášená ručně Příplatek k cenám za každých dalších i započatých 5 mm tloušťky omítky přes 10 mm stěn</t>
  </si>
  <si>
    <t>10339289</t>
  </si>
  <si>
    <t>https://podminky.urs.cz/item/CS_URS_2023_02/612341191</t>
  </si>
  <si>
    <t>364,0*0,03</t>
  </si>
  <si>
    <t>127</t>
  </si>
  <si>
    <t>621221141</t>
  </si>
  <si>
    <t>Montáž kontaktního zateplení lepením a mechanickým kotvením z desek z minerální vlny s kolmou orientací vláken na vnější podhledy, na podklad betonový nebo z lehčeného betonu, z tvárnic keramických nebo vápenopískových, tloušťky desek přes 160 do 200 mm</t>
  </si>
  <si>
    <t>-1694113460</t>
  </si>
  <si>
    <t>https://podminky.urs.cz/item/CS_URS_2023_02/621221141</t>
  </si>
  <si>
    <t>Poznámka k položce:_x000D_
vč. všech systémových prvků a lišt</t>
  </si>
  <si>
    <t>Vnější podhled v závětří (před m.č. A.104)</t>
  </si>
  <si>
    <t>3,05*3,0</t>
  </si>
  <si>
    <t>128</t>
  </si>
  <si>
    <t>63151535</t>
  </si>
  <si>
    <t>deska tepelně izolační minerální kontaktních fasád kolmé vlákno λ=0,040-0,041 tl 200mm</t>
  </si>
  <si>
    <t>-1249517495</t>
  </si>
  <si>
    <t>9,15*1,05</t>
  </si>
  <si>
    <t>129</t>
  </si>
  <si>
    <t>622151031</t>
  </si>
  <si>
    <t>Penetrační nátěr vnějších pastovitých tenkovrstvých omítek silikonový stěn</t>
  </si>
  <si>
    <t>-1072426231</t>
  </si>
  <si>
    <t>https://podminky.urs.cz/item/CS_URS_2023_02/622151031</t>
  </si>
  <si>
    <t>92,4</t>
  </si>
  <si>
    <t>130</t>
  </si>
  <si>
    <t>622221121</t>
  </si>
  <si>
    <t>Montáž kontaktního zateplení lepením a mechanickým kotvením z desek z minerální vlny s kolmou orientací vláken na vnější stěny, na podklad betonový nebo z lehčeného betonu, z tvárnic keramických nebo vápenopískových, tloušťky desek přes 80 do 120 mm</t>
  </si>
  <si>
    <t>-391174039</t>
  </si>
  <si>
    <t>https://podminky.urs.cz/item/CS_URS_2023_02/622221121</t>
  </si>
  <si>
    <t>MW 100 mm</t>
  </si>
  <si>
    <t>Skladba F6</t>
  </si>
  <si>
    <t>MW 120 mm</t>
  </si>
  <si>
    <t>131</t>
  </si>
  <si>
    <t>63151513</t>
  </si>
  <si>
    <t>deska tepelně izolační minerální kontaktních fasád kolmé vlákno λ=0,040-0,041 tl 100mm</t>
  </si>
  <si>
    <t>-569089435</t>
  </si>
  <si>
    <t>F6*1,05</t>
  </si>
  <si>
    <t>132</t>
  </si>
  <si>
    <t>63151515</t>
  </si>
  <si>
    <t>deska tepelně izolační minerální kontaktních fasád kolmé vlákno λ=0,040-0,041 tl 120mm</t>
  </si>
  <si>
    <t>-1187355513</t>
  </si>
  <si>
    <t>133</t>
  </si>
  <si>
    <t>622221131</t>
  </si>
  <si>
    <t>Montáž kontaktního zateplení lepením a mechanickým kotvením z desek z minerální vlny s kolmou orientací vláken na vnější stěny, na podklad betonový nebo z lehčeného betonu, z tvárnic keramických nebo vápenopískových, tloušťky desek přes 120 do 160 mm</t>
  </si>
  <si>
    <t>-238159728</t>
  </si>
  <si>
    <t>https://podminky.urs.cz/item/CS_URS_2023_02/622221131</t>
  </si>
  <si>
    <t>MW 150 mm</t>
  </si>
  <si>
    <t>Z4</t>
  </si>
  <si>
    <t>MW 140 mm</t>
  </si>
  <si>
    <t>Skladba F1</t>
  </si>
  <si>
    <t>MW 160 mm</t>
  </si>
  <si>
    <t>134</t>
  </si>
  <si>
    <t>63151532</t>
  </si>
  <si>
    <t>deska tepelně izolační minerální kontaktních fasád kolmé vlákno λ=0,040-0,041 tl 140mm</t>
  </si>
  <si>
    <t>-979460883</t>
  </si>
  <si>
    <t>F1*1,05</t>
  </si>
  <si>
    <t>135</t>
  </si>
  <si>
    <t>63151530</t>
  </si>
  <si>
    <t>deska tepelně izolační minerální kontaktních fasád kolmé vlákno λ=0,040-0,041 tl 150mm</t>
  </si>
  <si>
    <t>-2001683303</t>
  </si>
  <si>
    <t>92,4*1,05</t>
  </si>
  <si>
    <t>136</t>
  </si>
  <si>
    <t>63151533</t>
  </si>
  <si>
    <t>deska tepelně izolační minerální kontaktních fasád kolmé vlákno λ=0,040-0,041 tl 160mm</t>
  </si>
  <si>
    <t>377492705</t>
  </si>
  <si>
    <t>137</t>
  </si>
  <si>
    <t>622221141</t>
  </si>
  <si>
    <t>Montáž kontaktního zateplení lepením a mechanickým kotvením z desek z minerální vlny s kolmou orientací vláken na vnější stěny, na podklad betonový nebo z lehčeného betonu, z tvárnic keramických nebo vápenopískových, tloušťky desek přes 160 do 200 mm</t>
  </si>
  <si>
    <t>-129371940</t>
  </si>
  <si>
    <t>https://podminky.urs.cz/item/CS_URS_2023_02/622221141</t>
  </si>
  <si>
    <t>Skladba F3</t>
  </si>
  <si>
    <t>(12,0+5,55)*2*3,3*3-1,42*2,1*3</t>
  </si>
  <si>
    <t>138</t>
  </si>
  <si>
    <t>63151534</t>
  </si>
  <si>
    <t>deska tepelně izolační minerální kontaktních fasád kolmé vlákno λ=0,040-0,041 tl 180mm</t>
  </si>
  <si>
    <t>-1220383730</t>
  </si>
  <si>
    <t>F3*1,05</t>
  </si>
  <si>
    <t>139</t>
  </si>
  <si>
    <t>622531012.1</t>
  </si>
  <si>
    <t>Omítka venkovních stěn stěrková - šedá, tl. 10 mm, ozn. F3</t>
  </si>
  <si>
    <t>915283670</t>
  </si>
  <si>
    <t>1134</t>
  </si>
  <si>
    <t>622531012.2</t>
  </si>
  <si>
    <t>Omítka vnitřních stěn na KZS, ozn. Z4</t>
  </si>
  <si>
    <t>283385770</t>
  </si>
  <si>
    <t>140</t>
  </si>
  <si>
    <t>631311116</t>
  </si>
  <si>
    <t>Mazanina z betonu prostého bez zvýšených nároků na prostředí tl. přes 50 do 80 mm tř. C 25/30</t>
  </si>
  <si>
    <t>2050008893</t>
  </si>
  <si>
    <t>https://podminky.urs.cz/item/CS_URS_2023_02/631311116</t>
  </si>
  <si>
    <t>(P3+P7+P8+P10+P18+P20)*0,070</t>
  </si>
  <si>
    <t>(P4+P15+P17)*0,060</t>
  </si>
  <si>
    <t>(P5a+P5b+P16a+P16b)*0,065</t>
  </si>
  <si>
    <t>(P6a+P6b)*0,068</t>
  </si>
  <si>
    <t>(P9b+P19a+P19b)*0,075</t>
  </si>
  <si>
    <t>Přípočet m3 za zvýšení tl. mazaniny skladeb P10+P17+P20 (byla nahrazena samonivelační stěrka z tl. 16mm na 5 mm - zbytek doplněn zde mazaninou)</t>
  </si>
  <si>
    <t>(P10+P17+P20)*(0,016-0,005)</t>
  </si>
  <si>
    <t>141</t>
  </si>
  <si>
    <t>631311123</t>
  </si>
  <si>
    <t>Mazanina z betonu prostého bez zvýšených nároků na prostředí tl. přes 80 do 120 mm tř. C 12/15</t>
  </si>
  <si>
    <t>-1674656824</t>
  </si>
  <si>
    <t>https://podminky.urs.cz/item/CS_URS_2023_02/631311123</t>
  </si>
  <si>
    <t>Podkladní beton</t>
  </si>
  <si>
    <t>dle základových desek</t>
  </si>
  <si>
    <t>(45,7+94,6+5,5+104,7+447,9-6,3-8,2+25,7+687,7-0,36-8,3-6,4-0,9-7,2+2,7+14,8+9,8+4,5+12,2+437,7-8,3-6,3-0,36+25,0+2,7)*0,1</t>
  </si>
  <si>
    <t>(16,2+11,4+20,0+6,9)*0,1</t>
  </si>
  <si>
    <t>(488,8+374,8+297,9+464,4-128,5+45,5+131,2)*0,1</t>
  </si>
  <si>
    <t>284,6*0,1</t>
  </si>
  <si>
    <t>220,4*0,1</t>
  </si>
  <si>
    <t>přesahy</t>
  </si>
  <si>
    <t>(34,0+64,1+9,4+44,0+101,1+10,0+11,5+29,1+106,0+2,4+11,6+10,1+3,8+10,9+6,6+17,4+12,5+8,5+14,1+75,0+11,6+10,0+2,4+29,3+6,6)*0,2*0,1</t>
  </si>
  <si>
    <t>(18,2+14,5+25,1+11,4)*0,2*0,1</t>
  </si>
  <si>
    <t>(97,4+91,0+117,4+126,2+45,4+27,1+124,8)*0,2*0,1</t>
  </si>
  <si>
    <t>80,0*0,2*0,1</t>
  </si>
  <si>
    <t>69,9*0,2*0,1</t>
  </si>
  <si>
    <t>Ostatní plochy, skoky mezi úrovněmi, doplnění, apod. (cca 10%)</t>
  </si>
  <si>
    <t>440,026*0,10</t>
  </si>
  <si>
    <t>142</t>
  </si>
  <si>
    <t>631311126</t>
  </si>
  <si>
    <t>Mazanina z betonu prostého bez zvýšených nároků na prostředí tl. přes 80 do 120 mm tř. C 25/30</t>
  </si>
  <si>
    <t>1269645358</t>
  </si>
  <si>
    <t>https://podminky.urs.cz/item/CS_URS_2023_02/631311126</t>
  </si>
  <si>
    <t>(P1)*0,100</t>
  </si>
  <si>
    <t>(P2)*0,085</t>
  </si>
  <si>
    <t>(P6d)*0,088</t>
  </si>
  <si>
    <t>143</t>
  </si>
  <si>
    <t>631311136</t>
  </si>
  <si>
    <t>Mazanina z betonu prostého bez zvýšených nároků na prostředí tl. přes 120 do 240 mm tř. C 25/30</t>
  </si>
  <si>
    <t>1507790228</t>
  </si>
  <si>
    <t>https://podminky.urs.cz/item/CS_URS_2023_02/631311136</t>
  </si>
  <si>
    <t>(P14)*0,200</t>
  </si>
  <si>
    <t>144</t>
  </si>
  <si>
    <t>631319171</t>
  </si>
  <si>
    <t>Příplatek k cenám mazanin za stržení povrchu spodní vrstvy mazaniny latí před vložením výztuže nebo pletiva pro tl. obou vrstev mazaniny přes 50 do 80 mm</t>
  </si>
  <si>
    <t>530681466</t>
  </si>
  <si>
    <t>https://podminky.urs.cz/item/CS_URS_2023_02/631319171</t>
  </si>
  <si>
    <t>(P8+P10+P18+P20)*0,070</t>
  </si>
  <si>
    <t>145</t>
  </si>
  <si>
    <t>631319173</t>
  </si>
  <si>
    <t>Příplatek k cenám mazanin za stržení povrchu spodní vrstvy mazaniny latí před vložením výztuže nebo pletiva pro tl. obou vrstev mazaniny přes 80 do 120 mm</t>
  </si>
  <si>
    <t>2027231144</t>
  </si>
  <si>
    <t>https://podminky.urs.cz/item/CS_URS_2023_02/631319173</t>
  </si>
  <si>
    <t>146</t>
  </si>
  <si>
    <t>631319175</t>
  </si>
  <si>
    <t>Příplatek k cenám mazanin za stržení povrchu spodní vrstvy mazaniny latí před vložením výztuže nebo pletiva pro tl. obou vrstev mazaniny přes 120 do 240 mm</t>
  </si>
  <si>
    <t>1297409599</t>
  </si>
  <si>
    <t>https://podminky.urs.cz/item/CS_URS_2023_02/631319175</t>
  </si>
  <si>
    <t>147</t>
  </si>
  <si>
    <t>631362021</t>
  </si>
  <si>
    <t>Výztuž mazanin ze svařovaných sítí z drátů typu KARI</t>
  </si>
  <si>
    <t>-88895015</t>
  </si>
  <si>
    <t>https://podminky.urs.cz/item/CS_URS_2023_02/631362021</t>
  </si>
  <si>
    <t>Kari 4x100x100 mm = 1,98 kg/m2</t>
  </si>
  <si>
    <t>(P8+P10+P18+P20)*1,98*0,001*1,35</t>
  </si>
  <si>
    <t>(P4+P15+P17)*1,98*0,001*1,35</t>
  </si>
  <si>
    <t>(P5a+P5b+P16a+P16b)*1,98*0,001*1,35</t>
  </si>
  <si>
    <t>(P6a+P6b)*1,98*0,001*1,35</t>
  </si>
  <si>
    <t>(P9b+P19a+P19b)*1,98*0,001*1,35</t>
  </si>
  <si>
    <t>(P1)*1,98*0,001*1,35</t>
  </si>
  <si>
    <t>(P2)*1,98*0,001*1,35</t>
  </si>
  <si>
    <t>(P6d)*1,98*0,001*1,35</t>
  </si>
  <si>
    <t>(P14)*1,98*0,001*1,35</t>
  </si>
  <si>
    <t>148</t>
  </si>
  <si>
    <t>632481213</t>
  </si>
  <si>
    <t>Separační vrstva k oddělení podlahových vrstev z polyetylénové fólie</t>
  </si>
  <si>
    <t>419412058</t>
  </si>
  <si>
    <t>https://podminky.urs.cz/item/CS_URS_2023_02/632481213</t>
  </si>
  <si>
    <t>Výměry jsou dle přílohy P1</t>
  </si>
  <si>
    <t>Skladba P1</t>
  </si>
  <si>
    <t>1167,50</t>
  </si>
  <si>
    <t>Skladba P2</t>
  </si>
  <si>
    <t>Skladba P3</t>
  </si>
  <si>
    <t>699,20</t>
  </si>
  <si>
    <t>Skladba P4</t>
  </si>
  <si>
    <t>Skladba P5a</t>
  </si>
  <si>
    <t>196,40</t>
  </si>
  <si>
    <t>Skladba P5b</t>
  </si>
  <si>
    <t>Skladba P6a</t>
  </si>
  <si>
    <t>68,90</t>
  </si>
  <si>
    <t>Skladba P6b</t>
  </si>
  <si>
    <t>Skladba P6d</t>
  </si>
  <si>
    <t>119,00</t>
  </si>
  <si>
    <t>Skladba P7</t>
  </si>
  <si>
    <t>Skladba P8</t>
  </si>
  <si>
    <t>Skladba P9b</t>
  </si>
  <si>
    <t>Skladba P10</t>
  </si>
  <si>
    <t>Skladba P13b</t>
  </si>
  <si>
    <t>121,50</t>
  </si>
  <si>
    <t>Skladba P14</t>
  </si>
  <si>
    <t>Skladba P15</t>
  </si>
  <si>
    <t>Skladba P16a</t>
  </si>
  <si>
    <t>Skladba P16b</t>
  </si>
  <si>
    <t>Skladba P17</t>
  </si>
  <si>
    <t>Skladba P18</t>
  </si>
  <si>
    <t>Skladba P19a</t>
  </si>
  <si>
    <t>Skladba P19b</t>
  </si>
  <si>
    <t>Skladba P20</t>
  </si>
  <si>
    <t>Skladba P21</t>
  </si>
  <si>
    <t>Skladba P22</t>
  </si>
  <si>
    <t>Skladba P23</t>
  </si>
  <si>
    <t>Odpočet skladeb bez PE fólie</t>
  </si>
  <si>
    <t>-(P13b+P21+P22+P23)</t>
  </si>
  <si>
    <t>+S9</t>
  </si>
  <si>
    <t>149</t>
  </si>
  <si>
    <t>634112126</t>
  </si>
  <si>
    <t>Obvodová dilatace mezi stěnou a mazaninou nebo potěrem podlahovým páskem z pěnového PE s fólií tl. do 10 mm, výšky 100 mm</t>
  </si>
  <si>
    <t>519203516</t>
  </si>
  <si>
    <t>https://podminky.urs.cz/item/CS_URS_2023_02/634112126</t>
  </si>
  <si>
    <t>předpoklad 0,95 bm/m2 podlahové plochy</t>
  </si>
  <si>
    <t>11825,5*0,95</t>
  </si>
  <si>
    <t>150</t>
  </si>
  <si>
    <t>636311122.1</t>
  </si>
  <si>
    <t>Kladení dlažby z betonových dlaždic na terče</t>
  </si>
  <si>
    <t>-761336839</t>
  </si>
  <si>
    <t>S3a+S3b+S7+S10+S13</t>
  </si>
  <si>
    <t>151</t>
  </si>
  <si>
    <t>59245620.1.1</t>
  </si>
  <si>
    <t>dlažba betonová vel. 600x1200 mm na terčích</t>
  </si>
  <si>
    <t>-1121868177</t>
  </si>
  <si>
    <t>(S3a+S3b+S7+S10+S13)*1,05</t>
  </si>
  <si>
    <t>152</t>
  </si>
  <si>
    <t>650400200.1</t>
  </si>
  <si>
    <t>M+D interiérového obkladu z vláknocementových panelů vč. podkladního roštu a přípravy podkladu</t>
  </si>
  <si>
    <t>-1189183456</t>
  </si>
  <si>
    <t>Z19</t>
  </si>
  <si>
    <t>26,7</t>
  </si>
  <si>
    <t>153</t>
  </si>
  <si>
    <t>650400300.1</t>
  </si>
  <si>
    <t>M+D interiérového obkladu ze sklocementových desek vč. podkladního roštu a přípravy podkladu</t>
  </si>
  <si>
    <t>143479597</t>
  </si>
  <si>
    <t>Z24</t>
  </si>
  <si>
    <t>485,6</t>
  </si>
  <si>
    <t>154</t>
  </si>
  <si>
    <t>622261501.1</t>
  </si>
  <si>
    <t>Montáž a dodávka vláknocementového fasádního obkladu na kotevním roštu vč. difůzní fólie</t>
  </si>
  <si>
    <t>2138030479</t>
  </si>
  <si>
    <t>(6,73*4+6,66+0,5*2+0,53*3+0,48+7,03+2,8*2+6,4+5,16)*4,0</t>
  </si>
  <si>
    <t>(6,73*10+0,43*5+0,5*7+6,66*3+0,53)*3,36</t>
  </si>
  <si>
    <t>(6,73*4+0,43*2+0,5*3+6,66)*3*3,36</t>
  </si>
  <si>
    <t>ostatní drobné plochy</t>
  </si>
  <si>
    <t>1281,936*0,03</t>
  </si>
  <si>
    <t>155</t>
  </si>
  <si>
    <t>622262800.1</t>
  </si>
  <si>
    <t>Montáž a dodávka sklovláknitého obkladu atiky kaple vč.podkladní cementotřískové desky rš cca 560 mm</t>
  </si>
  <si>
    <t>1800704560</t>
  </si>
  <si>
    <t>23,0</t>
  </si>
  <si>
    <t>156</t>
  </si>
  <si>
    <t>623500100.1</t>
  </si>
  <si>
    <t>Montáž a dodávka lehkého obvodového pláště - prosklenné fasády vč. výplní otvorů, fasádních výplní a všech systémových prvků a detailů (bližší specifikace a rozsah viz PD)</t>
  </si>
  <si>
    <t>163133197</t>
  </si>
  <si>
    <t>Dle přílohy P5</t>
  </si>
  <si>
    <t>3176,75</t>
  </si>
  <si>
    <t>3176,75*0,01</t>
  </si>
  <si>
    <t>157</t>
  </si>
  <si>
    <t>941111122</t>
  </si>
  <si>
    <t>Montáž lešení řadového trubkového lehkého pracovního s podlahami s provozním zatížením tř. 3 do 200 kg/m2 šířky tř. W09 od 0,9 do 1,2 m, výšky přes 10 do 25 m</t>
  </si>
  <si>
    <t>1632332190</t>
  </si>
  <si>
    <t>https://podminky.urs.cz/item/CS_URS_2023_02/941111122</t>
  </si>
  <si>
    <t>405,0+580,0+440,0+560,0</t>
  </si>
  <si>
    <t>1,2*(17,2*2+17,35+18,2+17,6*2+17,3*2)</t>
  </si>
  <si>
    <t>-(38,5*2+27,6*2+1,2*8)*1,8</t>
  </si>
  <si>
    <t>435,8+467,9+326,8+466,7</t>
  </si>
  <si>
    <t>1,2*(17,5*2+17,7*2+13,5*2+13,5+17,3)</t>
  </si>
  <si>
    <t>363,7+406,9+237,1+385,3</t>
  </si>
  <si>
    <t>1,2*(17,6*2+10,6+15,2+10,2*2+13,5+10,2)</t>
  </si>
  <si>
    <t>158</t>
  </si>
  <si>
    <t>941111222.1</t>
  </si>
  <si>
    <t>Příplatek k lešení řadovému trubkovému lehkému s podlahami š 1,2 m v 25 m za pronájem</t>
  </si>
  <si>
    <t>544443178</t>
  </si>
  <si>
    <t>159</t>
  </si>
  <si>
    <t>941111822</t>
  </si>
  <si>
    <t>Demontáž lešení řadového trubkového lehkého pracovního s podlahami s provozním zatížením tř. 3 do 200 kg/m2 šířky tř. W09 od 0,9 do 1,2 m, výšky přes 10 do 25 m</t>
  </si>
  <si>
    <t>1266365306</t>
  </si>
  <si>
    <t>https://podminky.urs.cz/item/CS_URS_2023_02/941111822</t>
  </si>
  <si>
    <t>160</t>
  </si>
  <si>
    <t>949101111</t>
  </si>
  <si>
    <t>Lešení pomocné pracovní pro objekty pozemních staveb pro zatížení do 150 kg/m2, o výšce lešeňové podlahy do 1,9 m</t>
  </si>
  <si>
    <t>1682154674</t>
  </si>
  <si>
    <t>https://podminky.urs.cz/item/CS_URS_2023_02/949101111</t>
  </si>
  <si>
    <t>dle součtu z tabulky místností</t>
  </si>
  <si>
    <t>11960,3-134,8</t>
  </si>
  <si>
    <t>161</t>
  </si>
  <si>
    <t>952901111</t>
  </si>
  <si>
    <t>Vyčištění budov nebo objektů před předáním do užívání budov bytové nebo občanské výstavby, světlé výšky podlaží do 4 m</t>
  </si>
  <si>
    <t>-1948024490</t>
  </si>
  <si>
    <t>https://podminky.urs.cz/item/CS_URS_2023_02/952901111</t>
  </si>
  <si>
    <t>1931,7</t>
  </si>
  <si>
    <t>3399,3+118,6+45,2</t>
  </si>
  <si>
    <t>1046,4*2+770,0+(1180,0-46,0-33,0-144,0)*0,30</t>
  </si>
  <si>
    <t>1046,4*3</t>
  </si>
  <si>
    <t>162</t>
  </si>
  <si>
    <t>955100100</t>
  </si>
  <si>
    <t>Zednické výpomoci specialistům</t>
  </si>
  <si>
    <t>hod</t>
  </si>
  <si>
    <t>-1424037066</t>
  </si>
  <si>
    <t>300,0</t>
  </si>
  <si>
    <t>998</t>
  </si>
  <si>
    <t>Přesun hmot</t>
  </si>
  <si>
    <t>163</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</si>
  <si>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</si>
  <si>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</si>
  <si>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-1775397358</t>
  </si>
  <si>
    <t>https://podminky.urs.cz/item/CS_URS_2023_02/998012023</t>
  </si>
  <si>
    <t>PSV</t>
  </si>
  <si>
    <t>Práce a dodávky PSV</t>
  </si>
  <si>
    <t>711</t>
  </si>
  <si>
    <t>Izolace proti vodě, vlhkosti a plynům, vč. provedení stavebních detailů a systémových prvků</t>
  </si>
  <si>
    <t>164</t>
  </si>
  <si>
    <t>711111001</t>
  </si>
  <si>
    <t>Provedení izolace proti zemní vlhkosti natěradly a tmely za studena na ploše vodorovné V nátěrem penetračním</t>
  </si>
  <si>
    <t>548630418</t>
  </si>
  <si>
    <t>https://podminky.urs.cz/item/CS_URS_2023_02/711111001</t>
  </si>
  <si>
    <t>P6d+P7+P8+P9b+P10+P13b+P14</t>
  </si>
  <si>
    <t>165</t>
  </si>
  <si>
    <t>711112001</t>
  </si>
  <si>
    <t>Provedení izolace proti zemní vlhkosti natěradly a tmely za studena na ploše svislé S nátěrem penetračním</t>
  </si>
  <si>
    <t>1180898202</t>
  </si>
  <si>
    <t>https://podminky.urs.cz/item/CS_URS_2023_02/711112001</t>
  </si>
  <si>
    <t>XPS100+XPS150+XPS160+XPS180+XPS200+XPS260</t>
  </si>
  <si>
    <t>V místech bez tepelné izolace</t>
  </si>
  <si>
    <t>(65,5-14,9)*4,6</t>
  </si>
  <si>
    <t>(2,8+4,65*2)*2,3</t>
  </si>
  <si>
    <t>(1,8*2+4,0)*2,7</t>
  </si>
  <si>
    <t>vytažení 300 mm nad terén (+10%)</t>
  </si>
  <si>
    <t>2091,893*0,10</t>
  </si>
  <si>
    <t>166</t>
  </si>
  <si>
    <t>11163150</t>
  </si>
  <si>
    <t>lak penetrační asfaltový</t>
  </si>
  <si>
    <t>807614185</t>
  </si>
  <si>
    <t>(1655,1+2301,082)*0,00030</t>
  </si>
  <si>
    <t>167</t>
  </si>
  <si>
    <t>711141559</t>
  </si>
  <si>
    <t>Provedení izolace proti zemní vlhkosti pásy přitavením NAIP na ploše vodorovné V</t>
  </si>
  <si>
    <t>1521747324</t>
  </si>
  <si>
    <t>https://podminky.urs.cz/item/CS_URS_2023_02/711141559</t>
  </si>
  <si>
    <t>168</t>
  </si>
  <si>
    <t>711142559</t>
  </si>
  <si>
    <t>Provedení izolace proti zemní vlhkosti pásy přitavením NAIP na ploše svislé S</t>
  </si>
  <si>
    <t>442243553</t>
  </si>
  <si>
    <t>https://podminky.urs.cz/item/CS_URS_2023_02/711142559</t>
  </si>
  <si>
    <t>169</t>
  </si>
  <si>
    <t>62853004</t>
  </si>
  <si>
    <t>pás asfaltový natavitelný modifikovaný SBS tl 4,0mm s vložkou ze skleněné tkaniny a spalitelnou PE fólií nebo jemnozrnným minerálním posypem na horním povrchu</t>
  </si>
  <si>
    <t>295767064</t>
  </si>
  <si>
    <t>(P6d+P7+P8+P9b+P10+P13b+P14)*1,16550</t>
  </si>
  <si>
    <t>2301,082*1,221</t>
  </si>
  <si>
    <t>170</t>
  </si>
  <si>
    <t>711491171</t>
  </si>
  <si>
    <t>Provedení doplňků izolace proti vodě textilií na ploše vodorovné V vrstva podkladní</t>
  </si>
  <si>
    <t>417707241</t>
  </si>
  <si>
    <t>https://podminky.urs.cz/item/CS_URS_2023_02/711491171</t>
  </si>
  <si>
    <t>171</t>
  </si>
  <si>
    <t>711491172</t>
  </si>
  <si>
    <t>Provedení doplňků izolace proti vodě textilií na ploše vodorovné V vrstva ochranná</t>
  </si>
  <si>
    <t>-2591225</t>
  </si>
  <si>
    <t>https://podminky.urs.cz/item/CS_URS_2023_02/711491172</t>
  </si>
  <si>
    <t>Podlahy</t>
  </si>
  <si>
    <t>Pod základovou deskou</t>
  </si>
  <si>
    <t>(45,7+94,6+5,5+104,7+447,9-6,3-8,2+25,7+687,7-0,36-8,3-6,4-0,9-7,2+2,7+14,8+9,8+4,5+12,2+437,7-8,3-6,3-0,36+25,0+2,7)</t>
  </si>
  <si>
    <t>(16,2+11,4+20,0+6,9)</t>
  </si>
  <si>
    <t>(488,8+374,8+297,9+464,4-128,5+45,5+131,2)</t>
  </si>
  <si>
    <t>284,6</t>
  </si>
  <si>
    <t>220,4</t>
  </si>
  <si>
    <t>(34,0+64,1+9,4+44,0+101,1+10,0+11,5+29,1+106,0+2,4+11,6+10,1+3,8+10,9+6,6+17,4+12,5+8,5+14,1+75,0+11,6+10,0+2,4+29,3+6,6)*0,2</t>
  </si>
  <si>
    <t>(18,2+14,5+25,1+11,4)*0,2</t>
  </si>
  <si>
    <t>(97,4+91,0+117,4+126,2+45,4+27,1+124,8)*0,2</t>
  </si>
  <si>
    <t>80,0*0,2</t>
  </si>
  <si>
    <t>69,9*0,2</t>
  </si>
  <si>
    <t>4400,26*0,10</t>
  </si>
  <si>
    <t>172</t>
  </si>
  <si>
    <t>711491272</t>
  </si>
  <si>
    <t>Provedení doplňků izolace proti vodě textilií na ploše svislé S vrstva ochranná</t>
  </si>
  <si>
    <t>1843711685</t>
  </si>
  <si>
    <t>https://podminky.urs.cz/item/CS_URS_2023_02/711491272</t>
  </si>
  <si>
    <t>173</t>
  </si>
  <si>
    <t>69311068</t>
  </si>
  <si>
    <t>geotextilie netkaná separační, ochranná, filtrační, drenážní PP 300g/m2</t>
  </si>
  <si>
    <t>-1665166685</t>
  </si>
  <si>
    <t>(121,5+4961,786+2091,893)*1,05</t>
  </si>
  <si>
    <t>174</t>
  </si>
  <si>
    <t>711500100.1</t>
  </si>
  <si>
    <t>Provedení a dodávka hydroizolační fólie proti prorůstání kořínků tl. 5 mm</t>
  </si>
  <si>
    <t>-796597800</t>
  </si>
  <si>
    <t>175</t>
  </si>
  <si>
    <t>998711103</t>
  </si>
  <si>
    <t>Přesun hmot pro izolace proti vodě, vlhkosti a plynům stanovený z hmotnosti přesunovaného materiálu vodorovná dopravní vzdálenost do 50 m v objektech výšky přes 12 do 60 m</t>
  </si>
  <si>
    <t>-890461023</t>
  </si>
  <si>
    <t>https://podminky.urs.cz/item/CS_URS_2023_02/998711103</t>
  </si>
  <si>
    <t>712</t>
  </si>
  <si>
    <t>Povlakové krytiny, vč. provedení stavebních detailů a systémových prvků</t>
  </si>
  <si>
    <t>176</t>
  </si>
  <si>
    <t>712311101</t>
  </si>
  <si>
    <t>Provedení povlakové krytiny střech plochých do 10° natěradly a tmely za studena nátěrem lakem penetračním nebo asfaltovým</t>
  </si>
  <si>
    <t>-1802321551</t>
  </si>
  <si>
    <t>https://podminky.urs.cz/item/CS_URS_2023_02/712311101</t>
  </si>
  <si>
    <t>Skladba S2</t>
  </si>
  <si>
    <t>6,7*12,0</t>
  </si>
  <si>
    <t>vytažení S2</t>
  </si>
  <si>
    <t>(12,0*2+6,7)*0,300</t>
  </si>
  <si>
    <t>Skladba S3a</t>
  </si>
  <si>
    <t>49,9-S3b</t>
  </si>
  <si>
    <t>Vytažení S3a</t>
  </si>
  <si>
    <t>20,7*0,3</t>
  </si>
  <si>
    <t>Skladba S3b</t>
  </si>
  <si>
    <t>0,85*7,05</t>
  </si>
  <si>
    <t>Skladba S4a</t>
  </si>
  <si>
    <t>Vytažení S4a</t>
  </si>
  <si>
    <t>84,1*0,300</t>
  </si>
  <si>
    <t>Skladba S4b</t>
  </si>
  <si>
    <t>7,05*2,3</t>
  </si>
  <si>
    <t>Vytažení S4b</t>
  </si>
  <si>
    <t>(7,05+2,3)*2*0,200</t>
  </si>
  <si>
    <t>Skladba S4c</t>
  </si>
  <si>
    <t>Vytažení S4c</t>
  </si>
  <si>
    <t>(22,0+0,8*2)*0,250</t>
  </si>
  <si>
    <t>Skladba S5</t>
  </si>
  <si>
    <t>930,7+7,3*10,3-S9-S4a-S4c</t>
  </si>
  <si>
    <t>Vytažení S5</t>
  </si>
  <si>
    <t>260,0*0,450</t>
  </si>
  <si>
    <t>Skladba S6</t>
  </si>
  <si>
    <t>2,8*3,7</t>
  </si>
  <si>
    <t>Skladba S7</t>
  </si>
  <si>
    <t>11,75*2,5</t>
  </si>
  <si>
    <t>Vytažení S7</t>
  </si>
  <si>
    <t>((11,75+2,5)*2-2,1)*0,300</t>
  </si>
  <si>
    <t>Skladba S8</t>
  </si>
  <si>
    <t>2,8*2,1</t>
  </si>
  <si>
    <t>Vytažení S8</t>
  </si>
  <si>
    <t>(2,8+2,1*2)*0,3</t>
  </si>
  <si>
    <t>Skladba S9</t>
  </si>
  <si>
    <t>Vytažení S9</t>
  </si>
  <si>
    <t>24,7*0,650</t>
  </si>
  <si>
    <t>Skladba S10 + S11</t>
  </si>
  <si>
    <t>123,0*8+67,7</t>
  </si>
  <si>
    <t>Vytažení S10</t>
  </si>
  <si>
    <t>((129,0+135,1)*8+140,0)*0,125</t>
  </si>
  <si>
    <t>Skladba S13</t>
  </si>
  <si>
    <t>123,0*3</t>
  </si>
  <si>
    <t>Vytažení S13</t>
  </si>
  <si>
    <t>135,1*3*0,125</t>
  </si>
  <si>
    <t>Skladba S14</t>
  </si>
  <si>
    <t>(881,5-656,5)*3</t>
  </si>
  <si>
    <t>Vytažení S14</t>
  </si>
  <si>
    <t>124,1*3*0,650</t>
  </si>
  <si>
    <t>Skladba S15</t>
  </si>
  <si>
    <t>(656,8-64,4)*3-S16-S17</t>
  </si>
  <si>
    <t>Vytažení S15</t>
  </si>
  <si>
    <t>(121,0+34,3+2,7*2+3,3*2)*3*0,550</t>
  </si>
  <si>
    <t>Skladba S16</t>
  </si>
  <si>
    <t>36,0*3+31,0*2+23,0</t>
  </si>
  <si>
    <t>Skladba S17</t>
  </si>
  <si>
    <t>2,7*3,3*3</t>
  </si>
  <si>
    <t>Skladba S18</t>
  </si>
  <si>
    <t>12,0*6,0*3</t>
  </si>
  <si>
    <t>Vytažení S18</t>
  </si>
  <si>
    <t>24,0*3*0,300</t>
  </si>
  <si>
    <t>Odpočet vypočtené figury</t>
  </si>
  <si>
    <t>-(S10+S10s)</t>
  </si>
  <si>
    <t>177</t>
  </si>
  <si>
    <t>371319367</t>
  </si>
  <si>
    <t>(S2+S3a+S3b+S4a+S4b+S4c+S5+S6+S7+S8+S9+S13+S14+S15+S16+S17+S18)*0,00032</t>
  </si>
  <si>
    <t>(S2s+S3as+S4as+S4bs+S4cs+S5s+S7s+S8s+S9s+S13s+S14s+S15s+S18s)*0,00032</t>
  </si>
  <si>
    <t>178</t>
  </si>
  <si>
    <t>712312118.1</t>
  </si>
  <si>
    <t>Povlakové krytiny střech plochých do 10° natěradly a tmely za studena nátěrem polyuretanovým</t>
  </si>
  <si>
    <t>-146598546</t>
  </si>
  <si>
    <t>S10+S10s</t>
  </si>
  <si>
    <t>179</t>
  </si>
  <si>
    <t>712332115</t>
  </si>
  <si>
    <t>Povlakové krytiny střech plochých na sucho nopová fólie vrstva ochranná, drenážní výška nopku 15 mm</t>
  </si>
  <si>
    <t>1227062098</t>
  </si>
  <si>
    <t>https://podminky.urs.cz/item/CS_URS_2023_02/712332115</t>
  </si>
  <si>
    <t>(S2+S4a+S4b+S4c+S5+S8+S9+S15+S16)</t>
  </si>
  <si>
    <t>(S2s+S4as+S4bs+S4cs+S5s+S8s+S9s+S15s)</t>
  </si>
  <si>
    <t>180</t>
  </si>
  <si>
    <t>712341559</t>
  </si>
  <si>
    <t>Provedení povlakové krytiny střech plochých do 10° pásy přitavením NAIP v plné ploše</t>
  </si>
  <si>
    <t>-767852879</t>
  </si>
  <si>
    <t>https://podminky.urs.cz/item/CS_URS_2023_02/712341559</t>
  </si>
  <si>
    <t>Parozábrana - pás (ve skladbách tl. 2 mm)</t>
  </si>
  <si>
    <t>S4a+S4as+S4b+S4bs+S4c+S4cs+S5+S5s+S6+S7+S7s+S8+S8s+S9+S9s+S13+S13s+S14+S14s+S15+S15s+S16+S17+S18+S18s</t>
  </si>
  <si>
    <t>Parozábrana - pás (ve skladbách tl. 3 mm)</t>
  </si>
  <si>
    <t>S2+S2s+S3a+S3as+S3b</t>
  </si>
  <si>
    <t>181</t>
  </si>
  <si>
    <t>62852013.1</t>
  </si>
  <si>
    <t>pás asfaltový natavitelný</t>
  </si>
  <si>
    <t>-866103299</t>
  </si>
  <si>
    <t>(S4a+S4as+S4b+S4bs+S4c+S4cs+S5+S5s+S6+S7+S7s+S8+S8s+S9+S9s+S13+S13s+S14+S14s+S15+S15s+S16+S17+S18+S18s)*1,1655</t>
  </si>
  <si>
    <t>(S2+S2s+S3a+S3as+S3b)*1,1655</t>
  </si>
  <si>
    <t>182</t>
  </si>
  <si>
    <t>712361702</t>
  </si>
  <si>
    <t>Provedení povlakové krytiny střech plochých do 10° fólií</t>
  </si>
  <si>
    <t>1315820191</t>
  </si>
  <si>
    <t>https://podminky.urs.cz/item/CS_URS_2023_02/712361702</t>
  </si>
  <si>
    <t>PVC fólie proti prorůstání kořínků</t>
  </si>
  <si>
    <t>S2+S2s+S3a+S3as+S3b+S4a+S4as+S4b+S4bs+S4c+S4cs+S5+S5s+S6+S7+S7s+S8+S8s+S9+S9s+S15+S15s+S16+S17</t>
  </si>
  <si>
    <t>Fólie (tl. 2 mm)</t>
  </si>
  <si>
    <t>S18+S18s</t>
  </si>
  <si>
    <t>S13+S13s+S14+S14s</t>
  </si>
  <si>
    <t>183</t>
  </si>
  <si>
    <t>28342411.1</t>
  </si>
  <si>
    <t>fólie hydroizolační PVC proti prorůstání kořínků</t>
  </si>
  <si>
    <t>489494550</t>
  </si>
  <si>
    <t>(S2+S2s+S3a+S3as+S3b+S4a+S4as+S4b+S4bs+S4c+S4cs+S5+S5s+S6+S7+S7s+S8+S8s+S9+S9s+S15+S15s+S16+S17)*1,1655</t>
  </si>
  <si>
    <t>184</t>
  </si>
  <si>
    <t>28342415.1</t>
  </si>
  <si>
    <t>fólie hydroizolační střech</t>
  </si>
  <si>
    <t>1058051755</t>
  </si>
  <si>
    <t>(S18+S18s)*1,1655</t>
  </si>
  <si>
    <t>(S13+S13s+S14+S14s)*1,1655</t>
  </si>
  <si>
    <t>185</t>
  </si>
  <si>
    <t>712391172</t>
  </si>
  <si>
    <t>Provedení povlakové krytiny střech plochých do 10° -ostatní práce provedení vrstvy textilní</t>
  </si>
  <si>
    <t>-833320826</t>
  </si>
  <si>
    <t>https://podminky.urs.cz/item/CS_URS_2023_02/712391172</t>
  </si>
  <si>
    <t>Ochranná 300 g/m2</t>
  </si>
  <si>
    <t>(S2+S3a+S3b+S4a+S4b+S4c+S5+S6+S7+S8+S9+S13+S14+S15+S16+S17)*2+S18</t>
  </si>
  <si>
    <t>(S2s+S3as+S4as+S4bs+S4cs+S5s+S7s+S8s+S9s+S13s+S14s+S15s)*2+S18s</t>
  </si>
  <si>
    <t>Filtrační geotextílie 120 g/m2</t>
  </si>
  <si>
    <t>stavební skladba</t>
  </si>
  <si>
    <t>S14+S14s</t>
  </si>
  <si>
    <t>skladba zelené střechy</t>
  </si>
  <si>
    <t>S2+S4a+S4b+S4c+S5+S8+S9+S15+S16</t>
  </si>
  <si>
    <t>S2s+S4as+S4bs+S4cs+S5s+S8s+S9s+S15s</t>
  </si>
  <si>
    <t>186</t>
  </si>
  <si>
    <t>69311081</t>
  </si>
  <si>
    <t>geotextilie netkaná separační, ochranná, filtrační, drenážní PES 300g/m2</t>
  </si>
  <si>
    <t>28922801</t>
  </si>
  <si>
    <t>((S2+S3a+S3b+S4a+S4b+S4c+S5+S6+S7+S8+S9+S13+S14+S15+S16+S17)*2+S18)*1,155</t>
  </si>
  <si>
    <t>((S2s+S3as+S4as+S4bs+S4cs+S5s+S7s+S8s+S9s+S13s+S14s+S15s)*2+S18s)*1,155</t>
  </si>
  <si>
    <t>187</t>
  </si>
  <si>
    <t>69311226.1</t>
  </si>
  <si>
    <t>geotextilie filtrační 120g/m2</t>
  </si>
  <si>
    <t>-2092516567</t>
  </si>
  <si>
    <t>(S14+S14s)*1,155</t>
  </si>
  <si>
    <t>(S2+S4a+S4b+S4c+S5+S8+S9+S15+S16)*1,155</t>
  </si>
  <si>
    <t>(S2s+S4as+S4bs+S4cs+S5s+S8s+S9s+S15s)*1,155</t>
  </si>
  <si>
    <t>188</t>
  </si>
  <si>
    <t>712771301.1</t>
  </si>
  <si>
    <t>Provedení a dodávka hydroakumulační vrstvy z lehčeného kameniva (šterk frakce 4-16) vegetační střechy</t>
  </si>
  <si>
    <t>620858763</t>
  </si>
  <si>
    <t>samotný kanál</t>
  </si>
  <si>
    <t>9,3*0,200*0,135</t>
  </si>
  <si>
    <t>(5,15+36,35+12,0+2,2+7,35+31,95+3,15+3,9+4,0+3,4+7,55)*0,200*0,135</t>
  </si>
  <si>
    <t>hlavní střecha</t>
  </si>
  <si>
    <t>(4,6+13,4+2,4+15,0+8,0+17,6)*3*0,200*0,135</t>
  </si>
  <si>
    <t>spádování do kanálů</t>
  </si>
  <si>
    <t>9,3*2,0*(0,030+0)/2</t>
  </si>
  <si>
    <t>(5,15+36,35+12,0+2,2+7,35+31,95+3,15+3,9+4,0+3,4+7,55)*2,9*(0,030+0)/2</t>
  </si>
  <si>
    <t>(4,6+13,4+2,4+15,0+8,0+17,6)*3*3,5*(0,030+0)/2</t>
  </si>
  <si>
    <t>189</t>
  </si>
  <si>
    <t>712771311</t>
  </si>
  <si>
    <t>Provedení hydroakumulační vrstvy vegetační střechy z hydrofilních minerálních panelů, sklon střechy do 5°</t>
  </si>
  <si>
    <t>-1632578140</t>
  </si>
  <si>
    <t>https://podminky.urs.cz/item/CS_URS_2023_02/712771311</t>
  </si>
  <si>
    <t>190</t>
  </si>
  <si>
    <t>63153600</t>
  </si>
  <si>
    <t>deska substrátová vegetačních střech z hydrofilní minerální vlny 600x1000 tl 50mm</t>
  </si>
  <si>
    <t>-154854668</t>
  </si>
  <si>
    <t>(S2+S4a+S4b+S4c+S5+S8+S9+S15+S16)*1,05</t>
  </si>
  <si>
    <t>191</t>
  </si>
  <si>
    <t>712771401</t>
  </si>
  <si>
    <t>Provedení vegetační vrstvy vegetační střechy ze substrátu, tloušťky do 100 mm, sklon střechy do 5°</t>
  </si>
  <si>
    <t>-742147385</t>
  </si>
  <si>
    <t>https://podminky.urs.cz/item/CS_URS_2023_02/712771401</t>
  </si>
  <si>
    <t>Extenzivní substrát</t>
  </si>
  <si>
    <t>Skladba S2 + tl. 40-120 mm</t>
  </si>
  <si>
    <t>Skladba S4a + tl. 35-95 mm</t>
  </si>
  <si>
    <t>Skladba S4b + tl. 35-65 mm</t>
  </si>
  <si>
    <t>Skladba S4c + tl. 35-95 mm</t>
  </si>
  <si>
    <t>Skladba S5 + tl. 40-110 mm</t>
  </si>
  <si>
    <t>Skladba S6 + tl. 35-55 mm</t>
  </si>
  <si>
    <t>Skladba S8 + tl. 50-100 mm</t>
  </si>
  <si>
    <t>Skladba S17 + tl. 30-50 mm</t>
  </si>
  <si>
    <t>odpočet pororoštů</t>
  </si>
  <si>
    <t>-2,3*2,3*65</t>
  </si>
  <si>
    <t>192</t>
  </si>
  <si>
    <t>712771411</t>
  </si>
  <si>
    <t>Provedení vegetační vrstvy vegetační střechy ze substrátu, tloušťky přes 100 do 200 mm, sklon střechy do 5°</t>
  </si>
  <si>
    <t>-1810138767</t>
  </si>
  <si>
    <t>https://podminky.urs.cz/item/CS_URS_2023_02/712771411</t>
  </si>
  <si>
    <t>Skladba S15 + tl. 55-165 mm</t>
  </si>
  <si>
    <t>712771431</t>
  </si>
  <si>
    <t>Provedení vegetační vrstvy vegetační střechy ze substrátu, tloušťky přes 300 mm, sklon střechy do 5°</t>
  </si>
  <si>
    <t>-2093241880</t>
  </si>
  <si>
    <t>https://podminky.urs.cz/item/CS_URS_2023_02/712771431</t>
  </si>
  <si>
    <t>Intenzivní substrát</t>
  </si>
  <si>
    <t>Skladba S9 + tl. 345-465 mm</t>
  </si>
  <si>
    <t>S9*(0,345+0,465)/2</t>
  </si>
  <si>
    <t>194</t>
  </si>
  <si>
    <t>10321225</t>
  </si>
  <si>
    <t>substrát vegetačních střech extenzivní prosypaný štěrkem</t>
  </si>
  <si>
    <t>705162564</t>
  </si>
  <si>
    <t>S2*(0,040+0,120)/2</t>
  </si>
  <si>
    <t>S4a*(0,035+0,095)/2</t>
  </si>
  <si>
    <t>S4b*(0,035+0,065)/2</t>
  </si>
  <si>
    <t>S4c*(0,035+0,095)/2</t>
  </si>
  <si>
    <t>S5*(0,040+0,110)/2</t>
  </si>
  <si>
    <t>S6*(0,035+0,055)/2</t>
  </si>
  <si>
    <t>S8*(0,050+0,100)/2</t>
  </si>
  <si>
    <t>S17*(0,030+0,050)/2</t>
  </si>
  <si>
    <t>S15*(0,055+0,165)/2</t>
  </si>
  <si>
    <t>-2,3*2,3*65*(0,040+0,110)/2</t>
  </si>
  <si>
    <t>195</t>
  </si>
  <si>
    <t>10321003</t>
  </si>
  <si>
    <t>substrát vegetačních střech intenzivní prosypaný štěrkem</t>
  </si>
  <si>
    <t>-1686467673</t>
  </si>
  <si>
    <t>196</t>
  </si>
  <si>
    <t>712771501</t>
  </si>
  <si>
    <t>Založení vegetace vegetační střechy suchým výsevem osiva, sklon střechy do 5°</t>
  </si>
  <si>
    <t>1417654900</t>
  </si>
  <si>
    <t>https://podminky.urs.cz/item/CS_URS_2023_02/712771501</t>
  </si>
  <si>
    <t>197</t>
  </si>
  <si>
    <t>00572510.1</t>
  </si>
  <si>
    <t>intenzivní zeleň</t>
  </si>
  <si>
    <t>-337372446</t>
  </si>
  <si>
    <t>198</t>
  </si>
  <si>
    <t>712771521</t>
  </si>
  <si>
    <t>Založení vegetace vegetační střechy položením vegetační nebo trávníkové rohože, sklon střechy do 5°</t>
  </si>
  <si>
    <t>2070178170</t>
  </si>
  <si>
    <t>https://podminky.urs.cz/item/CS_URS_2023_02/712771521</t>
  </si>
  <si>
    <t>S2+S4a+S4b+S4c+S5+S6+S8+S15+S17</t>
  </si>
  <si>
    <t>199</t>
  </si>
  <si>
    <t>69334504</t>
  </si>
  <si>
    <t>koberec rozchodníkový vegetačních střech</t>
  </si>
  <si>
    <t>-494896885</t>
  </si>
  <si>
    <t>2659,145*1,05</t>
  </si>
  <si>
    <t>200</t>
  </si>
  <si>
    <t>712771601.1</t>
  </si>
  <si>
    <t>Provedení vegetační střechy z vymývaného kačírku tloušťky 55-165 mm</t>
  </si>
  <si>
    <t>762380828</t>
  </si>
  <si>
    <t>S16*(0,055+0,165)/2</t>
  </si>
  <si>
    <t>201</t>
  </si>
  <si>
    <t>58337403</t>
  </si>
  <si>
    <t>kamenivo dekorační (kačírek) frakce 8-32 mm</t>
  </si>
  <si>
    <t>-459145128</t>
  </si>
  <si>
    <t>S16*(0,055+0,165)/2*1,5</t>
  </si>
  <si>
    <t>202</t>
  </si>
  <si>
    <t>998712103</t>
  </si>
  <si>
    <t>Přesun hmot pro povlakové krytiny stanovený z hmotnosti přesunovaného materiálu vodorovná dopravní vzdálenost do 50 m v objektech výšky přes 12 do 24 m</t>
  </si>
  <si>
    <t>810813632</t>
  </si>
  <si>
    <t>https://podminky.urs.cz/item/CS_URS_2023_02/998712103</t>
  </si>
  <si>
    <t>713</t>
  </si>
  <si>
    <t>Izolace tepelné, vč. provedení stavebních detailů a systémových prvků</t>
  </si>
  <si>
    <t>203</t>
  </si>
  <si>
    <t>713111111</t>
  </si>
  <si>
    <t>Montáž tepelné izolace stropů rohožemi, pásy, dílci, deskami, bloky (izolační materiál ve specifikaci) vrchem bez překrytí lepenkou kladenými volně</t>
  </si>
  <si>
    <t>1327246979</t>
  </si>
  <si>
    <t>https://podminky.urs.cz/item/CS_URS_2023_02/713111111</t>
  </si>
  <si>
    <t>Dle přílohy P2</t>
  </si>
  <si>
    <t>MW tl. 30 mm</t>
  </si>
  <si>
    <t>MW tl. 40 mm</t>
  </si>
  <si>
    <t>MW tl. 120 mm</t>
  </si>
  <si>
    <t>T8*2</t>
  </si>
  <si>
    <t>MW tl. 200 mm</t>
  </si>
  <si>
    <t>204</t>
  </si>
  <si>
    <t>63148100.1</t>
  </si>
  <si>
    <t>deska tepelně izolační minerální univerzální λ=0,038-0,039 tl 30mm</t>
  </si>
  <si>
    <t>1905021066</t>
  </si>
  <si>
    <t>T6*1,05</t>
  </si>
  <si>
    <t>205</t>
  </si>
  <si>
    <t>63148100</t>
  </si>
  <si>
    <t>deska tepelně izolační minerální univerzální λ=0,038-0,039 tl 40mm</t>
  </si>
  <si>
    <t>-839347514</t>
  </si>
  <si>
    <t>T5*1,05</t>
  </si>
  <si>
    <t>206</t>
  </si>
  <si>
    <t>63148105</t>
  </si>
  <si>
    <t>deska tepelně izolační minerální univerzální λ=0,038-0,039 tl 120mm</t>
  </si>
  <si>
    <t>1056949436</t>
  </si>
  <si>
    <t>T8*2*1,05</t>
  </si>
  <si>
    <t>18,963*1,05 'Přepočtené koeficientem množství</t>
  </si>
  <si>
    <t>207</t>
  </si>
  <si>
    <t>63148011</t>
  </si>
  <si>
    <t>deska tepelně izolační minerální univerzální λ=0,038-0,039 tl 200mm</t>
  </si>
  <si>
    <t>759954228</t>
  </si>
  <si>
    <t>S9*1,05</t>
  </si>
  <si>
    <t>208</t>
  </si>
  <si>
    <t>713111127</t>
  </si>
  <si>
    <t>Montáž tepelné izolace stropů rohožemi, pásy, dílci, deskami, bloky (izolační materiál ve specifikaci) rovných spodem lepením celoplošně</t>
  </si>
  <si>
    <t>-80924770</t>
  </si>
  <si>
    <t>https://podminky.urs.cz/item/CS_URS_2023_02/713111127</t>
  </si>
  <si>
    <t>Povrch T2</t>
  </si>
  <si>
    <t>209</t>
  </si>
  <si>
    <t>63152383.1</t>
  </si>
  <si>
    <t>obkladové zateplovací minerální desky tl. 180 mm s povrchovou úpravou, vč. penetrace</t>
  </si>
  <si>
    <t>1769352421</t>
  </si>
  <si>
    <t>T2*1,05</t>
  </si>
  <si>
    <t>210</t>
  </si>
  <si>
    <t>713121111</t>
  </si>
  <si>
    <t>Montáž tepelné izolace podlah rohožemi, pásy, deskami, dílci, bloky (izolační materiál ve specifikaci) kladenými volně jednovrstvá</t>
  </si>
  <si>
    <t>-1717732630</t>
  </si>
  <si>
    <t>https://podminky.urs.cz/item/CS_URS_2023_02/713121111</t>
  </si>
  <si>
    <t>Schodiště - podesty (dle výkresu tvaru schodiště)</t>
  </si>
  <si>
    <t>1,575*1,919*3*3</t>
  </si>
  <si>
    <t>EPS 100 tl. 20 mm</t>
  </si>
  <si>
    <t>P3+P4+P5a+P5b</t>
  </si>
  <si>
    <t>EPS 100 tl. 30 mm</t>
  </si>
  <si>
    <t>P6a+P6b</t>
  </si>
  <si>
    <t>EPS 100 tl. 40 mm</t>
  </si>
  <si>
    <t>P15+P16a+P16b+P17</t>
  </si>
  <si>
    <t>EPS 100 tl. 60 mm</t>
  </si>
  <si>
    <t>EPS 100 tl. 120 mm</t>
  </si>
  <si>
    <t>P1+P2</t>
  </si>
  <si>
    <t>EPS 100 tl. 140 mm</t>
  </si>
  <si>
    <t>EPS 100 tl. 180 mm</t>
  </si>
  <si>
    <t>P6d+P7+P8+P9b+P10+P18+P19a+P19b+P20</t>
  </si>
  <si>
    <t>Kročejová tl. 30 mm</t>
  </si>
  <si>
    <t>P1+P2+P6d+P7+P8+P9b+P10+P15+P16a+P16b+P17+P18+P19a+P19b+P20</t>
  </si>
  <si>
    <t>Kročejová tl. 40 mm</t>
  </si>
  <si>
    <t>P3+P14</t>
  </si>
  <si>
    <t>Kročejová tl. 50 mm</t>
  </si>
  <si>
    <t>P4+P5a+P5b+P6a+P6b</t>
  </si>
  <si>
    <t>211</t>
  </si>
  <si>
    <t>28372301</t>
  </si>
  <si>
    <t>deska EPS 100 pro konstrukce s běžným zatížením λ=0,037 tl 20mm</t>
  </si>
  <si>
    <t>-817001991</t>
  </si>
  <si>
    <t>(P3+P4+P5a+P5b)*1,05</t>
  </si>
  <si>
    <t>212</t>
  </si>
  <si>
    <t>28372302</t>
  </si>
  <si>
    <t>deska EPS 100 pro konstrukce s běžným zatížením λ=0,037 tl 30mm</t>
  </si>
  <si>
    <t>-988648660</t>
  </si>
  <si>
    <t>(P6a+P6b)*1,05</t>
  </si>
  <si>
    <t>213</t>
  </si>
  <si>
    <t>28372303</t>
  </si>
  <si>
    <t>deska EPS 100 pro konstrukce s běžným zatížením λ=0,037 tl 40mm</t>
  </si>
  <si>
    <t>1463178589</t>
  </si>
  <si>
    <t>(P15+P16a+P16b+P17)*1,05</t>
  </si>
  <si>
    <t>214</t>
  </si>
  <si>
    <t>28372306</t>
  </si>
  <si>
    <t>deska EPS 100 pro konstrukce s běžným zatížením λ=0,037 tl 60mm</t>
  </si>
  <si>
    <t>971005970</t>
  </si>
  <si>
    <t>P14*1,05</t>
  </si>
  <si>
    <t>215</t>
  </si>
  <si>
    <t>28372312</t>
  </si>
  <si>
    <t>deska EPS 100 pro konstrukce s běžným zatížením λ=0,037 tl 120mm</t>
  </si>
  <si>
    <t>590864652</t>
  </si>
  <si>
    <t>(P1+P2)*1,05</t>
  </si>
  <si>
    <t>28372316</t>
  </si>
  <si>
    <t>deska EPS 100 pro konstrukce s běžným zatížením λ=0,037 tl 140mm</t>
  </si>
  <si>
    <t>-243449870</t>
  </si>
  <si>
    <t>P13b*1,05</t>
  </si>
  <si>
    <t>217</t>
  </si>
  <si>
    <t>28372320</t>
  </si>
  <si>
    <t>deska EPS 100 pro konstrukce s běžným zatížením λ=0,037 tl 180mm</t>
  </si>
  <si>
    <t>-713331667</t>
  </si>
  <si>
    <t>(P6d+P7+P8+P9b+P10+P18+P19a+P19b+P20)*1,05</t>
  </si>
  <si>
    <t>218</t>
  </si>
  <si>
    <t>28376553</t>
  </si>
  <si>
    <t>deska polystyrénová pro snížení kročejového hluku (max. zatížení 4 kN/m2) tl 30mm</t>
  </si>
  <si>
    <t>-1088065753</t>
  </si>
  <si>
    <t>(P1+P2+P6d+P7+P8+P9b+P10+P15+P16a+P16b+P17+P18+P19a+P19b+P20)*1,05</t>
  </si>
  <si>
    <t>219</t>
  </si>
  <si>
    <t>28376554</t>
  </si>
  <si>
    <t>deska polystyrénová pro snížení kročejového hluku (max. zatížení 4 kN/m2) tl 40mm</t>
  </si>
  <si>
    <t>-1008275604</t>
  </si>
  <si>
    <t>(P3+P14)*1,05</t>
  </si>
  <si>
    <t>220</t>
  </si>
  <si>
    <t>28376555</t>
  </si>
  <si>
    <t>deska polystyrénová pro snížení kročejového hluku (max. zatížení 4 kN/m2) tl 50mm</t>
  </si>
  <si>
    <t>-877888071</t>
  </si>
  <si>
    <t>(P4+P5a+P5b+P6a+P6b)*1,05</t>
  </si>
  <si>
    <t>221</t>
  </si>
  <si>
    <t>28376559</t>
  </si>
  <si>
    <t>deska polystyrénová pro snížení kročejového hluku tl 50mm</t>
  </si>
  <si>
    <t>-2060613226</t>
  </si>
  <si>
    <t>1,575*1,919*3*3*1,05</t>
  </si>
  <si>
    <t>222</t>
  </si>
  <si>
    <t>713131141</t>
  </si>
  <si>
    <t>Montáž tepelné izolace stěn rohožemi, pásy, deskami, dílci, bloky (izolační materiál ve specifikaci) lepením celoplošně</t>
  </si>
  <si>
    <t>645094620</t>
  </si>
  <si>
    <t>https://podminky.urs.cz/item/CS_URS_2023_02/713131141</t>
  </si>
  <si>
    <t>MW tl. 20 mm</t>
  </si>
  <si>
    <t>v úrovni stropních desek</t>
  </si>
  <si>
    <t>2,4*4*3*5*0,28</t>
  </si>
  <si>
    <t>(3,1+2,5)*2*3*5*0,28</t>
  </si>
  <si>
    <t>MW tl. 50 mm</t>
  </si>
  <si>
    <t>dojezd</t>
  </si>
  <si>
    <t>2,4*4*3*1,35</t>
  </si>
  <si>
    <t>(3,1+2,5)*2*3*1,35</t>
  </si>
  <si>
    <t>stěny šachet v kontaktu se sloupy a stěny</t>
  </si>
  <si>
    <t>(3,1*2+0,8*2)*3,18</t>
  </si>
  <si>
    <t>(0,8*2+0,6+2,95)*3,56</t>
  </si>
  <si>
    <t>(0,6*4)*3,08</t>
  </si>
  <si>
    <t>(0,6*4)*3,28</t>
  </si>
  <si>
    <t>dilatace zdvojených žb stěn v 1.pp</t>
  </si>
  <si>
    <t>dle přílohy P3</t>
  </si>
  <si>
    <t>Z3</t>
  </si>
  <si>
    <t>86,1</t>
  </si>
  <si>
    <t>Střecha</t>
  </si>
  <si>
    <t>EPS 200 tl. 100 mm</t>
  </si>
  <si>
    <t>skladba S14</t>
  </si>
  <si>
    <t>124,1*3*0,65</t>
  </si>
  <si>
    <t>skladba S9</t>
  </si>
  <si>
    <t>24,7*0,55</t>
  </si>
  <si>
    <t>EPS 200 tl. 200 mm</t>
  </si>
  <si>
    <t>124,1*3*0,12</t>
  </si>
  <si>
    <t>223</t>
  </si>
  <si>
    <t>63148201.1</t>
  </si>
  <si>
    <t>deska tepelně izolační minerální tl 20mm</t>
  </si>
  <si>
    <t>1953375246</t>
  </si>
  <si>
    <t>2,4*4*3*5*0,28*1,05</t>
  </si>
  <si>
    <t>(3,1+2,5)*2*3*5*0,28*1,05</t>
  </si>
  <si>
    <t>224</t>
  </si>
  <si>
    <t>63148202</t>
  </si>
  <si>
    <t>deska tepelně izolační minerální tl 50mm</t>
  </si>
  <si>
    <t>-1725457814</t>
  </si>
  <si>
    <t>2,4*4*3*1,35*1,05</t>
  </si>
  <si>
    <t>(3,1+2,5)*2*3*1,35*1,05</t>
  </si>
  <si>
    <t>(3,1*2+0,8*2)*3,18*1,05</t>
  </si>
  <si>
    <t>(0,8*2+0,6+2,95)*3,56*1,05</t>
  </si>
  <si>
    <t>(0,6*4)*3,08*1,05</t>
  </si>
  <si>
    <t>(0,6*4)*3,28*1,05</t>
  </si>
  <si>
    <t>86,1*1,05</t>
  </si>
  <si>
    <t>225</t>
  </si>
  <si>
    <t>28375926</t>
  </si>
  <si>
    <t>deska EPS 200 pro konstrukce s velmi vysokým zatížením λ=0,034 tl 100mm</t>
  </si>
  <si>
    <t>-27263141</t>
  </si>
  <si>
    <t>124,1*3*0,65*1,05</t>
  </si>
  <si>
    <t>24,7*0,55*1,05</t>
  </si>
  <si>
    <t>226</t>
  </si>
  <si>
    <t>28375963</t>
  </si>
  <si>
    <t>deska EPS 200 pro konstrukce s velmi vysokým zatížením λ=0,034 tl 200mm</t>
  </si>
  <si>
    <t>469823913</t>
  </si>
  <si>
    <t>124,1*3*0,12*1,05</t>
  </si>
  <si>
    <t>227</t>
  </si>
  <si>
    <t>713131145</t>
  </si>
  <si>
    <t>Montáž tepelné izolace stěn rohožemi, pásy, deskami, dílci, bloky (izolační materiál ve specifikaci) lepením bodově</t>
  </si>
  <si>
    <t>-1073475113</t>
  </si>
  <si>
    <t>https://podminky.urs.cz/item/CS_URS_2023_02/713131145</t>
  </si>
  <si>
    <t>Skladba F5</t>
  </si>
  <si>
    <t>34,8*2,6</t>
  </si>
  <si>
    <t>(44,2+65,1+0,6)*3,0</t>
  </si>
  <si>
    <t>30,3*3,3</t>
  </si>
  <si>
    <t>(13,85+1,8+35,6)*3,8</t>
  </si>
  <si>
    <t>11,75*5,1</t>
  </si>
  <si>
    <t>(16,3+4,6)*2,7</t>
  </si>
  <si>
    <t>(18,3+13,8)*3,0</t>
  </si>
  <si>
    <t>(2,3+19,6+3,8)*2,85</t>
  </si>
  <si>
    <t>25,8*3,4</t>
  </si>
  <si>
    <t>4,4*1,9</t>
  </si>
  <si>
    <t>10,1*1,15</t>
  </si>
  <si>
    <t>(11,6+10,8+11,6)*1,0</t>
  </si>
  <si>
    <t>(25,5+2,05)*3,36</t>
  </si>
  <si>
    <t>(2,3+19,6+18,3+13,8+3,8+24,7)*1,0</t>
  </si>
  <si>
    <t>(10,4+2,6*2)*0,85</t>
  </si>
  <si>
    <t>(26,2+9,5+7,1)*0,9</t>
  </si>
  <si>
    <t>34,8*1,0</t>
  </si>
  <si>
    <t>11,7*0,95</t>
  </si>
  <si>
    <t>6,75*2,825</t>
  </si>
  <si>
    <t>19,15*1,35</t>
  </si>
  <si>
    <t>(10,8+5,2+4,0+6,7)*1,0</t>
  </si>
  <si>
    <t>Skladba F2</t>
  </si>
  <si>
    <t>XPS tl. 160 (155) mm</t>
  </si>
  <si>
    <t>24,15*2,6</t>
  </si>
  <si>
    <t>19,15*0,55</t>
  </si>
  <si>
    <t>(28,0+9,9+3,45)*1,3</t>
  </si>
  <si>
    <t>14,0*1,88</t>
  </si>
  <si>
    <t>(35,3+3,6*2+9,8+6,75)*2,0</t>
  </si>
  <si>
    <t>5,2*3,8</t>
  </si>
  <si>
    <t>11,6*0,65</t>
  </si>
  <si>
    <t>XPS tl. 260 (255) mm</t>
  </si>
  <si>
    <t>6,7*1,3</t>
  </si>
  <si>
    <t>(6,75-1,1)*2,1</t>
  </si>
  <si>
    <t>1,1*4,1</t>
  </si>
  <si>
    <t>228</t>
  </si>
  <si>
    <t>28376422</t>
  </si>
  <si>
    <t>deska XPS hrana polodrážková a hladký povrch 300kPA tl 100mm</t>
  </si>
  <si>
    <t>2043015158</t>
  </si>
  <si>
    <t>XPS100*1,05</t>
  </si>
  <si>
    <t>229</t>
  </si>
  <si>
    <t>28376426</t>
  </si>
  <si>
    <t>deska XPS hrana polodrážková a hladký povrch 300kPA tl 150mm</t>
  </si>
  <si>
    <t>570591922</t>
  </si>
  <si>
    <t>XPS150*1,05</t>
  </si>
  <si>
    <t>230</t>
  </si>
  <si>
    <t>28376425</t>
  </si>
  <si>
    <t>deska XPS hrana polodrážková a hladký povrch 300kPA tl 160mm</t>
  </si>
  <si>
    <t>747504236</t>
  </si>
  <si>
    <t>XPS160*1,05</t>
  </si>
  <si>
    <t>231</t>
  </si>
  <si>
    <t>28376450</t>
  </si>
  <si>
    <t>deska XPS hrana polodrážková a hladký povrch 300kPA tl 180mm</t>
  </si>
  <si>
    <t>-2143788998</t>
  </si>
  <si>
    <t>XPS180*1,05</t>
  </si>
  <si>
    <t>232</t>
  </si>
  <si>
    <t>28376451</t>
  </si>
  <si>
    <t>deska XPS hrana polodrážková a hladký povrch 300kPA tl 200mm</t>
  </si>
  <si>
    <t>-1259997942</t>
  </si>
  <si>
    <t>XPS200*1,05</t>
  </si>
  <si>
    <t>233</t>
  </si>
  <si>
    <t>28376451.1</t>
  </si>
  <si>
    <t>deska XPS hrana polodrážková a hladký povrch 300kPA tl 260mm</t>
  </si>
  <si>
    <t>-588907061</t>
  </si>
  <si>
    <t>XPS260*1,05</t>
  </si>
  <si>
    <t>234</t>
  </si>
  <si>
    <t>713131151</t>
  </si>
  <si>
    <t>Montáž tepelné izolace stěn rohožemi, pásy, deskami, dílci, bloky (izolační materiál ve specifikaci) vložením jednovrstvě</t>
  </si>
  <si>
    <t>1171009860</t>
  </si>
  <si>
    <t>https://podminky.urs.cz/item/CS_URS_2023_02/713131151</t>
  </si>
  <si>
    <t>MW 200 mm</t>
  </si>
  <si>
    <t>Skladba F4 - kaple</t>
  </si>
  <si>
    <t>22,2*5,25</t>
  </si>
  <si>
    <t>Akustiská střešní stěna</t>
  </si>
  <si>
    <t>(14,0+9,1)*2,8</t>
  </si>
  <si>
    <t>235</t>
  </si>
  <si>
    <t>-1870213286</t>
  </si>
  <si>
    <t>F4*1,05</t>
  </si>
  <si>
    <t>236</t>
  </si>
  <si>
    <t>-1970837968</t>
  </si>
  <si>
    <t>(14,0+9,1)*2,8*1,05</t>
  </si>
  <si>
    <t>237</t>
  </si>
  <si>
    <t>713132500.1</t>
  </si>
  <si>
    <t>Montáž a dodávka obkladových zateplovacích minerálních desek tl. 100 mm s povrchovou úpravou na stěny, vč. penetrace</t>
  </si>
  <si>
    <t>-1781535655</t>
  </si>
  <si>
    <t>Z21</t>
  </si>
  <si>
    <t>57,3</t>
  </si>
  <si>
    <t>238</t>
  </si>
  <si>
    <t>713141121</t>
  </si>
  <si>
    <t>Montáž tepelné izolace střech plochých rohožemi, pásy, deskami, dílci, bloky (izolační materiál ve specifikaci) přilepenými asfaltem za horka bodově, jednovrstvá</t>
  </si>
  <si>
    <t>548733281</t>
  </si>
  <si>
    <t>https://podminky.urs.cz/item/CS_URS_2023_02/713141121</t>
  </si>
  <si>
    <t>EPS 100</t>
  </si>
  <si>
    <t>tl. 100 mm</t>
  </si>
  <si>
    <t>EPS 200</t>
  </si>
  <si>
    <t>tl. 50 mm</t>
  </si>
  <si>
    <t>tl. 150 mm</t>
  </si>
  <si>
    <t>S7+S8</t>
  </si>
  <si>
    <t>tl. 200 mm</t>
  </si>
  <si>
    <t>S3a+S5</t>
  </si>
  <si>
    <t>tl. 280 mm</t>
  </si>
  <si>
    <t>S15+S16</t>
  </si>
  <si>
    <t>PIR</t>
  </si>
  <si>
    <t>S3b+S4c+S6+S17</t>
  </si>
  <si>
    <t>XPS</t>
  </si>
  <si>
    <t>Vákuová</t>
  </si>
  <si>
    <t>tl. 60 mm</t>
  </si>
  <si>
    <t>239</t>
  </si>
  <si>
    <t>28372309</t>
  </si>
  <si>
    <t>deska EPS 100 pro konstrukce s běžným zatížením λ=0,037 tl 100mm</t>
  </si>
  <si>
    <t>1014660918</t>
  </si>
  <si>
    <t>S18*1,05</t>
  </si>
  <si>
    <t>240</t>
  </si>
  <si>
    <t>28375921</t>
  </si>
  <si>
    <t>deska EPS 200 pro konstrukce s velmi vysokým zatížením λ=0,034 tl 50mm</t>
  </si>
  <si>
    <t>-1108201574</t>
  </si>
  <si>
    <t>S4a*1,05</t>
  </si>
  <si>
    <t>241</t>
  </si>
  <si>
    <t>28375041</t>
  </si>
  <si>
    <t>deska EPS 200 pro konstrukce s velmi vysokým zatížením λ=0,034 tl 150mm</t>
  </si>
  <si>
    <t>1633397098</t>
  </si>
  <si>
    <t>(S7+S8)*1,05</t>
  </si>
  <si>
    <t>242</t>
  </si>
  <si>
    <t>2099431645</t>
  </si>
  <si>
    <t>(S3a+S5)*1,05</t>
  </si>
  <si>
    <t>243</t>
  </si>
  <si>
    <t>28375963.1</t>
  </si>
  <si>
    <t>deska EPS 200 pro konstrukce s velmi vysokým zatížením λ=0,034 tl 280mm</t>
  </si>
  <si>
    <t>834217686</t>
  </si>
  <si>
    <t>(S15+S16)*1,05</t>
  </si>
  <si>
    <t>244</t>
  </si>
  <si>
    <t>28376501</t>
  </si>
  <si>
    <t>deska izolační PIR tl 100mm</t>
  </si>
  <si>
    <t>-1061558129</t>
  </si>
  <si>
    <t>(S3b+S4c+S6+S17)*1,05</t>
  </si>
  <si>
    <t>245</t>
  </si>
  <si>
    <t>-1759957713</t>
  </si>
  <si>
    <t>S14*1,05</t>
  </si>
  <si>
    <t>246</t>
  </si>
  <si>
    <t>63482280.1</t>
  </si>
  <si>
    <t>deska tepelně izolační vákuová tl 60mm</t>
  </si>
  <si>
    <t>-346551049</t>
  </si>
  <si>
    <t>S2*1,05</t>
  </si>
  <si>
    <t>247</t>
  </si>
  <si>
    <t>713141322</t>
  </si>
  <si>
    <t>Montáž tepelné izolace střech plochých spádovými klíny v ploše přilepenými asfaltem za horka bodově</t>
  </si>
  <si>
    <t>736431739</t>
  </si>
  <si>
    <t>https://podminky.urs.cz/item/CS_URS_2023_02/713141322</t>
  </si>
  <si>
    <t>tl. 30-100 mm</t>
  </si>
  <si>
    <t>tl. 30-110 mm</t>
  </si>
  <si>
    <t>tl. 30-70 mm</t>
  </si>
  <si>
    <t>tl. 40-50 mm</t>
  </si>
  <si>
    <t>tl. 30-90 mm</t>
  </si>
  <si>
    <t>S4a+S4c+S14</t>
  </si>
  <si>
    <t>tl. 30-60 mm</t>
  </si>
  <si>
    <t>tl. 50-120 mm</t>
  </si>
  <si>
    <t>tl. 20-40 mm</t>
  </si>
  <si>
    <t>S6+S17</t>
  </si>
  <si>
    <t>tl. 0-50 mm</t>
  </si>
  <si>
    <t>tl. 30-150 mm</t>
  </si>
  <si>
    <t>tl. 30-80 mm</t>
  </si>
  <si>
    <t>tl. 30-140 mm</t>
  </si>
  <si>
    <t>tl. 30-120 mm</t>
  </si>
  <si>
    <t>248</t>
  </si>
  <si>
    <t>28376141</t>
  </si>
  <si>
    <t>klín izolační EPS 100 spád do 5%</t>
  </si>
  <si>
    <t>1195289715</t>
  </si>
  <si>
    <t>S18*(0,030+0,100)/2*1,05</t>
  </si>
  <si>
    <t>249</t>
  </si>
  <si>
    <t>28376143</t>
  </si>
  <si>
    <t>klín izolační EPS 200 spád do 5%</t>
  </si>
  <si>
    <t>1261585994</t>
  </si>
  <si>
    <t>S2*(0,030+0,110)/2*1,05</t>
  </si>
  <si>
    <t>S3a*(0,030+0,070)/2*1,05</t>
  </si>
  <si>
    <t>S3b*(0,040+0,050)/2*1,05</t>
  </si>
  <si>
    <t>(S4a+S4c+S14)*(0,030+0,090)/2*1,05</t>
  </si>
  <si>
    <t>S4b*(0,030+0,060)/2*1,05</t>
  </si>
  <si>
    <t>S5*(0,050+0,120)/2*1,05</t>
  </si>
  <si>
    <t>(S6+S17)*(0,020+0,040)/2*1,05</t>
  </si>
  <si>
    <t>S8*(0+0,050)/2*1,05</t>
  </si>
  <si>
    <t>S9*(0,030+0,150)/2*1,05</t>
  </si>
  <si>
    <t>S13*(0,030+0,080)/2*1,05</t>
  </si>
  <si>
    <t>S15*(0,030+0,140)/2*1,05</t>
  </si>
  <si>
    <t>S16*(0,030+0,140)/2*1,05</t>
  </si>
  <si>
    <t>S7*(0,030+0,120)/2*1,05</t>
  </si>
  <si>
    <t>250</t>
  </si>
  <si>
    <t>998713103</t>
  </si>
  <si>
    <t>Přesun hmot pro izolace tepelné stanovený z hmotnosti přesunovaného materiálu vodorovná dopravní vzdálenost do 50 m v objektech výšky přes 12 m do 24 m</t>
  </si>
  <si>
    <t>563692536</t>
  </si>
  <si>
    <t>https://podminky.urs.cz/item/CS_URS_2023_02/998713103</t>
  </si>
  <si>
    <t>714</t>
  </si>
  <si>
    <t>Akustická a protiotřesová opatření vč. přesunu hmot</t>
  </si>
  <si>
    <t>251</t>
  </si>
  <si>
    <t>714500100.1</t>
  </si>
  <si>
    <t>Montáž a dodávka zavěšeného podhledu z akustických panelů tl. 40 mm, vč. systémového kotvení a tenkovrstvé akustické omítky</t>
  </si>
  <si>
    <t>-26004591</t>
  </si>
  <si>
    <t>Povrch T7</t>
  </si>
  <si>
    <t>762</t>
  </si>
  <si>
    <t>Konstrukce tesařské</t>
  </si>
  <si>
    <t>252</t>
  </si>
  <si>
    <t>762083122</t>
  </si>
  <si>
    <t>Impregnace řeziva máčením proti dřevokaznému hmyzu, houbám a plísním, třída ohrožení 3 a 4 (dřevo v exteriéru)</t>
  </si>
  <si>
    <t>-1695084044</t>
  </si>
  <si>
    <t>https://podminky.urs.cz/item/CS_URS_2023_02/762083122</t>
  </si>
  <si>
    <t>70,28*0,010</t>
  </si>
  <si>
    <t>253</t>
  </si>
  <si>
    <t>762430011</t>
  </si>
  <si>
    <t>Obložení stěn z cementotřískových desek šroubovaných na sraz, tloušťky desky 10 mm</t>
  </si>
  <si>
    <t>591317707</t>
  </si>
  <si>
    <t>https://podminky.urs.cz/item/CS_URS_2023_02/762430011</t>
  </si>
  <si>
    <t>Poznámka k položce:_x000D_
vč. dveří v přepažení</t>
  </si>
  <si>
    <t>Akustická střešní stěna</t>
  </si>
  <si>
    <t>přepažení</t>
  </si>
  <si>
    <t>2,0*2,8</t>
  </si>
  <si>
    <t>254</t>
  </si>
  <si>
    <t>762495000</t>
  </si>
  <si>
    <t>Spojovací prostředky olištování spár, obložení stropů, střešních podhledů a stěn hřebíky, vruty</t>
  </si>
  <si>
    <t>112835126</t>
  </si>
  <si>
    <t>https://podminky.urs.cz/item/CS_URS_2023_02/762495000</t>
  </si>
  <si>
    <t>255</t>
  </si>
  <si>
    <t>998762103</t>
  </si>
  <si>
    <t>Přesun hmot pro konstrukce tesařské stanovený z hmotnosti přesunovaného materiálu vodorovná dopravní vzdálenost do 50 m v objektech výšky přes 12 do 24 m</t>
  </si>
  <si>
    <t>1540189614</t>
  </si>
  <si>
    <t>https://podminky.urs.cz/item/CS_URS_2023_02/998762103</t>
  </si>
  <si>
    <t>763</t>
  </si>
  <si>
    <t>Konstrukce suché výstavby vč. přesunu hmot a revizních dvířek</t>
  </si>
  <si>
    <t>256</t>
  </si>
  <si>
    <t>76311100.01</t>
  </si>
  <si>
    <t>Příčka ze sádrokartonových desek s nosnou konstrukcí z ocelových profilů CW 50, jednoduše opláštěná deskami do vlhkého prostředí H2 12,5 mm, bez izolace, tl. 75 mm</t>
  </si>
  <si>
    <t>-407826488</t>
  </si>
  <si>
    <t>(0,7*2+1,05+0,6+1,05+0,6+0,7*4)*2,945</t>
  </si>
  <si>
    <t xml:space="preserve">ostatní plochy (např. nadpraží, prostory s větší výškou stěny, apod.) </t>
  </si>
  <si>
    <t>22,088*0,10</t>
  </si>
  <si>
    <t>257</t>
  </si>
  <si>
    <t>76311100.02</t>
  </si>
  <si>
    <t>Příčka ze sádrokartonových desek s nosnou konstrukcí z ocelových profilů CW 50, dvojitě opláštěná deskami standardními A 12,5 mm, s izolací tl. 40 mm, tl. 100 mm</t>
  </si>
  <si>
    <t>567557688</t>
  </si>
  <si>
    <t>(1,35+4,95+4,45+1,0+2,9+0,6+2,1)*2,945</t>
  </si>
  <si>
    <t>ostatní plochy</t>
  </si>
  <si>
    <t>51,096*0,10</t>
  </si>
  <si>
    <t>258</t>
  </si>
  <si>
    <t>76311100.03</t>
  </si>
  <si>
    <t>Příčka ze sádrokartonových desek s nosnou konstrukcí z ocelových profilů CW 50, dvojitě opláštěná deskami do vlhkého prostředí H2 12,5 mm, s izolací tl. 40 mm, tl. 100 mm</t>
  </si>
  <si>
    <t>-1538032279</t>
  </si>
  <si>
    <t>(2,15+1,6+1,8+1,8+1,6+1,1+0,55+2,5+2,9)*2,945</t>
  </si>
  <si>
    <t>47,12*0,10</t>
  </si>
  <si>
    <t>259</t>
  </si>
  <si>
    <t>76311100.04</t>
  </si>
  <si>
    <t>Příčka ze sádrokartonových desek s nosnou konstrukcí z ocelových profilů CW 75, dvojitě opláštěná deskami do vlhkého prostředí H2 12,5 mm, s izolací tl. 40 mm, tl. 125 mm</t>
  </si>
  <si>
    <t>1867045259</t>
  </si>
  <si>
    <t>3,5*2,945</t>
  </si>
  <si>
    <t>10,308*0,10</t>
  </si>
  <si>
    <t>260</t>
  </si>
  <si>
    <t>76311100.05</t>
  </si>
  <si>
    <t>Příčka ze sádrokartonových desek s nosnou konstrukcí z ocelových profilů CW 50+75, dvojitě opláštěná deskami do vlhkého prostředí H2 12,5 mm, bez izolace, tl. 175 mm</t>
  </si>
  <si>
    <t>199537402</t>
  </si>
  <si>
    <t>6,75*2,945</t>
  </si>
  <si>
    <t>19,879*0,10</t>
  </si>
  <si>
    <t>261</t>
  </si>
  <si>
    <t>76311100.06</t>
  </si>
  <si>
    <t>Příčka ze sádrokartonových desek s nosnou konstrukcí z ocelových profilů CW 75+75, dvojitě opláštěná deskami do vlhkého prostředí H2 12,5 mm, s izolací tl. 40 mm, tl. 200 mm</t>
  </si>
  <si>
    <t>-1923875418</t>
  </si>
  <si>
    <t>(2,15+1,0+2,5+2,1)*2,945</t>
  </si>
  <si>
    <t>22,824*0,10</t>
  </si>
  <si>
    <t>262</t>
  </si>
  <si>
    <t>76311100.07</t>
  </si>
  <si>
    <t>Předstěna ze sádrokartonových desek s nosnou konstrukcí z ocelových profilů CW a třmeny, jednoduše opláštěná deskami do vlhkého prostředí H2 12,5 mm, bez izolace, tl. 50-75 mm</t>
  </si>
  <si>
    <t>-178908793</t>
  </si>
  <si>
    <t>(4,4+1,05+2,55+0,2*2)*2,945</t>
  </si>
  <si>
    <t>24,738*0,10</t>
  </si>
  <si>
    <t>263</t>
  </si>
  <si>
    <t>76311100.08</t>
  </si>
  <si>
    <t>Předstěna ze sádrokartonových desek s nosnou konstrukcí z ocelových profilů CW 75-100, dvojitě opláštěná deskami do vlhkého prostředí H2 12,5 mm, bez izolace, tl. 100-155 mm</t>
  </si>
  <si>
    <t>1900602574</t>
  </si>
  <si>
    <t>2,9*3*2,945</t>
  </si>
  <si>
    <t>25,622*0,10</t>
  </si>
  <si>
    <t>264</t>
  </si>
  <si>
    <t>76311100.09</t>
  </si>
  <si>
    <t>Předstěna ze sádrokartonových desek s nosnou konstrukcí z ocelových profilů CW 75, dvojitě opláštěná deskami do vlhkého prostředí H2 12,5 mm, bez izolace, tl. 175-275 mm (předsazená)</t>
  </si>
  <si>
    <t>-1754128891</t>
  </si>
  <si>
    <t>(0,95+2,7+2,6)*2,945</t>
  </si>
  <si>
    <t>18,406*0,10</t>
  </si>
  <si>
    <t>265</t>
  </si>
  <si>
    <t>76311110.00</t>
  </si>
  <si>
    <t>Příčka ze sádrokartonových desek s nosnou konstrukcí z ocelových profilů CW 50, dvojitě opláštěná deskami akustickými 12,5 mm, s izolací tl. 40 mm, tl. 100 mm</t>
  </si>
  <si>
    <t>1673376979</t>
  </si>
  <si>
    <t>část administrativa - směrem do chodby</t>
  </si>
  <si>
    <t>(19,55)*3,43</t>
  </si>
  <si>
    <t>(9,0+9,35)*(3,43-2,4)</t>
  </si>
  <si>
    <t>85,958*0,10</t>
  </si>
  <si>
    <t>266</t>
  </si>
  <si>
    <t>76311110.01</t>
  </si>
  <si>
    <t>-105921438</t>
  </si>
  <si>
    <t>(0,55+0,95*2+3,5+1,5+3,4+3,9)*3,43</t>
  </si>
  <si>
    <t>(8,0+1,9+1,5+1,7+23,55+11,5+21,5+4,0+9,1+2,4+2,5+9,4)*1,33</t>
  </si>
  <si>
    <t>179,67*0,10</t>
  </si>
  <si>
    <t>odpočet příčky s akustickými deskami</t>
  </si>
  <si>
    <t>-94,554</t>
  </si>
  <si>
    <t>267</t>
  </si>
  <si>
    <t>76311110.02</t>
  </si>
  <si>
    <t>-690589338</t>
  </si>
  <si>
    <t>(2,5*2+1,7+5,2+3,4*2+1,25*2+2,45+0,85+2,2+1,8)*3,43</t>
  </si>
  <si>
    <t>97,755*0,10</t>
  </si>
  <si>
    <t>268</t>
  </si>
  <si>
    <t>76311110.03</t>
  </si>
  <si>
    <t>Příčka ze sádrokartonových desek s nosnou konstrukcí z ocelových profilů CW 75, dvojitě opláštěná deskami standardními A 12,5 mm, s izolací tl. 40 mm, tl. 125 mm</t>
  </si>
  <si>
    <t>1248459141</t>
  </si>
  <si>
    <t>(9,7+4,7)*(3,43-2,1)</t>
  </si>
  <si>
    <t>19,152*0,10</t>
  </si>
  <si>
    <t>269</t>
  </si>
  <si>
    <t>76311110.04</t>
  </si>
  <si>
    <t>-310829673</t>
  </si>
  <si>
    <t>(4,5+2,7)*3,43</t>
  </si>
  <si>
    <t>24,696*0,10</t>
  </si>
  <si>
    <t>270</t>
  </si>
  <si>
    <t>76311110.05</t>
  </si>
  <si>
    <t>Příčka ze sádrokartonových desek s nosnou konstrukcí z ocelových profilů CW 100, dvojitě opláštěná deskami standardními A 12,5 mm, s izolací tl. 40 mm, tl. 150 mm</t>
  </si>
  <si>
    <t>1742589499</t>
  </si>
  <si>
    <t>(3,6+1,8*2+0,5*2+2,05+3,2+0,5*2+3,2+2,55+4,7+6,6+3,9+1,55+3,3+3,1+4,0+1,0+3,9+1,6+1,2+0,4+3,4*5+3,0+1,1)*3,43</t>
  </si>
  <si>
    <t>(3,6+3,3)*2,3</t>
  </si>
  <si>
    <t>278,437*0,10</t>
  </si>
  <si>
    <t>271</t>
  </si>
  <si>
    <t>76311110.06</t>
  </si>
  <si>
    <t>Příčka ze sádrokartonových desek s nosnou konstrukcí z ocelových profilů CW 100, dvojitě opláštěná deskami do vlhkého prostředí H2 12,5 mm, s izolací tl. 40 mm, tl. 150 mm</t>
  </si>
  <si>
    <t>-404730489</t>
  </si>
  <si>
    <t>(3,2+7,55+2,2+1,85+1,5*2+3,5+1,1)*3,43</t>
  </si>
  <si>
    <t>76,832*0,10</t>
  </si>
  <si>
    <t>272</t>
  </si>
  <si>
    <t>76311110.07</t>
  </si>
  <si>
    <t>Příčka ze sádrokartonových desek s nosnou konstrukcí z ocelových profilů CW 75+75, dvojitě opláštěná deskami standardními A 12,5 mm, s izolací tl. 40 mm, tl. 200 mm</t>
  </si>
  <si>
    <t>1523863472</t>
  </si>
  <si>
    <t>(2,9+10,5+5,6+3,1+2,3+3,9+3,8+4,9+8,1+1,6+4,7+5,8+3,9+2,2+3,0+2,5+2,75*2+3,55+4,75+6,4+1,9+8,8+2,0+2,95+2,65+5,2+3,9+11,4+9,9+4,6+5,4+14,2+0,65)*3,43</t>
  </si>
  <si>
    <t>(2,4+5,55*3+3,2+0,85)*3,43</t>
  </si>
  <si>
    <t>-(4,0*2,1*2+2,5*2,1+1,7*2,1)</t>
  </si>
  <si>
    <t>611,16*0,10</t>
  </si>
  <si>
    <t>273</t>
  </si>
  <si>
    <t>76311110.08</t>
  </si>
  <si>
    <t>799309406</t>
  </si>
  <si>
    <t>(4,45+2,5+0,3+1,1+3,05+3,8+1,35+0,9+1,7+9,0+5,4+1,9+2,75+1,0*2)*3,43</t>
  </si>
  <si>
    <t>137,886*0,10</t>
  </si>
  <si>
    <t>274</t>
  </si>
  <si>
    <t>76311110.09</t>
  </si>
  <si>
    <t>Předstěna ze sádrokartonových desek s nosnou konstrukcí z ocelových profilů CW 75-100, dvojitě opláštěná deskami standardními A 12,5 mm, bez izolace, tl. 100-125 mm</t>
  </si>
  <si>
    <t>-1444815418</t>
  </si>
  <si>
    <t>2,0*3,43</t>
  </si>
  <si>
    <t>6,86*0,10</t>
  </si>
  <si>
    <t>275</t>
  </si>
  <si>
    <t>76311110.10</t>
  </si>
  <si>
    <t>Předstěna ze sádrokartonových desek s nosnou konstrukcí z ocelových profilů CW 75-100, dvojitě opláštěná deskami do vlhkého prostředí H2 12,5 mm, bez izolace, tl. 100-125 mm</t>
  </si>
  <si>
    <t>1916235678</t>
  </si>
  <si>
    <t>1,95*2*3,43</t>
  </si>
  <si>
    <t>13,377*0,10</t>
  </si>
  <si>
    <t>276</t>
  </si>
  <si>
    <t>76311110.11</t>
  </si>
  <si>
    <t>Předstěna ze sádrokartonových desek s nosnou konstrukcí z ocelových profilů CW 75, dvojitě opláštěná deskami standardními A 12,5 mm, bez izolace, tl. min. 100 mm (předsazená)</t>
  </si>
  <si>
    <t>-1435268102</t>
  </si>
  <si>
    <t>(4,3+0,5+1,0+3,3+4,1*2)*3,43</t>
  </si>
  <si>
    <t>59,339*0,10</t>
  </si>
  <si>
    <t>277</t>
  </si>
  <si>
    <t>76311110.12</t>
  </si>
  <si>
    <t>Předstěna ze sádrokartonových desek s nosnou konstrukcí z ocelových profilů CW 75, dvojitě opláštěná deskami do vlhkého prostředí H2 12,5 mm, bez izolace, tl. min. 100 mm (předsazená)</t>
  </si>
  <si>
    <t>-7078539</t>
  </si>
  <si>
    <t>(0,6*2+2,25+3,05)*3,43</t>
  </si>
  <si>
    <t>22,295*0,10</t>
  </si>
  <si>
    <t>278</t>
  </si>
  <si>
    <t>76311110.13</t>
  </si>
  <si>
    <t>Příčka ze sádrokartonových desek s nosnou konstrukcí z ocelových profilů CW 75+75, dvojitě opláštěná deskami bezpečnostními 12,5 mm, s vloženým Pz plechem tl. 0,8 mm, s izolací tl. 40 mm, tl. 200 mm</t>
  </si>
  <si>
    <t>1839016979</t>
  </si>
  <si>
    <t>(2,5+0,9+4,95)*3,43</t>
  </si>
  <si>
    <t>28,641*0,10</t>
  </si>
  <si>
    <t>279</t>
  </si>
  <si>
    <t>76311110.14</t>
  </si>
  <si>
    <t>Příčka ze sádrokartonových desek s nosnou konstrukcí z ocelových profilů CW 100+100, dvojitě opláštěná deskami standardními A 12,5 mm, s izolací tl. 40 mm, tl. min. 225 mm</t>
  </si>
  <si>
    <t>-972117672</t>
  </si>
  <si>
    <t>(6,5+7,0+0,6+0,6+0,7*3+4,5+2,25+2,9+0,75+1,3+4,7+4,2+2,8+1,3+5,8+2,2)*3,43</t>
  </si>
  <si>
    <t>169,785*0,10</t>
  </si>
  <si>
    <t>280</t>
  </si>
  <si>
    <t>76311110.15</t>
  </si>
  <si>
    <t>Příčka ze sádrokartonových desek s nosnou konstrukcí z ocelových profilů CW 100+100, dvojitě opláštěná deskami do vlhkého prostředí H2 12,5 mm, s izolací tl. 40 mm, tl. min. 225 mm</t>
  </si>
  <si>
    <t>-536640576</t>
  </si>
  <si>
    <t>(2,7+4,15+0,8+3,0+4,5+2,8+2,75+1,65+1,1+1,0+2,0+2,1+3,8)*3,43</t>
  </si>
  <si>
    <t>110,961*0,10</t>
  </si>
  <si>
    <t>281</t>
  </si>
  <si>
    <t>76311110.16</t>
  </si>
  <si>
    <t>Příčka ze sádrokartonových desek s nosnou konstrukcí z ocelových profilů CW 75+100, dvojitě opláštěná deskami standardními A 12,5 mm, s izolací tl. 40 mm, tl. 225 mm</t>
  </si>
  <si>
    <t>-835619756</t>
  </si>
  <si>
    <t>(4,4+7,6+0,3+0,5)*3,43</t>
  </si>
  <si>
    <t>43,904*0,10</t>
  </si>
  <si>
    <t>282</t>
  </si>
  <si>
    <t>76311110.17</t>
  </si>
  <si>
    <t>Příčka ze sádrokartonových desek s nosnou konstrukcí z ocelových profilů CW 75+100, dvojitě opláštěná deskami do vlhkého prostředí H2 12,5 mm, s izolací tl. 40 mm, tl. 225 mm</t>
  </si>
  <si>
    <t>573018374</t>
  </si>
  <si>
    <t>1,2*3,43</t>
  </si>
  <si>
    <t>4,116*0,10</t>
  </si>
  <si>
    <t>283</t>
  </si>
  <si>
    <t>76311110.18</t>
  </si>
  <si>
    <t>Příčka ze sádrokartonových desek s nosnou konstrukcí z ocelových profilů CW 75+75, dvojitě opláštěná deskami standardními (s extra 2x vloženou deskou) 12,5 mm, s izolací tl. 40 mm, tl. 255 mm</t>
  </si>
  <si>
    <t>708130960</t>
  </si>
  <si>
    <t>4,8*5*3,43</t>
  </si>
  <si>
    <t>82,32*0,10</t>
  </si>
  <si>
    <t>284</t>
  </si>
  <si>
    <t>76311120.01</t>
  </si>
  <si>
    <t>405787473</t>
  </si>
  <si>
    <t>(2,45*4+4,65+2,45*6+4,65*3)*2,95</t>
  </si>
  <si>
    <t>(2,45*6+4,65*3)*2,95</t>
  </si>
  <si>
    <t>(2,45*4+4,65+2,45*6+4,65*3)*3*2,95</t>
  </si>
  <si>
    <t>(2,45*4+4,65+2,45*6+4,65*3)*3*3,15</t>
  </si>
  <si>
    <t>1127,538*0,05</t>
  </si>
  <si>
    <t>285</t>
  </si>
  <si>
    <t>76311120.02</t>
  </si>
  <si>
    <t>-246271929</t>
  </si>
  <si>
    <t>(0,5*2+3,45+0,4)*2,95</t>
  </si>
  <si>
    <t>(3,45+0,4)*2,95</t>
  </si>
  <si>
    <t>(0,5*2+3,45+0,4)*3*2,95</t>
  </si>
  <si>
    <t>(0,5*2+3,45+0,4)*3*3,15</t>
  </si>
  <si>
    <t>128,73*0,10</t>
  </si>
  <si>
    <t>286</t>
  </si>
  <si>
    <t>76311120.03</t>
  </si>
  <si>
    <t>-355794829</t>
  </si>
  <si>
    <t>(3,925*3+9,15+3,925*6+9,0*3)*2,95</t>
  </si>
  <si>
    <t>(3,925*6+9,0*3)*2,95</t>
  </si>
  <si>
    <t>(3,925*3+9,15+3,925*6+9,0*3)*3*2,95</t>
  </si>
  <si>
    <t>(3,925*3+9,15+3,925*6+9,0*3)*3*3,15</t>
  </si>
  <si>
    <t>1878,818*0,05</t>
  </si>
  <si>
    <t>287</t>
  </si>
  <si>
    <t>76311120.04</t>
  </si>
  <si>
    <t>259445479</t>
  </si>
  <si>
    <t>(2,6+1,2+2,4*6+2,3*3+2,3*6+2,4*12+3,4+0,4+1,6+2,15+1,05+4,8+4,1+0,75+3,25+0,65+0,6+1,75+0,3+0,8)*2,95</t>
  </si>
  <si>
    <t>(2,3*6+2,4*12+3,4+0,4+1,6+2,15+1,05+4,8+4,1+0,75+3,25+0,65+0,6+1,75+0,3+0,8)*2,95</t>
  </si>
  <si>
    <t>(2,6+1,2+2,4*6+2,3*3+2,3*6+2,4*12+3,4+0,4+1,6+2,15+1,05+4,8+4,1+0,75+3,25+0,65+0,6+1,75+0,3+0,8)*3*2,95</t>
  </si>
  <si>
    <t>(2,6+1,2+2,4*6+2,3*3+2,3*6+2,4*12+3,4+0,4+1,6+2,15+1,05+4,8+4,1+0,75+3,25+0,65+0,6+1,75+0,3+0,8)*3*3,15</t>
  </si>
  <si>
    <t>2459,05*0,05</t>
  </si>
  <si>
    <t>288</t>
  </si>
  <si>
    <t>76311120.06</t>
  </si>
  <si>
    <t>1293430678</t>
  </si>
  <si>
    <t>0,75*3*2,95</t>
  </si>
  <si>
    <t>0,75*3*3,15</t>
  </si>
  <si>
    <t>20,364*0,10</t>
  </si>
  <si>
    <t>289</t>
  </si>
  <si>
    <t>76311120.07</t>
  </si>
  <si>
    <t>-26011305</t>
  </si>
  <si>
    <t>(5,2*3+5,2*4)*2,95</t>
  </si>
  <si>
    <t>(5,2*4)*2,95</t>
  </si>
  <si>
    <t>(5,2*3+5,2*4)*3*2,95</t>
  </si>
  <si>
    <t>(5,2*3+5,2*4)*3*3,15</t>
  </si>
  <si>
    <t>942,24*0,05</t>
  </si>
  <si>
    <t>290</t>
  </si>
  <si>
    <t>76311120.08</t>
  </si>
  <si>
    <t>Příčka ze sádrokartonových desek s nosnou konstrukcí z ocelových profilů CW 100+100, dvojitě opláštěná deskami standardními A 12,5 mm, s izolací tl. 40 mm, tl. min 225 mm (různé tl.)</t>
  </si>
  <si>
    <t>-19591804</t>
  </si>
  <si>
    <t>4,35*3*2,95</t>
  </si>
  <si>
    <t>4,35*3*3,15</t>
  </si>
  <si>
    <t>118,104*0,10</t>
  </si>
  <si>
    <t>291</t>
  </si>
  <si>
    <t>76311120.09</t>
  </si>
  <si>
    <t>Příčka ze sádrokartonových desek s nosnou konstrukcí z ocelových profilů CW 100+100, dvojitě opláštěná deskami do vlhkého prostředí H2 12,5 mm, s izolací tl. 40 mm, tl. min 225 mm (různé tl.)</t>
  </si>
  <si>
    <t>1340430438</t>
  </si>
  <si>
    <t>(6,6+3,0+3,4+2,6+2,0)*2,95</t>
  </si>
  <si>
    <t>(3,0+3,4+2,6+2,0)*2,95</t>
  </si>
  <si>
    <t>(6,6+3,0+3,4+2,6+2,0)*3*2,95</t>
  </si>
  <si>
    <t>(6,6+3,0+3,4+2,6+2,0)*3*3,15</t>
  </si>
  <si>
    <t>458,37*0,10</t>
  </si>
  <si>
    <t>292</t>
  </si>
  <si>
    <t>76311120.10</t>
  </si>
  <si>
    <t>Předstěna ze sádrokartonových desek s nosnou konstrukcí z ocelových profilů CW a třmeny, dvojitě opláštěná deskami do vlhkého prostředí H2 12,5 mm, bez izolace, tl. 62,5-100 mm</t>
  </si>
  <si>
    <t>-404810500</t>
  </si>
  <si>
    <t>1,7*3*2,95</t>
  </si>
  <si>
    <t>1,7*3*3,15</t>
  </si>
  <si>
    <t>46,155*0,10</t>
  </si>
  <si>
    <t>293</t>
  </si>
  <si>
    <t>76311120.12</t>
  </si>
  <si>
    <t>1169075346</t>
  </si>
  <si>
    <t>(1,4+0,6*2)*3*2,95</t>
  </si>
  <si>
    <t>(1,4+0,6*2)*3*3,15</t>
  </si>
  <si>
    <t>70,59*0,10</t>
  </si>
  <si>
    <t>294</t>
  </si>
  <si>
    <t>76311120.13</t>
  </si>
  <si>
    <t>-493311026</t>
  </si>
  <si>
    <t>(2,0*3+2,0*6)*2,95</t>
  </si>
  <si>
    <t>(2,0*6)*2,95</t>
  </si>
  <si>
    <t>(2,0*3+2,0*6)*3*2,95</t>
  </si>
  <si>
    <t>(2,0*3+2,0*6)*3*3,15</t>
  </si>
  <si>
    <t>471,0*0,10</t>
  </si>
  <si>
    <t>295</t>
  </si>
  <si>
    <t>76311120.14</t>
  </si>
  <si>
    <t>Předstěna (oblého tvaru) ze sádrokartonových desek s nosnou konstrukcí z ocelových profilů CW, dvojitě opláštěná deskami standardními A 12,5 mm, s izolací a parotěsnou fólií (kaple)</t>
  </si>
  <si>
    <t>-48497236</t>
  </si>
  <si>
    <t>-1,35*2,6</t>
  </si>
  <si>
    <t>296</t>
  </si>
  <si>
    <t>763200555.1</t>
  </si>
  <si>
    <t>Obklad ze sádrokartonových desek lepením, desky standardní A 12,5 mm, vč. sádrového lepidla a nátěru na beton</t>
  </si>
  <si>
    <t>-1631753244</t>
  </si>
  <si>
    <t>(6,5*2+0,8*18+6,95+6,3+2,2+2,9+1,0+0,6*8+0,3)*3,43</t>
  </si>
  <si>
    <t>(0,6*12+0,6*17)*2,95</t>
  </si>
  <si>
    <t>(0,6*17)*2,95</t>
  </si>
  <si>
    <t>(0,6*12+0,6*17)*3*2,95</t>
  </si>
  <si>
    <t>(0,6*12+0,6*17)*3*3,15</t>
  </si>
  <si>
    <t>629,016*0,10</t>
  </si>
  <si>
    <t>297</t>
  </si>
  <si>
    <t>763200555.2</t>
  </si>
  <si>
    <t>Obklad ze sádrokartonových desek lepením, desky vhodné do vlhkého prostředí H2 12,5 mm, vč. sádrového lepidla a nátěru na beton</t>
  </si>
  <si>
    <t>813509296</t>
  </si>
  <si>
    <t>(0,8*6+0,4*2)*3,43</t>
  </si>
  <si>
    <t>19,208*0,10</t>
  </si>
  <si>
    <t>298</t>
  </si>
  <si>
    <t>763131411</t>
  </si>
  <si>
    <t>Podhled ze sádrokartonových desek dvouvrstvá zavěšená spodní konstrukce z ocelových profilů CD, UD jednoduše opláštěná deskou standardní A, tl. 12,5 mm, bez izolace</t>
  </si>
  <si>
    <t>-522767049</t>
  </si>
  <si>
    <t>https://podminky.urs.cz/item/CS_URS_2023_02/763131411</t>
  </si>
  <si>
    <t>Povrch T3</t>
  </si>
  <si>
    <t>4812,25</t>
  </si>
  <si>
    <t>ostatní plochy (např.drobné kapotáže)</t>
  </si>
  <si>
    <t>4812,25*0,02</t>
  </si>
  <si>
    <t>299</t>
  </si>
  <si>
    <t>763131421</t>
  </si>
  <si>
    <t>Podhled ze sádrokartonových desek dvouvrstvá zavěšená spodní konstrukce z ocelových profilů CD, UD dvojitě opláštěná deskami standardními A, tl. 2 x 12,5 mm, bez izolace</t>
  </si>
  <si>
    <t>-1440010327</t>
  </si>
  <si>
    <t>https://podminky.urs.cz/item/CS_URS_2023_02/763131421</t>
  </si>
  <si>
    <t>Povrch T8</t>
  </si>
  <si>
    <t>8,6</t>
  </si>
  <si>
    <t>8,6*0,05</t>
  </si>
  <si>
    <t>300</t>
  </si>
  <si>
    <t>763131441</t>
  </si>
  <si>
    <t>Podhled ze sádrokartonových desek dvouvrstvá zavěšená spodní konstrukce z ocelových profilů CD, UD dvojitě opláštěná deskami protipožárními DF, tl. 2 x 12,5 mm, bez izolace, REI do 120</t>
  </si>
  <si>
    <t>1526083918</t>
  </si>
  <si>
    <t>https://podminky.urs.cz/item/CS_URS_2023_02/763131441</t>
  </si>
  <si>
    <t>Povrch T5</t>
  </si>
  <si>
    <t>135,5</t>
  </si>
  <si>
    <t>135,5*0,05</t>
  </si>
  <si>
    <t>301</t>
  </si>
  <si>
    <t>763131451</t>
  </si>
  <si>
    <t>Podhled ze sádrokartonových desek dvouvrstvá zavěšená spodní konstrukce z ocelových profilů CD, UD jednoduše opláštěná deskou impregnovanou H2, tl. 12,5 mm, bez izolace</t>
  </si>
  <si>
    <t>-1672371962</t>
  </si>
  <si>
    <t>https://podminky.urs.cz/item/CS_URS_2023_02/763131451</t>
  </si>
  <si>
    <t>Povrch T4</t>
  </si>
  <si>
    <t>785,85</t>
  </si>
  <si>
    <t>785,85*0,05</t>
  </si>
  <si>
    <t>766</t>
  </si>
  <si>
    <t>Konstrukce truhlářské vč. přesunu hmot a povrchové úpravy</t>
  </si>
  <si>
    <t>302</t>
  </si>
  <si>
    <t>766500100.1</t>
  </si>
  <si>
    <t>Montáž a dodávka podhledu z dřevovláknitých cementových desek tl. 25 mm, vč. systémového kotvení, ozn. T6</t>
  </si>
  <si>
    <t>460721482</t>
  </si>
  <si>
    <t>Povrch T6</t>
  </si>
  <si>
    <t>766.2</t>
  </si>
  <si>
    <t>Truhlářské výrobky (bližší specifikace viz tabulky výrobků)</t>
  </si>
  <si>
    <t>766.2.1</t>
  </si>
  <si>
    <t>1.np - Hala</t>
  </si>
  <si>
    <t>303</t>
  </si>
  <si>
    <t>7664580.001</t>
  </si>
  <si>
    <t>SKŘÍŇKY PRO RECEPČNÍ PULT, 2x š450 x v600 x hl700, ozn. Th01</t>
  </si>
  <si>
    <t>1523647821</t>
  </si>
  <si>
    <t>304</t>
  </si>
  <si>
    <t>7664580.004</t>
  </si>
  <si>
    <t>LAVICE k posezení v hale, d4400 x v450 x hl500, ozn. Th03a</t>
  </si>
  <si>
    <t>-1244934194</t>
  </si>
  <si>
    <t>305</t>
  </si>
  <si>
    <t>7664580.007</t>
  </si>
  <si>
    <t>LAVICE k posezení v hale, d5000 x v450 x hl500, ozn. Th03b</t>
  </si>
  <si>
    <t>1053340619</t>
  </si>
  <si>
    <t>306</t>
  </si>
  <si>
    <t>7664580.010</t>
  </si>
  <si>
    <t>LAVICE k posezení v hale + PODSTAVEC na koš, d5100 x v450 x hl500, ozn. Th03c</t>
  </si>
  <si>
    <t>-248791829</t>
  </si>
  <si>
    <t>307</t>
  </si>
  <si>
    <t>7664580.013</t>
  </si>
  <si>
    <t>LAVICE k posezení v hale + PODSTAVEC na koš, d2900 x v450 x hl500, ozn. Th03d</t>
  </si>
  <si>
    <t>-45822537</t>
  </si>
  <si>
    <t>308</t>
  </si>
  <si>
    <t>7664580.016</t>
  </si>
  <si>
    <t>LAVICE k posezení v hale + PODSTAVEC na koš, d5000 x v450 x hl500, ozn. Th03e</t>
  </si>
  <si>
    <t>-944341405</t>
  </si>
  <si>
    <t>309</t>
  </si>
  <si>
    <t>7664580.019</t>
  </si>
  <si>
    <t>BAROVÝ STŮL, d2600 x v1100 x hl600, ozn. Th04</t>
  </si>
  <si>
    <t>-1962914710</t>
  </si>
  <si>
    <t>310</t>
  </si>
  <si>
    <t>7664580.022</t>
  </si>
  <si>
    <t>MADLO, d2600 x v100 x hl100, ozn. Th05a</t>
  </si>
  <si>
    <t>1343381392</t>
  </si>
  <si>
    <t>311</t>
  </si>
  <si>
    <t>7664580.025</t>
  </si>
  <si>
    <t>MADLO, d4070 x v100 x hl100, ozn. Th05b</t>
  </si>
  <si>
    <t>-332219340</t>
  </si>
  <si>
    <t>312</t>
  </si>
  <si>
    <t>7664580.028</t>
  </si>
  <si>
    <t>MADLO, d4190 x v100 x hl100, ozn. Th05c</t>
  </si>
  <si>
    <t>-2133596039</t>
  </si>
  <si>
    <t>313</t>
  </si>
  <si>
    <t>7664580.031</t>
  </si>
  <si>
    <t>MADLO, d6150 x v100 x hl100, ozn. Th05h</t>
  </si>
  <si>
    <t>1657306380</t>
  </si>
  <si>
    <t>314</t>
  </si>
  <si>
    <t>7664580.034</t>
  </si>
  <si>
    <t>INTERIÉROVÁ PŘÍČKA, d1600 x v3000 x tl60, ozn. Th06</t>
  </si>
  <si>
    <t>-1193377585</t>
  </si>
  <si>
    <t>315</t>
  </si>
  <si>
    <t>7664580.037</t>
  </si>
  <si>
    <t>PORTÁL do kaple, cca 2025 x 1310 x 1450 x 570 x v2700, ozn. Th07</t>
  </si>
  <si>
    <t>-1061059164</t>
  </si>
  <si>
    <t>316</t>
  </si>
  <si>
    <t>7664580.040</t>
  </si>
  <si>
    <t>LAVICE v kapli, , ozn. Th08a</t>
  </si>
  <si>
    <t>-1379352413</t>
  </si>
  <si>
    <t>317</t>
  </si>
  <si>
    <t>7664580.043</t>
  </si>
  <si>
    <t>LAVICE v kapli, , ozn. Th08b</t>
  </si>
  <si>
    <t>-1277280329</t>
  </si>
  <si>
    <t>318</t>
  </si>
  <si>
    <t>7664580.046</t>
  </si>
  <si>
    <t>KAZATELNA, d1000 x v1350 x hl450, ozn. Th09</t>
  </si>
  <si>
    <t>1663613138</t>
  </si>
  <si>
    <t>319</t>
  </si>
  <si>
    <t>7664580.049</t>
  </si>
  <si>
    <t>PRACOVNÍ PULT ve službách, d6500 x v2400 x hl600, ozn. Th11</t>
  </si>
  <si>
    <t>1294059068</t>
  </si>
  <si>
    <t>320</t>
  </si>
  <si>
    <t>7664580.052</t>
  </si>
  <si>
    <t>SKŘÍŇ v kancelářích, d1370 x v2800 x hl400, ozn. Th12a</t>
  </si>
  <si>
    <t>-143943623</t>
  </si>
  <si>
    <t>321</t>
  </si>
  <si>
    <t>7664580.055</t>
  </si>
  <si>
    <t>SKŘÍŇ v kancelářích, d1370 x v2800 x hl400, ozn. Th12b</t>
  </si>
  <si>
    <t>1862856117</t>
  </si>
  <si>
    <t>322</t>
  </si>
  <si>
    <t>7664580.058</t>
  </si>
  <si>
    <t>SKŘÍŇ v kancelářích, d1370 x v2800 x hl400, ozn. Th12c</t>
  </si>
  <si>
    <t>-1492613106</t>
  </si>
  <si>
    <t>323</t>
  </si>
  <si>
    <t>7664580.061</t>
  </si>
  <si>
    <t>POLICE v kancelářích, , ozn. Th13</t>
  </si>
  <si>
    <t>-362268552</t>
  </si>
  <si>
    <t>324</t>
  </si>
  <si>
    <t>7664580.064</t>
  </si>
  <si>
    <t>ČAJOVÁ KUCHYŇKA, d2195 x v2275 x hl600, ozn. Th14</t>
  </si>
  <si>
    <t>-1292207629</t>
  </si>
  <si>
    <t>325</t>
  </si>
  <si>
    <t>7664580.067</t>
  </si>
  <si>
    <t>KRYTÍ ČELA PŘÍČKY, , ozn. Th15</t>
  </si>
  <si>
    <t>-1686184026</t>
  </si>
  <si>
    <t>326</t>
  </si>
  <si>
    <t>7664580.070</t>
  </si>
  <si>
    <t>KRYTÍ PŘÍČKY, , ozn. Th16</t>
  </si>
  <si>
    <t>-389025961</t>
  </si>
  <si>
    <t>327</t>
  </si>
  <si>
    <t>7664580.073</t>
  </si>
  <si>
    <t>PARAPETNÍ DESKA, d4570 x v120 x hl250, ozn. Th17a</t>
  </si>
  <si>
    <t>-2120568676</t>
  </si>
  <si>
    <t>328</t>
  </si>
  <si>
    <t>7664580.076</t>
  </si>
  <si>
    <t>PARAPETNÍ DESKA, d2750 x v120 x hl250, ozn. Th17b</t>
  </si>
  <si>
    <t>572186410</t>
  </si>
  <si>
    <t>329</t>
  </si>
  <si>
    <t>7664580.079</t>
  </si>
  <si>
    <t>PARAPETNÍ DESKA, d2825 x v120 x hl250, ozn. Th17c</t>
  </si>
  <si>
    <t>1584899840</t>
  </si>
  <si>
    <t>330</t>
  </si>
  <si>
    <t>7664580.082</t>
  </si>
  <si>
    <t>PARAPETNÍ DESKA, d5075 x v120 x hl250, ozn. Th17d</t>
  </si>
  <si>
    <t>576629658</t>
  </si>
  <si>
    <t>331</t>
  </si>
  <si>
    <t>7664580.085</t>
  </si>
  <si>
    <t>PARAPETNÍ DESKA, d13380 x v120 x hl250, ozn. Th17e</t>
  </si>
  <si>
    <t>-1899033310</t>
  </si>
  <si>
    <t>332</t>
  </si>
  <si>
    <t>7664580.088</t>
  </si>
  <si>
    <t>OBKLAD PŘÍČEK V CHODBĚ, , ozn. Th18a</t>
  </si>
  <si>
    <t>1491969759</t>
  </si>
  <si>
    <t>333</t>
  </si>
  <si>
    <t>7664580.091</t>
  </si>
  <si>
    <t>OBKLAD PŘÍČEK V CHODBĚ, , ozn. Th18b</t>
  </si>
  <si>
    <t>-38774426</t>
  </si>
  <si>
    <t>334</t>
  </si>
  <si>
    <t>7664580.094</t>
  </si>
  <si>
    <t>OBKLAD PŘÍČEK V CHODBĚ, , ozn. Th18c</t>
  </si>
  <si>
    <t>807141026</t>
  </si>
  <si>
    <t>335</t>
  </si>
  <si>
    <t>7664580.097</t>
  </si>
  <si>
    <t>OBKLAD PŘÍČEK V CHODBĚ, , ozn. Th18d</t>
  </si>
  <si>
    <t>-1901507288</t>
  </si>
  <si>
    <t>336</t>
  </si>
  <si>
    <t>7664580.100</t>
  </si>
  <si>
    <t>OBKLAD PŘÍČEK V CHODBĚ, , ozn. Th18e</t>
  </si>
  <si>
    <t>-806437664</t>
  </si>
  <si>
    <t>337</t>
  </si>
  <si>
    <t>7664580.103</t>
  </si>
  <si>
    <t>OBKLAD PŘÍČEK V CHODBĚ, , ozn. Th18f</t>
  </si>
  <si>
    <t>-1525474142</t>
  </si>
  <si>
    <t>766.2.2</t>
  </si>
  <si>
    <t>1.np - A</t>
  </si>
  <si>
    <t>338</t>
  </si>
  <si>
    <t>7664580.106</t>
  </si>
  <si>
    <t>PULT RECEPCE pro ambulance, d2450 x v1100 x hl800, ozn. Ta01a</t>
  </si>
  <si>
    <t>-1972946127</t>
  </si>
  <si>
    <t>339</t>
  </si>
  <si>
    <t>7664580.109</t>
  </si>
  <si>
    <t>PULT RECEPCE pro balneo, d3000 x v1100 x hl800, ozn. Ta01b</t>
  </si>
  <si>
    <t>30757108</t>
  </si>
  <si>
    <t>340</t>
  </si>
  <si>
    <t>7664580.112</t>
  </si>
  <si>
    <t>VESTAVNÉ SKŘÍNĚ A LAVICE za recepcí balnea, d7650 x v3000 x hl600, ozn. Ta02</t>
  </si>
  <si>
    <t>269954518</t>
  </si>
  <si>
    <t>341</t>
  </si>
  <si>
    <t>7664580.115</t>
  </si>
  <si>
    <t>VESTAVNÉ SKŘÍNĚ za recepcí ambulance, d2400 x v3000 x hl1200, ozn. Ta03a</t>
  </si>
  <si>
    <t>-1376216342</t>
  </si>
  <si>
    <t>342</t>
  </si>
  <si>
    <t>7664580.118</t>
  </si>
  <si>
    <t>ŠATNÍ SKŘÍŇKY u recepce ambulance, d1650 x v2610 x hl500, ozn. Ta03b</t>
  </si>
  <si>
    <t>2062073815</t>
  </si>
  <si>
    <t>343</t>
  </si>
  <si>
    <t>7664580.121</t>
  </si>
  <si>
    <t>LAVICE u vstupu, d3105 x v2610 x hl625, ozn. Ta04a</t>
  </si>
  <si>
    <t>-81678053</t>
  </si>
  <si>
    <t>344</t>
  </si>
  <si>
    <t>7664580.124</t>
  </si>
  <si>
    <t>LAVICE u recepce ambulance, d3000 x v2610 x hl625, ozn. Ta04b</t>
  </si>
  <si>
    <t>1785608925</t>
  </si>
  <si>
    <t>345</t>
  </si>
  <si>
    <t>7664580.127</t>
  </si>
  <si>
    <t>LAVICE u recepce balneo, d7750 x v3000 x hl625, ozn. Ta04c</t>
  </si>
  <si>
    <t>-153398340</t>
  </si>
  <si>
    <t>346</t>
  </si>
  <si>
    <t>7664580.130</t>
  </si>
  <si>
    <t>DOPLNĚNÍ SNÍŽENÉHO PODHLEDU, , ozn. Ta05a</t>
  </si>
  <si>
    <t>-321161558</t>
  </si>
  <si>
    <t>347</t>
  </si>
  <si>
    <t>7664580.133</t>
  </si>
  <si>
    <t>SNÍŽENÝ PODHLED, , ozn. Ta05b</t>
  </si>
  <si>
    <t>-677351577</t>
  </si>
  <si>
    <t>348</t>
  </si>
  <si>
    <t>7664580.136</t>
  </si>
  <si>
    <t>SNÍŽENÝ PODHLED, , ozn. Ta05c</t>
  </si>
  <si>
    <t>-455963048</t>
  </si>
  <si>
    <t>349</t>
  </si>
  <si>
    <t>7664580.139</t>
  </si>
  <si>
    <t>SNÍŽENÝ PODHLED, , ozn. Ta05d</t>
  </si>
  <si>
    <t>751601310</t>
  </si>
  <si>
    <t>350</t>
  </si>
  <si>
    <t>7664580.142</t>
  </si>
  <si>
    <t>SNÍŽENÝ PODHLED, , ozn. Ta05e</t>
  </si>
  <si>
    <t>1974381132</t>
  </si>
  <si>
    <t>351</t>
  </si>
  <si>
    <t>7664580.145</t>
  </si>
  <si>
    <t>OBKLAD STŘEDOVÉHO BOXU, d745 x v3000 x hl175, ozn. Ta06a</t>
  </si>
  <si>
    <t>-1348690818</t>
  </si>
  <si>
    <t>352</t>
  </si>
  <si>
    <t>7664580.148</t>
  </si>
  <si>
    <t>OBKLAD STŘEDOVÉHO BOXU, d4540 x v3000 x hl775, ozn. Ta06b</t>
  </si>
  <si>
    <t>1591671828</t>
  </si>
  <si>
    <t>353</t>
  </si>
  <si>
    <t>7664580.151</t>
  </si>
  <si>
    <t>OBKLAD ČELA PŘÍČKY, , ozn. Ta07</t>
  </si>
  <si>
    <t>1316411690</t>
  </si>
  <si>
    <t>354</t>
  </si>
  <si>
    <t>7664580.154</t>
  </si>
  <si>
    <t>SESTAVA SKŘÍNÍ S PULTEM, d4800 x v2275 x hl600, ozn. Ta08a</t>
  </si>
  <si>
    <t>-1725363209</t>
  </si>
  <si>
    <t>355</t>
  </si>
  <si>
    <t>7664580.157</t>
  </si>
  <si>
    <t>SESTAVA SKŘÍNÍ S PULTEM – KUCHYNĚ, d4800 x v2275 x hl600, ozn. Ta08b</t>
  </si>
  <si>
    <t>-1128875468</t>
  </si>
  <si>
    <t>356</t>
  </si>
  <si>
    <t>7664580.160</t>
  </si>
  <si>
    <t>SESTAVA SKŘÍNÍ S PULTEM, d4800 x v2275 x hl600, ozn. Ta08c</t>
  </si>
  <si>
    <t>310805187</t>
  </si>
  <si>
    <t>357</t>
  </si>
  <si>
    <t>7664580.163</t>
  </si>
  <si>
    <t>SESTAVA SKŘÍNÍ S PULTEM, d3700 x v3000 x hl600, ozn. Ta08d</t>
  </si>
  <si>
    <t>1317551959</t>
  </si>
  <si>
    <t>358</t>
  </si>
  <si>
    <t>7664580.166</t>
  </si>
  <si>
    <t>SESTAVA SKŘÍNÍ S PULTEM, d3600 x v3000 x hl600, ozn. Ta08e</t>
  </si>
  <si>
    <t>172454046</t>
  </si>
  <si>
    <t>359</t>
  </si>
  <si>
    <t>7664580.169</t>
  </si>
  <si>
    <t>SESTAVA SKŘÍNÍ S PULTEM, d4935 x v2275 x hl600, ozn. Ta08f</t>
  </si>
  <si>
    <t>-1979127343</t>
  </si>
  <si>
    <t>360</t>
  </si>
  <si>
    <t>7664580.170</t>
  </si>
  <si>
    <t>SESTAVA SKŘÍNÍ S PULTEM, d2980 x v3000 x hl600, ozn. Ta08g</t>
  </si>
  <si>
    <t>1168398105</t>
  </si>
  <si>
    <t>1122</t>
  </si>
  <si>
    <t>7664580.870</t>
  </si>
  <si>
    <t>LAVICE PŘEVLÍKÁRNA, d1100 x v450 x hl450-630, ozn. Ta09a</t>
  </si>
  <si>
    <t>-29487070</t>
  </si>
  <si>
    <t>1123</t>
  </si>
  <si>
    <t>7664580.871</t>
  </si>
  <si>
    <t>LAVICE PŘEVLÍKÁRNA, d1100 x v500 x hl450, ozn. Ta09b</t>
  </si>
  <si>
    <t>99929145</t>
  </si>
  <si>
    <t>361</t>
  </si>
  <si>
    <t>7664580.175</t>
  </si>
  <si>
    <t>LAVICE elektroléčba, d4800 x v450 x hl600, ozn. Ta10</t>
  </si>
  <si>
    <t>911062021</t>
  </si>
  <si>
    <t>362</t>
  </si>
  <si>
    <t>7664580.178</t>
  </si>
  <si>
    <t>LAVICE šatna balneo, d2680 x v1800 x hl620, ozn. Ta11</t>
  </si>
  <si>
    <t>143583496</t>
  </si>
  <si>
    <t>363</t>
  </si>
  <si>
    <t>7664580.181</t>
  </si>
  <si>
    <t>MADLO, d2300 x v100 x hl100, ozn. Ta12</t>
  </si>
  <si>
    <t>-492768197</t>
  </si>
  <si>
    <t>364</t>
  </si>
  <si>
    <t>7664580.184</t>
  </si>
  <si>
    <t>POLIČKY úklid, , ozn. Ta13</t>
  </si>
  <si>
    <t>-764510244</t>
  </si>
  <si>
    <t>365</t>
  </si>
  <si>
    <t>7664580.187</t>
  </si>
  <si>
    <t>ŠATNÍ SKŘÍŇ, d1600 x v2400 x hl800, ozn. Ta14</t>
  </si>
  <si>
    <t>-741631033</t>
  </si>
  <si>
    <t>366</t>
  </si>
  <si>
    <t>7664580.190</t>
  </si>
  <si>
    <t>VÝTAHOVÝ PANEL, , ozn. Ta15</t>
  </si>
  <si>
    <t>-933089590</t>
  </si>
  <si>
    <t>367</t>
  </si>
  <si>
    <t>7664580.193</t>
  </si>
  <si>
    <t>OBLOŽENÍ KOLEM RADIÁTORU, d2230 x v2400 x hl175, ozn. Ta16</t>
  </si>
  <si>
    <t>813479553</t>
  </si>
  <si>
    <t>368</t>
  </si>
  <si>
    <t>7664580.196</t>
  </si>
  <si>
    <t>PARAPETNÍ DESKA, d6650 x v120 x hl250, ozn. Ta17a</t>
  </si>
  <si>
    <t>-1701475051</t>
  </si>
  <si>
    <t>7664580.199</t>
  </si>
  <si>
    <t>PARAPETNÍ DESKA, d3320 x v120 x hl250, ozn. Ta17b</t>
  </si>
  <si>
    <t>244094708</t>
  </si>
  <si>
    <t>370</t>
  </si>
  <si>
    <t>7664580.202</t>
  </si>
  <si>
    <t>PARAPETNÍ DESKA, d6650 x v120 x hl250, ozn. Ta17c</t>
  </si>
  <si>
    <t>-1434040158</t>
  </si>
  <si>
    <t>371</t>
  </si>
  <si>
    <t>7664580.205</t>
  </si>
  <si>
    <t>PARAPETNÍ DESKA, d3295 x v120 x hl250, ozn. Ta17d</t>
  </si>
  <si>
    <t>1841869279</t>
  </si>
  <si>
    <t>372</t>
  </si>
  <si>
    <t>7664580.208</t>
  </si>
  <si>
    <t>PARAPETNÍ DESKA, d5095 x v120 x hl250, ozn. Ta17e</t>
  </si>
  <si>
    <t>1132639937</t>
  </si>
  <si>
    <t>373</t>
  </si>
  <si>
    <t>7664580.211</t>
  </si>
  <si>
    <t>PARAPETNÍ DESKA, d3200 x v120 x hl250, ozn. Ta17f</t>
  </si>
  <si>
    <t>1115234412</t>
  </si>
  <si>
    <t>374</t>
  </si>
  <si>
    <t>7664580.214</t>
  </si>
  <si>
    <t>PARAPETNÍ DESKA, d10100 x v120 x hl250, ozn. Ta17g</t>
  </si>
  <si>
    <t>-98596335</t>
  </si>
  <si>
    <t>375</t>
  </si>
  <si>
    <t>7664580.217</t>
  </si>
  <si>
    <t>PARAPETNÍ DESKA, d8475 x v120 x hl250, ozn. Ta17h</t>
  </si>
  <si>
    <t>1532732003</t>
  </si>
  <si>
    <t>766.2.3</t>
  </si>
  <si>
    <t>1.np - B</t>
  </si>
  <si>
    <t>376</t>
  </si>
  <si>
    <t>7664580.220</t>
  </si>
  <si>
    <t>KANCELÁŘSKÁ SKŘÍŇ, d800 x v3000 x hl400, ozn. Tb01</t>
  </si>
  <si>
    <t>-1732936343</t>
  </si>
  <si>
    <t>377</t>
  </si>
  <si>
    <t>7664580.223</t>
  </si>
  <si>
    <t>KUCHYNĚ, d3735 x v2100 x hl600, ozn. Tb02</t>
  </si>
  <si>
    <t>-611647977</t>
  </si>
  <si>
    <t>378</t>
  </si>
  <si>
    <t>7664580.226</t>
  </si>
  <si>
    <t>OBKLAD PORTÁLU do kavárny, d6675 x v3000 x hl730, ozn. Tb03a</t>
  </si>
  <si>
    <t>-1055644516</t>
  </si>
  <si>
    <t>379</t>
  </si>
  <si>
    <t>7664580.229</t>
  </si>
  <si>
    <t>OBKLAD PORTÁLU u lavic, d6600 x v3000 x hl730, ozn. Tb03b</t>
  </si>
  <si>
    <t>835903914</t>
  </si>
  <si>
    <t>380</t>
  </si>
  <si>
    <t>7664580.232</t>
  </si>
  <si>
    <t>OBKLAD PORTÁLU u lavic, d4730 x v3000 x hl730, ozn. Tb03c</t>
  </si>
  <si>
    <t>-1477981228</t>
  </si>
  <si>
    <t>381</t>
  </si>
  <si>
    <t>7664580.235</t>
  </si>
  <si>
    <t>ODDĚLUJÍCÍ PRVEK, , ozn. Tb04</t>
  </si>
  <si>
    <t>1395811827</t>
  </si>
  <si>
    <t>382</t>
  </si>
  <si>
    <t>7664580.238</t>
  </si>
  <si>
    <t>SKŘÍŇKA S UMYVADLEM, d800 x v900 x hl600, ozn. Tb05</t>
  </si>
  <si>
    <t>1221153943</t>
  </si>
  <si>
    <t>383</t>
  </si>
  <si>
    <t>7664580.241</t>
  </si>
  <si>
    <t>BAROVÝ STŮL, d2485 x v1100 x hl600, ozn. Tb06</t>
  </si>
  <si>
    <t>-1073050721</t>
  </si>
  <si>
    <t>1124</t>
  </si>
  <si>
    <t>7664580.941</t>
  </si>
  <si>
    <t>BOČNÍ KRYT PODHLEDU, d18555 x v200 x tl20, ozn. Tb07</t>
  </si>
  <si>
    <t>-665142916</t>
  </si>
  <si>
    <t>384</t>
  </si>
  <si>
    <t>7664580.244</t>
  </si>
  <si>
    <t>OPLÁŠTĚNÍ PRODEJNÍHO PULTU v kavárně, , ozn. Tb08a</t>
  </si>
  <si>
    <t>1167111267</t>
  </si>
  <si>
    <t>385</t>
  </si>
  <si>
    <t>7664580.247</t>
  </si>
  <si>
    <t>OPLÁŠTĚNÍ VÝDEJNÍHO PULTU v jídelně, , ozn. Tb08b</t>
  </si>
  <si>
    <t>-1140448877</t>
  </si>
  <si>
    <t>386</t>
  </si>
  <si>
    <t>7664580.250</t>
  </si>
  <si>
    <t>VÝTAHOVÝ PANEL, , ozn. Tb09</t>
  </si>
  <si>
    <t>821189690</t>
  </si>
  <si>
    <t>387</t>
  </si>
  <si>
    <t>7664580.253</t>
  </si>
  <si>
    <t>OBLOŽENÍ KOLEM RADIÁTORU, d2230 x v2610 x hl175, ozn. Tb10</t>
  </si>
  <si>
    <t>-1307773612</t>
  </si>
  <si>
    <t>388</t>
  </si>
  <si>
    <t>7664580.256</t>
  </si>
  <si>
    <t>PARAPETNÍ DESKA, , ozn. Tb11a</t>
  </si>
  <si>
    <t>-1432772610</t>
  </si>
  <si>
    <t>389</t>
  </si>
  <si>
    <t>7664580.259</t>
  </si>
  <si>
    <t>PARAPETNÍ DESKA, , ozn. Tb11b</t>
  </si>
  <si>
    <t>-2010016664</t>
  </si>
  <si>
    <t>390</t>
  </si>
  <si>
    <t>7664580.262</t>
  </si>
  <si>
    <t>PARAPETNÍ DESKA, , ozn. Tb11c</t>
  </si>
  <si>
    <t>-736644614</t>
  </si>
  <si>
    <t>391</t>
  </si>
  <si>
    <t>7664580.265</t>
  </si>
  <si>
    <t>LAVICE kavárna se skrytým vytápěním + PODSTAVEC na koš, d3205 x v450 x hl400, ozn. Tb12a</t>
  </si>
  <si>
    <t>1859986118</t>
  </si>
  <si>
    <t>392</t>
  </si>
  <si>
    <t>7664580.268</t>
  </si>
  <si>
    <t>LAVICE kavárna se skrytým květináčem, d4630 x v450 x hl400, ozn. Tb12b</t>
  </si>
  <si>
    <t>-2015494590</t>
  </si>
  <si>
    <t>766.2.4</t>
  </si>
  <si>
    <t>1.np - C</t>
  </si>
  <si>
    <t>393</t>
  </si>
  <si>
    <t>7664580.271</t>
  </si>
  <si>
    <t>ŠATNÍ SKŘÍŇKY pro pracovníky služeb, d1600 x v2400 x hl900, ozn. Tc01</t>
  </si>
  <si>
    <t>-158805892</t>
  </si>
  <si>
    <t>394</t>
  </si>
  <si>
    <t>7664580.274</t>
  </si>
  <si>
    <t>INTERIÉROVÁ PŘÍČKA, d1600 x v3000 x tl60, ozn. Tc02</t>
  </si>
  <si>
    <t>-1258670121</t>
  </si>
  <si>
    <t>395</t>
  </si>
  <si>
    <t>7664580.277</t>
  </si>
  <si>
    <t>SESTAVA SKŘÍNÍ S PULTEM – KUCHYNĚ, d3800 x v2100 x hl600, ozn. Tc03</t>
  </si>
  <si>
    <t>-2086673475</t>
  </si>
  <si>
    <t>396</t>
  </si>
  <si>
    <t>7664580.280</t>
  </si>
  <si>
    <t>VÝTAHOVÝ PANEL, , ozn. Tc04</t>
  </si>
  <si>
    <t>-1309518469</t>
  </si>
  <si>
    <t>397</t>
  </si>
  <si>
    <t>7664580.283</t>
  </si>
  <si>
    <t>OBLOŽENÍ KOLEM RADIÁTORU, d2230 x v2610 x h175, ozn. Tc05</t>
  </si>
  <si>
    <t>1962462758</t>
  </si>
  <si>
    <t>398</t>
  </si>
  <si>
    <t>7664580.286</t>
  </si>
  <si>
    <t>PARAPETNÍ DESKA, d6650 x v120 x hl250, ozn. Tc06</t>
  </si>
  <si>
    <t>465150777</t>
  </si>
  <si>
    <t>766.2.5</t>
  </si>
  <si>
    <t>2.-4.np A</t>
  </si>
  <si>
    <t>399</t>
  </si>
  <si>
    <t>7664580.289</t>
  </si>
  <si>
    <t>POKOJ – ŠATNÍ SKŘÍŇ S UMYVADLOVOU ČÁSTÍ, d2465 x v2400 x hl600, ozn. Ta21a</t>
  </si>
  <si>
    <t>1578312070</t>
  </si>
  <si>
    <t>400</t>
  </si>
  <si>
    <t>7664580.292</t>
  </si>
  <si>
    <t>POKOJ – ŠATNÍ SKŘÍŇ S UMYVADLOVOU ČÁSTÍ, d2465 x v2400 x hl600, ozn. Ta21b</t>
  </si>
  <si>
    <t>-150246754</t>
  </si>
  <si>
    <t>401</t>
  </si>
  <si>
    <t>7664580.295</t>
  </si>
  <si>
    <t>POKOJ – PRACOVNÍ STŮL S OBKLADEM, d3865 x v1900 xhl600, ozn. Ta22a</t>
  </si>
  <si>
    <t>-1998165192</t>
  </si>
  <si>
    <t>402</t>
  </si>
  <si>
    <t>7664580.298</t>
  </si>
  <si>
    <t>POKOJ – PRACOVNÍ STŮL S OBKLADEM, d3865 x v1900 xhl600, ozn. Ta22b</t>
  </si>
  <si>
    <t>-171467224</t>
  </si>
  <si>
    <t>403</t>
  </si>
  <si>
    <t>7664580.301</t>
  </si>
  <si>
    <t>KANCELÁŘ DOKTOŘI – OBKLAD, d3875 x v1900 x tl20, ozn. Ta22c</t>
  </si>
  <si>
    <t>1544380091</t>
  </si>
  <si>
    <t>404</t>
  </si>
  <si>
    <t>7664580.304</t>
  </si>
  <si>
    <t>KANCELÁŘ DOKTOŘI – OBKLAD, d3875 x v1900 x tl20, ozn. Ta22d</t>
  </si>
  <si>
    <t>1562084232</t>
  </si>
  <si>
    <t>405</t>
  </si>
  <si>
    <t>7664580.307</t>
  </si>
  <si>
    <t>POKOJ – POLIČKA TELEVIZE, d2000 x v285 x hl150, ozn. Ta23</t>
  </si>
  <si>
    <t>3576069</t>
  </si>
  <si>
    <t>406</t>
  </si>
  <si>
    <t>7664580.310</t>
  </si>
  <si>
    <t>POKOJ – SKŘÍŇKA S UMYVADLEM, d2270 x v900 x hl150, ozn. Ta24</t>
  </si>
  <si>
    <t>-2054630881</t>
  </si>
  <si>
    <t>407</t>
  </si>
  <si>
    <t>7664580.313</t>
  </si>
  <si>
    <t>KUCHYNĚ, d4975 x v2400 x hl600, ozn. Ta25</t>
  </si>
  <si>
    <t>851480393</t>
  </si>
  <si>
    <t>408</t>
  </si>
  <si>
    <t>7664580.316</t>
  </si>
  <si>
    <t>JÍDELNÍ STŮL, d2600 x v750 x hl1200, ozn. Ta26</t>
  </si>
  <si>
    <t>-2056420954</t>
  </si>
  <si>
    <t>409</t>
  </si>
  <si>
    <t>7664580.319</t>
  </si>
  <si>
    <t>PULT SESTER, d2100 x v900 x hl800, ozn. Ta27</t>
  </si>
  <si>
    <t>-617112519</t>
  </si>
  <si>
    <t>410</t>
  </si>
  <si>
    <t>7664580.322</t>
  </si>
  <si>
    <t>BOX – VESTAVNÁ SKŘÍŇ, d2330 x v2830 x hl690, ozn. Ta28</t>
  </si>
  <si>
    <t>674982335</t>
  </si>
  <si>
    <t>411</t>
  </si>
  <si>
    <t>7664580.325</t>
  </si>
  <si>
    <t>BOX – ÚKLIDOVÁ MÍSTNOST, d1525 x v2400 x hl600, ozn. Ta29a</t>
  </si>
  <si>
    <t>-1315812308</t>
  </si>
  <si>
    <t>412</t>
  </si>
  <si>
    <t>7664580.328</t>
  </si>
  <si>
    <t>BOX – ÚKLIDOVÁ MÍSTNOST, d1925 x v2400 x hl600, ozn. Ta29b</t>
  </si>
  <si>
    <t>-154869643</t>
  </si>
  <si>
    <t>413</t>
  </si>
  <si>
    <t>7664580.331</t>
  </si>
  <si>
    <t>BOX – KUCHYŇKA SESTRY, d2515 x v2400 x hl600, ozn. Ta30</t>
  </si>
  <si>
    <t>623577612</t>
  </si>
  <si>
    <t>414</t>
  </si>
  <si>
    <t>7664580.334</t>
  </si>
  <si>
    <t>MADLO CHODBY 2NP-4NP, d2050 x v100 x hl100, ozn. Ta31a</t>
  </si>
  <si>
    <t>799380343</t>
  </si>
  <si>
    <t>415</t>
  </si>
  <si>
    <t>7664580.337</t>
  </si>
  <si>
    <t>MADLO CHODBY 2NP-4NP, d2145 x v100 x hl100, ozn. Ta31b</t>
  </si>
  <si>
    <t>-908445922</t>
  </si>
  <si>
    <t>416</t>
  </si>
  <si>
    <t>7664580.340</t>
  </si>
  <si>
    <t>MADLO OBÝVACÍ POKOJ 3NP,4NP (TERASA), d3900 x š7200 x v900, ozn. Ta31c</t>
  </si>
  <si>
    <t>1378178601</t>
  </si>
  <si>
    <t>417</t>
  </si>
  <si>
    <t>7664580.343</t>
  </si>
  <si>
    <t>MADLO OBÝVACÍ POKOJ 2NP (TERASA), d3900 x š3750 x v900, ozn. Ta31d</t>
  </si>
  <si>
    <t>-1621692432</t>
  </si>
  <si>
    <t>418</t>
  </si>
  <si>
    <t>7664580.346</t>
  </si>
  <si>
    <t>OBKLAD ZRCADLO SCHODIŠTĚ 4NP, d2260 x v2610 x tl20, ozn. Ta32e</t>
  </si>
  <si>
    <t>-1710137754</t>
  </si>
  <si>
    <t>419</t>
  </si>
  <si>
    <t>7664580.349</t>
  </si>
  <si>
    <t>OBKLAD ZRCADLO SCHODIŠTĚ 2NP, 3NP, d2260 x v2610 x tl20, ozn. Ta32f</t>
  </si>
  <si>
    <t>1940491890</t>
  </si>
  <si>
    <t>420</t>
  </si>
  <si>
    <t>7664580.352</t>
  </si>
  <si>
    <t>OBKLAD VÝTAH, d455 x v2610 x tl20, ozn. Ta32g</t>
  </si>
  <si>
    <t>1648287460</t>
  </si>
  <si>
    <t>421</t>
  </si>
  <si>
    <t>7664580.355</t>
  </si>
  <si>
    <t>OBKLAD CHODBA za tříděným odpadem 2NP,4NP, d1975 x v2830 x hl460, ozn. Ta32h</t>
  </si>
  <si>
    <t>-1291142210</t>
  </si>
  <si>
    <t>422</t>
  </si>
  <si>
    <t>7664580.358</t>
  </si>
  <si>
    <t>OBKLAD CHODBA stěny mezi dveřmi do pokojů, , ozn. Ta32j</t>
  </si>
  <si>
    <t>1024485627</t>
  </si>
  <si>
    <t>423</t>
  </si>
  <si>
    <t>7664580.361</t>
  </si>
  <si>
    <t>DENNÍ MÍSTNOST – KUCHYŇKA, d1200 x v2400 x hl600, ozn. Ta33</t>
  </si>
  <si>
    <t>-284664098</t>
  </si>
  <si>
    <t>424</t>
  </si>
  <si>
    <t>7664580.364</t>
  </si>
  <si>
    <t>LAVICE k posezení v hale, d4070 x v450 x hl500, ozn. Ta34</t>
  </si>
  <si>
    <t>-891024710</t>
  </si>
  <si>
    <t>425</t>
  </si>
  <si>
    <t>7664580.367</t>
  </si>
  <si>
    <t>KANCELÁŘ DOKTOŘI – ŠATNÍ SKŘÍŇ, d2525 x v2400 x hl600, ozn. Ta35a</t>
  </si>
  <si>
    <t>-1067820258</t>
  </si>
  <si>
    <t>426</t>
  </si>
  <si>
    <t>7664580.370</t>
  </si>
  <si>
    <t>KANCELÁŘ DOKTOŘI – ŠATNÍ SKŘÍŇ, d2525 x v2400 x hl600, ozn. Ta35b</t>
  </si>
  <si>
    <t>319227764</t>
  </si>
  <si>
    <t>427</t>
  </si>
  <si>
    <t>7664580.373</t>
  </si>
  <si>
    <t>KANCELÁŘ DOKTOŘI – OTEVŘENÉ POLICE, d2370 x v2400 x hl400, ozn. Ta36</t>
  </si>
  <si>
    <t>-714574047</t>
  </si>
  <si>
    <t>428</t>
  </si>
  <si>
    <t>7664580.376</t>
  </si>
  <si>
    <t>VYŠETŘOVNA – KUCHYŇKA, d3290 x v2400 x hl400, ozn. Ta37</t>
  </si>
  <si>
    <t>1893069203</t>
  </si>
  <si>
    <t>429</t>
  </si>
  <si>
    <t>7664580.379</t>
  </si>
  <si>
    <t>DENNÍ MÍSTNOST – WC – VESTAVNÁ SKŘÍŇ, d735 x v2400 x hl600, ozn. Ta38a</t>
  </si>
  <si>
    <t>-1423344339</t>
  </si>
  <si>
    <t>430</t>
  </si>
  <si>
    <t>7664580.382</t>
  </si>
  <si>
    <t>KANCELÁŘ DOKTOŘI – WC – VESTAVNÁ SKŘÍŇ, d750 x v2400 x hl660, ozn. Ta38b</t>
  </si>
  <si>
    <t>737464975</t>
  </si>
  <si>
    <t>431</t>
  </si>
  <si>
    <t>7664580.385</t>
  </si>
  <si>
    <t>LÁŽNĚ – VESTAVNÁ SKŘÍŇ, d1690 x v2670 x hl400, ozn. Ta39a</t>
  </si>
  <si>
    <t>150878444</t>
  </si>
  <si>
    <t>432</t>
  </si>
  <si>
    <t>7664580.388</t>
  </si>
  <si>
    <t>LÁŽNĚ – ÚLOŽNÉ SKŘÍŇKY, d1675 x v900 x hl400, ozn. Ta39b</t>
  </si>
  <si>
    <t>-33385123</t>
  </si>
  <si>
    <t>433</t>
  </si>
  <si>
    <t>7664580.391</t>
  </si>
  <si>
    <t>DENNÍ MÍSTNOST – SKŘÍŇKA UMÝVÁTKO, d525 x v2400 x hl350, ozn. Ta40a</t>
  </si>
  <si>
    <t>105523318</t>
  </si>
  <si>
    <t>434</t>
  </si>
  <si>
    <t>7664580.394</t>
  </si>
  <si>
    <t>KANCELÁŘ DOKTOŘI – SKŘÍŇKA UMÝVÁTKO, d560 x v2400 x hl350, ozn. Ta40b</t>
  </si>
  <si>
    <t>-657539942</t>
  </si>
  <si>
    <t>435</t>
  </si>
  <si>
    <t>7664580.397</t>
  </si>
  <si>
    <t>POLIČKA, d955 x v80 x hl200, ozn. Ta41</t>
  </si>
  <si>
    <t>-397400216</t>
  </si>
  <si>
    <t>766.2.6</t>
  </si>
  <si>
    <t>2.-4.np B</t>
  </si>
  <si>
    <t>436</t>
  </si>
  <si>
    <t>7664580.400</t>
  </si>
  <si>
    <t>POKOJ – ŠATNÍ SKŘÍŇ S UMYVADLOVOU ČÁSTÍ, d2465 x v2400 x hl600, ozn. Tb21a</t>
  </si>
  <si>
    <t>2008827154</t>
  </si>
  <si>
    <t>437</t>
  </si>
  <si>
    <t>7664580.403</t>
  </si>
  <si>
    <t>POKOJ – ŠATNÍ SKŘÍŇ S UMYVADLOVOU ČÁSTÍ, d2465 x v2400 x hl600, ozn. Tb21b</t>
  </si>
  <si>
    <t>1901067247</t>
  </si>
  <si>
    <t>438</t>
  </si>
  <si>
    <t>7664580.406</t>
  </si>
  <si>
    <t>POKOJ – PRACOVNÍ STŮL S OBKLADEM, d3865 x v1900 xhl600, ozn. Tb22a</t>
  </si>
  <si>
    <t>322066465</t>
  </si>
  <si>
    <t>439</t>
  </si>
  <si>
    <t>7664580.409</t>
  </si>
  <si>
    <t>POKOJ – PRACOVNÍ STŮL S OBKLADEM, d3865 x v1900 xhl600, ozn. Tb22b</t>
  </si>
  <si>
    <t>-1578907741</t>
  </si>
  <si>
    <t>440</t>
  </si>
  <si>
    <t>7664580.412</t>
  </si>
  <si>
    <t>KANCELÁŘ DOKTOŘI – OBKLAD, d3875 x v1900 x tl20, ozn. Tb22c</t>
  </si>
  <si>
    <t>-447784195</t>
  </si>
  <si>
    <t>441</t>
  </si>
  <si>
    <t>7664580.415</t>
  </si>
  <si>
    <t>KANCELÁŘ DOKTOŘI – OBKLAD, d3875 x v1900 x tl20, ozn. Tb22d</t>
  </si>
  <si>
    <t>136911691</t>
  </si>
  <si>
    <t>442</t>
  </si>
  <si>
    <t>7664580.418</t>
  </si>
  <si>
    <t>POKOJ – POLIČKA TELEVIZE, d2000 x v285 x hl150, ozn. Tb23</t>
  </si>
  <si>
    <t>1828266627</t>
  </si>
  <si>
    <t>443</t>
  </si>
  <si>
    <t>7664580.421</t>
  </si>
  <si>
    <t>POKOJ – SKŘÍŇKA S UMYVADLEM, d2270 x v900 x hl150, ozn. Tb24</t>
  </si>
  <si>
    <t>1578932660</t>
  </si>
  <si>
    <t>444</t>
  </si>
  <si>
    <t>7664580.424</t>
  </si>
  <si>
    <t>KUCHYNĚ, d4975 x v2400 x hl600, ozn. Tb25</t>
  </si>
  <si>
    <t>-462836684</t>
  </si>
  <si>
    <t>445</t>
  </si>
  <si>
    <t>7664580.427</t>
  </si>
  <si>
    <t>JÍDELNÍ STŮL, d2600 x v750 x hl1200, ozn. Tb26</t>
  </si>
  <si>
    <t>-179614738</t>
  </si>
  <si>
    <t>446</t>
  </si>
  <si>
    <t>7664580.430</t>
  </si>
  <si>
    <t>PULT SESTER, d2100 x v900 x hl800, ozn. Tb27</t>
  </si>
  <si>
    <t>174670816</t>
  </si>
  <si>
    <t>447</t>
  </si>
  <si>
    <t>7664580.433</t>
  </si>
  <si>
    <t>BOX – VESTAVNÁ SKŘÍŇ, d2290 x v2830 x hl690, ozn. Tb28</t>
  </si>
  <si>
    <t>-1273018884</t>
  </si>
  <si>
    <t>448</t>
  </si>
  <si>
    <t>7664580.436</t>
  </si>
  <si>
    <t>BOX – ÚKLIDOVÁ MÍSTNOST, d1340 x v2400 x hl600, ozn. Tb29a</t>
  </si>
  <si>
    <t>-1303836761</t>
  </si>
  <si>
    <t>449</t>
  </si>
  <si>
    <t>7664580.439</t>
  </si>
  <si>
    <t>BOX – ÚKLIDOVÁ MÍSTNOST, d2410 x v2400 x hl600, ozn. Tb29b</t>
  </si>
  <si>
    <t>-2002701687</t>
  </si>
  <si>
    <t>450</t>
  </si>
  <si>
    <t>7664580.442</t>
  </si>
  <si>
    <t>BOX – KUCHYŇKA SESTRY, d2515 x v2400 x hl600, ozn. Tb30</t>
  </si>
  <si>
    <t>-7406363</t>
  </si>
  <si>
    <t>451</t>
  </si>
  <si>
    <t>7664580.445</t>
  </si>
  <si>
    <t>MADLO CHODBY 2NP-4NP, d2050 x v100 x hl100, ozn. Tb31a</t>
  </si>
  <si>
    <t>1746009560</t>
  </si>
  <si>
    <t>452</t>
  </si>
  <si>
    <t>7664580.448</t>
  </si>
  <si>
    <t>MADLO CHODBY 2NP-4NP, d2145 x v100 x hl100, ozn. Tb31b</t>
  </si>
  <si>
    <t>-1189542107</t>
  </si>
  <si>
    <t>453</t>
  </si>
  <si>
    <t>7664580.451</t>
  </si>
  <si>
    <t>MADLO OBÝVACÍ POKOJ 3NP,4NP (TERASA), d3900 x š7500 x v900, ozn. Tb31c</t>
  </si>
  <si>
    <t>160299537</t>
  </si>
  <si>
    <t>454</t>
  </si>
  <si>
    <t>7664580.454</t>
  </si>
  <si>
    <t>MADLO OBÝVACÍ POKOJ 2NP (TERASA), d3900 x š3900 x v900, ozn. Tb31d</t>
  </si>
  <si>
    <t>1589330198</t>
  </si>
  <si>
    <t>455</t>
  </si>
  <si>
    <t>7664580.457</t>
  </si>
  <si>
    <t>OBKLAD ZRCADLO SCHODIŠTĚ 4NP, d2260 x v2610 x tl20, ozn. Tb32e</t>
  </si>
  <si>
    <t>-606419492</t>
  </si>
  <si>
    <t>456</t>
  </si>
  <si>
    <t>7664580.460</t>
  </si>
  <si>
    <t>OBKLAD ZRCADLO SCHODIŠTĚ 2NP, 3NP, d2260 x v2610 x tl20, ozn. Tb32f</t>
  </si>
  <si>
    <t>-1779353853</t>
  </si>
  <si>
    <t>457</t>
  </si>
  <si>
    <t>7664580.463</t>
  </si>
  <si>
    <t>OBKLAD VÝTAH, d455 x v2610 x tl20, ozn. Tb32g</t>
  </si>
  <si>
    <t>-5900876</t>
  </si>
  <si>
    <t>458</t>
  </si>
  <si>
    <t>7664580.466</t>
  </si>
  <si>
    <t>OBKLAD CHODBA za tříděným odpadem 2NP,4NP, d1875 x v2830 x hl460, ozn. Tb32h</t>
  </si>
  <si>
    <t>1704565188</t>
  </si>
  <si>
    <t>459</t>
  </si>
  <si>
    <t>7664580.469</t>
  </si>
  <si>
    <t>OBKLAD CHODBA stěny mezi dveřmi do pokojů, , ozn. Tb32j</t>
  </si>
  <si>
    <t>315155410</t>
  </si>
  <si>
    <t>460</t>
  </si>
  <si>
    <t>7664580.472</t>
  </si>
  <si>
    <t>DENNÍ MÍSTNOST – KUCHYŇKA, d1200 x v2400 x hl600, ozn. Tb33</t>
  </si>
  <si>
    <t>-1810151647</t>
  </si>
  <si>
    <t>461</t>
  </si>
  <si>
    <t>7664580.475</t>
  </si>
  <si>
    <t>KANCELÁŘ DOKTOŘI – ŠATNÍ SKŘÍŇ, d2525 x v2400 x hl600, ozn. Tb35a</t>
  </si>
  <si>
    <t>-1426221407</t>
  </si>
  <si>
    <t>462</t>
  </si>
  <si>
    <t>7664580.478</t>
  </si>
  <si>
    <t>KANCELÁŘ DOKTOŘI – ŠATNÍ SKŘÍŇ, d2525 x v2400 x hl600, ozn. Tb35b</t>
  </si>
  <si>
    <t>-1336575803</t>
  </si>
  <si>
    <t>463</t>
  </si>
  <si>
    <t>7664580.481</t>
  </si>
  <si>
    <t>KANCELÁŘ DOKTOŘI – OTEVŘENÉ POLICE, d2370 x v2400 x hl400, ozn. Tb36</t>
  </si>
  <si>
    <t>-496638905</t>
  </si>
  <si>
    <t>464</t>
  </si>
  <si>
    <t>7664580.484</t>
  </si>
  <si>
    <t>VYŠETŘOVNA – KUCHYŇKA, d1970 x v2400 x hl400, ozn. Tb37</t>
  </si>
  <si>
    <t>-87841175</t>
  </si>
  <si>
    <t>465</t>
  </si>
  <si>
    <t>7664580.487</t>
  </si>
  <si>
    <t>DENNÍ MÍSTNOST – WC – VESTAVNÁ SKŘÍŇ, d735 x v2400 x hl600, ozn. Tb38a</t>
  </si>
  <si>
    <t>-64956395</t>
  </si>
  <si>
    <t>466</t>
  </si>
  <si>
    <t>7664580.490</t>
  </si>
  <si>
    <t>KANCELÁŘ DOKTOŘI – WC – VESTAVNÁ SKŘÍŇ, d750 x v2400 x hl660, ozn. Tb38b</t>
  </si>
  <si>
    <t>-113836658</t>
  </si>
  <si>
    <t>467</t>
  </si>
  <si>
    <t>7664580.493</t>
  </si>
  <si>
    <t>LÁŽNĚ – VESTAVNÁ SKŘÍŇ, d1970 x v930 x hl400, ozn. Tb39</t>
  </si>
  <si>
    <t>988785017</t>
  </si>
  <si>
    <t>468</t>
  </si>
  <si>
    <t>7664580.496</t>
  </si>
  <si>
    <t>DENNÍ MÍSTNOST – SKŘÍŇKA UMÝVÁTKO, d525 x v2400 x hl350, ozn. Tb40a</t>
  </si>
  <si>
    <t>1784632218</t>
  </si>
  <si>
    <t>469</t>
  </si>
  <si>
    <t>7664580.499</t>
  </si>
  <si>
    <t>KANCELÁŘ DOKTOŘI – SKŘÍŇKA UMÝVÁTKO, d560 x v2400 x hl350, ozn. Tb40b</t>
  </si>
  <si>
    <t>-815647204</t>
  </si>
  <si>
    <t>470</t>
  </si>
  <si>
    <t>7664580.502</t>
  </si>
  <si>
    <t>POLIČKA, d955 x v80 x hl200, ozn. Tb41</t>
  </si>
  <si>
    <t>-1564389776</t>
  </si>
  <si>
    <t>766.2.7</t>
  </si>
  <si>
    <t>2.-4.np C</t>
  </si>
  <si>
    <t>471</t>
  </si>
  <si>
    <t>7664580.505</t>
  </si>
  <si>
    <t>POKOJ – ŠATNÍ SKŘÍŇ S UMYVADLOVOU ČÁSTÍ, d2465 x v2400 x hl600, ozn. Tc21a</t>
  </si>
  <si>
    <t>1464656550</t>
  </si>
  <si>
    <t>472</t>
  </si>
  <si>
    <t>7664580.508</t>
  </si>
  <si>
    <t>POKOJ – ŠATNÍ SKŘÍŇ S UMYVADLOVOU ČÁSTÍ, d2465 x v2400 x hl600, ozn. Tc21b</t>
  </si>
  <si>
    <t>522335358</t>
  </si>
  <si>
    <t>473</t>
  </si>
  <si>
    <t>7664580.511</t>
  </si>
  <si>
    <t>POKOJ – PRACOVNÍ STŮL S OBKLADEM, d3865 x v1900 xhl600, ozn. Tc22a</t>
  </si>
  <si>
    <t>-254366702</t>
  </si>
  <si>
    <t>474</t>
  </si>
  <si>
    <t>7664580.514</t>
  </si>
  <si>
    <t>POKOJ – PRACOVNÍ STŮL S OBKLADEM, d3865 x v1900 xhl600, ozn. Tc22b</t>
  </si>
  <si>
    <t>1810774789</t>
  </si>
  <si>
    <t>475</t>
  </si>
  <si>
    <t>7664580.517</t>
  </si>
  <si>
    <t>KANCELÁŘ DOKTOŘI – OBKLAD, d3875 x v1900 x tl20, ozn. Tc22c</t>
  </si>
  <si>
    <t>-881781165</t>
  </si>
  <si>
    <t>476</t>
  </si>
  <si>
    <t>7664580.520</t>
  </si>
  <si>
    <t>KANCELÁŘ DOKTOŘI – OBKLAD, d3875 x v1900 x tl20, ozn. Tc22d</t>
  </si>
  <si>
    <t>-840132732</t>
  </si>
  <si>
    <t>477</t>
  </si>
  <si>
    <t>7664580.523</t>
  </si>
  <si>
    <t>POKOJ – POLIČKA TELEVIZE, d2000 x v285 x hl150, ozn. Tc23</t>
  </si>
  <si>
    <t>-972640246</t>
  </si>
  <si>
    <t>478</t>
  </si>
  <si>
    <t>7664580.526</t>
  </si>
  <si>
    <t>POKOJ – SKŘÍŇKA S UMYVADLEM, d2270 x v900 x hl150, ozn. Tc24</t>
  </si>
  <si>
    <t>1213923630</t>
  </si>
  <si>
    <t>479</t>
  </si>
  <si>
    <t>7664580.529</t>
  </si>
  <si>
    <t>KUCHYNĚ, d4975 x v2400 x hl600, ozn. Tc25</t>
  </si>
  <si>
    <t>1048103471</t>
  </si>
  <si>
    <t>480</t>
  </si>
  <si>
    <t>7664580.532</t>
  </si>
  <si>
    <t>JÍDELNÍ STŮL, d2600 x v750 x hl1200, ozn. Tc26</t>
  </si>
  <si>
    <t>1589766806</t>
  </si>
  <si>
    <t>481</t>
  </si>
  <si>
    <t>7664580.535</t>
  </si>
  <si>
    <t>PULT SESTER, d2100 x v900 x hl800, ozn. Tc27</t>
  </si>
  <si>
    <t>-468700743</t>
  </si>
  <si>
    <t>482</t>
  </si>
  <si>
    <t>7664580.538</t>
  </si>
  <si>
    <t>BOX – VESTAVNÁ SKŘÍŇ, d2330 x v2830 x hl690, ozn. Tc28</t>
  </si>
  <si>
    <t>1550968722</t>
  </si>
  <si>
    <t>483</t>
  </si>
  <si>
    <t>7664580.541</t>
  </si>
  <si>
    <t>BOX – ÚKLIDOVÁ MÍSTNOST, d1525 x v2400 x hl600, ozn. Tc29a</t>
  </si>
  <si>
    <t>2090684395</t>
  </si>
  <si>
    <t>484</t>
  </si>
  <si>
    <t>7664580.544</t>
  </si>
  <si>
    <t>BOX – ÚKLIDOVÁ MÍSTNOST, d1925 x v2400 x hl600, ozn. Tc29b</t>
  </si>
  <si>
    <t>1107390062</t>
  </si>
  <si>
    <t>485</t>
  </si>
  <si>
    <t>7664580.547</t>
  </si>
  <si>
    <t>BOX – KUCHYŇKA SESTRY, d2740 x v2400 x hl600, ozn. Tc30</t>
  </si>
  <si>
    <t>1516733900</t>
  </si>
  <si>
    <t>486</t>
  </si>
  <si>
    <t>7664580.550</t>
  </si>
  <si>
    <t>MADLO CHODBY 2NP-4NP, d2050 x v100 x hl100, ozn. Tc31a</t>
  </si>
  <si>
    <t>608067101</t>
  </si>
  <si>
    <t>487</t>
  </si>
  <si>
    <t>7664580.553</t>
  </si>
  <si>
    <t>MADLO CHODBY 2NP-4NP, d2145 x v100 x hl100, ozn. Tc31b</t>
  </si>
  <si>
    <t>330561626</t>
  </si>
  <si>
    <t>488</t>
  </si>
  <si>
    <t>7664580.556</t>
  </si>
  <si>
    <t>MADLO OBÝVACÍ POKOJ 3NP,4NP (TERASA), d3900 x š7200 x v900, ozn. Tc31c</t>
  </si>
  <si>
    <t>1209413919</t>
  </si>
  <si>
    <t>489</t>
  </si>
  <si>
    <t>7664580.559</t>
  </si>
  <si>
    <t>MADLO OBÝVACÍ POKOJ 2NP (TERASA), d3450 x š100 x v900, ozn. Tc31d</t>
  </si>
  <si>
    <t>164592735</t>
  </si>
  <si>
    <t>490</t>
  </si>
  <si>
    <t>7664580.562</t>
  </si>
  <si>
    <t>OBKLAD ZRCADLO SCHODIŠTĚ 4NP, d2260 x v2610 x tl20, ozn. Tc32e</t>
  </si>
  <si>
    <t>726178489</t>
  </si>
  <si>
    <t>491</t>
  </si>
  <si>
    <t>7664580.565</t>
  </si>
  <si>
    <t>OBKLAD ZRCADLO SCHODIŠTĚ 2NP, 3NP, d2260 x v2610 x tl20, ozn. Tc32f</t>
  </si>
  <si>
    <t>1238242946</t>
  </si>
  <si>
    <t>492</t>
  </si>
  <si>
    <t>7664580.568</t>
  </si>
  <si>
    <t>OBKLAD VÝTAH, d455 x v2610 x tl20, ozn. Tc32g</t>
  </si>
  <si>
    <t>589112869</t>
  </si>
  <si>
    <t>493</t>
  </si>
  <si>
    <t>7664580.571</t>
  </si>
  <si>
    <t>OBKLAD CHODBA za tříděným odpadem 2NP,4NP, d1975 x v2830 x hl460, ozn. Tc32h</t>
  </si>
  <si>
    <t>1770869684</t>
  </si>
  <si>
    <t>494</t>
  </si>
  <si>
    <t>7664580.574</t>
  </si>
  <si>
    <t>OBKLAD CHODBA stěny mezi dveřmi do pokojů, , ozn. Tc32j</t>
  </si>
  <si>
    <t>-1644687176</t>
  </si>
  <si>
    <t>495</t>
  </si>
  <si>
    <t>7664580.577</t>
  </si>
  <si>
    <t>DENNÍ MÍSTNOST – KUCHYŇKA, d1200 x v2400 x hl600, ozn. Tc33</t>
  </si>
  <si>
    <t>1888149675</t>
  </si>
  <si>
    <t>496</t>
  </si>
  <si>
    <t>7664580.580</t>
  </si>
  <si>
    <t>LAVICE k posezení v hale, d4480 x v450 x hl500, ozn. Tc34</t>
  </si>
  <si>
    <t>-1865016281</t>
  </si>
  <si>
    <t>497</t>
  </si>
  <si>
    <t>7664580.583</t>
  </si>
  <si>
    <t>KANCELÁŘ DOKTOŘI – ŠATNÍ SKŘÍŇ, d2525 x v2400 x hl600, ozn. Tc35a</t>
  </si>
  <si>
    <t>780627975</t>
  </si>
  <si>
    <t>498</t>
  </si>
  <si>
    <t>7664580.586</t>
  </si>
  <si>
    <t>KANCELÁŘ DOKTOŘI – ŠATNÍ SKŘÍŇ, d2525 x v2400 x hl600, ozn. Tc35b</t>
  </si>
  <si>
    <t>1550566284</t>
  </si>
  <si>
    <t>499</t>
  </si>
  <si>
    <t>7664580.589</t>
  </si>
  <si>
    <t>KANCELÁŘ DOKTOŘI – OTEVŘENÉ POLICE, d2370 x v2400 x hl400, ozn. Tc36</t>
  </si>
  <si>
    <t>-1482806597</t>
  </si>
  <si>
    <t>500</t>
  </si>
  <si>
    <t>7664580.592</t>
  </si>
  <si>
    <t>VYŠETŘOVNA – KUCHYŇKA, d3290 x v2400 x hl400, ozn. Tc37</t>
  </si>
  <si>
    <t>-974436002</t>
  </si>
  <si>
    <t>501</t>
  </si>
  <si>
    <t>7664580.595</t>
  </si>
  <si>
    <t>DENNÍ MÍSTNOST – WC – VESTAVNÁ SKŘÍŇ, d735 x v2400 x hl600, ozn. Tc38a</t>
  </si>
  <si>
    <t>1908844974</t>
  </si>
  <si>
    <t>502</t>
  </si>
  <si>
    <t>7664580.598</t>
  </si>
  <si>
    <t>KANCELÁŘ DOKTOŘI – WC – VESTAVNÁ SKŘÍŇ, d750 x v2400 x hl660, ozn. Tc38b</t>
  </si>
  <si>
    <t>-2104139339</t>
  </si>
  <si>
    <t>503</t>
  </si>
  <si>
    <t>7664580.601</t>
  </si>
  <si>
    <t>LÁŽNĚ – VESTAVNÁ SKŘÍŇ, d1705 x v2400 x hl400, ozn. Tc39</t>
  </si>
  <si>
    <t>-429677449</t>
  </si>
  <si>
    <t>504</t>
  </si>
  <si>
    <t>7664580.604</t>
  </si>
  <si>
    <t>DENNÍ MÍSTNOST – SKŘÍŇKA UMÝVÁTKO, d525 x v2400 x hl350, ozn. Tc40a</t>
  </si>
  <si>
    <t>-581148943</t>
  </si>
  <si>
    <t>505</t>
  </si>
  <si>
    <t>7664580.607</t>
  </si>
  <si>
    <t>KANCELÁŘ DOKTOŘI – SKŘÍŇKA UMÝVÁTKO, d560 x v2400 x hl350, ozn. Tc40b</t>
  </si>
  <si>
    <t>-1730529121</t>
  </si>
  <si>
    <t>506</t>
  </si>
  <si>
    <t>7664580.610</t>
  </si>
  <si>
    <t>POLIČKA, d955 x v80 x hl200, ozn. Tc41</t>
  </si>
  <si>
    <t>-1139277446</t>
  </si>
  <si>
    <t>507</t>
  </si>
  <si>
    <t>7664580.613</t>
  </si>
  <si>
    <t>SKŘÍŇKA HYDRANT, d2040 x v2830 x hl400, ozn. Tc42</t>
  </si>
  <si>
    <t>1172680423</t>
  </si>
  <si>
    <t>766.1</t>
  </si>
  <si>
    <t>Dveře (bližší specifikace viz tabulky výrobků)</t>
  </si>
  <si>
    <t>766.1.1</t>
  </si>
  <si>
    <t>508</t>
  </si>
  <si>
    <t>766155.001</t>
  </si>
  <si>
    <t>M+D - JEDNOKŘÍDLÉ HLADKÉ SE SLÍCOVANOU ZÁRUBNÍ S PEVNÝM BOČNÍM PROSKLENÍM, vel. 3 445x2 300 mm, PO: EI 30 DP3/C- S, ozn. Ds01a</t>
  </si>
  <si>
    <t>1432919452</t>
  </si>
  <si>
    <t>509</t>
  </si>
  <si>
    <t>766155.002</t>
  </si>
  <si>
    <t>M+D - JEDNOKŘÍDLÉ HLADKÉ SE SLÍCOVANOU ZÁRUBNÍ S PEVNÝM BOČNÍM PROSKLENÍM, vel. 4 070x2 300 mm, PO: EI 30 DP3/C- S, ozn. Ds01b</t>
  </si>
  <si>
    <t>-1069238285</t>
  </si>
  <si>
    <t>510</t>
  </si>
  <si>
    <t>766155.003</t>
  </si>
  <si>
    <t>M+D - JEDNOKŘÍDLÉ HLADKÉ SE SLÍCOVANOU ZÁRUBNÍ S PEVNÝM BOČNÍM PROSKLENÍM, vel. 2 005x2 400 mm, PO: EI 30 DP3/C- S, ozn. Ds01c</t>
  </si>
  <si>
    <t>-1790715548</t>
  </si>
  <si>
    <t>511</t>
  </si>
  <si>
    <t>766155.004</t>
  </si>
  <si>
    <t>M+D - JEDNOKŘÍDLÉ PLNÉ HLADKÉ S KOVOVOU ZÁRUBNÍ hl. 200 mm, vel. 1 070x2 160 mm, PO: EI 30 DP1/C- S, ozn. Ds02</t>
  </si>
  <si>
    <t>-1537731872</t>
  </si>
  <si>
    <t>512</t>
  </si>
  <si>
    <t>766155.005</t>
  </si>
  <si>
    <t>32639027</t>
  </si>
  <si>
    <t>513</t>
  </si>
  <si>
    <t>766155.006</t>
  </si>
  <si>
    <t>M+D - JEDNOKŘÍDLÉ PLNÉ HLADKÉ S KOVOVOU ZÁRUBNÍ hl. 200 mm, vel. 1 090x2 160 mm, PO: EW 30 DP1, ozn. Ds03</t>
  </si>
  <si>
    <t>557099772</t>
  </si>
  <si>
    <t>514</t>
  </si>
  <si>
    <t>766155.007</t>
  </si>
  <si>
    <t>-757681421</t>
  </si>
  <si>
    <t>515</t>
  </si>
  <si>
    <t>766155.008</t>
  </si>
  <si>
    <t>M+D - JEDNOKŘÍDLÉ PLNÉ HLADKÉ S KOVOVOU ZÁRUBNÍ hl. 200 mm, vel. 1 090x2 160 mm, PO: EW 30 DP1/C, ozn. Ds04a</t>
  </si>
  <si>
    <t>422979801</t>
  </si>
  <si>
    <t>516</t>
  </si>
  <si>
    <t>766155.009</t>
  </si>
  <si>
    <t>M+D - JEDNOKŘÍDLÉ PLNÉ HLADKÉ S KOVOVOU ZÁRUBNÍ hl. 200 mm, vel. 1 215x2 160 mm, PO: EW 30 DP1/C, ozn. Ds04b</t>
  </si>
  <si>
    <t>1190534320</t>
  </si>
  <si>
    <t>517</t>
  </si>
  <si>
    <t>766155.010</t>
  </si>
  <si>
    <t>M+D - JEDNOKŘÍDLÉ PLNÉ HLADKÉ S KOVOVOU ZÁRUBNÍ hl. 200 mm, vel. 1 090x2 160 mm, PO: EW 45 DP1, ozn. Ds05a</t>
  </si>
  <si>
    <t>-1718572901</t>
  </si>
  <si>
    <t>518</t>
  </si>
  <si>
    <t>766155.011</t>
  </si>
  <si>
    <t>M+D - JEDNOKŘÍDLÉ PLNÉ HLADKÉ S KOVOVOU ZÁRUBNÍ hl. 200 mm, vel. 1 290x2 160 mm, PO: EW 45 DP1, ozn. Ds05b</t>
  </si>
  <si>
    <t>-971904156</t>
  </si>
  <si>
    <t>519</t>
  </si>
  <si>
    <t>766155.012</t>
  </si>
  <si>
    <t>M+D - JEDNOKŘÍDLÉ PLNÉ HLADKÉ S KOVOVOU ZÁRUBNÍ hl. 200 mm, vel. 1 190x2 160 mm, PO: EW 45 DP1/C, ozn. Ds06a</t>
  </si>
  <si>
    <t>1582331170</t>
  </si>
  <si>
    <t>520</t>
  </si>
  <si>
    <t>766155.013</t>
  </si>
  <si>
    <t>M+D - JEDNOKŘÍDLÉ PLNÉ HLADKÉ S KOVOVOU ZÁRUBNÍ hl. 200 mm, vel. 1 290x2 160 mm, PO: EW 45 DP1/C, ozn. Ds06b</t>
  </si>
  <si>
    <t>-1987053246</t>
  </si>
  <si>
    <t>521</t>
  </si>
  <si>
    <t>766155.014</t>
  </si>
  <si>
    <t>1498140765</t>
  </si>
  <si>
    <t>522</t>
  </si>
  <si>
    <t>766155.015</t>
  </si>
  <si>
    <t>M+D - JEDNOKŘÍDLÉ PLNÉ HLADKÉ S KOVOVOU ZÁRUBNÍ hl. 200 mm, vel. 1 400x2 160 mm, PO: EW 45 DP1/C, ozn. Ds06c</t>
  </si>
  <si>
    <t>1346875150</t>
  </si>
  <si>
    <t>523</t>
  </si>
  <si>
    <t>766155.016</t>
  </si>
  <si>
    <t>M+D - JEDNOKŘÍDLÉ PLNÉ HLADKÉ S KOVOVOU ZÁRUBNÍ hl. 200 mm, vel. 1 190x2 160 mm, PO: EW 60 DP1, ozn. Ds07</t>
  </si>
  <si>
    <t>-685453768</t>
  </si>
  <si>
    <t>524</t>
  </si>
  <si>
    <t>766155.017</t>
  </si>
  <si>
    <t>M+D - JEDNOKŘÍDLÉ PLNÉ HLADKÉ S KOVOVOU ZÁRUBNÍ hl. 200 mm, vel. 1 190x2 160 mm, PO: EW 60 DP1/C, ozn. Ds08a</t>
  </si>
  <si>
    <t>2141395481</t>
  </si>
  <si>
    <t>525</t>
  </si>
  <si>
    <t>766155.018</t>
  </si>
  <si>
    <t>M+D - JEDNOKŘÍDLÉ PLNÉ HLADKÉ S KOVOVOU ZÁRUBNÍ hl. 200 mm, vel. 1 290x2 160 mm, PO: EW 60 DP1/C, ozn. Ds08b</t>
  </si>
  <si>
    <t>-643220496</t>
  </si>
  <si>
    <t>526</t>
  </si>
  <si>
    <t>766155.019</t>
  </si>
  <si>
    <t>274107237</t>
  </si>
  <si>
    <t>527</t>
  </si>
  <si>
    <t>766155.020</t>
  </si>
  <si>
    <t>M+D - JEDNOKŘÍDLÉ PLNÉ HLADKÉ S KOVOVOU ZÁRUBNÍ hl. 200 mm, vel. 1 190x2 160 mm, PO: EW 90 DP1, ozn. Ds09a</t>
  </si>
  <si>
    <t>305337998</t>
  </si>
  <si>
    <t>528</t>
  </si>
  <si>
    <t>766155.021</t>
  </si>
  <si>
    <t>M+D - JEDNOKŘÍDLÉ PLNÉ HLADKÉ S KOVOVOU ZÁRUBNÍ hl. 200 mm, vel. 1 390x2 160 mm, PO: EW 90 DP1, ozn. Ds09b</t>
  </si>
  <si>
    <t>68281221</t>
  </si>
  <si>
    <t>529</t>
  </si>
  <si>
    <t>766155.022</t>
  </si>
  <si>
    <t>M+D - DVOUKŘÍDLÉ PLNÉ HLADKÉ S KOVOVOU ZÁRUBNÍ hl. 200 mm, vel. 1 690x2 160 mm, PO: EW 30 DP1, ozn. Ds10a</t>
  </si>
  <si>
    <t>1266357703</t>
  </si>
  <si>
    <t>530</t>
  </si>
  <si>
    <t>766155.023</t>
  </si>
  <si>
    <t>M+D - DVOUKŘÍDLÉ PLNÉ HLADKÉ S KOVOVOU ZÁRUBNÍ hl. 200 mm, vel. 2 085x2 160 mm, PO: EW 30 DP1, ozn. Ds10b</t>
  </si>
  <si>
    <t>986536069</t>
  </si>
  <si>
    <t>531</t>
  </si>
  <si>
    <t>766155.024</t>
  </si>
  <si>
    <t>M+D - DVOUKŘÍDLÉ PLNÉ HLADKÉ S KOVOVOU ZÁRUBNÍ hl. 200 mm, vel. 2 085x2 160 mm, PO: EW 60 DP1, ozn. Ds11</t>
  </si>
  <si>
    <t>-1152754939</t>
  </si>
  <si>
    <t>532</t>
  </si>
  <si>
    <t>766155.025</t>
  </si>
  <si>
    <t>M+D - SANITÁRNÍ PŘÍČKA PLNÁ HLADKÁ S JEDNOKŘÍDLÝMI DVEŘMI, vel. 940x2 400 mm, ozn. Ds12a</t>
  </si>
  <si>
    <t>-1876038294</t>
  </si>
  <si>
    <t>533</t>
  </si>
  <si>
    <t>766155.026</t>
  </si>
  <si>
    <t>M+D - SANITÁRNÍ PŘÍČKA PLNÁ HLADKÁ S JEDNOKŘÍDLÝMI DVEŘMI, vel. 940x2 300 mm, ozn. Ds12a</t>
  </si>
  <si>
    <t>1848966840</t>
  </si>
  <si>
    <t>534</t>
  </si>
  <si>
    <t>766155.027</t>
  </si>
  <si>
    <t>M+D - SANITÁRNÍ PŘÍČKA PLNÁ HLADKÁ S JEDNOKŘÍDLÝMI DVEŘMI, vel. 995x2 400 mm, ozn. Ds12b</t>
  </si>
  <si>
    <t>-1829575536</t>
  </si>
  <si>
    <t>535</t>
  </si>
  <si>
    <t>766155.028</t>
  </si>
  <si>
    <t>M+D - SANITÁRNÍ PŘÍČKA PLNÁ HLADKÁ S JEDNOKŘÍDLÝMI DVEŘMI, vel. 995x2 300 mm, ozn. Ds12b</t>
  </si>
  <si>
    <t>-1326927321</t>
  </si>
  <si>
    <t>536</t>
  </si>
  <si>
    <t>766155.029</t>
  </si>
  <si>
    <t>M+D - SANITÁRNÍ PŘÍČKA PLNÁ HLADKÁ S JEDNOKŘÍDLÝMI DVEŘMI, vel. 1 570x2 400 mm, ozn. Ds12c</t>
  </si>
  <si>
    <t>-279729334</t>
  </si>
  <si>
    <t>537</t>
  </si>
  <si>
    <t>766155.030</t>
  </si>
  <si>
    <t>M+D - SANITÁRNÍ PŘÍČKA PLNÁ HLADKÁ S JEDNOKŘÍDLÝMI DVEŘMI, vel. 1 570x2 300 mm, ozn. Ds12c</t>
  </si>
  <si>
    <t>-722507993</t>
  </si>
  <si>
    <t>538</t>
  </si>
  <si>
    <t>766155.031</t>
  </si>
  <si>
    <t>M+D - SANITÁRNÍ PŘÍČKA PLNÁ HLADKÁ S JEDNOKŘÍDLÝMI DVEŘMI, vel. 1 265x2 400 mm, ozn. Ds12d</t>
  </si>
  <si>
    <t>66278890</t>
  </si>
  <si>
    <t>539</t>
  </si>
  <si>
    <t>766155.032</t>
  </si>
  <si>
    <t>M+D - SANITÁRNÍ PŘÍČKA PLNÁ HLADKÁ S JEDNOKŘÍDLÝMI DVEŘMI, vel. 1 200x2 300 mm, ozn. Ds12e</t>
  </si>
  <si>
    <t>159165030</t>
  </si>
  <si>
    <t>540</t>
  </si>
  <si>
    <t>766155.033</t>
  </si>
  <si>
    <t>M+D - SANITÁRNÍ PŘÍČKA PLNÁ HLADKÁ S JEDNOKŘÍDLÝMI DVEŘMI, vel. 1 200x2 400 mm, ozn. Ds12e</t>
  </si>
  <si>
    <t>1243453086</t>
  </si>
  <si>
    <t>541</t>
  </si>
  <si>
    <t>766155.034</t>
  </si>
  <si>
    <t>M+D - SANITÁRNÍ PŘÍČKA PLNÁ HLADKÁ S JEDNOKŘÍDLÝMI DVEŘMI, vel. 1 635x2 400 mm, ozn. Ds12f</t>
  </si>
  <si>
    <t>-1675004116</t>
  </si>
  <si>
    <t>542</t>
  </si>
  <si>
    <t>766155.035</t>
  </si>
  <si>
    <t>M+D - SANITÁRNÍ PŘÍČKA PLNÁ HLADKÁ S JEDNOKŘÍDLÝMI DVEŘMI, vel. 1 635x2 300 mm, ozn. Ds12f</t>
  </si>
  <si>
    <t>1228739710</t>
  </si>
  <si>
    <t>543</t>
  </si>
  <si>
    <t>766155.036</t>
  </si>
  <si>
    <t>M+D - SANITÁRNÍ PŘÍČKA PLNÁ HLADKÁ S JEDNOKŘÍDLÝMI DVEŘMI, vel. 2 400x2 400 mm, ozn. Ds12g</t>
  </si>
  <si>
    <t>-99979353</t>
  </si>
  <si>
    <t>544</t>
  </si>
  <si>
    <t>766155.037</t>
  </si>
  <si>
    <t>M+D - JEDNOKŘÍDLÉ PLNÉ HLADKÉ S KOVOVOU ZÁRUBNÍ hl. 175 mm, vel. 1 150x2 175 mm, PO: EW 30 DP1, ozn. Ds13a</t>
  </si>
  <si>
    <t>-1887540976</t>
  </si>
  <si>
    <t>545</t>
  </si>
  <si>
    <t>766155.038</t>
  </si>
  <si>
    <t>-639745367</t>
  </si>
  <si>
    <t>546</t>
  </si>
  <si>
    <t>766155.039</t>
  </si>
  <si>
    <t>M+D - JEDNOKŘÍDLÉ PLNÉ HLADKÉ SE ZÁMEČNICKOU ZÁRUBNÍ, vel. 1 250x2 175 mm, PO: EW 30 DP1, ozn. Ds13b</t>
  </si>
  <si>
    <t>-12986261</t>
  </si>
  <si>
    <t>547</t>
  </si>
  <si>
    <t>766155.040</t>
  </si>
  <si>
    <t>M+D - DVOUKŘÍDLÉ PLNÉ HLADKÉ S KOVOVOU ZÁRUBNÍ hl. 200 mm, vel. 2 000x2 175 mm, PO: EW 30 DP1, ozn. Ds14a</t>
  </si>
  <si>
    <t>2138945294</t>
  </si>
  <si>
    <t>548</t>
  </si>
  <si>
    <t>766155.041</t>
  </si>
  <si>
    <t>M+D - DVOUKŘÍDLÉ PLNÉ HLADKÉ S KOVOVOU ZÁRUBNÍ hl. 200 mm, vel. 1 950x2 175 mm, PO: EW 30 DP1, ozn. Ds14b</t>
  </si>
  <si>
    <t>-1578990989</t>
  </si>
  <si>
    <t>549</t>
  </si>
  <si>
    <t>766155.042</t>
  </si>
  <si>
    <t>M+D - POSUVNÝ POŽÁRNÍ UZÁVĚR S ELEKTROPOHONEM, vel. 8 013x2 400 + kolejnice mm, PO: EI 45 DP1, ozn. Ds15</t>
  </si>
  <si>
    <t>-1213243487</t>
  </si>
  <si>
    <t>550</t>
  </si>
  <si>
    <t>766155.043</t>
  </si>
  <si>
    <t>M+D - DVOUKŘÍDLÉ PLNÉ HLADKÉ SE ZÁMEČNICKOU ZÁRUBNÍ , vel. 3 000x2 930 mm, ozn. Ds16</t>
  </si>
  <si>
    <t>-428693606</t>
  </si>
  <si>
    <t>551</t>
  </si>
  <si>
    <t>766155.044</t>
  </si>
  <si>
    <t>M+D - DVOUKŘÍDLÉ PLNÉ HLADKÉ S KOVOVOU ZÁRUBNÍ hl. 200 mm, vel. 1 990x2 800 mm, PO: EW 60 DP1/C, ozn. Ds17</t>
  </si>
  <si>
    <t>-696808857</t>
  </si>
  <si>
    <t>552</t>
  </si>
  <si>
    <t>766155.045</t>
  </si>
  <si>
    <t>M+D - JEDNOKŘÍDLÉ POSUVNÉ S PEVNÝM PANELEM, vel. 1 025x2 500 mm, ozn. Ds18</t>
  </si>
  <si>
    <t>-727575213</t>
  </si>
  <si>
    <t>553</t>
  </si>
  <si>
    <t>766155.046</t>
  </si>
  <si>
    <t>M+D - JEDNOKŘÍDLÉ OTVÍRAVÉ PLNÉ HLADKÉ OCELOVÉ DVEŘE, vel. 1 835x2 500 mm, ozn. Ds19</t>
  </si>
  <si>
    <t>-879750797</t>
  </si>
  <si>
    <t>554</t>
  </si>
  <si>
    <t>766155.047</t>
  </si>
  <si>
    <t>M+D - SEKČNÍ VERTIKÁLNÍ VRATA S POHONEM A INTEGROVANÝMI DVEŘMI S NÍZKYM PRAHEM, vel. 4 680x3 300 mm, ozn. Ds20</t>
  </si>
  <si>
    <t>480628911</t>
  </si>
  <si>
    <t>766.1.2</t>
  </si>
  <si>
    <t>1.np - hala</t>
  </si>
  <si>
    <t>1129</t>
  </si>
  <si>
    <t>766160.5</t>
  </si>
  <si>
    <t>M+D - AUTOMATICKÉ DVOUKŘÍDLÉ POSUVNÉ PROSKLENÉ BEZRÁMOVÉ, vel. 1765x3 000 + kolejnice, ozn. Dh01</t>
  </si>
  <si>
    <t>822288752</t>
  </si>
  <si>
    <t>1130</t>
  </si>
  <si>
    <t>766160.6</t>
  </si>
  <si>
    <t>M+D - JEDNOKŘÍDLÉ POSUVNÉ HLADKÉ, vel. 1850×3 000 + kolejnice, ozn. Dh02</t>
  </si>
  <si>
    <t>-885255268</t>
  </si>
  <si>
    <t>1131</t>
  </si>
  <si>
    <t>766160.7</t>
  </si>
  <si>
    <t>M+D - JEDNOKŘÍDLÉ POSUVNÉ AUTOMATICKÉ PLNÉ HLADKÉ, vel. 3750x3 000 + kolejnice, ozn. Dh03</t>
  </si>
  <si>
    <t>-696098170</t>
  </si>
  <si>
    <t>1132</t>
  </si>
  <si>
    <t>766160.8</t>
  </si>
  <si>
    <t>M+D - JEDNOKŘÍDLÉ PLNÉ HLADKÉ SE SLÍCOVANOU ZÁRUBNÍ, vel. 1450x3 000, ozn. Dh04</t>
  </si>
  <si>
    <t>-1228347975</t>
  </si>
  <si>
    <t>1133</t>
  </si>
  <si>
    <t>766160.9</t>
  </si>
  <si>
    <t>1867135898</t>
  </si>
  <si>
    <t>555</t>
  </si>
  <si>
    <t>766155.048</t>
  </si>
  <si>
    <t>M+D - JEDNOKŘÍDLÉ HLADKÉ SE SLÍCOVANOU ZÁRUBNÍ S PEVNÝM BOČNÍM PROSKLENÍM, vel. 2 680x3 025, ozn. Dh05a</t>
  </si>
  <si>
    <t>-806141551</t>
  </si>
  <si>
    <t>556</t>
  </si>
  <si>
    <t>766155.049</t>
  </si>
  <si>
    <t>M+D - JEDNOKŘÍDLÉ HLADKÉ SE SLÍCOVANOU ZÁRUBNÍ S PEVNÝM BOČNÍM PROSKLENÍM, vel. 4 075x3 025, ozn. Dh05b</t>
  </si>
  <si>
    <t>-1117043914</t>
  </si>
  <si>
    <t>557</t>
  </si>
  <si>
    <t>766155.050</t>
  </si>
  <si>
    <t>M+D - JEDNOKŘÍDLÉ HLADKÉ SE SLÍCOVANOU ZÁRUBNÍ S PEVNÝM BOČNÍM PROSKLENÍM, vel. 5 170x3 025, ozn. Dh05c</t>
  </si>
  <si>
    <t>1219390757</t>
  </si>
  <si>
    <t>558</t>
  </si>
  <si>
    <t>766155.051</t>
  </si>
  <si>
    <t>M+D - JEDNOKŘÍDLÉ HLADKÉ SE SLÍCOVANOU ZÁRUBNÍ S PEVNÝM BOČNÍM PROSKLENÍM, vel. 4 740x3 025, ozn. Dh05d</t>
  </si>
  <si>
    <t>-1263203990</t>
  </si>
  <si>
    <t>559</t>
  </si>
  <si>
    <t>766155.052</t>
  </si>
  <si>
    <t>M+D - SKLÁDACÍ POSUVNÉ PLNÉ HLADKÉ (12 KŘÍDEL), vel. 12x 550×2 950, ozn. Dh06</t>
  </si>
  <si>
    <t>-1453477581</t>
  </si>
  <si>
    <t>560</t>
  </si>
  <si>
    <t>766155.053</t>
  </si>
  <si>
    <t>M+D - JEDNOKŘÍDLÉ PLNÉ HLADKÉ SE SLÍCOVANOU ZÁRUBNÍ, vel. 1 765x3 000, ozn. Dh07</t>
  </si>
  <si>
    <t>-2061234036</t>
  </si>
  <si>
    <t>561</t>
  </si>
  <si>
    <t>766155.054</t>
  </si>
  <si>
    <t>M+D - JEDNOKŘÍDLÉ POSUVNÉ PROSKLENÉ S PROSKLENÝM NADSVĚTLÍKEM A PLNOU BOČNÍ HLADKOU ZÁRUBNÍ , vel. 1 680x3 000, ozn. Dh08</t>
  </si>
  <si>
    <t>-776538645</t>
  </si>
  <si>
    <t>562</t>
  </si>
  <si>
    <t>766155.055</t>
  </si>
  <si>
    <t>678438954</t>
  </si>
  <si>
    <t>563</t>
  </si>
  <si>
    <t>766155.056</t>
  </si>
  <si>
    <t>M+D - JEDNOKŘÍDLÉ PLNÉ HLADKÉ SE SLÍCOVANOU ZÁRUBNÍ, vel. 2 595x3 000 (včetně 2x dveře), ozn. Dh09a</t>
  </si>
  <si>
    <t>-1642263815</t>
  </si>
  <si>
    <t>564</t>
  </si>
  <si>
    <t>766155.057</t>
  </si>
  <si>
    <t>M+D - JEDNOKŘÍDLÉ PLNÉ HLADKÉ SE SLÍCOVANOU ZÁRUBNÍ, vel. 2 230x3 000 (včetně 2x dveře), ozn. Dh09b</t>
  </si>
  <si>
    <t>-1017924719</t>
  </si>
  <si>
    <t>565</t>
  </si>
  <si>
    <t>766155.058</t>
  </si>
  <si>
    <t>M+D - JEDNOKŘÍDLÉ POSUVNÉ PLNÉ HLADKÉ DO KAPSY, vel. 2 950x3 000, ozn. Dh10</t>
  </si>
  <si>
    <t>1977020327</t>
  </si>
  <si>
    <t>566</t>
  </si>
  <si>
    <t>766155.059</t>
  </si>
  <si>
    <t>M+D - JEDNOKŘÍDLÉ PLNÉ PIVOTOVÉ, vel. 1 680x2 700, ozn. Dh11</t>
  </si>
  <si>
    <t>-110571412</t>
  </si>
  <si>
    <t>567</t>
  </si>
  <si>
    <t>766155.060</t>
  </si>
  <si>
    <t>M+D - JEDNOKŘÍDLÉ PIVOTOVÉ PROSKLENÉ BEZRÁMOVÉ S BOČNÍM SVĚTLÍKEM , vel. 4 350x3 050, ozn. Dh12</t>
  </si>
  <si>
    <t>-565919425</t>
  </si>
  <si>
    <t>568</t>
  </si>
  <si>
    <t>766155.061</t>
  </si>
  <si>
    <t>M+D - JEDNOKŘÍDLÉ PLNÉ HLADKÉ SE SLÍCOVANOU ZÁRUBNÍ, vel. 1 060x3 000, ozn. Dh13</t>
  </si>
  <si>
    <t>-1164330565</t>
  </si>
  <si>
    <t>569</t>
  </si>
  <si>
    <t>766155.062</t>
  </si>
  <si>
    <t>M+D - JEDNOKŘÍDLÉ HLADKÉ SE SLÍCOVANOU ZÁRUBNÍ , vel. 1 100x3 000, ozn. Dh14</t>
  </si>
  <si>
    <t>-2066547478</t>
  </si>
  <si>
    <t>570</t>
  </si>
  <si>
    <t>766155.063</t>
  </si>
  <si>
    <t>M+D - JEDNOKŘÍDLÉ HLADKÉ SE SLÍCOVANOU ZÁRUBNÍ S KRUHOVÝM PROSKLENÍM d. 500 mm, vel. 1 100x3 000, ozn. Dh15</t>
  </si>
  <si>
    <t>-1357270422</t>
  </si>
  <si>
    <t>571</t>
  </si>
  <si>
    <t>766155.064</t>
  </si>
  <si>
    <t>M+D - JEDNOKŘÍDLÉ PLNÉ HLADKÉ SE SLÍCOVANOU ZÁRUBNÍ, vel. 1 230x3 000, ozn. Dh16</t>
  </si>
  <si>
    <t>-1801591324</t>
  </si>
  <si>
    <t>572</t>
  </si>
  <si>
    <t>766155.065</t>
  </si>
  <si>
    <t>M+D - JEDNOKŘÍDLÉ PLNÉ HLADKÉ SE SLÍCOVANOU ZÁRUBNÍ, vel. 1 000x3 000, ozn. Dh17</t>
  </si>
  <si>
    <t>-493889360</t>
  </si>
  <si>
    <t>573</t>
  </si>
  <si>
    <t>766155.066</t>
  </si>
  <si>
    <t>M+D - PROTIPOŽÁRNÍ POSUVNÝ UZÁVĚR S INTEGROVANÝMI DVEŘMI, vel. 1 885x3 000 + kolejnice, ozn. Dh18</t>
  </si>
  <si>
    <t>-119521937</t>
  </si>
  <si>
    <t>574</t>
  </si>
  <si>
    <t>766155.067</t>
  </si>
  <si>
    <t>M+D - JEDNOKŘÍDLÉ HLADKÉ SE SLÍCOVANOU ZÁRUBNÍ, vel. 1 466x3 000, ozn. Dh19</t>
  </si>
  <si>
    <t>615034162</t>
  </si>
  <si>
    <t>575</t>
  </si>
  <si>
    <t>766155.068</t>
  </si>
  <si>
    <t>M+D - JEDNOKŘÍDLÉ HLADKÉ SE SLÍCOVANOU ZÁRUBNÍ, vel. 1 518x3 000, ozn. Dh19b</t>
  </si>
  <si>
    <t>-2024907935</t>
  </si>
  <si>
    <t>576</t>
  </si>
  <si>
    <t>766155.069</t>
  </si>
  <si>
    <t>M+D - JEDNOKŘÍDLÉ HLADKÉ SE SLÍCOVANOU ZÁRUBNÍ S KRUHOVÝM PROSKLENÍM d. 500 mm, vel. 1 200x3 000, ozn. Dh20a</t>
  </si>
  <si>
    <t>-875772741</t>
  </si>
  <si>
    <t>577</t>
  </si>
  <si>
    <t>766155.070</t>
  </si>
  <si>
    <t>M+D - JEDNOKŘÍDLÉ HLADKÉ SE SLÍCOVANOU ZÁRUBNÍ S KRUHOVÝM PROSKLENÍM d. 500 mm, vel. 1 200x3 000, ozn. Dh20b</t>
  </si>
  <si>
    <t>860622189</t>
  </si>
  <si>
    <t>578</t>
  </si>
  <si>
    <t>766155.071</t>
  </si>
  <si>
    <t>-858499936</t>
  </si>
  <si>
    <t>579</t>
  </si>
  <si>
    <t>766155.072</t>
  </si>
  <si>
    <t>M+D - JEDNOKŘÍDLÉ PLNÉ HLADKÉ SE SLÍCOVANOU ZÁRUBNÍ, vel. 1 100x3 000, ozn. Dh21</t>
  </si>
  <si>
    <t>1397520755</t>
  </si>
  <si>
    <t>580</t>
  </si>
  <si>
    <t>766155.073</t>
  </si>
  <si>
    <t>M+D - DVOUKŘÍDLOVÉ PLNÉ HLADKÉ , vel. 1 500x 3 000, ozn. Dh22</t>
  </si>
  <si>
    <t>1310995071</t>
  </si>
  <si>
    <t>766.1.3</t>
  </si>
  <si>
    <t>1.np - pavilon A</t>
  </si>
  <si>
    <t>581</t>
  </si>
  <si>
    <t>766155.074</t>
  </si>
  <si>
    <t>M+D - JEDNOKŘÍDLÉ PLNÉ HLADKÉ SE SLÍCOVANOU ZÁRUBNÍ, vel. 2 980x3 000 mm, ozn. Da01a</t>
  </si>
  <si>
    <t>1371435013</t>
  </si>
  <si>
    <t>582</t>
  </si>
  <si>
    <t>766155.075</t>
  </si>
  <si>
    <t>M+D - JEDNOKŘÍDLÉ PLNÉ HLADKÉ SE SLÍCOVANOU ZÁRUBNÍ, vel. 2 405x3 000 mm, ozn. Da01b</t>
  </si>
  <si>
    <t>-2121122003</t>
  </si>
  <si>
    <t>583</t>
  </si>
  <si>
    <t>766155.076</t>
  </si>
  <si>
    <t>M+D - JEDNOKŘÍDLÉ PLNÉ HLADKÉ SE SLÍCOVANOU ZÁRUBNÍ, vel. 2 431x3 000 mm, ozn. Da01c</t>
  </si>
  <si>
    <t>552757225</t>
  </si>
  <si>
    <t>584</t>
  </si>
  <si>
    <t>766155.077</t>
  </si>
  <si>
    <t>M+D - JEDNOKŘÍDLÉ PLNÉ HLADKÉ SE SLÍCOVANOU ZÁRUBNÍ, vel. 2 880x3 000 mm, ozn. Da01d</t>
  </si>
  <si>
    <t>-950363937</t>
  </si>
  <si>
    <t>585</t>
  </si>
  <si>
    <t>766155.078</t>
  </si>
  <si>
    <t>M+D - JEDNOKŘÍDLÉ PLNÉ HLADKÉ SE SLÍCOVANOU ZÁRUBNÍ, vel. 2 085x3 000 mm, ozn. Da01e</t>
  </si>
  <si>
    <t>-1862165028</t>
  </si>
  <si>
    <t>586</t>
  </si>
  <si>
    <t>766155.079</t>
  </si>
  <si>
    <t>M+D - JEDNOKŘÍDLÉ PLNÉ HLADKÉ SE SLÍCOVANOU ZÁRUBNÍ, vel. 2 300x3 000 mm, ozn. Da01f</t>
  </si>
  <si>
    <t>-572164113</t>
  </si>
  <si>
    <t>587</t>
  </si>
  <si>
    <t>766155.080</t>
  </si>
  <si>
    <t>M+D - JEDNOKŘÍDLÉ PLNÉ HLADKÉ SE SLÍCOVANOU ZÁRUBNÍ, vel. 2 901x3 000 mm, ozn. Da01g</t>
  </si>
  <si>
    <t>251306301</t>
  </si>
  <si>
    <t>588</t>
  </si>
  <si>
    <t>766155.081</t>
  </si>
  <si>
    <t>M+D - JEDNOKŘÍDLÉ PLNÉ HLADKÉ SE SLÍCOVANOU ZÁRUBNÍ, vel. 1 871x3 000 mm, ozn. Da01h</t>
  </si>
  <si>
    <t>576838507</t>
  </si>
  <si>
    <t>589</t>
  </si>
  <si>
    <t>766155.082</t>
  </si>
  <si>
    <t>M+D - AUTOMATICKÉ DVOUKŘÍDLÉ POSUVNÉ PROSKLENÉ BEZRÁMOVÉ SE SKRYTÝM POHONEM, vel. 1 765x3 000 + kolejnice mm, ozn. Da02</t>
  </si>
  <si>
    <t>1497368915</t>
  </si>
  <si>
    <t>590</t>
  </si>
  <si>
    <t>766155.083</t>
  </si>
  <si>
    <t>M+D - JEDNOKŘÍDLÉ POSUVNÉ BEZRÁMOVÉ, vel. 1 626x3 000 mm, ozn. Da03a</t>
  </si>
  <si>
    <t>1562965556</t>
  </si>
  <si>
    <t>591</t>
  </si>
  <si>
    <t>766155.084</t>
  </si>
  <si>
    <t>M+D - JEDNOKŘÍDLÉ POSUVNÉ BEZRÁMOVÉ, vel. 1 654x3 000 mm, ozn. Da03b</t>
  </si>
  <si>
    <t>754527466</t>
  </si>
  <si>
    <t>592</t>
  </si>
  <si>
    <t>766155.085</t>
  </si>
  <si>
    <t>M+D - JEDNOKŘÍDLÉ POSUVNÉ BEZRÁMOVÉ, vel. 2 906x3 000 mm, ozn. Da03c</t>
  </si>
  <si>
    <t>505670912</t>
  </si>
  <si>
    <t>593</t>
  </si>
  <si>
    <t>766155.086</t>
  </si>
  <si>
    <t>M+D - JEDNOKŘÍDLÉ POSUVNÉ BEZRÁMOVÉ, vel. 4 805x3 000 mm, ozn. Da03d</t>
  </si>
  <si>
    <t>1636798009</t>
  </si>
  <si>
    <t>594</t>
  </si>
  <si>
    <t>766155.087</t>
  </si>
  <si>
    <t>M+D - JEDNOKŘÍDLÉ PLNÉ HLADKÉ POSUVNÉ DO POUZDRA, vel. 1 320x3 000 + kolejnice mm, ozn. Da04</t>
  </si>
  <si>
    <t>2119972199</t>
  </si>
  <si>
    <t>595</t>
  </si>
  <si>
    <t>766155.088</t>
  </si>
  <si>
    <t>M+D - PIVOTOVÉ PLNÉ HLADKÉ SE SLÍCOVANOU ZÁRUBNÍ A BOČNÍM PROSKLENÝM SVĚTLÍKEM , vel. 2 060x3 050 mm, ozn. Da05</t>
  </si>
  <si>
    <t>-630740452</t>
  </si>
  <si>
    <t>596</t>
  </si>
  <si>
    <t>766155.089</t>
  </si>
  <si>
    <t>M+D - JEDNOKŘÍDLÉ PLNÉ HLADKÉ SE SLÍCOVANOU ZÁRUBNÍ, vel. 1 424x3 000 mm, ozn. Da06</t>
  </si>
  <si>
    <t>-1029016609</t>
  </si>
  <si>
    <t>597</t>
  </si>
  <si>
    <t>766155.090</t>
  </si>
  <si>
    <t>M+D - JEDNOKŘÍDLÉ PLNÉ HLADKÉ SE SLÍCOVANOU ZÁRUBNÍ, vel. 1 195x3 000 mm, ozn. Da07a</t>
  </si>
  <si>
    <t>1134943184</t>
  </si>
  <si>
    <t>598</t>
  </si>
  <si>
    <t>766155.091</t>
  </si>
  <si>
    <t>M+D - JEDNOKŘÍDLÉ PLNÉ HLADKÉ SE SLÍCOVANOU ZÁRUBNÍ, vel. 1 540x3 000 mm, ozn. Da07b</t>
  </si>
  <si>
    <t>528688342</t>
  </si>
  <si>
    <t>599</t>
  </si>
  <si>
    <t>766155.092</t>
  </si>
  <si>
    <t>M+D - JEDNOKŘÍDLÉ PLNÉ HLADKÉ SE SLÍCOVANOU ZÁRUBNÍ, vel. 1 855x3 000 mm, ozn. Da07c</t>
  </si>
  <si>
    <t>1149678952</t>
  </si>
  <si>
    <t>600</t>
  </si>
  <si>
    <t>766155.093</t>
  </si>
  <si>
    <t>M+D - JEDNOKŘÍDLÉ PLNÉ HLADKÉ SE SLÍCOVANOU ZÁRUBNÍ, vel. 2 675x3 000 mm, ozn. Da07d</t>
  </si>
  <si>
    <t>1118785778</t>
  </si>
  <si>
    <t>601</t>
  </si>
  <si>
    <t>766155.094</t>
  </si>
  <si>
    <t>M+D - JEDNOKŘÍDLÉ POSUVNÉ, vel. 4 075x3 000 mm, ozn. Da07e</t>
  </si>
  <si>
    <t>1301342136</t>
  </si>
  <si>
    <t>602</t>
  </si>
  <si>
    <t>766155.095</t>
  </si>
  <si>
    <t>-937663259</t>
  </si>
  <si>
    <t>603</t>
  </si>
  <si>
    <t>766155.096</t>
  </si>
  <si>
    <t>M+D - JEDNOKŘÍDLÉ PLNÉ HLADKÉ SE SLÍCOVANOU ZÁRUBNÍ, vel. 1 830x2 400 mm, ozn. Da08a</t>
  </si>
  <si>
    <t>-954713492</t>
  </si>
  <si>
    <t>604</t>
  </si>
  <si>
    <t>766155.097</t>
  </si>
  <si>
    <t>M+D - JEDNOKŘÍDLÉ PLNÉ HLADKÉ SE SLÍCOVANOU ZÁRUBNÍ, vel. 1 660x2 400 mm, ozn. Da08b</t>
  </si>
  <si>
    <t>-1633401576</t>
  </si>
  <si>
    <t>605</t>
  </si>
  <si>
    <t>766155.098</t>
  </si>
  <si>
    <t>M+D - JEDNOKŘÍDLÉ POSUVNÉ BEZRÁMOVÉ, vel. 2 260×2 400 + kolejnice mm, ozn. Da09</t>
  </si>
  <si>
    <t>-2018643452</t>
  </si>
  <si>
    <t>606</t>
  </si>
  <si>
    <t>766155.099</t>
  </si>
  <si>
    <t>-167383818</t>
  </si>
  <si>
    <t>607</t>
  </si>
  <si>
    <t>766155.100</t>
  </si>
  <si>
    <t>M+D - AUTOMATICKÉ JEDNOKŘÍDLÉ POSUVNÉ PROSKLENÉ S KOVOVÝM RÁMEM, S POHONEM, RADAR, vel. 1 505x2 610 + kolejnice mm, ozn. Da10</t>
  </si>
  <si>
    <t>271044271</t>
  </si>
  <si>
    <t>766.1.4</t>
  </si>
  <si>
    <t>1.np - pavilon B</t>
  </si>
  <si>
    <t>608</t>
  </si>
  <si>
    <t>766155.101</t>
  </si>
  <si>
    <t>M+D - AUTOMATICKÉ JEDNOKŘÍDLÉ POSUVNÉ PROSKLENÉ S KOVOVÝM RÁMEM, S POHONEM, RADAR, vel. 2 579x2 610 mm, ozn. Db01</t>
  </si>
  <si>
    <t>60651278</t>
  </si>
  <si>
    <t>609</t>
  </si>
  <si>
    <t>766155.102</t>
  </si>
  <si>
    <t>M+D - JEDNOKŘÍDLÉ PLNÉ HLADKÉ S KOVOVOU ZÁRUBNÍ hl. 200 mm A S PEVNÝM BOČNÍM PROSKLENÍM, vel. 4 061x2 156 mm, ozn. Db02a</t>
  </si>
  <si>
    <t>-1870348715</t>
  </si>
  <si>
    <t>610</t>
  </si>
  <si>
    <t>766155.103</t>
  </si>
  <si>
    <t>635187426</t>
  </si>
  <si>
    <t>611</t>
  </si>
  <si>
    <t>766155.104</t>
  </si>
  <si>
    <t>M+D - JEDNOKŘÍDLÉ PLNÉ HLADKÉ S KOVOVOU ZÁRUBNÍ hl. 200 mm A S PEVNÝM BOČNÍM PROSKLENÍM, vel. 2 487x2 156 mm, ozn. Db02b</t>
  </si>
  <si>
    <t>1617378466</t>
  </si>
  <si>
    <t>612</t>
  </si>
  <si>
    <t>766155.105</t>
  </si>
  <si>
    <t>M+D - JEDNOKŘÍDLÉ PLNÉ HLADKÉ S KOVOVOU ZÁRUBNÍ hl. 200 mm A S PEVNÝM BOČNÍM PROSKLENÍM, vel. 1 665x2 156 mm, ozn. Db02c</t>
  </si>
  <si>
    <t>791850510</t>
  </si>
  <si>
    <t>613</t>
  </si>
  <si>
    <t>766155.106</t>
  </si>
  <si>
    <t>M+D - JEDNOKŘÍDLÉ PLNÉ HLADKÉ S KOVOVOU ZÁRUBNÍ hl. 200 mm A S PEVNÝM BOČNÍM PROSKLENÍM, vel. 1 850x2 656 mm, ozn. Db02d</t>
  </si>
  <si>
    <t>-201614368</t>
  </si>
  <si>
    <t>614</t>
  </si>
  <si>
    <t>766155.107</t>
  </si>
  <si>
    <t>M+D - JEDNOKŘÍDLÉ PLNÉ HLADKÉ SE SLÍCOVANOU ZÁRUBNÍ, vel. 925x2 610 mm, ozn. Db03</t>
  </si>
  <si>
    <t>-89286789</t>
  </si>
  <si>
    <t>615</t>
  </si>
  <si>
    <t>766155.108</t>
  </si>
  <si>
    <t>M+D - JEDNOKŘÍDLÉ PLNÉ HLADKÉ SE SLÍCOVANOU ZÁRUBNÍ, vel. 925x2 610 mm, ozn.</t>
  </si>
  <si>
    <t>1979702303</t>
  </si>
  <si>
    <t>616</t>
  </si>
  <si>
    <t>766155.109</t>
  </si>
  <si>
    <t>M+D - JEDNOKŘÍDLÉ PLNÉ HLADKÉ SE SLÍCOVANOU ZÁRUBNÍ, vel. 1 510x2 400 mm, ozn. Db04</t>
  </si>
  <si>
    <t>468727954</t>
  </si>
  <si>
    <t>617</t>
  </si>
  <si>
    <t>766155.110</t>
  </si>
  <si>
    <t>1188639585</t>
  </si>
  <si>
    <t>618</t>
  </si>
  <si>
    <t>766155.111</t>
  </si>
  <si>
    <t>M+D - JEDNOKŘÍDLÉ PLNÉ HLADKÉ POSUVNÉ, vel. 1 100×2 100 + kolejnice mm, ozn. Db05a</t>
  </si>
  <si>
    <t>-555282825</t>
  </si>
  <si>
    <t>619</t>
  </si>
  <si>
    <t>766155.112</t>
  </si>
  <si>
    <t>M+D - JEDNOKŘÍDLÉ PLNÉ HLADKÉ POSUVNÉ, vel. 1 000×2 100 + kolejnice mm, ozn. Db05b</t>
  </si>
  <si>
    <t>-915235892</t>
  </si>
  <si>
    <t>620</t>
  </si>
  <si>
    <t>766155.113</t>
  </si>
  <si>
    <t>M+D - JEDNOKŘÍDLÉ PLNÉ HLADKÉ POSUVNÉ, vel. 1 300×2 100 + kolejnice mm, ozn. Db05c</t>
  </si>
  <si>
    <t>659250082</t>
  </si>
  <si>
    <t>621</t>
  </si>
  <si>
    <t>766155.114</t>
  </si>
  <si>
    <t>M+D - JEDNOKŘÍDLÉ PLNÉ HLADKÉ S KOVOVOU ZÁRUBNÍ hl. 200 mm, vel. 900×2 100 + kolejnice mm, ozn. Db06a</t>
  </si>
  <si>
    <t>920915061</t>
  </si>
  <si>
    <t>622</t>
  </si>
  <si>
    <t>766155.115</t>
  </si>
  <si>
    <t>M+D - JEDNOKŘÍDLÉ PLNÉ HLADKÉ S KOVOVOU ZÁRUBNÍ hl. 200 mm, vel. 1 000×2 100 + kolejnice mm, ozn. Db06b</t>
  </si>
  <si>
    <t>-37860653</t>
  </si>
  <si>
    <t>623</t>
  </si>
  <si>
    <t>766155.116</t>
  </si>
  <si>
    <t>M+D - JEDNOKŘÍDLÉ PLNÉ HLADKÉ S KOVOVOU ZÁRUBNÍ hl. 150 mm KYVNÉ, vel. 1 520×2 160 mm, ozn. Db07</t>
  </si>
  <si>
    <t>1124177169</t>
  </si>
  <si>
    <t>624</t>
  </si>
  <si>
    <t>766155.117</t>
  </si>
  <si>
    <t>M+D - JEDNOKŘÍDLÉ PLNÉ HLADKÉ S KOVOVOU ZÁRUBNÍ hl. 200 mm, vel. 1 100×2 150 mm, ozn. Db08a</t>
  </si>
  <si>
    <t>-1992196853</t>
  </si>
  <si>
    <t>625</t>
  </si>
  <si>
    <t>766155.118</t>
  </si>
  <si>
    <t>-1110122906</t>
  </si>
  <si>
    <t>626</t>
  </si>
  <si>
    <t>766155.119</t>
  </si>
  <si>
    <t>M+D - JEDNOKŘÍDLÉ PLNÉ HLADKÉ S KOVOVOU ZÁRUBNÍ hl. 200 mm, vel. 1 000×2 150 mm, ozn. Db08b</t>
  </si>
  <si>
    <t>-1862119704</t>
  </si>
  <si>
    <t>627</t>
  </si>
  <si>
    <t>766155.120</t>
  </si>
  <si>
    <t>M+D - JEDNOKŘÍDLÉ PLNÉ HLADKÉ S KOVOVOU ZÁRUBNÍ hl. 200 mm, vel. 900×2 150 mm, ozn. Db08c</t>
  </si>
  <si>
    <t>206449023</t>
  </si>
  <si>
    <t>1128</t>
  </si>
  <si>
    <t>766160.4</t>
  </si>
  <si>
    <t>M+D - JEDNOKŘÍDLÉ PLNÉ HLADKÉ S KOVOVOU ZÁRUBNÍ hl. 200 mm, vel. 1000×2100 mm, ozn. Db08d</t>
  </si>
  <si>
    <t>79728404</t>
  </si>
  <si>
    <t>628</t>
  </si>
  <si>
    <t>766155.121</t>
  </si>
  <si>
    <t>M+D - JEDNOKŘÍDLÉ PLNÉ HLADKÉ SKLOPNÉ - ROLETA, vel. 1 600×2 600 mm, ozn. Db09</t>
  </si>
  <si>
    <t>-2102615785</t>
  </si>
  <si>
    <t>629</t>
  </si>
  <si>
    <t>766155.122</t>
  </si>
  <si>
    <t>M+D - JEDNOKŘÍDLÉ PLNÉ HLADKÉ S KOVOVOU ZÁRUBNÍ hl. 200 mm A S PEVNÝM BOČNÍM PROSKLENÍM, vel. 1 800×2 150 mm, ozn. Db10</t>
  </si>
  <si>
    <t>45596160</t>
  </si>
  <si>
    <t>630</t>
  </si>
  <si>
    <t>766155.123</t>
  </si>
  <si>
    <t>M+D - JEDNOKŘÍDLÉ PLNÉ HLADKÉ POSUVNÉ SANITÁRNÍ , vel. 1 000×2 100 + kolejnice mm, ozn. Db11</t>
  </si>
  <si>
    <t>-223829779</t>
  </si>
  <si>
    <t>631</t>
  </si>
  <si>
    <t>766155.124</t>
  </si>
  <si>
    <t>-600588810</t>
  </si>
  <si>
    <t>632</t>
  </si>
  <si>
    <t>766155.125</t>
  </si>
  <si>
    <t>M+D - SANITÁRNÍ PŘÍČKA PLNÁ HLADKÁ S JEDNOKŘÍDLÝMI DVEŘMI, vel. 1 950×2 400 mm, ozn. Db12</t>
  </si>
  <si>
    <t>-1678738844</t>
  </si>
  <si>
    <t>633</t>
  </si>
  <si>
    <t>766155.126</t>
  </si>
  <si>
    <t>-1625191222</t>
  </si>
  <si>
    <t>634</t>
  </si>
  <si>
    <t>766155.127</t>
  </si>
  <si>
    <t>M+D - JEDNOKŘÍDLÉ PLNÉ HLADKÉ SE SLÍCOVANOU ZÁRUBNÍ, vel. 1 000×3 000 mm, ozn. Db13</t>
  </si>
  <si>
    <t>-764843692</t>
  </si>
  <si>
    <t>635</t>
  </si>
  <si>
    <t>766155.128</t>
  </si>
  <si>
    <t>M+D - JEDNOKŘÍDLÉ PLNÉ HLADKÉ SE SLÍCOVANOU ZÁRUBNÍ, vel. 1 000×3 000 mm, ozn. Db14</t>
  </si>
  <si>
    <t>-145957304</t>
  </si>
  <si>
    <t>636</t>
  </si>
  <si>
    <t>766155.129</t>
  </si>
  <si>
    <t>M+D - JEDNOKŘÍDLÉ PLNÉ HLADKÉ SE SLÍCOVANOU ZÁRUBNÍ, vel. 1 100×2 800 mm, ozn. Db15</t>
  </si>
  <si>
    <t>816162245</t>
  </si>
  <si>
    <t>637</t>
  </si>
  <si>
    <t>766155.130</t>
  </si>
  <si>
    <t>M+D - JEDNOKŘÍDLÉ HLADKÉ SE SLÍCOVANOU ZÁRUBNÍ S KRUHOVÝM PROSKLENÍM . 500 mm, vel. 1 500×2 800 mm, ozn. Db16</t>
  </si>
  <si>
    <t>-2054857477</t>
  </si>
  <si>
    <t>638</t>
  </si>
  <si>
    <t>766155.131</t>
  </si>
  <si>
    <t>M+D - JEDNOKŘÍDLÉ HLADKÉ SE SLÍCOVANOU ZÁRUBNÍ S KRUHOVÝM PROSKLENÍM d. 500 mm , vel. 1 340×2 800 mm, ozn. Db17</t>
  </si>
  <si>
    <t>-447732939</t>
  </si>
  <si>
    <t>639</t>
  </si>
  <si>
    <t>766155.132</t>
  </si>
  <si>
    <t>M+D - AUTOMATICKÉ JEDNOKŘÍDLÉ POSUVNÉ PROSKLENÉ S KOVOVÝM RÁMEM, S POHONEM, RADAR, vel. 1 505x2 610 + kolejnice mm, ozn. Db18</t>
  </si>
  <si>
    <t>-505561642</t>
  </si>
  <si>
    <t>766.1.5</t>
  </si>
  <si>
    <t>1.np - pavilon C</t>
  </si>
  <si>
    <t>640</t>
  </si>
  <si>
    <t>766155.133</t>
  </si>
  <si>
    <t>M+D - JEDNOKŘÍDLÉ PLNÉ HLADKÉ S KOVOVOU ZÁRUBNÍ hl. 200 mm, vel. 1 100×2 150 mm, ozn. Dc01a</t>
  </si>
  <si>
    <t>2140361410</t>
  </si>
  <si>
    <t>641</t>
  </si>
  <si>
    <t>766155.134</t>
  </si>
  <si>
    <t>M+D - JEDNOKŘÍDLÉ PLNÉ HLADKÉ S KOVOVOU ZÁRUBNÍ hl. 200 mm, vel. 1 100×2 150 mm, ozn. Dc01b</t>
  </si>
  <si>
    <t>-538138770</t>
  </si>
  <si>
    <t>642</t>
  </si>
  <si>
    <t>766155.135</t>
  </si>
  <si>
    <t>M+D - JEDNOKŘÍDLÉ PLNÉ HLADKÉ SE SLÍCOVANOU ZÁRUBNÍ, vel. 1 200×3 000 mm, ozn. Dc02</t>
  </si>
  <si>
    <t>-86397261</t>
  </si>
  <si>
    <t>643</t>
  </si>
  <si>
    <t>766155.136</t>
  </si>
  <si>
    <t>M+D - JEDNOKŘÍDLÉ PLNÉ HLADKÉ SE SLÍCOVANOU ZÁRUBNÍ, vel. 900×3 000 mm, ozn. Dc03</t>
  </si>
  <si>
    <t>-959872908</t>
  </si>
  <si>
    <t>644</t>
  </si>
  <si>
    <t>766155.137</t>
  </si>
  <si>
    <t>M+D - JEDNOKŘÍDLÉ PLNÉ HLADKÉ POSUVNÉ SANITÁRNÍ, vel. 1 000×2 100 + kolejnice mm, ozn. Dc04</t>
  </si>
  <si>
    <t>999983686</t>
  </si>
  <si>
    <t>645</t>
  </si>
  <si>
    <t>766155.138</t>
  </si>
  <si>
    <t>M+D - JEDNOKŘÍDLÉ PLNÉ HLADKÉ SE SLÍCOVANOU ZÁRUBNÍ, vel. 1 525×2 400 mm, ozn. Dc05</t>
  </si>
  <si>
    <t>998893135</t>
  </si>
  <si>
    <t>646</t>
  </si>
  <si>
    <t>766155.139</t>
  </si>
  <si>
    <t>M+D - JEDNOKŘÍDLÉ PLNÉ HLADKÉ SE SLÍCOVANOU ZÁRUBNÍ, vel. 913×3 000 mm, ozn. Dc06a</t>
  </si>
  <si>
    <t>-1305729640</t>
  </si>
  <si>
    <t>647</t>
  </si>
  <si>
    <t>766155.140</t>
  </si>
  <si>
    <t>163936125</t>
  </si>
  <si>
    <t>648</t>
  </si>
  <si>
    <t>766155.141</t>
  </si>
  <si>
    <t>M+D - JEDNOKŘÍDLÉ PLNÉ HLADKÉ SE SLÍCOVANOU ZÁRUBNÍ, vel. 925×3 000 mm, ozn. Dc06b</t>
  </si>
  <si>
    <t>1991529286</t>
  </si>
  <si>
    <t>649</t>
  </si>
  <si>
    <t>766155.142</t>
  </si>
  <si>
    <t>-927638752</t>
  </si>
  <si>
    <t>650</t>
  </si>
  <si>
    <t>766155.143</t>
  </si>
  <si>
    <t>M+D - AUTOMATICKÉ JEDNOKŘÍDLÉ POSUVNÉ PROSKLENÉ S KOVOVÝM RÁMEM, S POHONEM, RADAR, vel. 1 505x2 610 + kolejnice mm, ozn. Dc07</t>
  </si>
  <si>
    <t>1936757001</t>
  </si>
  <si>
    <t>766.1.6</t>
  </si>
  <si>
    <t>2.-4.np - pavilon A</t>
  </si>
  <si>
    <t>651</t>
  </si>
  <si>
    <t>766155.144</t>
  </si>
  <si>
    <t>M+D - DVOUKŘÍDLÉ PLNÉ HLADKÉ SE SLÍCOVANOU ZÁRUBNÍ, vel. 1 655×2 820 mm, ozn. Da20</t>
  </si>
  <si>
    <t>1302366545</t>
  </si>
  <si>
    <t>652</t>
  </si>
  <si>
    <t>766155.145</t>
  </si>
  <si>
    <t>-84669836</t>
  </si>
  <si>
    <t>653</t>
  </si>
  <si>
    <t>766155.146</t>
  </si>
  <si>
    <t>M+D - JEDNOKŘÍDLÉ PLNÉ HLADKÉ SE SLÍCOVANOU ZÁRUBNÍ, vel. 1 000×2 820 mm, ozn. Da21</t>
  </si>
  <si>
    <t>1563833290</t>
  </si>
  <si>
    <t>654</t>
  </si>
  <si>
    <t>766155.147</t>
  </si>
  <si>
    <t>M+D - SKLÁDACÍ POSUVNÉ PLNÉ HLADKÉ (3 KŘÍDLA), vel. 1 800×2 820 mm, ozn. Da22</t>
  </si>
  <si>
    <t>19638189</t>
  </si>
  <si>
    <t>655</t>
  </si>
  <si>
    <t>766155.148</t>
  </si>
  <si>
    <t>M+D - DVOUKŘÍDLÉ PLNÉ HLADKÉ POSUVNÉ, NALOŽENÉ, vel. 1 680x2 500 mm, ozn. Da23</t>
  </si>
  <si>
    <t>-1828856319</t>
  </si>
  <si>
    <t>656</t>
  </si>
  <si>
    <t>766155.149</t>
  </si>
  <si>
    <t>994347208</t>
  </si>
  <si>
    <t>657</t>
  </si>
  <si>
    <t>766155.150</t>
  </si>
  <si>
    <t>M+D - JEDNOKŘÍDLÉ PIVOTOVÉ PLNÉ HLADKÉ SE SLÍCOVANOU ZÁRUBNÍ, vel. 980×2 660 mm, ozn. Da24</t>
  </si>
  <si>
    <t>-372048</t>
  </si>
  <si>
    <t>658</t>
  </si>
  <si>
    <t>766155.151</t>
  </si>
  <si>
    <t>M+D - JEDNOKŘÍDLÉ HLADKÉ S PRŮZOREM, POSUVNÉ , vel. 1 025×2 470 mm, ozn. Da25a</t>
  </si>
  <si>
    <t>1240423948</t>
  </si>
  <si>
    <t>659</t>
  </si>
  <si>
    <t>766155.152</t>
  </si>
  <si>
    <t>-1975545797</t>
  </si>
  <si>
    <t>660</t>
  </si>
  <si>
    <t>766155.153</t>
  </si>
  <si>
    <t>M+D - JEDNOKŘÍDLÉ PLNÉ HLADKÉ POSUVNÉ, vel. 1 075×2 470 mm, ozn. Da25b</t>
  </si>
  <si>
    <t>-1966887998</t>
  </si>
  <si>
    <t>661</t>
  </si>
  <si>
    <t>766155.154</t>
  </si>
  <si>
    <t>-1201950695</t>
  </si>
  <si>
    <t>662</t>
  </si>
  <si>
    <t>766155.155</t>
  </si>
  <si>
    <t>M+D - JEDNOKŘÍDLÉ HLADKÉ S PRŮZOREM, SE SLÍCOVANOU ZÁRUBNÍ, vel. 840×2 470 mm, ozn. Da26</t>
  </si>
  <si>
    <t>1346896453</t>
  </si>
  <si>
    <t>663</t>
  </si>
  <si>
    <t>766155.156</t>
  </si>
  <si>
    <t>-998995063</t>
  </si>
  <si>
    <t>664</t>
  </si>
  <si>
    <t>766155.157</t>
  </si>
  <si>
    <t>M+D - JEDNOKŘÍDLÉ PLNÉ HLADKÉ POSUVNÉ DO POUZDRA, vel. 1 300×2 670 + kolejnice mm, ozn. Da27a</t>
  </si>
  <si>
    <t>-895587960</t>
  </si>
  <si>
    <t>665</t>
  </si>
  <si>
    <t>766155.158</t>
  </si>
  <si>
    <t>M+D - JEDNOKŘÍDLÉ PLNÉ HLADKÉ POSUVNÉ DO POUZDRA, vel. 1 100×2 670 + kolejnice mm, ozn. Da27b</t>
  </si>
  <si>
    <t>-1112849639</t>
  </si>
  <si>
    <t>666</t>
  </si>
  <si>
    <t>766155.159</t>
  </si>
  <si>
    <t>M+D - JEDNOKŘÍDLÉ PLNÉ HLADKÉ SE SLÍCOVANOU ZÁRUBNÍ S BOČNÍM SVĚTLÍKEM, vel. 1 775×2 465 mm, ozn. Da28</t>
  </si>
  <si>
    <t>-1940263949</t>
  </si>
  <si>
    <t>667</t>
  </si>
  <si>
    <t>766155.160</t>
  </si>
  <si>
    <t>M+D - JEDNOKŘÍDLOVÉ PLNÉ HLADKÉ SE SLÍCOVANOU ZÁRUBNÍ, vel. 905×2 930 mm, ozn. Da29a</t>
  </si>
  <si>
    <t>937688654</t>
  </si>
  <si>
    <t>668</t>
  </si>
  <si>
    <t>766155.161</t>
  </si>
  <si>
    <t>-1263553140</t>
  </si>
  <si>
    <t>669</t>
  </si>
  <si>
    <t>766155.162</t>
  </si>
  <si>
    <t>M+D - JEDNOKŘÍDLOVÉ PLNÉ HLADKÉ SE SLÍCOVANOU ZÁRUBNÍ, vel. 985×2 930 mm, ozn. Da29b</t>
  </si>
  <si>
    <t>1579894194</t>
  </si>
  <si>
    <t>670</t>
  </si>
  <si>
    <t>766155.163</t>
  </si>
  <si>
    <t>M+D - AUTOMATICKÉ JEDNOKŘÍDLÉ POSUVNÉ PROSKLENÉ S KOVOVÝM RÁMEM A BOČNÍM SVĚTLÍKEM, S POHONEM, RADAR, vel. 2 540x2 610 + kolejnice mm, ozn. Da31</t>
  </si>
  <si>
    <t>1382017536</t>
  </si>
  <si>
    <t>671</t>
  </si>
  <si>
    <t>766155.164</t>
  </si>
  <si>
    <t>M+D - PROTIPOŽÁRNÍ UZÁVĚR S DVOUKŘÍDLÝMI DVEŘMI S PRŮZOREM, SLÍCOVANÉ, vel. 2 655x2 930 mm, ozn. Da32a</t>
  </si>
  <si>
    <t>1032753085</t>
  </si>
  <si>
    <t>672</t>
  </si>
  <si>
    <t>766155.165</t>
  </si>
  <si>
    <t>M+D - PROTIPOŽÁRNÍ UZÁVĚR S DVOUKŘÍDLÝMI DVEŘMI S PRŮZOREM, SLÍCOVANÉ, vel. 2 630x2 930 mm, ozn. Da32b</t>
  </si>
  <si>
    <t>-1942884006</t>
  </si>
  <si>
    <t>673</t>
  </si>
  <si>
    <t>766155.166</t>
  </si>
  <si>
    <t>M+D - DVOUKŘÍDLÉ PLNÉ HLADKÉ ATYP ROZMĚR, vel. 1 200×2 200 mm, ozn. Da33a</t>
  </si>
  <si>
    <t>1826615468</t>
  </si>
  <si>
    <t>674</t>
  </si>
  <si>
    <t>766155.167</t>
  </si>
  <si>
    <t>M+D - DVOUKŘÍDLÉ PLNÉ HLADKÉ ATYP ROZMĚR, vel. 1 270×2 200 mm, ozn. Da33b</t>
  </si>
  <si>
    <t>-413722068</t>
  </si>
  <si>
    <t>766155.168</t>
  </si>
  <si>
    <t>M+D - DVOUKŘÍDLÉ PLNÉ HLADKÉ ATYP ROZMĚR, vel. 1 500×2 200 mm, ozn. Da33c</t>
  </si>
  <si>
    <t>-1887381683</t>
  </si>
  <si>
    <t>676</t>
  </si>
  <si>
    <t>766155.169</t>
  </si>
  <si>
    <t>M+D - JEDNOKŘÍDLÉ PLNÉ HLADKÉ S KOVOVOU ZÁRUBNÍ hl. 200 mm, vel. 1 540x2 160 mm, ozn. Da34</t>
  </si>
  <si>
    <t>-1406192194</t>
  </si>
  <si>
    <t>1125</t>
  </si>
  <si>
    <t>766160.1</t>
  </si>
  <si>
    <t>M+D - ODVOD TEPLA A KOUŘE - PO SVĚTLÍK-OKNO S PŘEDINSTALOVANOU MOTORICKOU JEDNOTKOU, vel. 800x800 mm, ozn. Da35</t>
  </si>
  <si>
    <t>-1127475188</t>
  </si>
  <si>
    <t>766.1.7</t>
  </si>
  <si>
    <t>2.-4.np - pavilon B</t>
  </si>
  <si>
    <t>677</t>
  </si>
  <si>
    <t>766155.170</t>
  </si>
  <si>
    <t>M+D - DVOUKŘÍDLÉ PLNÉ HLADKÉ SE SLÍCOVANOU ZÁRUBNÍ, vel. 1 655×2 820 mm, ozn. Db20</t>
  </si>
  <si>
    <t>-1202628401</t>
  </si>
  <si>
    <t>678</t>
  </si>
  <si>
    <t>766155.171</t>
  </si>
  <si>
    <t>2014258198</t>
  </si>
  <si>
    <t>679</t>
  </si>
  <si>
    <t>766155.172</t>
  </si>
  <si>
    <t>M+D - JEDNOKŘÍDLÉ PLNÉ HLADKÉ SE SLÍCOVANOU ZÁRUBNÍ, vel. 1 000×2 820 mm, ozn. Db21</t>
  </si>
  <si>
    <t>1809349324</t>
  </si>
  <si>
    <t>680</t>
  </si>
  <si>
    <t>766155.173</t>
  </si>
  <si>
    <t>M+D - SKLÁDACÍ POSUVNÉ PLNÉ HLADKÉ (3 KŘÍDLA), vel. 1 800×2 820 mm, ozn. Db22</t>
  </si>
  <si>
    <t>-1549387864</t>
  </si>
  <si>
    <t>681</t>
  </si>
  <si>
    <t>766155.174</t>
  </si>
  <si>
    <t>M+D - DVOUKŘÍDLÉ PLNÉ HLADKÉ POSUVNÉ, NALOŽENÉ, vel. 1 680x2 500 mm, ozn. Db23</t>
  </si>
  <si>
    <t>1131802924</t>
  </si>
  <si>
    <t>682</t>
  </si>
  <si>
    <t>766155.175</t>
  </si>
  <si>
    <t>-128994893</t>
  </si>
  <si>
    <t>683</t>
  </si>
  <si>
    <t>766155.176</t>
  </si>
  <si>
    <t>M+D - JEDNOKŘÍDLÉ PIVOTOVÉ PLNÉ HLADKÉ SE SLÍCOVANOU ZÁRUBNÍ, vel. 980×2 660 mm, ozn. Db24</t>
  </si>
  <si>
    <t>1717047705</t>
  </si>
  <si>
    <t>684</t>
  </si>
  <si>
    <t>766155.177</t>
  </si>
  <si>
    <t>M+D - JEDNOKŘÍDLÉ HLADKÉ S PRŮZOREM, POSUVNÉ , vel. 1 025×2 470 mm, ozn. Db25a</t>
  </si>
  <si>
    <t>263921280</t>
  </si>
  <si>
    <t>685</t>
  </si>
  <si>
    <t>766155.178</t>
  </si>
  <si>
    <t>1777648696</t>
  </si>
  <si>
    <t>686</t>
  </si>
  <si>
    <t>766155.179</t>
  </si>
  <si>
    <t>M+D - JEDNOKŘÍDLÉ PLNÉ HLADKÉ POSUVNÉ, vel. 1 075×2 470 mm, ozn. Db25b</t>
  </si>
  <si>
    <t>52404194</t>
  </si>
  <si>
    <t>687</t>
  </si>
  <si>
    <t>766155.180</t>
  </si>
  <si>
    <t>547881239</t>
  </si>
  <si>
    <t>688</t>
  </si>
  <si>
    <t>766155.181</t>
  </si>
  <si>
    <t>M+D - JEDNOKŘÍDLÉ HLADKÉ S PRŮZOREM, SE SLÍCOVANOU ZÁRUBNÍ, vel. 840×2 470 mm, ozn. Db26</t>
  </si>
  <si>
    <t>1135337997</t>
  </si>
  <si>
    <t>689</t>
  </si>
  <si>
    <t>766155.182</t>
  </si>
  <si>
    <t>1948190281</t>
  </si>
  <si>
    <t>690</t>
  </si>
  <si>
    <t>766155.183</t>
  </si>
  <si>
    <t>M+D - JEDNOKŘÍDLÉ PLNÉ HLADKÉ POSUVNÉ DO POUZDRA, vel. 1 300×2 670 + kolejnice mm, ozn. Db27a</t>
  </si>
  <si>
    <t>-1091349983</t>
  </si>
  <si>
    <t>691</t>
  </si>
  <si>
    <t>766155.184</t>
  </si>
  <si>
    <t>M+D - JEDNOKŘÍDLÉ PLNÉ HLADKÉ POSUVNÉ DO POUZDRA, vel. 1 100×2 670 + kolejnice mm, ozn. Db27b</t>
  </si>
  <si>
    <t>1445891572</t>
  </si>
  <si>
    <t>692</t>
  </si>
  <si>
    <t>766155.185</t>
  </si>
  <si>
    <t>M+D - JEDNOKŘÍDLÉ PLNÉ HLADKÉ SE SLÍCOVANOU ZÁRUBNÍ S BOČNÍM SVĚTLÍKEM, vel. 1 775×2 465 mm, ozn. Db28</t>
  </si>
  <si>
    <t>826388505</t>
  </si>
  <si>
    <t>693</t>
  </si>
  <si>
    <t>766155.186</t>
  </si>
  <si>
    <t>M+D - JEDNOKŘÍDLOVÉ PLNÉ HLADKÉ SE SLÍCOVANOU ZÁRUBNÍ, vel. 905×2 930 mm, ozn. Db29a</t>
  </si>
  <si>
    <t>1631512450</t>
  </si>
  <si>
    <t>694</t>
  </si>
  <si>
    <t>766155.187</t>
  </si>
  <si>
    <t>592909887</t>
  </si>
  <si>
    <t>695</t>
  </si>
  <si>
    <t>766155.188</t>
  </si>
  <si>
    <t>M+D - JEDNOKŘÍDLOVÉ PLNÉ HLADKÉ SE SLÍCOVANOU ZÁRUBNÍ, vel. 985×2 930 mm, ozn. Db29b</t>
  </si>
  <si>
    <t>187165495</t>
  </si>
  <si>
    <t>696</t>
  </si>
  <si>
    <t>766155.189</t>
  </si>
  <si>
    <t>M+D - AUTOMATICKÉ JEDNOKŘÍDLÉ POSUVNÉ PROSKLENÉ S KOVOVÝM RÁMEM A BOČNÍM SVĚTLÍKEM, vel. 2 540x2 610 + kolejnice mm, ozn. Db31</t>
  </si>
  <si>
    <t>975570681</t>
  </si>
  <si>
    <t>697</t>
  </si>
  <si>
    <t>766155.190</t>
  </si>
  <si>
    <t>M+D - PROTIPOŽÁRNÍ UZÁVĚR S DVOUKŘÍDLÝMI DVEŘMI S PRŮZOREM, SLÍCOVANÉ, vel. 2 655x2 930 mm, ozn. Db32</t>
  </si>
  <si>
    <t>-101763970</t>
  </si>
  <si>
    <t>698</t>
  </si>
  <si>
    <t>766155.191</t>
  </si>
  <si>
    <t>M+D - PROTIPOŽÁRNÍ POSUVNÝ UZÁVĚR S INTEGROVANÝMI DVEŘMI, vel. 2 900x2 830 + kolejnice mm, ozn. Db33a</t>
  </si>
  <si>
    <t>591397880</t>
  </si>
  <si>
    <t>699</t>
  </si>
  <si>
    <t>766155.192</t>
  </si>
  <si>
    <t>M+D - PROTIPOŽÁRNÍ POSUVNÝ UZÁVĚR S INTEGROVANÝMI DVEŘMI, vel. 2 900x2 830 + kolejnice + doplnění ke střešní konstrukci mm, ozn. Db33b</t>
  </si>
  <si>
    <t>-1400687250</t>
  </si>
  <si>
    <t>700</t>
  </si>
  <si>
    <t>766155.193</t>
  </si>
  <si>
    <t>M+D - DVOUKŘÍDLÉ PLNÉ HLADKÉ ATYP ROZMĚR, vel. mm, ozn. Db34a</t>
  </si>
  <si>
    <t>605064869</t>
  </si>
  <si>
    <t>701</t>
  </si>
  <si>
    <t>766155.194</t>
  </si>
  <si>
    <t>M+D - DVOUKŘÍDLÉ PLNÉ HLADKÉ ATYP ROZMĚR, vel. mm, ozn. Db34b</t>
  </si>
  <si>
    <t>-132481888</t>
  </si>
  <si>
    <t>702</t>
  </si>
  <si>
    <t>766155.195</t>
  </si>
  <si>
    <t>M+D - DVOUKŘÍDLÉ PLNÉ HLADKÉ ATYP ROZMĚR, vel. mm, ozn. Db34c</t>
  </si>
  <si>
    <t>1712297972</t>
  </si>
  <si>
    <t>703</t>
  </si>
  <si>
    <t>766155.196</t>
  </si>
  <si>
    <t>M+D - JEDNOKŘÍDLÉ PLNÉ HLADKÉ S KOVOVOU ZÁRUBNÍ hl. 200 mm, vel. mm, ozn. Db35</t>
  </si>
  <si>
    <t>1780989430</t>
  </si>
  <si>
    <t>1126</t>
  </si>
  <si>
    <t>766160.2</t>
  </si>
  <si>
    <t>M+D - ODVOD TEPLA A KOUŘE - PO SVĚTLÍK-OKNO S PŘEDINSTALOVANOU MOTORICKOU JEDNOTKOU, vel. 800x800 mm, ozn. Db36</t>
  </si>
  <si>
    <t>-1096656158</t>
  </si>
  <si>
    <t>766.1.8</t>
  </si>
  <si>
    <t>2.-4.np - pavilon C</t>
  </si>
  <si>
    <t>704</t>
  </si>
  <si>
    <t>766155.197</t>
  </si>
  <si>
    <t>M+D - DVOUKŘÍDLÉ PLNÉ HLADKÉ SE SLÍCOVANOU ZÁRUBNÍ, vel. 1 655×2 820 mm, ozn. Dc20</t>
  </si>
  <si>
    <t>-1119968596</t>
  </si>
  <si>
    <t>705</t>
  </si>
  <si>
    <t>766155.198</t>
  </si>
  <si>
    <t>2103958224</t>
  </si>
  <si>
    <t>706</t>
  </si>
  <si>
    <t>766155.199</t>
  </si>
  <si>
    <t>M+D - JEDNOKŘÍDLÉ PLNÉ HLADKÉ SE SLÍCOVANOU ZÁRUBNÍ, vel. 1 000×2 820 mm, ozn. Dc21</t>
  </si>
  <si>
    <t>-977003781</t>
  </si>
  <si>
    <t>707</t>
  </si>
  <si>
    <t>766155.200</t>
  </si>
  <si>
    <t>M+D - SKLÁDACÍ POSUVNÉ PLNÉ HLADKÉ (3 KŘÍDLA), vel. 1 800×2 820 mm, ozn. Dc22</t>
  </si>
  <si>
    <t>641307542</t>
  </si>
  <si>
    <t>708</t>
  </si>
  <si>
    <t>766155.201</t>
  </si>
  <si>
    <t>M+D - DVOUKŘÍDLÉ PLNÉ HLADKÉ POSUVNÉ, NALOŽENÉ, vel. 1 680x2 500 mm, ozn. Dc23</t>
  </si>
  <si>
    <t>1592393239</t>
  </si>
  <si>
    <t>709</t>
  </si>
  <si>
    <t>766155.202</t>
  </si>
  <si>
    <t>1878006386</t>
  </si>
  <si>
    <t>710</t>
  </si>
  <si>
    <t>766155.203</t>
  </si>
  <si>
    <t>M+D - JEDNOKŘÍDLÉ PIVOTOVÉ PLNÉ HLADKÉ SE SLÍCOVANOU ZÁRUBNÍ, vel. 980×2 660 mm, ozn. Dc24</t>
  </si>
  <si>
    <t>-1891514163</t>
  </si>
  <si>
    <t>766155.204</t>
  </si>
  <si>
    <t>M+D - JEDNOKŘÍDLÉ HLADKÉ S PRŮZOREM, POSUVNÉ , vel. 1 025×2 470 mm, ozn. Dc25a</t>
  </si>
  <si>
    <t>-2101688379</t>
  </si>
  <si>
    <t>766155.205</t>
  </si>
  <si>
    <t>-2002873674</t>
  </si>
  <si>
    <t>766155.206</t>
  </si>
  <si>
    <t>M+D - JEDNOKŘÍDLÉ PLNÉ HLADKÉ POSUVNÉ, vel. 1 075×2 470 mm, ozn. Dc25b</t>
  </si>
  <si>
    <t>-1769481476</t>
  </si>
  <si>
    <t>766155.207</t>
  </si>
  <si>
    <t>-322089200</t>
  </si>
  <si>
    <t>715</t>
  </si>
  <si>
    <t>766155.208</t>
  </si>
  <si>
    <t>M+D - JEDNOKŘÍDLÉ HLADKÉ S PRŮZOREM, SE SLÍCOVANOU ZÁRUBNÍ, vel. 840×2 470 mm, ozn. Dc26</t>
  </si>
  <si>
    <t>1614270986</t>
  </si>
  <si>
    <t>716</t>
  </si>
  <si>
    <t>766155.209</t>
  </si>
  <si>
    <t>887961500</t>
  </si>
  <si>
    <t>717</t>
  </si>
  <si>
    <t>766155.210</t>
  </si>
  <si>
    <t>M+D - JEDNOKŘÍDLÉ PLNÉ HLADKÉ POSUVNÉ DO POUZDRA, vel. 1 300×2 670 + kolejnice mm, ozn. Dc27a</t>
  </si>
  <si>
    <t>964402032</t>
  </si>
  <si>
    <t>718</t>
  </si>
  <si>
    <t>766155.211</t>
  </si>
  <si>
    <t>M+D - JEDNOKŘÍDLÉ PLNÉ HLADKÉ POSUVNÉ DO POUZDRA, vel. 1 100×2 670 + kolejnice mm, ozn. Dc27b</t>
  </si>
  <si>
    <t>-1833014466</t>
  </si>
  <si>
    <t>719</t>
  </si>
  <si>
    <t>766155.212</t>
  </si>
  <si>
    <t>M+D - JEDNOKŘÍDLÉ PLNÉ HLADKÉ SE SLÍCOVANOU ZÁRUBNÍ S BOČNÍM SVĚTLÍKEM, vel. 1 775×2 465 mm, ozn. Dc28</t>
  </si>
  <si>
    <t>1386162404</t>
  </si>
  <si>
    <t>720</t>
  </si>
  <si>
    <t>766155.213</t>
  </si>
  <si>
    <t>M+D - JEDNOKŘÍDLOVÉ PLNÉ HLADKÉ SE SLÍCOVANOU ZÁRUBNÍ, vel. 905×2 930 mm, ozn. Dc29a</t>
  </si>
  <si>
    <t>-1332061515</t>
  </si>
  <si>
    <t>721</t>
  </si>
  <si>
    <t>766155.214</t>
  </si>
  <si>
    <t>-330453703</t>
  </si>
  <si>
    <t>722</t>
  </si>
  <si>
    <t>766155.215</t>
  </si>
  <si>
    <t>M+D - JEDNOKŘÍDLOVÉ PLNÉ HLADKÉ SE SLÍCOVANOU ZÁRUBNÍ, vel. 985×2 930 mm, ozn. Dc29b</t>
  </si>
  <si>
    <t>-1725864002</t>
  </si>
  <si>
    <t>723</t>
  </si>
  <si>
    <t>766155.216</t>
  </si>
  <si>
    <t>M+D - AUTOMATICKÉ JEDNOKŘÍDLÉ POSUVNÉ PROSKLENÉ S KOVOVÝM RÁMEM A BOČNÍM SVĚTLÍKEM, vel. 2 540x2 610 + kolejnice mm, ozn. Dc31</t>
  </si>
  <si>
    <t>-1686640943</t>
  </si>
  <si>
    <t>724</t>
  </si>
  <si>
    <t>766155.217</t>
  </si>
  <si>
    <t>M+D - PROTIPOŽÁRNÍ UZÁVĚR S DVOUKŘÍDLÝMI DVEŘMI S PRŮZOREM, SLÍCOVANÉ, vel. 2 655x2 930 mm, ozn. Dc32a</t>
  </si>
  <si>
    <t>649651318</t>
  </si>
  <si>
    <t>725</t>
  </si>
  <si>
    <t>766155.218</t>
  </si>
  <si>
    <t>M+D - PROTIPOŽÁRNÍ UZÁVĚR S DVOUKŘÍDLÝMI DVEŘMI S PRŮZOREM, SLÍCOVANÉ, vel. 2 630x2 930 mm, ozn. Dc32b</t>
  </si>
  <si>
    <t>-1944038845</t>
  </si>
  <si>
    <t>726</t>
  </si>
  <si>
    <t>766155.219</t>
  </si>
  <si>
    <t>M+D - DVOUKŘÍDLÉ PLNÉ HLADKÉ ATYP ROZMĚR, vel. 1 200×2 200 mm, ozn. Dc33a</t>
  </si>
  <si>
    <t>-1777244939</t>
  </si>
  <si>
    <t>727</t>
  </si>
  <si>
    <t>766155.220</t>
  </si>
  <si>
    <t>M+D - DVOUKŘÍDLÉ PLNÉ HLADKÉ ATYP ROZMĚR, vel. 1 270×2 200 mm, ozn. Dc33b</t>
  </si>
  <si>
    <t>-2146784531</t>
  </si>
  <si>
    <t>728</t>
  </si>
  <si>
    <t>766155.221</t>
  </si>
  <si>
    <t>M+D - DVOUKŘÍDLÉ PLNÉ HLADKÉ ATYP ROZMĚR, vel. 1 500×2 200 mm, ozn. Dc33c</t>
  </si>
  <si>
    <t>16165585</t>
  </si>
  <si>
    <t>729</t>
  </si>
  <si>
    <t>766155.222</t>
  </si>
  <si>
    <t>M+D - JEDNOKŘÍDLÉ PLNÉ HLADKÉ S KOVOVOU ZÁRUBNÍ hl. 200 mm, vel. 1 540x2 160 mm, ozn. Dc34</t>
  </si>
  <si>
    <t>1742066829</t>
  </si>
  <si>
    <t>1127</t>
  </si>
  <si>
    <t>766160.3</t>
  </si>
  <si>
    <t>M+D - ODVOD TEPLA A KOUŘE - PO SVĚTLÍK-OKNO S PŘEDINSTALOVANOU MOTORICKOU JEDNOTKOU, vel. 800x800 mm, ozn. Dc35</t>
  </si>
  <si>
    <t>734736185</t>
  </si>
  <si>
    <t>767</t>
  </si>
  <si>
    <t>Konstrukce zámečnické vč. přesunu hmot a povrchové úpravy</t>
  </si>
  <si>
    <t>730</t>
  </si>
  <si>
    <t>767100500.1</t>
  </si>
  <si>
    <t>Montáž a dodávka fasádního opláštění nadpraží atiky parteru nerezovým tahokovem TR 22/12 x 2,5 mm, vč. kotevního roštu a difúzní fólie</t>
  </si>
  <si>
    <t>-581657857</t>
  </si>
  <si>
    <t>(11,7*2+11,2*2+9,8+3,6*2+7,4+9,3+4,3*2+11,9+4,5)*0,785</t>
  </si>
  <si>
    <t>1136</t>
  </si>
  <si>
    <t>7671110.01</t>
  </si>
  <si>
    <t>M+D požární rolety vel. 3395x3000 mm (EW 30 DP1, EPS), ozn. Ra01</t>
  </si>
  <si>
    <t>-1791421140</t>
  </si>
  <si>
    <t>viz půdorys 1.np</t>
  </si>
  <si>
    <t>1137</t>
  </si>
  <si>
    <t>7671110.02</t>
  </si>
  <si>
    <t>M+D požární rolety vel. 6570x3090 mm (EI 45 DP1), ozn. Rb01</t>
  </si>
  <si>
    <t>-60949905</t>
  </si>
  <si>
    <t>767.1</t>
  </si>
  <si>
    <t>Zámečnické výrobky (bližší specifikace viz tabulky výrobků)</t>
  </si>
  <si>
    <t>767.1.1</t>
  </si>
  <si>
    <t>731</t>
  </si>
  <si>
    <t>7673505.001</t>
  </si>
  <si>
    <t>M+D - ZDVOJENÁ PODLAHA - VN ROZVODNA, celkem 1567,65 kg, ozn. Zs01</t>
  </si>
  <si>
    <t>ks</t>
  </si>
  <si>
    <t>-1249374982</t>
  </si>
  <si>
    <t>732</t>
  </si>
  <si>
    <t>7673505.005</t>
  </si>
  <si>
    <t>M+D - PLETIVOVÁ PŘÍČKA-VN ROZVODNA, celkem 100,3 kg, ozn. Zs02a</t>
  </si>
  <si>
    <t>363285667</t>
  </si>
  <si>
    <t>733</t>
  </si>
  <si>
    <t>7673505.009</t>
  </si>
  <si>
    <t>M+D - PLETIVOVÁ PŘÍČKA-VN ROZVODNA, celkem 71,95 kg, ozn. Zs02b</t>
  </si>
  <si>
    <t>-604195493</t>
  </si>
  <si>
    <t>734</t>
  </si>
  <si>
    <t>7673505.013</t>
  </si>
  <si>
    <t>M+D - ZDVOJENÁ PODLAHA-TRAFOSTANICE A.029, celkem 620,55 kg, ozn. Zs03a</t>
  </si>
  <si>
    <t>1427303314</t>
  </si>
  <si>
    <t>735</t>
  </si>
  <si>
    <t>7673505.017</t>
  </si>
  <si>
    <t>M+D - ZDVOJENÁ PODLAHA-TRAFOSTANICE A.028, celkem 333,90 kg, ozn. Zs03b</t>
  </si>
  <si>
    <t>-810713074</t>
  </si>
  <si>
    <t>736</t>
  </si>
  <si>
    <t>7673505.021</t>
  </si>
  <si>
    <t>M+D - PROTIDEŠŤOVÁ ŽALUZIE, celkem 2 ks, ozn. Zs04</t>
  </si>
  <si>
    <t>-548652216</t>
  </si>
  <si>
    <t>737</t>
  </si>
  <si>
    <t>7673505.025</t>
  </si>
  <si>
    <t>M+D - Požární větrací mřížka - stěnový uzávěr, celkem 1 ks, ozn. Zs05</t>
  </si>
  <si>
    <t>2040781369</t>
  </si>
  <si>
    <t>738</t>
  </si>
  <si>
    <t>7673505.029</t>
  </si>
  <si>
    <t>M+D - PLETIVOVÁ PŘÍČKA-CHODBA, celkem 3915,90 kg, ozn. Zs06</t>
  </si>
  <si>
    <t>396205501</t>
  </si>
  <si>
    <t>739</t>
  </si>
  <si>
    <t>7673505.033</t>
  </si>
  <si>
    <t>M+D - OCELOVÝ POKLOP-B.010, celkem 1 ks, ozn. Zs07</t>
  </si>
  <si>
    <t>1556990956</t>
  </si>
  <si>
    <t>740</t>
  </si>
  <si>
    <t>7673505.037</t>
  </si>
  <si>
    <t>M+D - VĚTRACÍ MŘÍŽKY - požární větrání CHÚC, celkem , ozn. Zs08</t>
  </si>
  <si>
    <t>-1735014718</t>
  </si>
  <si>
    <t>741</t>
  </si>
  <si>
    <t>7673505.041</t>
  </si>
  <si>
    <t>M+D - OCELOVÝ POKLOP-B.004 a C.004, celkem 2 ks, ozn. Zs12</t>
  </si>
  <si>
    <t>90844996</t>
  </si>
  <si>
    <t>742</t>
  </si>
  <si>
    <t>7673505.045</t>
  </si>
  <si>
    <t>M+D - DILATAČNÍ PROFIL V PODLAZE MEZI HALOU A OBJEKTEM A, OBJEKT A A ODPADY, celkem 9,41 m, ozn. Zs13</t>
  </si>
  <si>
    <t>-1039334506</t>
  </si>
  <si>
    <t>743</t>
  </si>
  <si>
    <t>7673505.049</t>
  </si>
  <si>
    <t>M+D - OCELOVÉ SLOUPKY PRO KOTVENÍ DVEŘÍ, celkem 24,50 kg, ozn. Zs14</t>
  </si>
  <si>
    <t>-2104839406</t>
  </si>
  <si>
    <t>744</t>
  </si>
  <si>
    <t>7673505.053</t>
  </si>
  <si>
    <t>M+D - OCELOVÁ KONSTRUKCE PRO UMÍSTĚNÍ CHLADÍCÍ JEDNOTKY ZEMŘELÉ, celkem 7,25 kg, ozn. Zs15</t>
  </si>
  <si>
    <t>620923577</t>
  </si>
  <si>
    <t>745</t>
  </si>
  <si>
    <t>7673505.057</t>
  </si>
  <si>
    <t>M+D - OCELOVÉ PŘEKLADY NAD DVEŘMI, celkem 55,60 kg, ozn. Zs16a</t>
  </si>
  <si>
    <t>-424868740</t>
  </si>
  <si>
    <t>746</t>
  </si>
  <si>
    <t>7673505.061</t>
  </si>
  <si>
    <t>M+D - OCELOVÉ PŘEKLADY NAD DVEŘMI, celkem 24,60 kg, ozn. Zs16b</t>
  </si>
  <si>
    <t>-201990236</t>
  </si>
  <si>
    <t>747</t>
  </si>
  <si>
    <t>7673505.065</t>
  </si>
  <si>
    <t>M+D - ZÁBRADLÍ SCHODIŠTĚ-A.016, celkem 9,40 kg, ozn. Zs21</t>
  </si>
  <si>
    <t>634012929</t>
  </si>
  <si>
    <t>748</t>
  </si>
  <si>
    <t>7673505.069</t>
  </si>
  <si>
    <t>M+D - OCELOVÉ ZÁBRADLÍ, celkem 375,30 kg, ozn. Zs22</t>
  </si>
  <si>
    <t>-1527602264</t>
  </si>
  <si>
    <t>749</t>
  </si>
  <si>
    <t>7673505.073</t>
  </si>
  <si>
    <t>M+D - DŘEVĚNÉ MADLO S OCELOVÝM KOTVENÍM, celkem 137,40 kg, ozn. Zs23</t>
  </si>
  <si>
    <t>-1893169511</t>
  </si>
  <si>
    <t>750</t>
  </si>
  <si>
    <t>7673505.077</t>
  </si>
  <si>
    <t>M+D - OCELOVÝ PLECH V NADPRAŽÍ OCELOVÝCH VRAT, celkem 101,30 kg, ozn. Zs24</t>
  </si>
  <si>
    <t>-1790898230</t>
  </si>
  <si>
    <t>767.1.2</t>
  </si>
  <si>
    <t>751</t>
  </si>
  <si>
    <t>7674505.001</t>
  </si>
  <si>
    <t>M+D - OCELOVÝ VNĚJŠÍ POCHOZÍ POROROŠT-KRYT VÝDECHŮ TRAFOSTANICE, celkem 369,85 kg, ozn. Za01</t>
  </si>
  <si>
    <t>904508884</t>
  </si>
  <si>
    <t>752</t>
  </si>
  <si>
    <t>7674505.004</t>
  </si>
  <si>
    <t>M+D - OCELOVÝ VNĚJŠÍ POROROŠT- NAD ZÁSOBOVACÍ RAMPOU, celkem 744,35 kg, ozn. Za02</t>
  </si>
  <si>
    <t>-2087595073</t>
  </si>
  <si>
    <t>753</t>
  </si>
  <si>
    <t>7674505.008</t>
  </si>
  <si>
    <t>M+D - OCELOVÝ VNĚJŠÍ POCHOZÍ POROROŠT, celkem 1304,50 kg, ozn. Za03</t>
  </si>
  <si>
    <t>205975059</t>
  </si>
  <si>
    <t>754</t>
  </si>
  <si>
    <t>7674505.012</t>
  </si>
  <si>
    <t>M+D - OCELOVÝ VNĚJŠÍ POCHOZÍ POROROŠT, celkem 110,75 kg, ozn. Za04</t>
  </si>
  <si>
    <t>-1522785904</t>
  </si>
  <si>
    <t>755</t>
  </si>
  <si>
    <t>7674505.016</t>
  </si>
  <si>
    <t>M+D - OCELOVÝ VNĚJŠÍ POCHOZÍ POROROŠT, celkem 90,80 kg, ozn. Za05</t>
  </si>
  <si>
    <t>-1340747242</t>
  </si>
  <si>
    <t>756</t>
  </si>
  <si>
    <t>7674505.020</t>
  </si>
  <si>
    <t>M+D - OCELOVÝ VNĚJŠÍ POCHOZÍ POROROŠT, celkem 1140,55 kg, ozn. Za06</t>
  </si>
  <si>
    <t>-1020905841</t>
  </si>
  <si>
    <t>757</t>
  </si>
  <si>
    <t>7674505.024</t>
  </si>
  <si>
    <t>M+D - ZAKRYTÍ BOKU PLOŠINY Z TAHOKOVU, celkem 55,50 kg, ozn. Za07</t>
  </si>
  <si>
    <t>-2126217183</t>
  </si>
  <si>
    <t>758</t>
  </si>
  <si>
    <t>7674505.028</t>
  </si>
  <si>
    <t>M+D - UKONČOVACÍ A LEMOVACÍ PROFILY VENKOVNÍ, celkem 194,00 kg, ozn. Za08</t>
  </si>
  <si>
    <t>-550172146</t>
  </si>
  <si>
    <t>759</t>
  </si>
  <si>
    <t>7674505.032</t>
  </si>
  <si>
    <t>M+D - PLOT Z DŘEVĚNÝCH PRKEN S OCELOVOU PODKONSTRUKCÍ, celkem 250,00 kg, ozn. Za09.1</t>
  </si>
  <si>
    <t>-234191426</t>
  </si>
  <si>
    <t>760</t>
  </si>
  <si>
    <t>7674505.036</t>
  </si>
  <si>
    <t>M+D - PLOTOVÁ POSUVNÁ MECHANICKÁ VRATA Z DŘEVĚNÝCH PRKEN S OCELOVOU PODKONSTRUKCÍ, ozn. Za09.2</t>
  </si>
  <si>
    <t>-573199534</t>
  </si>
  <si>
    <t>761</t>
  </si>
  <si>
    <t>7674505.040</t>
  </si>
  <si>
    <t>M+D - PLOTOVÁ POSUVNÁ MECHANICKÁ VRATA Z DŘEVĚNÝCH PRKEN S OCELOVOU PODKONSTRUKCÍ, ozn. Za09.3</t>
  </si>
  <si>
    <t>959195950</t>
  </si>
  <si>
    <t>7674505.044</t>
  </si>
  <si>
    <t>M+D - OCELOVÝ PÁS - OBRUBA NA ROZHRANÍ POROROŠTU, DLAŽBY A ZELENĚ, celkem 883,75 kg, ozn. Za10</t>
  </si>
  <si>
    <t>-1520000788</t>
  </si>
  <si>
    <t>7674505.048</t>
  </si>
  <si>
    <t>M+D - VZT POŽÁRNÍ MŘÍŽKA V MÍSTNOSTI A.101 - OCELOVÁ S OCELOVOU PODKONSTRUKCÍ, celkem 17,45 kg, ozn. Za11</t>
  </si>
  <si>
    <t>581916363</t>
  </si>
  <si>
    <t>764</t>
  </si>
  <si>
    <t>7674505.052</t>
  </si>
  <si>
    <t>M+D - OCELOVÉ ZÁBRADLÍ S BRANKAMI A.132, celkem 139,3 kg, ozn. Za20</t>
  </si>
  <si>
    <t>554659713</t>
  </si>
  <si>
    <t>765</t>
  </si>
  <si>
    <t>7674505.056</t>
  </si>
  <si>
    <t>M+D - OCELOVÉ ZÁBRADLÍ NA BETOVÉ ZÍDCE U ZÁSOBOVACÍ RAMPY, celkem 317,30 kg, ozn. Za21</t>
  </si>
  <si>
    <t>-966551550</t>
  </si>
  <si>
    <t>7674505.060</t>
  </si>
  <si>
    <t>M+D - DŘEVĚNÉ MADLO S OCELOVÝM KOTVENÍM VNITŘNÍ ÚNIKOVÉ SCHODIŠTĚ, celkem 60,04 kg, ozn. Za22</t>
  </si>
  <si>
    <t>1446751504</t>
  </si>
  <si>
    <t>7674505.064</t>
  </si>
  <si>
    <t>M+D - OCELOVÉ ZÁBRADLÍ VNITŘNÍ ÚNIKOVÉ SCHODIŠTĚ, celkem 220,40 kg, ozn. Za23</t>
  </si>
  <si>
    <t>1129785337</t>
  </si>
  <si>
    <t>768</t>
  </si>
  <si>
    <t>7674505.068</t>
  </si>
  <si>
    <t>M+D - DŘEVĚNÉ MADLO S OCELOVÝM KOTVENÍM VENKOVNÍ ÚNIKOVÉ SCHODIŠTĚ, celkem 323,05 kg, ozn. Za24</t>
  </si>
  <si>
    <t>-672424167</t>
  </si>
  <si>
    <t>769</t>
  </si>
  <si>
    <t>7674505.072</t>
  </si>
  <si>
    <t>M+D - VÝHLEDOVÉ TYČE PRO SLABOZRAKÉ, celkem 19,65 kg, ozn. Za40a</t>
  </si>
  <si>
    <t>1318171158</t>
  </si>
  <si>
    <t>770</t>
  </si>
  <si>
    <t>7674505.076</t>
  </si>
  <si>
    <t>M+D - OKOPOVÁ TYČ, celkem 19,65 kg, ozn. Za40b</t>
  </si>
  <si>
    <t>-72238816</t>
  </si>
  <si>
    <t>771</t>
  </si>
  <si>
    <t>7674505.080</t>
  </si>
  <si>
    <t>M+D - OKOPOVÁ TYČ, celkem 82,90 kg, ozn. Za40c</t>
  </si>
  <si>
    <t>500464887</t>
  </si>
  <si>
    <t>772</t>
  </si>
  <si>
    <t>7674505.084</t>
  </si>
  <si>
    <t>M+D - ZAKRYTÍ KOLEJNIC POŽÁRNÍ ROLETY, celkem 67,80 kg, ozn. Za43</t>
  </si>
  <si>
    <t>-1471914334</t>
  </si>
  <si>
    <t>773</t>
  </si>
  <si>
    <t>7674505.088</t>
  </si>
  <si>
    <t>M+D - VZT POŽÁRNÍ MŘÍŽKA V MÍSTNOSTI B.101 - OCELOVÁ S OCELOVOU PODKONSTRUKCÍ, celkem 17,45 kg, ozn. Zb01</t>
  </si>
  <si>
    <t>2128860735</t>
  </si>
  <si>
    <t>774</t>
  </si>
  <si>
    <t>7674505.092</t>
  </si>
  <si>
    <t>M+D - OCELOVÝ KRYCÍ PLECH PRO ZAKRYTÍ KOTVENÍ ROLETY , celkem 120,0 kg, ozn. Zb02</t>
  </si>
  <si>
    <t>1939944862</t>
  </si>
  <si>
    <t>775</t>
  </si>
  <si>
    <t>7674505.096</t>
  </si>
  <si>
    <t>M+D - VÝHLEDOVÉ TYČE PRO SLABOZRAKÉ, celkem 14,75 kg, ozn. Zb12a</t>
  </si>
  <si>
    <t>-1825255253</t>
  </si>
  <si>
    <t>776</t>
  </si>
  <si>
    <t>7674505.100</t>
  </si>
  <si>
    <t>M+D - OKOPOVÁ TYČ, celkem 14,75 kg, ozn. Zh12b</t>
  </si>
  <si>
    <t>-889020975</t>
  </si>
  <si>
    <t>777</t>
  </si>
  <si>
    <t>7674505.104</t>
  </si>
  <si>
    <t>M+D - DŘEVĚNÉ MADLO S OCELOVÝM KOTVENÍM VNITŘNÍ ÚNIKOVÉ SCHODIŠTĚ, celkem 60,04 kg, ozn. Zb22</t>
  </si>
  <si>
    <t>-1959646645</t>
  </si>
  <si>
    <t>778</t>
  </si>
  <si>
    <t>7674505.108</t>
  </si>
  <si>
    <t>M+D - OCELOVÉ ZÁBRADLÍ VNITŘNÍ ÚNIKOVÉ SCHODIŠTĚ, celkem 220,40 kg, ozn. Zb23</t>
  </si>
  <si>
    <t>349575215</t>
  </si>
  <si>
    <t>779</t>
  </si>
  <si>
    <t>7674505.112</t>
  </si>
  <si>
    <t>M+D - VZT POŽÁRNÍ MŘÍŽKA V MÍSTNOSTI A.101 - OCELOVÁ S OCELOVOU PODKONSTRUKCÍ, celkem 19,10 kg, ozn. Zc01</t>
  </si>
  <si>
    <t>-844689668</t>
  </si>
  <si>
    <t>780</t>
  </si>
  <si>
    <t>7674505.116</t>
  </si>
  <si>
    <t>M+D - DŘEVĚNÉ MADLO S OCELOVÝM KOTVENÍM VNITŘNÍ ÚNIKOVÉ SCHODIŠTĚ, celkem 60,04 kg, ozn. Zc22</t>
  </si>
  <si>
    <t>832308792</t>
  </si>
  <si>
    <t>781</t>
  </si>
  <si>
    <t>7674505.120</t>
  </si>
  <si>
    <t>M+D - OCELOVÉ ZÁBRADLÍ VNITŘNÍ ÚNIKOVÉ SCHODIŠTĚ, celkem 220,40 kg, ozn. Zc23</t>
  </si>
  <si>
    <t>-2119349784</t>
  </si>
  <si>
    <t>782</t>
  </si>
  <si>
    <t>7674505.124</t>
  </si>
  <si>
    <t>M+D - PLOT Z DŘEVĚNÝCH PRKEN S OCELOVOU PODKONSTRUKCÍ, celkem 50,50 kg, ozn. Zh01</t>
  </si>
  <si>
    <t>-852490304</t>
  </si>
  <si>
    <t>783</t>
  </si>
  <si>
    <t>7674505.128</t>
  </si>
  <si>
    <t>M+D - PLOTOVÁ BRANKA JEDNOKŘÍDLOVÁ Z DŘEVĚNÝCH PRKEN S OCELOVOU PODKONSTRUKCÍ, ozn. Zh02</t>
  </si>
  <si>
    <t>32836258</t>
  </si>
  <si>
    <t>784</t>
  </si>
  <si>
    <t>7674505.132</t>
  </si>
  <si>
    <t>M+D - PLOTOVÁ BRANKA DVOUKŘÍDLOVÁ Z DŘEVĚNÝCH PRKEN S OCELOVOU PODKONSTRUKCÍ, ozn. Zh03</t>
  </si>
  <si>
    <t>1826853862</t>
  </si>
  <si>
    <t>785</t>
  </si>
  <si>
    <t>7674505.136</t>
  </si>
  <si>
    <t>M+D - OCELOVÝ SLOUPEK PRO KOMUNIKÁTOR A OVLADÁNÍ BRANKY, celkem 61,60 kg, ozn. Zh04</t>
  </si>
  <si>
    <t>25048620</t>
  </si>
  <si>
    <t>786</t>
  </si>
  <si>
    <t>7674505.140</t>
  </si>
  <si>
    <t>M+D - PLOT Z DŘEVĚNÝCH PRKEN S OCELOVOU PODKONSTRUKCÍ, celkem 647,30 kg, ozn. Zh05</t>
  </si>
  <si>
    <t>63426670</t>
  </si>
  <si>
    <t>787</t>
  </si>
  <si>
    <t>7674505.144</t>
  </si>
  <si>
    <t>M+D - PLOTOVÁ POSUVNÁ AUTOMATICKÁ VRATA Z DŘEVĚNÝCH PRKEN S OCELOVOU PODKONSTRUKCÍ, ozn. Zh06</t>
  </si>
  <si>
    <t>1510315329</t>
  </si>
  <si>
    <t>788</t>
  </si>
  <si>
    <t>7674505.148</t>
  </si>
  <si>
    <t>M+D - PLOT Z DŘEVĚNÝCH PRKEN S OCELOVOU PODKONSTRUKCÍ, celkem 388,70 kg, ozn. Zh07</t>
  </si>
  <si>
    <t>-660555483</t>
  </si>
  <si>
    <t>789</t>
  </si>
  <si>
    <t>7674505.152</t>
  </si>
  <si>
    <t>M+D - OCELOVÝ SLOUPEK PRO KOMUNIKÁTOR A OVLADÁNÍ VRAT, celkem 60,95 kg, ozn. Zh08</t>
  </si>
  <si>
    <t>-1943721042</t>
  </si>
  <si>
    <t>790</t>
  </si>
  <si>
    <t>7674505.156</t>
  </si>
  <si>
    <t>M+D - OCELOVÝ PATNÍK - OCHRANNÝ SLOUPEK, celkem 297,35 kg, ozn. Zh09</t>
  </si>
  <si>
    <t>-1642825492</t>
  </si>
  <si>
    <t>792</t>
  </si>
  <si>
    <t>7674505.164</t>
  </si>
  <si>
    <t>M+D - OCELOVÝ PÁS - OBRUBA NA ROZHRANÍ DLAŽBY A ZELENĚ, celkem 438,70 kg, ozn. Zh11</t>
  </si>
  <si>
    <t>-2009132344</t>
  </si>
  <si>
    <t>793</t>
  </si>
  <si>
    <t>7674505.168</t>
  </si>
  <si>
    <t>M+D - OCELOVÁ KONSTRUKCE PRO ROZDĚLOVAČ PODLAHOVÉHO TOPENÍ, celkem 41,60 kg, ozn. Zh12</t>
  </si>
  <si>
    <t>1744139702</t>
  </si>
  <si>
    <t>794</t>
  </si>
  <si>
    <t>7674505.172</t>
  </si>
  <si>
    <t>M+D - REVÍZNÍ POKLOP V PODLAZE PRO PŘÍSTUP DO KANÁLU , celkem 2 ks, ozn. Zh13</t>
  </si>
  <si>
    <t>1732973992</t>
  </si>
  <si>
    <t>795</t>
  </si>
  <si>
    <t>7674505.176</t>
  </si>
  <si>
    <t>M+D - DILATAČNÍ PROFIL V PODLAZE MEZI HALOU A OBJEKTEM A, celkem 6,5 m, ozn. Zh14</t>
  </si>
  <si>
    <t>1847913850</t>
  </si>
  <si>
    <t>796</t>
  </si>
  <si>
    <t>7674505.180</t>
  </si>
  <si>
    <t>M+D - VÝHLEDOVÉ TYČE PRO SLABOZRAKÉ, celkem 66,15 kg, ozn. Zh15a</t>
  </si>
  <si>
    <t>-1999657826</t>
  </si>
  <si>
    <t>797</t>
  </si>
  <si>
    <t>7674505.184</t>
  </si>
  <si>
    <t>M+D - OKOPOVÁ TYČ, celkem 103,55 kg, ozn. Zh15b</t>
  </si>
  <si>
    <t>-98247237</t>
  </si>
  <si>
    <t>798</t>
  </si>
  <si>
    <t>7674505.188</t>
  </si>
  <si>
    <t>M+D - OKOPOVÁ TYČ, celkem 54,20 kg, ozn. Zh15c</t>
  </si>
  <si>
    <t>1812543149</t>
  </si>
  <si>
    <t>799</t>
  </si>
  <si>
    <t>7674505.192</t>
  </si>
  <si>
    <t>M+D - OCELOVÝ VNĚJŠÍ POCHOZÍ POROROŠT, celkem 13 760,35 kg, ozn. Zh16</t>
  </si>
  <si>
    <t>2073036068</t>
  </si>
  <si>
    <t>800</t>
  </si>
  <si>
    <t>7674505.196</t>
  </si>
  <si>
    <t>M+D - OCELOVÉ PARKOVÉ SCHODIŠTĚ Z SCHODNÍC A PODSTUPNÍC, celkem 3 908,80 kg, ozn. Zh17</t>
  </si>
  <si>
    <t>650336</t>
  </si>
  <si>
    <t>801</t>
  </si>
  <si>
    <t>7674505.200</t>
  </si>
  <si>
    <t>M+D - OCELOVÉ L PROFIL NA OPĚRNÉ ZÍDKY, PRO UKONČENÍ HRANY ASFALTU, celkem 138,30 kg, ozn. Zh18</t>
  </si>
  <si>
    <t>-1747238315</t>
  </si>
  <si>
    <t>802</t>
  </si>
  <si>
    <t>7674505.204</t>
  </si>
  <si>
    <t>M+D - OCELOVÉ ZÁBRADLÍ A MADLO H.114, celkem 239,00 kg, ozn. Zh21</t>
  </si>
  <si>
    <t>-677318529</t>
  </si>
  <si>
    <t>803</t>
  </si>
  <si>
    <t>7674505.208</t>
  </si>
  <si>
    <t>M+D - OCELOVÉ ZÁBRADLÍ A MADLO PŘED VSTUPEM H.105, celkem 2,05 kg, ozn. Zh22</t>
  </si>
  <si>
    <t>-1003230139</t>
  </si>
  <si>
    <t>804</t>
  </si>
  <si>
    <t>7674505.212</t>
  </si>
  <si>
    <t>M+D - OCELOVÉ SLOUPKY S DŘEVĚNÝM MADLEM VČETNĚ VODÍCÍHO MADLA NAD DLAŽBOU, celkem 247,15 kg, ozn. Zh23</t>
  </si>
  <si>
    <t>704644812</t>
  </si>
  <si>
    <t>805</t>
  </si>
  <si>
    <t>7674505.216</t>
  </si>
  <si>
    <t>M+D - OCELOVÉ ZÁBRADLÍ NA BETOVÉ ZÍDCE PODÉL OBJEKTU C SEVERNÍ FASÁDA, celkem 74,35 kg, ozn. Zh24</t>
  </si>
  <si>
    <t>328592827</t>
  </si>
  <si>
    <t>806</t>
  </si>
  <si>
    <t>7674505.220</t>
  </si>
  <si>
    <t>M+D - OCELOVÉ ZÁBRADLÍ Z PÁSOVINY S DŘEVĚNÝM MADLEM, celkem 215,2 kg, ozn. Zh28</t>
  </si>
  <si>
    <t>502144010</t>
  </si>
  <si>
    <t>807</t>
  </si>
  <si>
    <t>7674505.224</t>
  </si>
  <si>
    <t>M+D - OCELOVÉ SCHODIŠTĚ ZE SCHODNÍC A Z PODSTUPNÍC U VÝCHODU H.105, celkem 291,60 kg, ozn. Zh29</t>
  </si>
  <si>
    <t>1150362987</t>
  </si>
  <si>
    <t>808</t>
  </si>
  <si>
    <t>7674505.228</t>
  </si>
  <si>
    <t>M+D - OPLOCENÍ POZEMKU, celkem 1623,05 kg, ozn. Zh30</t>
  </si>
  <si>
    <t>-1504221520</t>
  </si>
  <si>
    <t>1115</t>
  </si>
  <si>
    <t>7674505.229</t>
  </si>
  <si>
    <t>M+D - OCELOVÉ VRATA - VJEZD SANITKY, celkem 1779,5 kg, ozn. Zh31</t>
  </si>
  <si>
    <t>1521449399</t>
  </si>
  <si>
    <t>767.1.3</t>
  </si>
  <si>
    <t>2.-4.np</t>
  </si>
  <si>
    <t>809</t>
  </si>
  <si>
    <t>7675505.001</t>
  </si>
  <si>
    <t>M+D - LANA PRO POPÍNAVÉ ROSTLINY VČETNĚ KOTVENÍ OD 1.NP - 4.NP, celkem 1101,3 m lanka, 404 kotvení, ozn. Za12</t>
  </si>
  <si>
    <t>1602051776</t>
  </si>
  <si>
    <t>810</t>
  </si>
  <si>
    <t>7675505.005</t>
  </si>
  <si>
    <t>M+D - OCELOVÁ SÍŤ PRO POPÍNAVÉ ROSTLINY V ATRIU, celkem 50,20 m2, ozn. Za13</t>
  </si>
  <si>
    <t>1536523434</t>
  </si>
  <si>
    <t>811</t>
  </si>
  <si>
    <t>7675505.009</t>
  </si>
  <si>
    <t>M+D - OCELOVÁ KONSTRUKCE PRO KOTVENÍ DVEŘÍ NAD PODHLEDEM V POKOJI, celkem 4340,75 kg, ozn. Za14</t>
  </si>
  <si>
    <t>226025166</t>
  </si>
  <si>
    <t>812</t>
  </si>
  <si>
    <t>7675505.013</t>
  </si>
  <si>
    <t>M+D - VZT POŽÁRNÍ MŘÍŽKA V MÍSTNOSTI - OCELOVÁ S OCELOVOU PODKONSTRUKCÍ, celkem 52,50 kg, ozn. Za15</t>
  </si>
  <si>
    <t>-899229096</t>
  </si>
  <si>
    <t>813</t>
  </si>
  <si>
    <t>7675505.017</t>
  </si>
  <si>
    <t>M+D - VZT POŽÁRNÍ MŘÍŽKA V MÍSTNOSTI - OCELOVÁ S OCELOVOU PODKONSTRUKCÍ, celkem 114,60 kg, ozn. Za16</t>
  </si>
  <si>
    <t>663891782</t>
  </si>
  <si>
    <t>814</t>
  </si>
  <si>
    <t>7675505.021</t>
  </si>
  <si>
    <t>M+D - VZT POŽÁRNÍ MŘÍŽKA V MÍSTNOSTI - OCELOVÁ S OCELOVOU PODKONSTRUKCÍ, celkem 141,25 kg, ozn. Za17</t>
  </si>
  <si>
    <t>-1127104248</t>
  </si>
  <si>
    <t>815</t>
  </si>
  <si>
    <t>7675505.025</t>
  </si>
  <si>
    <t>M+D - OCELOVÁ KONSTRUKCE PRO ROZDĚLOVAČ PODLAHOVÉHO TOPENÍ, celkem 124,80 kg, ozn. Za18</t>
  </si>
  <si>
    <t>1712058009</t>
  </si>
  <si>
    <t>816</t>
  </si>
  <si>
    <t>7675505.029</t>
  </si>
  <si>
    <t>M+D - OCELOVÉ SLOUPKY PRO KOTVENÍ DVEŘÍ, RŮZNÉ DÉLKY, DVEŘE DO TECHNICKÝCH MÍSTNOSTÍ JÁDRO, PORTÁL VÝTAHU, celkem 513,00 kg, ozn. Za19</t>
  </si>
  <si>
    <t>-958911298</t>
  </si>
  <si>
    <t>817</t>
  </si>
  <si>
    <t>7675505.033</t>
  </si>
  <si>
    <t>M+D - DŘEVĚNÉ MADLO S OCELOVÝM KOTVENÍM VNITŘNÍ ÚNIKOVÉ SCHODIŠTĚ, celkem 108,40 kg, ozn. Za25</t>
  </si>
  <si>
    <t>-1269625881</t>
  </si>
  <si>
    <t>818</t>
  </si>
  <si>
    <t>7675505.037</t>
  </si>
  <si>
    <t>M+D - OCELOVÉ ZÁBRADLÍ VNITŘNÍ ÚNIKOVÉ SCHODIŠTĚ, celkem 250,30 kg, ozn. Za26</t>
  </si>
  <si>
    <t>-1997226119</t>
  </si>
  <si>
    <t>819</t>
  </si>
  <si>
    <t>7675505.041</t>
  </si>
  <si>
    <t>M+D - OCELOVÉ ZÁBRADLÍ S MADLEM VENKOVNÍ A.218-A.418, celkem 540,70 kg, ozn. Za27</t>
  </si>
  <si>
    <t>-1639558027</t>
  </si>
  <si>
    <t>820</t>
  </si>
  <si>
    <t>7675505.045</t>
  </si>
  <si>
    <t>M+D - OCELOVÉ ZÁBRADLÍ S MADLEM VENKOVNÍ A.217-A.417, celkem 324,20 kg, ozn. Za28</t>
  </si>
  <si>
    <t>-1793181416</t>
  </si>
  <si>
    <t>821</t>
  </si>
  <si>
    <t>7675505.049</t>
  </si>
  <si>
    <t>M+D - OCELOVÉ ZÁBRADLÍ S MADLEM VENKOVNÍ A.317-A.417, celkem 175,90 kg, ozn. Za29</t>
  </si>
  <si>
    <t>-2057632217</t>
  </si>
  <si>
    <t>822</t>
  </si>
  <si>
    <t>7675505.053</t>
  </si>
  <si>
    <t>M+D - OCELOVÉ ZÁBRADLÍ VNITŘNÍ ÚNIKOVÉ SCHODIŠTĚ 4.NP, celkem 112,20 kg, ozn. Za30</t>
  </si>
  <si>
    <t>-630018212</t>
  </si>
  <si>
    <t>823</t>
  </si>
  <si>
    <t>7675505.057</t>
  </si>
  <si>
    <t>M+D - VÝHLEDOVÉ TYČE PRO SLABOZRAKÉ, celkem 171,00 kg, ozn. Za41a</t>
  </si>
  <si>
    <t>-794144809</t>
  </si>
  <si>
    <t>824</t>
  </si>
  <si>
    <t>7675505.061</t>
  </si>
  <si>
    <t>M+D - OKOPOVÁ TYČ, celkem 171,00 kg, ozn. Za41b</t>
  </si>
  <si>
    <t>-259552739</t>
  </si>
  <si>
    <t>825</t>
  </si>
  <si>
    <t>7675505.065</t>
  </si>
  <si>
    <t>M+D - OKOPOVÁ TYČ, celkem 55,30 kg, ozn. Za41c</t>
  </si>
  <si>
    <t>-586957741</t>
  </si>
  <si>
    <t>826</t>
  </si>
  <si>
    <t>7675505.069</t>
  </si>
  <si>
    <t>M+D - OCELOVÁ SÍŤ UNIKOVÉ SCHODIŠTĚ V MÍSTĚ ZRCADLA, celkem 47,2 m2, ozn. Za45</t>
  </si>
  <si>
    <t>869444349</t>
  </si>
  <si>
    <t>827</t>
  </si>
  <si>
    <t>7675505.070</t>
  </si>
  <si>
    <t>M+D - CELOSKLENENÉ ZÁBRADLÍ PŘED POSUVNÝM OKNEM U TERASY, ozn. Za46</t>
  </si>
  <si>
    <t>-67970309</t>
  </si>
  <si>
    <t>1116</t>
  </si>
  <si>
    <t>7675505.171</t>
  </si>
  <si>
    <t>M+D - OBLOŽENÍ BOXU PLECHOVÝMI DESKAMI tl. 2 mm, celkem 92,64 m2, ozn. Za47a</t>
  </si>
  <si>
    <t>1941280463</t>
  </si>
  <si>
    <t>1117</t>
  </si>
  <si>
    <t>7675505.172</t>
  </si>
  <si>
    <t>M+D - HLINÍKOVÉ MŘÍŽKY NAD BOXEM V ČELE PODHLEDU, celkem 174,3 m2, 438 kg, ozn. Za47b</t>
  </si>
  <si>
    <t>486959396</t>
  </si>
  <si>
    <t>828</t>
  </si>
  <si>
    <t>7675505.073</t>
  </si>
  <si>
    <t>M+D - LANA PRO POPÍNAVÉ ROSTLINY VČETNĚ KOTVENÍ OD 1.NP - 4.NP, celkem 719,12 m lanka, 280 kotvení, ozn. Zb03</t>
  </si>
  <si>
    <t>-1412872273</t>
  </si>
  <si>
    <t>829</t>
  </si>
  <si>
    <t>7675505.077</t>
  </si>
  <si>
    <t>M+D - OCELOVÁ KONSTRUKCE PRO KOTVENÍ DVEŘÍ NAD PODHLEDEM V POKOJI, celkem 4356,75 kg, ozn. Zb04</t>
  </si>
  <si>
    <t>-2094003437</t>
  </si>
  <si>
    <t>830</t>
  </si>
  <si>
    <t>7675505.081</t>
  </si>
  <si>
    <t>M+D - VZT POŽÁRNÍ MŘÍŽKA V MÍSTNOSTI - OCELOVÁ S OCELOVOU PODKONSTRUKCÍ, celkem 52,50 kg, ozn. Zb05</t>
  </si>
  <si>
    <t>-1519191</t>
  </si>
  <si>
    <t>831</t>
  </si>
  <si>
    <t>7675505.085</t>
  </si>
  <si>
    <t>M+D - VZT POŽÁRNÍ MŘÍŽKA V MÍSTNOSTI - OCELOVÁ S OCELOVOU PODKONSTRUKCÍ, celkem 103,65 kg, ozn. Zb06</t>
  </si>
  <si>
    <t>1358351876</t>
  </si>
  <si>
    <t>832</t>
  </si>
  <si>
    <t>7675505.089</t>
  </si>
  <si>
    <t>M+D - VZT POŽÁRNÍ MŘÍŽKA V MÍSTNOSTI - OCELOVÁ S OCELOVOU PODKONSTRUKCÍ, celkem 141,20 kg, ozn. Zb07</t>
  </si>
  <si>
    <t>-1720273791</t>
  </si>
  <si>
    <t>833</t>
  </si>
  <si>
    <t>7675505.093</t>
  </si>
  <si>
    <t>M+D - OCELOVÁ KONSTRUKCE PRO ROZDĚLOVAČ PODLAHOVÉHO TOPENÍ, celkem 124,80 kg, ozn. Zb08</t>
  </si>
  <si>
    <t>718493525</t>
  </si>
  <si>
    <t>834</t>
  </si>
  <si>
    <t>7675505.097</t>
  </si>
  <si>
    <t>M+D - OCELOVÁ SÍŤ PRO POPÍNAVÉ ROSTLINY V ATRIU, celkem 50,10 m2, ozn. Zb09</t>
  </si>
  <si>
    <t>-1766613216</t>
  </si>
  <si>
    <t>835</t>
  </si>
  <si>
    <t>7675505.101</t>
  </si>
  <si>
    <t>M+D - OCELOVÉ SLOUPKY PRO KOTVENÍ DVEŘÍ, RŮZNÉ DÉLKY, DVEŘE DO TECHNICKÝCH MÍSTNOSTÍ JÁDRO, PORTÁL VÝTAHU, celkem 606,20 kg, ozn. Zb10</t>
  </si>
  <si>
    <t>912964073</t>
  </si>
  <si>
    <t>836</t>
  </si>
  <si>
    <t>7675505.105</t>
  </si>
  <si>
    <t>M+D - OCELOVÝ VNĚJŠÍ POROROŠT- NAD NÁDECHEM VZT, celkem 329,15 kg, ozn. Zb11</t>
  </si>
  <si>
    <t>-370583797</t>
  </si>
  <si>
    <t>837</t>
  </si>
  <si>
    <t>7675505.109</t>
  </si>
  <si>
    <t>M+D - VÝHLEDOVÉ TYČE PRO SLABOZRAKÉ, celkem 157,20 kg, ozn. Zb13a</t>
  </si>
  <si>
    <t>448653211</t>
  </si>
  <si>
    <t>838</t>
  </si>
  <si>
    <t>7675505.113</t>
  </si>
  <si>
    <t>M+D - OKOPOVÁ TYČ, celkem 157,20 kg, ozn. Zb13b</t>
  </si>
  <si>
    <t>1915099587</t>
  </si>
  <si>
    <t>839</t>
  </si>
  <si>
    <t>7675505.117</t>
  </si>
  <si>
    <t>M+D - OKOPOVÁ TYČ, celkem 56,35 kg, ozn. Zb13c</t>
  </si>
  <si>
    <t>-1313480631</t>
  </si>
  <si>
    <t>840</t>
  </si>
  <si>
    <t>7675505.121</t>
  </si>
  <si>
    <t>M+D - DŘEVĚNÉ MADLO S OCELOVÝM KOTVENÍM VNITŘNÍ ÚNIKOVÉ SCHODIŠTĚ, celkem 108,40 kg, ozn. Zb24</t>
  </si>
  <si>
    <t>1195510881</t>
  </si>
  <si>
    <t>841</t>
  </si>
  <si>
    <t>7675505.125</t>
  </si>
  <si>
    <t>M+D - OCELOVÉ ZÁBRADLÍ VNITŘNÍ ÚNIKOVÉ SCHODIŠTĚ, celkem 250,30 kg, ozn. Zb25</t>
  </si>
  <si>
    <t>532836267</t>
  </si>
  <si>
    <t>842</t>
  </si>
  <si>
    <t>7675505.129</t>
  </si>
  <si>
    <t>M+D - DŘEVĚNÉ MADLO S OCELOVÝM KOTVENÍM VENKOVNÍ ÚNIKOVÉ SCHODIŠTĚ, celkem 241,75 kg, ozn. Zb26</t>
  </si>
  <si>
    <t>-1950254767</t>
  </si>
  <si>
    <t>843</t>
  </si>
  <si>
    <t>7675505.133</t>
  </si>
  <si>
    <t>M+D - OCELOVÉ ZÁBRADLÍ S MADLEM VENKOVNÍ B.216-B.416, celkem 328,60 kg, ozn. Zb27</t>
  </si>
  <si>
    <t>1320731450</t>
  </si>
  <si>
    <t>844</t>
  </si>
  <si>
    <t>7675505.137</t>
  </si>
  <si>
    <t>M+D - OCELOVÉ ZÁBRADLÍ S MADLEM VENKOVNÍ B.317-B.417, celkem 360,50 kg, ozn. Zb28</t>
  </si>
  <si>
    <t>1173724097</t>
  </si>
  <si>
    <t>845</t>
  </si>
  <si>
    <t>7675505.141</t>
  </si>
  <si>
    <t>M+D - OCELOVÉ ZÁBRADLÍ S MADLEM VENKOVNÍ B.316-B.416, celkem 168,00 kg, ozn. Zb29</t>
  </si>
  <si>
    <t>106476963</t>
  </si>
  <si>
    <t>846</t>
  </si>
  <si>
    <t>7675505.145</t>
  </si>
  <si>
    <t>M+D - OCELOVÉ ZÁBRADLÍ VNITŘNÍ ÚNIKOVÉ SCHODIŠTĚ 4.NP, celkem 112,20 kg, ozn. Zb30</t>
  </si>
  <si>
    <t>-1428685242</t>
  </si>
  <si>
    <t>847</t>
  </si>
  <si>
    <t>7675505.149</t>
  </si>
  <si>
    <t>M+D - OCELOVÁ SÍŤ UNIKOVÉ SCHODIŠTĚ V MÍSTĚ ZRCADLA, celkem 38,2 m2, ozn. Zb31</t>
  </si>
  <si>
    <t>-1811861025</t>
  </si>
  <si>
    <t>848</t>
  </si>
  <si>
    <t>7675505.150</t>
  </si>
  <si>
    <t>M+D - CELOSKLENENÉ ZÁBRADLÍ PŘED POSUVNÝM OKNEM U TERASY, ozn. Zb32</t>
  </si>
  <si>
    <t>-1887168625</t>
  </si>
  <si>
    <t>1118</t>
  </si>
  <si>
    <t>7675505.251</t>
  </si>
  <si>
    <t>M+D - OBLOŽENÍ BOXU PLECHOVÝMI DESKAMI tl. 2 mm, celkem 92,64 m2, ozn. Zb33</t>
  </si>
  <si>
    <t>-1494960347</t>
  </si>
  <si>
    <t>1119</t>
  </si>
  <si>
    <t>7675505.252</t>
  </si>
  <si>
    <t>M+D - HLINÍKOVÉ MŘÍŽKY NAD BOXEM V ČELE PODHLEDU, celkem 174,3 m2, 438 kg, ozn. Zb33b</t>
  </si>
  <si>
    <t>694012113</t>
  </si>
  <si>
    <t>849</t>
  </si>
  <si>
    <t>7675505.153</t>
  </si>
  <si>
    <t>M+D - LANA PRO POPÍNAVÉ ROSTLINY VČETNĚ KOTVENÍ OD 1.NP - 4.NP, celkem 625,27 m lanka, 276 kotvení, ozn. Zc02</t>
  </si>
  <si>
    <t>-844916419</t>
  </si>
  <si>
    <t>850</t>
  </si>
  <si>
    <t>7675505.157</t>
  </si>
  <si>
    <t>M+D - OCELOVÁ KONSTRUKCE PRO KOTVENÍ DVEŘÍ NAD PODHLEDEM V POKOJI, celkem 3853,30 kg, ozn. Zc03</t>
  </si>
  <si>
    <t>1007399073</t>
  </si>
  <si>
    <t>851</t>
  </si>
  <si>
    <t>7675505.161</t>
  </si>
  <si>
    <t>M+D - VZT POŽÁRNÍ MŘÍŽKA V MÍSTNOSTI - OCELOVÁ S OCELOVOU PODKONSTRUKCÍ, celkem 52,50 kg, ozn. Zc04</t>
  </si>
  <si>
    <t>387824330</t>
  </si>
  <si>
    <t>852</t>
  </si>
  <si>
    <t>7675505.165</t>
  </si>
  <si>
    <t>M+D - VZT POŽÁRNÍ MŘÍŽKA V MÍSTNOSTI - OCELOVÁ S OCELOVOU PODKONSTRUKCÍ, celkem 103,65 kg, ozn. Zc05</t>
  </si>
  <si>
    <t>1270853639</t>
  </si>
  <si>
    <t>853</t>
  </si>
  <si>
    <t>7675505.169</t>
  </si>
  <si>
    <t>M+D - VZT POŽÁRNÍ MŘÍŽKA V MÍSTNOSTI - OCELOVÁ S OCELOVOU PODKONSTRUKCÍ, celkem 141,20 kg, ozn. Zc06</t>
  </si>
  <si>
    <t>-568995080</t>
  </si>
  <si>
    <t>854</t>
  </si>
  <si>
    <t>7675505.173</t>
  </si>
  <si>
    <t>M+D - OCELOVÁ KONSTRUKCE PRO ROZDĚLOVAČ PODLAHOVÉHO TOPENÍ, celkem 124,80 kg, ozn. Zc07</t>
  </si>
  <si>
    <t>1539108335</t>
  </si>
  <si>
    <t>855</t>
  </si>
  <si>
    <t>7675505.177</t>
  </si>
  <si>
    <t>M+D - OCELOVÁ SÍŤ PRO POPÍNAVÉ ROSTLINY V ATRIU, celkem 32,0 m2, ozn. Zc08</t>
  </si>
  <si>
    <t>-1097037169</t>
  </si>
  <si>
    <t>856</t>
  </si>
  <si>
    <t>7675505.181</t>
  </si>
  <si>
    <t>M+D - OCELOVÉ SLOUPKY PRO KOTVENÍ DVEŘÍ, RŮZNÉ DÉLKY, DVEŘE DO TECHNICKÝCH MÍSTNOSTÍ JÁDRO, PORTÁL VÝTAHU, celkem 559,50 kg, ozn. Zc09</t>
  </si>
  <si>
    <t>-1968203632</t>
  </si>
  <si>
    <t>857</t>
  </si>
  <si>
    <t>7675505.185</t>
  </si>
  <si>
    <t>M+D - OCELOVÝ VNĚJŠÍ POROROŠT- NAD NÁDECHEM VZT, celkem 284,75 kg, ozn. Zc10</t>
  </si>
  <si>
    <t>701230956</t>
  </si>
  <si>
    <t>858</t>
  </si>
  <si>
    <t>7675505.189</t>
  </si>
  <si>
    <t>M+D - OCELOVÝ PÁS - OBRUBA NA ROZHRANÍ DLAŽBY A ZELENĚ, celkem 78,30 kg, ozn. Zc11</t>
  </si>
  <si>
    <t>1114538657</t>
  </si>
  <si>
    <t>859</t>
  </si>
  <si>
    <t>7675505.193</t>
  </si>
  <si>
    <t>M+D - VÝHLEDOVÉ TYČE PRO SLABOZRAKÉ, celkem 155,80 kg, ozn. Zc12a</t>
  </si>
  <si>
    <t>-811388133</t>
  </si>
  <si>
    <t>860</t>
  </si>
  <si>
    <t>7675505.197</t>
  </si>
  <si>
    <t>M+D - OKOPOVÁ TYČ, celkem 155,80 kg, ozn. Zc12b</t>
  </si>
  <si>
    <t>-1873403413</t>
  </si>
  <si>
    <t>861</t>
  </si>
  <si>
    <t>7675505.201</t>
  </si>
  <si>
    <t>M+D - OKOPOVÁ TYČ, celkem 47,75 kg, ozn. Zc12c</t>
  </si>
  <si>
    <t>277415132</t>
  </si>
  <si>
    <t>862</t>
  </si>
  <si>
    <t>7675505.205</t>
  </si>
  <si>
    <t>M+D - DŘEVĚNÉ MADLO S OCELOVÝM KOTVENÍM VNITŘNÍ ÚNIKOVÉ SCHODIŠTĚ, celkem 108,40 kg, ozn. Zc24</t>
  </si>
  <si>
    <t>1482022074</t>
  </si>
  <si>
    <t>863</t>
  </si>
  <si>
    <t>7675505.209</t>
  </si>
  <si>
    <t>M+D - OCELOVÉ ZÁBRADLÍ VNITŘNÍ ÚNIKOVÉ SCHODIŠTĚ, celkem 250,30 kg, ozn. Zc25</t>
  </si>
  <si>
    <t>1783579048</t>
  </si>
  <si>
    <t>864</t>
  </si>
  <si>
    <t>7675505.213</t>
  </si>
  <si>
    <t>M+D - DŘEVĚNÉ MADLO S OCELOVÝM KOTVENÍM VENKOVNÍ ÚNIKOVÉ SCHODIŠTĚ, celkem 157,20 kg, ozn. Zc26</t>
  </si>
  <si>
    <t>-1463729697</t>
  </si>
  <si>
    <t>865</t>
  </si>
  <si>
    <t>7675505.217</t>
  </si>
  <si>
    <t>M+D - OCELOVÉ ZÁBRADLÍ S MADLEM VENKOVNÍ C.418, celkem 180,35 kg, ozn. Zc27</t>
  </si>
  <si>
    <t>-1204412990</t>
  </si>
  <si>
    <t>866</t>
  </si>
  <si>
    <t>7675505.221</t>
  </si>
  <si>
    <t>M+D - OCELOVÉ ZÁBRADLÍ S MADLEM VENKOVNÍ C.317-C.417, celkem 216,40 kg, ozn. Zc28</t>
  </si>
  <si>
    <t>-244454032</t>
  </si>
  <si>
    <t>867</t>
  </si>
  <si>
    <t>7675505.225</t>
  </si>
  <si>
    <t>M+D - OCELOVÉ ZÁBRADLÍ S MADLEM VENKOVNÍ C.317-C.417, celkem 166,00 kg, ozn. Zc29</t>
  </si>
  <si>
    <t>-1805394537</t>
  </si>
  <si>
    <t>868</t>
  </si>
  <si>
    <t>7675505.229</t>
  </si>
  <si>
    <t>M+D - OCELOVÉ ZÁBRADLÍ VNITŘNÍ ÚNIKOVÉ SCHODIŠTĚ 4.NP, celkem 112,20 kg, ozn. Zc30</t>
  </si>
  <si>
    <t>-1498585947</t>
  </si>
  <si>
    <t>869</t>
  </si>
  <si>
    <t>7675505.233</t>
  </si>
  <si>
    <t>M+D - OCELOVÉ ZÁBRADLÍ NA BETOVÉ ZÍDCE U OBJEKTU C, celkem 150,00 kg, ozn. Zc31</t>
  </si>
  <si>
    <t>-1544409007</t>
  </si>
  <si>
    <t>870</t>
  </si>
  <si>
    <t>7675505.237</t>
  </si>
  <si>
    <t>M+D - OCELOVÁ SÍŤ UNIKOVÉ SCHODIŠTĚ V MÍSTĚ ZRCADLA, celkem 25,2 m2, ozn. Zc32</t>
  </si>
  <si>
    <t>-623414007</t>
  </si>
  <si>
    <t>871</t>
  </si>
  <si>
    <t>7675505.238</t>
  </si>
  <si>
    <t>M+D - CELOSKLENENÉ ZÁBRADLÍ PŘED POSUVNÝM OKNEM U TERASY, ozn. Zc33</t>
  </si>
  <si>
    <t>1855517653</t>
  </si>
  <si>
    <t>1120</t>
  </si>
  <si>
    <t>7675505.339</t>
  </si>
  <si>
    <t>M+D - OBLOŽENÍ BOXU PLECHOVÝMI DESKAMI tl. 2 mm, celkem 92,64 m2, ozn. Zc34</t>
  </si>
  <si>
    <t>-1170613204</t>
  </si>
  <si>
    <t>1121</t>
  </si>
  <si>
    <t>7675505.340</t>
  </si>
  <si>
    <t>M+D - HLINÍKOVÉ MŘÍŽKY NAD BOXEM V ČELE PODHLEDU, celkem 174,3 m2, 438 kg, ozn. Zc34b</t>
  </si>
  <si>
    <t>2071772238</t>
  </si>
  <si>
    <t>872</t>
  </si>
  <si>
    <t>7675505.241</t>
  </si>
  <si>
    <t>M+D - OCELOVÉ ZÁBRADLÍ NA STŘEŠE 2.NP TYP KOTVENÍ A, celkem 2229,30 kg, ozn. Zh25a</t>
  </si>
  <si>
    <t>301934710</t>
  </si>
  <si>
    <t>873</t>
  </si>
  <si>
    <t>7675505.245</t>
  </si>
  <si>
    <t>M+D - OCELOVÉ ZÁBRADLÍ NA STŘEŠE 2.NP TYP KOTVENÍ B, celkem 526,85 kg, ozn. Zh25b</t>
  </si>
  <si>
    <t>1254642054</t>
  </si>
  <si>
    <t>874</t>
  </si>
  <si>
    <t>7675505.249</t>
  </si>
  <si>
    <t>M+D - OCELOVÉ ZÁBRADLÍ NA STŘEŠE 2.NP TYP KOTVENÍ C, celkem 315,55 kg, ozn. Zh25c</t>
  </si>
  <si>
    <t>614515428</t>
  </si>
  <si>
    <t>875</t>
  </si>
  <si>
    <t>7675505.253</t>
  </si>
  <si>
    <t>M+D - OCELOVÉ ZÁBRADLÍ ZA OBJEKTEM B RAMPA, celkem 301,60 kg, ozn. Zh26</t>
  </si>
  <si>
    <t>-1119001999</t>
  </si>
  <si>
    <t>767.1.4</t>
  </si>
  <si>
    <t>876</t>
  </si>
  <si>
    <t>7676505.001</t>
  </si>
  <si>
    <t>M+D - LAMELOVÁ ZÁSTĚNA STROJOVNY VZT OBJEKT A, celkem 2296,00 kg, ozn. Za51</t>
  </si>
  <si>
    <t>637592796</t>
  </si>
  <si>
    <t>877</t>
  </si>
  <si>
    <t>7676505.004</t>
  </si>
  <si>
    <t>M+D - PODKONSTRUKCE PRO ZAVĚŠENÍ CHLADÍCÍCH JEDNOTEK, odhad 20 kg na jednotku, ozn. Za52</t>
  </si>
  <si>
    <t>746185193</t>
  </si>
  <si>
    <t>878</t>
  </si>
  <si>
    <t>7676505.007</t>
  </si>
  <si>
    <t>M+D - ZÁCHYTNÝ SYSTÉM, ozn. Za53</t>
  </si>
  <si>
    <t>2084958188</t>
  </si>
  <si>
    <t>879</t>
  </si>
  <si>
    <t>7676505.010</t>
  </si>
  <si>
    <t>M+D - OCELOVÉ ZÁBRADLÍ NA VEKOVNÍM SCHODIŠTI Z VÝLEZEM NA STŘECHU, celkem 263,70 kg, ozn. Za54</t>
  </si>
  <si>
    <t>1653780145</t>
  </si>
  <si>
    <t>880</t>
  </si>
  <si>
    <t>7676505.013</t>
  </si>
  <si>
    <t>M+D - POSUVNÁ ZATAHOVACÍ STŘECHA NA KOLEJNICI VČETNĚ PODKONSTRUKCE, celkem 476,25 kg, ozn. Za55</t>
  </si>
  <si>
    <t>-957783693</t>
  </si>
  <si>
    <t>881</t>
  </si>
  <si>
    <t>7676505.016</t>
  </si>
  <si>
    <t>M+D - OCELOVÝ POROROŠT U VÝLEZU Z VENKOVNÍHO SCHODIŠTĚ VČETNĚ STUPÍNKU, celkem 220,50 kg, ozn. Za56</t>
  </si>
  <si>
    <t>93352427</t>
  </si>
  <si>
    <t>882</t>
  </si>
  <si>
    <t>7676505.019</t>
  </si>
  <si>
    <t>M+D - LAMELOVÁ PŘEDSTĚNA STROJOVNY VZT OBJEKT B, celkem 2535,30 kg, ozn. Zb51</t>
  </si>
  <si>
    <t>-352026004</t>
  </si>
  <si>
    <t>883</t>
  </si>
  <si>
    <t>7676505.022</t>
  </si>
  <si>
    <t>M+D - PODKONSTRUKCE PRO ZAVĚŠENÍ CHLADÍCÍCH JEDNOTEK, odhad 20 kg na jednotku, ozn. Zb52</t>
  </si>
  <si>
    <t>-115428888</t>
  </si>
  <si>
    <t>884</t>
  </si>
  <si>
    <t>7676505.025</t>
  </si>
  <si>
    <t>M+D - ZÁCHYTNÝ SYSTÉM, ozn. Zb53</t>
  </si>
  <si>
    <t>-2081423621</t>
  </si>
  <si>
    <t>885</t>
  </si>
  <si>
    <t>7676505.028</t>
  </si>
  <si>
    <t>M+D - OCELOVÉ ZÁBRADLÍ NA VEKOVNÍM SCHODIŠTI Z VÝLEZEM NA STŘECHU, celkem 263,70 kg, ozn. Zb54</t>
  </si>
  <si>
    <t>1911864269</t>
  </si>
  <si>
    <t>886</t>
  </si>
  <si>
    <t>7676505.031</t>
  </si>
  <si>
    <t>M+D - POSUVNÁ ZATAHOVACÍ STŘECHA NA KOLEJNICI VČETNĚ PODKONSTRUKCE, celkem 476,25 kg, ozn. Zb55</t>
  </si>
  <si>
    <t>1060624148</t>
  </si>
  <si>
    <t>887</t>
  </si>
  <si>
    <t>7676505.034</t>
  </si>
  <si>
    <t>M+D - OCELOVÝ POROROŠT U VÝLEZU Z VENKOVNÍHO SCHODIŠTĚ VČETNĚ STUPÍNKU, celkem 220,50 kg, ozn. Zb56</t>
  </si>
  <si>
    <t>-1228784737</t>
  </si>
  <si>
    <t>888</t>
  </si>
  <si>
    <t>7676505.037</t>
  </si>
  <si>
    <t>M+D - LAMELOVÁ PŘEDSTĚNA STROJOVNY VZT OBJEKT B, celkem 2186,60 kg, ozn. Zc51</t>
  </si>
  <si>
    <t>-1457015403</t>
  </si>
  <si>
    <t>889</t>
  </si>
  <si>
    <t>7676505.040</t>
  </si>
  <si>
    <t>M+D - PODKONSTRUKCE PRO ZAVĚŠENÍ CHLADÍCÍCH JEDNOTEK, odhad 20 kg na jednotku, ozn. Zc52</t>
  </si>
  <si>
    <t>1539183860</t>
  </si>
  <si>
    <t>890</t>
  </si>
  <si>
    <t>7676505.043</t>
  </si>
  <si>
    <t>M+D - ZÁCHYTNÝ SYSTÉM, ozn. Zc53</t>
  </si>
  <si>
    <t>-1132409161</t>
  </si>
  <si>
    <t>891</t>
  </si>
  <si>
    <t>7676505.046</t>
  </si>
  <si>
    <t>M+D - OCELOVÉ ZÁBRADLÍ NA VEKOVNÍM SCHODIŠTI Z VÝLEZEM NA STŘECHU, celkem 263,70 kg, ozn. Zc54</t>
  </si>
  <si>
    <t>1879573046</t>
  </si>
  <si>
    <t>892</t>
  </si>
  <si>
    <t>7676505.049</t>
  </si>
  <si>
    <t>M+D - POSUVNÁ ZATAHOVACÍ STŘECHA NA KOLEJNICI VČETNĚ PODKONSTRUKCE, celkem 476,25 kg, ozn. Zc55</t>
  </si>
  <si>
    <t>-1664883668</t>
  </si>
  <si>
    <t>893</t>
  </si>
  <si>
    <t>7676505.052</t>
  </si>
  <si>
    <t>M+D - OCELOVÝ POROROŠT U VÝLEZU Z VENKOVNÍHO SCHODIŠTĚ VČETNĚ STUPÍNKU, celkem 220,50 kg, ozn. Zc56</t>
  </si>
  <si>
    <t>-556124321</t>
  </si>
  <si>
    <t>767.2</t>
  </si>
  <si>
    <t>Sklenářské výrobky vč. přesunu hmot a vybavení (bližší specifikace viz tabulky výrobků)</t>
  </si>
  <si>
    <t>767.2.1</t>
  </si>
  <si>
    <t>894</t>
  </si>
  <si>
    <t>76721050.01</t>
  </si>
  <si>
    <t>M+D - SKLENĚNÁ BEZRÁMOVÁ PŘÍČKA , vel. 1200x3000 mm, ozn. Sh01a</t>
  </si>
  <si>
    <t>964968189</t>
  </si>
  <si>
    <t>Poznámka k položce:_x000D_
návaznost na Dh01</t>
  </si>
  <si>
    <t>895</t>
  </si>
  <si>
    <t>76721050.02</t>
  </si>
  <si>
    <t>M+D - SKLENĚNÁ BEZRÁMOVÁ PŘÍČKA , vel. 4600x3000 mm, ozn. Sh01b</t>
  </si>
  <si>
    <t>-70258192</t>
  </si>
  <si>
    <t>Poznámka k položce:_x000D_
návaznost na Dh01 a Dh02</t>
  </si>
  <si>
    <t>896</t>
  </si>
  <si>
    <t>76721050.03</t>
  </si>
  <si>
    <t>M+D - SKLENĚNÁ BEZRÁMOVÁ PŘÍČKA SE STŘEDOVÝM SLOUPKEM NAVAZUJÍCÍM NA STĚNU A HORNÍM RÁMEM UMOŽŇUJÍCÍM ZAPUŠTĚNÍ PODHLEDU, vel. 6475x3000 mm, ozn. Sh02</t>
  </si>
  <si>
    <t>1561696796</t>
  </si>
  <si>
    <t>Poznámka k položce:_x000D_
návaznost na Dh04,</t>
  </si>
  <si>
    <t>897</t>
  </si>
  <si>
    <t>76721050.04</t>
  </si>
  <si>
    <t>M+D - SKLENĚNÁ PŘÍČKA, protipožární EI 30 DP3, vel. 2360x3000 mm, ozn. Sh03</t>
  </si>
  <si>
    <t>-1962544495</t>
  </si>
  <si>
    <t>Poznámka k položce:_x000D_
návaznost na Dh13</t>
  </si>
  <si>
    <t>898</t>
  </si>
  <si>
    <t>76721050.05</t>
  </si>
  <si>
    <t>M+D - SKLENĚNÁ BEZRÁMOVÁ PŘÍČKA, vel. 580x3000 mm, ozn. Sh04a</t>
  </si>
  <si>
    <t>-271611018</t>
  </si>
  <si>
    <t>Poznámka k položce:_x000D_
návaznost na Dh19</t>
  </si>
  <si>
    <t>899</t>
  </si>
  <si>
    <t>76721050.06</t>
  </si>
  <si>
    <t>M+D - SKLENĚNÁ BEZRÁMOVÁ PŘÍČKA, vel. 2225x3000 mm, ozn. Sh04b</t>
  </si>
  <si>
    <t>-2078908979</t>
  </si>
  <si>
    <t>Poznámka k položce:_x000D_
návaznost na Dh19,</t>
  </si>
  <si>
    <t>900</t>
  </si>
  <si>
    <t>76721050.07</t>
  </si>
  <si>
    <t>M+D - SKLENĚNÁ BEZRÁMOVÁ PŘÍČKA, vel. 1930x3000 mm, ozn. Sh04c</t>
  </si>
  <si>
    <t>932684875</t>
  </si>
  <si>
    <t>767.2.2</t>
  </si>
  <si>
    <t>Pavilon A</t>
  </si>
  <si>
    <t>901</t>
  </si>
  <si>
    <t>76721050.12</t>
  </si>
  <si>
    <t>M+D - SKLENĚNÁ BEZRÁMOVÁ PŘÍČKA, vel. 1740x3000 mm, ozn. Sa01a</t>
  </si>
  <si>
    <t>614847528</t>
  </si>
  <si>
    <t>Poznámka k položce:_x000D_
návaznost na Da01a</t>
  </si>
  <si>
    <t>902</t>
  </si>
  <si>
    <t>76721050.13</t>
  </si>
  <si>
    <t>M+D - SKLENĚNÁ BEZRÁMOVÁ PŘÍČKA, vel. 1200x3000 mm, ozn. Sa01b</t>
  </si>
  <si>
    <t>854957466</t>
  </si>
  <si>
    <t>Poznámka k položce:_x000D_
návaznost na Da01b a Da01c</t>
  </si>
  <si>
    <t>903</t>
  </si>
  <si>
    <t>76721050.14</t>
  </si>
  <si>
    <t>M+D - SKLENĚNÁ BEZRÁMOVÁ PŘÍČKA, vel. 3310x3000 mm, ozn. Sa01c</t>
  </si>
  <si>
    <t>-2101685909</t>
  </si>
  <si>
    <t>Poznámka k položce:_x000D_
návaznost na Da01c a Da01d</t>
  </si>
  <si>
    <t>904</t>
  </si>
  <si>
    <t>76721050.15</t>
  </si>
  <si>
    <t>M+D - SKLENĚNÁ BEZRÁMOVÁ PŘÍČKA, vel. 3830x3000 mm, ozn. Sa01d</t>
  </si>
  <si>
    <t>928504807</t>
  </si>
  <si>
    <t>Poznámka k položce:_x000D_
návaznost na Da01d a Da01e</t>
  </si>
  <si>
    <t>905</t>
  </si>
  <si>
    <t>76721050.16</t>
  </si>
  <si>
    <t>M+D - SKLENĚNÁ BEZRÁMOVÁ PŘÍČKA, vel. 2820x3000 mm, ozn. Sa01e</t>
  </si>
  <si>
    <t>-188656517</t>
  </si>
  <si>
    <t>Poznámka k položce:_x000D_
návaznost na Da03a</t>
  </si>
  <si>
    <t>906</t>
  </si>
  <si>
    <t>76721050.17</t>
  </si>
  <si>
    <t>M+D - SKLENĚNÁ BEZRÁMOVÁ PŘÍČKA, vel. 1190x3000 mm, ozn. Sa01f</t>
  </si>
  <si>
    <t>-2131665039</t>
  </si>
  <si>
    <t>Poznámka k položce:_x000D_
návaznost na Da01f</t>
  </si>
  <si>
    <t>907</t>
  </si>
  <si>
    <t>76721050.18</t>
  </si>
  <si>
    <t>M+D - SKLENĚNÁ BEZRÁMOVÁ PŘÍČKA, vel. 1795x3000 mm, ozn. Sa01g</t>
  </si>
  <si>
    <t>1599364211</t>
  </si>
  <si>
    <t>Poznámka k položce:_x000D_
návaznost na Da03b</t>
  </si>
  <si>
    <t>908</t>
  </si>
  <si>
    <t>76721050.19</t>
  </si>
  <si>
    <t>M+D - SKLENĚNÁ BEZRÁMOVÁ PŘÍČKA, vel. 6980x3000 mm, ozn. Sa01h</t>
  </si>
  <si>
    <t>1178880031</t>
  </si>
  <si>
    <t>Poznámka k položce:_x000D_
návaznost na Da03c</t>
  </si>
  <si>
    <t>909</t>
  </si>
  <si>
    <t>76721050.20</t>
  </si>
  <si>
    <t>M+D - SKLENĚNÁ BEZRÁMOVÁ PŘÍČKA, vel. 1190x3000 mm, ozn. Sa01i</t>
  </si>
  <si>
    <t>1803517079</t>
  </si>
  <si>
    <t>Poznámka k položce:_x000D_
návaznost na Da03c a Da01g</t>
  </si>
  <si>
    <t>910</t>
  </si>
  <si>
    <t>76721050.21</t>
  </si>
  <si>
    <t>M+D - SKLENĚNÁ BEZRÁMOVÁ PŘÍČKA, vel. 1040x3000 mm, ozn. Sa01j</t>
  </si>
  <si>
    <t>-2130775031</t>
  </si>
  <si>
    <t>Poznámka k položce:_x000D_
návaznost na Da01g a  Da01h</t>
  </si>
  <si>
    <t>911</t>
  </si>
  <si>
    <t>76721050.22</t>
  </si>
  <si>
    <t>M+D - SKLENĚNÁ BEZRÁMOVÁ PŘÍČKA, vel. 1880x3000 mm, ozn. Sa01k</t>
  </si>
  <si>
    <t>-35999605</t>
  </si>
  <si>
    <t>Poznámka k položce:_x000D_
návaznost na Da03d a Da01h</t>
  </si>
  <si>
    <t>912</t>
  </si>
  <si>
    <t>76721050.23</t>
  </si>
  <si>
    <t>M+D - SKLENĚNÁ PŘÍČKA, protipožární EI 45 DP1, vel. 2585x3000 mm, ozn. Sa02</t>
  </si>
  <si>
    <t>250189876</t>
  </si>
  <si>
    <t>913</t>
  </si>
  <si>
    <t>76721050.24</t>
  </si>
  <si>
    <t>M+D - SKLENĚNÁ BEZRÁMOVÁ PŘÍČKA, vel. 880x3000 mm, ozn. Sa03</t>
  </si>
  <si>
    <t>-843560867</t>
  </si>
  <si>
    <t>Poznámka k položce:_x000D_
návaznost na Da02</t>
  </si>
  <si>
    <t>914</t>
  </si>
  <si>
    <t>76721050.25</t>
  </si>
  <si>
    <t>M+D - DĚLÍCÍ SKLENĚNÁ PŘÍČKA, vel. 1320x3000 mm, ozn. Sa04</t>
  </si>
  <si>
    <t>1717302734</t>
  </si>
  <si>
    <t>Poznámka k položce:_x000D_
návaznost na Sa01d</t>
  </si>
  <si>
    <t>Ostatní výrobky vč. přesunu hmot (bližší specifikace viz tabulky výrobků)</t>
  </si>
  <si>
    <t>768.1</t>
  </si>
  <si>
    <t>Obecné</t>
  </si>
  <si>
    <t>915</t>
  </si>
  <si>
    <t>76810050.01</t>
  </si>
  <si>
    <t>M+D - DÁVKOVAČ MÝDLA, DESINFEKCE , Vestavný do desky, ozn. O01a</t>
  </si>
  <si>
    <t>-135507763</t>
  </si>
  <si>
    <t>916</t>
  </si>
  <si>
    <t>76810050.02</t>
  </si>
  <si>
    <t>M+D - DÁVKOVAČ MÝDLA, DESINFEKCE , Vestavný do skříňky s páčkou dole, ozn. O01b</t>
  </si>
  <si>
    <t>-156163808</t>
  </si>
  <si>
    <t>917</t>
  </si>
  <si>
    <t>76810050.03</t>
  </si>
  <si>
    <t>M+D - DÁVKOVAČ MÝDLA, DESINFEKCE , Nástěnný s páčkou dole, ozn. O01c</t>
  </si>
  <si>
    <t>1014187898</t>
  </si>
  <si>
    <t>918</t>
  </si>
  <si>
    <t>76810050.04</t>
  </si>
  <si>
    <t>M+D - DÁVKOVAČ MÝDLA, DESINFEKCE , Nástěnný s páčkou nahoře, ozn. O01d</t>
  </si>
  <si>
    <t>282713822</t>
  </si>
  <si>
    <t>919</t>
  </si>
  <si>
    <t>76810050.05</t>
  </si>
  <si>
    <t>M+D - DRŽÁK NA PAPÍROVÉ ÚTĚRKY , Nástěnný, ozn. O02</t>
  </si>
  <si>
    <t>1400260616</t>
  </si>
  <si>
    <t>920</t>
  </si>
  <si>
    <t>76810050.06</t>
  </si>
  <si>
    <t>M+D - DÁVKOVAČ NA PAPÍROVÉ ÚTĚRKY , Nástěnný, ozn. O03</t>
  </si>
  <si>
    <t>-1438635179</t>
  </si>
  <si>
    <t>921</t>
  </si>
  <si>
    <t>76810050.07</t>
  </si>
  <si>
    <t>M+D - KOŠ NA PAPÍROVÉ ÚTĚRKY , Závěsný, ozn. O04a</t>
  </si>
  <si>
    <t>-1038744590</t>
  </si>
  <si>
    <t>922</t>
  </si>
  <si>
    <t>76810050.08</t>
  </si>
  <si>
    <t>M+D - KOŠ NA PAPÍROVÉ ÚTĚRKY , Nástěnný, ozn. O04b</t>
  </si>
  <si>
    <t>1137348711</t>
  </si>
  <si>
    <t>923</t>
  </si>
  <si>
    <t>76810050.09</t>
  </si>
  <si>
    <t>M+D - KOŠ NA PAPÍROVÉ ÚTĚRKY , Mobilní, ozn. O04c</t>
  </si>
  <si>
    <t>1846607932</t>
  </si>
  <si>
    <t>924</t>
  </si>
  <si>
    <t>76810050.10</t>
  </si>
  <si>
    <t>M+D - KOŠ PRO ASISTENČNÍ LÁZNĚ , Nástěnný, ozn. O04d</t>
  </si>
  <si>
    <t>-165900173</t>
  </si>
  <si>
    <t>925</t>
  </si>
  <si>
    <t>76810050.11</t>
  </si>
  <si>
    <t>M+D - KOŠ NA HYGIENICKÉ POTŘEBY , Nástěnný, ozn. O04e</t>
  </si>
  <si>
    <t>366140442</t>
  </si>
  <si>
    <t>926</t>
  </si>
  <si>
    <t>76810050.12</t>
  </si>
  <si>
    <t>M+D - DÁVKOVAČ TOALETNÍHO PAPÍRU , Nástěnný, ozn. O05a</t>
  </si>
  <si>
    <t>-400892329</t>
  </si>
  <si>
    <t>927</t>
  </si>
  <si>
    <t>76810050.13</t>
  </si>
  <si>
    <t>M+D - DRŽÁK TOALETNÍHO PAPÍRU , Nástěnný, ozn. O05b</t>
  </si>
  <si>
    <t>787064424</t>
  </si>
  <si>
    <t>928</t>
  </si>
  <si>
    <t>76810050.14</t>
  </si>
  <si>
    <t>M+D - WC ŠTĚTKA , Nástěnná, ozn. O06</t>
  </si>
  <si>
    <t>-1005701267</t>
  </si>
  <si>
    <t>929</t>
  </si>
  <si>
    <t>76810050.15</t>
  </si>
  <si>
    <t>M+D - ZÁSOBNÍK NA HYGIENICKÉ SÁČKY , Nástěnný, ozn. O07</t>
  </si>
  <si>
    <t>1110401784</t>
  </si>
  <si>
    <t>930</t>
  </si>
  <si>
    <t>76810050.16</t>
  </si>
  <si>
    <t>M+D - SKLOPNÉ MADLO , Nástěnné, ozn. O08a</t>
  </si>
  <si>
    <t>-1567525044</t>
  </si>
  <si>
    <t>931</t>
  </si>
  <si>
    <t>76810050.17</t>
  </si>
  <si>
    <t>M+D - SKLOPNÉ MADLO s držákem na toaletní papír , Nástěnné, ozn. O08b</t>
  </si>
  <si>
    <t>-444117113</t>
  </si>
  <si>
    <t>932</t>
  </si>
  <si>
    <t>76810050.18</t>
  </si>
  <si>
    <t>M+D - SKLOPNÉ MADLO , Nástěnné, ozn. O08c</t>
  </si>
  <si>
    <t>1241927523</t>
  </si>
  <si>
    <t>933</t>
  </si>
  <si>
    <t>76810050.19</t>
  </si>
  <si>
    <t>M+D - OPĚRNÉ DRŽADLO , Nástěnné, levé, ozn. O10L</t>
  </si>
  <si>
    <t>-375348966</t>
  </si>
  <si>
    <t>934</t>
  </si>
  <si>
    <t>76810050.20</t>
  </si>
  <si>
    <t>M+D - OPĚRNÉ DRŽADLO , Nástěnné, pravé, ozn. O10P</t>
  </si>
  <si>
    <t>-1264765230</t>
  </si>
  <si>
    <t>935</t>
  </si>
  <si>
    <t>76810050.21</t>
  </si>
  <si>
    <t>M+D - MADLO SE ZÁDOVOU OPĚRKOU , Nástěnné, ozn. O11</t>
  </si>
  <si>
    <t>519688765</t>
  </si>
  <si>
    <t>936</t>
  </si>
  <si>
    <t>76810050.22</t>
  </si>
  <si>
    <t>M+D - SPRCHOVÉ SEDÁTKO , Nástěnné, ozn. O12</t>
  </si>
  <si>
    <t>801459843</t>
  </si>
  <si>
    <t>937</t>
  </si>
  <si>
    <t>76810050.23</t>
  </si>
  <si>
    <t>M+D - TYČ NA ZÁVĚS ROHOVÁ, ozn. O13a</t>
  </si>
  <si>
    <t>-123294033</t>
  </si>
  <si>
    <t>938</t>
  </si>
  <si>
    <t>76810050.24</t>
  </si>
  <si>
    <t>M+D - TYČ NA ZÁVĚS ROHOVÁ, ozn. O13b</t>
  </si>
  <si>
    <t>-97371207</t>
  </si>
  <si>
    <t>939</t>
  </si>
  <si>
    <t>76810050.25</t>
  </si>
  <si>
    <t>M+D - PRAKTICKÝ DRŽÁK NA MOPY A ÚKLIDOVÉ POMŮCKY, ozn. O14</t>
  </si>
  <si>
    <t>-528935413</t>
  </si>
  <si>
    <t>768.2</t>
  </si>
  <si>
    <t>Zrcadla</t>
  </si>
  <si>
    <t>940</t>
  </si>
  <si>
    <t>76811050.01</t>
  </si>
  <si>
    <t>M+D - ZRCADLO OBDELNÍKOVÉ, vel. 1285x1000 mm, ozn. OM01a</t>
  </si>
  <si>
    <t>1378770626</t>
  </si>
  <si>
    <t>941</t>
  </si>
  <si>
    <t>76811050.02</t>
  </si>
  <si>
    <t>M+D - ZRCADLO OBDELNÍKOVÉ, vel. 1765x1000 mm, ozn. OM01b</t>
  </si>
  <si>
    <t>161581463</t>
  </si>
  <si>
    <t>942</t>
  </si>
  <si>
    <t>76811050.03</t>
  </si>
  <si>
    <t>M+D - ZRCADLO OBDELNÍKOVÉ, vel. 1670x1000 mm, ozn. OM01c</t>
  </si>
  <si>
    <t>-1631460387</t>
  </si>
  <si>
    <t>943</t>
  </si>
  <si>
    <t>76811050.04</t>
  </si>
  <si>
    <t>M+D - ZRCADLO OBDELNÍKOVÉ, vel. 1740x1000 mm, ozn. OM01d</t>
  </si>
  <si>
    <t>2082661656</t>
  </si>
  <si>
    <t>944</t>
  </si>
  <si>
    <t>76811050.05</t>
  </si>
  <si>
    <t>M+D - ZRCADLO OBDELNÍKOVÉ, vel. 1360x1000 mm, ozn. OM01e</t>
  </si>
  <si>
    <t>1479809295</t>
  </si>
  <si>
    <t>945</t>
  </si>
  <si>
    <t>76811050.06</t>
  </si>
  <si>
    <t>M+D - ZRCADLO OBDELNÍKOVÉ, vel. 1700x1000 mm, ozn. OM01f</t>
  </si>
  <si>
    <t>308638568</t>
  </si>
  <si>
    <t>946</t>
  </si>
  <si>
    <t>76811050.07</t>
  </si>
  <si>
    <t>M+D - ZRCADLO OBDELNÍKOVÉ, vel. 1220x1000 mm, ozn. OM01g</t>
  </si>
  <si>
    <t>-672017689</t>
  </si>
  <si>
    <t>947</t>
  </si>
  <si>
    <t>76811050.08</t>
  </si>
  <si>
    <t>M+D - ZRCADLO OBDELNÍKOVÉ, vel. 1300x1000 mm, ozn. OM01h</t>
  </si>
  <si>
    <t>92436238</t>
  </si>
  <si>
    <t>948</t>
  </si>
  <si>
    <t>76811050.09</t>
  </si>
  <si>
    <t>M+D - ZRCADLO OBDELNÍKOVÉ, vel. 1925x1000 mm, ozn. OM01i</t>
  </si>
  <si>
    <t>1531196532</t>
  </si>
  <si>
    <t>949</t>
  </si>
  <si>
    <t>76811050.10</t>
  </si>
  <si>
    <t>M+D - ZRCADLO OBDELNÍKOVÉ, vel. 1100x1000 mm, ozn. OM01j</t>
  </si>
  <si>
    <t>1651483819</t>
  </si>
  <si>
    <t>950</t>
  </si>
  <si>
    <t>76811050.11</t>
  </si>
  <si>
    <t>M+D - ZRCADLO OBDELNÍKOVÉ, vel. 965x1000 mm, ozn. OM01k</t>
  </si>
  <si>
    <t>1872250789</t>
  </si>
  <si>
    <t>951</t>
  </si>
  <si>
    <t>76811050.12</t>
  </si>
  <si>
    <t>M+D - ZRCADLO OBDELNÍKOVÉ, vel. 2070x1000 mm, ozn. OM01l</t>
  </si>
  <si>
    <t>-1433196496</t>
  </si>
  <si>
    <t>952</t>
  </si>
  <si>
    <t>76811050.13</t>
  </si>
  <si>
    <t>M+D - ZRCADLO OBDELNÍKOVÉ, vel. 1135x1000 mm, ozn. OM01m</t>
  </si>
  <si>
    <t>85429621</t>
  </si>
  <si>
    <t>953</t>
  </si>
  <si>
    <t>76811050.14</t>
  </si>
  <si>
    <t>M+D - ZRCADLO OBDELNÍKOVÉ, vel. 1565x1000 mm, ozn. OM01n</t>
  </si>
  <si>
    <t>1929228396</t>
  </si>
  <si>
    <t>954</t>
  </si>
  <si>
    <t>76811050.15</t>
  </si>
  <si>
    <t>M+D - ZRCADLO OBDELNÍKOVÉ, vel. 1085x1000 mm, ozn. OM01o</t>
  </si>
  <si>
    <t>-992826358</t>
  </si>
  <si>
    <t>955</t>
  </si>
  <si>
    <t>76811050.16</t>
  </si>
  <si>
    <t>M+D - ZRCADLO OBDELNÍKOVÉ, vel. 2710x1000 mm, ozn. OM01p</t>
  </si>
  <si>
    <t>-667062154</t>
  </si>
  <si>
    <t>956</t>
  </si>
  <si>
    <t>76811050.17</t>
  </si>
  <si>
    <t>M+D - ZRCADLO OBDELNÍKOVÉ, vel. 945x1000 mm, ozn. OM01q</t>
  </si>
  <si>
    <t>931190380</t>
  </si>
  <si>
    <t>957</t>
  </si>
  <si>
    <t>76811050.18</t>
  </si>
  <si>
    <t>M+D - ZRCADLO OBDELNÍKOVÉ, vel. 1040x1000 mm, ozn. OM01r</t>
  </si>
  <si>
    <t>2032865728</t>
  </si>
  <si>
    <t>958</t>
  </si>
  <si>
    <t>76811050.19</t>
  </si>
  <si>
    <t>M+D - ZRCADLO OBDELNÍKOVÉ, vel. 800x1000 mm, ozn. OM01s</t>
  </si>
  <si>
    <t>-988736233</t>
  </si>
  <si>
    <t>959</t>
  </si>
  <si>
    <t>76811050.20</t>
  </si>
  <si>
    <t>M+D - ZRCADLO OBDELNÍKOVÉ, vel. 1095x1000 mm, ozn. OM01t</t>
  </si>
  <si>
    <t>-1981475032</t>
  </si>
  <si>
    <t>960</t>
  </si>
  <si>
    <t>76811050.21</t>
  </si>
  <si>
    <t>M+D - ZRCADLO OBDELNÍKOVÉ, vel. 3245x1000 mm, ozn. OM01u</t>
  </si>
  <si>
    <t>1296774834</t>
  </si>
  <si>
    <t>1113</t>
  </si>
  <si>
    <t>76811050.30</t>
  </si>
  <si>
    <t>M+D - ZRCADLO OBDELNÍKOVÉ, vel. 525x850 mm, ozn. OM01v</t>
  </si>
  <si>
    <t>-1313323019</t>
  </si>
  <si>
    <t>1114</t>
  </si>
  <si>
    <t>76811050.31</t>
  </si>
  <si>
    <t>M+D - ZRCADLO OBDELNÍKOVÉ, vel. 560x850 mm, ozn. OM01w</t>
  </si>
  <si>
    <t>1264757449</t>
  </si>
  <si>
    <t>961</t>
  </si>
  <si>
    <t>76811050.22</t>
  </si>
  <si>
    <t>M+D - ZRCADLO KRUHOVÉ, průměru d 900x mm, ozn. OM02</t>
  </si>
  <si>
    <t>1081608928</t>
  </si>
  <si>
    <t>962</t>
  </si>
  <si>
    <t>76811050.23</t>
  </si>
  <si>
    <t>M+D - ZRCADLO SKLOPNÉ, bezbariérové WC, vel. 400x600 mm, ozn. OM03</t>
  </si>
  <si>
    <t>1242346047</t>
  </si>
  <si>
    <t>768.3</t>
  </si>
  <si>
    <t>Závěsy</t>
  </si>
  <si>
    <t>963</t>
  </si>
  <si>
    <t>76825060.01</t>
  </si>
  <si>
    <t>M+D - ZÁVĚS U SKLA DO INTERIÉRU, vel. 3000x3150 mm, ozn. OZ01</t>
  </si>
  <si>
    <t>-1882930463</t>
  </si>
  <si>
    <t>964</t>
  </si>
  <si>
    <t>76825060.02</t>
  </si>
  <si>
    <t>M+D - ZÁVĚS U OKEN DO ATRIA, vel. 3000x4000 mm, ozn. OZ02a</t>
  </si>
  <si>
    <t>-907725475</t>
  </si>
  <si>
    <t>965</t>
  </si>
  <si>
    <t>76825060.03</t>
  </si>
  <si>
    <t>M+D - ZÁVĚS U OKEN DO ATRIA, vel. 3000x3350 mm, ozn. OZ02b</t>
  </si>
  <si>
    <t>-1718235426</t>
  </si>
  <si>
    <t>966</t>
  </si>
  <si>
    <t>76825060.04</t>
  </si>
  <si>
    <t>M+D - DĚLÍCÍ ZÁVĚS PRO ŠATNU V ORDINACÍCH, vel. 3000x1700 mm, ozn. OZ03</t>
  </si>
  <si>
    <t>-1301950784</t>
  </si>
  <si>
    <t>967</t>
  </si>
  <si>
    <t>76825060.05</t>
  </si>
  <si>
    <t>M+D - ZÁVĚS KOLEM LŮŽEK, vel. 26400x1700 mm, ozn. OZ04a</t>
  </si>
  <si>
    <t>2124979910</t>
  </si>
  <si>
    <t>968</t>
  </si>
  <si>
    <t>76825060.06</t>
  </si>
  <si>
    <t>M+D - ZÁVĚS KOLEM LŮŽEK, vel. 26180x1700 mm, ozn. OZ04b</t>
  </si>
  <si>
    <t>-1048065686</t>
  </si>
  <si>
    <t>969</t>
  </si>
  <si>
    <t>76825060.07</t>
  </si>
  <si>
    <t>M+D - ZÁVĚS KOLEM VAN, vel. 14990x1700 mm, ozn. OZ05</t>
  </si>
  <si>
    <t>-620401387</t>
  </si>
  <si>
    <t>970</t>
  </si>
  <si>
    <t>76825060.08</t>
  </si>
  <si>
    <t>M+D - SPRCHOVÝ ZÁVĚS, vel. 2x 2200x1000 mm, ozn. OZ06</t>
  </si>
  <si>
    <t>-1085233500</t>
  </si>
  <si>
    <t>971</t>
  </si>
  <si>
    <t>76825060.09</t>
  </si>
  <si>
    <t>M+D - STÍNÍCÍ ZÁVĚS, vel. š3200 x v2670 mm, ozn. OZ07a</t>
  </si>
  <si>
    <t>1180744886</t>
  </si>
  <si>
    <t>972</t>
  </si>
  <si>
    <t>76825060.10</t>
  </si>
  <si>
    <t>M+D - STÍNÍCÍ ZÁVĚS, vel. š2190 x v2670 mm, ozn. OZ07b</t>
  </si>
  <si>
    <t>698577914</t>
  </si>
  <si>
    <t>973</t>
  </si>
  <si>
    <t>76825060.11</t>
  </si>
  <si>
    <t>M+D - STÍNÍCÍ ZÁVĚS, vel. š3240 x v2670 mm, ozn. OZ07c</t>
  </si>
  <si>
    <t>1590869220</t>
  </si>
  <si>
    <t>974</t>
  </si>
  <si>
    <t>76825060.12</t>
  </si>
  <si>
    <t>M+D - STÍNÍCÍ ZÁVĚS, vel. š3680 x v2670 mm, ozn. OZ07d</t>
  </si>
  <si>
    <t>1719398292</t>
  </si>
  <si>
    <t>975</t>
  </si>
  <si>
    <t>76825060.13</t>
  </si>
  <si>
    <t>M+D - STÍNÍCÍ ZÁVĚS, vel. š3285 x v2670 mm, ozn. OZ07e</t>
  </si>
  <si>
    <t>2099478165</t>
  </si>
  <si>
    <t>976</t>
  </si>
  <si>
    <t>76825060.14</t>
  </si>
  <si>
    <t>M+D - STÍNÍCÍ ROLETA, vel. š755 x v1820 mm, ozn. OZ08a</t>
  </si>
  <si>
    <t>167739639</t>
  </si>
  <si>
    <t>977</t>
  </si>
  <si>
    <t>76825060.15</t>
  </si>
  <si>
    <t>M+D - STÍNÍCÍ ROLETA, vel. š1665 x v1820 mm, ozn. OZ08b</t>
  </si>
  <si>
    <t>644117636</t>
  </si>
  <si>
    <t>978</t>
  </si>
  <si>
    <t>76825060.16</t>
  </si>
  <si>
    <t>M+D - STÍNÍCÍ ROLETA, vel. š755 x v2280 mm, ozn. OZ08c</t>
  </si>
  <si>
    <t>1258757142</t>
  </si>
  <si>
    <t>979</t>
  </si>
  <si>
    <t>76825060.17</t>
  </si>
  <si>
    <t>M+D - STÍNÍCÍ ROLETA, vel. š1670 x v2280 mm, ozn. OZ08d</t>
  </si>
  <si>
    <t>-1875520555</t>
  </si>
  <si>
    <t>980</t>
  </si>
  <si>
    <t>76825060.18</t>
  </si>
  <si>
    <t>M+D - STÍNÍCÍ ROLETA, vel. š1665 x v2280 mm, ozn. OZ08e</t>
  </si>
  <si>
    <t>-1989381795</t>
  </si>
  <si>
    <t>981</t>
  </si>
  <si>
    <t>76825060.19</t>
  </si>
  <si>
    <t>M+D - STÍNÍCÍ ROLETA, vel. š1140 x v1890 mm, ozn. OZ08f</t>
  </si>
  <si>
    <t>712721406</t>
  </si>
  <si>
    <t>982</t>
  </si>
  <si>
    <t>76825060.20</t>
  </si>
  <si>
    <t>M+D - STÍNÍCÍ ROLETA, vel. š1215 x v1890 mm, ozn. OZ08g</t>
  </si>
  <si>
    <t>931684734</t>
  </si>
  <si>
    <t>983</t>
  </si>
  <si>
    <t>76825060.21</t>
  </si>
  <si>
    <t>M+D - STÍNÍCÍ ROLETA, vel. š1370x v1890 mm, ozn. OZ08h</t>
  </si>
  <si>
    <t>923079251</t>
  </si>
  <si>
    <t>984</t>
  </si>
  <si>
    <t>76825060.22</t>
  </si>
  <si>
    <t>M+D - STÍNÍCÍ ROLETA, vel. š1570x v1890 mm, ozn. OZ08i</t>
  </si>
  <si>
    <t>444296623</t>
  </si>
  <si>
    <t>985</t>
  </si>
  <si>
    <t>76825060.23</t>
  </si>
  <si>
    <t>M+D - STÍNÍCÍ ROLETA, vel. š755x v1890 mm, ozn. OZ08j</t>
  </si>
  <si>
    <t>-302784725</t>
  </si>
  <si>
    <t>986</t>
  </si>
  <si>
    <t>76825060.24</t>
  </si>
  <si>
    <t>M+D - STÍNÍCÍ ROLETA, vel. š1665x v1890 mm, ozn. OZ08k</t>
  </si>
  <si>
    <t>-2082102273</t>
  </si>
  <si>
    <t>987</t>
  </si>
  <si>
    <t>76825060.25</t>
  </si>
  <si>
    <t>M+D - STÍNÍCÍ ROLETA, vel. š1170x v3000 mm, ozn. OZ08l</t>
  </si>
  <si>
    <t>343906392</t>
  </si>
  <si>
    <t>988</t>
  </si>
  <si>
    <t>76825060.26</t>
  </si>
  <si>
    <t>M+D - STÍNÍCÍ ROLETA, vel. š1170x v1800 mm, ozn. OZ08m</t>
  </si>
  <si>
    <t>488176609</t>
  </si>
  <si>
    <t>989</t>
  </si>
  <si>
    <t>76825060.27</t>
  </si>
  <si>
    <t>M+D - STÍNÍCÍ ROLETA, vel. š1540x v1800 mm, ozn. OZ08n</t>
  </si>
  <si>
    <t>-1180491776</t>
  </si>
  <si>
    <t>990</t>
  </si>
  <si>
    <t>76825060.28</t>
  </si>
  <si>
    <t>M+D - STÍNÍCÍ ROLETA, vel. š755x v1800 mm, ozn. OZ08o</t>
  </si>
  <si>
    <t>-1607265538</t>
  </si>
  <si>
    <t>991</t>
  </si>
  <si>
    <t>76825060.29</t>
  </si>
  <si>
    <t>M+D - STÍNÍCÍ ROLETA, vel. š1570x v1800 mm, ozn. OZ08p</t>
  </si>
  <si>
    <t>-15872679</t>
  </si>
  <si>
    <t>992</t>
  </si>
  <si>
    <t>76825060.30</t>
  </si>
  <si>
    <t>M+D - STÍNÍCÍ ROLETA, vel. š1665x v1800 mm, ozn. OZ08q</t>
  </si>
  <si>
    <t>-933564877</t>
  </si>
  <si>
    <t>993</t>
  </si>
  <si>
    <t>76825060.31</t>
  </si>
  <si>
    <t>M+D - STÍNÍCÍ ROLETA, vel. š1570 x v1820 mm, ozn. OZ08r</t>
  </si>
  <si>
    <t>-273766718</t>
  </si>
  <si>
    <t>994</t>
  </si>
  <si>
    <t>76825060.32</t>
  </si>
  <si>
    <t>M+D - STÍNÍCÍ ROLETA, vel. š1760 x v1820 mm, ozn. OZ08s</t>
  </si>
  <si>
    <t>-439014456</t>
  </si>
  <si>
    <t>995</t>
  </si>
  <si>
    <t>76825060.33</t>
  </si>
  <si>
    <t>M+D - STÍNÍCÍ ROLETA, vel. š1820 x v1820 mm, ozn. OZ08t</t>
  </si>
  <si>
    <t>2092287643</t>
  </si>
  <si>
    <t>996</t>
  </si>
  <si>
    <t>76825060.34</t>
  </si>
  <si>
    <t>M+D - STÍNÍCÍ ROLETA, vel. š2035 x v1820 mm, ozn. OZ08u</t>
  </si>
  <si>
    <t>-124793846</t>
  </si>
  <si>
    <t>76825060.35</t>
  </si>
  <si>
    <t>M+D - STÍNÍCÍ ROLETA, vel. š1885 x v1820 mm, ozn. OZ08v</t>
  </si>
  <si>
    <t>1873236024</t>
  </si>
  <si>
    <t>76825060.36</t>
  </si>
  <si>
    <t>M+D - STÍNÍCÍ ZÁVĚS VODĚODOLNÝ, vel. š3240 x v2670 mm, ozn. OZ09a</t>
  </si>
  <si>
    <t>319525539</t>
  </si>
  <si>
    <t>999</t>
  </si>
  <si>
    <t>76825060.37</t>
  </si>
  <si>
    <t>M+D - STÍNÍCÍ ZÁVĚS VODĚODOLNÝ, vel. š3680 x v2670 mm, ozn. OZ09b</t>
  </si>
  <si>
    <t>-1260867023</t>
  </si>
  <si>
    <t>1000</t>
  </si>
  <si>
    <t>76825060.38</t>
  </si>
  <si>
    <t>M+D - STÍNÍCÍ ZÁVĚS VODĚODOLNÝ, vel. š3285 x v2670 mm, ozn. OZ09c</t>
  </si>
  <si>
    <t>-1764924693</t>
  </si>
  <si>
    <t>768.4</t>
  </si>
  <si>
    <t>Hasící přístroje</t>
  </si>
  <si>
    <t>1001</t>
  </si>
  <si>
    <t>76830090.01</t>
  </si>
  <si>
    <t>M+D přenosného hasícího přístroje - práškový, PŘISAZENÝ, ozn. OP01a</t>
  </si>
  <si>
    <t>1522091143</t>
  </si>
  <si>
    <t>1002</t>
  </si>
  <si>
    <t>76830090.02</t>
  </si>
  <si>
    <t>M+D přenosného hasícího přístroje - sněhový, PŘISAZENÝ, ozn. OP01b</t>
  </si>
  <si>
    <t>1735212321</t>
  </si>
  <si>
    <t>1003</t>
  </si>
  <si>
    <t>76830090.03</t>
  </si>
  <si>
    <t>M+D přenosného hasícího přístroje - pěnový, PŘISAZENÝ, ozn. OP01c</t>
  </si>
  <si>
    <t>-449555126</t>
  </si>
  <si>
    <t>1004</t>
  </si>
  <si>
    <t>76830090.04</t>
  </si>
  <si>
    <t>M+D přenosného hasícího přístroje - práškový, VESTAVNÝ V PREFABRIKÁTU, ozn. OP02</t>
  </si>
  <si>
    <t>-1541922587</t>
  </si>
  <si>
    <t>1005</t>
  </si>
  <si>
    <t>76830090.05</t>
  </si>
  <si>
    <t>M+D přenosného hasícího přístroje - práškový, VESTAVNÝ V SDK, ozn. OP03a</t>
  </si>
  <si>
    <t>676173920</t>
  </si>
  <si>
    <t>1006</t>
  </si>
  <si>
    <t>76830090.06</t>
  </si>
  <si>
    <t>M+D přenosného hasícího přístroje - práškový, VESTAVNÝ V SDK, ozn. OP03b</t>
  </si>
  <si>
    <t>288300497</t>
  </si>
  <si>
    <t>1007</t>
  </si>
  <si>
    <t>76830090.07</t>
  </si>
  <si>
    <t>M+D přenosného hasícího přístroje - práškový, VESTAVNÝ V SDK, ozn. OP03c</t>
  </si>
  <si>
    <t>-1349576030</t>
  </si>
  <si>
    <t>1008</t>
  </si>
  <si>
    <t>76830090.08</t>
  </si>
  <si>
    <t>M+D přenosného hasícího přístroje - práškový, VESTAVNÝ, ozn. OP04</t>
  </si>
  <si>
    <t>-1890698745</t>
  </si>
  <si>
    <t>768.5</t>
  </si>
  <si>
    <t>Hydranty</t>
  </si>
  <si>
    <t>1009</t>
  </si>
  <si>
    <t>76831090.01</t>
  </si>
  <si>
    <t>M+D hydrantu v proskleném provedení, vel. 650x650x175 mm, typ D19/30, ozn. OH01</t>
  </si>
  <si>
    <t>1819846689</t>
  </si>
  <si>
    <t>1010</t>
  </si>
  <si>
    <t>76831090.02</t>
  </si>
  <si>
    <t>M+D hydrantu v plném provedení, vestavný, vel. 650x650x245 mm, typ D25/30, ozn. OH02</t>
  </si>
  <si>
    <t>940765091</t>
  </si>
  <si>
    <t>768.6</t>
  </si>
  <si>
    <t>Čistící zóny</t>
  </si>
  <si>
    <t>1011</t>
  </si>
  <si>
    <t>76840050.01</t>
  </si>
  <si>
    <t>M+D čistící zóny vel. 2000x3540 mm, ozn. OČ0Z1</t>
  </si>
  <si>
    <t>288518704</t>
  </si>
  <si>
    <t>1012</t>
  </si>
  <si>
    <t>76840050.02</t>
  </si>
  <si>
    <t>M+D čistící zóny vel. 1500x3440 mm, ozn. OČ0Z2</t>
  </si>
  <si>
    <t>-1883700464</t>
  </si>
  <si>
    <t>768.7</t>
  </si>
  <si>
    <t>Rolety</t>
  </si>
  <si>
    <t>1013</t>
  </si>
  <si>
    <t>76850010.01</t>
  </si>
  <si>
    <t>M+D rolety vel. š3320 x v2760 mm, ozn. OR01a</t>
  </si>
  <si>
    <t>-167063113</t>
  </si>
  <si>
    <t>1014</t>
  </si>
  <si>
    <t>76850010.02</t>
  </si>
  <si>
    <t>M+D rolety vel. š2310 x v2760 mm, ozn. OR01b</t>
  </si>
  <si>
    <t>1653000382</t>
  </si>
  <si>
    <t>1015</t>
  </si>
  <si>
    <t>76850010.03</t>
  </si>
  <si>
    <t>M+D rolety vel. š3360 x v2760 mm, ozn. OR01c</t>
  </si>
  <si>
    <t>-846323795</t>
  </si>
  <si>
    <t>1016</t>
  </si>
  <si>
    <t>76850010.04</t>
  </si>
  <si>
    <t>M+D rolety vel. š3815 x v2760 mm, ozn. OR01d</t>
  </si>
  <si>
    <t>-1286201545</t>
  </si>
  <si>
    <t>1017</t>
  </si>
  <si>
    <t>76850010.05</t>
  </si>
  <si>
    <t>M+D rolety vel. š3405 x v2760 mm, ozn. OR01e</t>
  </si>
  <si>
    <t>-79659012</t>
  </si>
  <si>
    <t>1018</t>
  </si>
  <si>
    <t>76850010.06</t>
  </si>
  <si>
    <t>M+D rolety vel. š3420 x v2710 mm, ozn. OR01f</t>
  </si>
  <si>
    <t>1459524161</t>
  </si>
  <si>
    <t>1019</t>
  </si>
  <si>
    <t>76850010.07</t>
  </si>
  <si>
    <t>M+D rolety vel. š2690 x v2270 mm, ozn. OR01g</t>
  </si>
  <si>
    <t>-1301890148</t>
  </si>
  <si>
    <t>1020</t>
  </si>
  <si>
    <t>76850010.08</t>
  </si>
  <si>
    <t>M+D rolety vel. š2380 x v2250 mm, ozn. OR01h</t>
  </si>
  <si>
    <t>-469138229</t>
  </si>
  <si>
    <t>1021</t>
  </si>
  <si>
    <t>76850010.09</t>
  </si>
  <si>
    <t>M+D rolety vel. š2285 x v2250 mm, ozn. OR01i</t>
  </si>
  <si>
    <t>-1603391083</t>
  </si>
  <si>
    <t>1022</t>
  </si>
  <si>
    <t>76850010.10</t>
  </si>
  <si>
    <t>M+D rolety vel. š1205 x v2250 mm, ozn. OR01j</t>
  </si>
  <si>
    <t>-983441838</t>
  </si>
  <si>
    <t>1023</t>
  </si>
  <si>
    <t>76850010.11</t>
  </si>
  <si>
    <t>M+D rolety vel. š1595 x v2270 mm, ozn. OR01k</t>
  </si>
  <si>
    <t>662675571</t>
  </si>
  <si>
    <t>1024</t>
  </si>
  <si>
    <t>76850010.12</t>
  </si>
  <si>
    <t>M+D rolety vel. š3320 x v2710 mm, ozn. OR01l</t>
  </si>
  <si>
    <t>-1903629646</t>
  </si>
  <si>
    <t>1025</t>
  </si>
  <si>
    <t>76850010.13</t>
  </si>
  <si>
    <t>M+D rolety vel. š3320 x v2270 mm, ozn. OR01m</t>
  </si>
  <si>
    <t>-1727240789</t>
  </si>
  <si>
    <t>1026</t>
  </si>
  <si>
    <t>76850010.14</t>
  </si>
  <si>
    <t>M+D rolety vel. š3320 x v2250 mm, ozn. OR01n</t>
  </si>
  <si>
    <t>1725691479</t>
  </si>
  <si>
    <t>1027</t>
  </si>
  <si>
    <t>76850010.15</t>
  </si>
  <si>
    <t>M+D - MOTOROVÁ SCREENOVÁ ROLETA V OCELOVÝCH LANKÁCH, vel. š3330 x v3000 mm, ozn. OR01o</t>
  </si>
  <si>
    <t>2015728235</t>
  </si>
  <si>
    <t>1028</t>
  </si>
  <si>
    <t>76850010.16</t>
  </si>
  <si>
    <t>M+D - MOTOROVÁ SCREENOVÁ ROLETA V OCELOVÝCH LANKÁCH, vel. š3390 x v3000 mm, ozn. OR01p</t>
  </si>
  <si>
    <t>-711195282</t>
  </si>
  <si>
    <t>1029</t>
  </si>
  <si>
    <t>76850010.17</t>
  </si>
  <si>
    <t>M+D - MOTOROVÁ SCREENOVÁ ROLETA V OCELOVÝCH LANKÁCH, vel. š2770 x v2850 mm, ozn. OR01q</t>
  </si>
  <si>
    <t>175035251</t>
  </si>
  <si>
    <t>1030</t>
  </si>
  <si>
    <t>76850010.18</t>
  </si>
  <si>
    <t>M+D - MOTOROVÁ SCREENOVÁ ROLETA V OCELOVÝCH LANKÁCH, vel. š3570 x v2850 mm, ozn. OR01r</t>
  </si>
  <si>
    <t>1234147737</t>
  </si>
  <si>
    <t>1031</t>
  </si>
  <si>
    <t>76850010.19</t>
  </si>
  <si>
    <t>M+D - MOTOROVÁ SCREENOVÁ ROLETA V OCELOVÝCH LANKÁCH, vel. š4165 x v2760 mm, ozn. OR01s</t>
  </si>
  <si>
    <t>919283748</t>
  </si>
  <si>
    <t>1032</t>
  </si>
  <si>
    <t>76850010.20</t>
  </si>
  <si>
    <t>M+D - MOTOROVÁ SCREENOVÁ ROLETA V OCELOVÝCH LANKÁCH, vel. š4750 x v2760 mm, ozn. OR01t</t>
  </si>
  <si>
    <t>-1355792867</t>
  </si>
  <si>
    <t>1033</t>
  </si>
  <si>
    <t>76850010.21</t>
  </si>
  <si>
    <t>M+D - MOTOROVÁ SCREENOVÁ ROLETA V OCELOVÝCH LANKÁCH, vel. š2800 x v2760 mm, ozn. OR01u</t>
  </si>
  <si>
    <t>1560190233</t>
  </si>
  <si>
    <t>1034</t>
  </si>
  <si>
    <t>76850010.22</t>
  </si>
  <si>
    <t>M+D - MOTOROVÁ SCREENOVÁ ROLETA V OCELOVÝCH LANKÁCH, vel. š3500 x v2760 mm, ozn. OR01v</t>
  </si>
  <si>
    <t>-215821713</t>
  </si>
  <si>
    <t>768.8</t>
  </si>
  <si>
    <t>Jiné</t>
  </si>
  <si>
    <t>1035</t>
  </si>
  <si>
    <t>76855010.01</t>
  </si>
  <si>
    <t>M+D - HLAVNÍ RECEPCE ZE 4 BETONOVÝCH PREFABRIKÁTŮ, ozn. OJ01</t>
  </si>
  <si>
    <t>96656979</t>
  </si>
  <si>
    <t>768.9</t>
  </si>
  <si>
    <t>1036</t>
  </si>
  <si>
    <t>76890010.01</t>
  </si>
  <si>
    <t>M+D - PARKOVÁ LAVIČKA S OPĚRADLEM A PODRUČKAMI, vel. 1800/755/840 mm, ozn. OE01a</t>
  </si>
  <si>
    <t>-1484135782</t>
  </si>
  <si>
    <t>1037</t>
  </si>
  <si>
    <t>76890010.02</t>
  </si>
  <si>
    <t>M+D - ODPADKOVÉ KOŠE, vel. 1100/510/290 mm, ozn. OE01b</t>
  </si>
  <si>
    <t>-715675279</t>
  </si>
  <si>
    <t>1038</t>
  </si>
  <si>
    <t>76890010.03</t>
  </si>
  <si>
    <t>M+D - ZAHRAZOVACÍ SLOUPEK, vel. 1000/d76 mm, ozn. OE01c</t>
  </si>
  <si>
    <t>1149644154</t>
  </si>
  <si>
    <t>1039</t>
  </si>
  <si>
    <t>76890010.04</t>
  </si>
  <si>
    <t>M+D - STOJAN NA JÍZDNÍ KOLA, vel. 1050/600/60 mm, ozn. OE01d</t>
  </si>
  <si>
    <t>2139737634</t>
  </si>
  <si>
    <t>Vnitřní a vnější infosystém vč. přesunu hmot (bližší specifikace viz tabulky grafického systému)</t>
  </si>
  <si>
    <t>1040</t>
  </si>
  <si>
    <t>76940030.01</t>
  </si>
  <si>
    <t>Provedení a dodávka - NÁZEV AREÁLU PŘED VSTUPEM</t>
  </si>
  <si>
    <t>-788127842</t>
  </si>
  <si>
    <t>1041</t>
  </si>
  <si>
    <t>76940030.02</t>
  </si>
  <si>
    <t>Provedení a dodávka - OZNAČENÍ PARKOVIŠTĚ</t>
  </si>
  <si>
    <t>-1573163667</t>
  </si>
  <si>
    <t>1042</t>
  </si>
  <si>
    <t>76940030.03</t>
  </si>
  <si>
    <t>Provedení a dodávka - OZNAČENÍ STÁNÍ PRO INVALIDY A AUTA S KOČÁRKY</t>
  </si>
  <si>
    <t>-2038806220</t>
  </si>
  <si>
    <t>1043</t>
  </si>
  <si>
    <t>76940030.04</t>
  </si>
  <si>
    <t>Provedení a dodávka - OZNAČENÍ VSTUPU DO PŘÍZEMÍ A - REHABILITACE</t>
  </si>
  <si>
    <t>1819670739</t>
  </si>
  <si>
    <t>1044</t>
  </si>
  <si>
    <t>76940030.05</t>
  </si>
  <si>
    <t>Provedení a dodávka - SMĚROVKA DO ZAHRADY</t>
  </si>
  <si>
    <t>1382867579</t>
  </si>
  <si>
    <t>1045</t>
  </si>
  <si>
    <t>76940030.06</t>
  </si>
  <si>
    <t>Provedení a dodávka - OZNAČENÍ VSTUPŮ DO PAVILONŮ ZE STŘEŠNÍ ZAHRADY</t>
  </si>
  <si>
    <t>-1649901376</t>
  </si>
  <si>
    <t>1046</t>
  </si>
  <si>
    <t>76940030.07</t>
  </si>
  <si>
    <t>Provedení a dodávka - ORIENTACE NA STŘEŠNÍ ZAHRADĚ</t>
  </si>
  <si>
    <t>-190317347</t>
  </si>
  <si>
    <t>1047</t>
  </si>
  <si>
    <t>76940030.08</t>
  </si>
  <si>
    <t>Provedení a dodávka - NÁZEV AREÁLU NA STĚNĚ ZA RECEPCÍ</t>
  </si>
  <si>
    <t>-919589752</t>
  </si>
  <si>
    <t>1048</t>
  </si>
  <si>
    <t>76940030.09</t>
  </si>
  <si>
    <t>Provedení a dodávka - ROZCESTNÍKY: 1NP U OBOU VSTUPŮ</t>
  </si>
  <si>
    <t>2138007020</t>
  </si>
  <si>
    <t>1049</t>
  </si>
  <si>
    <t>76940030.10</t>
  </si>
  <si>
    <t>Provedení a dodávka - OZNAČENÍ VSTUPŮ Z HALY DO PAVILÓNŮ</t>
  </si>
  <si>
    <t>-542880016</t>
  </si>
  <si>
    <t>1050</t>
  </si>
  <si>
    <t>76940030.11</t>
  </si>
  <si>
    <t>Provedení a dodávka - OZNAČENÍ VSTUPŮ Z HALY DO ADMINISTRATIVY, REHABILITACE</t>
  </si>
  <si>
    <t>1378015725</t>
  </si>
  <si>
    <t>1051</t>
  </si>
  <si>
    <t>76940030.12</t>
  </si>
  <si>
    <t>Provedení a dodávka - OZNAČENÍ VSTUPŮ NA ODDĚLENÍ / PATRA</t>
  </si>
  <si>
    <t>-686714668</t>
  </si>
  <si>
    <t>1052</t>
  </si>
  <si>
    <t>76940030.13</t>
  </si>
  <si>
    <t>Provedení a dodávka - OZNAČENÍ POKOJŮ PACIENTŮ+ GRAFICKÉ ZVÝRAZNĚNÍ ZÁRUBNÍ DVEŘÍ PRO SLABOZRAKÉ</t>
  </si>
  <si>
    <t>-1976211363</t>
  </si>
  <si>
    <t>1053</t>
  </si>
  <si>
    <t>76940030.14</t>
  </si>
  <si>
    <t>Provedení a dodávka - OZNAČENÍ MÍSTNOSTÍ S PŘÍSTUPEM VEŘEJNOSTI</t>
  </si>
  <si>
    <t>445065856</t>
  </si>
  <si>
    <t>1054</t>
  </si>
  <si>
    <t>76940030.15</t>
  </si>
  <si>
    <t>Provedení a dodávka - OZNAČENÍ VŠECH DALŠÍCH MÍSTNOSTÍ</t>
  </si>
  <si>
    <t>-778881350</t>
  </si>
  <si>
    <t>1055</t>
  </si>
  <si>
    <t>76940030.18</t>
  </si>
  <si>
    <t>Provedení a dodávka - EVAKUAČNÍ PLÁNY</t>
  </si>
  <si>
    <t>-1373361970</t>
  </si>
  <si>
    <t>1056</t>
  </si>
  <si>
    <t>76940030.19</t>
  </si>
  <si>
    <t>Provedení a dodávka - OZNAČENÍ HASÍCÍCH PŘÍSTROJŮ</t>
  </si>
  <si>
    <t>-1417363012</t>
  </si>
  <si>
    <t>1057</t>
  </si>
  <si>
    <t>76940030.20</t>
  </si>
  <si>
    <t>Provedení a dodávka - OZNAČENÍ TŘÍDĚNÉHO ODPADU</t>
  </si>
  <si>
    <t>-159835794</t>
  </si>
  <si>
    <t>1058</t>
  </si>
  <si>
    <t>76940030.21</t>
  </si>
  <si>
    <t>Provedení a dodávka - OZNAČENÍ ČÁSTÍ NÁBYTKU PRO OSOBY S ALZHEIMEREM</t>
  </si>
  <si>
    <t>-315798547</t>
  </si>
  <si>
    <t>1059</t>
  </si>
  <si>
    <t>76940030.22</t>
  </si>
  <si>
    <t>Provedení a dodávka - OZNAČENÍ SKŘÍNĚK V ŠATNÁCH</t>
  </si>
  <si>
    <t>-1563480616</t>
  </si>
  <si>
    <t>Podlahy z dlaždic vč. případných přechodových a dilatačních lišt</t>
  </si>
  <si>
    <t>1060</t>
  </si>
  <si>
    <t>771121011</t>
  </si>
  <si>
    <t>Příprava podkladu před provedením dlažby nátěr penetrační na podlahu</t>
  </si>
  <si>
    <t>1155301597</t>
  </si>
  <si>
    <t>https://podminky.urs.cz/item/CS_URS_2023_02/771121011</t>
  </si>
  <si>
    <t>KD - typ 1</t>
  </si>
  <si>
    <t>P5a+P16a+P19a</t>
  </si>
  <si>
    <t>KD - typ 2</t>
  </si>
  <si>
    <t>P2+P5b+P9b+P16b+P19b</t>
  </si>
  <si>
    <t>1061</t>
  </si>
  <si>
    <t>771474113.1</t>
  </si>
  <si>
    <t>Montáž a dodávka keramického soklu z tvarovky výšky cca 100 mm</t>
  </si>
  <si>
    <t>2109371475</t>
  </si>
  <si>
    <t>Dle přílohy P4</t>
  </si>
  <si>
    <t>371,1</t>
  </si>
  <si>
    <t>1062</t>
  </si>
  <si>
    <t>771574152</t>
  </si>
  <si>
    <t>Montáž podlah z dlaždic keramických lepených flexibilním lepidlem velkoformátových hladkých přes 0,5 do 2 ks/m2</t>
  </si>
  <si>
    <t>-1128147782</t>
  </si>
  <si>
    <t>https://podminky.urs.cz/item/CS_URS_2023_02/771574152</t>
  </si>
  <si>
    <t>1063</t>
  </si>
  <si>
    <t>59761008.2</t>
  </si>
  <si>
    <t>dlažba velkoformátová keramická vel. 1200x1200 mm - typ 1</t>
  </si>
  <si>
    <t>-2089669779</t>
  </si>
  <si>
    <t>(P5a+P16a+P19a)*1,15</t>
  </si>
  <si>
    <t>1064</t>
  </si>
  <si>
    <t>771574153</t>
  </si>
  <si>
    <t>Montáž podlah z dlaždic keramických lepených flexibilním lepidlem velkoformátových hladkých přes 2 do 4 ks/m2</t>
  </si>
  <si>
    <t>-999592296</t>
  </si>
  <si>
    <t>https://podminky.urs.cz/item/CS_URS_2023_02/771574153</t>
  </si>
  <si>
    <t>1065</t>
  </si>
  <si>
    <t>59761008.1</t>
  </si>
  <si>
    <t>dlažba velkoformátová keramická vel. 600x600 mm - typ 2</t>
  </si>
  <si>
    <t>-1003388219</t>
  </si>
  <si>
    <t>(P2+P5b+P9b+P16b+P19b)*1,15</t>
  </si>
  <si>
    <t>1066</t>
  </si>
  <si>
    <t>771591112</t>
  </si>
  <si>
    <t>Izolace podlahy pod dlažbu nátěrem nebo stěrkou ve dvou vrstvách</t>
  </si>
  <si>
    <t>1150736088</t>
  </si>
  <si>
    <t>https://podminky.urs.cz/item/CS_URS_2023_02/771591112</t>
  </si>
  <si>
    <t>vytažení na stěny (cca 20%)</t>
  </si>
  <si>
    <t>(872,15+740,1)*0,20</t>
  </si>
  <si>
    <t>1067</t>
  </si>
  <si>
    <t>998771103</t>
  </si>
  <si>
    <t>Přesun hmot pro podlahy z dlaždic stanovený z hmotnosti přesunovaného materiálu vodorovná dopravní vzdálenost do 50 m v objektech výšky přes 12 do 24 m</t>
  </si>
  <si>
    <t>1349818774</t>
  </si>
  <si>
    <t>https://podminky.urs.cz/item/CS_URS_2023_02/998771103</t>
  </si>
  <si>
    <t>Podlahy z litého teraca vč. případných přechodových a dilatačních lišt</t>
  </si>
  <si>
    <t>1068</t>
  </si>
  <si>
    <t>773511260</t>
  </si>
  <si>
    <t>Podlaha z litého teraca prostá tloušťky do 20 mm</t>
  </si>
  <si>
    <t>-1912514024</t>
  </si>
  <si>
    <t>https://podminky.urs.cz/item/CS_URS_2023_02/773511260</t>
  </si>
  <si>
    <t>P3+P7</t>
  </si>
  <si>
    <t>1069</t>
  </si>
  <si>
    <t>773591171</t>
  </si>
  <si>
    <t>Příprava podkladu před provedením teracových podlah podlah penetrační nátěr</t>
  </si>
  <si>
    <t>-992178222</t>
  </si>
  <si>
    <t>https://podminky.urs.cz/item/CS_URS_2023_02/773591171</t>
  </si>
  <si>
    <t>1070</t>
  </si>
  <si>
    <t>998773103</t>
  </si>
  <si>
    <t>Přesun hmot pro podlahy teracové lité stanovený z hmotnosti přesunovaného materiálu vodorovná dopravní vzdálenost do 50 m v objektech výšky přes 12 do 24 m</t>
  </si>
  <si>
    <t>-1753451529</t>
  </si>
  <si>
    <t>https://podminky.urs.cz/item/CS_URS_2023_02/998773103</t>
  </si>
  <si>
    <t>Podlahy skládané vč. případných přechodových a dilatačních lišt</t>
  </si>
  <si>
    <t>1071</t>
  </si>
  <si>
    <t>775413155.1</t>
  </si>
  <si>
    <t>Montáž a dodávka podlahové soklové lišty 50x13 mm</t>
  </si>
  <si>
    <t>-838047919</t>
  </si>
  <si>
    <t>sokl - dle přílohy P4</t>
  </si>
  <si>
    <t>3345,0</t>
  </si>
  <si>
    <t>1072</t>
  </si>
  <si>
    <t>775510055.1</t>
  </si>
  <si>
    <t>Podlahy dřevěné ze špalíků šířky 8-10 mm, délky 160-200 mm, tl. 20 mm, celoplošně lepená, broušenám tmelená a povrchově upravená lakem</t>
  </si>
  <si>
    <t>-393138462</t>
  </si>
  <si>
    <t>P4+P8+P15+P18</t>
  </si>
  <si>
    <t>1073</t>
  </si>
  <si>
    <t>998775103</t>
  </si>
  <si>
    <t>Přesun hmot pro podlahy skládané stanovený z hmotnosti přesunovaného materiálu vodorovná dopravní vzdálenost do 50 m v objektech výšky přes 12 do 24 m</t>
  </si>
  <si>
    <t>-375988515</t>
  </si>
  <si>
    <t>https://podminky.urs.cz/item/CS_URS_2023_02/998775103</t>
  </si>
  <si>
    <t>Podlahy povlakové vč. případných přechodových a dilatačních lišt</t>
  </si>
  <si>
    <t>1074</t>
  </si>
  <si>
    <t>776121112</t>
  </si>
  <si>
    <t>Příprava podkladu penetrace vodou ředitelná podlah</t>
  </si>
  <si>
    <t>1959198721</t>
  </si>
  <si>
    <t>https://podminky.urs.cz/item/CS_URS_2023_02/776121112</t>
  </si>
  <si>
    <t>P10+P17+P20</t>
  </si>
  <si>
    <t>1075</t>
  </si>
  <si>
    <t>776141122</t>
  </si>
  <si>
    <t>Příprava podkladu vyrovnání samonivelační stěrkou podlah min.pevnosti 30 MPa, tloušťky přes 3 do 5 mm</t>
  </si>
  <si>
    <t>-1980176634</t>
  </si>
  <si>
    <t>https://podminky.urs.cz/item/CS_URS_2023_01/776141122</t>
  </si>
  <si>
    <t>1076</t>
  </si>
  <si>
    <t>776251111</t>
  </si>
  <si>
    <t>Montáž podlahovin z přírodního linolea (marmolea) lepením standardním lepidlem z pásů standardních</t>
  </si>
  <si>
    <t>1191204078</t>
  </si>
  <si>
    <t>https://podminky.urs.cz/item/CS_URS_2023_02/776251111</t>
  </si>
  <si>
    <t>1077</t>
  </si>
  <si>
    <t>28411068.1</t>
  </si>
  <si>
    <t>linoleum přírodní s integrovanou akustickou podložkou, tl. 3,5 mm</t>
  </si>
  <si>
    <t>-2049808928</t>
  </si>
  <si>
    <t>(P10+P17+P20)*1,10</t>
  </si>
  <si>
    <t>1078</t>
  </si>
  <si>
    <t>998776103</t>
  </si>
  <si>
    <t>Přesun hmot pro podlahy povlakové stanovený z hmotnosti přesunovaného materiálu vodorovná dopravní vzdálenost do 50 m v objektech výšky přes 12 do 24 m</t>
  </si>
  <si>
    <t>-211505007</t>
  </si>
  <si>
    <t>https://podminky.urs.cz/item/CS_URS_2023_02/998776103</t>
  </si>
  <si>
    <t>Podlahy lité vč. případných přechodových a dilatačních lišt</t>
  </si>
  <si>
    <t>1079</t>
  </si>
  <si>
    <t>777131109.1</t>
  </si>
  <si>
    <t>Nátěr podlahy oleji vzdorný, nepropustný</t>
  </si>
  <si>
    <t>1707058744</t>
  </si>
  <si>
    <t>96,0*0,150</t>
  </si>
  <si>
    <t>1080</t>
  </si>
  <si>
    <t>777511103.1</t>
  </si>
  <si>
    <t>Epoxidová systémová stěrka, tloušťky přes 1 do 1,5 mm</t>
  </si>
  <si>
    <t>1610047140</t>
  </si>
  <si>
    <t>odpočet schodiště v 1.pp</t>
  </si>
  <si>
    <t>-1,5*6,83*3</t>
  </si>
  <si>
    <t>748,3*0,050</t>
  </si>
  <si>
    <t>1112</t>
  </si>
  <si>
    <t>777511103.2</t>
  </si>
  <si>
    <t>Epoxidová systémová stěrka, tloušťky přes 1 do 1,5 mm na schodišťových stupních</t>
  </si>
  <si>
    <t>-1261018364</t>
  </si>
  <si>
    <t>schodiště v 1.pp</t>
  </si>
  <si>
    <t>stupnice</t>
  </si>
  <si>
    <t>1,5*6,83*3</t>
  </si>
  <si>
    <t>podstupnice</t>
  </si>
  <si>
    <t>1,5*0,16*21*3</t>
  </si>
  <si>
    <t>1081</t>
  </si>
  <si>
    <t>777511105.1</t>
  </si>
  <si>
    <t>Epoxidová systémová stěrka, tloušťky 2 mm</t>
  </si>
  <si>
    <t>1262844692</t>
  </si>
  <si>
    <t>60,9*0,050</t>
  </si>
  <si>
    <t>1082</t>
  </si>
  <si>
    <t>777511107.1</t>
  </si>
  <si>
    <t>Epoxidová systémová pojízdná stěrka tl. 2 mm</t>
  </si>
  <si>
    <t>-1557337167</t>
  </si>
  <si>
    <t>23,2*0,050</t>
  </si>
  <si>
    <t>1083</t>
  </si>
  <si>
    <t>777511109.1</t>
  </si>
  <si>
    <t>Epoxidová systémová stěrka do technických prostor tl. 2 mm</t>
  </si>
  <si>
    <t>438193184</t>
  </si>
  <si>
    <t>81,7*0,050</t>
  </si>
  <si>
    <t>1084</t>
  </si>
  <si>
    <t>777521105.1</t>
  </si>
  <si>
    <t>Polyuretanová systémová hydroizolační stěrka tloušťky 2 mm</t>
  </si>
  <si>
    <t>1813751130</t>
  </si>
  <si>
    <t>P6b+P6d</t>
  </si>
  <si>
    <t>201,3*0,050</t>
  </si>
  <si>
    <t>1085</t>
  </si>
  <si>
    <t>998777103</t>
  </si>
  <si>
    <t>Přesun hmot pro podlahy lité stanovený z hmotnosti přesunovaného materiálu vodorovná dopravní vzdálenost do 50 m v objektech výšky přes 12 do 24 m</t>
  </si>
  <si>
    <t>-957510421</t>
  </si>
  <si>
    <t>https://podminky.urs.cz/item/CS_URS_2023_02/998777103</t>
  </si>
  <si>
    <t>Dokončovací práce - obklady vč. silikonování</t>
  </si>
  <si>
    <t>1086</t>
  </si>
  <si>
    <t>781121011</t>
  </si>
  <si>
    <t>Příprava podkladu před provedením obkladu nátěr penetrační na stěnu</t>
  </si>
  <si>
    <t>1903357875</t>
  </si>
  <si>
    <t>https://podminky.urs.cz/item/CS_URS_2023_02/781121011</t>
  </si>
  <si>
    <t>Keramický obklad - typ 1</t>
  </si>
  <si>
    <t>Z8a + Z16a</t>
  </si>
  <si>
    <t>21,0+1848,6</t>
  </si>
  <si>
    <t>Keramický obklad - typ 2</t>
  </si>
  <si>
    <t>Z8b + Z9b + Z16b</t>
  </si>
  <si>
    <t>458,4+175,3+878,6</t>
  </si>
  <si>
    <t>1087</t>
  </si>
  <si>
    <t>781131112</t>
  </si>
  <si>
    <t>Izolace stěny pod obklad izolace nátěrem nebo stěrkou ve dvou vrstvách</t>
  </si>
  <si>
    <t>-1542557612</t>
  </si>
  <si>
    <t>https://podminky.urs.cz/item/CS_URS_2023_02/781131112</t>
  </si>
  <si>
    <t>1088</t>
  </si>
  <si>
    <t>781474118</t>
  </si>
  <si>
    <t>Montáž obkladů vnitřních stěn z dlaždic keramických lepených flexibilním lepidlem maloformátových hladkých přes 45 do 50 ks/m2</t>
  </si>
  <si>
    <t>-1075443373</t>
  </si>
  <si>
    <t>https://podminky.urs.cz/item/CS_URS_2023_02/781474118</t>
  </si>
  <si>
    <t>1089</t>
  </si>
  <si>
    <t>59761637.1</t>
  </si>
  <si>
    <t>obklad keramický vel. 100x200 mm - typ 1</t>
  </si>
  <si>
    <t>1759793699</t>
  </si>
  <si>
    <t>(21,0+1848,6)*1,10</t>
  </si>
  <si>
    <t>1090</t>
  </si>
  <si>
    <t>59761637.2</t>
  </si>
  <si>
    <t>obklad keramický vel. 100x200 mm - typ 2</t>
  </si>
  <si>
    <t>-535866198</t>
  </si>
  <si>
    <t>(458,4+175,3+878,6)*1,10</t>
  </si>
  <si>
    <t>1091</t>
  </si>
  <si>
    <t>781494511</t>
  </si>
  <si>
    <t>Obklad - dokončující práce profily ukončovací, rohové lepené flexibilním lepidlem ukončovací</t>
  </si>
  <si>
    <t>228631387</t>
  </si>
  <si>
    <t>předpoklad 0,9 bm/m2</t>
  </si>
  <si>
    <t>3381,9*0,9</t>
  </si>
  <si>
    <t>1092</t>
  </si>
  <si>
    <t>998781103</t>
  </si>
  <si>
    <t>Přesun hmot pro obklady keramické stanovený z hmotnosti přesunovaného materiálu vodorovná dopravní vzdálenost do 50 m v objektech výšky přes 12 do 24 m</t>
  </si>
  <si>
    <t>1762120966</t>
  </si>
  <si>
    <t>https://podminky.urs.cz/item/CS_URS_2023_02/998781103</t>
  </si>
  <si>
    <t>Dokončovací práce - nátěry</t>
  </si>
  <si>
    <t>1093</t>
  </si>
  <si>
    <t>783813100.1</t>
  </si>
  <si>
    <t>Bezprašný nátěr s penetrací na betonové povrchy</t>
  </si>
  <si>
    <t>1320865693</t>
  </si>
  <si>
    <t>Stropy</t>
  </si>
  <si>
    <t>Povrch T1</t>
  </si>
  <si>
    <t>Z1 + Z2 + Z5 + Z11</t>
  </si>
  <si>
    <t>1252,2+1065,3+198,0+410,2</t>
  </si>
  <si>
    <t>1094</t>
  </si>
  <si>
    <t>783813101.1</t>
  </si>
  <si>
    <t>Penetrační nátěr betonových povrchů</t>
  </si>
  <si>
    <t>1286151318</t>
  </si>
  <si>
    <t>Dokončovací práce - malby a tapety</t>
  </si>
  <si>
    <t>1095</t>
  </si>
  <si>
    <t>784181101</t>
  </si>
  <si>
    <t>Penetrace podkladu jednonásobná základní akrylátová bezbarvá v místnostech výšky do 3,80 m</t>
  </si>
  <si>
    <t>-1860419216</t>
  </si>
  <si>
    <t>https://podminky.urs.cz/item/CS_URS_2023_02/784181101</t>
  </si>
  <si>
    <t>T3+T4+T5+T8</t>
  </si>
  <si>
    <t>Z6 + Z7 + Z10 +Z14 + Z15 + Z22 + Z23</t>
  </si>
  <si>
    <t>1415,2+17,9+122,6+315,7+11649,7+48,3+689,9</t>
  </si>
  <si>
    <t>Z1</t>
  </si>
  <si>
    <t>Z12 + Z13</t>
  </si>
  <si>
    <t>1789,3+800,8</t>
  </si>
  <si>
    <t>1096</t>
  </si>
  <si>
    <t>784211101</t>
  </si>
  <si>
    <t>Malby z malířských směsí oděruvzdorných za mokra dvojnásobné, za mokra oděruvzdorné výborně v místnostech výšky do 3,80 m</t>
  </si>
  <si>
    <t>875528621</t>
  </si>
  <si>
    <t>https://podminky.urs.cz/item/CS_URS_2023_02/784211101</t>
  </si>
  <si>
    <t>Podhledy</t>
  </si>
  <si>
    <t>Z6 + Z7 + Z10 + Z14 + Z15 + Z22 + Z23</t>
  </si>
  <si>
    <t>1097</t>
  </si>
  <si>
    <t>784211105.1</t>
  </si>
  <si>
    <t>Omyvatelný nátěr v místnostech výšky do 3,80 m</t>
  </si>
  <si>
    <t>1199818044</t>
  </si>
  <si>
    <t>1098</t>
  </si>
  <si>
    <t>784211120.1</t>
  </si>
  <si>
    <t>Omyvatelný transparentní nátěr matný v místnostech výšky do 3,80 m</t>
  </si>
  <si>
    <t>1591602326</t>
  </si>
  <si>
    <t>Práce a dodávky M</t>
  </si>
  <si>
    <t>33-M</t>
  </si>
  <si>
    <t>Montáže dopr.zaříz.,sklad. zař. a váh vč. přesunu hmot</t>
  </si>
  <si>
    <t>1099</t>
  </si>
  <si>
    <t>330500100</t>
  </si>
  <si>
    <t>Montáž a dodávka osobního výtahu, nosnost 1000 kg, rychlost 1,0 m/s, zdvih 13760 mm, 5 stanic</t>
  </si>
  <si>
    <t>460015013</t>
  </si>
  <si>
    <t>1100</t>
  </si>
  <si>
    <t>330500200</t>
  </si>
  <si>
    <t>Montáž a dodávka evakuačního výtahu, nosnost 1600 kg, rychlost 1,0 m/s, zdvih 13760 mm, 5 stanic</t>
  </si>
  <si>
    <t>-1716687291</t>
  </si>
  <si>
    <t>1101</t>
  </si>
  <si>
    <t>330500300</t>
  </si>
  <si>
    <t>Montáž a dodávka gastro výtahu, nosnost 2000 kg, rychlost 1,0 m/s, zdvih 3200 mm, 2 stanice</t>
  </si>
  <si>
    <t>1626017479</t>
  </si>
  <si>
    <t>1102</t>
  </si>
  <si>
    <t>330500400</t>
  </si>
  <si>
    <t>Montáž a dodávka zvedací plošiny pro odvoz odpadu, nosnost 1000 kg, zdvih max 2000 mm, vel. 1500x1580 mm</t>
  </si>
  <si>
    <t>1508216760</t>
  </si>
  <si>
    <t>ZTI - Zdravotně technické instalace - vodovod a kanalizace</t>
  </si>
  <si>
    <t xml:space="preserve"> </t>
  </si>
  <si>
    <t>Do jednotkových cen je nutno uvažovat i ostatní drobný, pomocný, doplňkový materiál a ostatní výrobky a zařízení v potřebném rozsahu pro řádné dokončení díla, ostatní stavební, montážní, pomocné a doplňkové práce v potřebném rozsahu pro řádné dokončení díla a likvidaci odpadů, obalů apod.</t>
  </si>
  <si>
    <t xml:space="preserve">    1 - Zemní práce</t>
  </si>
  <si>
    <t xml:space="preserve">    8 - Trubní vedení</t>
  </si>
  <si>
    <t xml:space="preserve">    711 - Izolace proti vodě, vlhkosti a plynům</t>
  </si>
  <si>
    <t xml:space="preserve">    713 - Izolace tepelné</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</si>
  <si>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</si>
  <si>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</si>
  <si>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</si>
  <si>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</si>
  <si>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</si>
  <si>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</si>
  <si>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763 - Konstrukce suché výstavby</t>
  </si>
  <si>
    <t xml:space="preserve">    767 - Konstrukce zámečnické</t>
  </si>
  <si>
    <t>VRN9 - Ostatní náklady</t>
  </si>
  <si>
    <t>Zemní práce</t>
  </si>
  <si>
    <t>132251104</t>
  </si>
  <si>
    <t>Hloubení nezapažených rýh šířky do 800 mm strojně s urovnáním dna do předepsaného profilu a spádu v hornině třídy těžitelnosti I skupiny 3 přes 100 m3</t>
  </si>
  <si>
    <t>https://podminky.urs.cz/item/CS_URS_2023_02/132251104</t>
  </si>
  <si>
    <t>Poznámka k položce:_x000D_
Poznámka k položce: včetně zabezpečení výkopu</t>
  </si>
  <si>
    <t>132254104</t>
  </si>
  <si>
    <t>Hloubení zapažených rýh šířky do 800 mm strojně s urovnáním dna do předepsaného profilu a spádu v hornině třídy těžitelnosti I skupiny 3 přes 100 m3</t>
  </si>
  <si>
    <t>https://podminky.urs.cz/item/CS_URS_2023_02/132254104</t>
  </si>
  <si>
    <t>132254202</t>
  </si>
  <si>
    <t>Hloubení zapažených rýh šířky přes 800 do 2 000 mm strojně s urovnáním dna do předepsaného profilu a spádu v hornině třídy těžitelnosti I skupiny 3 přes 20 do 50 m3</t>
  </si>
  <si>
    <t>https://podminky.urs.cz/item/CS_URS_2023_02/132254202</t>
  </si>
  <si>
    <t>133251104</t>
  </si>
  <si>
    <t>Hloubení nezapažených šachet strojně v hornině třídy těžitelnosti I skupiny 3 přes 100 m3</t>
  </si>
  <si>
    <t>https://podminky.urs.cz/item/CS_URS_2023_02/133251104</t>
  </si>
  <si>
    <t>133254104</t>
  </si>
  <si>
    <t>Hloubení zapažených šachet strojně v hornině třídy těžitelnosti I skupiny 3 přes 100 m3</t>
  </si>
  <si>
    <t>https://podminky.urs.cz/item/CS_URS_2023_02/133254104</t>
  </si>
  <si>
    <t>151101101</t>
  </si>
  <si>
    <t>Zřízení pažení a rozepření stěn rýh pro podzemní vedení příložné pro jakoukoliv mezerovitost, hloubky do 2 m</t>
  </si>
  <si>
    <t>https://podminky.urs.cz/item/CS_URS_2023_02/151101101</t>
  </si>
  <si>
    <t>151101102</t>
  </si>
  <si>
    <t>Zřízení pažení a rozepření stěn rýh pro podzemní vedení příložné pro jakoukoliv mezerovitost, hloubky přes 2 do 4 m</t>
  </si>
  <si>
    <t>https://podminky.urs.cz/item/CS_URS_2023_02/151101102</t>
  </si>
  <si>
    <t>151101103</t>
  </si>
  <si>
    <t>Zřízení pažení a rozepření stěn rýh pro podzemní vedení příložné pro jakoukoliv mezerovitost, hloubky přes 4 do 8 m</t>
  </si>
  <si>
    <t>https://podminky.urs.cz/item/CS_URS_2023_02/151101103</t>
  </si>
  <si>
    <t>151101111</t>
  </si>
  <si>
    <t>Odstranění pažení a rozepření stěn rýh pro podzemní vedení s uložením materiálu na vzdálenost do 3 m od kraje výkopu příložné, hloubky do 2 m</t>
  </si>
  <si>
    <t>https://podminky.urs.cz/item/CS_URS_2023_02/151101111</t>
  </si>
  <si>
    <t>151101112</t>
  </si>
  <si>
    <t>Odstranění pažení a rozepření stěn rýh pro podzemní vedení s uložením materiálu na vzdálenost do 3 m od kraje výkopu příložné, hloubky přes 2 do 4 m</t>
  </si>
  <si>
    <t>https://podminky.urs.cz/item/CS_URS_2023_02/151101112</t>
  </si>
  <si>
    <t>151101113</t>
  </si>
  <si>
    <t>Odstranění pažení a rozepření stěn rýh pro podzemní vedení s uložením materiálu na vzdálenost do 3 m od kraje výkopu příložné, hloubky přes 4 do 8 m</t>
  </si>
  <si>
    <t>https://podminky.urs.cz/item/CS_URS_2023_02/151101113</t>
  </si>
  <si>
    <t>151101201</t>
  </si>
  <si>
    <t>Zřízení pažení stěn výkopu bez rozepření nebo vzepření příložné, hloubky do 4 m</t>
  </si>
  <si>
    <t>https://podminky.urs.cz/item/CS_URS_2023_02/151101201</t>
  </si>
  <si>
    <t>151101211</t>
  </si>
  <si>
    <t>Odstranění pažení stěn výkopu bez rozepření nebo vzepření s uložením pažin na vzdálenost do 3 m od okraje výkopu příložné, hloubky do 4 m</t>
  </si>
  <si>
    <t>https://podminky.urs.cz/item/CS_URS_2023_02/151101211</t>
  </si>
  <si>
    <t>162351103</t>
  </si>
  <si>
    <t>Vodorovné přemístění výkopku nebo sypaniny po suchu na obvyklém dopravním prostředku, bez naložení výkopku, avšak se složením bez rozhrnutí z horniny třídy těžitelnosti I skupiny 1 až 3 na vzdálenost přes 50 do 500 m</t>
  </si>
  <si>
    <t>https://podminky.urs.cz/item/CS_URS_2023_02/162351103</t>
  </si>
  <si>
    <t>451572111</t>
  </si>
  <si>
    <t>Lože pod potrubí, stoky a drobné objekty v otevřeném výkopu z kameniva drobného těženého 0 až 4 mm</t>
  </si>
  <si>
    <t>https://podminky.urs.cz/item/CS_URS_2023_02/451572111</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</si>
  <si>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</si>
  <si>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</si>
  <si>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https://podminky.urs.cz/item/CS_URS_2023_02/175111101</t>
  </si>
  <si>
    <t>58337310</t>
  </si>
  <si>
    <t>štěrkopísek frakce 0/4</t>
  </si>
  <si>
    <t>174151101</t>
  </si>
  <si>
    <t>Zásyp sypaninou z jakékoliv horniny strojně s uložením výkopku ve vrstvách se zhutněním jam, šachet, rýh nebo kolem objektů v těchto vykopávkách</t>
  </si>
  <si>
    <t>https://podminky.urs.cz/item/CS_URS_2023_02/174151101</t>
  </si>
  <si>
    <t>271532212</t>
  </si>
  <si>
    <t>Podsyp pod základové konstrukce se zhutněním a urovnáním povrchu z kameniva hrubého, frakce 16 - 32 mm</t>
  </si>
  <si>
    <t>https://podminky.urs.cz/item/CS_URS_2023_02/271532212</t>
  </si>
  <si>
    <t>273321311</t>
  </si>
  <si>
    <t>Základy z betonu železového (bez výztuže) desky z betonu bez zvláštních nároků na prostředí tř. C 16/20</t>
  </si>
  <si>
    <t>https://podminky.urs.cz/item/CS_URS_2023_02/273321311</t>
  </si>
  <si>
    <t>273362021</t>
  </si>
  <si>
    <t>Výztuž základů desek ze svařovaných sítí z drátů typu KARI</t>
  </si>
  <si>
    <t>https://podminky.urs.cz/item/CS_URS_2023_02/273362021</t>
  </si>
  <si>
    <t>Trubní vedení</t>
  </si>
  <si>
    <t>851241131</t>
  </si>
  <si>
    <t>Montáž potrubí z trub litinových tlakových hrdlových v otevřeném výkopu s integrovaným těsněním DN 80</t>
  </si>
  <si>
    <t>https://podminky.urs.cz/item/CS_URS_2023_02/851241131</t>
  </si>
  <si>
    <t>55254100</t>
  </si>
  <si>
    <t>trouba vodovodní litinová hrdlová Zn 200g/m2+modrý epoxid DN 80</t>
  </si>
  <si>
    <t>857241131</t>
  </si>
  <si>
    <t>Montáž litinových tvarovek na potrubí litinovém tlakovém jednoosých na potrubí z trub hrdlových v otevřeném výkopu, kanálu nebo v šachtě s integrovaným těsněním DN 80</t>
  </si>
  <si>
    <t>https://podminky.urs.cz/item/CS_URS_2023_02/857241131</t>
  </si>
  <si>
    <t>55253952</t>
  </si>
  <si>
    <t>koleno hrdlové z tvárné litiny,práškový epoxid tl 250µm MMQ-kus DN 80-90°</t>
  </si>
  <si>
    <t>55259811</t>
  </si>
  <si>
    <t>přechod přírubový (FFR) tvárná litina DN 80/50 dl 200mm</t>
  </si>
  <si>
    <t>55253214</t>
  </si>
  <si>
    <t>tvarovka přírubová litinová vodovodní PN10/40 DN 50 dl 150mm</t>
  </si>
  <si>
    <t>55253216</t>
  </si>
  <si>
    <t>tvarovka přírubová litinová vodovodní PN10/40 DN 50 dl 250mm</t>
  </si>
  <si>
    <t>857242122</t>
  </si>
  <si>
    <t>Montáž litinových tvarovek na potrubí litinovém tlakovém jednoosých na potrubí z trub přírubových v otevřeném výkopu, kanálu nebo v šachtě DN 80</t>
  </si>
  <si>
    <t>https://podminky.urs.cz/item/CS_URS_2023_02/857242122</t>
  </si>
  <si>
    <t>55253487X01</t>
  </si>
  <si>
    <t>tvarovka přírubového spojení s jištěním proti posunu DN 50 / d 63</t>
  </si>
  <si>
    <t>857243131</t>
  </si>
  <si>
    <t>Montáž litinových tvarovek na potrubí litinovém tlakovém odbočných na potrubí z trub hrdlových v otevřeném výkopu, kanálu nebo v šachtě s integrovaným těsněním DN 80</t>
  </si>
  <si>
    <t>https://podminky.urs.cz/item/CS_URS_2023_02/857243131</t>
  </si>
  <si>
    <t>55253738</t>
  </si>
  <si>
    <t>tvarovka hrdlová s přírubovou odbočkou z tvárné litiny,práškový epoxid tl 250µm MMA-kus DN 80/50</t>
  </si>
  <si>
    <t>871161211</t>
  </si>
  <si>
    <t>Montáž vodovodního potrubí z plastů v otevřeném výkopu z polyetylenu PE 100 svařovaných elektrotvarovkou SDR 11/PN16 D 32 x 3,0 mm</t>
  </si>
  <si>
    <t>https://podminky.urs.cz/item/CS_URS_2023_02/871161211</t>
  </si>
  <si>
    <t>28613109</t>
  </si>
  <si>
    <t>trubka vodovodní PE100 PN 16 SDR11 25x2,3mm</t>
  </si>
  <si>
    <t>871171211</t>
  </si>
  <si>
    <t>Montáž vodovodního potrubí z plastů v otevřeném výkopu z polyetylenu PE 100 svařovaných elektrotvarovkou SDR 11/PN16 D 40 x 3,7 mm</t>
  </si>
  <si>
    <t>https://podminky.urs.cz/item/CS_URS_2023_02/871171211</t>
  </si>
  <si>
    <t>28613111</t>
  </si>
  <si>
    <t>trubka vodovodní PE100 PN 16 SDR11 40x3,7mm</t>
  </si>
  <si>
    <t>871211211</t>
  </si>
  <si>
    <t>Montáž vodovodního potrubí z plastů v otevřeném výkopu z polyetylenu PE 100 svařovaných elektrotvarovkou SDR 11/PN16 D 63 x 5,8 mm</t>
  </si>
  <si>
    <t>https://podminky.urs.cz/item/CS_URS_2023_02/871211211</t>
  </si>
  <si>
    <t>28613113</t>
  </si>
  <si>
    <t>trubka vodovodní PE100 PN 16 SDR11 63x5,8mm</t>
  </si>
  <si>
    <t>871241211</t>
  </si>
  <si>
    <t>Montáž vodovodního potrubí z plastů v otevřeném výkopu z polyetylenu PE 100 svařovaných elektrotvarovkou SDR 11/PN16 D 90 x 8,2 mm</t>
  </si>
  <si>
    <t>https://podminky.urs.cz/item/CS_URS_2023_02/871241211</t>
  </si>
  <si>
    <t>28613115</t>
  </si>
  <si>
    <t>trubka vodovodní PE100 PN 16 SDR11 90x8,2mm</t>
  </si>
  <si>
    <t>871265221</t>
  </si>
  <si>
    <t>Kanalizační potrubí z tvrdého PVC v otevřeném výkopu ve sklonu do 20 %, hladkého plnostěnného jednovrstvého, tuhost třídy SN 8 DN 110</t>
  </si>
  <si>
    <t>https://podminky.urs.cz/item/CS_URS_2023_02/871265221</t>
  </si>
  <si>
    <t>871275221X01</t>
  </si>
  <si>
    <t>Kanalizační potrubí z tvrdého PVC v otevřeném výkopu ve sklonu do 20 %, hladkého plnostěnného jednovrstvého, tuhost třídy SN 8 DN 125</t>
  </si>
  <si>
    <t>871315221</t>
  </si>
  <si>
    <t>Kanalizační potrubí z tvrdého PVC v otevřeném výkopu ve sklonu do 20 %, hladkého plnostěnného jednovrstvého, tuhost třídy SN 8 DN 160</t>
  </si>
  <si>
    <t>https://podminky.urs.cz/item/CS_URS_2023_02/871315221</t>
  </si>
  <si>
    <t>877161101</t>
  </si>
  <si>
    <t>Montáž tvarovek na vodovodním plastovém potrubí z polyetylenu PE 100 elektrotvarovek SDR 11/PN16 spojek, oblouků nebo redukcí d 32</t>
  </si>
  <si>
    <t>https://podminky.urs.cz/item/CS_URS_2023_02/877161101</t>
  </si>
  <si>
    <t>28653072X01</t>
  </si>
  <si>
    <t>vložka přechodová PE/mosaz pro vodovodní potrubí PN16 plyn PN10 vnější závit 25-3/4"</t>
  </si>
  <si>
    <t>877171101</t>
  </si>
  <si>
    <t>Montáž tvarovek na vodovodním plastovém potrubí z polyetylenu PE 100 elektrotvarovek SDR 11/PN16 spojek, oblouků nebo redukcí d 40</t>
  </si>
  <si>
    <t>https://podminky.urs.cz/item/CS_URS_2023_02/877171101</t>
  </si>
  <si>
    <t>28653075</t>
  </si>
  <si>
    <t>vložka přechodová PE/mosaz pro vodovodní potrubí PN16 plyn PN10 vnější závit 40-1"</t>
  </si>
  <si>
    <t>877171113</t>
  </si>
  <si>
    <t>Montáž tvarovek na vodovodním plastovém potrubí z polyetylenu PE 100 elektrotvarovek SDR 11/PN16 T-kusů d 40</t>
  </si>
  <si>
    <t>https://podminky.urs.cz/item/CS_URS_2023_02/877171113</t>
  </si>
  <si>
    <t>28614956</t>
  </si>
  <si>
    <t>elektrotvarovka T-kus rovnoramenný PE 100 PN16 D 40mm</t>
  </si>
  <si>
    <t>877211101</t>
  </si>
  <si>
    <t>Montáž tvarovek na vodovodním plastovém potrubí z polyetylenu PE 100 elektrotvarovek SDR 11/PN16 spojek, oblouků nebo redukcí d 63</t>
  </si>
  <si>
    <t>https://podminky.urs.cz/item/CS_URS_2023_02/877211101</t>
  </si>
  <si>
    <t>28653081</t>
  </si>
  <si>
    <t>vložka přechodová PE/mosaz pro vodovodní potrubí PN16 plyn PN10 vnější závit 63-1 1/4"</t>
  </si>
  <si>
    <t>28614974</t>
  </si>
  <si>
    <t>elektroredukce PE 100 PN16 D 63-32mm</t>
  </si>
  <si>
    <t>877265211</t>
  </si>
  <si>
    <t>Montáž tvarovek na kanalizačním potrubí z trub z plastu z tvrdého PVC nebo z polypropylenu v otevřeném výkopu jednoosých DN 110</t>
  </si>
  <si>
    <t>https://podminky.urs.cz/item/CS_URS_2023_02/877265211</t>
  </si>
  <si>
    <t>28611350</t>
  </si>
  <si>
    <t>koleno kanalizace PVC KG 110x30°</t>
  </si>
  <si>
    <t>28611351</t>
  </si>
  <si>
    <t>koleno kanalizační PVC KG 110x45°</t>
  </si>
  <si>
    <t>877265221</t>
  </si>
  <si>
    <t>Montáž tvarovek na kanalizačním potrubí z trub z plastu z tvrdého PVC nebo z polypropylenu v otevřeném výkopu dvouosých DN 110</t>
  </si>
  <si>
    <t>https://podminky.urs.cz/item/CS_URS_2023_02/877265221</t>
  </si>
  <si>
    <t>28611387</t>
  </si>
  <si>
    <t>odbočka kanalizační PVC s hrdlem 110/110/45°</t>
  </si>
  <si>
    <t>877315211</t>
  </si>
  <si>
    <t>Montáž tvarovek na kanalizačním potrubí z trub z plastu z tvrdého PVC nebo z polypropylenu v otevřeném výkopu jednoosých DN 160</t>
  </si>
  <si>
    <t>https://podminky.urs.cz/item/CS_URS_2023_02/877315211</t>
  </si>
  <si>
    <t>28611359</t>
  </si>
  <si>
    <t>koleno kanalizace PVC KG 160x15°</t>
  </si>
  <si>
    <t>28611361</t>
  </si>
  <si>
    <t>koleno kanalizační PVC KG 160x45°</t>
  </si>
  <si>
    <t>28611506</t>
  </si>
  <si>
    <t>redukce kanalizační PVC 160/125</t>
  </si>
  <si>
    <t>877315221</t>
  </si>
  <si>
    <t>Montáž tvarovek na kanalizačním potrubí z trub z plastu z tvrdého PVC nebo z polypropylenu v otevřeném výkopu dvouosých DN 160</t>
  </si>
  <si>
    <t>https://podminky.urs.cz/item/CS_URS_2023_02/877315221</t>
  </si>
  <si>
    <t>28611390</t>
  </si>
  <si>
    <t>odbočka kanalizační plastová s hrdlem KG 150/110/45°</t>
  </si>
  <si>
    <t>28611391</t>
  </si>
  <si>
    <t>odbočka kanalizační plastová s hrdlem KG 150/125/45°</t>
  </si>
  <si>
    <t>28611916</t>
  </si>
  <si>
    <t>odbočka kanalizační plastová s hrdlem KG 160/160/45°</t>
  </si>
  <si>
    <t>891152211</t>
  </si>
  <si>
    <t>Montáž vodovodních armatur na potrubí vodoměrů v šachtě závitových G 3/4</t>
  </si>
  <si>
    <t>https://podminky.urs.cz/item/CS_URS_2023_02/891152211</t>
  </si>
  <si>
    <t>38821458</t>
  </si>
  <si>
    <t>vodoměr domovní na studenou užitkovou vodu L165 G3/4 Q 1,5-BE PB</t>
  </si>
  <si>
    <t>891161321</t>
  </si>
  <si>
    <t>Montáž vodovodních armatur na potrubí šoupátek pro domovní přípojky se závitovými konci PN16 G 1"</t>
  </si>
  <si>
    <t>https://podminky.urs.cz/item/CS_URS_2023_02/891161321</t>
  </si>
  <si>
    <t>55114148</t>
  </si>
  <si>
    <t>kohout kulový PN 35 T 185°C plnoprůtokový nikl páčka 1" červený</t>
  </si>
  <si>
    <t>891212312</t>
  </si>
  <si>
    <t>Montáž vodovodních armatur na potrubí vodoměrů v šachtě přírubových DN 50</t>
  </si>
  <si>
    <t>https://podminky.urs.cz/item/CS_URS_2023_02/891212312</t>
  </si>
  <si>
    <t>38821715</t>
  </si>
  <si>
    <t>vodoměr šroubový přírubový na studenou vodu PN16 DN 50</t>
  </si>
  <si>
    <t>891241112</t>
  </si>
  <si>
    <t>Montáž vodovodních armatur na potrubí šoupátek nebo klapek uzavíracích v otevřeném výkopu nebo v šachtách s osazením zemní soupravy (bez poklopů) DN 80</t>
  </si>
  <si>
    <t>https://podminky.urs.cz/item/CS_URS_2023_02/891241112</t>
  </si>
  <si>
    <t>42224397</t>
  </si>
  <si>
    <t>šoupátko vodovodní šedá litina uzavírací víkové S24 118 610 DN 80x210mm</t>
  </si>
  <si>
    <t>42261826</t>
  </si>
  <si>
    <t>filtr s výměnnou vložkou příruba DN 80</t>
  </si>
  <si>
    <t>55128053</t>
  </si>
  <si>
    <t>klapka zpětná samočinná přírubová PN16 T 100°C DN 80</t>
  </si>
  <si>
    <t>55114006X01</t>
  </si>
  <si>
    <t>vypouštěcí ventil přírubový pro pitnou vodu DN 80</t>
  </si>
  <si>
    <t>893811163</t>
  </si>
  <si>
    <t>Osazení vodoměrné šachty z polypropylenu PP samonosné pro běžné zatížení kruhové, průměru D do 1,2 m, světlé hloubky přes 1,4 m do 1,6 m</t>
  </si>
  <si>
    <t>https://podminky.urs.cz/item/CS_URS_2023_02/893811163</t>
  </si>
  <si>
    <t>56230595</t>
  </si>
  <si>
    <t>šachta plastová vodoměrná samonosná kruhová 1,2/1,6m</t>
  </si>
  <si>
    <t>Poznámka k položce:_x000D_
Poznámka k položce: včetně poklopu a stupadel</t>
  </si>
  <si>
    <t>893812101</t>
  </si>
  <si>
    <t>Ventilová šachta pro připojení zahradní hadice pro ruční zavlažování s kulovým ventilem plastovým 3/4"</t>
  </si>
  <si>
    <t>https://podminky.urs.cz/item/CS_URS_2023_02/893812101</t>
  </si>
  <si>
    <t>894411311</t>
  </si>
  <si>
    <t>Osazení betonových nebo železobetonových dílců pro šachty skruží rovných</t>
  </si>
  <si>
    <t>https://podminky.urs.cz/item/CS_URS_2023_02/894411311</t>
  </si>
  <si>
    <t>59224066</t>
  </si>
  <si>
    <t>skruž betonová DN 1000x250 PS, 100x25x12cm</t>
  </si>
  <si>
    <t>894412411</t>
  </si>
  <si>
    <t>Osazení betonových nebo železobetonových dílců pro šachty skruží přechodových</t>
  </si>
  <si>
    <t>https://podminky.urs.cz/item/CS_URS_2023_02/894412411</t>
  </si>
  <si>
    <t>59224056</t>
  </si>
  <si>
    <t>kónus pro kanalizační šachty s kapsovým stupadlem 100/62,5x67x12cm</t>
  </si>
  <si>
    <t>894414111</t>
  </si>
  <si>
    <t>Osazení betonových nebo železobetonových dílců pro šachty skruží základových (dno)</t>
  </si>
  <si>
    <t>https://podminky.urs.cz/item/CS_URS_2023_02/894414111</t>
  </si>
  <si>
    <t>59224337</t>
  </si>
  <si>
    <t>dno betonové šachty kanalizační přímé 100x60x40cm</t>
  </si>
  <si>
    <t>59224348</t>
  </si>
  <si>
    <t>těsnění elastomerové pro spojení šachetních dílů DN 1000</t>
  </si>
  <si>
    <t>899104112</t>
  </si>
  <si>
    <t>Osazení poklopů litinových a ocelových včetně rámů pro třídu zatížení D400, E600</t>
  </si>
  <si>
    <t>https://podminky.urs.cz/item/CS_URS_2023_02/899104112</t>
  </si>
  <si>
    <t>28661935</t>
  </si>
  <si>
    <t>poklop šachtový litinový DN 600 pro třídu zatížení D400</t>
  </si>
  <si>
    <t>899401191X01</t>
  </si>
  <si>
    <t>Dodatečná rektifikace šachet a poklopů s ohledem na budoucí komunikaci</t>
  </si>
  <si>
    <t>899721111</t>
  </si>
  <si>
    <t>Signalizační vodič na potrubí DN do 150 mm</t>
  </si>
  <si>
    <t>https://podminky.urs.cz/item/CS_URS_2023_02/899721111</t>
  </si>
  <si>
    <t>899722113</t>
  </si>
  <si>
    <t>Krytí potrubí z plastů výstražnou fólií z PVC šířky 34 cm</t>
  </si>
  <si>
    <t>https://podminky.urs.cz/item/CS_URS_2023_02/899722113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</si>
  <si>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</si>
  <si>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</si>
  <si>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https://podminky.urs.cz/item/CS_URS_2023_02/998012034</t>
  </si>
  <si>
    <t>Izolace proti vodě, vlhkosti a plynům</t>
  </si>
  <si>
    <t>711X713</t>
  </si>
  <si>
    <t>Vodotěsný, plynotěsný prostup "bílou vanou" pomocí prostupové pažnice s pevnou a volnou přírubou, vnitřní Ø 100 mm pro potrubí 0-76 mm včetně těsnění EPDM</t>
  </si>
  <si>
    <t>711X715</t>
  </si>
  <si>
    <t>Vodotěsný, plynotěsný prostup "bílou vanou" pomocí prostupové pažnice s pevnou a volnou přírubou, vnitřní Ø 150 mm pro potrubí 0-125 mm včetně těsnění EPDM</t>
  </si>
  <si>
    <t>711X716</t>
  </si>
  <si>
    <t>Vodotěsný, plynotěsný prostup "bílou vanou" pomocí prostupové pažnice s pevnou a volnou přírubou, vnitřní Ø 200 mm pro potrubí 0-171 mm včetně těsnění EPDM</t>
  </si>
  <si>
    <t>Izolace tepelné</t>
  </si>
  <si>
    <t>713411111</t>
  </si>
  <si>
    <t>Montáž izolace tepelné potrubí a ohybů pásy nebo rohožemi bez povrchové úpravy (izolační materiál ve specifikaci) ovinutými kolem potrubí a staženými ocelovým drátem potrubí jednovrstvá</t>
  </si>
  <si>
    <t>https://podminky.urs.cz/item/CS_URS_2023_02/713411111</t>
  </si>
  <si>
    <t>27127207</t>
  </si>
  <si>
    <t>izolace plošná kaučuková s metalickým povrchem samolepící tl 19mm</t>
  </si>
  <si>
    <t>713463311</t>
  </si>
  <si>
    <t>Montáž izolace tepelné potrubí a ohybů tvarovkami nebo deskami potrubními pouzdry s povrchovou úpravou hliníkovou fólií se samolepícím přesahem (izolační materiál ve specifikaci) přelepenými samolepící hliníkovou páskou potrubí jednovrstvá D do 50 mm</t>
  </si>
  <si>
    <t>https://podminky.urs.cz/item/CS_URS_2023_02/713463311</t>
  </si>
  <si>
    <t>63154530</t>
  </si>
  <si>
    <t>pouzdro izolační potrubní z minerální vlny s Al fólií max. 250/100°C 22/30mm</t>
  </si>
  <si>
    <t>63154531</t>
  </si>
  <si>
    <t>pouzdro izolační potrubní z minerální vlny s Al fólií max. 250/100°C 28/30mm</t>
  </si>
  <si>
    <t>63154532</t>
  </si>
  <si>
    <t>pouzdro izolační potrubní z minerální vlny s Al fólií max. 250/100°C 35/30mm</t>
  </si>
  <si>
    <t>63154573</t>
  </si>
  <si>
    <t>pouzdro izolační potrubní z minerální vlny s Al fólií max. 250/100°C 42/40mm</t>
  </si>
  <si>
    <t>63154022</t>
  </si>
  <si>
    <t>pouzdro izolační potrubní z minerální vlny s Al fólií max. 250/100°C 54/50mm</t>
  </si>
  <si>
    <t>713463312</t>
  </si>
  <si>
    <t>Montáž izolace tepelné potrubí a ohybů tvarovkami nebo deskami potrubními pouzdry s povrchovou úpravou hliníkovou fólií se samolepícím přesahem (izolační materiál ve specifikaci) přelepenými samolepící hliníkovou páskou potrubí jednovrstvá D přes 50 do 100 mm</t>
  </si>
  <si>
    <t>https://podminky.urs.cz/item/CS_URS_2023_02/713463312</t>
  </si>
  <si>
    <t>63154030</t>
  </si>
  <si>
    <t>pouzdro izolační potrubní z minerální vlny s Al fólií max. 250/100°C 64/60mm</t>
  </si>
  <si>
    <t>63154041</t>
  </si>
  <si>
    <t>pouzdro izolační potrubní z minerální vlny s Al fólií max. 250/100°C 76/70mm</t>
  </si>
  <si>
    <t>713463313</t>
  </si>
  <si>
    <t>Montáž izolace tepelné potrubí a ohybů tvarovkami nebo deskami potrubními pouzdry s povrchovou úpravou hliníkovou fólií se samolepícím přesahem (izolační materiál ve specifikaci) přelepenými samolepící hliníkovou páskou potrubí jednovrstvá D přes 100 do 150 mm</t>
  </si>
  <si>
    <t>https://podminky.urs.cz/item/CS_URS_2023_02/713463313</t>
  </si>
  <si>
    <t>63154050</t>
  </si>
  <si>
    <t>pouzdro izolační potrubní z minerální vlny s Al fólií max. 250/100°C 108/80mm</t>
  </si>
  <si>
    <t>63154057</t>
  </si>
  <si>
    <t>pouzdro izolační potrubní z minerální vlny s Al fólií max. 250/100°C 114/100mm</t>
  </si>
  <si>
    <t>63154058</t>
  </si>
  <si>
    <t>pouzdro izolační potrubní z minerální vlny s Al fólií max. 250/100°C 133/100mm</t>
  </si>
  <si>
    <t>713463411</t>
  </si>
  <si>
    <t>Montáž izolace tepelné potrubí a ohybů tvarovkami nebo deskami potrubními pouzdry návlekovými izolačními hadicemi potrubí a ohybů</t>
  </si>
  <si>
    <t>https://podminky.urs.cz/item/CS_URS_2023_02/713463411</t>
  </si>
  <si>
    <t>28377046</t>
  </si>
  <si>
    <t>pouzdro izolační potrubní z pěnového polyetylenu 22/25mm</t>
  </si>
  <si>
    <t>28377049</t>
  </si>
  <si>
    <t>pouzdro izolační potrubní z pěnového polyetylenu 28/25mm</t>
  </si>
  <si>
    <t>28377056</t>
  </si>
  <si>
    <t>pouzdro izolační potrubní z pěnového polyetylenu 35/25mm</t>
  </si>
  <si>
    <t>28377063</t>
  </si>
  <si>
    <t>pouzdro izolační potrubní z pěnového polyetylenu 45/25mm</t>
  </si>
  <si>
    <t>28377065</t>
  </si>
  <si>
    <t>pouzdro izolační potrubní z pěnového polyetylenu 54/25mm</t>
  </si>
  <si>
    <t>28377067</t>
  </si>
  <si>
    <t>pouzdro izolační potrubní z pěnového polyetylenu 63/25mm</t>
  </si>
  <si>
    <t>28377073</t>
  </si>
  <si>
    <t>pouzdro izolační potrubní z pěnového polyetylenu 76/25mm</t>
  </si>
  <si>
    <t>28377084X01</t>
  </si>
  <si>
    <t>pouzdro izolační potrubní z pěnového polyetylenu 108/25mm</t>
  </si>
  <si>
    <t>28377085</t>
  </si>
  <si>
    <t>pouzdro izolační potrubní z pěnového polyetylenu 134/25mm</t>
  </si>
  <si>
    <t>713471212</t>
  </si>
  <si>
    <t>Montáž izolace tepelné potrubí, ohybů, přírub, armatur nebo tvarovek snímatelnými pouzdry s vrstvenou izolací s upevněním na suchý zip (izolační materiál ve specifikaci) armatur</t>
  </si>
  <si>
    <t>https://podminky.urs.cz/item/CS_URS_2023_02/713471212</t>
  </si>
  <si>
    <t>28377650</t>
  </si>
  <si>
    <t>izolace tepelná vrstvená pro uzavírací ventily s povrchovou teplotou do 150°C DN 32</t>
  </si>
  <si>
    <t>28377651</t>
  </si>
  <si>
    <t>izolace tepelná vrstvená pro uzavírací ventily s povrchovou teplotou do 150°C DN 40</t>
  </si>
  <si>
    <t>28377652</t>
  </si>
  <si>
    <t>izolace tepelná vrstvená pro uzavírací ventily s povrchovou teplotou do 150°C DN 50</t>
  </si>
  <si>
    <t>28377653</t>
  </si>
  <si>
    <t>izolace tepelná vrstvená pro uzavírací ventily s povrchovou teplotou do 150°C DN 65</t>
  </si>
  <si>
    <t>28377654</t>
  </si>
  <si>
    <t>izolace tepelná vrstvená pro uzavírací ventily s povrchovou teplotou do 150°C DN 80</t>
  </si>
  <si>
    <t>28377717</t>
  </si>
  <si>
    <t>izolace tepelná vrstvená pro přírubový spoj s povrchovou teplotou do 150°C DN 80</t>
  </si>
  <si>
    <t>28377714</t>
  </si>
  <si>
    <t>izolace tepelná vrstvená pro přírubový spoj s povrchovou teplotou do 150°C DN 40</t>
  </si>
  <si>
    <t>63154924</t>
  </si>
  <si>
    <t>izolace pro redukční ventily DN 32</t>
  </si>
  <si>
    <t>63154925</t>
  </si>
  <si>
    <t>izolace pro redukční ventily DN 40</t>
  </si>
  <si>
    <t>63154942</t>
  </si>
  <si>
    <t>izolace pro filtry DN 32</t>
  </si>
  <si>
    <t>28377668</t>
  </si>
  <si>
    <t>izolace tepelná vrstvená pro elektro ventily s povrchovou teplotou do 150°C DN 32</t>
  </si>
  <si>
    <t>28377669</t>
  </si>
  <si>
    <t>izolace tepelná vrstvená pro elektro ventily s povrchovou teplotou do 150°C DN 40</t>
  </si>
  <si>
    <t>28377670</t>
  </si>
  <si>
    <t>izolace tepelná vrstvená pro elektro ventily s povrchovou teplotou do 150°C DN 50</t>
  </si>
  <si>
    <t>28377671</t>
  </si>
  <si>
    <t>izolace tepelná vrstvená pro elektro ventily s povrchovou teplotou do 150°C DN 65</t>
  </si>
  <si>
    <t>998713193</t>
  </si>
  <si>
    <t>Přesun hmot pro izolace tepelné stanovený z hmotnosti přesunovaného materiálu Příplatek k cenám za zvětšený přesun přes vymezenou největší dopravní vzdálenost do 500 m</t>
  </si>
  <si>
    <t>https://podminky.urs.cz/item/CS_URS_2023_02/998713193</t>
  </si>
  <si>
    <t>Zdravotechnika - vnitřní kanalizace</t>
  </si>
  <si>
    <t>721167X02</t>
  </si>
  <si>
    <t>D+M Nerezové hrdlové potrubí DN 50 s hrdlem EPDM 1.4301</t>
  </si>
  <si>
    <t>721167X03</t>
  </si>
  <si>
    <t>D+M Nerezové hrdlové potrubí DN 70 s hrdlem EPDM 1.4301</t>
  </si>
  <si>
    <t>721167X04</t>
  </si>
  <si>
    <t>D+M Nerezové hrdlové potrubí DN 100 s hrdlem EPDM 1.4301</t>
  </si>
  <si>
    <t>721167X07</t>
  </si>
  <si>
    <t>D+M Čistící kus DN 100 EPDM 1.4301</t>
  </si>
  <si>
    <t>721173401</t>
  </si>
  <si>
    <t>Potrubí z trub PVC SN4 svodné (ležaté) DN 110</t>
  </si>
  <si>
    <t>https://podminky.urs.cz/item/CS_URS_2023_02/721173401</t>
  </si>
  <si>
    <t>721173402</t>
  </si>
  <si>
    <t>Potrubí z trub PVC SN4 svodné (ležaté) DN 125</t>
  </si>
  <si>
    <t>https://podminky.urs.cz/item/CS_URS_2023_02/721173402</t>
  </si>
  <si>
    <t>721173403</t>
  </si>
  <si>
    <t>Potrubí z trub PVC SN4 svodné (ležaté) DN 160</t>
  </si>
  <si>
    <t>https://podminky.urs.cz/item/CS_URS_2023_02/721173403</t>
  </si>
  <si>
    <t>28611944</t>
  </si>
  <si>
    <t>čistící kus kanalizační PVC DN 110</t>
  </si>
  <si>
    <t>28611948</t>
  </si>
  <si>
    <t>čistící kus kanalizační PVC DN 160</t>
  </si>
  <si>
    <t>721173604</t>
  </si>
  <si>
    <t>Potrubí z trub polyetylenových svařované svodné (ležaté) DN 70</t>
  </si>
  <si>
    <t>https://podminky.urs.cz/item/CS_URS_2023_02/721173604</t>
  </si>
  <si>
    <t>721173608</t>
  </si>
  <si>
    <t>Potrubí z trub polyetylenových svařované svodné (ležaté) DN 150</t>
  </si>
  <si>
    <t>https://podminky.urs.cz/item/CS_URS_2023_02/721173608</t>
  </si>
  <si>
    <t>721173704</t>
  </si>
  <si>
    <t>Potrubí z trub polyetylenových svařované odpadní (svislé) DN 70</t>
  </si>
  <si>
    <t>https://podminky.urs.cz/item/CS_URS_2023_02/721173704</t>
  </si>
  <si>
    <t>721173705</t>
  </si>
  <si>
    <t>Potrubí z trub polyetylenových svařované odpadní (svislé) DN 90</t>
  </si>
  <si>
    <t>https://podminky.urs.cz/item/CS_URS_2023_02/721173705</t>
  </si>
  <si>
    <t>721173706</t>
  </si>
  <si>
    <t>Potrubí z trub polyetylenových svařované odpadní (svislé) DN 100</t>
  </si>
  <si>
    <t>https://podminky.urs.cz/item/CS_URS_2023_02/721173706</t>
  </si>
  <si>
    <t>721173707</t>
  </si>
  <si>
    <t>Potrubí z trub polyetylenových svařované odpadní (svislé) DN 125</t>
  </si>
  <si>
    <t>https://podminky.urs.cz/item/CS_URS_2023_02/721173707</t>
  </si>
  <si>
    <t>28619443</t>
  </si>
  <si>
    <t>tvarovka čisticí PE-HD 90° s kruhovým otvorem D 110</t>
  </si>
  <si>
    <t>28619441</t>
  </si>
  <si>
    <t>tvarovka čisticí PE-HD 90° s kruhovým otvorem D 75</t>
  </si>
  <si>
    <t>28619440</t>
  </si>
  <si>
    <t>tvarovka čisticí PE-HD 90° s kruhovým otvorem D 63</t>
  </si>
  <si>
    <t>28619440X01</t>
  </si>
  <si>
    <t>tvarovka čisticí PE-HD 90° s kruhovým otvorem D 56</t>
  </si>
  <si>
    <t>721173722</t>
  </si>
  <si>
    <t>Potrubí z trub polyetylenových svařované připojovací DN 40</t>
  </si>
  <si>
    <t>https://podminky.urs.cz/item/CS_URS_2023_02/721173722</t>
  </si>
  <si>
    <t>721173723</t>
  </si>
  <si>
    <t>Potrubí z trub polyetylenových svařované připojovací DN 50</t>
  </si>
  <si>
    <t>https://podminky.urs.cz/item/CS_URS_2023_02/721173723</t>
  </si>
  <si>
    <t>721173724</t>
  </si>
  <si>
    <t>Potrubí z trub polyetylenových svařované připojovací DN 70</t>
  </si>
  <si>
    <t>https://podminky.urs.cz/item/CS_URS_2023_02/721173724</t>
  </si>
  <si>
    <t>721173725</t>
  </si>
  <si>
    <t>Potrubí z trub polyetylenových svařované připojovací DN 90</t>
  </si>
  <si>
    <t>https://podminky.urs.cz/item/CS_URS_2023_02/721173725</t>
  </si>
  <si>
    <t>721173726</t>
  </si>
  <si>
    <t>Potrubí z trub polyetylenových svařované připojovací DN 100</t>
  </si>
  <si>
    <t>https://podminky.urs.cz/item/CS_URS_2023_02/721173726</t>
  </si>
  <si>
    <t>721173R002</t>
  </si>
  <si>
    <t>D+M Kotvení zavěšeného KG potrubí</t>
  </si>
  <si>
    <t>Poznámka k položce:_x000D_
hmotnost závěsu 0,6 kg/m</t>
  </si>
  <si>
    <t>721173R005</t>
  </si>
  <si>
    <t>D+M Závěsná nosná konstrukce ležatého potrubí podtlakové kanalizace ze systémových profilů</t>
  </si>
  <si>
    <t>Poznámka k položce:_x000D_
hmotnost závěsu 2,5 kg/m</t>
  </si>
  <si>
    <t>721174063</t>
  </si>
  <si>
    <t>Potrubí z trub polypropylenových větrací DN 110</t>
  </si>
  <si>
    <t>https://podminky.urs.cz/item/CS_URS_2023_02/721174063</t>
  </si>
  <si>
    <t>721175111</t>
  </si>
  <si>
    <t>Potrubí plastové odhlučněné vysoce tlumící třívrstvé odpadní (svislé) DN 75</t>
  </si>
  <si>
    <t>https://podminky.urs.cz/item/CS_URS_2023_02/721175111</t>
  </si>
  <si>
    <t>721175112</t>
  </si>
  <si>
    <t>Potrubí plastové odhlučněné vysoce tlumící třívrstvé odpadní (svislé) DN 110</t>
  </si>
  <si>
    <t>https://podminky.urs.cz/item/CS_URS_2023_02/721175112</t>
  </si>
  <si>
    <t>721175113</t>
  </si>
  <si>
    <t>Potrubí plastové odhlučněné vysoce tlumící třívrstvé odpadní (svislé) DN 125</t>
  </si>
  <si>
    <t>https://podminky.urs.cz/item/CS_URS_2023_02/721175113</t>
  </si>
  <si>
    <t>721175114</t>
  </si>
  <si>
    <t>Potrubí plastové odhlučněné vysoce tlumící třívrstvé odpadní (svislé) DN 160</t>
  </si>
  <si>
    <t>https://podminky.urs.cz/item/CS_URS_2023_02/721175114</t>
  </si>
  <si>
    <t>721175121</t>
  </si>
  <si>
    <t>Potrubí plastové odhlučněné vysoce tlumící třívrstvé svodné (ležaté) DN 75</t>
  </si>
  <si>
    <t>https://podminky.urs.cz/item/CS_URS_2023_02/721175121</t>
  </si>
  <si>
    <t>721175122</t>
  </si>
  <si>
    <t>Potrubí plastové odhlučněné vysoce tlumící třívrstvé svodné (ležaté) DN 110</t>
  </si>
  <si>
    <t>https://podminky.urs.cz/item/CS_URS_2023_02/721175122</t>
  </si>
  <si>
    <t>721175123</t>
  </si>
  <si>
    <t>Potrubí plastové odhlučněné vysoce tlumící třívrstvé svodné (ležaté) DN 125</t>
  </si>
  <si>
    <t>https://podminky.urs.cz/item/CS_URS_2023_02/721175123</t>
  </si>
  <si>
    <t>721175124</t>
  </si>
  <si>
    <t>Potrubí plastové odhlučněné vysoce tlumící třívrstvé svodné (ležaté) DN 160</t>
  </si>
  <si>
    <t>https://podminky.urs.cz/item/CS_URS_2023_02/721175124</t>
  </si>
  <si>
    <t>28614691</t>
  </si>
  <si>
    <t>čistící kus kanalizační PP třívrstvý zvukově izolovaný DN 50</t>
  </si>
  <si>
    <t>28614460</t>
  </si>
  <si>
    <t>čistící kus PP kanalizační třívrstvý vysoká zvuková izolace DN 75</t>
  </si>
  <si>
    <t>28614461</t>
  </si>
  <si>
    <t>čistící kus PP kanalizační třívrstvý vysoká zvuková izolace DN 110</t>
  </si>
  <si>
    <t>28614462</t>
  </si>
  <si>
    <t>čistící kus PP kanalizační třívrstvý vysoká zvuková izolace DN 125</t>
  </si>
  <si>
    <t>28614463</t>
  </si>
  <si>
    <t>čistící kus PP kanalizační třívrstvý vysoká zvuková izolace DN 160</t>
  </si>
  <si>
    <t>721175201</t>
  </si>
  <si>
    <t>Plastové potrubí odhlučněné třívrstvé připojovací DN 32</t>
  </si>
  <si>
    <t>https://podminky.urs.cz/item/CS_URS_2023_02/721175201</t>
  </si>
  <si>
    <t>721175202</t>
  </si>
  <si>
    <t>Plastové potrubí odhlučněné třívrstvé připojovací DN 40</t>
  </si>
  <si>
    <t>https://podminky.urs.cz/item/CS_URS_2023_02/721175202</t>
  </si>
  <si>
    <t>721175203</t>
  </si>
  <si>
    <t>Plastové potrubí odhlučněné třívrstvé připojovací DN 50</t>
  </si>
  <si>
    <t>https://podminky.urs.cz/item/CS_URS_2023_02/721175203</t>
  </si>
  <si>
    <t>721175204</t>
  </si>
  <si>
    <t>Plastové potrubí odhlučněné třívrstvé připojovací DN 75</t>
  </si>
  <si>
    <t>https://podminky.urs.cz/item/CS_URS_2023_02/721175204</t>
  </si>
  <si>
    <t>721175205</t>
  </si>
  <si>
    <t>Plastové potrubí odhlučněné třívrstvé připojovací DN 110</t>
  </si>
  <si>
    <t>https://podminky.urs.cz/item/CS_URS_2023_02/721175205</t>
  </si>
  <si>
    <t>721175403</t>
  </si>
  <si>
    <t>Plastové potrubí odhlučněné třívrstvé fixace spoje pojistkou proti vytažení pro maximální tlakové zatížení 2,5 bar DN 50</t>
  </si>
  <si>
    <t>https://podminky.urs.cz/item/CS_URS_2023_02/721175403</t>
  </si>
  <si>
    <t>721175404</t>
  </si>
  <si>
    <t>Plastové potrubí odhlučněné třívrstvé fixace spoje pojistkou proti vytažení pro maximální tlakové zatížení 2,5 bar DN 75</t>
  </si>
  <si>
    <t>https://podminky.urs.cz/item/CS_URS_2023_02/721175404</t>
  </si>
  <si>
    <t>721175412</t>
  </si>
  <si>
    <t>Plastové potrubí odhlučněné třívrstvé fixace spoje pojistkou proti vytažení pro maximální tlakové zatížení 2,0 bar DN 110</t>
  </si>
  <si>
    <t>https://podminky.urs.cz/item/CS_URS_2023_02/721175412</t>
  </si>
  <si>
    <t>721175413</t>
  </si>
  <si>
    <t>Plastové potrubí odhlučněné třívrstvé fixace spoje pojistkou proti vytažení pro maximální tlakové zatížení 2,0 bar DN 125</t>
  </si>
  <si>
    <t>https://podminky.urs.cz/item/CS_URS_2023_02/721175413</t>
  </si>
  <si>
    <t>721194104</t>
  </si>
  <si>
    <t>Vyměření přípojek na potrubí vyvedení a upevnění odpadních výpustek DN 40</t>
  </si>
  <si>
    <t>https://podminky.urs.cz/item/CS_URS_2023_02/721194104</t>
  </si>
  <si>
    <t>55161X01</t>
  </si>
  <si>
    <t>vodní zápachový uzávěr DN40</t>
  </si>
  <si>
    <t>Poznámka k položce:_x000D_
Poznámka k položce: sifon kondenzační; PP; DN40 x 5/4" příp. d 12-18mm; odpad vodorovný; vodní zápach. uzávěrka, čisticí vložka, mechanický zápach. uzávěr</t>
  </si>
  <si>
    <t>721194105</t>
  </si>
  <si>
    <t>Vyměření přípojek na potrubí vyvedení a upevnění odpadních výpustek DN 50</t>
  </si>
  <si>
    <t>https://podminky.urs.cz/item/CS_URS_2023_02/721194105</t>
  </si>
  <si>
    <t>721194107</t>
  </si>
  <si>
    <t>Vyměření přípojek na potrubí vyvedení a upevnění odpadních výpustek DN 70</t>
  </si>
  <si>
    <t>https://podminky.urs.cz/item/CS_URS_2023_02/721194107</t>
  </si>
  <si>
    <t>721194109</t>
  </si>
  <si>
    <t>Vyměření přípojek na potrubí vyvedení a upevnění odpadních výpustek DN 110</t>
  </si>
  <si>
    <t>https://podminky.urs.cz/item/CS_URS_2023_02/721194109</t>
  </si>
  <si>
    <t>721211422</t>
  </si>
  <si>
    <t>Podlahové vpusti se svislým odtokem DN 50/75/110 mřížka nerez 138x138</t>
  </si>
  <si>
    <t>https://podminky.urs.cz/item/CS_URS_2023_02/721211422</t>
  </si>
  <si>
    <t>721219128</t>
  </si>
  <si>
    <t>Odtokové sprchové žlaby montáž odtokových sprchových žlabů ostatních typů délky do 1050 mm</t>
  </si>
  <si>
    <t>https://podminky.urs.cz/item/CS_URS_2023_02/721219128</t>
  </si>
  <si>
    <t>55233202X01</t>
  </si>
  <si>
    <t>žlab sprchového koutu se zápachovou uzávěrkou pro zabudování do stěny š 900mm</t>
  </si>
  <si>
    <t>55233200</t>
  </si>
  <si>
    <t>žlab sprchového koutu se zápachovou uzávěrkou š 700mm</t>
  </si>
  <si>
    <t>55233212</t>
  </si>
  <si>
    <t>flexi dopojení žlabu sprchového koutu s plastovou matkou G 6/4" DN 40/50</t>
  </si>
  <si>
    <t>721219621</t>
  </si>
  <si>
    <t>Podlahové vpusti montáž dvorních vtoků ostatních typů DN 110/160</t>
  </si>
  <si>
    <t>https://podminky.urs.cz/item/CS_URS_2023_02/721219621</t>
  </si>
  <si>
    <t>56231178</t>
  </si>
  <si>
    <t>vpusť dvorní litinový rám+fólie DN 110,160</t>
  </si>
  <si>
    <t>721233X05</t>
  </si>
  <si>
    <t>Střešní vtoky (vpusti) polyetylenové (PE) pro ploché střechy s vyhříváním DN 40 - DN 110</t>
  </si>
  <si>
    <t>721242105</t>
  </si>
  <si>
    <t>Lapače střešních splavenin polypropylenové (PP) se svislým odtokem DN 110</t>
  </si>
  <si>
    <t>https://podminky.urs.cz/item/CS_URS_2023_02/721242105</t>
  </si>
  <si>
    <t>721273153</t>
  </si>
  <si>
    <t>Ventilační hlavice z polypropylenu (PP) DN 110</t>
  </si>
  <si>
    <t>https://podminky.urs.cz/item/CS_URS_2023_02/721273153</t>
  </si>
  <si>
    <t>721274121</t>
  </si>
  <si>
    <t>Ventily přivzdušňovací odpadních potrubí vnitřní od DN 32 do DN 50</t>
  </si>
  <si>
    <t>https://podminky.urs.cz/item/CS_URS_2023_02/721274121</t>
  </si>
  <si>
    <t>721274122</t>
  </si>
  <si>
    <t>Ventily přivzdušňovací odpadních potrubí vnitřní DN 70</t>
  </si>
  <si>
    <t>https://podminky.urs.cz/item/CS_URS_2023_02/721274122</t>
  </si>
  <si>
    <t>721274123</t>
  </si>
  <si>
    <t>Ventily přivzdušňovací odpadních potrubí vnitřní DN 100</t>
  </si>
  <si>
    <t>https://podminky.urs.cz/item/CS_URS_2023_02/721274123</t>
  </si>
  <si>
    <t>7219X905</t>
  </si>
  <si>
    <t>Stavební přípomoce při provádění rozvodu potrubí kanalizace</t>
  </si>
  <si>
    <t>998721103</t>
  </si>
  <si>
    <t>Přesun hmot pro vnitřní kanalizace stanovený z hmotnosti přesunovaného materiálu vodorovná dopravní vzdálenost do 50 m v objektech výšky přes 12 do 24 m</t>
  </si>
  <si>
    <t>https://podminky.urs.cz/item/CS_URS_2023_02/998721103</t>
  </si>
  <si>
    <t>998721193</t>
  </si>
  <si>
    <t>Přesun hmot pro vnitřní kanalizace stanovený z hmotnosti přesunovaného materiálu Příplatek k ceně za zvětšený přesun přes vymezenou největší dopravní vzdálenost do 500 m</t>
  </si>
  <si>
    <t>https://podminky.urs.cz/item/CS_URS_2023_02/998721193</t>
  </si>
  <si>
    <t>Zdravotechnika - vnitřní vodovod</t>
  </si>
  <si>
    <t>722110111</t>
  </si>
  <si>
    <t>Potrubí z litinových trub přírubových tlakových DN 40</t>
  </si>
  <si>
    <t>722110114</t>
  </si>
  <si>
    <t>Potrubí z litinových trub přírubových tlakových DN 80</t>
  </si>
  <si>
    <t>https://podminky.urs.cz/item/CS_URS_2023_02/722110114</t>
  </si>
  <si>
    <t>722130232</t>
  </si>
  <si>
    <t>Potrubí z ocelových trubek pozinkovaných závitových svařovaných běžných DN 20</t>
  </si>
  <si>
    <t>https://podminky.urs.cz/item/CS_URS_2023_02/722130232</t>
  </si>
  <si>
    <t>722130233</t>
  </si>
  <si>
    <t>Potrubí z ocelových trubek pozinkovaných závitových svařovaných běžných DN 25</t>
  </si>
  <si>
    <t>https://podminky.urs.cz/item/CS_URS_2023_02/722130233</t>
  </si>
  <si>
    <t>722130235</t>
  </si>
  <si>
    <t>Potrubí z ocelových trubek pozinkovaných závitových svařovaných běžných DN 40</t>
  </si>
  <si>
    <t>https://podminky.urs.cz/item/CS_URS_2023_02/722130235</t>
  </si>
  <si>
    <t>722174042</t>
  </si>
  <si>
    <t>Potrubí vodovodní plastové PP-RCT svar polyfuze (S 4) D 20 x 2,3 mm</t>
  </si>
  <si>
    <t>722174043</t>
  </si>
  <si>
    <t>Potrubí vodovodní plastové PP-RCT svar polyfuze (S 4) D 25 x 2,8 mm</t>
  </si>
  <si>
    <t>722174044</t>
  </si>
  <si>
    <t>Potrubí vodovodní plastové PP-RCT svar polyfuze (S 4) D 32 x 3,6 mm</t>
  </si>
  <si>
    <t>722174045</t>
  </si>
  <si>
    <t>Potrubí vodovodní plastové PP-RCT svar polyfuze (S 4) D 40 x 4,5 mm</t>
  </si>
  <si>
    <t>722174046</t>
  </si>
  <si>
    <t>Potrubí vodovodní plastové PP-RCT svar polyfuze (S 4) D 50 x 5,6 mm</t>
  </si>
  <si>
    <t>722175002</t>
  </si>
  <si>
    <t>Potrubí z plastových trubek z polypropylenu PP-RCT svařovaných polyfúzně D 20 x 2,8</t>
  </si>
  <si>
    <t>https://podminky.urs.cz/item/CS_URS_2023_02/722175002</t>
  </si>
  <si>
    <t>722175003</t>
  </si>
  <si>
    <t>Potrubí z plastových trubek z polypropylenu PP-RCT svařovaných polyfúzně D 25 x 3,5</t>
  </si>
  <si>
    <t>https://podminky.urs.cz/item/CS_URS_2023_02/722175003</t>
  </si>
  <si>
    <t>722175004</t>
  </si>
  <si>
    <t>Potrubí z plastových trubek z polypropylenu PP-RCT svařovaných polyfúzně D 32 x 4,4</t>
  </si>
  <si>
    <t>https://podminky.urs.cz/item/CS_URS_2023_02/722175004</t>
  </si>
  <si>
    <t>722175005</t>
  </si>
  <si>
    <t>Potrubí z plastových trubek z polypropylenu PP-RCT svařovaných polyfúzně D 40 x 5,5</t>
  </si>
  <si>
    <t>https://podminky.urs.cz/item/CS_URS_2023_02/722175005</t>
  </si>
  <si>
    <t>722175006</t>
  </si>
  <si>
    <t>Potrubí z plastových trubek z polypropylenu PP-RCT svařovaných polyfúzně D 50 x 6,9</t>
  </si>
  <si>
    <t>https://podminky.urs.cz/item/CS_URS_2023_02/722175006</t>
  </si>
  <si>
    <t>722175007</t>
  </si>
  <si>
    <t>Potrubí z plastových trubek z polypropylenu PP-RCT svařovaných polyfúzně D 63 x 8,6</t>
  </si>
  <si>
    <t>https://podminky.urs.cz/item/CS_URS_2023_02/722175007</t>
  </si>
  <si>
    <t>722175008</t>
  </si>
  <si>
    <t>Potrubí z plastových trubek z polypropylenu PP-RCT svařovaných polyfúzně D 75 x 8,4</t>
  </si>
  <si>
    <t>https://podminky.urs.cz/item/CS_URS_2023_02/722175008</t>
  </si>
  <si>
    <t>722175009</t>
  </si>
  <si>
    <t>Potrubí z plastových trubek z polypropylenu PP-RCT svařovaných polyfúzně D 90 x 10,1</t>
  </si>
  <si>
    <t>https://podminky.urs.cz/item/CS_URS_2023_02/722175009</t>
  </si>
  <si>
    <t>722175010</t>
  </si>
  <si>
    <t>Potrubí z plastových trubek z polypropylenu PP-RCT svařovaných polyfúzně D 110 x 12,3</t>
  </si>
  <si>
    <t>https://podminky.urs.cz/item/CS_URS_2023_02/722175010</t>
  </si>
  <si>
    <t>722176139</t>
  </si>
  <si>
    <t>Montáž potrubí z plastových trub svařovaných na tupo D přes 75 do 90 mm</t>
  </si>
  <si>
    <t>https://podminky.urs.cz/item/CS_URS_2023_02/722176139</t>
  </si>
  <si>
    <t>28653060</t>
  </si>
  <si>
    <t>elektrokoleno 90° PE 100 D 90mm</t>
  </si>
  <si>
    <t>722190401</t>
  </si>
  <si>
    <t>Zřízení přípojek na potrubí vyvedení a upevnění výpustek do DN 25</t>
  </si>
  <si>
    <t>https://podminky.urs.cz/item/CS_URS_2023_02/722190401</t>
  </si>
  <si>
    <t>722212221</t>
  </si>
  <si>
    <t>Armatury přírubové kulové uzávěry těleso tvárná litina, koule mosaz PN 16 do 100°C DN 40</t>
  </si>
  <si>
    <t>soubor</t>
  </si>
  <si>
    <t>https://podminky.urs.cz/item/CS_URS_2023_02/722212221</t>
  </si>
  <si>
    <t>722212224</t>
  </si>
  <si>
    <t>Armatury přírubové kulové uzávěry těleso tvárná litina, koule mosaz PN 16 do 100°C DN 80</t>
  </si>
  <si>
    <t>https://podminky.urs.cz/item/CS_URS_2023_02/722212224</t>
  </si>
  <si>
    <t>722220231</t>
  </si>
  <si>
    <t>Armatury s jedním závitem přechodové tvarovky PPR, PN 20 (SDR 6) s kovovým závitem vnitřním přechodky dGK D 20 x G 1/2"</t>
  </si>
  <si>
    <t>https://podminky.urs.cz/item/CS_URS_2023_02/722220231</t>
  </si>
  <si>
    <t>722220232</t>
  </si>
  <si>
    <t>Armatury s jedním závitem přechodové tvarovky PPR, PN 20 (SDR 6) s kovovým závitem vnitřním přechodky dGK D 25 x G 3/4"</t>
  </si>
  <si>
    <t>https://podminky.urs.cz/item/CS_URS_2023_02/722220232</t>
  </si>
  <si>
    <t>722220233</t>
  </si>
  <si>
    <t>Armatury s jedním závitem přechodové tvarovky PPR, PN 20 (SDR 6) s kovovým závitem vnitřním přechodky dGK D 32 x G 1"</t>
  </si>
  <si>
    <t>https://podminky.urs.cz/item/CS_URS_2023_02/722220233</t>
  </si>
  <si>
    <t>722220234</t>
  </si>
  <si>
    <t>Armatury s jedním závitem přechodové tvarovky PPR, PN 20 (SDR 6) s kovovým závitem vnitřním přechodky dGK D 40 x G 5/4"</t>
  </si>
  <si>
    <t>https://podminky.urs.cz/item/CS_URS_2023_02/722220234</t>
  </si>
  <si>
    <t>722220235</t>
  </si>
  <si>
    <t>Armatury s jedním závitem přechodové tvarovky PPR, PN 20 (SDR 6) s kovovým závitem vnitřním přechodky dGK D 50 x G 6/4"</t>
  </si>
  <si>
    <t>https://podminky.urs.cz/item/CS_URS_2023_02/722220235</t>
  </si>
  <si>
    <t>722220236</t>
  </si>
  <si>
    <t>Armatury s jedním závitem přechodové tvarovky PPR, PN 20 (SDR 6) s kovovým závitem vnitřním přechodky dGK D 63 x G 2"</t>
  </si>
  <si>
    <t>https://podminky.urs.cz/item/CS_URS_2023_02/722220236</t>
  </si>
  <si>
    <t>722220237</t>
  </si>
  <si>
    <t>Armatury s jedním závitem přechodové tvarovky PPR, PN 20 (SDR 6) s kovovým závitem vnitřním přechodky dGK D 75 x G 2 1/2"</t>
  </si>
  <si>
    <t>https://podminky.urs.cz/item/CS_URS_2023_02/722220237</t>
  </si>
  <si>
    <t>722220238</t>
  </si>
  <si>
    <t>Armatury s jedním závitem přechodové tvarovky PPR, PN 20 (SDR 6) s kovovým závitem vnitřním přechodky dGK D 90 x G 3"</t>
  </si>
  <si>
    <t>722220239</t>
  </si>
  <si>
    <t>Armatury s jedním závitem přechodové tvarovky PPR, PN 20 (SDR 6) s kovovým závitem vnitřním přechodky dGK D 110 x G 3"</t>
  </si>
  <si>
    <t>722229101</t>
  </si>
  <si>
    <t>Armatury s jedním závitem montáž vodovodních armatur s jedním závitem ostatních typů G 1/2"</t>
  </si>
  <si>
    <t>https://podminky.urs.cz/item/CS_URS_2023_02/722229101</t>
  </si>
  <si>
    <t>55110156</t>
  </si>
  <si>
    <t>ventil výtokový mosazný s hadicovou přípojkou DN 15 1/2"</t>
  </si>
  <si>
    <t>55110156X01</t>
  </si>
  <si>
    <t>ventil výtokový mosazný s hadicovou přípojkou DN 15 1/2" v nezámrzném provedení</t>
  </si>
  <si>
    <t>722229102</t>
  </si>
  <si>
    <t>Armatury s jedním závitem montáž vodovodních armatur s jedním závitem ostatních typů G 3/4"</t>
  </si>
  <si>
    <t>https://podminky.urs.cz/item/CS_URS_2023_02/722229102</t>
  </si>
  <si>
    <t>55110158X01</t>
  </si>
  <si>
    <t>ventil výtokový mosazný s hadicovou přípojkou DN 20 3/4" v nezámrzném provedení</t>
  </si>
  <si>
    <t>722229X001</t>
  </si>
  <si>
    <t>D+M výtok DN20 se samonavíjecí hadicí s pistolí</t>
  </si>
  <si>
    <t>722232043</t>
  </si>
  <si>
    <t>Armatury se dvěma závity kulové kohouty PN 42 do 185 °C přímé vnitřní závit G 1/2"</t>
  </si>
  <si>
    <t>https://podminky.urs.cz/item/CS_URS_2023_02/722232043</t>
  </si>
  <si>
    <t>722232044</t>
  </si>
  <si>
    <t>Armatury se dvěma závity kulové kohouty PN 42 do 185 °C přímé vnitřní závit G 3/4"</t>
  </si>
  <si>
    <t>https://podminky.urs.cz/item/CS_URS_2023_02/722232044</t>
  </si>
  <si>
    <t>722232045</t>
  </si>
  <si>
    <t>Armatury se dvěma závity kulové kohouty PN 42 do 185 °C přímé vnitřní závit G 1"</t>
  </si>
  <si>
    <t>https://podminky.urs.cz/item/CS_URS_2023_02/722232045</t>
  </si>
  <si>
    <t>722232046</t>
  </si>
  <si>
    <t>Armatury se dvěma závity kulové kohouty PN 42 do 185 °C přímé vnitřní závit G 5/4"</t>
  </si>
  <si>
    <t>https://podminky.urs.cz/item/CS_URS_2023_02/722232046</t>
  </si>
  <si>
    <t>722232061</t>
  </si>
  <si>
    <t>Armatury se dvěma závity kulové kohouty PN 42 do 185 °C přímé vnitřní závit s vypouštěním G 1/2"</t>
  </si>
  <si>
    <t>https://podminky.urs.cz/item/CS_URS_2023_02/722232061</t>
  </si>
  <si>
    <t>722232062</t>
  </si>
  <si>
    <t>Armatury se dvěma závity kulové kohouty PN 42 do 185 °C přímé vnitřní závit s vypouštěním G 3/4"</t>
  </si>
  <si>
    <t>https://podminky.urs.cz/item/CS_URS_2023_02/722232062</t>
  </si>
  <si>
    <t>722232063</t>
  </si>
  <si>
    <t>Armatury se dvěma závity kulové kohouty PN 42 do 185 °C přímé vnitřní závit s vypouštěním G 1"</t>
  </si>
  <si>
    <t>https://podminky.urs.cz/item/CS_URS_2023_02/722232063</t>
  </si>
  <si>
    <t>722232064</t>
  </si>
  <si>
    <t>Armatury se dvěma závity kulové kohouty PN 42 do 185 °C přímé vnitřní závit s vypouštěním G 5/4"</t>
  </si>
  <si>
    <t>https://podminky.urs.cz/item/CS_URS_2023_02/722232064</t>
  </si>
  <si>
    <t>722232065</t>
  </si>
  <si>
    <t>Armatury se dvěma závity kulové kohouty PN 42 do 185 °C přímé vnitřní závit s vypouštěním G 6/4"</t>
  </si>
  <si>
    <t>https://podminky.urs.cz/item/CS_URS_2023_02/722232065</t>
  </si>
  <si>
    <t>722232066</t>
  </si>
  <si>
    <t>Armatury se dvěma závity kulové kohouty PN 42 do 185 °C přímé vnitřní závit s vypouštěním G 2"</t>
  </si>
  <si>
    <t>https://podminky.urs.cz/item/CS_URS_2023_02/722232066</t>
  </si>
  <si>
    <t>722232067</t>
  </si>
  <si>
    <t>Armatury se dvěma závity kulové kohouty PN 42 do 185 °C přímé vnitřní závit s vypouštěním G 2 1/2"</t>
  </si>
  <si>
    <t>722232068</t>
  </si>
  <si>
    <t>Armatury se dvěma závity kulové kohouty PN 42 do 185 °C přímé vnitřní závit s vypouštěním G 3"</t>
  </si>
  <si>
    <t>722232505</t>
  </si>
  <si>
    <t>Armatury se dvěma závity potrubní oddělovače vnější závit PN 10 do 65 °C G 6/4"</t>
  </si>
  <si>
    <t>https://podminky.urs.cz/item/CS_URS_2023_02/722232505</t>
  </si>
  <si>
    <t>722239X001</t>
  </si>
  <si>
    <t>D+M termostatický cirkulační ventil multifunkční DN 15 pro regulaci cirkulační vody včetně čidla snímání vody a servopohonu</t>
  </si>
  <si>
    <t>722239X002</t>
  </si>
  <si>
    <t>D+M termostatický cirkulační ventil multifunkční DN 20 pro regulaci cirkulační vody včetně čidla snímání vody a servopohonu</t>
  </si>
  <si>
    <t>722239X003</t>
  </si>
  <si>
    <t>D+M termostatický cirkulační ventil multifunkční DN 25 pro regulaci cirkulační vody včetně čidla snímání vody a servopohonu</t>
  </si>
  <si>
    <t>722239X004</t>
  </si>
  <si>
    <t>D+M termostatický cirkulační ventil multifunkční DN 32 pro regulaci cirkulační vody včetně čidla snímání vody a servopohonu</t>
  </si>
  <si>
    <t>722239X005</t>
  </si>
  <si>
    <t>D+M termostatický cirkulační ventil multifunkční DN 40 pro regulaci cirkulační vody včetně čidla snímání vody a servopohonu</t>
  </si>
  <si>
    <t>722239X006</t>
  </si>
  <si>
    <t>D+M termostatický cirkulační ventil multifunkční DN 50 pro regulaci cirkulační vody včetně čidla snímání vody a servopohonu</t>
  </si>
  <si>
    <t>722239X007</t>
  </si>
  <si>
    <t>D+M termostatický cirkulační ventil multifunkční DN 65 pro regulaci cirkulační vody včetně čidla snímání vody a servopohonu</t>
  </si>
  <si>
    <t>722239X011</t>
  </si>
  <si>
    <t>D+M termoskopický skupinový ventil s otočnou hlavicí DN 32, max. 45°C, v sestavě s uzav. ventily na vstupu a výstupu, filtr se zpětným proplachem</t>
  </si>
  <si>
    <t>722239X012</t>
  </si>
  <si>
    <t>D+M termoskopický skupinový ventil s otočnou hlavicí DN 20, max. 45°C, v sestavě s uzav. ventily na vstupu a výstupu, filtr se zpětným proplachem</t>
  </si>
  <si>
    <t>722239X021</t>
  </si>
  <si>
    <t>D+M termostatický regulační ventil DN 15 (ochrana proti opaření)</t>
  </si>
  <si>
    <t>722239X022</t>
  </si>
  <si>
    <t>D+M termostatický regulační ventil DN 20 (ochrana proti opaření)</t>
  </si>
  <si>
    <t>722239X023</t>
  </si>
  <si>
    <t>D+M termostatický regulační ventil DN 25 (ochrana proti opaření)</t>
  </si>
  <si>
    <t>722250132X01</t>
  </si>
  <si>
    <t>Požární příslušenství a armatury hydrantový systém s tvarově stálou hadicí celoplechový D 19 x 30 m</t>
  </si>
  <si>
    <t>722250133</t>
  </si>
  <si>
    <t>Požární příslušenství a armatury hydrantový systém s tvarově stálou hadicí celoplechový D 25 x 30 m</t>
  </si>
  <si>
    <t>https://podminky.urs.cz/item/CS_URS_2023_02/722250133</t>
  </si>
  <si>
    <t>723150373</t>
  </si>
  <si>
    <t>Potrubí z ocelových trubek hladkých černých spojovaných chráničky Ø 159/4,5</t>
  </si>
  <si>
    <t>https://podminky.urs.cz/item/CS_URS_2023_02/723150373</t>
  </si>
  <si>
    <t>723150375</t>
  </si>
  <si>
    <t>Potrubí z ocelových trubek hladkých černých spojovaných chráničky Ø 245/8,0</t>
  </si>
  <si>
    <t>https://podminky.urs.cz/item/CS_URS_2023_02/723150375</t>
  </si>
  <si>
    <t>7229X906</t>
  </si>
  <si>
    <t>Stavební přípomoce při provádění rozvodu vodovodního potrubí</t>
  </si>
  <si>
    <t>998722103</t>
  </si>
  <si>
    <t>Přesun hmot pro vnitřní vodovod stanovený z hmotnosti přesunovaného materiálu vodorovná dopravní vzdálenost do 50 m v objektech výšky přes 12 do 24 m</t>
  </si>
  <si>
    <t>https://podminky.urs.cz/item/CS_URS_2023_02/998722103</t>
  </si>
  <si>
    <t>998722193</t>
  </si>
  <si>
    <t>Přesun hmot pro vnitřní vodovod stanovený z hmotnosti přesunovaného materiálu Příplatek k ceně za zvětšený přesun přes vymezenou největší dopravní vzdálenost do 500 m</t>
  </si>
  <si>
    <t>https://podminky.urs.cz/item/CS_URS_2023_02/998722193</t>
  </si>
  <si>
    <t>Zdravotechnika - strojní vybavení</t>
  </si>
  <si>
    <t>7219X001</t>
  </si>
  <si>
    <t>D+M Čerpací stanice splaškových vod</t>
  </si>
  <si>
    <t>Poznámka k položce:_x000D_
Poznámka k položce: Vystrojení bude obsahovat: - Nátokové potrubí, výtlačné potrubí - 2 ks řezacích čerpadel - Trubními rozvody v DN50 - Zpětnou klapkou - Uzavíracími šoupaty - Vodícími tyčemi pro čerpadla - Litinovým poklopem - Vstupním nerezovým ţebříkem - Výsuvnými madly - El. rozvaděčem v místnosti s čerpací stanicí o Vystrojení pro 2 čerpadla do 2,2 kW o Místní signalizace chodu a poruchy čerpadel o Signalizace havarijní max. hladiny – houkačka o Volba ovládání čerpadel automat / manuál o Automatický záskok čerpadel při poruše mezi sebou o Servisní zásuvka 230 V o Plastový pilíř o Dálkový přenos dat pomocí GSM</t>
  </si>
  <si>
    <t>7229X001</t>
  </si>
  <si>
    <t>D+M Automatická posilovací tlaková stanice pro potřeby pitné vody</t>
  </si>
  <si>
    <t>Poznámka k položce:_x000D_
Poznámka k položce: 3,80 m3/hod, dopravní výška 25 m, 2 ks čerpadel, IP55, 3x400V/50Hz, včetně vybavení armaturami (uzávěry, vypouštěcí ventily, zpětná klapka, filtr, expanzní nádoba atd.) 100% záloha, automatické zařízení, samonasávací čerpadlo</t>
  </si>
  <si>
    <t>7229X003</t>
  </si>
  <si>
    <t>D+M Automatická posilovací tlaková stanice pro potřeby požární vody</t>
  </si>
  <si>
    <t>Poznámka k položce:_x000D_
Poznámka k položce: 3,24 m3/hod, dopravní výška 30 m, 1 ks čerpadel, IP55, 3x400V/50Hz, včetně vybavení armaturami (uzávěry, vypouštěcí ventily, zpětná klapka, filtr, expanzní nádoba atd.)</t>
  </si>
  <si>
    <t>Zdravotechnika - zařizovací předměty</t>
  </si>
  <si>
    <t>725119125</t>
  </si>
  <si>
    <t>Zařízení záchodů montáž klozetových mís závěsných na nosné stěny</t>
  </si>
  <si>
    <t>https://podminky.urs.cz/item/CS_URS_2023_02/725119125</t>
  </si>
  <si>
    <t>64236021</t>
  </si>
  <si>
    <t>klozet keramický bílý závěsný hluboké splachování 490x360x350mm</t>
  </si>
  <si>
    <t>64236051</t>
  </si>
  <si>
    <t>klozet keramický bílý závěsný hluboké splachování pro handicapované</t>
  </si>
  <si>
    <t>55167394</t>
  </si>
  <si>
    <t>sedátko klozetové duroplastové bílé antibakteriální</t>
  </si>
  <si>
    <t>725121023</t>
  </si>
  <si>
    <t>Pisoárové záchodky splachovače automatické s napájecím zdrojem skupinové</t>
  </si>
  <si>
    <t>https://podminky.urs.cz/item/CS_URS_2023_02/725121023</t>
  </si>
  <si>
    <t>725121521</t>
  </si>
  <si>
    <t>Pisoárové záchodky keramické automatické s infračerveným senzorem</t>
  </si>
  <si>
    <t>https://podminky.urs.cz/item/CS_URS_2023_02/725121521</t>
  </si>
  <si>
    <t>725219102</t>
  </si>
  <si>
    <t>Umyvadla montáž umyvadel ostatních typů na šrouby</t>
  </si>
  <si>
    <t>https://podminky.urs.cz/item/CS_URS_2023_02/725219102</t>
  </si>
  <si>
    <t>64221042X01</t>
  </si>
  <si>
    <t>umývátko keramické závěsné bílé 540x360</t>
  </si>
  <si>
    <t>64211005X01</t>
  </si>
  <si>
    <t>umyvadlo keramické závěsné bílé 590x480</t>
  </si>
  <si>
    <t>55231004X01</t>
  </si>
  <si>
    <t>umyvadlo nerezové kruhové 590x590</t>
  </si>
  <si>
    <t>64211023</t>
  </si>
  <si>
    <t>umyvadlo keramické závěsné bezbariérové bílé 640x550mm</t>
  </si>
  <si>
    <t>64212010X01</t>
  </si>
  <si>
    <t>umyvadlo keramické do nábytku bílé 550x350</t>
  </si>
  <si>
    <t>64212010X02</t>
  </si>
  <si>
    <t>umyvadlo keramické do nábytku bílé 250x500</t>
  </si>
  <si>
    <t>64212010X03</t>
  </si>
  <si>
    <t>umyvadlo keramické do nábytku bílé 500x350</t>
  </si>
  <si>
    <t>64221005X01</t>
  </si>
  <si>
    <t>umyvadlo keramické do nábytku bílé 600x400</t>
  </si>
  <si>
    <t>725291211</t>
  </si>
  <si>
    <t>Doplňky zařízení koupelen a záchodů keramické mýdelník jednoduchý</t>
  </si>
  <si>
    <t>https://podminky.urs.cz/item/CS_URS_2023_02/725291211</t>
  </si>
  <si>
    <t>725291621</t>
  </si>
  <si>
    <t>Doplňky zařízení koupelen a záchodů nerezové zásobník toaletních papírů d=300 mm</t>
  </si>
  <si>
    <t>https://podminky.urs.cz/item/CS_URS_2023_02/725291621</t>
  </si>
  <si>
    <t>725291631</t>
  </si>
  <si>
    <t>Doplňky zařízení koupelen a záchodů nerezové zásobník papírových ručníků</t>
  </si>
  <si>
    <t>https://podminky.urs.cz/item/CS_URS_2023_02/725291631</t>
  </si>
  <si>
    <t>55431082</t>
  </si>
  <si>
    <t>koš odpadkový drátěný závěsný nerezový 350x290x190mm</t>
  </si>
  <si>
    <t>725291642</t>
  </si>
  <si>
    <t>Doplňky zařízení koupelen a záchodů nerezové sedačky do sprchy</t>
  </si>
  <si>
    <t>https://podminky.urs.cz/item/CS_URS_2023_02/725291642</t>
  </si>
  <si>
    <t>725291706X01</t>
  </si>
  <si>
    <t>Doplňky zařízení koupelen a záchodů nerezová madla rovná, délky 800 mm</t>
  </si>
  <si>
    <t>725291712X01</t>
  </si>
  <si>
    <t>Doplňky zařízení koupelen a záchodů nerezová madla krakorcová, délky 834 mm</t>
  </si>
  <si>
    <t>725291722X01</t>
  </si>
  <si>
    <t>Doplňky zařízení koupelen a záchodů nerezová madla krakorcová sklopná, délky 834 mm</t>
  </si>
  <si>
    <t>725319111</t>
  </si>
  <si>
    <t>Dřezy bez výtokových armatur montáž dřezů ostatních typů</t>
  </si>
  <si>
    <t>https://podminky.urs.cz/item/CS_URS_2023_02/725319111</t>
  </si>
  <si>
    <t>55231082X01</t>
  </si>
  <si>
    <t>dřez nerez závěsný</t>
  </si>
  <si>
    <t>55231100X01</t>
  </si>
  <si>
    <t>dřez nerez vestavný</t>
  </si>
  <si>
    <t>725339111</t>
  </si>
  <si>
    <t>Výlevky montáž výlevky</t>
  </si>
  <si>
    <t>https://podminky.urs.cz/item/CS_URS_2023_02/725339111</t>
  </si>
  <si>
    <t>64271101</t>
  </si>
  <si>
    <t>výlevka keramická bílá</t>
  </si>
  <si>
    <t>725813111</t>
  </si>
  <si>
    <t>Ventily rohové bez připojovací trubičky nebo flexi hadičky G 1/2"</t>
  </si>
  <si>
    <t>https://podminky.urs.cz/item/CS_URS_2023_02/725813111</t>
  </si>
  <si>
    <t>725813112</t>
  </si>
  <si>
    <t>Ventily rohové bez připojovací trubičky nebo flexi hadičky pračkové G 3/4"</t>
  </si>
  <si>
    <t>https://podminky.urs.cz/item/CS_URS_2023_02/725813112</t>
  </si>
  <si>
    <t>725821323X01</t>
  </si>
  <si>
    <t>Baterie nástěnné klasické s otáčivým kulatým ústím, délkou ramínka 300 mm a s hadicí</t>
  </si>
  <si>
    <t>Poznámka k položce:_x000D_
baterie pro výlevky</t>
  </si>
  <si>
    <t>725821331</t>
  </si>
  <si>
    <t>Baterie dřezové stojánkové klasické s otáčivým ústím a délkou ramínka 200 mm</t>
  </si>
  <si>
    <t>https://podminky.urs.cz/item/CS_URS_2023_02/725821331</t>
  </si>
  <si>
    <t>725822611</t>
  </si>
  <si>
    <t>Baterie umyvadlové stojánkové pákové bez výpusti</t>
  </si>
  <si>
    <t>https://podminky.urs.cz/item/CS_URS_2023_02/725822611</t>
  </si>
  <si>
    <t>725829121</t>
  </si>
  <si>
    <t>Baterie umyvadlové montáž ostatních typů nástěnných pákových nebo klasických</t>
  </si>
  <si>
    <t>https://podminky.urs.cz/item/CS_URS_2023_02/725829121</t>
  </si>
  <si>
    <t>55144060X01</t>
  </si>
  <si>
    <t>baterie umyvadlová stojánková páková pro invalidy</t>
  </si>
  <si>
    <t>55145654</t>
  </si>
  <si>
    <t>ventil umyvadlový stojánkový tlačný samouzavírací 6l/min pro studenou nebo smíchanou vodu G 1/2"</t>
  </si>
  <si>
    <t>725849411</t>
  </si>
  <si>
    <t>Baterie sprchové montáž nástěnných baterií s nastavitelnou výškou sprchy</t>
  </si>
  <si>
    <t>https://podminky.urs.cz/item/CS_URS_2023_02/725849411</t>
  </si>
  <si>
    <t>55145537</t>
  </si>
  <si>
    <t>nástěnná termostatická sprchová baterie pro tělesně postižené B8</t>
  </si>
  <si>
    <t>725849414</t>
  </si>
  <si>
    <t>Baterie sprchové montáž nástěnných baterií automatických</t>
  </si>
  <si>
    <t>https://podminky.urs.cz/item/CS_URS_2023_02/725849414</t>
  </si>
  <si>
    <t>55145331X01</t>
  </si>
  <si>
    <t>nástěnná termostatická s ruční sprchou a sprchovou tyčí s posuvným systémem</t>
  </si>
  <si>
    <t>55145003</t>
  </si>
  <si>
    <t>souprava sprchová komplet</t>
  </si>
  <si>
    <t>sada</t>
  </si>
  <si>
    <t>725861102</t>
  </si>
  <si>
    <t>Zápachové uzávěrky zařizovacích předmětů pro umyvadla DN 40</t>
  </si>
  <si>
    <t>https://podminky.urs.cz/item/CS_URS_2023_02/725861102</t>
  </si>
  <si>
    <t>725861312</t>
  </si>
  <si>
    <t>Zápachové uzávěrky zařizovacích předmětů pro umyvadla podomítkové DN 40/50</t>
  </si>
  <si>
    <t>https://podminky.urs.cz/item/CS_URS_2023_02/725861312</t>
  </si>
  <si>
    <t>725862103</t>
  </si>
  <si>
    <t>Zápachové uzávěrky zařizovacích předmětů pro dřezy DN 40/50</t>
  </si>
  <si>
    <t>https://podminky.urs.cz/item/CS_URS_2023_02/725862103</t>
  </si>
  <si>
    <t>725865411</t>
  </si>
  <si>
    <t>Zápachové uzávěrky zařizovacích předmětů pro pisoáry DN 32/40</t>
  </si>
  <si>
    <t>https://podminky.urs.cz/item/CS_URS_2023_02/725865411</t>
  </si>
  <si>
    <t>725865502</t>
  </si>
  <si>
    <t>Zápachové uzávěrky zařizovacích předmětů odpadní soupravy se zápachovou uzávěrkou DN 40 s přívodem vody G 3/4</t>
  </si>
  <si>
    <t>https://podminky.urs.cz/item/CS_URS_2023_02/725865502</t>
  </si>
  <si>
    <t>725869204</t>
  </si>
  <si>
    <t>Zápachové uzávěrky zařizovacích předmětů montáž zápachových uzávěrek dřezových jednodílných DN 50</t>
  </si>
  <si>
    <t>https://podminky.urs.cz/item/CS_URS_2023_02/725869204</t>
  </si>
  <si>
    <t>55161116X01</t>
  </si>
  <si>
    <t>uzávěrka zápachová dřezová nerezová DN 50</t>
  </si>
  <si>
    <t>725869214</t>
  </si>
  <si>
    <t>Zápachové uzávěrky zařizovacích předmětů montáž zápachových uzávěrek dřezových dvoudílných DN 50</t>
  </si>
  <si>
    <t>https://podminky.urs.cz/item/CS_URS_2023_02/725869214</t>
  </si>
  <si>
    <t>55161120</t>
  </si>
  <si>
    <t>uzávěrka zápachová dvoudřezová s přípojkou pro myčku a pračku DN 50</t>
  </si>
  <si>
    <t>725X121</t>
  </si>
  <si>
    <t>D+M Zrcadlo v kabině pro imobilní nakloněné 10°</t>
  </si>
  <si>
    <t>7259R001</t>
  </si>
  <si>
    <t>Připojení pedikérské vaničky, vanička dodávkou stavby</t>
  </si>
  <si>
    <t>7259R002</t>
  </si>
  <si>
    <t>Připojení kadeřnické mísy, mísa dodávkou stavby</t>
  </si>
  <si>
    <t>998725103</t>
  </si>
  <si>
    <t>Přesun hmot pro zařizovací předměty stanovený z hmotnosti přesunovaného materiálu vodorovná dopravní vzdálenost do 50 m v objektech výšky přes 12 do 24 m</t>
  </si>
  <si>
    <t>https://podminky.urs.cz/item/CS_URS_2023_02/998725103</t>
  </si>
  <si>
    <t>998725193</t>
  </si>
  <si>
    <t>Přesun hmot pro zařizovací předměty stanovený z hmotnosti přesunovaného materiálu Příplatek k cenám za zvětšený přesun přes vymezenou největší dopravní vzdálenost do 500 m</t>
  </si>
  <si>
    <t>https://podminky.urs.cz/item/CS_URS_2023_02/998725193</t>
  </si>
  <si>
    <t>Zdravotechnika - předstěnové instalace</t>
  </si>
  <si>
    <t>726131201</t>
  </si>
  <si>
    <t>Předstěnové instalační systémy do lehkých stěn s kovovou konstrukcí montáž ostatních typů umyvadel</t>
  </si>
  <si>
    <t>https://podminky.urs.cz/item/CS_URS_2023_02/726131201</t>
  </si>
  <si>
    <t>55281739</t>
  </si>
  <si>
    <t>montážní prvek pro umyvadlo pro tělesně postižené v 820-980mm</t>
  </si>
  <si>
    <t>55281769</t>
  </si>
  <si>
    <t>montážní prvek pro podpěrné prvky a madla stavební v 1120mm</t>
  </si>
  <si>
    <t>726131203</t>
  </si>
  <si>
    <t>Předstěnové instalační systémy do lehkých stěn s kovovou konstrukcí montáž ostatních typů pisoárů</t>
  </si>
  <si>
    <t>https://podminky.urs.cz/item/CS_URS_2023_02/726131203</t>
  </si>
  <si>
    <t>55281760</t>
  </si>
  <si>
    <t>montážní prvek pro pisoár do lehkých stěn s kovovou konstrukcí stavební v 1300mm</t>
  </si>
  <si>
    <t>726131204</t>
  </si>
  <si>
    <t>Předstěnové instalační systémy do lehkých stěn s kovovou konstrukcí montáž ostatních typů klozetů</t>
  </si>
  <si>
    <t>https://podminky.urs.cz/item/CS_URS_2023_02/726131204</t>
  </si>
  <si>
    <t>55281706</t>
  </si>
  <si>
    <t>montážní prvek pro závěsné WC do lehkých stěn s kovovou konstrukcí ovládání zepředu stavební v 1120mm</t>
  </si>
  <si>
    <t>55281708</t>
  </si>
  <si>
    <t>montážní prvek pro závěsné WC do lehkých stěn s kovovou konstrukcí pro tělesně postižené stavební v 1120mm</t>
  </si>
  <si>
    <t>55281792</t>
  </si>
  <si>
    <t>tlačítko pro ovládání WC zepředu, chrom, Stop splachování, 246x164mm</t>
  </si>
  <si>
    <t>55281794X01</t>
  </si>
  <si>
    <t>pneumatické oddálené ovládání, 2 množství splachování chrom, set včetně tlačítka, krabičky, hadičky a upevňovacího materiálu</t>
  </si>
  <si>
    <t>55231322</t>
  </si>
  <si>
    <t>konzola na zeď pro výlevku rozměru 550x450mm</t>
  </si>
  <si>
    <t>59030720</t>
  </si>
  <si>
    <t>konstrukce pro uchycení baterií osová rozteč CW profilů 460-625mm</t>
  </si>
  <si>
    <t>726191001</t>
  </si>
  <si>
    <t>Ostatní příslušenství instalačních systémů zvukoizolační souprava pro WC a bidet</t>
  </si>
  <si>
    <t>https://podminky.urs.cz/item/CS_URS_2023_02/726191001</t>
  </si>
  <si>
    <t>998726113</t>
  </si>
  <si>
    <t>Přesun hmot pro instalační prefabrikáty stanovený z hmotnosti přesunovaného materiálu vodorovná dopravní vzdálenost do 50 m v objektech výšky přes 12 m do 24 m</t>
  </si>
  <si>
    <t>https://podminky.urs.cz/item/CS_URS_2023_02/998726113</t>
  </si>
  <si>
    <t>998726193</t>
  </si>
  <si>
    <t>Přesun hmot pro instalační prefabrikáty stanovený z hmotnosti přesunovaného materiálu Příplatek k cenám za zvětšený přesun přes vymezenou největší dopravní vzdálenost do 500 m</t>
  </si>
  <si>
    <t>https://podminky.urs.cz/item/CS_URS_2023_02/998726193</t>
  </si>
  <si>
    <t>Zdravotechnika - požární ochrana</t>
  </si>
  <si>
    <t>727111001</t>
  </si>
  <si>
    <t>Protipožární trubní ucpávky ocelového potrubí bez izolace prostup stěnou tloušťky 100 mm požární odolnost EI 120 DN 25</t>
  </si>
  <si>
    <t>https://podminky.urs.cz/item/CS_URS_2023_02/727111001</t>
  </si>
  <si>
    <t>727111003</t>
  </si>
  <si>
    <t>Protipožární trubní ucpávky ocelového potrubí bez izolace prostup stěnou tloušťky 100 mm požární odolnost EI 120 DN 50</t>
  </si>
  <si>
    <t>https://podminky.urs.cz/item/CS_URS_2023_02/727111003</t>
  </si>
  <si>
    <t>727111041</t>
  </si>
  <si>
    <t>Protipožární trubní ucpávky ocelového potrubí bez izolace prostup stropem tloušťky 150 mm požární odolnost EI 120 DN 25</t>
  </si>
  <si>
    <t>https://podminky.urs.cz/item/CS_URS_2023_02/727111041</t>
  </si>
  <si>
    <t>727113005</t>
  </si>
  <si>
    <t>Protipožární trubní ucpávky ocelového potrubí s nehořlavou izolací prostup stěnou tloušťky 100 mm požární odolnost EI 90-120 DN 80</t>
  </si>
  <si>
    <t>https://podminky.urs.cz/item/CS_URS_2023_02/727113005</t>
  </si>
  <si>
    <t>727212101</t>
  </si>
  <si>
    <t>Protipožární trubní ucpávky plastového potrubí prostup stěnou tloušťky 100 mm požární odolnost EI 90 D 20</t>
  </si>
  <si>
    <t>https://podminky.urs.cz/item/CS_URS_2023_02/727212101</t>
  </si>
  <si>
    <t>727212102</t>
  </si>
  <si>
    <t>Protipožární trubní ucpávky plastového potrubí prostup stěnou tloušťky 100 mm požární odolnost EI 90 D 25</t>
  </si>
  <si>
    <t>https://podminky.urs.cz/item/CS_URS_2023_02/727212102</t>
  </si>
  <si>
    <t>727212103</t>
  </si>
  <si>
    <t>Protipožární trubní ucpávky plastového potrubí prostup stěnou tloušťky 100 mm požární odolnost EI 90 D 32</t>
  </si>
  <si>
    <t>https://podminky.urs.cz/item/CS_URS_2023_02/727212103</t>
  </si>
  <si>
    <t>727212104</t>
  </si>
  <si>
    <t>Protipožární trubní ucpávky plastového potrubí prostup stěnou tloušťky 100 mm požární odolnost EI 90 D 40</t>
  </si>
  <si>
    <t>https://podminky.urs.cz/item/CS_URS_2023_02/727212104</t>
  </si>
  <si>
    <t>727212105</t>
  </si>
  <si>
    <t>Protipožární trubní ucpávky plastového potrubí prostup stěnou tloušťky 100 mm požární odolnost EI 90 D 50</t>
  </si>
  <si>
    <t>https://podminky.urs.cz/item/CS_URS_2023_02/727212105</t>
  </si>
  <si>
    <t>727212114</t>
  </si>
  <si>
    <t>Protipožární trubní ucpávky plastového potrubí prostup stěnou tloušťky 100 mm požární odolnost EI 90-120 D 63</t>
  </si>
  <si>
    <t>https://podminky.urs.cz/item/CS_URS_2023_02/727212114</t>
  </si>
  <si>
    <t>727212115</t>
  </si>
  <si>
    <t>Protipožární trubní ucpávky plastového potrubí prostup stěnou tloušťky 100 mm požární odolnost EI 90-120 D 75</t>
  </si>
  <si>
    <t>https://podminky.urs.cz/item/CS_URS_2023_02/727212115</t>
  </si>
  <si>
    <t>727212116</t>
  </si>
  <si>
    <t>Protipožární trubní ucpávky plastového potrubí prostup stěnou tloušťky 100 mm požární odolnost EI 90-120 D 90</t>
  </si>
  <si>
    <t>https://podminky.urs.cz/item/CS_URS_2023_02/727212116</t>
  </si>
  <si>
    <t>727212117</t>
  </si>
  <si>
    <t>Protipožární trubní ucpávky plastového potrubí prostup stěnou tloušťky 100 mm požární odolnost EI 90-120 D 110</t>
  </si>
  <si>
    <t>https://podminky.urs.cz/item/CS_URS_2023_02/727212117</t>
  </si>
  <si>
    <t>727213211</t>
  </si>
  <si>
    <t>Protipožární trubní ucpávky plastového potrubí prostup stropem tloušťky 150 mm požární odolnost EI 90 D 20</t>
  </si>
  <si>
    <t>https://podminky.urs.cz/item/CS_URS_2023_02/727213211</t>
  </si>
  <si>
    <t>727213212</t>
  </si>
  <si>
    <t>Protipožární trubní ucpávky plastového potrubí prostup stropem tloušťky 150 mm požární odolnost EI 90 D 25</t>
  </si>
  <si>
    <t>https://podminky.urs.cz/item/CS_URS_2023_02/727213212</t>
  </si>
  <si>
    <t>727213213</t>
  </si>
  <si>
    <t>Protipožární trubní ucpávky plastového potrubí prostup stropem tloušťky 150 mm požární odolnost EI 90 D 32</t>
  </si>
  <si>
    <t>https://podminky.urs.cz/item/CS_URS_2023_02/727213213</t>
  </si>
  <si>
    <t>727213214</t>
  </si>
  <si>
    <t>Protipožární trubní ucpávky plastového potrubí prostup stropem tloušťky 150 mm požární odolnost EI 90 D 40</t>
  </si>
  <si>
    <t>https://podminky.urs.cz/item/CS_URS_2023_02/727213214</t>
  </si>
  <si>
    <t>727213215</t>
  </si>
  <si>
    <t>Protipožární trubní ucpávky plastového potrubí prostup stropem tloušťky 150 mm požární odolnost EI 90 D 50</t>
  </si>
  <si>
    <t>https://podminky.urs.cz/item/CS_URS_2023_02/727213215</t>
  </si>
  <si>
    <t>727213224</t>
  </si>
  <si>
    <t>Protipožární trubní ucpávky plastového potrubí prostup stropem tloušťky 150 mm požární odolnost EI 120 D 63</t>
  </si>
  <si>
    <t>https://podminky.urs.cz/item/CS_URS_2023_02/727213224</t>
  </si>
  <si>
    <t>727213225</t>
  </si>
  <si>
    <t>Protipožární trubní ucpávky plastového potrubí prostup stropem tloušťky 150 mm požární odolnost EI 120 D 75</t>
  </si>
  <si>
    <t>https://podminky.urs.cz/item/CS_URS_2023_02/727213225</t>
  </si>
  <si>
    <t>727213226</t>
  </si>
  <si>
    <t>Protipožární trubní ucpávky plastového potrubí prostup stropem tloušťky 150 mm požární odolnost EI 120 D 90</t>
  </si>
  <si>
    <t>https://podminky.urs.cz/item/CS_URS_2023_02/727213226</t>
  </si>
  <si>
    <t>727213228</t>
  </si>
  <si>
    <t>Protipožární trubní ucpávky plastového potrubí prostup stropem tloušťky 150 mm požární odolnost EI 120 D 125</t>
  </si>
  <si>
    <t>https://podminky.urs.cz/item/CS_URS_2023_02/727213228</t>
  </si>
  <si>
    <t>727213229</t>
  </si>
  <si>
    <t>Protipožární trubní ucpávky plastového potrubí prostup stropem tloušťky 150 mm požární odolnost EI 120 D 160</t>
  </si>
  <si>
    <t>https://podminky.urs.cz/item/CS_URS_2023_02/727213229</t>
  </si>
  <si>
    <t>727213230</t>
  </si>
  <si>
    <t>Protipožární trubní ucpávky plastového potrubí prostup stropem tloušťky 150 mm požární odolnost EI 120 D 200</t>
  </si>
  <si>
    <t>https://podminky.urs.cz/item/CS_URS_2023_02/727213230</t>
  </si>
  <si>
    <t>Konstrukce suché výstavby</t>
  </si>
  <si>
    <t>763172322</t>
  </si>
  <si>
    <t>Montáž dvířek pro konstrukce ze sádrokartonových desek revizních jednoplášťových pro příčky a předsazené stěny velikost (šxv) 300 x 300 mm</t>
  </si>
  <si>
    <t>https://podminky.urs.cz/item/CS_URS_2023_02/763172322</t>
  </si>
  <si>
    <t>763172352</t>
  </si>
  <si>
    <t>Montáž dvířek pro konstrukce ze sádrokartonových desek revizních jednoplášťových pro podhledy velikost (šxv) 300 x 300 mm</t>
  </si>
  <si>
    <t>https://podminky.urs.cz/item/CS_URS_2023_02/763172352</t>
  </si>
  <si>
    <t>763172354</t>
  </si>
  <si>
    <t>Montáž dvířek pro konstrukce ze sádrokartonových desek revizních jednoplášťových pro podhledy velikost (šxv) 500 x 500 mm</t>
  </si>
  <si>
    <t>https://podminky.urs.cz/item/CS_URS_2023_02/763172354</t>
  </si>
  <si>
    <t>59030711</t>
  </si>
  <si>
    <t>dvířka revizní jednokřídlá s automatickým zámkem 300x300mm</t>
  </si>
  <si>
    <t>59030713</t>
  </si>
  <si>
    <t>dvířka revizní jednokřídlá s automatickým zámkem 500x500mm</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</si>
  <si>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</si>
  <si>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</si>
  <si>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https://podminky.urs.cz/item/CS_URS_2023_02/998763303</t>
  </si>
  <si>
    <t>998763392</t>
  </si>
  <si>
    <t>Přesun hmot pro konstrukce montované z desek sádrokartonových, sádrovláknitých, cementovláknitých nebo cementových Příplatek k cenám za zvětšený přesun přes vymezenou dopravní vzdálenost do 500 m</t>
  </si>
  <si>
    <t>https://podminky.urs.cz/item/CS_URS_2023_02/998763392</t>
  </si>
  <si>
    <t>Konstrukce zámečnické</t>
  </si>
  <si>
    <t>767995111</t>
  </si>
  <si>
    <t>Montáž ostatních atypických zámečnických konstrukcí hmotnosti do 5 kg</t>
  </si>
  <si>
    <t>kg</t>
  </si>
  <si>
    <t>https://podminky.urs.cz/item/CS_URS_2023_02/767995111</t>
  </si>
  <si>
    <t>13756626</t>
  </si>
  <si>
    <t>plech nerezový tl 1mm tabule</t>
  </si>
  <si>
    <t>31164120</t>
  </si>
  <si>
    <t>nýt nerez trhací 3x8mm</t>
  </si>
  <si>
    <t>100 kus</t>
  </si>
  <si>
    <t>998767103</t>
  </si>
  <si>
    <t>Přesun hmot pro zámečnické konstrukce stanovený z hmotnosti přesunovaného materiálu vodorovná dopravní vzdálenost do 50 m v objektech výšky přes 12 do 24 m</t>
  </si>
  <si>
    <t>https://podminky.urs.cz/item/CS_URS_2023_02/998767103</t>
  </si>
  <si>
    <t>998767193</t>
  </si>
  <si>
    <t>Přesun hmot pro zámečnické konstrukce stanovený z hmotnosti přesunovaného materiálu Příplatek k cenám za zvětšený přesun přes vymezenou největší dopravní vzdálenost do 500 m</t>
  </si>
  <si>
    <t>https://podminky.urs.cz/item/CS_URS_2023_02/998767193</t>
  </si>
  <si>
    <t>VRN9</t>
  </si>
  <si>
    <t>Ostatní náklady</t>
  </si>
  <si>
    <t>721290111</t>
  </si>
  <si>
    <t>Zkouška těsnosti kanalizace v objektech vodou do DN 125</t>
  </si>
  <si>
    <t>https://podminky.urs.cz/item/CS_URS_2023_02/721290111</t>
  </si>
  <si>
    <t>721290112</t>
  </si>
  <si>
    <t>Zkouška těsnosti kanalizace v objektech vodou DN 150 nebo DN 200</t>
  </si>
  <si>
    <t>https://podminky.urs.cz/item/CS_URS_2023_02/721290112</t>
  </si>
  <si>
    <t>722290234</t>
  </si>
  <si>
    <t>Zkoušky, proplach a desinfekce vodovodního potrubí proplach a desinfekce vodovodního potrubí do DN 80</t>
  </si>
  <si>
    <t>https://podminky.urs.cz/item/CS_URS_2023_02/722290234</t>
  </si>
  <si>
    <t>892241111</t>
  </si>
  <si>
    <t>Tlakové zkoušky vodou na potrubí DN do 80</t>
  </si>
  <si>
    <t>https://podminky.urs.cz/item/CS_URS_2023_02/892241111</t>
  </si>
  <si>
    <t>04320300X01</t>
  </si>
  <si>
    <t>Vnější vizuální kontrola</t>
  </si>
  <si>
    <t>Poznámka k položce:_x000D_
Poznámka k položce: Vnější vizuální kontrola provedení rozvodů, tras rozvodů, jejich spojů a úchytů</t>
  </si>
  <si>
    <t>7249X206</t>
  </si>
  <si>
    <t>Prohlídka, přeměření a vyzkoušení elektrického zařízení a vypracování zprávy o výchozí revizi.</t>
  </si>
  <si>
    <t>Poznámka k položce:_x000D_
Poznámka k položce: Po dokončení výstavby musí být el. zařízení jako celek podle vyhlášky 73/2010 Sb. část 2 prohlédnuta, přeměřena, vyzkoušena a bude podle této vyhlášky vypracována zpráva o výchozí elektro revizi. Součástí výchozí revize bude revizní zpráva s konstatováním, že zařízení je schopné bezpečného provozu. Zařízení před předáním díla musí být bezpečné bez závad. Výchozí revize musí být provedena před tím, než je stavba uvedena do provozu a připojena na veřejnou elektrizační síť. Účelem této činnosti je ověření, zda jsou splněny požadavky ČSN 33 2000-6 a ČSN 33 1500.</t>
  </si>
  <si>
    <t>735X202020</t>
  </si>
  <si>
    <t>Zprovoznění, seřízení a vyzkoušení zařízení</t>
  </si>
  <si>
    <t>hod.</t>
  </si>
  <si>
    <t>Poznámka k položce:_x000D_
Poznámka k položce: Před předáním. Vyhotovení zápisu s popisem postupu zprovoznění, výsledků seřízení, výsledků zkoušek, atd. Zařízení musí být před předáním bez závad.</t>
  </si>
  <si>
    <t>735X202030</t>
  </si>
  <si>
    <t>Zaučení obsluhy</t>
  </si>
  <si>
    <t>Poznámka k položce:_x000D_
Poznámka k položce: Zaučení obsluhy mimo jiné dle návodů výrobců tak, aby obsluha měla celkové technické a funkční informace o zařízení a uměla jej obsluhovat a reagovat na možné problémy a závady. O zaučení musí být mezi stranami sepsán protokol s obsahem bodů zaučení. Zaučen musí být v úměrném rozsahu jak pověřený zástupce provozovatele, tak zástupce majitele budovy.</t>
  </si>
  <si>
    <t>210020952X001</t>
  </si>
  <si>
    <t>Výstražné, informační, bezpečnostní a další tabulky</t>
  </si>
  <si>
    <t>36076000</t>
  </si>
  <si>
    <t>Popisy a označení rozvodu a zařízení</t>
  </si>
  <si>
    <t>Poznámka k položce:_x000D_
Poznámka k položce: popisy a označení především rozvodů, uzávěrů, měřičů, snímačů a ovládacích prvků atd. dle požadavků technické zprávy a např. ČSN 13 0072, tak aby byla umožněna snadná orientace v zařízení vytápění pro obsluhu, údržbu a servis</t>
  </si>
  <si>
    <t>UST - Ústřední topení</t>
  </si>
  <si>
    <t xml:space="preserve">    730 - Ústřední vytápění</t>
  </si>
  <si>
    <t xml:space="preserve">    D1 - TOPNÁ TĚLESA, DVEŘNÍ CLONA</t>
  </si>
  <si>
    <t xml:space="preserve">    D2 - ARMATURY, ČERPADLA, MĚŘENÍ …</t>
  </si>
  <si>
    <t xml:space="preserve">    D3 - POTRUBÍ</t>
  </si>
  <si>
    <t xml:space="preserve">    D4 - ROZDĚLOVAČE TOPNÉ VODY</t>
  </si>
  <si>
    <t xml:space="preserve">    D5 - PODLAHOVÉ VYTÁPĚNÍ</t>
  </si>
  <si>
    <t xml:space="preserve">    D6 - PŘÍSTUPOVÁ DVÍŘKA, PROSTUPY</t>
  </si>
  <si>
    <t>940R5196140</t>
  </si>
  <si>
    <t>Zřízení a odstranění pracovní podlahy dle montáže, např. lešení, pomocné lešení, práce na žebříku, práce na plošině atd. - dle potřeb montáže-mimo jiné dle NV č. 362/2005 Sb.</t>
  </si>
  <si>
    <t>Poznámka k položce:_x000D_
Poznámka k položce: Mimo jiné dle NV č. 362/2005 Sb. V rozsahu činnosti dle dotčené projektové učásti.</t>
  </si>
  <si>
    <t>Ústřední vytápění</t>
  </si>
  <si>
    <t>D1</t>
  </si>
  <si>
    <t>TOPNÁ TĚLESA, DVEŘNÍ CLONA</t>
  </si>
  <si>
    <t>735R5101010</t>
  </si>
  <si>
    <t>D+M Ocelové těleso z jedné horizontální žebrované trubky cca 76x156 mm. Nominální výkon min. 1600 W při teplotě topné vody 75/65 °C a teplotě prostoru 20 °C. Předpokládaná délka cca 3 m. Boční připojení pro ventil a šroubení 1/2" pro připojení topného a vratného potrubí. Stojánky s příslušenstvím pro upevnění k podlaze. Integrovaný ruční odvzdušňovací ventil. Výrobní parametry min. 90 °C a 0.9 MPa. Vrchní lak vysoké kvality celého tělesa v barvě RAL 9016.</t>
  </si>
  <si>
    <t>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stěně, …).</t>
  </si>
  <si>
    <t>735R5101020</t>
  </si>
  <si>
    <t>D+M Ocelové deskové těleso s integrovanou ventilovou vložkou s automatickou regulací průtoku (nastavený průtok nebude překročen). Nominální výkon min. 305 W při teplotě topné vody 75/65 °C a teplotě prostoru 20 °C. Předpokládaný typ 10 s výškou tělesa 500 a délkou 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</si>
  <si>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stěně, …). Atypická ventilová vložka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Dle typu zvoleného tělesa a možností výrobce při objednání může vzniknout potřeba standardní ventilovou vložku zaměnit za požadovanou s automatickou regulací.  Záruka na těsnost min. 5 roků.</t>
  </si>
  <si>
    <t>735R5101030</t>
  </si>
  <si>
    <t>D+M Ocelové deskové těleso s integrovanou ventilovou vložkou s automatickou regulací průtoku (nastavený průtok nebude překročen). Nominální výkon min. 515 W při teplotě topné vody 75/65 °C a teplotě prostoru 20 °C. Předpokládaný typ 10 s výškou tělesa 500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</si>
  <si>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735R5101040</t>
  </si>
  <si>
    <t>D+M Ocelové deskové těleso s integrovanou ventilovou vložkou s automatickou regulací průtoku (nastavený průtok nebude překročen). Nominální výkon min. 350 W při teplotě topné vody 75/65 °C a teplotě prostoru 20 °C. Předpokládaný typ 10 s výškou tělesa 900 a délkou 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</si>
  <si>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735R5101050</t>
  </si>
  <si>
    <t>D+M Ocelové deskové těleso s integrovanou ventilovou vložkou s automatickou regulací průtoku (nastavený průtok nebude překročen). Nominální výkon min. 525 W při teplotě topné vody 75/65 °C a teplotě prostoru 20 °C. Předpokládaný typ 10 s výškou tělesa 900 a délkou 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</si>
  <si>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735R5101060</t>
  </si>
  <si>
    <t>D+M Ocelové deskové těleso s integrovanou ventilovou vložkou s automatickou regulací průtoku (nastavený průtok nebude překročen). Nominální výkon min. 695 W při teplotě topné vody 75/65 °C a teplotě prostoru 20 °C. Předpokládaný typ 11 s výškou tělesa 900 a délkou 500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</si>
  <si>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735R5101063</t>
  </si>
  <si>
    <t>D+M Ocelové deskové těleso s integrovanou ventilovou vložkou s automatickou regulací průtoku (nastavený průtok nebude překročen). Nominální výkon min. 745 W při teplotě topné vody 75/65 °C a teplotě prostoru 20 °C. Předpokládaný typ 21 s výškou tělesa 300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</si>
  <si>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735R5101064</t>
  </si>
  <si>
    <t>D+M Ocelové deskové těleso s integrovanou ventilovou vložkou s automatickou regulací průtoku (nastavený průtok nebude překročen). Nominální výkon min. 820 W při teplotě topné vody 75/65 °C a teplotě prostoru 20 °C. Předpokládaný typ 21 s výškou tělesa 300 a délkou 1100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</si>
  <si>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735R5101065</t>
  </si>
  <si>
    <t>D+M Ocelové deskové těleso s integrovanou ventilovou vložkou s automatickou regulací průtoku (nastavený průtok nebude překročen). Nominální výkon min. 1340 W při teplotě topné vody 75/65 °C a teplotě prostoru 20 °C. Předpokládaný typ 21 s výškou tělesa 300 a délkou 1180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</si>
  <si>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735R5101066</t>
  </si>
  <si>
    <t>D+M Ocelové deskové těleso s integrovanou ventilovou vložkou s automatickou regulací průtoku (nastavený průtok nebude překročen). Nominální výkon min. 1490 W při teplotě topné vody 75/65 °C a teplotě prostoru 20 °C. Předpokládaný typ 21 s výškou tělesa 300 a délkou 2000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</si>
  <si>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735R5101070</t>
  </si>
  <si>
    <t>D+M Ocelové deskové těleso s integrovanou ventilovou vložkou s automatickou regulací průtoku (nastavený průtok nebude překročen). Nominální výkon min. 1545 W při teplotě topné vody 75/65 °C a teplotě prostoru 20 °C. Předpokládaný typ 22 s výškou tělesa 300 a délkou 1600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</si>
  <si>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735R5101080</t>
  </si>
  <si>
    <t>D+M Ocelové deskové těleso s integrovanou ventilovou vložkou s automatickou regulací průtoku (nastavený průtok nebude překročen). Nominální výkon min. 1930 W při teplotě topné vody 75/65 °C a teplotě prostoru 20 °C. Předpokládaný typ 22 s výškou tělesa 300 a délkou 2000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</si>
  <si>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735R5101083</t>
  </si>
  <si>
    <t>D+M Ocelové deskové těleso s integrovanou ventilovou vložkou s automatickou regulací průtoku (nastavený průtok nebude překročen). Nominální výkon min. 1005 W při teplotě topné vody 75/65 °C a teplotě prostoru 20 °C. Předpokládaný typ 22 s výškou tělesa 600 a délkou 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</si>
  <si>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735R5101090</t>
  </si>
  <si>
    <t>D+M Ocelové deskové těleso s integrovanou ventilovou vložkou s automatickou regulací průtoku (nastavený průtok nebude překročen). Nominální výkon min. 925 W při teplotě topné vody 75/65 °C a teplotě prostoru 20 °C. Předpokládaný typ 22 s výškou tělesa 900 a délkou 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</si>
  <si>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735R5101100</t>
  </si>
  <si>
    <t>D+M Ocelové deskové těleso s integrovanou ventilovou vložkou s automatickou regulací průtoku (nastavený průtok nebude překročen). Nominální výkon min. 1155 W při teplotě topné vody 75/65 °C a teplotě prostoru 20 °C. Předpokládaný typ 22 s výškou tělesa 900 a délkou 500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</si>
  <si>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735R5101110</t>
  </si>
  <si>
    <t>D+M Ocelové deskové těleso s integrovanou ventilovou vložkou s automatickou regulací průtoku (nastavený průtok nebude překročen). Nominální výkon min. 1385 W při teplotě topné vody 75/65 °C a teplotě prostoru 20 °C. Předpokládaný typ 22 s výškou tělesa 900 a délkou 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</si>
  <si>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735R5101120</t>
  </si>
  <si>
    <t>D+M Ocelové deskové těleso s integrovanou ventilovou vložkou s automatickou regulací průtoku (nastavený průtok nebude překročen). Nominální výkon min. 1615 W při teplotě topné vody 75/65 °C a teplotě prostoru 20 °C. Předpokládaný typ 22 s výškou tělesa 900 a délkou 700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</si>
  <si>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735R5101130</t>
  </si>
  <si>
    <t>D+M Ocelové deskové těleso s integrovanou ventilovou vložkou s automatickou regulací průtoku (nastavený průtok nebude překročen). Nominální výkon min. 1850 W při teplotě topné vody 75/65 °C a teplotě prostoru 20 °C. Předpokládaný typ 22 s výškou tělesa 900 a délkou 800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</si>
  <si>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735R5101140</t>
  </si>
  <si>
    <t>D+M Ocelové deskové těleso s integrovanou ventilovou vložkou s automatickou regulací průtoku (nastavený průtok nebude překročen). Nominální výkon min. 2310 W při teplotě topné vody 75/65 °C a teplotě prostoru 20 °C. Předpokládaný typ 22 s výškou tělesa 900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</si>
  <si>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735R5101150</t>
  </si>
  <si>
    <t>D+M Ocelové deskové těleso s integrovanou ventilovou vložkou s automatickou regulací průtoku (nastavený průtok nebude překročen). Nominální výkon min. 3235 W při teplotě topné vody 75/65 °C a teplotě prostoru 20 °C. Předpokládaný typ 22 s výškou tělesa 900 a délkou 1400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</si>
  <si>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735R5101160</t>
  </si>
  <si>
    <t>D+M Ocelové deskové těleso s hladkou čelní deskou a integrovanou ventilovou vložkou s automatickou regulací průtoku (nastavený průtok nebude překročen). Nominální výkon min. 530 W při teplotě topné vody 75/65 °C a teplotě prostoru 20 °C. Předpokládaný typ 11 s výškou tělesa 300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</si>
  <si>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735R5101170</t>
  </si>
  <si>
    <t>D+M Ocelové deskové těleso s hladkou čelní deskou a integrovanou ventilovou vložkou s automatickou regulací průtoku (nastavený průtok nebude překročen). Nominální výkon min. 675 W při teplotě topné vody 75/65 °C a teplotě prostoru 20 °C. Předpokládaný typ 11 s výškou tělesa 400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</si>
  <si>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735R5101180</t>
  </si>
  <si>
    <t>D+M Ocelové deskové těleso s hladkou čelní deskou a integrovanou ventilovou vložkou s automatickou regulací průtoku (nastavený průtok nebude překročen). Nominální výkon min. 945 W při teplotě topné vody 75/65 °C a teplotě prostoru 20 °C. Předpokládaný typ 11 s výškou tělesa 400 a délkou 1400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</si>
  <si>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735R5101190</t>
  </si>
  <si>
    <t>D+M Ocelové deskové těleso s hladkou čelní deskou a integrovanou ventilovou vložkou s automatickou regulací průtoku (nastavený průtok nebude překročen). Nominální výkon min. 325 W při teplotě topné vody 75/65 °C a teplotě prostoru 20 °C. Předpokládaný typ 11 s výškou tělesa 500 a délkou 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</si>
  <si>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735R5101200</t>
  </si>
  <si>
    <t>D+M Ocelové deskové těleso s hladkou čelní deskou a integrovanou ventilovou vložkou s automatickou regulací průtoku (nastavený průtok nebude překročen). Nominální výkon min. 580 W při teplotě topné vody 75/65 °C a teplotě prostoru 20 °C. Předpokládaný typ 21 s výškou tělesa 300 a délkou 800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</si>
  <si>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735R5101210</t>
  </si>
  <si>
    <t>D+M Ocelové deskové těleso s hladkou čelní deskou a integrovanou ventilovou vložkou s automatickou regulací průtoku (nastavený průtok nebude překročen). Nominální výkon min. 845 W při teplotě topné vody 75/65 °C a teplotě prostoru 20 °C. Předpokládaný typ 21 s výškou tělesa 500 a délkou 800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</si>
  <si>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735R5101220</t>
  </si>
  <si>
    <t>D+M Ocelové deskové těleso s hladkou čelní deskou a integrovanou ventilovou vložkou s automatickou regulací průtoku (nastavený průtok nebude překročen). Nominální výkon min. 1165 W při teplotě topné vody 75/65 °C a teplotě prostoru 20 °C. Předpokládaný typ 21 s výškou tělesa 500 a délkou 1100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</si>
  <si>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735R5101230</t>
  </si>
  <si>
    <t>D+M Ocelové deskové těleso s hladkou čelní deskou a integrovanou ventilovou vložkou s automatickou regulací průtoku (nastavený průtok nebude překročen). Nominální výkon min. 1480 W při teplotě topné vody 75/65 °C a teplotě prostoru 20 °C. Předpokládaný typ 21 s výškou tělesa 500 a délkou 1400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</si>
  <si>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735R5101240</t>
  </si>
  <si>
    <t>D+M Ocelové deskové těleso s hladkou čelní deskou a integrovanou ventilovou vložkou s automatickou regulací průtoku (nastavený průtok nebude překročen). Nominální výkon min. 1695 W při teplotě topné vody 75/65 °C a teplotě prostoru 20 °C. Předpokládaný typ 21 s výškou tělesa 500 a délkou 1600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</si>
  <si>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735R5101250</t>
  </si>
  <si>
    <t>D+M Ocelové deskové těleso s hladkou čelní deskou a integrovanou ventilovou vložkou s automatickou regulací průtoku (nastavený průtok nebude překročen). Nominální výkon min. 1905 W při teplotě topné vody 75/65 °C a teplotě prostoru 20 °C. Předpokládaný typ 21 s výškou tělesa 500 a délkou 1800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</si>
  <si>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735R5101260</t>
  </si>
  <si>
    <t>D+M Ocelové deskové těleso s hladkou čelní deskou a integrovanou ventilovou vložkou s automatickou regulací průtoku (nastavený průtok nebude překročen). Nominální výkon min. 1465 W při teplotě topné vody 75/65 °C a teplotě prostoru 20 °C. Předpokládaný typ 21 s výškou tělesa 600 a délkou 1200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</si>
  <si>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735R5101270</t>
  </si>
  <si>
    <t>D+M Ocelové deskové těleso s hladkou čelní deskou a integrovanou ventilovou vložkou s automatickou regulací průtoku (nastavený průtok nebude překročen). Nominální výkon min. 1710 W při teplotě topné vody 75/65 °C a teplotě prostoru 20 °C. Předpokládaný typ 21 s výškou tělesa 600 a délkou 1400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</si>
  <si>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735R5101280</t>
  </si>
  <si>
    <t>D+M Ocelové deskové těleso s hladkou čelní deskou a integrovanou ventilovou vložkou s automatickou regulací průtoku (nastavený průtok nebude překročen). Nominální výkon min. 1955 W při teplotě topné vody 75/65 °C a teplotě prostoru 20 °C. Předpokládaný typ 21 s výškou tělesa 600 a délkou 1600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</si>
  <si>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735R5101290</t>
  </si>
  <si>
    <t>D+M Ocelové deskové těleso s hladkou čelní deskou a integrovanou ventilovou vložkou s automatickou regulací průtoku (nastavený průtok nebude překročen). Nominální výkon min. 2200 W při teplotě topné vody 75/65 °C a teplotě prostoru 20 °C. Předpokládaný typ 21 s výškou tělesa 600 a délkou 1800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</si>
  <si>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735R5101293</t>
  </si>
  <si>
    <t>D+M Ocelové deskové těleso s hladkou čelní deskou a integrovanou ventilovou vložkou s automatickou regulací průtoku (nastavený průtok nebude překročen). Nominální výkon min. 1185 W při teplotě topné vody 75/65 °C a teplotě prostoru 20 °C. Předpokládaný typ 22 s výškou tělesa 400 a délkou 1000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</si>
  <si>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735R5101294</t>
  </si>
  <si>
    <t>D+M Ocelové deskové těleso s hladkou čelní deskou a integrovanou ventilovou vložkou s automatickou regulací průtoku (nastavený průtok nebude překročen). Nominální výkon min. 1895 W při teplotě topné vody 75/65 °C a teplotě prostoru 20 °C. Předpokládaný typ 22 s výškou tělesa 400 a délkou 1600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</si>
  <si>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735R5101295</t>
  </si>
  <si>
    <t>D+M Ocelové deskové těleso s hladkou čelní deskou a integrovanou ventilovou vložkou s automatickou regulací průtoku (nastavený průtok nebude překročen). Nominální výkon min. 2370 W při teplotě topné vody 75/65 °C a teplotě prostoru 20 °C. Předpokládaný typ 22 s výškou tělesa 400 a délkou 2000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</si>
  <si>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735R5101300</t>
  </si>
  <si>
    <t>D+M Ocelové deskové těleso s hladkou čelní deskou a integrovanou ventilovou vložkou s automatickou regulací průtoku (nastavený průtok nebude překročen). Nominální výkon min. 2825 W při teplotě topné vody 75/65 °C a teplotě prostoru 20 °C. Předpokládaný typ 22 s výškou tělesa 500 a délkou 2000 mm. Spodní pravé tzv. VK napojení pro šroubení VK 1/2" pro připojení topného a vratného potrubí. Integrovaný ruční odvzdušňovací ventil. S bočními kryty a horní mřížkou.Výrobní parametry min. 90 °C a 0.6 MPa. Vrchní lak epoxypolyesterový nebo jiný stejně nebo více kvalitní v barvě RAL 9016.</t>
  </si>
  <si>
    <t>735R5101320</t>
  </si>
  <si>
    <t>D+M Ocelové deskové vertikální těleso. Nominální výkon min. 1845 W při teplotě topné vody 75/65 °C a teplotě prostoru 20 °C. Předpokládaný typ 22 s výškou tělesa 2200 a délkou 400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</si>
  <si>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Poznámka k položce:_x000D_
Poznámka k položce: Rozměry upřesnit dle výkonu zvoleného typu tělesa a podle podkladů výrobce a dále s ohledem k dispozičním možnostem umístění. Vhodnost do koupelen a vlhkého prostředí. Včetně veškerého příslušenství dle návodu a doporučení výrobce (systém upevnění ke stěně, …).</t>
  </si>
  <si>
    <t>735R5101330</t>
  </si>
  <si>
    <t>D+M Ocelové deskové vertikální těleso. Nominální výkon min. 2770 W při teplotě topné vody 75/65 °C a teplotě prostoru 20 °C. Předpokládaný typ 22 s výškou tělesa 2200 a délkou 600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</si>
  <si>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735R5101340</t>
  </si>
  <si>
    <t>D+M Ocelové deskové vertikální těleso. Nominální výkon min. 3230 W při teplotě topné vody 75/65 °C a teplotě prostoru 20 °C. Předpokládaný typ 22 s výškou tělesa 2200 a délkou 700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</si>
  <si>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735R5101350</t>
  </si>
  <si>
    <t>D+M Ocelové deskové vertikální těleso s hladkou čelní deskou. Nominální výkon min. 1725 W při teplotě topné vody 75/65 °C a teplotě prostoru 20 °C. Předpokládaný typ 22 s výškou tělesa 2200 a délkou 400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</si>
  <si>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735R5101360</t>
  </si>
  <si>
    <t>D+M Ocelové deskové vertikální těleso s hladkou čelní deskou. Nominální výkon min. 2160 W při teplotě topné vody 75/65 °C a teplotě prostoru 20 °C. Předpokládaný typ 22 s výškou tělesa 2200 a délkou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</si>
  <si>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735R5101370</t>
  </si>
  <si>
    <t>D+M Ocelové deskové vertikální těleso s hladkou čelní deskou. Nominální výkon min. 2590 W při teplotě topné vody 75/65 °C a teplotě prostoru 20 °C. Předpokládaný typ 22 s výškou tělesa 2200 a délkou 600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</si>
  <si>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735R5101380</t>
  </si>
  <si>
    <t>D+M Ocelové deskové vertikální těleso s hladkou čelní deskou. Nominální výkon min. 3020 W při teplotě topné vody 75/65 °C a teplotě prostoru 20 °C. Předpokládaný typ 22 s výškou tělesa 2200 a délkou 700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</si>
  <si>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735R5101440</t>
  </si>
  <si>
    <t>D+M Ocelové trubkové (vyrobena z uzavřených ocelových profilů ) těleso lineárního profilů. Nominální výkon min. 845 W při teplotě topné vody 75/65 °C a teplotě prostoru 20 °C. Předpokládaný rozměr s výškou tělesa 1800 a šířkou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</si>
  <si>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735R5101450</t>
  </si>
  <si>
    <t>D+M Ocelové trubkové (vyrobena z uzavřených ocelových profilů ) těleso lineárního profilů. Nominální výkon min. 365 W při teplotě topné vody 75/65 °C a teplotě prostoru 20 °C. Předpokládaný rozměr s výškou tělesa 900 a šířkou 500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</si>
  <si>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735R5101460</t>
  </si>
  <si>
    <t>D+M Ocelové trubkové (vyrobena z uzavřených ocelových profilů ) těleso lineárního profilů. Nominální výkon min. 580 W při teplotě topné vody 75/65 °C a teplotě prostoru 20 °C. Předpokládaný rozměr s výškou tělesa 1500 a šířkou 450 mm. Spodní středové připojení s roztečí 50 mm pro ventil 1/2" pro připojení topného a vratného potrubí. Integrovaný ruční odvzdušňovací ventil. Výrobní parametry min. 90 °C a 0.6 MPa. Vrchní lak epoxypolyesterový nebo jiný stejně nebo více kvalitní v barvě RAL 9016.</t>
  </si>
  <si>
    <t>735R5101470</t>
  </si>
  <si>
    <t>D+M Atypické ocelové trubkové (vyrobena z uzavřených jackelových profilů s předpokládaným průřezem profilu 35x35 mm z nerezové oceli) těleso lineárního profilů. Nominální výkon min. 405 W při teplotě topné vody 75/65 °C a teplotě prostoru 20 °C. Předpokládaný rozměr s výškou tělesa 315 a šířkou 2000 mm. Spodní pravé připojení s roztečí 50 mm pro ventil 1/2" pro připojení topného a vratného potrubí. Integrovaný ruční odvzdušňovací ventil. Výrobní parametry min. 90 °C a 0.6 MPa.</t>
  </si>
  <si>
    <t>Poznámka k položce:_x000D_
Poznámka k položce: Rozměry upřesnit dle výkonu zvoleného typu tělesa a podle podkladů výrobce a dále s ohledem k dispozičním možnostem umístění. Vhodnost do koupelen a vlhkého prostředí. Včetně veškerého příslušenství dle návodu a doporučení výrobce (systém upevnění ke stěně, …). Nutno koordinovat s architekty projektu</t>
  </si>
  <si>
    <t>735R5101480</t>
  </si>
  <si>
    <t>D+M Článkové topné těleso z ocelových článků. Nominální výkon min. 515 W při teplotě topné vody 75/65 °C a teplotě prostoru 20 °C. Předpokládaný rozměr s výškou tělesa 300, hloubkou 190 mm a šířkou 460 mm (cca 10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</si>
  <si>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Poznámka k položce:_x000D_
Poznámka k položce: Rozměry upřesnit dle výkonu zvoleného typu tělesa a podle podkladů výrobce a dále s ohledem k dispozičním možnostem umístění. Včetně veškerého příslušenství dle návodu a doporučení výrobce (systém upevnění ke podlaze, …). Tenkostěnný profil z oceli z důvodu snížení váhy. Elegenatní oblý tvar (zvýšená bezpečnost proti úrazu) se vzhledem klasických litinových radiátorů.</t>
  </si>
  <si>
    <t>735R5101490</t>
  </si>
  <si>
    <t>D+M Článkové topné těleso z ocelových článků. Nominální výkon min. 1445 W při teplotě topné vody 75/65 °C a teplotě prostoru 20 °C. Předpokládaný rozměr s výškou tělesa 300, hloubkou 190 mm a šířkou 1288 mm (cca 28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</si>
  <si>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735R5101500</t>
  </si>
  <si>
    <t>D+M Článkové topné těleso z ocelových článků. Nominální výkon min. 1545 W při teplotě topné vody 75/65 °C a teplotě prostoru 20 °C. Předpokládaný rozměr s výškou tělesa 300, hloubkou 190 mm a šířkou 1380 mm (cca 30 článků). Spodní středové připojení s roztečí 50 mm pro ventil 1/2" pro připojení topného a vratného potrubí. Stojánky s příslušenstvím pro upevnění k podlaze. Integrovaný ruční odvzdušňovací ventil. Výrobní parametry min. 90 °C a 0.9 MPa. Vrchní lak vysoké kvality celého tělesa (barvit po smontování článků, koncovek atd.) v barvě RAL 9016.</t>
  </si>
  <si>
    <t>735R5101510</t>
  </si>
  <si>
    <t>D+M Článkové topné těleso z ocelových článků. Nominální výkon min. 1095 W při teplotě topné vody 75/65 °C a teplotě prostoru 20 °C. Předpokládaný rozměr s výškou tělesa 2500, hloubkou 66 mm a šířkou 276 mm (cca 6 článků). Spodní středové připojení s roztečí 50 mm pro ventil 1/2" pro připojení topného a vratného potrubí. Stojánky s příslušenstvím pro upevnění k podlaze nebo ke stěně. Integrovaný ruční odvzdušňovací ventil. Výrobní parametry min. 90 °C a 0.9 MPa. Vrchní lak vysoké kvality celého tělesa (barvit po smontování článků, koncovek atd.) v barvě RAL 9016.</t>
  </si>
  <si>
    <t>735R5101520</t>
  </si>
  <si>
    <t>D+M Článkové topné těleso z ocelových článků. Nominální výkon min. 730 W při teplotě topné vody 75/65 °C a teplotě prostoru 20 °C. Předpokládaný rozměr s výškou tělesa 2500, hloubkou 66 mm a šířkou 184 mm (cca 4 články). Spodní středové připojení s roztečí 50 mm pro ventil 1/2" pro připojení topného a vratného potrubí. Stojánky s příslušenstvím pro upevnění k podlaze nebo ke stěně. Integrovaný ruční odvzdušňovací ventil. Výrobní parametry min. 90 °C a 0.9 MPa. Vrchní lak vysoké kvality celého tělesa (barvit po smontování článků, koncovek atd.) v barvě RAL 9016.</t>
  </si>
  <si>
    <t>735R5101530</t>
  </si>
  <si>
    <t>D+M Elektrický přímotopný konvektor, výkon cca 2000 W, včetně elektronického termostatu, úchytů, konzol a veškerého příslušenství dle návodu výrobce, 230 V/50 Hz</t>
  </si>
  <si>
    <t>735R5101540</t>
  </si>
  <si>
    <t>D+M Designová vertikální teplovodní dveřní clona; výška cca 3 m, EC motor cca 1,1 kW, 230 V/50 Hz; počet otáček cca 1500 ÷ 5500 m3//h, topný výkon cca 35 kW při 70/50°C, včetně upevnění k podlaze a veškerého příslušenství (nař. připojovací pancéřové hadice atd.) dle návodu výrobce</t>
  </si>
  <si>
    <t>Poznámka k položce:_x000D_
Poznámka k položce: U hlavního vstupu do budovy s vysokými nároky na design. Vzhled a parametry dveřní clony je nutné koordinovat s architekty a architektonickým řešením prostorů</t>
  </si>
  <si>
    <t>D2</t>
  </si>
  <si>
    <t>ARMATURY, ČERPADLA, MĚŘENÍ …</t>
  </si>
  <si>
    <t>732R5102466</t>
  </si>
  <si>
    <t>D+M Mokroběžné vysoce účinné, bezúdržbové oběhové čerpadlo topné pokročilými možnostmi řízení včetně příslušenství (např. šroubení nebo protipříruby, těsnění, spojovací materiál, typová tepelná izolac čerpadla atd), návrhový průtok min. 4500 kg/h při výtlaku 50 kPa, cca DN25, 230 V, PN6</t>
  </si>
  <si>
    <t>Poznámka k položce:_x000D_
Poznámka k položce: Plynulá regulace, adaptibilní funkce, ovládací panel, displej, rozhraní Bluetooth, ochrana proti chodu nasucho. Dodávku a montáž koordinovat s distribuční společností s ohledem na jimi osazovanou výměníkovou stanici. Pracovní průtok a výtlak čerpadla je nutno upravit návrhem v dodavatelské realizační a dílenské dokumentaci s ohledem na tlakové ztráty a průtoky skutečně použitého potrubí, armatur, atd. Snímatelná typová tepelná izolace jako výlisek, splňující vyhl. č. 193/2007 sb. Elektrické zapojení a napájení koordinovat s MaR.</t>
  </si>
  <si>
    <t>732R5102468</t>
  </si>
  <si>
    <t>D+M Mokroběžné vysoce účinné, bezúdržbové oběhové čerpadlo topné pokročilými možnostmi řízení včetně příslušenství (např. šroubení nebo protipříruby, těsnění, spojovací materiál, typová tepelná izolac čerpadla atd), návrhový průtok min. 2500 kg/h při výtlaku 30 kPa, cca DN25, 230 V, PN6</t>
  </si>
  <si>
    <t>732R5102470</t>
  </si>
  <si>
    <t>D+M Mokroběžné vysoce účinné, bezúdržbové oběhové čerpadlo topné pokročilými možnostmi řízení včetně příslušenství (např. šroubení nebo protipříruby, těsnění, spojovací materiál, typová tepelná izolac čerpadla atd), návrhový průtok min. 1750 kg/h při výtlaku 40 kPa, cca DN25, 230 V, PN6</t>
  </si>
  <si>
    <t>732R5102480</t>
  </si>
  <si>
    <t>D+M Mokroběžné vysoce účinné, bezúdržbové oběhové čerpadlo topné vody s pokročilými možnostmi řízení včetně příslušenství (např. šroubení nebo protipříruby, těsnění, spojovací materiál, typová tepelná izolac čerpadla atd), návrhový průtok min. 1500 kg/h při výtlaku 40 kPa, cca DN25, 230 V, PN6</t>
  </si>
  <si>
    <t>732R5102490</t>
  </si>
  <si>
    <t>D+M Mokroběžné vysoce účinné, bezúdržbové oběhové čerpadlo topné vody s pokročilými možnostmi řízení včetně příslušenství (např. šroubení nebo protipříruby, těsnění, spojovací materiál, typová tepelná izolac čerpadla atd), návrhový průtok min. 1300 kg/h při výtlaku 30 kPa, cca DN25, 230 V, PN6</t>
  </si>
  <si>
    <t>734R5102010</t>
  </si>
  <si>
    <t>D+M Uzavíratelné, popř. regulační šroubení pro otopná tělesa VK (tělesa s integrovanou ventilovou vložkou), předpokládaná rozteč 50 mm, rohové provedení, R 1/2", PN 10, povrch niklovaný včetně designové krytky</t>
  </si>
  <si>
    <t>Poznámka k položce:_x000D_
Poznámka k položce: Rohové provedení. Rozteč a dimenzi korigovat dle připojovaného skutečně dodaného topného tělesa. Na všechna topná tělesa se spodním tzv VK připojením a s integrovanou ventilovou vložkou.</t>
  </si>
  <si>
    <t>734R5102020</t>
  </si>
  <si>
    <t>D+M Uzavíratelné, popř. regulační šroubení pro otopná tělesa, rohové provedení, R 1/2", PN 10, povrch niklovaný</t>
  </si>
  <si>
    <t>Poznámka k položce:_x000D_
Poznámka k položce: Rohové provedení. Dimenzi korigovat dle připojovaného skutečně dodaného topného tělesa.</t>
  </si>
  <si>
    <t>734R5102030</t>
  </si>
  <si>
    <t>D+M Ventil topných těles se středovým spodním připojením, předpokládaná rozteč 50 mm, rohové provedení, R 1/2", PN 10, povrch niklovaný včetně designové krytky, s automatickou regulací průtoku (nastavený průtok nebude překročen).</t>
  </si>
  <si>
    <t>Poznámka k položce:_x000D_
Poznámka k položce: Přímé provedení. Ventil s automatickou regulcí průtoku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Rozteč a dimenzi korigovat dle připojovaného skutečně dodaného topného tělesa. Na topná tělesa se spodním středovým připojením a bez integrované ventilové vložky.</t>
  </si>
  <si>
    <t>734R5102050</t>
  </si>
  <si>
    <t>D+M Ventil topných těles rohové provedení, R 1/2", PN 10, povrch niklovaný, s automatickou regulací průtoku (nastavený průtok nebude překročen).</t>
  </si>
  <si>
    <t>Poznámka k položce:_x000D_
Poznámka k položce: Rohové provedení. Ventil s automatickou regulcí průtoku zaručí, že nastavený průtok nebude překročen, i když dojde ke změnám diferenčního tlaku v systému kvůli zavření jiných ventilů nebo během ranního zátopu po útlumu. Ventil udržuje průtok nezávisle na diferenčním tlaku. Proto nejsou nutné složité výpočty k určení nastavení ventilu. Dimenzi korigovat dle připojovaného skutečně dodaného topného tělesa.</t>
  </si>
  <si>
    <t>734R5102052</t>
  </si>
  <si>
    <t>D+M Termický pohon s indikátorem polohy pro uzavírání ventilů topných smyček podlahového vytápění na rozdělovačích podlahového vytápění. Napájení se předpokládá 24 V. Systém ovládání je nutné kordinat s MaR.</t>
  </si>
  <si>
    <t>Poznámka k položce:_x000D_
Poznámka k položce: Koordinovat s dodávkou ventilů rozdělovačů podlahového vytápění</t>
  </si>
  <si>
    <t>734R5102060</t>
  </si>
  <si>
    <t>D+M Termostatická hlavice pro ventily topných těles pro veřejné prostory - zabezpečený model, rozsah nastavení v rozmezí cca od 8 °C do 26 °C s hladkým povrchem (využití i pro prostory se zvýšenými požadavky na hygienu), barva bílá RAL 9016</t>
  </si>
  <si>
    <t>Poznámka k položce:_x000D_
Poznámka k položce: Pro topná tělesa v 1. PP, 1. NP (mimo kanceláří), na schodištích, strojovnách atd. Předběžná aretace nastavení na teploty uvedené ve výkresové části. Včetně speciálního klíče pro možnost sejmutí a změny nastavení hlavice. - Ochrana proti krádeži - Pevnost v tahu ohybem termostatické hlavice min. 1000 N - Plynule nastavitelná teplota pomocí speciálního klíče bez nutnosti odstranění ochranného krytu - Kombinace moderního designu s mimořádnou odolností i v nejnáročnějším prostředí, např. ve veřejných budovách - Kryt hlavice lze otáčet kolem dokola bez vlivu na nastavení teploty - Kapalinou plněné čidlo s vysokou regulační schopností a přesností</t>
  </si>
  <si>
    <t>734R5102070</t>
  </si>
  <si>
    <t>D+M Termostatická hlavice pro ventily topných těles, rozsah nastavení v rozmezí cca od 8 °C do 26 °C s hladkým povrchem (využití i pro prostory se zvýšenými požadavky na hygienu), barva bílá RAL 9016</t>
  </si>
  <si>
    <t>Poznámka k položce:_x000D_
Poznámka k položce: Pro topná tělesa v kancelářích a pokojích</t>
  </si>
  <si>
    <t>734R5102080</t>
  </si>
  <si>
    <t>D+M Šoupě uzavírací, DN80, PN10 včetně protipřírub, těsnění a spojovacího materiálu</t>
  </si>
  <si>
    <t>Poznámka k položce:_x000D_
Poznámka k položce: Hlavní napojení ve výměníkové stanici. Na rozvodu topné a vratné vody. Včetně montážního a těsnícího materilálu.</t>
  </si>
  <si>
    <t>734R5102090</t>
  </si>
  <si>
    <t>D+M Plnoprůtokový kulový kohout s koulí proti usazování nečistot na funkční ploše koule při zavřeném stavu, závitový, 1/2" s pákou</t>
  </si>
  <si>
    <t>Poznámka k položce:_x000D_
Poznámka k položce: Na rozvodu topné a vratné vody. Včetně montážního a těsnícího materilálu.</t>
  </si>
  <si>
    <t>734R5102110</t>
  </si>
  <si>
    <t>D+M Plnoprůtokový kulový kohout s koulí proti usazování nečistot na funkční ploše koule při zavřeném stavu, závitový, 1" s pákou</t>
  </si>
  <si>
    <t>734R5102120</t>
  </si>
  <si>
    <t>D+M Plnoprůtokový kulový kohout s koulí proti usazování nečistot na funkční ploše koule při zavřeném stavu, závitový, 5/4" s pákou</t>
  </si>
  <si>
    <t>734R5102130</t>
  </si>
  <si>
    <t>D+M Plnoprůtokový kulový kohout s koulí proti usazování nečistot na funkční ploše koule při zavřeném stavu, závitový, 6/4" s pákou</t>
  </si>
  <si>
    <t>734R5102140</t>
  </si>
  <si>
    <t>D+M Plnoprůtokový kulový kohout s koulí proti usazování nečistot na funkční ploše koule při zavřeném stavu, závitový, 2" s pákou</t>
  </si>
  <si>
    <t>734R5102150</t>
  </si>
  <si>
    <t>D+M Plnoprůtokový kulový kohout, závitový nebo přírubový, DN 65 - 2 1/2" s pákou</t>
  </si>
  <si>
    <t>Poznámka k položce:_x000D_
Poznámka k položce: Na rozvodu topné a vratné vody. Včetně montážního a těsnícího materilálu a včetně případných protipřírub.</t>
  </si>
  <si>
    <t>734R5102160</t>
  </si>
  <si>
    <t>D+M Plnoprůtokový kulový kohout, závitový nebo přírubový, závitový, DN 80 - 3" s pákou</t>
  </si>
  <si>
    <t>734R5102170</t>
  </si>
  <si>
    <t>D+M Vypouštěcí kulový kohout s hadicovou vývodkou a zátkou 1/2"</t>
  </si>
  <si>
    <t>Poznámka k položce:_x000D_
Poznámka k položce: Vypouštění topné vody. Včetně montážního a těsnícího materilálu.</t>
  </si>
  <si>
    <t>734R5102180</t>
  </si>
  <si>
    <t>D+M Automatický odvzdušňovací ventil 1/2“, PN10, s uzávěrem + návarek</t>
  </si>
  <si>
    <t>Poznámka k položce:_x000D_
Poznámka k položce: Vč. montážního a těsnícího materilálu. Na všechna nejvyšší místa topného systému. Pro automatické účinné a trvalé odstraňování plynů z topné soustavy. Na nejvyšší místa soustavy. Velká komora pro shromažďování plynů, plovákový systém, systém nesmí připustit, aby se unášené nečistoty dostaly k samotné odvzdušňovací části ventilu. Možnost čištění za provozu.</t>
  </si>
  <si>
    <t>734R5102190</t>
  </si>
  <si>
    <t>D+M Zpětný ventil s pružinou z nerezové oceli, 1/2", kv=min. 2</t>
  </si>
  <si>
    <t>Poznámka k položce:_x000D_
Poznámka k položce: Včetně montážního a těsnícího materilálu</t>
  </si>
  <si>
    <t>734R5102210</t>
  </si>
  <si>
    <t>D+M Zpětný ventil s pružinou z nerezové oceli, 1", kv=min. 10.4</t>
  </si>
  <si>
    <t>734R5102220</t>
  </si>
  <si>
    <t>D+M Zpětný ventil s pružinou z nerezové oceli, 5/4", kv=min. 21</t>
  </si>
  <si>
    <t>734R5102230</t>
  </si>
  <si>
    <t>D+M Zpětný ventil s pružinou z nerezové oceli, 6/4", kv=min. 26</t>
  </si>
  <si>
    <t>734R5102270</t>
  </si>
  <si>
    <t>D+M filtr topné vody, nerezové sítko, 1", kv min. = 11, včetně příslušenství</t>
  </si>
  <si>
    <t>734R5102290</t>
  </si>
  <si>
    <t>D+M Vlnovcový axiální kompenzátor s nerezovým měchem, DN 10 - 1" + upevnění pro osové vedení včetně příslušenství, zdvih min. 25 mm</t>
  </si>
  <si>
    <t>Poznámka k položce:_x000D_
Poznámka k položce: Armatury na páteřních rozvodech z ocelového potrubí. Včetně těsnícího a montážního materiálu.  Montáž bude provedena dle návodu výrobce. Dodávku a montáž dvířek pro servisní přístup ke kompenzátorům koordinovat se stavební částí.</t>
  </si>
  <si>
    <t>734R5102300</t>
  </si>
  <si>
    <t>D+M Vlnovcový axiální kompenzátor s nerezovým měchem, DN 32 - 5/4" + upevnění pro osové vedení včetně příslušenství, zdvih min. 25 mm</t>
  </si>
  <si>
    <t>734R5102310</t>
  </si>
  <si>
    <t>D+M Vlnovcový axiální kompenzátor s nerezovým měchem, DN 40 - 6/4" + upevnění pro osové vedení včetně příslušenství, zdvih min. 25 mm</t>
  </si>
  <si>
    <t>734R5102320</t>
  </si>
  <si>
    <t>D+M Vlnovcový axiální kompenzátor s nerezovým měchem, DN 50 - 2" + upevnění pro osové vedení včetně příslušenství, zdvih min. 25 mm</t>
  </si>
  <si>
    <t>734R5102330</t>
  </si>
  <si>
    <t>D+M Vlnovcový axiální kompenzátor s nerezovým měchem, DN 65 - 2 1/2" + upevnění pro osové vedení včetně příslušenství, zdvih min. 25 mm</t>
  </si>
  <si>
    <t>734R5102340</t>
  </si>
  <si>
    <t>D+M Závitový pryžový kompenzátor - pružný prvek EPDM, šroubení, 1"</t>
  </si>
  <si>
    <t>Poznámka k položce:_x000D_
Poznámka k položce: Pro napojení VZT jednotek. Včetně šroubení, těsnícího a montážního materiálu. Dimenzi upravit dle napojovacího potrubí teplovodního výměníku skutečně dodané VZT jednotky</t>
  </si>
  <si>
    <t>734R5102350</t>
  </si>
  <si>
    <t>D+M Závitový pryžový kompenzátor - pružný prvek EPDM, šroubení, 6/4"</t>
  </si>
  <si>
    <t>734R5102360</t>
  </si>
  <si>
    <t>D+M Tlakově nezávislý regulační a vyvažovací ventil pro plynulou regulaci s charakteristikou EQM, předpokládaná dimenze DN 15 a rozsah průtoků do cca 480 l/h. Včetně šroubení, popř. protipřírub, těsnění a spojovacích prvků. + Servopohon pro plynulou regulaci zdvihu ventil s předpokladem 24 V DC, 0-10 V AC (koordinovat dle požadavků MaR)</t>
  </si>
  <si>
    <t>Poznámka k položce:_x000D_
Poznámka k položce: Pro regulaci dodávky množství topné vody do směšovacích uzlů topného systému. Integrovaný regulátor tlakové diference pro vysokou regulační autoritu, regulační stabilitu a automatické omezení projektovaného průtoku. Měření průtoku a dostupného tlaku pro optimalizaci a diagnostiku soustav. Servopohon koordinovat s dodávkou a montáží MaR.</t>
  </si>
  <si>
    <t>734R5102370</t>
  </si>
  <si>
    <t>D+M Tlakově nezávislý regulační a vyvažovací ventil pro plynulou regulaci s charakteristikou EQM, předpokládaná dimenze DN 20 a rozsah průtoků do cca 950 l/h. Včetně šroubení, popř. protipřírub, těsnění a spojovacích prvků. + Servopohon pro plynulou regulaci zdvihu ventil s předpokladem 24 V DC, 0-10 V AC (koordinovat dle požadavků MaR)</t>
  </si>
  <si>
    <t>734R5102380</t>
  </si>
  <si>
    <t>D+M Tlakově nezávislý regulační a vyvažovací ventil pro plynulou regulaci s charakteristikou EQM, předpokládaná dimenze DN 25 a rozsah průtoků do cca 1700 l/h. Včetně šroubení, popř. protipřírub, těsnění a spojovacích prvků. + Servopohon pro plynulou regulaci zdvihu ventil s předpokladem 24 V DC, 0-10 V AC (koordinovat dle požadavků MaR)</t>
  </si>
  <si>
    <t>734R5102390</t>
  </si>
  <si>
    <t>D+M Tlakově nezávislý regulační a vyvažovací ventil pro plynulou regulaci s charakteristikou EQM, předpokládaná dimenze DN 32 a rozsah průtoků do cca 3500 l/h. Včetně šroubení, popř. protipřírub, těsnění a spojovacích prvků. + Servopohon pro plynulou regulaci zdvihu ventil s předpokladem 24 V DC, 0-10 V AC (koordinovat dle požadavků MaR)</t>
  </si>
  <si>
    <t>734R5102400</t>
  </si>
  <si>
    <t>D+M Tlakově nezávislý regulační a vyvažovací ventil, předpokládaná dimenze DN 10 a rozsah průtoků do cca 100 l/h. Včetně šroubení, těsnění a spojovacích prvků.</t>
  </si>
  <si>
    <t>Poznámka k položce:_x000D_
Poznámka k položce: Pro regulaci průtoku vody ve zkratu u VZT jednotek. Integrovaný regulátor tlakové diference pro vysokou regulační autoritu, regulační stabilitu a automatické omezení průtoku. Měření průtoku a dostupného tlaku pro optimalizaci a diagnostiku soustav.</t>
  </si>
  <si>
    <t>734R5102410</t>
  </si>
  <si>
    <t>D+M Vyvažovací ventil pro přesné hydronické vyvážení průtoků v topné soustavě. Předpokládaná dimenze DN 15, kvs cca 2.3 m3/h. Včetně šroubení, těsnění a spojovacích prvků.</t>
  </si>
  <si>
    <t>Poznámka k položce:_x000D_
Poznámka k položce: Pro regulaci průtoku vody na sekundární straně směšovacích okruhů s číselnou stupnicí pr přesné nastavení, s možností uzavření a se vsuvkami pro osazení měřícího přístroje tlaků a průtoků.</t>
  </si>
  <si>
    <t>734R5102420</t>
  </si>
  <si>
    <t>D+M Vyvažovací ventil pro přesné hydronické vyvážení průtoků v topné soustavě. Předpokládaná dimenze DN 20, kvs cca 5.3 m3/h. Včetně šroubení, těsnění a spojovacích prvků.</t>
  </si>
  <si>
    <t>734R5102430</t>
  </si>
  <si>
    <t>D+M Vyvažovací ventil pro přesné hydronické vyvážení průtoků v topné soustavě. Předpokládaná dimenze DN 25, kvs cca 8.4 m3/h. Včetně šroubení, těsnění a spojovacích prvků.</t>
  </si>
  <si>
    <t>734R5102440</t>
  </si>
  <si>
    <t>D+M Vyvažovací ventil pro přesné hydronické vyvážení průtoků v topné soustavě. Předpokládaná dimenze DN 32, kvs cca 13.6 m3/h. Včetně šroubení, těsnění a spojovacích prvků.</t>
  </si>
  <si>
    <t>734R5102450</t>
  </si>
  <si>
    <t>D+M Vyvažovací ventil pro přesné hydronické vyvážení průtoků v topné soustavě. Předpokládaná dimenze DN 50, kvs cca 31.6 m3/h. Včetně šroubení, těsnění a spojovacích prvků.</t>
  </si>
  <si>
    <t>734R5102460</t>
  </si>
  <si>
    <t>D+M Teploměr bimetalový ručičkový, cca ø100mm, 0-120 °C + nerezová jímka + návarek</t>
  </si>
  <si>
    <t>Poznámka k položce:_x000D_
Poznámka k položce: Včetně montážního a těsnícího materilálu. Kovové nerezové pouzdro. Vyznačení provozních stavů.</t>
  </si>
  <si>
    <t>D3</t>
  </si>
  <si>
    <t>POTRUBÍ</t>
  </si>
  <si>
    <t>733R5103010</t>
  </si>
  <si>
    <t>D+M Rozvod z trubek a PRESS fitinek z uhlíkové oceli vně pozinkované 18x1.2 mm, včetně spojovacích prvků, tvarovek a příslušenství + Izolace tepelná pro potrubí, tloušťka izolační vrstvy min. 20 mm</t>
  </si>
  <si>
    <t>Poznámka k položce:_x000D_
Poznámka k položce: Pro rozvody topné vody. Vedeno ve vytápěných prostorách. Komplexní lisovaný systém. Izolace tepelná dle vyhl. 193/2007 Sb., nehořlavá např. s minerální plstí a kašírovaným hliníkovým povrchem, včetně montážního příslušenství a doplňků, λmax.=0,045 W*m-1*K-1 při 50 °C po celé délce potrubí a příslušenství.</t>
  </si>
  <si>
    <t>733R5103020</t>
  </si>
  <si>
    <t>D+M Rozvod z trubek a PRESS fitinek z uhlíkové oceli vně pozinkované 22x1.2 mm, včetně spojovacích prvků, tvarovek a příslušenství + Izolace tepelná pro potrubí, tloušťka izolační vrstvy min. 20 mm</t>
  </si>
  <si>
    <t>733R5103030</t>
  </si>
  <si>
    <t>D+M Rozvod z trubek a PRESS fitinek z uhlíkové oceli vně pozinkované 28x1.5 mm, včetně spojovacích prvků, tvarovek a příslušenství + Izolace tepelná pro potrubí, tloušťka izolační vrstvy min. 30 mm</t>
  </si>
  <si>
    <t>733R5103040</t>
  </si>
  <si>
    <t>D+M Rozvod z trubek a PRESS fitinek z uhlíkové oceli vně pozinkované 35x1.5 mm, včetně spojovacích prvků, tvarovek a příslušenství + Izolace tepelná pro potrubí, tloušťka izolační vrstvy min. 30 mm</t>
  </si>
  <si>
    <t>733R5103050</t>
  </si>
  <si>
    <t>D+M Rozvod z trubek a PRESS fitinek z uhlíkové oceli vně pozinkované 42x1.5 mm, včetně spojovacích prvků, tvarovek a příslušenství + Izolace tepelná pro potrubí, tloušťka izolační vrstvy min. 40 mm</t>
  </si>
  <si>
    <t>733R5103060</t>
  </si>
  <si>
    <t>D+M Rozvod z trubek a PRESS fitinek z uhlíkové oceli vně pozinkované 54x1.5 mm, včetně spojovacích prvků, tvarovek a příslušenství + Izolace tepelná pro potrubí, tloušťka izolační vrstvy min. 50 mm</t>
  </si>
  <si>
    <t>733R5103070</t>
  </si>
  <si>
    <t>D+M Rozvod z trubek a PRESS fitinek z uhlíkové oceli vně pozinkované 76.1x2 mm, včetně spojovacích prvků, tvarovek a příslušenství + Izolace tepelná pro potrubí, tloušťka izolační vrstvy min. 60 mm</t>
  </si>
  <si>
    <t>733R5103080</t>
  </si>
  <si>
    <t>D+M Rozvod z trubek a PRESS fitinek z uhlíkové oceli vně pozinkované 88.9x2 mm, včetně spojovacích prvků, tvarovek a příslušenství + Izolace tepelná pro potrubí, tloušťka izolační vrstvy min. 70 mm</t>
  </si>
  <si>
    <t>733R5103090</t>
  </si>
  <si>
    <t>D+M Závěsy, profilové konzole, objímky, atd. pro potrubí do d18</t>
  </si>
  <si>
    <t>Poznámka k položce:_x000D_
Poznámka k položce: Komplexní upevňovací systém pro potrubí a příslušenství dle potřeb montáže s respektováním dilatačních potřeb délkové kompenzace potrubí.</t>
  </si>
  <si>
    <t>733R5103100</t>
  </si>
  <si>
    <t>D+M Závěsy, profilové konzole, objímky, atd. pro potrubí do d22</t>
  </si>
  <si>
    <t>733R5103110</t>
  </si>
  <si>
    <t>D+M Závěsy, profilové konzole, objímky, atd. pro potrubí do d28</t>
  </si>
  <si>
    <t>733R5103120</t>
  </si>
  <si>
    <t>D+M Závěsy, profilové konzole, objímky, atd. pro potrubí do d35</t>
  </si>
  <si>
    <t>733R5103130</t>
  </si>
  <si>
    <t>D+M Závěsy, profilové konzole, objímky, atd. pro potrubí do d42</t>
  </si>
  <si>
    <t>733R5103140</t>
  </si>
  <si>
    <t>D+M Závěsy, profilové konzole, objímky, atd. pro potrubí do d54</t>
  </si>
  <si>
    <t>733R5103150</t>
  </si>
  <si>
    <t>D+M Závěsy, profilové konzole, objímky, atd. pro potrubí do d76</t>
  </si>
  <si>
    <t>733R5103160</t>
  </si>
  <si>
    <t>D+M Závěsy, profilové konzole, objímky, atd. pro potrubí do d89</t>
  </si>
  <si>
    <t>733R5103170</t>
  </si>
  <si>
    <t>D+M Pevný bod pro potrubí do d54</t>
  </si>
  <si>
    <t>Poznámka k položce:_x000D_
Poznámka k položce: Komplexní upevňovací systém pro potrubí a příslušenství dle potřeb montáže s respektováním dilatačních potřeb kompenzace potrubí.</t>
  </si>
  <si>
    <t>733R5103180</t>
  </si>
  <si>
    <t>D+M Pevný bod pro potrubí d76 až d89</t>
  </si>
  <si>
    <t>733R5103190</t>
  </si>
  <si>
    <t>D+M Koleno PRESS 90° s připojovací trubkou pro napojení potrubí k radiátorovým armaturám pomocí svěrného šroubení, materiál niklovaná mosaz pro potrubí 16x2 a napojení d15</t>
  </si>
  <si>
    <t>Poznámka k položce:_x000D_
Poznámka k položce: Pro interiérové napojení všech ventilů a šroubení topných těles na topné rozvody.</t>
  </si>
  <si>
    <t>733R5103200</t>
  </si>
  <si>
    <t>D+M Rozvod z vícevrstvých trubek, d16, 16x2 mm včetně spojovacích prvků, tvarovek a příslušenství + Izolace tepelná pro potrubí, tloušťka izolační vrstvy min. 20 mm</t>
  </si>
  <si>
    <t>Poznámka k položce:_x000D_
Poznámka k položce: Pro rozvody topné vody ve stavbních konstrukcích. Komplexní lisovaný systém. Izolace tepelná dle vyhl. 193/2007 Sb., nehořlavá pěnoplastická polyethylenová izolace s rourovým profilem a přelepenými spoji, včetně montážního příslušenství a doplňků, λmax.=0,045 W*m-1*K-1 při 50 °C po celé délce potrubí a příslušenství.</t>
  </si>
  <si>
    <t>733R5103210</t>
  </si>
  <si>
    <t>D+M Rozvod z vícevrstvých trubek, včetně redukcí, kolen a jiných tvarovek a fitinek, d18, 18x2 mm + Izolace tepelná pro potrubí, tloušťka izolační vrstvy min. 20 mm</t>
  </si>
  <si>
    <t>733R5103220</t>
  </si>
  <si>
    <t>D+M Rozvod z vícevrstvých trubek, včetně redukcí, kolen a jiných tvarovek a fitinek, d20, 20x2 mm + Izolace tepelná pro potrubí, tloušťka izolační vrstvy min. 20 mm</t>
  </si>
  <si>
    <t>733R5103230</t>
  </si>
  <si>
    <t>D+M Rozvod z vícevrstvých trubek, včetně redukcí, kolen a jiných tvarovek a fitinek, d26, 26x3 mm + Izolace tepelná pro potrubí, tloušťka izolační vrstvy min. 25 mm</t>
  </si>
  <si>
    <t>733R5103240</t>
  </si>
  <si>
    <t>D+M Rozvod z vícevrstvých trubek, včetně redukcí, kolen a jiných tvarovek a fitinek, d32, 32x3 mm + Izolace tepelná pro potrubí, tloušťka izolační vrstvy min. 30 mm</t>
  </si>
  <si>
    <t>D4</t>
  </si>
  <si>
    <t>ROZDĚLOVAČE TOPNÉ VODY</t>
  </si>
  <si>
    <t>732R5104010</t>
  </si>
  <si>
    <t>D+M Sestava rozdělovače a sběrače podlahového vytápění v nerezovém provedení, 4 okruhy topných smyček s automatickou regulací průtoku pro každou smyčku, včetně příslušenství dle návodu výrobce. Maximální průtok do cca 1,0 m3/h, PN10.</t>
  </si>
  <si>
    <t>Poznámka k položce:_x000D_
Poznámka k položce: Sestava zahrnuje minimálně: rozdělovač a sběrač s daným počtem topných okruhů s regulačními šroubeními a ventily s možností osazení servopohonů, upevňovací konzoly se zvukově izolační vložkou, 2 ks uzavíracích ventilů, 2 ks automatických odvzdušňovacích ventilů, 2 ks teploměrů, 2 ks vypouštěcích ventilů. Rozteč vývodů topných okruhů cca 50 mm. Rozdělovač topných okruhů automaticky reguluje každý jednotlivý topný okruh na nastavený průtok pomocí tlakově nezávislý regulační a vyvažovacích ventilů. K dispozici je tak trvalé nezávislé automatické hydraulické vyrovnání jednotlivých topných okruhů.</t>
  </si>
  <si>
    <t>732R5104020</t>
  </si>
  <si>
    <t>D+M Sestava rozdělovače a sběrače podlahového vytápění v nerezovém provedení, 5 okruhů topných smyček s automatickou regulací průtoku pro každou smyčku, včetně příslušenství dle návodu výrobce. Maximální průtok do cca 1,0 m3/h, PN10.</t>
  </si>
  <si>
    <t>Poznámka k položce:_x000D_
Poznámka k položce: Sestava zahrnuje minimálně: rozdělovač a sběrač s daným počtem topných okruhů s regulačními šroubeními a ventily s možností osazení servopohonů, upevňovací konzoly se zvukově izolační vložkou, 2 ks uzavíracích ventilů, 2 ks automatických odvzdušňovacích ventilů, 2 ks teploměrů, 2 ks vypouštěcích ventilů. Rozteč vývodů topných okruhů cca 50 mm. Rozdělovač topných okruhů automaticky reguluje každý jednotlivý topný okruh na nastavený průtok pomocí tlakově nezávislých regulačních a vyvažovacích ventilů. K dispozici je tak trvalé nezávislé automatické hydraulické vyrovnání jednotlivých topných okruhů.</t>
  </si>
  <si>
    <t>732R5104030</t>
  </si>
  <si>
    <t>D+M Sestava rozdělovače a sběrače podlahového vytápění v nerezovém provedení, 7 okruhů topných smyček s automatickou regulací průtoku pro každou smyčku, včetně příslušenství dle návodu výrobce. Maximální průtok do cca 1,5 m3/h, PN10.</t>
  </si>
  <si>
    <t>732R5104040</t>
  </si>
  <si>
    <t>D+M Sestava rozdělovače a sběrače podlahového vytápění v nerezovém provedení, 8 okruhů topných smyček s automatickou regulací průtoku pro každou smyčku, včetně příslušenství dle návodu výrobce. Maximální průtok do cca 1,5 m3/h, PN10.</t>
  </si>
  <si>
    <t>732R5104050</t>
  </si>
  <si>
    <t>D+M Sestava rozdělovače a sběrače podlahového vytápění v nerezovém provedení, 10 okruhů topných smyček s automatickou regulací průtoku pro každou smyčku, včetně příslušenství dle návodu výrobce. Maximální průtok do cca 1,5 m3/h, PN10.</t>
  </si>
  <si>
    <t>732R5104060</t>
  </si>
  <si>
    <t>D+M Sestava rozdělovače a sběrače pro topné okruhy vytápění topnými tělesy, 2 topné okruhy, včetně příslušenství dle návodu výrobce. Maximální průtok do cca 1 m3/h, PN10.</t>
  </si>
  <si>
    <t>Poznámka k položce:_x000D_
Poznámka k položce: Sestava zahrnuje minimálně: rozdělovač a sběrač s daným počtem topných okruhů s uzávěry a s tepelnou izolací, upevňovací konzoly se zvukově izolační vložkou, 2 ks uzavíracích ventilů na přívodu, 2 ks automatických odvzdušňovacích ventilů, 2 ks vypouštěcích ventilů,  2 ks teploměrů. Rozteč vývodů topných okruhů cca 50 mm.</t>
  </si>
  <si>
    <t>732R5104070</t>
  </si>
  <si>
    <t>D+M Sestava rozdělovače a sběrače pro topné okruhy vytápění topnými tělesy, 3 topné okruhy, včetně příslušenství dle návodu výrobce. Maximální průtok do cca 1,5 m3/h, PN10.</t>
  </si>
  <si>
    <t>732R5104080</t>
  </si>
  <si>
    <t>D+M Sestava rozdělovače a sběrače pro topné okruhy vytápění topnými tělesy, 4 topné okruhy, včetně příslušenství dle návodu výrobce. Maximální průtok do cca 1,6 m3/h, PN10.</t>
  </si>
  <si>
    <t>732R5104090</t>
  </si>
  <si>
    <t>D+M Kombinovaný rozdělovač a sběrač s přívodním napojením topné a vratné vody (2 vývody) a se dvěma výstupy topných okruhů (4 vývody). Včetně tepelné izolace a systému upevnění. Maximální průtok do cca 1,2 m3/h, PN10.</t>
  </si>
  <si>
    <t>D5</t>
  </si>
  <si>
    <t>PODLAHOVÉ VYTÁPĚNÍ</t>
  </si>
  <si>
    <t>735R5105010</t>
  </si>
  <si>
    <t>D+M Komplexní systém teplovodního podlahového vytápění s topným výkonem cca 16 W/m2 s předpokládaným členěním do cca 8 topných smyček.</t>
  </si>
  <si>
    <t>Poznámka k položce:_x000D_
Poznámka k položce: Celý systém bude typový od jednoho výrobce. Pokládku systémové desky a topných okruhů koordinovat se stavbou a s postupným provádění skladebních vrstev podlah. Koordinovat se stavbou dilatační spáry a související ochranu podlahového vytápění. Koordinovat se stavbou umístění dilatačních pásků po obvodu topných okruhů. Včetně postupného uvádění do provozu (postupné natápění) pro pozvolné vysušování betonové mazaniny.  Systém se skládá minimálně z: - systémové desky s předpokládaným rastrem á 50 mm s tepelnou izolací cca 30 mm (koordinovat s celkovou skladbou podlah) vrchní krycí fólií (proti tepelným mostům a zatékáním stavebních hmot - trubních smyček s kyslíkovou bariérou (např. zesíťovaný polyethylen PE-Xa) a předpokládaným vnitřním průměrem cca 13 mm - vytvoření okrajových zón se zhuštěnou roztečí potrubí - ukončovací a dilatační profily po obvodě topných okruhů a v dilatačních spárách - ochranná trubka pro přechod potrubí dilatačními spárami a v místech napojení potrubí do rozdělovače a sběrače - spojovací, upevňovací a další systémové prvky dle návodu výrobce</t>
  </si>
  <si>
    <t>735R5105020</t>
  </si>
  <si>
    <t>D+M Komplexní systém teplovodního podlahového vytápění s topným výkonem cca 18 až 25 W/m2 s předpokládaným členěním do cca 55 topných smyček.</t>
  </si>
  <si>
    <t>735R5105030</t>
  </si>
  <si>
    <t>D+M Komplexní systém teplovodního podlahového vytápění s topným výkonem cca 26 až 29 W/m2 s předpokládaným členěním do cca 55 topných smyček.</t>
  </si>
  <si>
    <t>735R5105050</t>
  </si>
  <si>
    <t>D+M Komplexní systém teplovodního podlahového vytápění s topným výkonem cca 36 až 45 W/m2 s předpokládaným členěním do cca 18 topných smyček.</t>
  </si>
  <si>
    <t>735R5105060</t>
  </si>
  <si>
    <t>D+M Komplexní systém teplovodního podlahového vytápění s topným výkonem cca 77 až 96 W/m2 s předpokládaným členěním do cca 7 topných smyček.</t>
  </si>
  <si>
    <t>Poznámka k položce:_x000D_
Poznámka k položce: Celý systém bude typový od jednoho výrobce. Pokládku systémové desky a topných okruhů koordinovat se stavbou a s postupným provádění skladebních vrstev podlah. Koordinovat se stavbou dilatační spáry a související ochranu podlahového vytápění. Koordinovat se stavbou umístění dilatačních pásků po obvodu topných okruhů. Včetně postupného uvádění do provozu (postupné natápění) pro pozvolné vysušování betonové mazaniny.  Systém se skládá minimálně z: - systémové desky s předpokládaným rastrem á 50 mm s tepelnou izolací cca 30 mm (koordinovat s celkovou skladbou podlah) vrchní krycí fólií (proti tepelným mostům a zatékáním stavebních hmot - trubních smyček s kyslíkovou bariérou (např. zesíťovaný polyethylen PE-Xa) a předpokládaným vnitřním průměrem cca 13 mm - ukončovací a dilatační profily po obvodě topných okruhů a v dilatačních spárách - ochranná trubka pro přechod potrubí dilatačními spárami - spojovací, upevňovací a další systémové prvky dle návodu výrobce</t>
  </si>
  <si>
    <t>D6</t>
  </si>
  <si>
    <t>PŘÍSTUPOVÁ DVÍŘKA, PROSTUPY</t>
  </si>
  <si>
    <t>713R5106010</t>
  </si>
  <si>
    <t>D+M ocelová chránička pro prostupy páteřních potrubí nosnými stěnami a dilatačními spárami, l= do 500 mm, pro potrubí do vnějšího průměr DN50 (rozměr upravit o tloušťku izolace). Včetně provedení souvisejících průrazů (jádrové vrtání), stavebních úprav a konečného stavebního začištění</t>
  </si>
  <si>
    <t>Poznámka k položce:_x000D_
Poznámka k položce: Pro prostupy potrubí stavebními konstrukcemi. Koordinovat se stavební částí, PBŘ a požárními ucpávkami. Včetně nátěru.</t>
  </si>
  <si>
    <t>713R5106020</t>
  </si>
  <si>
    <t>D+M ocelová chránička pro prostupy páteřních potrubí nosnými stěnami a dilatačními spárami, l= do 500 mm, pro potrubí v rozsahu vnějšího průměru DN65-DN80 mm (rozměr upravit o tloušťku izolace). Včetně provedení souvisejících průrazů (jádrové vrtání), stavebních úprav a konečného stavebního začištění.</t>
  </si>
  <si>
    <t>713R5106022</t>
  </si>
  <si>
    <t>D+M Servisní přístupová dvířka k vlnovcovým kompenzátorům s požární odolností. Otvor cca 500x400 mm</t>
  </si>
  <si>
    <t>Poznámka k položce:_x000D_
Poznámka k položce: Pro servisní a kontrolní přístup do šachty s kompenzátory a potrubním vedením. Včetně zřízení otvoru ve stavební konstrukci a stavebního zapravení. Provedení a osazení dle návodu výrobce a dle koordninace se stavbební a architektonickou částí.</t>
  </si>
  <si>
    <t>713R5106040</t>
  </si>
  <si>
    <t>D+M Požární ucpávka potrubí do vnějšího průměru potrubí do DN50</t>
  </si>
  <si>
    <t>Poznámka k položce:_x000D_
Poznámka k položce: Pro prostupy potrubí požárně dělícími konstrukcemi dle PBŘ. Včetně označení u prostupů a výkresy umístění. Provedení dle návodu výrobce zvolené ucpávky nebo těsnění. Musí umožňovat dilataci - posuv potrubí</t>
  </si>
  <si>
    <t>713R5106050</t>
  </si>
  <si>
    <t>D+M Požární ucpávka potrubí v rozsahu vnějšího průměru potrubí DN65-DN80</t>
  </si>
  <si>
    <t>970R5106030</t>
  </si>
  <si>
    <t>M Provedení otvorů (jádrové vrtání), stavebních úprav a konečného stavebního začištění pro vedení tras potrubí pro připojení topných těles a rozdělovačů podlahového vytápění</t>
  </si>
  <si>
    <t>Poznámka k položce:_x000D_
Poznámka k položce: Pro prostupy potrubí stavebními konstrukcemi. Koordinovat se stavební částí, PBŘ a požárními ucpávkami. Včetně nátěru. Předpokládaná délka do 300 mm.</t>
  </si>
  <si>
    <t>730R5196060</t>
  </si>
  <si>
    <t>Napuštění a vypuštění topné soustavy - propláchnutí pitnou vodou</t>
  </si>
  <si>
    <t>Poznámka k položce:_x000D_
Poznámka k položce: Opakované, včetně spotřeby vody, čl. 8.1. ČSN 06 0310. Propláchnutí bude zaznamenáno do stavebního deníku a k jeho provedení bude vyzván investor pro kontrolu provedení.</t>
  </si>
  <si>
    <t>730R5196070</t>
  </si>
  <si>
    <t>Konečné napuštění topné soustavy - upravená topná voda</t>
  </si>
  <si>
    <t>Poznámka k položce:_x000D_
Poznámka k položce: Včetně spotřeby upravené vody.</t>
  </si>
  <si>
    <t>730R5196080</t>
  </si>
  <si>
    <t>Poznámka k položce:_x000D_
Poznámka k položce: Před předáním. Dle kap. 9, ČSN 060830. Vyhotovení zápisu s popisem postupu zprovoznění, výsledků seřízení, výsledků zkoušek, atd. Zařízení musí být před předáním bez závad. Postup musí být předem odsouhlasem s investorem, který musí být k provádění přizván.</t>
  </si>
  <si>
    <t>730R5196090</t>
  </si>
  <si>
    <t>Uvedení do provozu</t>
  </si>
  <si>
    <t>Poznámka k položce:_x000D_
Poznámka k položce: Veškeré činnosti nutné pro uvedení dokončeného díla do provozního stavu včetně deklarace provozních parametrů investorovi. Bude koordinováno s uvedením do provozu a provozem výměníkové stanice a provoizu VZT jednotek. Položka je včetně této koordinace a aktivní spolupráce.</t>
  </si>
  <si>
    <t>730R5196100</t>
  </si>
  <si>
    <t>Topné zkoušky, 72 hod.</t>
  </si>
  <si>
    <t>Poznámka k položce:_x000D_
zkouška provozní – topná dle čl. 9.3, ČSN 06 0310, topný systém v topném období 72 hodin. Vyhotovení zápisu s popisem postupu zkoušky, výsledků zkoušek, atd. Zařízení musí být před předáním bez závad. Postup musí být předem odsouhlasem s investorem, který musí být k provádění zkoušky přizván. Topná zkouška může být provedena pouze v průběhu topného období. Pokud bude stavba dokončována mimo topné období, bude před předáním provedena zkouška dle odběrových možností topného systému a zkouška se bude plně opakovat v nejbližším možném termínu, kdy budou pro provedení zkoušky vhodné klimatické podmínky.</t>
  </si>
  <si>
    <t>730R5196102</t>
  </si>
  <si>
    <t>Zkoušky těsnosti dle čl. 9.2. ČSN 060310 a zkouška provozní – dilatační dle čl. 9.3. ČSN 060310</t>
  </si>
  <si>
    <t>-1990276036</t>
  </si>
  <si>
    <t>Poznámka k položce:_x000D_
Vyhotovení zápisu s popisem postupu zkoušky, výsledků zkoušek atd. Zařízení musí být před předáním bez závad. Postup musí být předem odsouhlasen s investorem, který musí být k provádění zkoušky přizván</t>
  </si>
  <si>
    <t>730R5196110</t>
  </si>
  <si>
    <t>Seřízení průtoků topné vody včetně vystavení protokolu</t>
  </si>
  <si>
    <t>Poznámka k položce:_x000D_
Poznámka k položce: Kompletní hydraulické vyregulování dle §7 (6), vyhl. 193/2007 sb. U všech ručních regulačních armatur bude umístěn trvalý odolný štítek s popisem hodnoty nastavení regulace.</t>
  </si>
  <si>
    <t>730R5196120</t>
  </si>
  <si>
    <t>D + M Popisy a označení rozvodu a zařízení</t>
  </si>
  <si>
    <t>Poznámka k položce:_x000D_
Poznámka k položce: Popisy a označení především hlavního zařízení, rozvodů, uzávěrů, snímačů a ovládacích prvků regulace, uzávěrů atd. např. dle ČSN 13 0072, tak aby byla umožněna snadná orientace v zařízení vytápění pro obsluhu, údržbu a servis. Označení potrubí a zařízení - především: - všechna potrubí budou viditelně průběžně a ve směru toku označena šipkou a druhem média - popis rozdělovačů a sběračů - popisy topných větví  - názvy okruhů a rozdělení potrubí - popis hlavních uzavítacích armatur - popis regulačních armatur - popis čerpadel - popis prvků ve vazbě na MaR (např. servopohony), ...</t>
  </si>
  <si>
    <t>730R5196125</t>
  </si>
  <si>
    <t>Přesun hmot pro vytápění, výška budovy do 24 m, hmotnost přesouvaného materiálu kolem 60,0 t</t>
  </si>
  <si>
    <t>-826957579</t>
  </si>
  <si>
    <t>005R5196130</t>
  </si>
  <si>
    <t>Poznámka k položce:_x000D_
Poznámka k položce: Zaučení obsluhy mimo jiné dle návodů výrobců, ČSN 06 0310, ČSN EN 12171, atd. tak, aby obsluha měla celkové technické a funkční informace o zařízení vytápění a uměla jej obsluhovat a reagovat na možné problémy a závady. O zaučení musí být mezi stranami sepsán protokol s obsahem bodů zaučení.</t>
  </si>
  <si>
    <t>VZT - Vzduchotechnika</t>
  </si>
  <si>
    <t>Do jednotkových cen je nutno uvažovat i PPV (z montáže a nátěrů zařízení), ostatní drobný, pomocný, doplňkový materiál a ostatní výrobky a zařízení v potřebném rozsahu pro řádné dokončení díla, ostatní stavební, montážní, pomocné a doplňkové práce v potřebném rozsahu pro řádné dokončení díla a likvidaci odpadů, obalů apod.</t>
  </si>
  <si>
    <t xml:space="preserve">    D32 - PROSTUPY OBVODOVOU KONSTRUKCÍ</t>
  </si>
  <si>
    <t xml:space="preserve">    D33 - Lešení-zvedací prostředky</t>
  </si>
  <si>
    <t xml:space="preserve">    751 - Vzduchotechnika</t>
  </si>
  <si>
    <t xml:space="preserve">    D10 - Zařízení č.1-Hala + kanceláře 1.NP</t>
  </si>
  <si>
    <t xml:space="preserve">    D11 - Zařízení č.3-Šatny1.PP </t>
  </si>
  <si>
    <t xml:space="preserve">    D12 - ZAŘÍZENÍ Č.4-Ordinace 1.NP</t>
  </si>
  <si>
    <t xml:space="preserve">    D13 - ZAŘÍZENÍ Č.5-Balneo 1.NP</t>
  </si>
  <si>
    <t xml:space="preserve">    D14 - ZAŘÍZENÍ Č.6-Kuchyně</t>
  </si>
  <si>
    <t xml:space="preserve">    D15 - ZAŘÍZENÍ Č.7-Zázemí kuchyně</t>
  </si>
  <si>
    <t xml:space="preserve">    D16 - ZAŘÍZENÍ Č.8-Šatny 1.PP</t>
  </si>
  <si>
    <t xml:space="preserve">    D17 - ZAŘÍZENÍ Č.9-Pokoje pavilon"A"</t>
  </si>
  <si>
    <t xml:space="preserve">    D18 - ZAŘÍZENÍ Č.10-Pokoje pavilon"B"</t>
  </si>
  <si>
    <t xml:space="preserve">    D19 - ZAŘÍZENÍ Č.11-Pokoje pavolon "C"</t>
  </si>
  <si>
    <t xml:space="preserve">    D20 - ZAŘÍZENÍ Č. 12-CHÚC_B_ schodiště pavilon „A“</t>
  </si>
  <si>
    <t xml:space="preserve">    D21 - ZAŘÍZENÍ Č. 13-CHÚC_B_ schodiště pavilon „B“</t>
  </si>
  <si>
    <t xml:space="preserve">    D22 - ZAŘÍZENÍ Č. 14-CHÚC_B_ schodiště pavilon „C“</t>
  </si>
  <si>
    <t xml:space="preserve">    D23 - ZAŘÍZENÍ Č.15-Patrové haly pavilon "A"</t>
  </si>
  <si>
    <t xml:space="preserve">    D24 - ZAŘÍZENÍ Č.16-Patrové haly pavilon "B"</t>
  </si>
  <si>
    <t xml:space="preserve">    D25 - ZAŘÍZENÍ Č.17-Patrové haly pavilon "C"</t>
  </si>
  <si>
    <t xml:space="preserve">    D26 - ZAŘÍZENÍ Č.18-Energocentrum</t>
  </si>
  <si>
    <t xml:space="preserve">    D27 - ZAŘÍZENÍ Č.19-EPS, SERVER</t>
  </si>
  <si>
    <t xml:space="preserve">    D28 - Pavilon"A"</t>
  </si>
  <si>
    <t xml:space="preserve">    D29 - Pavilon"B"</t>
  </si>
  <si>
    <t xml:space="preserve">    D30 - Pavilon"C"</t>
  </si>
  <si>
    <t xml:space="preserve">    D31 - ZAŘÍZENÍ Č.20-Výtahové šachty</t>
  </si>
  <si>
    <t xml:space="preserve">    D35 - Ostatní práce při provádění VZT</t>
  </si>
  <si>
    <t>D32</t>
  </si>
  <si>
    <t>PROSTUPY OBVODOVOU KONSTRUKCÍ</t>
  </si>
  <si>
    <t>751X6020010</t>
  </si>
  <si>
    <t>Vyvourání otvorů ve zdivu do plochy 1 m2 pro vedení hranatého VZT potrubí. Rozměry patrné ve výkresové dokumentaci zvětšené o 100 mm, včetně zapravení a začištění povrchu.</t>
  </si>
  <si>
    <t>751X6020020</t>
  </si>
  <si>
    <t>Jádrové vrtání do zdiva do d 200 mmvčetně zapravení a začištění povrchu.</t>
  </si>
  <si>
    <t>751X6020030</t>
  </si>
  <si>
    <t>Jádrové vrtání do zdiva do d 250 mmvčetně zapravení a začištění povrchu.</t>
  </si>
  <si>
    <t>751X6020040</t>
  </si>
  <si>
    <t>Jádrové vrtání do zdiva do d 400 mmvčetně zapravení a začištění povrchu.</t>
  </si>
  <si>
    <t>751X6020050</t>
  </si>
  <si>
    <t>Vytvoření otvoru v SDK konstrukci do d 200 mm, včetně zapravení a začištění.</t>
  </si>
  <si>
    <t>751X6020060</t>
  </si>
  <si>
    <t>Těsnění prostupů požárně dělící konstrukcí</t>
  </si>
  <si>
    <t>D33</t>
  </si>
  <si>
    <t>Lešení-zvedací prostředky</t>
  </si>
  <si>
    <t>751X6021010</t>
  </si>
  <si>
    <t>Zvedací prostředky, lešení</t>
  </si>
  <si>
    <t>D10</t>
  </si>
  <si>
    <t>Zařízení č.1-Hala + kanceláře 1.NP</t>
  </si>
  <si>
    <t>751X6001010</t>
  </si>
  <si>
    <t>D+M JEDNOTKA S DESKOVÝM REKUPERÁTOREM ÚČINNOST 86%, Vp=Vo=3700 m3/hod, TLAK 500 Pa, PŘÍKON VENTILÁTORŮ 3,3 kW, TEPLOVODNÍ OHŘEV VÝKON 11,5 Kw, TEPLOTNÍ SPÁD 60/40°C, CHLAZENÍ PŘÍMÝ VÝPAR 11,9 kW, PARNÍ VLHČENÍ PŘÍKON 11,2 kW</t>
  </si>
  <si>
    <t>Poznámka k položce:_x000D_
Poznámka k položce: pozice: 1.1.1</t>
  </si>
  <si>
    <t>751X6001020</t>
  </si>
  <si>
    <t>D+M KOMORA ELEKTRICKÉHO PARNÍHO VLHČENÍ, VČETNĚ ZVLHČOVAČE, PŘÍKON 11,2 kW, VÝKON PÁRY 15 KG/HOD, tryska, hadice páry+kondenzátu A VEŠKERÉHO NUTNÉHO PŘÍSLUŠENSTVÍ</t>
  </si>
  <si>
    <t>Poznámka k položce:_x000D_
Poznámka k položce: pozice: 1.1.2</t>
  </si>
  <si>
    <t>751X6001030</t>
  </si>
  <si>
    <t>D+M KONDENZAČNÍ JEDNOTKA PRO VZT JEDNOTKU, CHLADIVO R32, Qch=15,68 kW, PROUD 18,9 A, PŘÍKON 5,71 kW, HLADINA AKUSTICKÉHO VÝKONU 69dB(A), VČETNĚ VEŠKERÉHO PŘÍSLUŠENSTVÍ</t>
  </si>
  <si>
    <t>Poznámka k položce:_x000D_
Poznámka k položce: pozice: 1.1.3</t>
  </si>
  <si>
    <t>751X6001040</t>
  </si>
  <si>
    <t>D+M ELEKTRICKÁ DESKA PRO PŘIPOJENÍ NA MaR</t>
  </si>
  <si>
    <t>751X6001050</t>
  </si>
  <si>
    <t>D+M VZT řídící box-řízení dle přívodní teploty</t>
  </si>
  <si>
    <t>751X6001060</t>
  </si>
  <si>
    <t>D+M Dvojice Cu potrubí chladiva kapalinaúplyn včetně paropropustné izolace, sdělovacího kabelu a chladiva R32 - 9,52/15,88</t>
  </si>
  <si>
    <t>751X6001070</t>
  </si>
  <si>
    <t>D+M TLUMIČE HLUKU S POTRUBÍM-TH /šírka vložky 10/ THP-1200x500-1000/6 6 vložiek</t>
  </si>
  <si>
    <t>Poznámka k položce:_x000D_
Poznámka k položce: pozice: 1.2</t>
  </si>
  <si>
    <t>751X6001080</t>
  </si>
  <si>
    <t>D+M TLUMIČE HLUKU S POTRUBÍM-TH /šírka vložky 10/ THP-355x355-1000/3 1 vložky</t>
  </si>
  <si>
    <t>Poznámka k položce:_x000D_
Poznámka k položce: pozice: 1.3</t>
  </si>
  <si>
    <t>751X6001090</t>
  </si>
  <si>
    <t>D+M POŽÁRNÍ KLAPKA DO POTRUBÍ SE SERVOPOHONEM 355x450.40 TPM 018/01</t>
  </si>
  <si>
    <t>Poznámka k položce:_x000D_
Poznámka k položce: pozice: 1.4</t>
  </si>
  <si>
    <t>751X6001100</t>
  </si>
  <si>
    <t>D+M POŽÁRNÍ KLAPKA DO POTRUBÍ SE SERVOPOHONEM 400x200.40 TPM 018/01</t>
  </si>
  <si>
    <t>Poznámka k položce:_x000D_
Poznámka k položce: pozice: 1.20</t>
  </si>
  <si>
    <t>751X6001110</t>
  </si>
  <si>
    <t>Poznámka k položce:_x000D_
Poznámka k položce: pozice: 1.25</t>
  </si>
  <si>
    <t>751X6001120</t>
  </si>
  <si>
    <t>D+M POŽÁRNÍ KLAPKA DO POTRUBÍ SE SERVOPOHONEM 355X160.40 TPM 018/01</t>
  </si>
  <si>
    <t>Poznámka k položce:_x000D_
Poznámka k položce: pozice: 1.26</t>
  </si>
  <si>
    <t>751X6001130</t>
  </si>
  <si>
    <t>D+M POŽÁRNÍ KLAPKA DO POTRUBÍ SE SERVOPOHONEM 450X315.40 TPM 018/01</t>
  </si>
  <si>
    <t>Poznámka k položce:_x000D_
Poznámka k položce: pozice: 1.30</t>
  </si>
  <si>
    <t>751X6001140</t>
  </si>
  <si>
    <t>D+M POŽÁRNÍ KLAPKA DO POTRUBÍ SE SERVOPOHONEM 355X500.40 TPM 018/01</t>
  </si>
  <si>
    <t>Poznámka k položce:_x000D_
Poznámka k položce: pozice: 1.31</t>
  </si>
  <si>
    <t>751X6001150</t>
  </si>
  <si>
    <t>D+M POŽÁRNÍ KLAPKA DO POTRUBÍ SE SERVOPOHONEM 355X315.40 TPM 018/01</t>
  </si>
  <si>
    <t>Poznámka k položce:_x000D_
Poznámka k položce: pozice: 1.32</t>
  </si>
  <si>
    <t>751X6001160</t>
  </si>
  <si>
    <t>D+M POŽÁRNÍ KLAPKA DO POTRUBÍ SE SERVOPOHONEM 500X450.40 TPM 018/01</t>
  </si>
  <si>
    <t>Poznámka k položce:_x000D_
Poznámka k položce: pozice: 1.33</t>
  </si>
  <si>
    <t>751X6001170</t>
  </si>
  <si>
    <t>D+M POŽÁRNÍ KLAPKA DO POTRUBÍ SE SERVOPOHONEM 355X150.40 TPM 018/01</t>
  </si>
  <si>
    <t>Poznámka k položce:_x000D_
Poznámka k položce: pozice: 1.35</t>
  </si>
  <si>
    <t>751X6001180</t>
  </si>
  <si>
    <t>D+M POŽÁRNÍ KLAPKA DO POTRUBÍ SE SERVOPOHONEM 250X150.40 TPM 018/01</t>
  </si>
  <si>
    <t>Poznámka k položce:_x000D_
Poznámka k položce: pozice: 1.36</t>
  </si>
  <si>
    <t>751X6001190</t>
  </si>
  <si>
    <t>D+M POŽÁRNÍ KLAPKA DO POTRUBÍ Na Spiro potrubí s břitovým těsněním, DN 160.04 SE SERVOPOHONEM, TPM 145/20</t>
  </si>
  <si>
    <t>Poznámka k položce:_x000D_
Poznámka k položce: pozice: 1.41</t>
  </si>
  <si>
    <t>751X6001200</t>
  </si>
  <si>
    <t>D+M PROTIPOŽÁRNÍ TALÍŘOVÝ VENTIL ODVODNÍ DN 160 - protipožární odvodní ventil</t>
  </si>
  <si>
    <t>Poznámka k položce:_x000D_
Poznámka k položce: pozice: 1.34</t>
  </si>
  <si>
    <t>751X6001210</t>
  </si>
  <si>
    <t>D+M PROTIPOŽÁRNÍ TALÍŘOVÝ VENTIL ODVODNÍ DN 160 - protipožární přívodní ventil</t>
  </si>
  <si>
    <t>Poznámka k položce:_x000D_
Poznámka k položce: pozice: 1.34.1</t>
  </si>
  <si>
    <t>751X6001220</t>
  </si>
  <si>
    <t>REVIZE POŽÁRNÍ KLAPKY OPRÁVNĚNOU OSOBOU VČETNĚ VYSTAVENÍ PŘEDÁVACÍHO PROTOKOLU</t>
  </si>
  <si>
    <t>751X6001230</t>
  </si>
  <si>
    <t>Zabudování požárná klapky a ventilu dle návodu výrobce, utěsnění a stavební začištění otvoru.</t>
  </si>
  <si>
    <t>751X6001240</t>
  </si>
  <si>
    <t>D+M VÍŘIVÝ ANEMOSTAT PLÉNUM BOX, HORIZONTÁLNÍ PŘIPOJENÍ, ČTVERCOVÁ VYÚSTKA 400x16</t>
  </si>
  <si>
    <t>Poznámka k položce:_x000D_
Poznámka k položce: pozice: 1.5</t>
  </si>
  <si>
    <t>751X6001250</t>
  </si>
  <si>
    <t>D+M VÍŘIVÝ ANEMOSTAT PLÉNUM BOX, HORIZONTÁLNÍ PŘIPOJENÍ, ČTVERCOVÁ VYÚSTKA 400x16, KALPKA V KOMOŘE</t>
  </si>
  <si>
    <t>Poznámka k položce:_x000D_
Poznámka k položce: pozice: 2.3</t>
  </si>
  <si>
    <t>751X6001260</t>
  </si>
  <si>
    <t>D+M PLASTOVÝ TALÍŘOVÝ VENTIL UNIVERZÁLNÍ IT 200 tal.vent.pl.univerzál</t>
  </si>
  <si>
    <t>Poznámka k položce:_x000D_
Poznámka k položce: pozice: 2.9</t>
  </si>
  <si>
    <t>751X6001270</t>
  </si>
  <si>
    <t>D+M LAKOVANÝ TALÍŘOVÝ VENTIL PŘÍVODNÍ KE 200 tal.ventil kov.přívod</t>
  </si>
  <si>
    <t>Poznámka k položce:_x000D_
Poznámka k položce: pozice: 1.8</t>
  </si>
  <si>
    <t>751X6001280</t>
  </si>
  <si>
    <t>D+M LAKOVANÝ TALÍŘOVÝ VENTIL ODVODNÍ KK 150 tal.vent.pl.univerzál</t>
  </si>
  <si>
    <t>Poznámka k položce:_x000D_
Poznámka k položce: pozice: 1.13</t>
  </si>
  <si>
    <t>751X6001290</t>
  </si>
  <si>
    <t>D+M LAKOVANÝ TALÍŘOVÝ VENTIL ODVODNÍ KK 160 tal.ventil kov.odvod</t>
  </si>
  <si>
    <t>Poznámka k položce:_x000D_
Poznámka k položce: pozice: 2.5</t>
  </si>
  <si>
    <t>751X6001300</t>
  </si>
  <si>
    <t>Poznámka k položce:_x000D_
Poznámka k položce: pozice: 2.7</t>
  </si>
  <si>
    <t>751X6001320</t>
  </si>
  <si>
    <t>D+M TLUMIČ HLUKU KRUHOVÝ MAA 160/600 ED tlumič hluku</t>
  </si>
  <si>
    <t>Poznámka k položce:_x000D_
Poznámka k položce: pozice: 1.17</t>
  </si>
  <si>
    <t>751X6001330</t>
  </si>
  <si>
    <t>D+M KLAPKA DO POTRUBÍ KRUHOVÁ KK /připojení na přirubu/ KK-P-180</t>
  </si>
  <si>
    <t>Poznámka k položce:_x000D_
Poznámka k položce: pozice: 1.19</t>
  </si>
  <si>
    <t>751X6001340</t>
  </si>
  <si>
    <t>D+M REGULAČNÍ KLAPKA JEDNOLISTÁ KRUHOVÁ ovládání ruční plastové KE S PŘÍRUBAMI DN 200 TPJ 68-12-92</t>
  </si>
  <si>
    <t>Poznámka k položce:_x000D_
Poznámka k položce: pozice: 1.22</t>
  </si>
  <si>
    <t>751X6001350</t>
  </si>
  <si>
    <t>D+M REGULAČNÍ KLAPKA JEDNOLISTÁ KRUHOVÁ ovládání ruční plastové KE S PŘÍRUBAMI DN 160 TPJ 68-12-92</t>
  </si>
  <si>
    <t>Poznámka k položce:_x000D_
Poznámka k položce: pozice: 2.6</t>
  </si>
  <si>
    <t>751X6001360</t>
  </si>
  <si>
    <t>Poznámka k položce:_x000D_
Poznámka k položce: pozice: 2.10</t>
  </si>
  <si>
    <t>751X6001370</t>
  </si>
  <si>
    <t>Poznámka k položce:_x000D_
Poznámka k položce: pozice: 2.14</t>
  </si>
  <si>
    <t>751X6001380</t>
  </si>
  <si>
    <t>D+M PROTIDEŠŤOVÁ ŽALUZIE PŽA-K IV. 1250x500</t>
  </si>
  <si>
    <t>Poznámka k položce:_x000D_
Poznámka k položce: pozice: 1.23</t>
  </si>
  <si>
    <t>751X6001390</t>
  </si>
  <si>
    <t>D+M PROTIDEŠŤOVÁ ŽALUZIE PŽA-K IV. 1000x500</t>
  </si>
  <si>
    <t>Poznámka k položce:_x000D_
Poznámka k položce: pozice: 1.46</t>
  </si>
  <si>
    <t>751X6001400</t>
  </si>
  <si>
    <t>D+M PROTIPOŽ.IZOLACE POTRUBÍ DESKOU Z MIN.PLSTI 1x POLEP. AL FOLIÍ tl. 60 mm odolnost 30 min</t>
  </si>
  <si>
    <t>Poznámka k položce:_x000D_
Poznámka k položce: PROTIPOŽ.IZOLACE POTRUBÍ DLE OZNAČENÍ NA VÝKRESU, pozice: 1.24</t>
  </si>
  <si>
    <t>751X6001410</t>
  </si>
  <si>
    <t>Poznámka k položce:_x000D_
Poznámka k položce: PROTIPOŽ.IZOLACE POTRUBÍ DLE OZNAČENÍ NA VÝKRESU, pozice: 1.27</t>
  </si>
  <si>
    <t>751X6001420</t>
  </si>
  <si>
    <t>Poznámka k položce:_x000D_
Poznámka k položce: PROTIPOŽ.IZOLACE POTRUBÍ DLE OZNAČENÍ NA VÝKRESU, pozice: 3.15</t>
  </si>
  <si>
    <t>751X6001430</t>
  </si>
  <si>
    <t>D+M DÝZA OTOČNÁ DUK-V 250</t>
  </si>
  <si>
    <t>Poznámka k položce:_x000D_
Poznámka k položce: pozice: 1.40</t>
  </si>
  <si>
    <t>751X6001440</t>
  </si>
  <si>
    <t>D+M REGULAČNÍ KLAPKA JEDNOLISTÁ ČTYŘHRANNÁ servopohon dodávka MaR 250X150(do obv.1000) TPJ 58-12-92</t>
  </si>
  <si>
    <t>Poznámka k položce:_x000D_
Poznámka k položce: pozice: 1.44</t>
  </si>
  <si>
    <t>751X6001450</t>
  </si>
  <si>
    <t>D+M REGULAČNÍ KLAPKA JEDNOLISTÁ KRUHOVÁ ovládání servopohonem dodávka MaR S PŘÍRUBAMI DN 160 TPJ 68-12-92</t>
  </si>
  <si>
    <t>Poznámka k položce:_x000D_
Poznámka k položce: pozice: 1.45</t>
  </si>
  <si>
    <t>751X6001460</t>
  </si>
  <si>
    <t>D+M TEPELNÉ IZOLACE POTRUBÍ Samolepící kaučuková izolace s Al. polepem, tepelná vodivost 0,038 při teplotě 20°C. Tl 30mm</t>
  </si>
  <si>
    <t>751X6001470</t>
  </si>
  <si>
    <t>D+M KRYCÍ MŘÍŽKY /kruhová, rám/ DN-200-UR1-TYP ZADÁ ARCHITEKT</t>
  </si>
  <si>
    <t>Poznámka k položce:_x000D_
Poznámka k položce: pozice: 1.48</t>
  </si>
  <si>
    <t>751X6001480</t>
  </si>
  <si>
    <t>D+M TLUMIČ HLUKU MAA 160/900 ED tlumič hluku</t>
  </si>
  <si>
    <t>Poznámka k položce:_x000D_
Poznámka k položce: pozice: 2.4</t>
  </si>
  <si>
    <t>751X6001490</t>
  </si>
  <si>
    <t>D+M KRYCÍ MŘÍŽKY-KM /hranatá/ KM-H-1000x710</t>
  </si>
  <si>
    <t>Poznámka k položce:_x000D_
Poznámka k položce: pozice: 14.4</t>
  </si>
  <si>
    <t>751X6001500</t>
  </si>
  <si>
    <t>751X6001510</t>
  </si>
  <si>
    <t>D+M Čtverhranný vzduchotechnický systém z vyztužených trub a tvarových kusů. do obvodu 1050 10% tvarovek</t>
  </si>
  <si>
    <t>bm</t>
  </si>
  <si>
    <t>Poznámka k položce:_x000D_
Poznámka k položce: Třída těsnosti B resp C při správné montáži. V souladu s normami EN 1505, EN 1507 a DIN18379.</t>
  </si>
  <si>
    <t>751X6001520</t>
  </si>
  <si>
    <t>D+M Čtverhranný vzduchotechnický systém z vyztužených trub a tvarových kusů. do obvodu 1500 20% tvarovek</t>
  </si>
  <si>
    <t>751X6001530</t>
  </si>
  <si>
    <t>D+M Čtverhranný vzduchotechnický systém z vyztužených trub a tvarových kusů. do obvodu 1890 30% tvarovek</t>
  </si>
  <si>
    <t>751X6001540</t>
  </si>
  <si>
    <t>D+M Čtverhranný vzduchotechnický systém z vyztužených trub a tvarových kusů. do obvodu 2630 50% tvarovek</t>
  </si>
  <si>
    <t>751X6001550</t>
  </si>
  <si>
    <t>D+M Čtverhranný vzduchotechnický systém z vyztužených trub a tvarových kusů. do obvodu 3500 20% tvarovek</t>
  </si>
  <si>
    <t>751X6001560</t>
  </si>
  <si>
    <t>751X6001570</t>
  </si>
  <si>
    <t>D+M Čtverhranný vzduchotechnický systém z vyztužených trub a tvarových kusů. do obvodu 3500 rovné</t>
  </si>
  <si>
    <t>751X6001580</t>
  </si>
  <si>
    <t>D+M Kruhový vzduchotechnický systém s certifikaci EUROVENT( SAFE / SAFE Click ) do průměru200 20% tvarovek</t>
  </si>
  <si>
    <t>Poznámka k položce:_x000D_
Poznámka k položce: Kruhový vzduchotechnický systém s certifikaci EUROVENT( SAFE / SAFE Click ) sestávající ze spirálově vinutých trub a tvarových kusů opatřených dvoubřitým těsněním z gumy EPDM. Tento systém těsnění zaručuje při správné montáži třídu těsnosti D. V souladu s normami EN 12237 a EN 1506.</t>
  </si>
  <si>
    <t>751X6001590</t>
  </si>
  <si>
    <t>D+M Kruhový vzduchotechnický systém s certifikaci EUROVENT( SAFE / SAFE Click ) do průměru280 10% tvarovek</t>
  </si>
  <si>
    <t>751X6001600</t>
  </si>
  <si>
    <t>D+M Kruhový vzduchotechnický systém s certifikaci EUROVENT( SAFE / SAFE Click ) do průměru400 20% tvarovek</t>
  </si>
  <si>
    <t>751X6001610</t>
  </si>
  <si>
    <t>D+M ZÁVĚSY, ZÁVĚSNÉ LIŠTY, ZÁVITOVÉ TYČE,ZÁVĚSY, KRUHOVÉ ZÁVĚSY,HMOŽDINKY (% z dodávky potrubí)</t>
  </si>
  <si>
    <t>751X6001620</t>
  </si>
  <si>
    <t>Přesun hmot pro vzduchotechniku, výšky do 24 m</t>
  </si>
  <si>
    <t>751X6001630</t>
  </si>
  <si>
    <t>Příplatek zvětš. přesun, vzduchotechnika do 500 m</t>
  </si>
  <si>
    <t>D11</t>
  </si>
  <si>
    <t xml:space="preserve">Zařízení č.3-Šatny1.PP </t>
  </si>
  <si>
    <t>751X6002010</t>
  </si>
  <si>
    <t>D+M JEDNOTKA S DESKOVÝM REKUPERÁTOREM ÚČINNOST 81%, Vp=Vo=1655 m3/hod, TLAK 400 Pa, PŘÍKON VENTILÁTORŮ 2,0 kW, TEPLOVODNÍ OHŘEV VÝKON 4,8 kW, TEPLOTNÍ SPÁD 60/40°C, CHLAZENÍ PŘÍMÝ VÝPAR 5,2 kW</t>
  </si>
  <si>
    <t>Poznámka k položce:_x000D_
Poznámka k položce: pozice: 3.1.1</t>
  </si>
  <si>
    <t>751X6002020</t>
  </si>
  <si>
    <t>D+M KONDENZAČNÍ JEDNOTKA PRO VZT JEDNOTKU, CHLADIVO R32, Qch=5,8 kW, PROUD 14,36A, PŘÍKON 1,86 kW, HLADINA AKUSTICKÉHO VÝKONU 63dB(A), VČETNĚ VEŠKERÉHO PŘÍSLUŠENSTVÍ</t>
  </si>
  <si>
    <t>Poznámka k položce:_x000D_
Poznámka k položce: pozice: 3.1.2</t>
  </si>
  <si>
    <t>751X6002030</t>
  </si>
  <si>
    <t>751X6002040</t>
  </si>
  <si>
    <t>751X6002050</t>
  </si>
  <si>
    <t>D+M Dvojice Cu potrubí chladiva kapalinaúplyn včetně paropropustné izolace, sdělovacího kabelu a chladiva R32 -6,35/12,7</t>
  </si>
  <si>
    <t>751X6002060</t>
  </si>
  <si>
    <t>D+M POŽÁRNÍ KLAPKA SE SERVOPOHONEM 315x280.40 TPM 018/01</t>
  </si>
  <si>
    <t>Poznámka k položce:_x000D_
Poznámka k položce: pozice: 3.3</t>
  </si>
  <si>
    <t>751X6002070</t>
  </si>
  <si>
    <t>Poznámka k položce:_x000D_
Poznámka k položce: pozice: 3.4</t>
  </si>
  <si>
    <t>751X6002080</t>
  </si>
  <si>
    <t>D+M POŽÁRNÍ KLAPKA SE SERVOPOHONEM 355x355.40 TPM 018/01</t>
  </si>
  <si>
    <t>Poznámka k položce:_x000D_
Poznámka k položce: pozice: 3.14</t>
  </si>
  <si>
    <t>751X6002090</t>
  </si>
  <si>
    <t>D+M POŽÁRNÍ KLAPKA SE SERVOPOHONEM 400x200.40 TPM 018/01</t>
  </si>
  <si>
    <t>Poznámka k položce:_x000D_
Poznámka k položce: pozice: 3.16</t>
  </si>
  <si>
    <t>751X6002100</t>
  </si>
  <si>
    <t>D+M POŽÁRNÍ KLAPKA SE SERVOPOHONEM 315x200.40 TPM 018/01</t>
  </si>
  <si>
    <t>Poznámka k položce:_x000D_
Poznámka k položce: pozice: 3.18</t>
  </si>
  <si>
    <t>751X6002110</t>
  </si>
  <si>
    <t>D+M POŽÁRNÍ KLAPKA Na Spiro potrubí s břitovým těsněním, DN 160.04 SE SERVOPOHONEM, TPM 145/20</t>
  </si>
  <si>
    <t>Poznámka k položce:_x000D_
Poznámka k položce: pozice: 3.21</t>
  </si>
  <si>
    <t>751X6002120</t>
  </si>
  <si>
    <t>D+M POŽÁRNÍ KLAPKA SE SERVOPOHONEM 325x250.40 TPM 018/01</t>
  </si>
  <si>
    <t>Poznámka k položce:_x000D_
Poznámka k položce: pozice: 1.50</t>
  </si>
  <si>
    <t>751X6002130</t>
  </si>
  <si>
    <t>D+M POŽÁRNÍ KLAPKA SE SERVOPOHONEM 355x200.40 TPM 018/01</t>
  </si>
  <si>
    <t>Poznámka k položce:_x000D_
Poznámka k položce: pozice: 1.51</t>
  </si>
  <si>
    <t>751X6002140</t>
  </si>
  <si>
    <t>D+M PROTIPOŽÁRNÍ TALÍŘOVÝ VENTIL ODVODNÍ DN125 protipožární odvodní ventil</t>
  </si>
  <si>
    <t>Poznámka k položce:_x000D_
Poznámka k položce: pozice: 3.22</t>
  </si>
  <si>
    <t>751X6002150</t>
  </si>
  <si>
    <t>D+M PROTIPOŽÁRNÍ TALÍŘOVÝ VENTIL ODVODNÍ DN 200 protipožární odvodní ventil</t>
  </si>
  <si>
    <t>Poznámka k položce:_x000D_
Poznámka k položce: pozice: 3.19</t>
  </si>
  <si>
    <t>751X6002160</t>
  </si>
  <si>
    <t>D+M PROTIPOŽÁRNÍ TALÍŘOVÝ VENTIL ODVODNÍ DN 160 protipožární odvodní ventil</t>
  </si>
  <si>
    <t>Poznámka k položce:_x000D_
Poznámka k položce: pozice: 3.20</t>
  </si>
  <si>
    <t>751X6002170</t>
  </si>
  <si>
    <t>751X6002180</t>
  </si>
  <si>
    <t>751X6002190</t>
  </si>
  <si>
    <t>D+M TLUMIČE HLUKU S POTRUBÍM -TH /šírka vložky 10/ THP-500x280-1000/3 3 vložky</t>
  </si>
  <si>
    <t>Poznámka k položce:_x000D_
Poznámka k položce: pozice: 3.5</t>
  </si>
  <si>
    <t>751X6002200</t>
  </si>
  <si>
    <t>D+M TLUMIČE HLUKU S POTRUBÍM -TH /šírka vložky 10/ THP-500x280-500/3 3 vložky</t>
  </si>
  <si>
    <t>Poznámka k položce:_x000D_
Poznámka k položce: pozice: 3.6</t>
  </si>
  <si>
    <t>751X6002210</t>
  </si>
  <si>
    <t>751X6002220</t>
  </si>
  <si>
    <t>751X6002230</t>
  </si>
  <si>
    <t>D+M PLASTOVÝ TALÍŘOVÝ VENTIL UNIVERZÁLNÍ IT 125 tal.vent.pl.univerzál</t>
  </si>
  <si>
    <t>Poznámka k položce:_x000D_
Poznámka k položce: pozice: 3.7</t>
  </si>
  <si>
    <t>751X6002240</t>
  </si>
  <si>
    <t>Poznámka k položce:_x000D_
Poznámka k položce: pozice: 3.8</t>
  </si>
  <si>
    <t>751X6002250</t>
  </si>
  <si>
    <t>Poznámka k položce:_x000D_
Poznámka k položce: pozice: 3.9</t>
  </si>
  <si>
    <t>751X6002260</t>
  </si>
  <si>
    <t>D+M REGULAČNÍ KLAPKA JEDNOLISTÁ KRUHOVÁ ovládání ruční plastové KE S PŘÍRUBAMI DN 125 TPJ 68-12-92</t>
  </si>
  <si>
    <t>Poznámka k položce:_x000D_
Poznámka k položce: pozice: 3.10</t>
  </si>
  <si>
    <t>751X6002270</t>
  </si>
  <si>
    <t>Poznámka k položce:_x000D_
Poznámka k položce: pozice: 3.11</t>
  </si>
  <si>
    <t>751X6002280</t>
  </si>
  <si>
    <t>D+M LAKOVANÝ TALÍŘOVÝ VENTIL PŘÍVODNÍ KE 160 tal.ventil kov.přívod</t>
  </si>
  <si>
    <t>Poznámka k položce:_x000D_
Poznámka k položce: pozice: 3.12</t>
  </si>
  <si>
    <t>751X6002290</t>
  </si>
  <si>
    <t>Poznámka k položce:_x000D_
Poznámka k položce: pozice: 3.13</t>
  </si>
  <si>
    <t>751X6002300</t>
  </si>
  <si>
    <t>Poznámka k položce:_x000D_
Poznámka k položce: pozice: 3.25</t>
  </si>
  <si>
    <t>751X6002310</t>
  </si>
  <si>
    <t>751X6002320</t>
  </si>
  <si>
    <t>D+M Čtverhranný vzduchotechnický systém z vyztužených trub a tvarových kusů. do obvodu 1500 10% tvarovek</t>
  </si>
  <si>
    <t>751X6002330</t>
  </si>
  <si>
    <t>D+M Čtverhranný vzduchotechnický systém z vyztužených trub a tvarových kusů. do obvodu 1890 60% tvarovek</t>
  </si>
  <si>
    <t>751X6002340</t>
  </si>
  <si>
    <t>D+M Čtverhranný vzduchotechnický systém z vyztužených trub a tvarových kusů. do obvodu 2630 100% tvarovek</t>
  </si>
  <si>
    <t>751X6002350</t>
  </si>
  <si>
    <t>D+M Kruhový vzduchotechnický systém s certifikaci EUROVENT( SAFE / SAFE Click ) do průměru140 20% tvarovek</t>
  </si>
  <si>
    <t>751X6002360</t>
  </si>
  <si>
    <t>751X6002370</t>
  </si>
  <si>
    <t>751X6002380</t>
  </si>
  <si>
    <t>751X6002390</t>
  </si>
  <si>
    <t>D12</t>
  </si>
  <si>
    <t>ZAŘÍZENÍ Č.4-Ordinace 1.NP</t>
  </si>
  <si>
    <t>751X6003010</t>
  </si>
  <si>
    <t>JEDNOTKA S DESKOVÝM REKUPERÁTOREM ÚČINNOST 81%, Vp=Vo=1220 m3/hod, TLAK 400 Pa, PŘÍKON VENTILÁTORŮ 2,0 kW, TEPLOVODNÍ OHŘEV VÝKON 6,7 kW, TEPLOTNÍ SPÁD 60/40°C, CHLAZENÍ PŘÍMÝ VÝPAR 6,9 kW, PARNÍ VLHČENÍ PŘÍKON 7,5 kW</t>
  </si>
  <si>
    <t>Poznámka k položce:_x000D_
Poznámka k položce: pozice: 4.1.1</t>
  </si>
  <si>
    <t>751X6003020</t>
  </si>
  <si>
    <t>KOMORA ELEKTRICKÉHO PARNÍHO VLHČENÍ, VČETNĚ ZVLHČOVAČE, PŘÍKON 3,8 kW, VÝKON PÁRY 5 KG/HOD, tryska, hadice páry+kondenzátu A VEŠKERÉHO NUTNÉHO PŘÍSLUŠENSTVÍ</t>
  </si>
  <si>
    <t>Poznámka k položce:_x000D_
Poznámka k položce: pozice: 4.1.2</t>
  </si>
  <si>
    <t>751X6003030</t>
  </si>
  <si>
    <t>KONDENZAČNÍ JEDNOTKA PRO VZT JEDNOTKU, CHLADIVO R32, Qch=5,8 kW, PROUD 14,36A, PŘÍKON 1,86 kW, HLADINA AKUSTICKÉHO VÝKONU 63dB(A), VČETNĚ VEŠKERÉHO PŘÍSLUŠENSTVÍ</t>
  </si>
  <si>
    <t>Poznámka k položce:_x000D_
Poznámka k položce: pozice: 4.1.3</t>
  </si>
  <si>
    <t>751X6003040</t>
  </si>
  <si>
    <t>ELEKTRICKÁ DESKA PRO PŘIPOJENÍ NA MaR</t>
  </si>
  <si>
    <t>751X6003050</t>
  </si>
  <si>
    <t>VZT řídící box-řízení dle přívodní teploty</t>
  </si>
  <si>
    <t>751X6003060</t>
  </si>
  <si>
    <t>Dvojice Cu potrubí chladiva kapalinaúplyn včetně paropropustné izolace, sdělovacího kabelu a chladiva R32 -6,35/12,7</t>
  </si>
  <si>
    <t>751X6003070</t>
  </si>
  <si>
    <t>D+M POŽÁRNÍ KLAPKA SE SERVOPOHONEM 355x400.40 TPM 018/01</t>
  </si>
  <si>
    <t>Poznámka k položce:_x000D_
Poznámka k položce: pozice: 4.3</t>
  </si>
  <si>
    <t>751X6003080</t>
  </si>
  <si>
    <t>Poznámka k položce:_x000D_
Poznámka k položce: pozice: 4.4</t>
  </si>
  <si>
    <t>751X6003090</t>
  </si>
  <si>
    <t>Poznámka k položce:_x000D_
Poznámka k položce: pozice: 4.23</t>
  </si>
  <si>
    <t>751X6003100</t>
  </si>
  <si>
    <t>D+M POŽÁRNÍ KLAPKA SE SERVOPOHONEM 355x160.40 TPM 018/01</t>
  </si>
  <si>
    <t>Poznámka k položce:_x000D_
Poznámka k položce: pozice: 4.24</t>
  </si>
  <si>
    <t>751X6003110</t>
  </si>
  <si>
    <t>D+M POŽÁRNÍ KLAPKA SE SERVOPOHONEM 155x150.40 TPM 018/01</t>
  </si>
  <si>
    <t>Poznámka k položce:_x000D_
Poznámka k položce: pozice: 4.25</t>
  </si>
  <si>
    <t>751X6003120</t>
  </si>
  <si>
    <t>751X6003130</t>
  </si>
  <si>
    <t>751X6003140</t>
  </si>
  <si>
    <t>D+M TLUMIČE HLUKU S POTRUBÍM-TH /šírka vložky 10/ THP-400x355-1000/2 2 vložky</t>
  </si>
  <si>
    <t>Poznámka k položce:_x000D_
Poznámka k položce: pozice: 4.7</t>
  </si>
  <si>
    <t>751X6003150</t>
  </si>
  <si>
    <t>D+M TLUMIČE HLUKU S POTRUBÍM-TH /šírka vložky 10/ THP-355x400-1000/2 2 vložky</t>
  </si>
  <si>
    <t>Poznámka k položce:_x000D_
Poznámka k položce: pozice: 4.8</t>
  </si>
  <si>
    <t>751X6003160</t>
  </si>
  <si>
    <t>D+M TLUMIČE HLUKU S POTRUBÍM-TH /šírka vložky 10/ THP-355x630-1000/2 2 vložky</t>
  </si>
  <si>
    <t>Poznámka k položce:_x000D_
Poznámka k položce: pozice: 4.9</t>
  </si>
  <si>
    <t>751X6003170</t>
  </si>
  <si>
    <t>D+M VYÚSTKA kKOMFORTNÍ VK1 325x75 R1 TPJ 68-12-76</t>
  </si>
  <si>
    <t>Poznámka k položce:_x000D_
Poznámka k položce: pozice: 4.10</t>
  </si>
  <si>
    <t>751X6003180</t>
  </si>
  <si>
    <t>D+M VYÚSTKA kKOMFORTNÍ VK1 325x125 R1 TPJ 68-12-76</t>
  </si>
  <si>
    <t>Poznámka k položce:_x000D_
Poznámka k položce: pozice: 5.9</t>
  </si>
  <si>
    <t>751X6003190</t>
  </si>
  <si>
    <t>D+M LAKOVANÝ TALÍŘOVÝ VENTIL ODVODNÍ KK 200 tal.ventil kov.odvod</t>
  </si>
  <si>
    <t>751X6003200</t>
  </si>
  <si>
    <t>Poznámka k položce:_x000D_
Poznámka k položce: pozice: 4.11</t>
  </si>
  <si>
    <t>751X6003210</t>
  </si>
  <si>
    <t>Poznámka k položce:_x000D_
Poznámka k položce: pozice: 4.18</t>
  </si>
  <si>
    <t>751X6003220</t>
  </si>
  <si>
    <t>D+M PLASTOVÝ TALÍŘOVÝ VENTIL UNIVERZÁLNÍ IT 150 tal.vent.pl.univerzál</t>
  </si>
  <si>
    <t>Poznámka k položce:_x000D_
Poznámka k položce: pozice: 4.20</t>
  </si>
  <si>
    <t>751X6003230</t>
  </si>
  <si>
    <t>D+M REGULAČNÍ KLAPKA JEDNOLISTÁ KRUHOVÁ ovládání ruční plastové KE NA SPIRO DN 125 TPJ 68-12-92</t>
  </si>
  <si>
    <t>Poznámka k položce:_x000D_
Poznámka k položce: pozice: 4.19</t>
  </si>
  <si>
    <t>751X6003240</t>
  </si>
  <si>
    <t>D+M REGULAČNÍ KLAPKA JEDNOLISTÁ KRUHOVÁ ovládání ruční plastové KE NA SPIRO 180X150 TPJ 18-12-82</t>
  </si>
  <si>
    <t>Poznámka k položce:_x000D_
Poznámka k položce: pozice: 4.26</t>
  </si>
  <si>
    <t>751X6003250</t>
  </si>
  <si>
    <t>D+M PROTIDEŠŤOVÉ ŽALUZIE HLINÍKOVÁ 315X630 TPJ 58 - 12 - 98</t>
  </si>
  <si>
    <t>Poznámka k položce:_x000D_
Poznámka k položce: pozice: 4.21</t>
  </si>
  <si>
    <t>751X6003260</t>
  </si>
  <si>
    <t>Poznámka k položce:_x000D_
Poznámka k položce: PROTIPOŽ.IZOLACE POTRUBÍ DLE OZNAČENÍ NA VÝKRESU, pozice: 4.22</t>
  </si>
  <si>
    <t>751X6003270</t>
  </si>
  <si>
    <t>Poznámka k položce:_x000D_
Poznámka k položce: PROTIPOŽ.IZOLACE POTRUBÍ DLE OZNAČENÍ NA VÝKRESU, pozice: 5.22</t>
  </si>
  <si>
    <t>751X6003280</t>
  </si>
  <si>
    <t>Poznámka k položce:_x000D_
Poznámka k položce: pozice: 4.31</t>
  </si>
  <si>
    <t>751X6003290</t>
  </si>
  <si>
    <t>Poznámka k položce:_x000D_
Poznámka k položce: pozice: 5.35</t>
  </si>
  <si>
    <t>751X6003300</t>
  </si>
  <si>
    <t>D+M Čtverhranný vzduchotechnický systém z vyztužených trub a tvarových kusů. do obvodu 650 10% tvarovek</t>
  </si>
  <si>
    <t>751X6003310</t>
  </si>
  <si>
    <t>751X6003320</t>
  </si>
  <si>
    <t>751X6003330</t>
  </si>
  <si>
    <t>D+M Čtverhranný vzduchotechnický systém z vyztužených trub a tvarových kusů. do obvodu 1890 40% tvarovek</t>
  </si>
  <si>
    <t>751X6003340</t>
  </si>
  <si>
    <t>D+M Čtverhranný vzduchotechnický systém z vyztužených trub a tvarových kusů. do obvodu 2630 70% tvarovek</t>
  </si>
  <si>
    <t>751X6003350</t>
  </si>
  <si>
    <t>751X6003360</t>
  </si>
  <si>
    <t>D+M Kruhový vzduchotechnický systém s certifikaci EUROVENT( SAFE / SAFE Click ) do průměru200 rovné</t>
  </si>
  <si>
    <t>751X6003370</t>
  </si>
  <si>
    <t>751X6003380</t>
  </si>
  <si>
    <t>751X6003390</t>
  </si>
  <si>
    <t>751X6003400</t>
  </si>
  <si>
    <t>D13</t>
  </si>
  <si>
    <t>ZAŘÍZENÍ Č.5-Balneo 1.NP</t>
  </si>
  <si>
    <t>751X6004010</t>
  </si>
  <si>
    <t>D+M JEDNOTKA S DESKOVÝM REKUPERÁTOREM ÚČINNOST 92%, Vp=Vo=2475 m3/hod, TLAK 400 Pa, PŘÍKON VENTILÁTORŮ 3,3 kW, TEPLOVODNÍ OHŘEV VÝKON 6,7 kW, TEPLOTNÍ SPÁD 60/40°C, CHLAZENÍ PŘÍMÝ VÝPAR 6,9 kW, PARNÍ VLHČENÍ PŘÍKON 7,5 kW</t>
  </si>
  <si>
    <t>Poznámka k položce:_x000D_
Poznámka k položce: pozice: 5.1.1</t>
  </si>
  <si>
    <t>751X6004020</t>
  </si>
  <si>
    <t>D+M KOMORA ELEKTRICKÉHO PARNÍHO VLHČENÍ, VČETNĚ ZVLHČOVAČE, PŘÍKON 7,5 kW, VÝKON PÁRY 10 KG/HOD, tryska, hadice páry+kondenzátu A VEŠKERÉHO NUTNÉHO PŘÍSLUŠENSTVÍ</t>
  </si>
  <si>
    <t>Poznámka k položce:_x000D_
Poznámka k položce: pozice: 5.1.2</t>
  </si>
  <si>
    <t>751X6004030</t>
  </si>
  <si>
    <t>D+M KONDENZAČNÍ JEDNOTKA PRO VZT JEDNOTKU, CHLADIVO R32, Qch=8,8 kW, PROUD 18,45A, PŘÍKON 2,57 kW, HLADINA AKUSTICKÉHO VÝKONU 65dB(A), VČETNĚ VEŠKERÉHO PŘÍSLUŠENSTVÍ</t>
  </si>
  <si>
    <t>Poznámka k položce:_x000D_
Poznámka k položce: pozice: 5.1.3</t>
  </si>
  <si>
    <t>751X6004040</t>
  </si>
  <si>
    <t>751X6004050</t>
  </si>
  <si>
    <t>751X6004060</t>
  </si>
  <si>
    <t>D+M Dvojice Cu potrubí chladiva kapalinaúplyn včetně paropropustné izolace, sdělovacího kabelu a chladiva R32 -9,52/15,88</t>
  </si>
  <si>
    <t>751X6004070</t>
  </si>
  <si>
    <t>D+M TLUMIČE HLUKU S POTRUBÍM -TH /šírka vložky 10/ THP-710x400-1000/4 4 vložky</t>
  </si>
  <si>
    <t>Poznámka k položce:_x000D_
Poznámka k položce: pozice: 5.5</t>
  </si>
  <si>
    <t>751X6004080</t>
  </si>
  <si>
    <t>D+M TLUMIČE HLUKU S POTRUBÍM -TH /šírka vložky 10/ THP-400x630-1000/4 4 vložky</t>
  </si>
  <si>
    <t>Poznámka k položce:_x000D_
Poznámka k položce: pozice: 5.7</t>
  </si>
  <si>
    <t>751X6004090</t>
  </si>
  <si>
    <t>D+M POŽÁRNÍ KLAPKA Na Spiro potrubí s břitovým těsněním, DN 400.04 SE SERVOPOHONEM, TPM 145/20</t>
  </si>
  <si>
    <t>Poznámka k položce:_x000D_
Poznámka k položce: pozice: 5.6</t>
  </si>
  <si>
    <t>751X6004100</t>
  </si>
  <si>
    <t>Poznámka k položce:_x000D_
Poznámka k položce: pozice: 5.24</t>
  </si>
  <si>
    <t>751X6004110</t>
  </si>
  <si>
    <t>751X6004120</t>
  </si>
  <si>
    <t>751X6004130</t>
  </si>
  <si>
    <t>751X6004140</t>
  </si>
  <si>
    <t>751X6004150</t>
  </si>
  <si>
    <t>Poznámka k položce:_x000D_
Poznámka k položce: PROTIPOŽ.IZOLACE POTRUBÍ DLE OZNAČENÍ NA VÝKRESU, pozice: 5.26</t>
  </si>
  <si>
    <t>751X6004160</t>
  </si>
  <si>
    <t>751X6004170</t>
  </si>
  <si>
    <t>Poznámka k položce:_x000D_
Poznámka k položce: pozice: 4.30</t>
  </si>
  <si>
    <t>751X6004180</t>
  </si>
  <si>
    <t>D+M VYÚSTKA KOMFORTNÍ VK1 325x75 R1 TPJ 68-12-76</t>
  </si>
  <si>
    <t>751X6004190</t>
  </si>
  <si>
    <t>D+M VYÚSTKA KOMFORTNÍ VK1 225x75 R1 TPJ 68-12-76</t>
  </si>
  <si>
    <t>Poznámka k položce:_x000D_
Poznámka k položce: pozice: 5.8</t>
  </si>
  <si>
    <t>751X6004200</t>
  </si>
  <si>
    <t>D+M VYÚSTKA KOMFORTNÍ VK1 325x125 R1 TPJ 68-12-76</t>
  </si>
  <si>
    <t>751X6004210</t>
  </si>
  <si>
    <t>D+M VYÚSTKA KOMFORTNÍ VK1 525x125 R1 TPJ 68-12-76</t>
  </si>
  <si>
    <t>751X6004220</t>
  </si>
  <si>
    <t>Poznámka k položce:_x000D_
Poznámka k položce: pozice: 5.10</t>
  </si>
  <si>
    <t>751X6004230</t>
  </si>
  <si>
    <t>D+M REGULAČNÍ KLAPKA JEDNOLISTÁ ČTYŘHRANNÁ ruční ovládání 500X150(do obv.1500) TPJ 58-12-92</t>
  </si>
  <si>
    <t>Poznámka k položce:_x000D_
Poznámka k položce: pozice: 5.19</t>
  </si>
  <si>
    <t>751X6004240</t>
  </si>
  <si>
    <t>D+M REGULAČNÍ KLAPKA JEDNOLISTÁ ČTYŘHRANNÁ ruční ovládání 200X150(do obv.1000) TPJ 58-12-92</t>
  </si>
  <si>
    <t>Poznámka k položce:_x000D_
Poznámka k položce: pozice: 5.20</t>
  </si>
  <si>
    <t>751X6004250</t>
  </si>
  <si>
    <t>D+M REGULAČNÍ KLAPKA JEDNOLISTÁ ČTYŘHRANNÁ ruční ovládání 400X150(do obv.1500) TPJ 58-12-92</t>
  </si>
  <si>
    <t>Poznámka k položce:_x000D_
Poznámka k položce: pozice: 5.27</t>
  </si>
  <si>
    <t>751X6004260</t>
  </si>
  <si>
    <t>D+M REGULAČNÍ KLAPKA JEDNOLISTÁ ČTYŘHRANNÁ ruční ovládání 560X150(do obv.1500) TPJ 58-12-92</t>
  </si>
  <si>
    <t>Poznámka k položce:_x000D_
Poznámka k položce: pozice: 5.28</t>
  </si>
  <si>
    <t>751X6004270</t>
  </si>
  <si>
    <t>D+M REGULAČNÍ KLAPKA JEDNOLISTÁ ČTYŘHRANNÁ ruční ovládání 150X150(do obv. 500) TPJ 58-12-92</t>
  </si>
  <si>
    <t>Poznámka k položce:_x000D_
Poznámka k položce: pozice: 5.29</t>
  </si>
  <si>
    <t>751X6004280</t>
  </si>
  <si>
    <t>Poznámka k položce:_x000D_
Poznámka k položce: pozice: 5.32</t>
  </si>
  <si>
    <t>751X6004290</t>
  </si>
  <si>
    <t>Poznámka k položce:_x000D_
Poznámka k položce: pozice: 5.21</t>
  </si>
  <si>
    <t>751X6004300</t>
  </si>
  <si>
    <t>Poznámka k položce:_x000D_
Poznámka k položce: pozice: 5.22</t>
  </si>
  <si>
    <t>751X6004310</t>
  </si>
  <si>
    <t>D+M PROTIDEŠŤOVÉ ŽALUZIE HLINÍKOVÉ PZAL-400x630</t>
  </si>
  <si>
    <t>751X6004320</t>
  </si>
  <si>
    <t>D+M PROTIDEŠŤOVÉ ŽALUZIE HLINÍKOVÉ PZAL-900x1000</t>
  </si>
  <si>
    <t>Poznámka k položce:_x000D_
Poznámka k položce: pozice: 5.33</t>
  </si>
  <si>
    <t>751X6004330</t>
  </si>
  <si>
    <t>751X6004340</t>
  </si>
  <si>
    <t>D+M Čtverhranný vzduchotechnický systém z vyztužených trub a tvarových kusů, vodotěsné spoje do obvodu 650 10% tvarovek</t>
  </si>
  <si>
    <t>Poznámka k položce:_x000D_
Poznámka k položce: Třída těsnosti B resp C při správné montáži. V souladu s normami EN 1505, EN 1507 a DIN18379. Vodotěsné spoje</t>
  </si>
  <si>
    <t>751X6004350</t>
  </si>
  <si>
    <t>D+M Čtverhranný vzduchotechnický systém z vyztužených trub a tvarových kusů, vodotěsné spoje do obvodu 1050 10% tvarovek</t>
  </si>
  <si>
    <t>751X6004360</t>
  </si>
  <si>
    <t>D+M Čtverhranný vzduchotechnický systém z vyztužených trub a tvarových kusů, vodotěsné spoje do obvodu 1500 20% tvarovek</t>
  </si>
  <si>
    <t>751X6004370</t>
  </si>
  <si>
    <t>D+M Čtverhranný vzduchotechnický systém z vyztužených trub a tvarových kusů, vodotěsné spoje do obvodu 1890 30% tvarovek</t>
  </si>
  <si>
    <t>751X6004380</t>
  </si>
  <si>
    <t>D+M Čtverhranný vzduchotechnický systém z vyztužených trub a tvarových kusů, vodotěsné spoje do obvodu 2630 30% tvarovek</t>
  </si>
  <si>
    <t>751X6004390</t>
  </si>
  <si>
    <t>D+M Čtverhranný vzduchotechnický systém z vyztužených trub a tvarových kusů, vodotěsné spoje do obvodu 3500 100% tvarovek</t>
  </si>
  <si>
    <t>751X6004400</t>
  </si>
  <si>
    <t>D+M Čtverhranný vzduchotechnický systém z vyztužených trub a tvarových kusů, vodotěsné spoje do obvodu 4000 50% tvarovek</t>
  </si>
  <si>
    <t>751X6004410</t>
  </si>
  <si>
    <t>D+M Kruhový vzduchotechnický systém s certifikaci EUROVENT( SAFE / SAFE Click ), vodotěsné spoje do průměru200 rovné</t>
  </si>
  <si>
    <t>Poznámka k položce:_x000D_
Poznámka k položce: Kruhový vzduchotechnický systém s certifikaci EUROVENT( SAFE / SAFE Click ) sestávající ze spirálově vinutých trub a tvarových kusů opatřených dvoubřitým těsněním z gumy EPDM. Tento systém těsnění zaručuje při správné montáži třídu těsnosti D. V souladu s normami EN 12237 a EN 1506. Vodotěsné spoje</t>
  </si>
  <si>
    <t>751X6004420</t>
  </si>
  <si>
    <t>D+M Kruhový vzduchotechnický systém s certifikaci EUROVENT( SAFE / SAFE Click ), vodotěsné spoje do průměru400 20% tvarovek</t>
  </si>
  <si>
    <t>751X6004430</t>
  </si>
  <si>
    <t>751X6004440</t>
  </si>
  <si>
    <t>751X6004450</t>
  </si>
  <si>
    <t>D14</t>
  </si>
  <si>
    <t>ZAŘÍZENÍ Č.6-Kuchyně</t>
  </si>
  <si>
    <t>751X6005010</t>
  </si>
  <si>
    <t>D+M JEDNOTKA S DESKOVÝM REKUPERÁTOREM ÚČINNOST 83%, Vp=Vo=17000 m3/hod, TLAK 600 Pa, PŘÍKON VENTILÁTORŮ 21,6 kW, TEPLOVODNÍ OHŘEV VÝKON 50,3 kW, TEPLOTNÍ SPÁD 60/40°C, CHLAZENÍ PŘÍMÝ VÝPAR 2X22 kW</t>
  </si>
  <si>
    <t>Poznámka k položce:_x000D_
Poznámka k položce: pozice: 6.1.1</t>
  </si>
  <si>
    <t>751X6005020</t>
  </si>
  <si>
    <t>D+M KONDENZAČNÍ JEDNOTKA PRO VZT JEDNOTKU, CHLADIVO R410A, Qch=25,3 kW, PROUD 13,6 A, PŘÍKON 8,31 kW, HLADINA AKUSTICKÉHO VÝKONU 74dB(A), VČETNĚ VEŠKERÉHO PŘÍSLUŠENSTVÍ</t>
  </si>
  <si>
    <t>Poznámka k položce:_x000D_
Poznámka k položce: pozice: 6.1.2</t>
  </si>
  <si>
    <t>751X6005030</t>
  </si>
  <si>
    <t>751X6005040</t>
  </si>
  <si>
    <t>751X6005050</t>
  </si>
  <si>
    <t>D+M Dvojice Cu potrubí chladiva kapalinaúplyn včetně paropropustné izolace, sdělovacího kabelu a chladiva R410A -12,7/22,2</t>
  </si>
  <si>
    <t>751X6005060</t>
  </si>
  <si>
    <t>D+M POŽÁRNÍ KLAPKA SE SERVOPOHONEM 1250X630.40 TPM 018/01</t>
  </si>
  <si>
    <t>Poznámka k položce:_x000D_
Poznámka k položce: pozice: 6.4</t>
  </si>
  <si>
    <t>751X6005070</t>
  </si>
  <si>
    <t>D+M POŽÁRNÍ KLAPKA Na Spiro potrubí s břitovým těsněním, DN 250.04 SE SERVOPOHONEM, TPM 145/20</t>
  </si>
  <si>
    <t>Poznámka k položce:_x000D_
Poznámka k položce: pozice: 6.13</t>
  </si>
  <si>
    <t>751X6005080</t>
  </si>
  <si>
    <t>751X6005090</t>
  </si>
  <si>
    <t>751X6005100</t>
  </si>
  <si>
    <t>D+M TLUMIČE HLUKU S POTRUBÍM -TH /šírka vložky 10/ THP-1820x900-1000/9 9 vložiek</t>
  </si>
  <si>
    <t>Poznámka k položce:_x000D_
Poznámka k položce: pozice: 6.15</t>
  </si>
  <si>
    <t>751X6005110</t>
  </si>
  <si>
    <t>D+M TLUMIČE HLUKU S POTRUBÍM -TH /šírka vložky 10/ THP-1500x900-1000/8 8 vložiek</t>
  </si>
  <si>
    <t>Poznámka k položce:_x000D_
Poznámka k položce: pozice: 6.16</t>
  </si>
  <si>
    <t>751X6005120</t>
  </si>
  <si>
    <t>D+M TLUMIČE HLUKU S POTRUBÍM -TH /šírka vložky 10/ THP-1800x1200-1000/9 9 vložiek</t>
  </si>
  <si>
    <t>Poznámka k položce:_x000D_
Poznámka k položce: pozice: 6.17</t>
  </si>
  <si>
    <t>751X6005130</t>
  </si>
  <si>
    <t>751X6005140</t>
  </si>
  <si>
    <t>Poznámka k položce:_x000D_
Poznámka k položce: PROTIPOŽ.IZOLACE POTRUBÍ DLE OZNAČENÍ NA VÝKRESU, pozice: 6.11</t>
  </si>
  <si>
    <t>751X6005150</t>
  </si>
  <si>
    <t>D+M PROTIDEŠŤOVÁ ŽALUZIE PZA-P 2000x1000 TPJ 18-12-86</t>
  </si>
  <si>
    <t>Poznámka k položce:_x000D_
Poznámka k položce: pozice: 6.3</t>
  </si>
  <si>
    <t>751X6005160</t>
  </si>
  <si>
    <t>D+M PROTIDEŠŤOVÁ ŽALUZIE PZA-P 2000X1250 TPJ 58 - 12 - 98</t>
  </si>
  <si>
    <t>Poznámka k položce:_x000D_
Poznámka k položce: pozice: 6.12</t>
  </si>
  <si>
    <t>751X6005170</t>
  </si>
  <si>
    <t>D+M REGULAČNÍ KLAPKY-RK /netěsná, ovládaní ruční/ RK-630x355-R</t>
  </si>
  <si>
    <t>Poznámka k položce:_x000D_
Poznámka k položce: pozice: 6.5</t>
  </si>
  <si>
    <t>751X6005180</t>
  </si>
  <si>
    <t>D+M REGULAČNÍ KLAPKY-RK /netěsná, ovládaní ruční/ RK-1250x630-R</t>
  </si>
  <si>
    <t>Poznámka k položce:_x000D_
Poznámka k položce: pozice: 6.10</t>
  </si>
  <si>
    <t>751X6005190</t>
  </si>
  <si>
    <t>D+M REGULAČNÍ KLAPKA JEDNOLISTÁ KRUHOVÁ ovládání servopohonem dodávka MaR S PŘÍRUBAMI DN 250 TPJ 68-12-92</t>
  </si>
  <si>
    <t>Poznámka k položce:_x000D_
Poznámka k položce: pozice: 6.14</t>
  </si>
  <si>
    <t>751X6005200</t>
  </si>
  <si>
    <t>D+M KLAPKA DO POTRUBÍ KRUHOVÁ-KK /připojení na přirubu/ KK-P-250</t>
  </si>
  <si>
    <t>Poznámka k položce:_x000D_
Poznámka k položce: pozice: 6.6</t>
  </si>
  <si>
    <t>751X6005210</t>
  </si>
  <si>
    <t>D+M KLAPKA DO POTRUBÍ KRUHOVÁ-KK /připojení na přirubu/ KK-P-100</t>
  </si>
  <si>
    <t>Poznámka k položce:_x000D_
Poznámka k položce: pozice: 6.7</t>
  </si>
  <si>
    <t>751X6005220</t>
  </si>
  <si>
    <t>Poznámka k položce:_x000D_
Poznámka k položce: pozice: 6.30</t>
  </si>
  <si>
    <t>751X6005230</t>
  </si>
  <si>
    <t>D+M VÍŘIVÝ ANEMOSTAT PLÉNUM BOX, HORIZONTÁLNÍ PŘIPOJENÍ, ČTVERCOVÁ VYÚSTKA 400x16, KLAPKA V KOMOŘE</t>
  </si>
  <si>
    <t>Poznámka k položce:_x000D_
Poznámka k položce: pozice: 6.8</t>
  </si>
  <si>
    <t>751X6005240</t>
  </si>
  <si>
    <t>D+M STĚNOVÁ MŘÍŽKA SMU 12,5 625x225</t>
  </si>
  <si>
    <t>Poznámka k položce:_x000D_
Poznámka k položce: pozice: 6.9</t>
  </si>
  <si>
    <t>751X6005250</t>
  </si>
  <si>
    <t>Poznámka k položce:_x000D_
Poznámka k položce: pozice: 6.18</t>
  </si>
  <si>
    <t>751X6005260</t>
  </si>
  <si>
    <t>Poznámka k položce:_x000D_
Poznámka k položce: pozice: 7.42</t>
  </si>
  <si>
    <t>751X6005270</t>
  </si>
  <si>
    <t>D+M Čtverhranný vzduchotechnický systém z vyztužených trub a tvarových kusů, vodotěsné spoje do obvodu 1890 rovné</t>
  </si>
  <si>
    <t>Poznámka k položce:_x000D_
Poznámka k položce: Třída těsnosti B resp C při správné montáži. V souladu s normami EN 1505, EN 1507 a DIN18379. Vodotěsné spoje.</t>
  </si>
  <si>
    <t>751X6005280</t>
  </si>
  <si>
    <t>D+M Čtverhranný vzduchotechnický systém z vyztužených trub a tvarových kusů, vodotěsné spoje do obvodu 2630 rovné</t>
  </si>
  <si>
    <t>751X6005290</t>
  </si>
  <si>
    <t>D+M Čtverhranný vzduchotechnický systém z vyztužených trub a tvarových kusů, vodotěsné spoje do obvodu 3500 20% tvarovek</t>
  </si>
  <si>
    <t>751X6005300</t>
  </si>
  <si>
    <t>D+M Čtverhranný vzduchotechnický systém z vyztužených trub a tvarových kusů, vodotěsné spoje do obvodu 4000 20% tvarovek</t>
  </si>
  <si>
    <t>751X6005310</t>
  </si>
  <si>
    <t>D+M Čtverhranný vzduchotechnický systém z vyztužených trub a tvarových kusů, vodotěsné spoje do obvodu 4460 20% tvarovek</t>
  </si>
  <si>
    <t>751X6005320</t>
  </si>
  <si>
    <t>D+M Čtverhranný vzduchotechnický systém z vyztužených trub a tvarových kusů, vodotěsné spoje do obvodu 5600 50% tvarovek</t>
  </si>
  <si>
    <t>751X6005330</t>
  </si>
  <si>
    <t>D+M Čtverhranný vzduchotechnický systém z vyztužených trub a tvarových kusů, vodotěsné spoje do obvodu 6800 60% tvarovek</t>
  </si>
  <si>
    <t>751X6005340</t>
  </si>
  <si>
    <t>D+M Čtverhranný vzduchotechnický systém z vyztužených trub a tvarových kusů, vodotěsné spoje do obvodu 8000 100% tvarovek</t>
  </si>
  <si>
    <t>751X6005350</t>
  </si>
  <si>
    <t>D+M Kruhový vzduchotechnický systém s certifikaci EUROVENT( SAFE / SAFE Click ), vodotěsné spoje do průměru100 10% tvarovek</t>
  </si>
  <si>
    <t>751X6005360</t>
  </si>
  <si>
    <t>D+M Kruhový vzduchotechnický systém s certifikaci EUROVENT( SAFE / SAFE Click ), vodotěsné spoje do průměru140 30% tvarovek</t>
  </si>
  <si>
    <t>751X6005370</t>
  </si>
  <si>
    <t>D+M Kruhový vzduchotechnický systém s certifikaci EUROVENT( SAFE / SAFE Click ), vodotěsné spoje do průměru200 10% tvarovek</t>
  </si>
  <si>
    <t>751X6005380</t>
  </si>
  <si>
    <t>D+M Kruhový vzduchotechnický systém s certifikaci EUROVENT( SAFE / SAFE Click ), vodotěsné spoje do průměru280 20% tvarovek</t>
  </si>
  <si>
    <t>751X6005390</t>
  </si>
  <si>
    <t>751X6005400</t>
  </si>
  <si>
    <t>751X6005410</t>
  </si>
  <si>
    <t>D15</t>
  </si>
  <si>
    <t>ZAŘÍZENÍ Č.7-Zázemí kuchyně</t>
  </si>
  <si>
    <t>751X6006010</t>
  </si>
  <si>
    <t>D+M JEDNOTKA S DESKOVÝM REKUPERÁTOREM ÚČINNOST 85%, Vp=Vo=3500 m3/hod, TLAK 400 Pa, PŘÍKON VENTILÁTORŮ 6 kW, TEPLOVODNÍ OHŘEV VÝKON 8,22 kW,TEPLOTNÍ SPÁD 60/40°C, CHLAZENÍ PŘÍMÝ VÝPAR 12,2 kW</t>
  </si>
  <si>
    <t>Poznámka k položce:_x000D_
Poznámka k položce: pozice: 7.1.1</t>
  </si>
  <si>
    <t>751X6006020</t>
  </si>
  <si>
    <t>D+M KONDENZAČNÍ JEDNOTKA PRO VZT JEDNOTKU, CHLADIVO R32, Qch=15,7 kW, PROUD 19,25 A, PŘÍKON 5,62 kW, HLADINA AKUSTICKÉHO VÝKONU 71dB(A), VČETNĚ VEŠKERÉHO PŘÍSLUŠENSTVÍ</t>
  </si>
  <si>
    <t>Poznámka k položce:_x000D_
Poznámka k položce: pozice: 7.1.2</t>
  </si>
  <si>
    <t>751X6006030</t>
  </si>
  <si>
    <t>751X6006040</t>
  </si>
  <si>
    <t>751X6006050</t>
  </si>
  <si>
    <t>D+M Dvojice Cu potrubí chladiva kapalinaúplyn včetně paropropustné izolace, sdělovacího kabelu a chladiva R410A -9,52/15,88</t>
  </si>
  <si>
    <t>751X6006060</t>
  </si>
  <si>
    <t>D+M POŽÁRNÍ KLAPKA SE SERVOPOHONEM 450X280.40 TPM 018/01</t>
  </si>
  <si>
    <t>Poznámka k položce:_x000D_
Poznámka k položce: pozice: 7.5</t>
  </si>
  <si>
    <t>751X6006070</t>
  </si>
  <si>
    <t>D+M POŽÁRNÍ KLAPKA SE SERVOPOHONEM 450X250.40 TPM 018/01</t>
  </si>
  <si>
    <t>Poznámka k položce:_x000D_
Poznámka k položce: pozice: 7.31</t>
  </si>
  <si>
    <t>751X6006080</t>
  </si>
  <si>
    <t>D+M POŽÁRNÍ KLAPKA SE SERVOPOHONEM 180X280.40 TPM 018/01</t>
  </si>
  <si>
    <t>Poznámka k položce:_x000D_
Poznámka k položce: pozice: 7.32</t>
  </si>
  <si>
    <t>751X6006090</t>
  </si>
  <si>
    <t>Poznámka k položce:_x000D_
Poznámka k položce: pozice: 7.34</t>
  </si>
  <si>
    <t>751X6006100</t>
  </si>
  <si>
    <t>D+M POŽÁRNÍ KLAPKA SE SERVOPOHONEM 250X200.40 TPM 018/01</t>
  </si>
  <si>
    <t>Poznámka k položce:_x000D_
Poznámka k položce: pozice: 7.35</t>
  </si>
  <si>
    <t>751X6006110</t>
  </si>
  <si>
    <t>D+M POŽÁRNÍ KLAPKA SE SERVOPOHONEM 200X200.40 TPM 018/01</t>
  </si>
  <si>
    <t>Poznámka k položce:_x000D_
Poznámka k položce: pozice: 7.38</t>
  </si>
  <si>
    <t>751X6006120</t>
  </si>
  <si>
    <t>D+M POŽÁRNÍ KLAPKA 200x160-.40 TPM 130.17-dvě mřížky</t>
  </si>
  <si>
    <t>Poznámka k položce:_x000D_
Poznámka k položce: pozice: 7.41</t>
  </si>
  <si>
    <t>751X6006130</t>
  </si>
  <si>
    <t>D+M POŽÁRNÍ STĚNOVÝ UZÁVĚR 200x215-.40 TPM 130.17-dvě mřížky</t>
  </si>
  <si>
    <t>Poznámka k položce:_x000D_
Poznámka k položce: pozice: 7.40</t>
  </si>
  <si>
    <t>751X6006140</t>
  </si>
  <si>
    <t>D+M POŽÁRNÍ STĚNOVÝ UZÁVĚR 300x215-.40 TPM 130.17-dvě mřížky</t>
  </si>
  <si>
    <t>Poznámka k položce:_x000D_
Poznámka k položce: pozice: 7.36</t>
  </si>
  <si>
    <t>751X6006150</t>
  </si>
  <si>
    <t>751X6006160</t>
  </si>
  <si>
    <t>751X6006170</t>
  </si>
  <si>
    <t>D+M TLUMIČE HLUKU S POTRUBÍM -TH /šírka vložky 10/ THP-800x630-1000/4 4 vložky</t>
  </si>
  <si>
    <t>751X6006180</t>
  </si>
  <si>
    <t>D+M TLUMIČE HLUKU S POTRUBÍM -TH /šírka vložky 10/ THP-800x450-1000/4 4 vložky</t>
  </si>
  <si>
    <t>Poznámka k položce:_x000D_
Poznámka k položce: pozice: 7.43</t>
  </si>
  <si>
    <t>751X6006190</t>
  </si>
  <si>
    <t>D+M REGULAČNÍ KLAPKA JEDNOLISTÁ ČTYŘHRANNÁ TĚSNÁ ruční ovládání RK-160x100-R</t>
  </si>
  <si>
    <t>Poznámka k položce:_x000D_
Poznámka k položce: pozice: 1.28</t>
  </si>
  <si>
    <t>751X6006200</t>
  </si>
  <si>
    <t>D+M REGULAČNÍ KLAPKA JEDNOLISTÁ ČTYŘHRANNÁ TĚSNÁ ruční ovládání RK-200x200-R</t>
  </si>
  <si>
    <t>Poznámka k položce:_x000D_
Poznámka k položce: pozice: 7.39</t>
  </si>
  <si>
    <t>751X6006210</t>
  </si>
  <si>
    <t>D+M REGULAČNÍ KLAPKA JEDNOLISTÁ ČTYŘHRANNÁ TĚSNÁ ruční ovládání RKT-250x200-R</t>
  </si>
  <si>
    <t>Poznámka k položce:_x000D_
Poznámka k položce: pozice: 17.25</t>
  </si>
  <si>
    <t>751X6006220</t>
  </si>
  <si>
    <t>D+M REGULAČNÍ KLAPKA JEDNOLISTÁ KRUHOVÁ ovládání ruční plastové KE NA SPIRO DN 160 TPJ 68-12-92</t>
  </si>
  <si>
    <t>Poznámka k položce:_x000D_
Poznámka k položce: pozice: 7.30</t>
  </si>
  <si>
    <t>751X6006230</t>
  </si>
  <si>
    <t>Poznámka k položce:_x000D_
Poznámka k položce: pozice: 1.29</t>
  </si>
  <si>
    <t>751X6006240</t>
  </si>
  <si>
    <t>751X6006250</t>
  </si>
  <si>
    <t>Poznámka k položce:_x000D_
Poznámka k položce: PROTIPOŽ.IZOLACE POTRUBÍ DLE OZNAČENÍ NA VÝKRESU, pozice: 7.33</t>
  </si>
  <si>
    <t>751X6006260</t>
  </si>
  <si>
    <t>751X6006270</t>
  </si>
  <si>
    <t>751X6006280</t>
  </si>
  <si>
    <t>Poznámka k položce:_x000D_
Poznámka k položce: pozice: 7.3</t>
  </si>
  <si>
    <t>751X6006290</t>
  </si>
  <si>
    <t>D+M VYÚSTKA KOMFORTNÍ VK1 225x125 R1 TPJ 68-12-76</t>
  </si>
  <si>
    <t>Poznámka k položce:_x000D_
Poznámka k položce: pozice: 7.4</t>
  </si>
  <si>
    <t>751X6006300</t>
  </si>
  <si>
    <t>Poznámka k položce:_x000D_
Poznámka k položce: pozice: 7.6</t>
  </si>
  <si>
    <t>751X6006310</t>
  </si>
  <si>
    <t>751X6006320</t>
  </si>
  <si>
    <t>Poznámka k položce:_x000D_
Poznámka k položce: pozice: 7.8</t>
  </si>
  <si>
    <t>751X6006330</t>
  </si>
  <si>
    <t>PŘESLECHOVÁ MŘÍŽKA OVX 500</t>
  </si>
  <si>
    <t>751X6006340</t>
  </si>
  <si>
    <t>D+M Čtverhranný vzduchotechnický systém z vyztužených trub a tvarových kusů, vodotěsné spoje do obvodu 650 rovné</t>
  </si>
  <si>
    <t>751X6006350</t>
  </si>
  <si>
    <t>751X6006360</t>
  </si>
  <si>
    <t>751X6006370</t>
  </si>
  <si>
    <t>D+M Čtverhranný vzduchotechnický systém z vyztužených trub a tvarových kusů, vodotěsné spoje do obvodu 1890 10% tvarovek</t>
  </si>
  <si>
    <t>751X6006380</t>
  </si>
  <si>
    <t>751X6006390</t>
  </si>
  <si>
    <t>D+M Čtverhranný vzduchotechnický systém z vyztužených trub a tvarových kusů, vodotěsné spoje do obvodu 3500 40% tvarovek</t>
  </si>
  <si>
    <t>751X6006400</t>
  </si>
  <si>
    <t>D+M Čtverhranný vzduchotechnický systém z vyztužených trub a tvarových kusů, vodotěsné spoje do obvodu 6800 40% tvarovek</t>
  </si>
  <si>
    <t>751X6006410</t>
  </si>
  <si>
    <t>751X6006420</t>
  </si>
  <si>
    <t>D+M Čtverhranný vzduchotechnický systém z vyztužených trub a tvarových kusů, vodotěsné spoje do obvodu 1500 10% tvarovek</t>
  </si>
  <si>
    <t>751X6006430</t>
  </si>
  <si>
    <t>751X6006440</t>
  </si>
  <si>
    <t>751X6006450</t>
  </si>
  <si>
    <t>751X6006460</t>
  </si>
  <si>
    <t>D16</t>
  </si>
  <si>
    <t>ZAŘÍZENÍ Č.8-Šatny 1.PP</t>
  </si>
  <si>
    <t>751X6007010</t>
  </si>
  <si>
    <t>D+M JEDNOTKA S DESKOVÝM REKUPERÁTOREM ÚČINNOST 86%, Vp=Vo=4800 m3/hod, TLAK 400 Pa, PŘÍKON VENTILÁTORŮ 6 kW, TEPLOVODNÍ OHŘEV VÝKON 11,5 kW, TEPLOTNÍ SPÁD 60/40°C, CHLAZENÍ PŘÍMÝ VÝPAR 12,2 kW</t>
  </si>
  <si>
    <t>Poznámka k položce:_x000D_
Poznámka k položce: pozice: 8.1.1</t>
  </si>
  <si>
    <t>751X6007020</t>
  </si>
  <si>
    <t>Poznámka k položce:_x000D_
Poznámka k položce: pozice: 8.1.2</t>
  </si>
  <si>
    <t>751X6007030</t>
  </si>
  <si>
    <t>751X6007040</t>
  </si>
  <si>
    <t>751X6007050</t>
  </si>
  <si>
    <t>751X6007060</t>
  </si>
  <si>
    <t>D+M POŽÁRNÍ KLAPKA SE SERVOPOHONEM 560X450.40 TPM 018/01</t>
  </si>
  <si>
    <t>Poznámka k položce:_x000D_
Poznámka k položce: pozice: 8.4</t>
  </si>
  <si>
    <t>751X6007070</t>
  </si>
  <si>
    <t>D+M POŽÁRNÍ KLAPKA SE SERVOPOHONEM 630X400.40 TPM 018/01</t>
  </si>
  <si>
    <t>Poznámka k položce:_x000D_
Poznámka k položce: pozice: 8.5</t>
  </si>
  <si>
    <t>751X6007080</t>
  </si>
  <si>
    <t>D+M POŽÁRNÍ KLAPKA SE SERVOPOHONEM 560X400.40 TPM 018/01</t>
  </si>
  <si>
    <t>Poznámka k položce:_x000D_
Poznámka k položce: pozice: 8.24</t>
  </si>
  <si>
    <t>751X6007090</t>
  </si>
  <si>
    <t>Poznámka k položce:_x000D_
Poznámka k položce: pozice: 8.25</t>
  </si>
  <si>
    <t>751X6007100</t>
  </si>
  <si>
    <t>D+M POŽÁRNÍ KLAPKA SE SERVOPOHONEM 560X315.40 TPM 018/01</t>
  </si>
  <si>
    <t>Poznámka k položce:_x000D_
Poznámka k položce: pozice: 8.26</t>
  </si>
  <si>
    <t>751X6007110</t>
  </si>
  <si>
    <t>D+M POŽÁRNÍ KLAPKA Na Spiro potrubí s břitovým těsněním, DN 200.04 SE SERVOPOHONEM, TPM 145/20</t>
  </si>
  <si>
    <t>Poznámka k položce:_x000D_
Poznámka k položce: pozice: 8.31</t>
  </si>
  <si>
    <t>751X6007120</t>
  </si>
  <si>
    <t>Poznámka k položce:_x000D_
Poznámka k položce: pozice: 8.32</t>
  </si>
  <si>
    <t>751X6007130</t>
  </si>
  <si>
    <t>Poznámka k položce:_x000D_
Poznámka k položce: pozice: 8.28</t>
  </si>
  <si>
    <t>751X6007140</t>
  </si>
  <si>
    <t>D+M PROTIPOŽÁRNÍ TALÍŘOVÝ VENTIL ODVODNÍ DN160 protipožární odvodní ventil</t>
  </si>
  <si>
    <t>Poznámka k položce:_x000D_
Poznámka k položce: pozice: 8.28.1</t>
  </si>
  <si>
    <t>751X6007150</t>
  </si>
  <si>
    <t>D+M PROTIPOŽÁRNÍ TALÍŘOVÝ VENTIL ODVODNÍ DN225 protipožární odvodní ventil</t>
  </si>
  <si>
    <t>Poznámka k položce:_x000D_
Poznámka k položce: pozice: 8.29</t>
  </si>
  <si>
    <t>751X6007160</t>
  </si>
  <si>
    <t>D+M PROTIPOŽÁRNÍ TALÍŘOVÝ VENTIL ODVODNÍ DN100 protipožární odvodní ventil</t>
  </si>
  <si>
    <t>Poznámka k položce:_x000D_
Poznámka k položce: pozice: 8.30</t>
  </si>
  <si>
    <t>751X6007170</t>
  </si>
  <si>
    <t>751X6007180</t>
  </si>
  <si>
    <t>751X6007190</t>
  </si>
  <si>
    <t>751X6007200</t>
  </si>
  <si>
    <t>Poznámka k položce:_x000D_
Poznámka k položce: pozice: 17.24</t>
  </si>
  <si>
    <t>751X6007210</t>
  </si>
  <si>
    <t>751X6007220</t>
  </si>
  <si>
    <t>Poznámka k položce:_x000D_
Poznámka k položce: PROTIPOŽ.IZOLACE POTRUBÍ DLE OZNAČENÍ NA VÝKRESU, pozice: 8.19</t>
  </si>
  <si>
    <t>751X6007230</t>
  </si>
  <si>
    <t>Poznámka k položce:_x000D_
Poznámka k položce: PROTIPOŽ.IZOLACE POTRUBÍ DLE OZNAČENÍ NA VÝKRESU, pozice: 8.23</t>
  </si>
  <si>
    <t>751X6007240</t>
  </si>
  <si>
    <t>Poznámka k položce:_x000D_
Poznámka k položce: PROTIPOŽ.IZOLACE POTRUBÍ DLE OZNAČENÍ NA VÝKRESU, pozice: 8.34</t>
  </si>
  <si>
    <t>751X6007250</t>
  </si>
  <si>
    <t>D+M REGULAČNÍ KLAPKA JEDNOLISTÁ KRUHOVÁ ovládání ruční kovové DEC NA SPIRO DN 280 TPJ 68-12-92</t>
  </si>
  <si>
    <t>Poznámka k položce:_x000D_
Poznámka k položce: pozice: 8.6</t>
  </si>
  <si>
    <t>751X6007260</t>
  </si>
  <si>
    <t>D+M REGULAČNÍ KLAPKA JEDNOLISTÁ KRUHOVÁ ovládání ruční kovové DEC NA SPIRO DN 200 TPJ 68-12-92</t>
  </si>
  <si>
    <t>Poznámka k položce:_x000D_
Poznámka k položce: pozice: 8.9</t>
  </si>
  <si>
    <t>751X6007270</t>
  </si>
  <si>
    <t>D+M REGULAČNÍ KLAPKA JEDNOLISTÁ KRUHOVÁ ovládání ruční kovové DEC NA SPIRO DN 225 TPJ 68-12-92</t>
  </si>
  <si>
    <t>Poznámka k položce:_x000D_
Poznámka k položce: pozice: 8.10</t>
  </si>
  <si>
    <t>751X6007280</t>
  </si>
  <si>
    <t>D+M REGULAČNÍ KLAPKA JEDNOLISTÁ KRUHOVÁ ovládání ruční kovové DEC NA SPIRO DN 100 TPJ 68-12-92</t>
  </si>
  <si>
    <t>Poznámka k položce:_x000D_
Poznámka k položce: pozice: 8.11</t>
  </si>
  <si>
    <t>751X6007290</t>
  </si>
  <si>
    <t>D+M REGULAČNÍ KLAPKA JEDNOLISTÁ KRUHOVÁ ovládání ruční kovové DEC NA SPIRO DN 125 TPJ 68-12-92</t>
  </si>
  <si>
    <t>Poznámka k položce:_x000D_
Poznámka k položce: pozice: 8.13</t>
  </si>
  <si>
    <t>751X6007300</t>
  </si>
  <si>
    <t>Poznámka k položce:_x000D_
Poznámka k položce: pozice: 8.14</t>
  </si>
  <si>
    <t>751X6007310</t>
  </si>
  <si>
    <t>D+M PLASTOVÝ TALÍŘOVÝ VENTILUNIVERZÁLNÍ IT 125 tal.vent.pl.univerzál</t>
  </si>
  <si>
    <t>Poznámka k položce:_x000D_
Poznámka k položce: pozice: 8.7</t>
  </si>
  <si>
    <t>751X6007320</t>
  </si>
  <si>
    <t>D+M PLASTOVÝ TALÍŘOVÝ VENTILUNIVERZÁLNÍ IT 200 tal.vent.pl.univerzál</t>
  </si>
  <si>
    <t>Poznámka k položce:_x000D_
Poznámka k položce: pozice: 8.8</t>
  </si>
  <si>
    <t>751X6007330</t>
  </si>
  <si>
    <t>D+M PLASTOVÝ TALÍŘOVÝ VENTILUNIVERZÁLNÍ IT 100 tal.vent.pl.univerzál</t>
  </si>
  <si>
    <t>Poznámka k položce:_x000D_
Poznámka k položce: pozice: 8.12</t>
  </si>
  <si>
    <t>751X6007340</t>
  </si>
  <si>
    <t>Poznámka k položce:_x000D_
Poznámka k položce: pozice: 8.22</t>
  </si>
  <si>
    <t>751X6007350</t>
  </si>
  <si>
    <t>D+M PROTIDEŠŤOVÉ ŽALUZIE ZINKOVÉ PZZN-630x710</t>
  </si>
  <si>
    <t>Poznámka k položce:_x000D_
Poznámka k položce: pozice: 8.15</t>
  </si>
  <si>
    <t>751X6007360</t>
  </si>
  <si>
    <t>D+M TLUMIČE HLUKU S POTRUBÍM -TH /šírka vložky 10/ THP-630x710-1000/3 3 vložky</t>
  </si>
  <si>
    <t>Poznámka k položce:_x000D_
Poznámka k položce: pozice: 8.16</t>
  </si>
  <si>
    <t>751X6007370</t>
  </si>
  <si>
    <t>D+M TLUMIČE HLUKU S POTRUBÍM -TH /šírka vložky 10/ THP-1000x400-1000/5 5 vložiek</t>
  </si>
  <si>
    <t>Poznámka k položce:_x000D_
Poznámka k položce: pozice: 8.17</t>
  </si>
  <si>
    <t>751X6007380</t>
  </si>
  <si>
    <t>D+M VYÚSTKA KOMFORTNÍ VK1 425x225 R1 TPJ 68-12-76</t>
  </si>
  <si>
    <t>Poznámka k položce:_x000D_
Poznámka k položce: pozice: 8.21</t>
  </si>
  <si>
    <t>751X6007390</t>
  </si>
  <si>
    <t>D+M REGULAČNÍ KLAPKY -RK /těsná, ovládaní pro servopohon dodávka MaR RKT-400x315-S</t>
  </si>
  <si>
    <t>Poznámka k položce:_x000D_
Poznámka k položce: pozice: 8.33</t>
  </si>
  <si>
    <t>751X6007400</t>
  </si>
  <si>
    <t>D+M OHEBNÁ HADICE Z PVC GREYFLEX 160 ohebná PVC hadice</t>
  </si>
  <si>
    <t>Poznámka k položce:_x000D_
Poznámka k položce: pozice: 8.35</t>
  </si>
  <si>
    <t>751X6007410</t>
  </si>
  <si>
    <t>D+M OHEBNÁ HADICE Z PVC GREYFLEX 203 ohebná PVC hadice</t>
  </si>
  <si>
    <t>Poznámka k položce:_x000D_
Poznámka k položce: pozice: 8.36</t>
  </si>
  <si>
    <t>751X6007420</t>
  </si>
  <si>
    <t>D+M Čtverhranný vzduchotechnický systém z vyztužených trub a tvarových kusů, vodotěsné spoje do obvodu 1500 rovné</t>
  </si>
  <si>
    <t>751X6007430</t>
  </si>
  <si>
    <t>751X6007440</t>
  </si>
  <si>
    <t>D+M Čtverhranný vzduchotechnický systém z vyztužených trub a tvarových kusů, vodotěsné spoje do obvodu 2630 20% tvarovek</t>
  </si>
  <si>
    <t>751X6007450</t>
  </si>
  <si>
    <t>751X6007460</t>
  </si>
  <si>
    <t>D+M Čtverhranný vzduchotechnický systém z vyztužených trub a tvarových kusů, vodotěsné spoje do obvodu 2630 10% tvarovek</t>
  </si>
  <si>
    <t>751X6007470</t>
  </si>
  <si>
    <t>D+M Kruhový vzduchotechnický systém s certifikaci EUROVENT( SAFE / SAFE Click ) do průměru100 10% tvarovek</t>
  </si>
  <si>
    <t>751X6007480</t>
  </si>
  <si>
    <t>D+M Kruhový vzduchotechnický systém s certifikaci EUROVENT( SAFE / SAFE Click ) do průměru140 30% tvarovek</t>
  </si>
  <si>
    <t>751X6007490</t>
  </si>
  <si>
    <t>751X6007500</t>
  </si>
  <si>
    <t>D+M Kruhový vzduchotechnický systém s certifikaci EUROVENT( SAFE / SAFE Click ) do průměru280 30% tvarovek</t>
  </si>
  <si>
    <t>751X6007510</t>
  </si>
  <si>
    <t>751X6007520</t>
  </si>
  <si>
    <t>751X6007530</t>
  </si>
  <si>
    <t>D17</t>
  </si>
  <si>
    <t>ZAŘÍZENÍ Č.9-Pokoje pavilon"A"</t>
  </si>
  <si>
    <t>751X6008010</t>
  </si>
  <si>
    <t>D+M JEDNOTKA S DESKOVÝM REKUPERÁTOREM ÚČINNOST 81%, Vp=Vo=5600 m3/hod, TLAK 500 Pa, PŘÍKON VENTILÁTORŮ 4,2 kW, TEPLOVODNÍ OHŘEV VÝKON 18,8 kW, TEPLOTNÍ SPÁD 60/40°C, CHLAZENÍ PŘÍMÝ VÝPAR 20,7 kW, PARNÍ VLHČENÍ PŘÍKON 18,7 kW, MNOŽSTVÍ PÁRY 25 KG/HOD, ZVLHČOVAČ SOUČÁSTÍ VZT JEDNOTKY</t>
  </si>
  <si>
    <t>Poznámka k položce:_x000D_
Poznámka k položce: pozice: 9.1.1</t>
  </si>
  <si>
    <t>751X6008020</t>
  </si>
  <si>
    <t>D+M KONDENZAČNÍ JEDNOTKA PRO VZT JEDNOTKU, CHLADIVO R410A, Qch=20,9 kW, PROUD 26,52A, PŘÍKON 6,4 kW, HLADINA AKUSTICKÉHO VÝKONU 73dB(A), VČETNĚ VEŠKERÉHO PŘÍSLUŠENSTVÍ</t>
  </si>
  <si>
    <t>Poznámka k položce:_x000D_
Poznámka k položce: pozice: 9.1.2</t>
  </si>
  <si>
    <t>751X6008030</t>
  </si>
  <si>
    <t>751X6008040</t>
  </si>
  <si>
    <t>751X6008050</t>
  </si>
  <si>
    <t>D+M Dvojice Cu potrubí chladiva kapalinaúplyn včetně paropropustné izolace, sdělovacího kabelu a chladiva R32 -9,52/25,4</t>
  </si>
  <si>
    <t>751X6008060</t>
  </si>
  <si>
    <t>D+M TLUMIČE HLUKU S POTRUBÍM -TH /šírka vložky 10/ THP-1250x560-1000/6 6 vložiek</t>
  </si>
  <si>
    <t>Poznámka k položce:_x000D_
Poznámka k položce: pozice: 9.2</t>
  </si>
  <si>
    <t>751X6008070</t>
  </si>
  <si>
    <t>D+M TLUMIČE HLUKU S POTRUBÍM -TH /šírka vložky 10/ THP-1220x580-1000/6 6 vložiek</t>
  </si>
  <si>
    <t>Poznámka k položce:_x000D_
Poznámka k položce: pozice: 9.3</t>
  </si>
  <si>
    <t>751X6008080</t>
  </si>
  <si>
    <t>Štěrbinová výúst BOR-L1-300-RAL 9003</t>
  </si>
  <si>
    <t>Poznámka k položce:_x000D_
Poznámka k položce: pozice: 9.4</t>
  </si>
  <si>
    <t>751X6008090</t>
  </si>
  <si>
    <t>Plénum box PB-BOR-W-1-300-100-D1, montážní konzola</t>
  </si>
  <si>
    <t>751X6008100</t>
  </si>
  <si>
    <t>Štěrbinová výúst BOR-L1-600-RAL 9003</t>
  </si>
  <si>
    <t>Poznámka k položce:_x000D_
Poznámka k položce: pozice: 9.15</t>
  </si>
  <si>
    <t>751X6008110</t>
  </si>
  <si>
    <t>Plénum box PB-BOR-W-1-600-100-D1, montážní konzola</t>
  </si>
  <si>
    <t>751X6008120</t>
  </si>
  <si>
    <t>Poznámka k položce:_x000D_
Poznámka k položce: pozice: 9.6</t>
  </si>
  <si>
    <t>751X6008130</t>
  </si>
  <si>
    <t>D+M POŽÁRNÍ KLAPKA SE SERVOPOHONEM 450X200.40 TPM 018/01</t>
  </si>
  <si>
    <t>Poznámka k položce:_x000D_
Poznámka k položce: pozice: 11.18</t>
  </si>
  <si>
    <t>751X6008140</t>
  </si>
  <si>
    <t>751X6008150</t>
  </si>
  <si>
    <t>751X6008160</t>
  </si>
  <si>
    <t>751X6008170</t>
  </si>
  <si>
    <t>751X6008180</t>
  </si>
  <si>
    <t>Poznámka k položce:_x000D_
Poznámka k položce: PROTIPOŽ.IZOLACE POTRUBÍ DLE OZNAČENÍ NA VÝKRESU, pozice: 9.12</t>
  </si>
  <si>
    <t>751X6008190</t>
  </si>
  <si>
    <t>Poznámka k položce:_x000D_
Poznámka k položce: PROTIPOŽ.IZOLACE POTRUBÍ DLE OZNAČENÍ NA VÝKRESU, pozice: 17.14</t>
  </si>
  <si>
    <t>751X6008200</t>
  </si>
  <si>
    <t>Poznámka k položce:_x000D_
Poznámka k položce: PROTIPOŽ.IZOLACE POTRUBÍ DLE OZNAČENÍ NA VÝKRESU, pozice: 18.15</t>
  </si>
  <si>
    <t>751X6008210</t>
  </si>
  <si>
    <t>D+M REGULAČNÍ KLAPKA JEDNOLISTÁ KRUHOVÁ ovládání ruční plastové KE NA SPIRO PROCLIMA DN 160 TPJ 68-12-92</t>
  </si>
  <si>
    <t>Poznámka k položce:_x000D_
Poznámka k položce: pozice: 9.5</t>
  </si>
  <si>
    <t>751X6008220</t>
  </si>
  <si>
    <t>Poznámka k položce:_x000D_
Poznámka k položce: pozice: 17.7</t>
  </si>
  <si>
    <t>751X6008230</t>
  </si>
  <si>
    <t>D+M TLUMIČ HLUKU MAA 160/600 ED tlumič hluku</t>
  </si>
  <si>
    <t>Poznámka k položce:_x000D_
Poznámka k položce: pozice: 9.7</t>
  </si>
  <si>
    <t>751X6008240</t>
  </si>
  <si>
    <t>Poznámka k položce:_x000D_
Poznámka k položce: pozice: 9.9</t>
  </si>
  <si>
    <t>751X6008250</t>
  </si>
  <si>
    <t>Poznámka k položce:_x000D_
Poznámka k položce: pozice: 17.13</t>
  </si>
  <si>
    <t>751X6008260</t>
  </si>
  <si>
    <t>D+M VYÚSTKA KOMFORTNÍ VK1 625x75 R1 TPJ 68-12-76</t>
  </si>
  <si>
    <t>Poznámka k položce:_x000D_
Poznámka k položce: pozice: 9.32</t>
  </si>
  <si>
    <t>751X6008270</t>
  </si>
  <si>
    <t>D+M VYÚSTKA KOMFORTNÍ VK1 425x125 R1 TPJ 68-12-76</t>
  </si>
  <si>
    <t>Poznámka k položce:_x000D_
Poznámka k položce: pozice: 17.4</t>
  </si>
  <si>
    <t>751X6008280</t>
  </si>
  <si>
    <t>Poznámka k položce:_x000D_
Poznámka k položce: pozice: 17.10</t>
  </si>
  <si>
    <t>751X6008290</t>
  </si>
  <si>
    <t>D+M PROTIDEŠŤOVÉ ŽALUZIE HLINÍKOVÁ 1220X580 TPJ 58 - 12 - 98</t>
  </si>
  <si>
    <t>Poznámka k položce:_x000D_
Poznámka k položce: pozice: 11.12</t>
  </si>
  <si>
    <t>751X6008300</t>
  </si>
  <si>
    <t>Poznámka k položce:_x000D_
Poznámka k položce: pozice: 11.13</t>
  </si>
  <si>
    <t>751X6008310</t>
  </si>
  <si>
    <t>D+M OHEBNÁ HLINÍKOVÁ HADICE HLUKOVĚ IZOLOVANÁ SONOFLEX MI 102 zvukově izol.hadice</t>
  </si>
  <si>
    <t>Poznámka k položce:_x000D_
Poznámka k položce: pozice: 11.21</t>
  </si>
  <si>
    <t>751X6008320</t>
  </si>
  <si>
    <t>Poznámka k položce:_x000D_
Poznámka k položce: pozice: 17.9</t>
  </si>
  <si>
    <t>751X6008330</t>
  </si>
  <si>
    <t>D+M REGULAČNÍ KLAPKY -RK /těsná, ovládaní ruční/ RKT-450x200-R</t>
  </si>
  <si>
    <t>Poznámka k položce:_x000D_
Poznámka k položce: pozice: 17.11</t>
  </si>
  <si>
    <t>751X6008340</t>
  </si>
  <si>
    <t>D+M REGULAČNÍ KLAPKY -RK /těsná, ovládaní ruční/ RKT-200x200-R</t>
  </si>
  <si>
    <t>Poznámka k položce:_x000D_
Poznámka k položce: pozice: 17.12</t>
  </si>
  <si>
    <t>751X6008350</t>
  </si>
  <si>
    <t>D+M REGULAČNÍ KLAPKY -RK /netěsná, ovládaní pro servopohon dodávka MaR/ RK-1250x315-S</t>
  </si>
  <si>
    <t>Poznámka k položce:_x000D_
Poznámka k položce: pozice: 19.2</t>
  </si>
  <si>
    <t>751X6008360</t>
  </si>
  <si>
    <t>Poznámka k položce:_x000D_
Poznámka k položce: pozice: 19.4</t>
  </si>
  <si>
    <t>751X6008370</t>
  </si>
  <si>
    <t>D+M OHEBNÁ HLINÍKOVÁ HADICE HLUKOVĚ IZOLOVANÁ SONOFLEX MI 160 zvukově izol.hadice</t>
  </si>
  <si>
    <t>Poznámka k položce:_x000D_
Poznámka k položce: pozice: 19.7</t>
  </si>
  <si>
    <t>751X6008380</t>
  </si>
  <si>
    <t>751X6008390</t>
  </si>
  <si>
    <t>D+M Čtverhranný vzduchotechnický systém z vyztužených trub a tvarových kusů, vodotěsné spoje do obvodu 1500 30% tvarovek</t>
  </si>
  <si>
    <t>751X6008400</t>
  </si>
  <si>
    <t>751X6008410</t>
  </si>
  <si>
    <t>D+M Čtverhranný vzduchotechnický systém z vyztužených trub a tvarových kusů, vodotěsné spoje do obvodu 2630 60% tvarovek</t>
  </si>
  <si>
    <t>751X6008420</t>
  </si>
  <si>
    <t>751X6008430</t>
  </si>
  <si>
    <t>D+M Čtverhranný vzduchotechnický systém z vyztužených trub a tvarových kusů, vodotěsné spoje do obvodu 4000 40% tvarovek</t>
  </si>
  <si>
    <t>751X6008440</t>
  </si>
  <si>
    <t>D+M Čtverhranný vzduchotechnický systém z vyztužených trub a tvarových kusů, vodotěsné spoje do obvodu 1050 50% tvarovek</t>
  </si>
  <si>
    <t>751X6008450</t>
  </si>
  <si>
    <t>D+M Čtverhranný vzduchotechnický systém z vyztužených trub a tvarových kusů, vodotěsné spoje do obvodu 1500 60% tvarovek</t>
  </si>
  <si>
    <t>751X6008460</t>
  </si>
  <si>
    <t>D+M Čtverhranný vzduchotechnický systém z vyztužených trub a tvarových kusů, vodotěsné spoje do obvodu 1890 20% tvarovek</t>
  </si>
  <si>
    <t>751X6008470</t>
  </si>
  <si>
    <t>751X6008480</t>
  </si>
  <si>
    <t>751X6008490</t>
  </si>
  <si>
    <t>D+M Kruhový vzduchotechnický systém s certifikaci EUROVENT( SAFE / SAFE Click ) do průměru100 rovné</t>
  </si>
  <si>
    <t>751X6008500</t>
  </si>
  <si>
    <t>751X6008510</t>
  </si>
  <si>
    <t>751X6008520</t>
  </si>
  <si>
    <t>751X6008530</t>
  </si>
  <si>
    <t>751X6008540</t>
  </si>
  <si>
    <t>D18</t>
  </si>
  <si>
    <t>ZAŘÍZENÍ Č.10-Pokoje pavilon"B"</t>
  </si>
  <si>
    <t>751X6009010</t>
  </si>
  <si>
    <t>Poznámka k položce:_x000D_
Poznámka k položce: pozice: 10.1.1</t>
  </si>
  <si>
    <t>751X6009020</t>
  </si>
  <si>
    <t>Poznámka k položce:_x000D_
Poznámka k položce: pozice: 10.1.2</t>
  </si>
  <si>
    <t>751X6009030</t>
  </si>
  <si>
    <t>751X6009040</t>
  </si>
  <si>
    <t>751X6009050</t>
  </si>
  <si>
    <t>751X6009060</t>
  </si>
  <si>
    <t>Poznámka k položce:_x000D_
Poznámka k položce: pozice: 10.2</t>
  </si>
  <si>
    <t>751X6009070</t>
  </si>
  <si>
    <t>Poznámka k položce:_x000D_
Poznámka k položce: pozice: 10.3</t>
  </si>
  <si>
    <t>751X6009080</t>
  </si>
  <si>
    <t>Poznámka k položce:_x000D_
Poznámka k položce: pozice: 10.6</t>
  </si>
  <si>
    <t>751X6009090</t>
  </si>
  <si>
    <t>Poznámka k položce:_x000D_
Poznámka k položce: pozice: 11.7</t>
  </si>
  <si>
    <t>751X6009100</t>
  </si>
  <si>
    <t>751X6009110</t>
  </si>
  <si>
    <t>751X6009120</t>
  </si>
  <si>
    <t>751X6009130</t>
  </si>
  <si>
    <t>Poznámka k položce:_x000D_
Poznámka k položce: pozice: 10.7</t>
  </si>
  <si>
    <t>751X6009140</t>
  </si>
  <si>
    <t>751X6009150</t>
  </si>
  <si>
    <t>Poznámka k položce:_x000D_
Poznámka k položce: pozice: 10.8</t>
  </si>
  <si>
    <t>751X6009160</t>
  </si>
  <si>
    <t>751X6009170</t>
  </si>
  <si>
    <t>751X6009180</t>
  </si>
  <si>
    <t>751X6009190</t>
  </si>
  <si>
    <t>751X6009200</t>
  </si>
  <si>
    <t>Poznámka k položce:_x000D_
Poznámka k položce: pozice: 10.10</t>
  </si>
  <si>
    <t>751X6009210</t>
  </si>
  <si>
    <t>D+M PROTIDEŠŤOVÉ ŽALUZIE HLINÍKOVÁ 1250X560 TPJ 58 - 12 - 98</t>
  </si>
  <si>
    <t>Poznámka k položce:_x000D_
Poznámka k položce: pozice: 10.11</t>
  </si>
  <si>
    <t>751X6009220</t>
  </si>
  <si>
    <t>751X6009230</t>
  </si>
  <si>
    <t>751X6009240</t>
  </si>
  <si>
    <t>751X6009250</t>
  </si>
  <si>
    <t>751X6009260</t>
  </si>
  <si>
    <t>751X6009270</t>
  </si>
  <si>
    <t>Poznámka k položce:_x000D_
Poznámka k položce: pozice: 10.5</t>
  </si>
  <si>
    <t>751X6009280</t>
  </si>
  <si>
    <t>Poznámka k položce:_x000D_
Poznámka k položce: pozice: 11.6</t>
  </si>
  <si>
    <t>751X6009290</t>
  </si>
  <si>
    <t>751X6009300</t>
  </si>
  <si>
    <t>Poznámka k položce:_x000D_
Poznámka k položce: pozice: 10.9</t>
  </si>
  <si>
    <t>751X6009310</t>
  </si>
  <si>
    <t>751X6009320</t>
  </si>
  <si>
    <t>751X6009330</t>
  </si>
  <si>
    <t>751X6009340</t>
  </si>
  <si>
    <t>751X6009350</t>
  </si>
  <si>
    <t>D+M REGULAČNÍ KLAPKY -RK /těsná, ovládaní ruční/ RKT-1250x315-S</t>
  </si>
  <si>
    <t>751X6009360</t>
  </si>
  <si>
    <t>751X6009370</t>
  </si>
  <si>
    <t>D+M OHEBNÁ HLINÍKOVÁ HADICE HLUKOVĚ IZOLOVANÁ SONOFLEX MI 127 zvukově izol.hadice</t>
  </si>
  <si>
    <t>Poznámka k položce:_x000D_
Poznámka k položce: pozice: 19.6</t>
  </si>
  <si>
    <t>751X6009380</t>
  </si>
  <si>
    <t>751X6009390</t>
  </si>
  <si>
    <t>751X6009400</t>
  </si>
  <si>
    <t>751X6009410</t>
  </si>
  <si>
    <t>751X6009420</t>
  </si>
  <si>
    <t>D+M Čtverhranný vzduchotechnický systém z vyztužených trub a tvarových kusů, vodotěsné spoje do obvodu 3500 rovné</t>
  </si>
  <si>
    <t>751X6009430</t>
  </si>
  <si>
    <t>D+M Čtverhranný vzduchotechnický systém z vyztužených trub a tvarových kusů, vodotěsné spoje do obvodu 4000 rovné</t>
  </si>
  <si>
    <t>751X6009440</t>
  </si>
  <si>
    <t>D+M Čtverhranný vzduchotechnický systém z vyztužených trub a tvarových kusů, vodotěsné spoje do obvodu 5600 100% tvarovek</t>
  </si>
  <si>
    <t>751X6009450</t>
  </si>
  <si>
    <t>D+M Čtverhranný vzduchotechnický systém z vyztužených trub a tvarových kusů, vodotěsné spoje do obvodu 6800 50% tvarovek</t>
  </si>
  <si>
    <t>751X6009460</t>
  </si>
  <si>
    <t>D+M Čtverhranný vzduchotechnický systém z vyztužených trub a tvarových kusů, vodotěsné spoje do obvodu 1050 70% tvarovek</t>
  </si>
  <si>
    <t>751X6009470</t>
  </si>
  <si>
    <t>D+M Čtverhranný vzduchotechnický systém z vyztužených trub a tvarových kusů, vodotěsné spoje do obvodu 1050 90% tvarovek</t>
  </si>
  <si>
    <t>751X6009480</t>
  </si>
  <si>
    <t>751X6009490</t>
  </si>
  <si>
    <t>D+M Čtverhranný vzduchotechnický systém z vyztužených trub a tvarových kusů, vodotěsné spoje do obvodu 1890 100% tvarovek</t>
  </si>
  <si>
    <t>751X6009500</t>
  </si>
  <si>
    <t>D+M Čtverhranný vzduchotechnický systém z vyztužených trub a tvarových kusů, vodotěsné spoje do obvodu 2630 100% tvarovek</t>
  </si>
  <si>
    <t>751X6009510</t>
  </si>
  <si>
    <t>D+M Čtverhranný vzduchotechnický systém z vyztužených trub a tvarových kusů, vodotěsné spoje do obvodu 3500 50% tvarovek</t>
  </si>
  <si>
    <t>751X6009520</t>
  </si>
  <si>
    <t>751X6009530</t>
  </si>
  <si>
    <t>751X6009540</t>
  </si>
  <si>
    <t>751X6009550</t>
  </si>
  <si>
    <t>751X6009560</t>
  </si>
  <si>
    <t>751X6009570</t>
  </si>
  <si>
    <t>751X6009580</t>
  </si>
  <si>
    <t>D19</t>
  </si>
  <si>
    <t>ZAŘÍZENÍ Č.11-Pokoje pavolon "C"</t>
  </si>
  <si>
    <t>751X6010010</t>
  </si>
  <si>
    <t>Poznámka k položce:_x000D_
Poznámka k položce: pozice: 11.1.1</t>
  </si>
  <si>
    <t>751X6010020</t>
  </si>
  <si>
    <t>Poznámka k položce:_x000D_
Poznámka k položce: pozice: 11.1.2</t>
  </si>
  <si>
    <t>751X6010030</t>
  </si>
  <si>
    <t>751X6010040</t>
  </si>
  <si>
    <t>751X6010050</t>
  </si>
  <si>
    <t>751X6010060</t>
  </si>
  <si>
    <t>Poznámka k položce:_x000D_
Poznámka k položce: pozice: 11.2</t>
  </si>
  <si>
    <t>751X6010070</t>
  </si>
  <si>
    <t>Poznámka k položce:_x000D_
Poznámka k položce: pozice: 11.3</t>
  </si>
  <si>
    <t>751X6010090</t>
  </si>
  <si>
    <t>751X6010100</t>
  </si>
  <si>
    <t>751X6010110</t>
  </si>
  <si>
    <t>751X6010120</t>
  </si>
  <si>
    <t>751X6010130</t>
  </si>
  <si>
    <t>Poznámka k položce:_x000D_
Poznámka k položce: pozice: 11.4</t>
  </si>
  <si>
    <t>751X6010140</t>
  </si>
  <si>
    <t>751X6010150</t>
  </si>
  <si>
    <t>Poznámka k položce:_x000D_
Poznámka k položce: pozice: 11.5</t>
  </si>
  <si>
    <t>751X6010160</t>
  </si>
  <si>
    <t>751X6010170</t>
  </si>
  <si>
    <t>751X6010180</t>
  </si>
  <si>
    <t>Poznámka k položce:_x000D_
Poznámka k položce: PROTIPOŽ.IZOLACE POTRUBÍ DLE OZNAČENÍ NA VÝKRESU, pozice: 11.20</t>
  </si>
  <si>
    <t>751X6010190</t>
  </si>
  <si>
    <t>751X6010200</t>
  </si>
  <si>
    <t>751X6010210</t>
  </si>
  <si>
    <t>751X6010230</t>
  </si>
  <si>
    <t>Poznámka k položce:_x000D_
Poznámka k položce: pozice: 11.10</t>
  </si>
  <si>
    <t>751X6010240</t>
  </si>
  <si>
    <t>751X6010260</t>
  </si>
  <si>
    <t>751X6010270</t>
  </si>
  <si>
    <t>751X6010290</t>
  </si>
  <si>
    <t>751X6010300</t>
  </si>
  <si>
    <t>751X6010320</t>
  </si>
  <si>
    <t>Poznámka k položce:_x000D_
Poznámka k položce: pozice: 11.11</t>
  </si>
  <si>
    <t>751X6010330</t>
  </si>
  <si>
    <t>751X6010340</t>
  </si>
  <si>
    <t>751X6010350</t>
  </si>
  <si>
    <t>751X6010360</t>
  </si>
  <si>
    <t>751X6010370</t>
  </si>
  <si>
    <t>751X6010380</t>
  </si>
  <si>
    <t>751X6010390</t>
  </si>
  <si>
    <t>751X6010400</t>
  </si>
  <si>
    <t>D+M REGULAČNÍ KLAPKY-RK /těsná, ovládaní pro servopohon dodávka MaR/ RKT-250x200-S</t>
  </si>
  <si>
    <t>Poznámka k položce:_x000D_
Poznámka k položce: pozice: 15.5</t>
  </si>
  <si>
    <t>751X6010410</t>
  </si>
  <si>
    <t>D+M REGULAČNÍ KLAPKY-RK /těsná, ovládaní pro servopohon dodávka MaR/ RKT-1250x315-S</t>
  </si>
  <si>
    <t>751X6010420</t>
  </si>
  <si>
    <t>751X6010430</t>
  </si>
  <si>
    <t>D+M REGULAČNÍ KLAPKY-RK /těsná, ovládaní ruční/ RKT-450x200-R</t>
  </si>
  <si>
    <t>751X6010440</t>
  </si>
  <si>
    <t>D+M REGULAČNÍ KLAPKY-RK /těsná, ovládaní ruční/ RKT-200x200-R</t>
  </si>
  <si>
    <t>751X6010450</t>
  </si>
  <si>
    <t>751X6010460</t>
  </si>
  <si>
    <t>751X6010470</t>
  </si>
  <si>
    <t>751X6010480</t>
  </si>
  <si>
    <t>751X6010490</t>
  </si>
  <si>
    <t>751X6010500</t>
  </si>
  <si>
    <t>D+M Čtverhranný vzduchotechnický systém z vyztužených trub a tvarových kusů, vodotěsné spoje do obvodu 4000 30% tvarovek</t>
  </si>
  <si>
    <t>751X6010510</t>
  </si>
  <si>
    <t>751X6010520</t>
  </si>
  <si>
    <t>D+M Čtverhranný vzduchotechnický systém z vyztužených trub a tvarových kusů, vodotěsné spoje do obvodu 1500 80% tvarovek</t>
  </si>
  <si>
    <t>751X6010530</t>
  </si>
  <si>
    <t>751X6010540</t>
  </si>
  <si>
    <t>D+M Čtverhranný vzduchotechnický systém z vyztužených trub a tvarových kusů, vodotěsné spoje do obvodu 4000 10% tvarovek</t>
  </si>
  <si>
    <t>751X6010550</t>
  </si>
  <si>
    <t>751X6010560</t>
  </si>
  <si>
    <t>751X6010570</t>
  </si>
  <si>
    <t>751X6010580</t>
  </si>
  <si>
    <t>751X6010590</t>
  </si>
  <si>
    <t>751X6010600</t>
  </si>
  <si>
    <t>D20</t>
  </si>
  <si>
    <t>ZAŘÍZENÍ Č. 12-CHÚC_B_ schodiště pavilon „A“</t>
  </si>
  <si>
    <t>751X6011010</t>
  </si>
  <si>
    <t>D+M Radiální ventilátor Vp=15 000 m3/hod, tlak 500 Pa, příko 4,0 kW. Součástí ventilátoru je uzavírací klapka s havarijní funkcí. Bez napětí je klapka uzavřena.</t>
  </si>
  <si>
    <t>751X6011020</t>
  </si>
  <si>
    <t>D+M Čtverhranný vzduchotechnický systém z vyztužených trub a tvarových kusů, vodotěsné spoje do obvodu 2630 50% tvarovek</t>
  </si>
  <si>
    <t>751X6011030</t>
  </si>
  <si>
    <t>751X6011040</t>
  </si>
  <si>
    <t>D+M Čtverhranný vzduchotechnický systém z vyztužených trub a tvarových kusů, vodotěsné spoje do obvodu 4460 100% tvarovek</t>
  </si>
  <si>
    <t>751X6011050</t>
  </si>
  <si>
    <t>Plech pro zaregulování mřížek, které jsou v dodávce stavby</t>
  </si>
  <si>
    <t>751X6011060</t>
  </si>
  <si>
    <t>751X6011070</t>
  </si>
  <si>
    <t>751X6011080</t>
  </si>
  <si>
    <t>D21</t>
  </si>
  <si>
    <t>ZAŘÍZENÍ Č. 13-CHÚC_B_ schodiště pavilon „B“</t>
  </si>
  <si>
    <t>751X6012010</t>
  </si>
  <si>
    <t>751X6012020</t>
  </si>
  <si>
    <t>751X6012030</t>
  </si>
  <si>
    <t>751X6012040</t>
  </si>
  <si>
    <t>751X6012050</t>
  </si>
  <si>
    <t>751X6012060</t>
  </si>
  <si>
    <t>751X6012070</t>
  </si>
  <si>
    <t>751X6012080</t>
  </si>
  <si>
    <t>D22</t>
  </si>
  <si>
    <t>ZAŘÍZENÍ Č. 14-CHÚC_B_ schodiště pavilon „C“</t>
  </si>
  <si>
    <t>751X6013010</t>
  </si>
  <si>
    <t>D+M Radiální ventilátor Vp=20 000 m3/hod, tlak 500 Pa, příko 4,0 kW. Součástí ventilátoru je uzavírací klapka s havarijní funkcí. Bez napětí je klapka uzavřena.</t>
  </si>
  <si>
    <t>751X6013020</t>
  </si>
  <si>
    <t>KRYCÍ MŘÍŽKY-KM /hranatá/ KM-H-1000x710</t>
  </si>
  <si>
    <t>751X6013030</t>
  </si>
  <si>
    <t>KRYCÍ MŘÍŽKY-KM /hranatá/ KM-H-800x500</t>
  </si>
  <si>
    <t>Poznámka k položce:_x000D_
Poznámka k položce: pozice: 14.5</t>
  </si>
  <si>
    <t>751X6013040</t>
  </si>
  <si>
    <t>KRYCÍ MŘÍŽKY-KM /hranatá/ KM-H-500x250</t>
  </si>
  <si>
    <t>Poznámka k položce:_x000D_
Poznámka k položce: pozice: 14.6</t>
  </si>
  <si>
    <t>751X6013050</t>
  </si>
  <si>
    <t>751X6013060</t>
  </si>
  <si>
    <t>751X6013070</t>
  </si>
  <si>
    <t>751X6013080</t>
  </si>
  <si>
    <t>751X6013090</t>
  </si>
  <si>
    <t>751X6013100</t>
  </si>
  <si>
    <t>751X6013110</t>
  </si>
  <si>
    <t>D23</t>
  </si>
  <si>
    <t>ZAŘÍZENÍ Č.15-Patrové haly pavilon "A"</t>
  </si>
  <si>
    <t>751X6014010</t>
  </si>
  <si>
    <t>D+M Radiální ventilátor Vp=8000 m3/hod, tlak 500 Pa, příko 3,0 kW. Součástí ventilátoru je uzavírací klapka s havarijní funkcí. Bez napětí je klapka uzavřena.</t>
  </si>
  <si>
    <t>751X6014020</t>
  </si>
  <si>
    <t>751X6014030</t>
  </si>
  <si>
    <t>751X6014040</t>
  </si>
  <si>
    <t>D+M VYÚSTKA KOMFORTNÍ VK1 625x125 R1 TPJ 68-12-76</t>
  </si>
  <si>
    <t>Poznámka k položce:_x000D_
Poznámka k položce: pozice: 9.11</t>
  </si>
  <si>
    <t>751X6014050</t>
  </si>
  <si>
    <t>D+M VYÚSTKA KOMFORTNÍ VK1 1025x125 R1 TPJ 68-12-76</t>
  </si>
  <si>
    <t>Poznámka k položce:_x000D_
Poznámka k položce: pozice: 10.14</t>
  </si>
  <si>
    <t>751X6014060</t>
  </si>
  <si>
    <t>751X6014070</t>
  </si>
  <si>
    <t>D+M REGULAČNÍ KLAPKY-RK /těsná, ovládaní pro servopohon dodávka MaR/ RKT-450x200-S</t>
  </si>
  <si>
    <t>Poznámka k položce:_x000D_
Poznámka k položce: pozice: 15.6</t>
  </si>
  <si>
    <t>751X6014080</t>
  </si>
  <si>
    <t>D+M REGULAČNÍ KLAPKY-RK /těsná, ovládaní pro servopohon dodávka MaR/ RK-1250x315-S</t>
  </si>
  <si>
    <t>751X6014090</t>
  </si>
  <si>
    <t>D+M REGULAČNÍ KLAPKA JEDNOLISTÁ ČTYŘHRANNÁ servopohon dodávka MaR 1250x200(do obv.3000) TPJ 58-12-92</t>
  </si>
  <si>
    <t>Poznámka k položce:_x000D_
Poznámka k položce: pozice: 19.5</t>
  </si>
  <si>
    <t>751X6014100</t>
  </si>
  <si>
    <t>D+M Čtverhranný vzduchotechnický systém z vyztužených trub a tvarových kusů, vodotěsné spoje do obvodu 1050 20% tvarovek</t>
  </si>
  <si>
    <t>751X6014110</t>
  </si>
  <si>
    <t>751X6014120</t>
  </si>
  <si>
    <t>D+M Čtverhranný vzduchotechnický systém z vyztužených trub a tvarových kusů, vodotěsné spoje do obvodu 1890 40% tvarovek</t>
  </si>
  <si>
    <t>751X6014130</t>
  </si>
  <si>
    <t>751X6014140</t>
  </si>
  <si>
    <t>751X6014150</t>
  </si>
  <si>
    <t>D+M Čtverhranný vzduchotechnický systém z vyztužených trub a tvarových kusů, vodotěsné spoje do obvodu 4460 60% tvarovek</t>
  </si>
  <si>
    <t>751X6014160</t>
  </si>
  <si>
    <t>D+M POTRUBÍ PRO ODVOD KOUŘE A TEPLA, požární odolnost EI 30, multi</t>
  </si>
  <si>
    <t>751X6014170</t>
  </si>
  <si>
    <t>D+M Kruhový vzduchotechnický systém s certifikaci EUROVENT( SAFE / SAFE Click ) do průměru200 40% tvarovek</t>
  </si>
  <si>
    <t>751X6014180</t>
  </si>
  <si>
    <t>751X6014190</t>
  </si>
  <si>
    <t>751X6014200</t>
  </si>
  <si>
    <t>D24</t>
  </si>
  <si>
    <t>ZAŘÍZENÍ Č.16-Patrové haly pavilon "B"</t>
  </si>
  <si>
    <t>751X6015010</t>
  </si>
  <si>
    <t>Poznámka k položce:_x000D_
Poznámka k položce: pozice: 16.1</t>
  </si>
  <si>
    <t>751X6015020</t>
  </si>
  <si>
    <t>751X6015030</t>
  </si>
  <si>
    <t>751X6015040</t>
  </si>
  <si>
    <t>Poznámka k položce:_x000D_
Poznámka k položce: pozice: 10.13</t>
  </si>
  <si>
    <t>751X6015050</t>
  </si>
  <si>
    <t>751X6015060</t>
  </si>
  <si>
    <t>751X6015070</t>
  </si>
  <si>
    <t>751X6015080</t>
  </si>
  <si>
    <t>751X6015090</t>
  </si>
  <si>
    <t>D+M REGULAČNÍ KLAPKY-RK /těsná, ovládaní pro servopohon dodávka MaR/ 1250x200 do obv.3000) TPJ 58-12-92</t>
  </si>
  <si>
    <t>751X6015100</t>
  </si>
  <si>
    <t>751X6015110</t>
  </si>
  <si>
    <t>751X6015120</t>
  </si>
  <si>
    <t>751X6015130</t>
  </si>
  <si>
    <t>751X6015140</t>
  </si>
  <si>
    <t>751X6015150</t>
  </si>
  <si>
    <t>D+M Čtverhranný vzduchotechnický systém z vyztužených trub a tvarových kusů, vodotěsné spoje do obvodu 1500 100% tvarovek</t>
  </si>
  <si>
    <t>751X6015160</t>
  </si>
  <si>
    <t>751X6015170</t>
  </si>
  <si>
    <t>751X6015180</t>
  </si>
  <si>
    <t>751X6015190</t>
  </si>
  <si>
    <t>751X6015200</t>
  </si>
  <si>
    <t>1138</t>
  </si>
  <si>
    <t>D25</t>
  </si>
  <si>
    <t>ZAŘÍZENÍ Č.17-Patrové haly pavilon "C"</t>
  </si>
  <si>
    <t>751X6016010</t>
  </si>
  <si>
    <t>1140</t>
  </si>
  <si>
    <t>Poznámka k položce:_x000D_
Poznámka k položce: pozice: 17.1</t>
  </si>
  <si>
    <t>751X6016020</t>
  </si>
  <si>
    <t>1142</t>
  </si>
  <si>
    <t>Poznámka k položce:_x000D_
Poznámka k položce: PROTIPOŽ.IZOLACE POTRUBÍ DLE OZNAČENÍ NA VÝKRESU, pozice: 1.14</t>
  </si>
  <si>
    <t>751X6016030</t>
  </si>
  <si>
    <t>1144</t>
  </si>
  <si>
    <t>751X6016040</t>
  </si>
  <si>
    <t>1146</t>
  </si>
  <si>
    <t>751X6016050</t>
  </si>
  <si>
    <t>D+M VYÚSTKA KOMFORTNÍ VK1 1025x125 TPJ 68-12-76</t>
  </si>
  <si>
    <t>1148</t>
  </si>
  <si>
    <t>Poznámka k položce:_x000D_
Poznámka k položce: pozice: 17.22</t>
  </si>
  <si>
    <t>751X6016060</t>
  </si>
  <si>
    <t>D+M VYÚSTKA KOMFORTNÍ VK1 625x125 TPJ 68-12-76</t>
  </si>
  <si>
    <t>1150</t>
  </si>
  <si>
    <t>Poznámka k položce:_x000D_
Poznámka k položce: pozice: 17.23</t>
  </si>
  <si>
    <t>751X6016070</t>
  </si>
  <si>
    <t>D+M REGULAČNÍ KLAPKY-RK /těsná, ovládaní pro servopohonservopohon dodávkou MaR/ RKT-450x200-S</t>
  </si>
  <si>
    <t>1152</t>
  </si>
  <si>
    <t>Poznámka k položce:_x000D_
Poznámka k položce: pozice: 17.26</t>
  </si>
  <si>
    <t>751X6016080</t>
  </si>
  <si>
    <t>D+M REGULAČNÍ KLAPKY-RK /těsná, ovládaní pro servopohonservopohon dodávkou MaR/ RKT-250x200-S</t>
  </si>
  <si>
    <t>1154</t>
  </si>
  <si>
    <t>Poznámka k položce:_x000D_
Poznámka k položce: pozice: 17.27</t>
  </si>
  <si>
    <t>751X6016090</t>
  </si>
  <si>
    <t>D+M REGULAČNÍ KLAPKY-RK /těsná, ovládaní pro servopohonservopohon dodávkou MaR/ RK-1250x315-S</t>
  </si>
  <si>
    <t>1156</t>
  </si>
  <si>
    <t>751X6016100</t>
  </si>
  <si>
    <t>1158</t>
  </si>
  <si>
    <t>751X6016110</t>
  </si>
  <si>
    <t>D+M Čtverhranný vzduchotechnický systém z vyztužených trub a tvarových kusů, vodotěsné spoje do obvodu 1050 30% tvarovek</t>
  </si>
  <si>
    <t>1160</t>
  </si>
  <si>
    <t>751X6016120</t>
  </si>
  <si>
    <t>1162</t>
  </si>
  <si>
    <t>751X6016130</t>
  </si>
  <si>
    <t>D+M Čtverhranný vzduchotechnický systém z vyztužených trub a tvarových kusů, vodotěsné spoje do obvodu 1890 50% tvarovek</t>
  </si>
  <si>
    <t>1164</t>
  </si>
  <si>
    <t>751X6016140</t>
  </si>
  <si>
    <t>1166</t>
  </si>
  <si>
    <t>751X6016150</t>
  </si>
  <si>
    <t>1168</t>
  </si>
  <si>
    <t>751X6016160</t>
  </si>
  <si>
    <t>D+M Čtverhranný vzduchotechnický systém z vyztužených trub a tvarových kusů, vodotěsné spoje do obvodu 4000 100% tvarovek</t>
  </si>
  <si>
    <t>1170</t>
  </si>
  <si>
    <t>751X6016170</t>
  </si>
  <si>
    <t>D+M Čtverhranný vzduchotechnický systém z vyztužených trub a tvarových kusů, vodotěsné spoje do obvodu 4460 50% tvarovek</t>
  </si>
  <si>
    <t>1172</t>
  </si>
  <si>
    <t>751X6016180</t>
  </si>
  <si>
    <t>1174</t>
  </si>
  <si>
    <t>751X6016190</t>
  </si>
  <si>
    <t>1176</t>
  </si>
  <si>
    <t>751X6016200</t>
  </si>
  <si>
    <t>1178</t>
  </si>
  <si>
    <t>751X6016210</t>
  </si>
  <si>
    <t>1180</t>
  </si>
  <si>
    <t>D26</t>
  </si>
  <si>
    <t>ZAŘÍZENÍ Č.18-Energocentrum</t>
  </si>
  <si>
    <t>751X6017010</t>
  </si>
  <si>
    <t>D+M DIAGONÁLNÍ VENTILÁTOR DO KRUHOVÉHO POTRUBÍ IP44 Vo=200m3/hod, tlak 180 Pa IP44 dvouotáčkový ventilátor</t>
  </si>
  <si>
    <t>1182</t>
  </si>
  <si>
    <t>Poznámka k položce:_x000D_
Poznámka k položce: pozice: 18.1</t>
  </si>
  <si>
    <t>751X6017020</t>
  </si>
  <si>
    <t>1184</t>
  </si>
  <si>
    <t>Poznámka k položce:_x000D_
Poznámka k položce: pozice: 18.2</t>
  </si>
  <si>
    <t>751X6017030</t>
  </si>
  <si>
    <t>1186</t>
  </si>
  <si>
    <t>Poznámka k položce:_x000D_
Poznámka k položce: pozice: 18.3</t>
  </si>
  <si>
    <t>751X6017040</t>
  </si>
  <si>
    <t>D+M TALÍŘOVÝ PROTIPOŽÁRNÍ VENTIL ODVODNÍ DN 160</t>
  </si>
  <si>
    <t>1188</t>
  </si>
  <si>
    <t>Poznámka k položce:_x000D_
Poznámka k položce: pozice: 18.4</t>
  </si>
  <si>
    <t>751X6017050</t>
  </si>
  <si>
    <t>D+M DIAGONÁLNÍ VENTILÁTOR DO KRUHOVÉHO POTRUBÍ IP44 Vo=2500m3/hod, tlak 80 Pa IP44 dvouotáčkový ventilátor</t>
  </si>
  <si>
    <t>1190</t>
  </si>
  <si>
    <t>Poznámka k položce:_x000D_
Poznámka k položce: pozice: 18.5</t>
  </si>
  <si>
    <t>751X6017060</t>
  </si>
  <si>
    <t>D+M DIAGONÁLNÍ VENTILÁTOR DO KRUHOVÉHO POTRUBÍ IP44 Vo=600m3/hod, tlak 80 Pa IP44 dvouotáčkový ventilátor</t>
  </si>
  <si>
    <t>1192</t>
  </si>
  <si>
    <t>Poznámka k položce:_x000D_
Poznámka k položce: pozice: 18.6</t>
  </si>
  <si>
    <t>751X6017070</t>
  </si>
  <si>
    <t>D+M DIAGONÁLNÍ VENTILÁTOR DO KRUHOVÉHO POTRUBÍ IP44 Vo=450m3/hod, tlak 100 Pa IP44 dvouotáčkový ventilátor</t>
  </si>
  <si>
    <t>1194</t>
  </si>
  <si>
    <t>Poznámka k položce:_x000D_
Poznámka k položce: pozice: 18.7</t>
  </si>
  <si>
    <t>751X6017080</t>
  </si>
  <si>
    <t>1196</t>
  </si>
  <si>
    <t>Poznámka k položce:_x000D_
Poznámka k položce: pozice: 18.8</t>
  </si>
  <si>
    <t>751X6017090</t>
  </si>
  <si>
    <t>D+M KRYCÍ MŘÍŽKY-KM /kruhová/ KM-K-160</t>
  </si>
  <si>
    <t>1198</t>
  </si>
  <si>
    <t>751X6017100</t>
  </si>
  <si>
    <t>D+M KRYCÍ MŘÍŽKY-KM /kruhová/ 250x125TPJ 48-12-92</t>
  </si>
  <si>
    <t>1200</t>
  </si>
  <si>
    <t>751X6017110</t>
  </si>
  <si>
    <t>D+M KRYCÍ MŘÍŽKY-KM /kruhová/ 355x355 TPJ 48-12-92</t>
  </si>
  <si>
    <t>1202</t>
  </si>
  <si>
    <t>Poznámka k položce:_x000D_
Poznámka k položce: pozice: 18.13</t>
  </si>
  <si>
    <t>751X6017120.1</t>
  </si>
  <si>
    <t>D+M TLUMIČE HLUKU S POTRUBÍM -TH /šírka vložky 10/ THP-1000x315-1000/6 5 vložiek</t>
  </si>
  <si>
    <t>1204</t>
  </si>
  <si>
    <t>Poznámka k položce:_x000D_
Poznámka k položce: pozice: 18.31</t>
  </si>
  <si>
    <t>751X6017130</t>
  </si>
  <si>
    <t>D+M KRYCÍ MŘÍŽKY-KM /kruhová/ KM-K-200</t>
  </si>
  <si>
    <t>1206</t>
  </si>
  <si>
    <t>Poznámka k položce:_x000D_
Poznámka k položce: pozice: 18.22</t>
  </si>
  <si>
    <t>751X6017140</t>
  </si>
  <si>
    <t>D+M RYCHLOUPÍNACÍ SPONA VBM 160 rychloup.spona</t>
  </si>
  <si>
    <t>1208</t>
  </si>
  <si>
    <t>751X6017150</t>
  </si>
  <si>
    <t>1210</t>
  </si>
  <si>
    <t>751X6017160</t>
  </si>
  <si>
    <t>D+M RYCHLOUPÍNACÍ SPONA VBM 200 rychloup.spona</t>
  </si>
  <si>
    <t>1212</t>
  </si>
  <si>
    <t>Poznámka k položce:_x000D_
Poznámka k položce: pozice: 18.19</t>
  </si>
  <si>
    <t>751X6017170</t>
  </si>
  <si>
    <t>D+M RYCHLOUPÍNACÍ SPONA VBM 355 rychloup.spona</t>
  </si>
  <si>
    <t>1214</t>
  </si>
  <si>
    <t>Poznámka k položce:_x000D_
Poznámka k položce: pozice: 18.24</t>
  </si>
  <si>
    <t>751X6017180</t>
  </si>
  <si>
    <t>D+M TLUMIČ HLUKU MAA 200/900 ED tlumič hluku</t>
  </si>
  <si>
    <t>1216</t>
  </si>
  <si>
    <t>Poznámka k položce:_x000D_
Poznámka k položce: pozice: 18.21</t>
  </si>
  <si>
    <t>751X6017190</t>
  </si>
  <si>
    <t>1218</t>
  </si>
  <si>
    <t>751X6017200</t>
  </si>
  <si>
    <t>D+M KOMFORTNÍ VYÚSTKA PRO KRUHOVÉ POTRUBÍ KV-K1-R1 325*75 vyústka TPJ 48-12-95 s regulací</t>
  </si>
  <si>
    <t>1220</t>
  </si>
  <si>
    <t>751X6017210</t>
  </si>
  <si>
    <t>D+M KOMFORTNÍ VYÚSTKA PRO KRUHOVÉ POTRUBÍ KV-K1-R2 325*75 vyústka TPJ 48-12-95 s regulací</t>
  </si>
  <si>
    <t>1222</t>
  </si>
  <si>
    <t>Poznámka k položce:_x000D_
Poznámka k položce: pozice: 18.9</t>
  </si>
  <si>
    <t>751X6017220</t>
  </si>
  <si>
    <t>D+M POŽÁRNÍ STĚNOVÝ UZÁVĚR 200x215-.40 TPM 130.17-dvě mřížk</t>
  </si>
  <si>
    <t>1224</t>
  </si>
  <si>
    <t>Poznámka k položce:_x000D_
Poznámka k položce: pozice: 18.14</t>
  </si>
  <si>
    <t>751X6017230</t>
  </si>
  <si>
    <t>D+M POŽÁRNÍ STĚNOVÝ UZÁVĚR 200x315-.40 TPM 130.17-dvě mřížky</t>
  </si>
  <si>
    <t>1226</t>
  </si>
  <si>
    <t>751X6017240</t>
  </si>
  <si>
    <t>1228</t>
  </si>
  <si>
    <t>Poznámka k položce:_x000D_
Poznámka k položce: pozice: 18.29</t>
  </si>
  <si>
    <t>751X6017242</t>
  </si>
  <si>
    <t>D+M PROTIPOŽÁRNÍ TALÍŘOVÝ VENTIL DN 160</t>
  </si>
  <si>
    <t>1230</t>
  </si>
  <si>
    <t>751X6017250</t>
  </si>
  <si>
    <t>1232</t>
  </si>
  <si>
    <t>Poznámka k položce:_x000D_
Poznámka k položce: pozice: 18.30</t>
  </si>
  <si>
    <t>751X6017260</t>
  </si>
  <si>
    <t>D+M POŽÁRNÍ KLAPKA SE SERVOPOHONEM 450X315.40 TPM 018/01</t>
  </si>
  <si>
    <t>1234</t>
  </si>
  <si>
    <t>Poznámka k položce:_x000D_
Poznámka k položce: pozice: 18.32</t>
  </si>
  <si>
    <t>751X6017270</t>
  </si>
  <si>
    <t>D+M POŽÁRNÍ KLAPKA SE SERVOPOHONEM 560x315.40 TPM 018/01</t>
  </si>
  <si>
    <t>1236</t>
  </si>
  <si>
    <t>Poznámka k položce:_x000D_
Poznámka k položce: pozice: 18.39</t>
  </si>
  <si>
    <t>751X6017280</t>
  </si>
  <si>
    <t>1238</t>
  </si>
  <si>
    <t>751X6017290</t>
  </si>
  <si>
    <t>1240</t>
  </si>
  <si>
    <t>751X6017300</t>
  </si>
  <si>
    <t>D+M PROTIDEŠŤOVÁ ŽALUZIE PLASTOVÁ PRG 200 W protidešt.žaluzie</t>
  </si>
  <si>
    <t>1242</t>
  </si>
  <si>
    <t>Poznámka k položce:_x000D_
Poznámka k položce: pozice: 18.10</t>
  </si>
  <si>
    <t>751X6017310</t>
  </si>
  <si>
    <t>D+M PROTIDEŠŤOVÁ ŽALUZIE PLASTOVÁ PZZN-355x355</t>
  </si>
  <si>
    <t>1244</t>
  </si>
  <si>
    <t>Poznámka k položce:_x000D_
Poznámka k položce: pozice: 18.11</t>
  </si>
  <si>
    <t>751X6017320</t>
  </si>
  <si>
    <t>D+M STĚNOVÁ MŘÍŽKA TPJ 48-12-80 SMS 12,5 450x315</t>
  </si>
  <si>
    <t>1246</t>
  </si>
  <si>
    <t>Poznámka k položce:_x000D_
Poznámka k položce: pozice: 18.33</t>
  </si>
  <si>
    <t>751X6017330</t>
  </si>
  <si>
    <t>D+M PROTIDEŠŤOVÉ ŽALUZIE HLINÍKOVÉ -PZAL PZAL-560x315</t>
  </si>
  <si>
    <t>1248</t>
  </si>
  <si>
    <t>Poznámka k položce:_x000D_
Poznámka k položce: pozice: 18.34</t>
  </si>
  <si>
    <t>751X6017340</t>
  </si>
  <si>
    <t>D+M ZPĚTNÁ KLAPKA RSK 160 ED zpětná klapka</t>
  </si>
  <si>
    <t>1250</t>
  </si>
  <si>
    <t>Poznámka k položce:_x000D_
Poznámka k položce: pozice: 18.35</t>
  </si>
  <si>
    <t>751X6017350</t>
  </si>
  <si>
    <t>D+M ZPĚTNÁ KLAPKA RSK 355 ED zpětná klapka</t>
  </si>
  <si>
    <t>1252</t>
  </si>
  <si>
    <t>Poznámka k položce:_x000D_
Poznámka k položce: pozice: 18.36</t>
  </si>
  <si>
    <t>751X6017360</t>
  </si>
  <si>
    <t>D+M ZPĚTNÁ KLAPKA RSK 200 ED zpětná klapka</t>
  </si>
  <si>
    <t>1254</t>
  </si>
  <si>
    <t>Poznámka k položce:_x000D_
Poznámka k položce: pozice: 18.37</t>
  </si>
  <si>
    <t>751X6017370</t>
  </si>
  <si>
    <t>D+M Čtverhranný vzduchotechnický systém z vyztužených trub a tvarových kusů, vodotěsné spoje do obvodu 1050 rovné</t>
  </si>
  <si>
    <t>1256</t>
  </si>
  <si>
    <t>751X6017380</t>
  </si>
  <si>
    <t>1258</t>
  </si>
  <si>
    <t>751X6017390</t>
  </si>
  <si>
    <t>1260</t>
  </si>
  <si>
    <t>751X6017400</t>
  </si>
  <si>
    <t>D+M Čtverhranný vzduchotechnický systém z vyztužených trub a tvarových kusů, vodotěsné spoje do obvodu 2630 40% tvarovek</t>
  </si>
  <si>
    <t>1262</t>
  </si>
  <si>
    <t>751X6017410</t>
  </si>
  <si>
    <t>1264</t>
  </si>
  <si>
    <t>751X6017420</t>
  </si>
  <si>
    <t>1266</t>
  </si>
  <si>
    <t>751X6017430</t>
  </si>
  <si>
    <t>D+M Kruhový vzduchotechnický systém s certifikaci EUROVENT( SAFE / SAFE Click ) do průměru200 10% tvarovek</t>
  </si>
  <si>
    <t>1268</t>
  </si>
  <si>
    <t>751X6017440</t>
  </si>
  <si>
    <t>1270</t>
  </si>
  <si>
    <t>751X6017450</t>
  </si>
  <si>
    <t>1272</t>
  </si>
  <si>
    <t>751X6017460</t>
  </si>
  <si>
    <t>1274</t>
  </si>
  <si>
    <t>D27</t>
  </si>
  <si>
    <t>ZAŘÍZENÍ Č.19-EPS, SERVER</t>
  </si>
  <si>
    <t>751X6018160</t>
  </si>
  <si>
    <t>1276</t>
  </si>
  <si>
    <t>751X6018170</t>
  </si>
  <si>
    <t>1278</t>
  </si>
  <si>
    <t>751X6018180</t>
  </si>
  <si>
    <t>1280</t>
  </si>
  <si>
    <t>D28</t>
  </si>
  <si>
    <t>Pavilon"A"</t>
  </si>
  <si>
    <t>751X6018010</t>
  </si>
  <si>
    <t>D+M Kondenzační jednotka split R32, Qch=4,5kW, PROUD 8,79 A, PŘÍKON 3,03 kW, HLADINA AKUSTICKÉHO VÝKONU 71dB(A) garantovaný chod venkovní jednotky do -10°C při chlazení</t>
  </si>
  <si>
    <t>1282</t>
  </si>
  <si>
    <t>Poznámka k položce:_x000D_
Poznámka k položce: pozice: 19.1</t>
  </si>
  <si>
    <t>751X6018020</t>
  </si>
  <si>
    <t>D+M Nástěnná jednotka Qch=4,5 kW</t>
  </si>
  <si>
    <t>1284</t>
  </si>
  <si>
    <t>751X6018030</t>
  </si>
  <si>
    <t>D+M Dvojice Cu potrubí chladiva kapalinaúplyn včetně paropropustné izolace, sdělovacího kabelu a chladiva R32 -6,35/9,52</t>
  </si>
  <si>
    <t>1286</t>
  </si>
  <si>
    <t>751X6018040</t>
  </si>
  <si>
    <t>D+M Kondenzační jednotka multi split R32, Qch=8,5kW, PROUD 9,79 A, PŘÍKON 1,62 kW, HLADINA AKUSTICKÉHO VÝKONU 65dB(A) garantovaný chod venkovní jednotky do -10°C při chlazení</t>
  </si>
  <si>
    <t>1288</t>
  </si>
  <si>
    <t>Poznámka k položce:_x000D_
Poznámka k položce: pozice: 19.3</t>
  </si>
  <si>
    <t>751X6018050</t>
  </si>
  <si>
    <t>D+M Nástěnná jednotka Qch=1 kW</t>
  </si>
  <si>
    <t>1290</t>
  </si>
  <si>
    <t>751X6018060</t>
  </si>
  <si>
    <t>1292</t>
  </si>
  <si>
    <t>D29</t>
  </si>
  <si>
    <t>Pavilon"B"</t>
  </si>
  <si>
    <t>751X6018070</t>
  </si>
  <si>
    <t>D+M Kondenzační jednotka split R32, Qch=9kW, PROUD 18,8 A, PŘÍKON 3,03 kW, HLADINA AKUSTICKÉHO VÝKONU 68dB(A) garantovaný chod venkovní jednotky do -10°C při chlazení</t>
  </si>
  <si>
    <t>1294</t>
  </si>
  <si>
    <t>751X6018080</t>
  </si>
  <si>
    <t>D+M Nástěnná jednotka Qch=9 kW</t>
  </si>
  <si>
    <t>1296</t>
  </si>
  <si>
    <t>751X6018090</t>
  </si>
  <si>
    <t>1298</t>
  </si>
  <si>
    <t>751X6018100</t>
  </si>
  <si>
    <t>1300</t>
  </si>
  <si>
    <t>751X6018110</t>
  </si>
  <si>
    <t>1302</t>
  </si>
  <si>
    <t>Poznámka k položce:_x000D_
Poznámka k položce: pozice: 19.8</t>
  </si>
  <si>
    <t>751X6018120</t>
  </si>
  <si>
    <t>1304</t>
  </si>
  <si>
    <t>D30</t>
  </si>
  <si>
    <t>Pavilon"C"</t>
  </si>
  <si>
    <t>751X6018130</t>
  </si>
  <si>
    <t>1306</t>
  </si>
  <si>
    <t>Poznámka k položce:_x000D_
Poznámka k položce: pozice: 19.9</t>
  </si>
  <si>
    <t>751X6018140</t>
  </si>
  <si>
    <t>1308</t>
  </si>
  <si>
    <t>Poznámka k položce:_x000D_
Poznámka k položce: pozice: 19.10</t>
  </si>
  <si>
    <t>751X6018150</t>
  </si>
  <si>
    <t>1310</t>
  </si>
  <si>
    <t>D31</t>
  </si>
  <si>
    <t>ZAŘÍZENÍ Č.20-Výtahové šachty</t>
  </si>
  <si>
    <t>751X6019010</t>
  </si>
  <si>
    <t>D+M KRUHOVÉ POTRUBÍ SPIRO do průměru140 rovné</t>
  </si>
  <si>
    <t>1312</t>
  </si>
  <si>
    <t>751X6019020</t>
  </si>
  <si>
    <t>D+M PROTIDEŠŤOVÁ STŘÍŠKA RH 125 protidešťová stříška na spiro</t>
  </si>
  <si>
    <t>1314</t>
  </si>
  <si>
    <t>751X6019030</t>
  </si>
  <si>
    <t>D+M PROTIDEŠŤOVÁ STŘÍŠKA RH 160 protidešťová stříška na spiro</t>
  </si>
  <si>
    <t>1316</t>
  </si>
  <si>
    <t>751X6019040</t>
  </si>
  <si>
    <t>1318</t>
  </si>
  <si>
    <t>751X6019050</t>
  </si>
  <si>
    <t>1320</t>
  </si>
  <si>
    <t>D35</t>
  </si>
  <si>
    <t>Ostatní práce při provádění VZT</t>
  </si>
  <si>
    <t>751X6022020</t>
  </si>
  <si>
    <t>Přesun materiálu</t>
  </si>
  <si>
    <t>1322</t>
  </si>
  <si>
    <t>751X6022040</t>
  </si>
  <si>
    <t>Zednické výpomoci</t>
  </si>
  <si>
    <t>1324</t>
  </si>
  <si>
    <t>1328</t>
  </si>
  <si>
    <t>1330</t>
  </si>
  <si>
    <t>751X6095020</t>
  </si>
  <si>
    <t>Funkční zkoušky včetně vystavení protokolů o zkouškách</t>
  </si>
  <si>
    <t>1332</t>
  </si>
  <si>
    <t>751X6095030</t>
  </si>
  <si>
    <t>měření hlučnosti zařízení</t>
  </si>
  <si>
    <t>1334</t>
  </si>
  <si>
    <t>1336</t>
  </si>
  <si>
    <t>751X6095070</t>
  </si>
  <si>
    <t>D+M Popisy a označení rozvodů a zařízení-Popisy a označení především rozvodů, ventilátorů, klapek, filtrů a ovládacích prvků MaR, atd. a např. ČSN 13 0072, tak aby byla umožněna snadná orientace v zařízení VZT pro obsluhu, údržbu a servis</t>
  </si>
  <si>
    <t>1338</t>
  </si>
  <si>
    <t>TRA - Trafostanice</t>
  </si>
  <si>
    <t>1 - Materiál</t>
  </si>
  <si>
    <t>2 - Ostatní náklady</t>
  </si>
  <si>
    <t>3 - Montáž</t>
  </si>
  <si>
    <t>Materiál</t>
  </si>
  <si>
    <t>74280050.01</t>
  </si>
  <si>
    <t>Rozvaděč VN-VOTS modulární, oceloplechový, modulární, izolovaný SF6 Referenční typ: ABB SafePlus 24kV, 16kA sestava F-M-C - viz výkresová část. Kompletní dodávka sestavy (vč. pomocného materiálu pro montáž a propojení, instalace a oživení) a dodavatelské dokumentace</t>
  </si>
  <si>
    <t>74280050.02</t>
  </si>
  <si>
    <t>Transformátor Olejový hermetizovaný transformátor 22/0,4kV, 800kVA, Referenční typ: ABB TNOSCT Vinutí Al/Al, Dyn 01, uk=6%, Nízké ztráty EcoDesign 2 Příslušenství: - teploměr, 2x kontakt Kompletní dodávka sestavy, včetně pomocného materiálu pro montáž a propojení</t>
  </si>
  <si>
    <t>74280050.03</t>
  </si>
  <si>
    <t>Skříň fakturačního měření dle požadavků EG.D, Celkové rozměry (mm) (vxšxh): 615x412x230, Referenční typ: SM-2 Kompletní dodávka sestavy, včetně separátoru impulzů, pomocného materiálu pro montáž a propojení</t>
  </si>
  <si>
    <t>74280050.04</t>
  </si>
  <si>
    <t>Sada náhradních pojistek pro rozvaděč RVN-VOTS, 22kV, 40A, včetně držáku na stěnu</t>
  </si>
  <si>
    <t>74280050.05</t>
  </si>
  <si>
    <t>Tlumič vibrací a hluku pro trafo 800kVA, 22/0,4kV</t>
  </si>
  <si>
    <t>74280050.06</t>
  </si>
  <si>
    <t>Statický kompenzační kondenzátor 8 kVAr, vč. jištění a propojení</t>
  </si>
  <si>
    <t>74280050.07</t>
  </si>
  <si>
    <t>Kabelový konektor VN kompatibilní s rozvaděčem VN EG.D, pro kabel AXEKCE 3x120, včetně příslušenství</t>
  </si>
  <si>
    <t>74280050.08</t>
  </si>
  <si>
    <t>Kabelový konektor VN kompatibilní s rozvaděčem VN-VOTS, pro kabel AXEKCE 3x120, včetně příslušenství</t>
  </si>
  <si>
    <t>74280050.09</t>
  </si>
  <si>
    <t>Kabelový konektor VN kompatibilní s rozvaděčem VN-VOTS, pro kabel CXEKCY 1x35, včetně příslušenství</t>
  </si>
  <si>
    <t>74280050.10</t>
  </si>
  <si>
    <t>Kabelová koncovka VN pro napojení transformátoru, s okem, vnitřní, pro kabel CXEKCY 1x35, včetně příslušenství</t>
  </si>
  <si>
    <t>74280050.11</t>
  </si>
  <si>
    <t>Kabel 22-AXEKVCE 1x120</t>
  </si>
  <si>
    <t>74280050.12</t>
  </si>
  <si>
    <t>Kabel 22-CXEKCY 1x35</t>
  </si>
  <si>
    <t>74280050.13</t>
  </si>
  <si>
    <t>Kabel CYKY-O 4x4</t>
  </si>
  <si>
    <t>74280050.14</t>
  </si>
  <si>
    <t>Kabel CYKY-J 5x2,5</t>
  </si>
  <si>
    <t>74280050.15</t>
  </si>
  <si>
    <t>HDPE chránička průměr 200 mm, včetně upevnění (podložení) na podlahu</t>
  </si>
  <si>
    <t>74280050.16</t>
  </si>
  <si>
    <t>HDPE chránička průměr 32 mm, včetně upevnění na zeď</t>
  </si>
  <si>
    <t>74280050.17</t>
  </si>
  <si>
    <t>Upevnění kabelů (držáky kabelů VN)</t>
  </si>
  <si>
    <t>74280050.18</t>
  </si>
  <si>
    <t>Požární ucpávky kabelových prostupů do 0,05m2</t>
  </si>
  <si>
    <t>74280050.19</t>
  </si>
  <si>
    <t>Vnitřní uzemnění trafokobky: pásek FeZn 30x4 30m, CYA 120 5m, CYA 35 5m, CYA 16 30m, CYA 6-10 20m, zkušební svorka 2 ks, kompletní vč. příslušenství, svorek, protikorozního nátěru</t>
  </si>
  <si>
    <t>74280050.20</t>
  </si>
  <si>
    <t>Ocelová konstrukce pro fixaci kabelů VN, kompletní vč. nátěru</t>
  </si>
  <si>
    <t>74280050.21</t>
  </si>
  <si>
    <t>Dřevěný trámek 40x40 d. 2m, vč. upevnění na zeď</t>
  </si>
  <si>
    <t>74280050.22</t>
  </si>
  <si>
    <t>Dielektrický koberec pro místnost 22kV, š.1m</t>
  </si>
  <si>
    <t>74280050.23</t>
  </si>
  <si>
    <t>Ochranné a pracovní pomůcky pro pracovníka dle ČSN, výstražné tabulky do trafostanice, kompletní sada</t>
  </si>
  <si>
    <t>74280050.24</t>
  </si>
  <si>
    <t>Drobný nespecifikovaný a montážní materiál</t>
  </si>
  <si>
    <t>74280050.25</t>
  </si>
  <si>
    <t>Stavební připravenost místností (dodávka stavby): - omítky, malba - dvojitá podlaha - statická odolnost stěn pro dynamický přetlak 4,5 kPa - větrací otvor z rozvodny VN 0,4m2 - pletivové oddělení rozvodny VN - kabelové prostupy - větrání trafokobky (větrací šachta, otvory) - nátěr dna trafokobky</t>
  </si>
  <si>
    <t>74280050.26</t>
  </si>
  <si>
    <t>Stavební připravenost rozvodny VN EG.D (neřeší tento projekt, nutno koordinovat s projektem EG.D, dodávka stavby): - omítky, malba - dvojitá podlaha - statická odolnost stěn pro dynamický přetlak 4,5 kPa - větrání trafokobky (větrací šachta, otvory) - systémové průchodky pro kabely, kabelovod - koordinace s projektantem EG.D</t>
  </si>
  <si>
    <t>74280050.30</t>
  </si>
  <si>
    <t>Ostatní náklady (zaškolení obsluhy, zkoušky, instruktážní návody, stavební přípomocné práce)</t>
  </si>
  <si>
    <t>74280050.31</t>
  </si>
  <si>
    <t>Koordinace a případná úprava projektu na základě stanoviska k připojení k DS a koordinace s projektem části EG.D</t>
  </si>
  <si>
    <t>74280050.34</t>
  </si>
  <si>
    <t>Manipulace v síti EG.D</t>
  </si>
  <si>
    <t>74280050.36</t>
  </si>
  <si>
    <t>Výchozí revize elektro</t>
  </si>
  <si>
    <t>74280050.37</t>
  </si>
  <si>
    <t>Provozní zkoušky, uvedení do provozu</t>
  </si>
  <si>
    <t>Montáž</t>
  </si>
  <si>
    <t>74280050.42</t>
  </si>
  <si>
    <t>Montáž výše uvedeného</t>
  </si>
  <si>
    <t>SIL - Silnoproudé rozvody</t>
  </si>
  <si>
    <t xml:space="preserve">    741 - Elektroinstalace - silnoproud</t>
  </si>
  <si>
    <t>Elektroinstalace - silnoproud</t>
  </si>
  <si>
    <t>7415550.001</t>
  </si>
  <si>
    <t>SVÍTIDLO V1 - stropní zapuštěné LED svítidlo dowlight 27,6W SVÍTIDLO V1 - stropní zapuštěné LED svítidlo dowlight 27,6W</t>
  </si>
  <si>
    <t>Poznámka k položce:_x000D_
detaily specifikace svítidel viz. architektonicky-stavební část projektové dokumentace vč. příslušenství pro montáž</t>
  </si>
  <si>
    <t>7415550.003</t>
  </si>
  <si>
    <t>SVÍTIDLO V2-2D - stropní zapuštěné lineární LED svítidlo 33,2W, DALI SVÍTIDLO V2-2D - stropní zapuštěné lineární LED svítidlo 33,2W, DALI</t>
  </si>
  <si>
    <t>Poznámka k položce:_x000D_
detaily specifikace svítidel viz. architektonicky-stavební část projektové dokumentace vč. příslušenství pro montáž, svítidlo vybaveno předřadníkem DALI pro stmívání</t>
  </si>
  <si>
    <t>7415550.004</t>
  </si>
  <si>
    <t>SVÍTIDLO V2-3D - stropní zapuštěné lineární LED svítidlo 33,2W, DALI SVÍTIDLO V2-3D - stropní zapuštěné lineární LED svítidlo 33,2W, DALI</t>
  </si>
  <si>
    <t>7415550.005</t>
  </si>
  <si>
    <t>SVÍTIDLO V2S-2D - stropní zapuštěné lineární LED svítidlo 33,2W, DALI SVÍTIDLO V2S-2D - stropní zapuštěné lineární LED svítidlo 33,2W, DALI</t>
  </si>
  <si>
    <t>7415550.006</t>
  </si>
  <si>
    <t>SVÍTIDLO V2S-3 - stropní zapuštěné lineární LED svítidlo 49,8W SVÍTIDLO V2S-3 - stropní zapuštěné lineární LED svítidlo 49,8W</t>
  </si>
  <si>
    <t>7415550.007</t>
  </si>
  <si>
    <t>SVÍTIDLO V3a - stropní zapuštěné LED svítidlo dowlight 18W SVÍTIDLO V3a - stropní zapuštěné LED svítidlo dowlight 18W</t>
  </si>
  <si>
    <t>7415550.008</t>
  </si>
  <si>
    <t>SVÍTIDLO V3b - stropní zapuštěné LED svítidlo dowlight 18W SVÍTIDLO V3b - stropní zapuštěné LED svítidlo dowlight 18W</t>
  </si>
  <si>
    <t>7415550.009</t>
  </si>
  <si>
    <t>SVÍTIDLO V3bD - stropní zapuštěné LED svítidlo dowlight 18W, DALI SVÍTIDLO V3bD - stropní zapuštěné LED svítidlo dowlight 18W, DALI</t>
  </si>
  <si>
    <t>7415550.010</t>
  </si>
  <si>
    <t>SVÍTIDLO V4a - stropní zapuštěné LED svítidlo dowlight 18W SVÍTIDLO V4a - stropní zapuštěné LED svítidlo dowlight 18W</t>
  </si>
  <si>
    <t>7415550.011</t>
  </si>
  <si>
    <t>SVÍTIDLO V4b - stropní zapuštěné LED svítidlo dowlight 18W SVÍTIDLO V4b - stropní zapuštěné LED svítidlo dowlight 18W</t>
  </si>
  <si>
    <t>7415550.012</t>
  </si>
  <si>
    <t>SVÍTIDLO V4c - stropní zapuštěné LED svítidlo dowlight 24,5W SVÍTIDLO V4c - stropní zapuštěné LED svítidlo dowlight 24,5W</t>
  </si>
  <si>
    <t>7415550.013</t>
  </si>
  <si>
    <t>SVÍTIDLO V4d - stropní zapuštěné LED svítidlo dowlight 24,5W SVÍTIDLO V4d - stropní zapuštěné LED svítidlo dowlight 24,5W</t>
  </si>
  <si>
    <t>7415550.014</t>
  </si>
  <si>
    <t>SVÍTIDLO V4e - stropní zapuštěné LED svítidlo dowlight 24,5W SVÍTIDLO V4e - stropní zapuštěné LED svítidlo dowlight 24,5W</t>
  </si>
  <si>
    <t>7415550.015</t>
  </si>
  <si>
    <t>SVÍTIDLO P1a - stropní přisazené přímo-nepřímé LED svítidlo 35,3W SVÍTIDLO P1a - stropní přisazené přímo-nepřímé LED svítidlo 35,3W</t>
  </si>
  <si>
    <t>7415550.016</t>
  </si>
  <si>
    <t>SVÍTIDLO P1b - stropní přisazené přímo-nepřímé LED svítidlo 35,3W SVÍTIDLO P1b - stropní přisazené přímo-nepřímé LED svítidlo 35,3W</t>
  </si>
  <si>
    <t>7415550.017</t>
  </si>
  <si>
    <t>SVÍTIDLO P1c - stropní přisazené přímo-nepřímé LED svítidlo 35,3W SVÍTIDLO P1c - stropní přisazené přímo-nepřímé LED svítidlo 35,3W</t>
  </si>
  <si>
    <t>7415550.018</t>
  </si>
  <si>
    <t>SVÍTIDLO P1d - stropní přisazené přímo-nepřímé LED svítidlo 35,3W SVÍTIDLO P1d - stropní přisazené přímo-nepřímé LED svítidlo 35,3W</t>
  </si>
  <si>
    <t>7415550.019</t>
  </si>
  <si>
    <t>SVÍTIDLO P1e - stropní přisazené přímo-nepřímé LED svítidlo 35,3W SVÍTIDLO P1e - stropní přisazené přímo-nepřímé LED svítidlo 35,3W</t>
  </si>
  <si>
    <t>7415550.020</t>
  </si>
  <si>
    <t>SVÍTIDLO P1f - stropní přisazené přímo-nepřímé LED svítidlo 35,3W SVÍTIDLO P1f - stropní přisazené přímo-nepřímé LED svítidlo 35,3W</t>
  </si>
  <si>
    <t>7415550.021</t>
  </si>
  <si>
    <t>SVÍTIDLO P1g - stropní přisazené přímo-nepřímé LED svítidlo 35,3W SVÍTIDLO P1g - stropní přisazené přímo-nepřímé LED svítidlo 35,3W</t>
  </si>
  <si>
    <t>7415550.022</t>
  </si>
  <si>
    <t>SVÍTIDLO P1h - stropní přisazené přímo-nepřímé LED svítidlo 35,3W SVÍTIDLO P1h - stropní přisazené přímo-nepřímé LED svítidlo 35,3W</t>
  </si>
  <si>
    <t>7415550.023</t>
  </si>
  <si>
    <t>SVÍTIDLO P2a - stropní přisazené směrovatelné LED svítidlo 17,3W SVÍTIDLO P2a - stropní přisazené směrovatelné LED svítidlo 17,3W</t>
  </si>
  <si>
    <t>7415550.024</t>
  </si>
  <si>
    <t>SVÍTIDLO P2b - stropní přisazené směrovatelné LED svítidlo 17,3W SVÍTIDLO P2b - stropní přisazené směrovatelné LED svítidlo 17,3W</t>
  </si>
  <si>
    <t>7415550.025</t>
  </si>
  <si>
    <t>SVÍTIDLO P3 - stropní přisazené kruhové LED svítidlo SVÍTIDLO P3 - stropní přisazené kruhové LED svítidlo</t>
  </si>
  <si>
    <t>7415550.026</t>
  </si>
  <si>
    <t>SVÍTIDLO P4 - stropní přisazené lineární LED svítidlo kryté SVÍTIDLO P4 - stropní přisazené lineární LED svítidlo kryté</t>
  </si>
  <si>
    <t>7415550.027</t>
  </si>
  <si>
    <t>SVÍTIDLO P5a, P5a-1 - stropní zavěšené lineární LED svítidlo 24,8W SVÍTIDLO P5a, P5a-1 - stropní zavěšené lineární LED svítidlo 24,8W</t>
  </si>
  <si>
    <t>7415550.029</t>
  </si>
  <si>
    <t>SVÍTIDLO P5a-2 - stropní zavěšené lineární LED svítidlo 49,6W SVÍTIDLO P5a-2 - stropní zavěšené lineární LED svítidlo 49,6W</t>
  </si>
  <si>
    <t>7415550.030</t>
  </si>
  <si>
    <t>SVÍTIDLO P5b-2 - stropní zavěšené lineární LED svítidlo 49,6W SVÍTIDLO P5b-2 - stropní zavěšené lineární LED svítidlo 49,6W</t>
  </si>
  <si>
    <t>7415550.031</t>
  </si>
  <si>
    <t>SVÍTIDLO P5b-2D - stropní zapuštěné lineární LED svítidlo 49,6W, DALI SVÍTIDLO P5b-2D - stropní zapuštěné lineární LED svítidlo 49,6W, DALI</t>
  </si>
  <si>
    <t>7415550.032</t>
  </si>
  <si>
    <t>SVÍTIDLO P5bS-2D - stropní zapuštěné lineární LED svítidlo 49,6W, DALI SVÍTIDLO P5bS-2D - stropní zapuštěné lineární LED svítidlo 49,6W, DALI</t>
  </si>
  <si>
    <t>7415550.033</t>
  </si>
  <si>
    <t>SVÍTIDLO P5a-3 - stropní zavěšené lineární LED svítidlo 74,4W SVÍTIDLO P5a-3 - stropní zavěšené lineární LED svítidlo 74,4W</t>
  </si>
  <si>
    <t>7415550.034</t>
  </si>
  <si>
    <t>SVÍTIDLO P5b-3 - stropní zavěšené lineární LED svítidlo 74,4W SVÍTIDLO P5b-3 - stropní zavěšené lineární LED svítidlo 74,4W</t>
  </si>
  <si>
    <t>7415550.035</t>
  </si>
  <si>
    <t>SVÍTIDLO P5b-3D - stropní zavěšené lineární LED svítidlo 74,4W, DALI SVÍTIDLO P5b-3D - stropní zavěšené lineární LED svítidlo 74,4W, DALI</t>
  </si>
  <si>
    <t>7415550.036</t>
  </si>
  <si>
    <t>SVÍTIDLO P5bS-3D - stropní zapuštěné lineární LED svítidlo 74,4W, DALI SVÍTIDLO P5bS-3D - stropní zapuštěné lineární LED svítidlo 74,4W, DALI</t>
  </si>
  <si>
    <t>7415550.037</t>
  </si>
  <si>
    <t>SVÍTIDLO PE1 - stropní přisazené lineární LED svítidlo SVÍTIDLO PE1 - stropní přisazené lineární LED svítidlo</t>
  </si>
  <si>
    <t>7415550.038</t>
  </si>
  <si>
    <t>SVÍTIDLO PE1n - nástěnné přisazené lineární LED svítidlo SVÍTIDLO PE1n - nástěnné přisazené lineární LED svítidlo</t>
  </si>
  <si>
    <t>7415550.039</t>
  </si>
  <si>
    <t>SVÍTIDLO PE2 - stropní přisazené bodové LED svítidlo SVÍTIDLO PE2 - stropní přisazené bodové LED svítidlo</t>
  </si>
  <si>
    <t>7415550.040</t>
  </si>
  <si>
    <t>SVÍTIDLO PE3 - stropní přisazené kruhové LED svítidlo SVÍTIDLO PE3 - stropní přisazené kruhové LED svítidlo</t>
  </si>
  <si>
    <t>7415550.041</t>
  </si>
  <si>
    <t>SVÍTIDLO PE4 - stropní přisazené bodové LED svítidlo SVÍTIDLO PE4 - stropní přisazené bodové LED svítidlo</t>
  </si>
  <si>
    <t>7415550.042</t>
  </si>
  <si>
    <t>SVÍTIDLO PE5 - stropní přisazené lineární LED svítidlo kryté SVÍTIDLO PE5 - stropní přisazené lineární LED svítidlo kryté</t>
  </si>
  <si>
    <t>7415550.043</t>
  </si>
  <si>
    <t>SVÍTIDLO PN1 - nástěnné přisazená bodová LED lampa SVÍTIDLO PN1 - nástěnné přisazená bodová LED lampa</t>
  </si>
  <si>
    <t>7415550.044</t>
  </si>
  <si>
    <t>SVÍTIDLO PN2D - nástěnné přisazená bodová LED lampa, DALI SVÍTIDLO PN2D - nástěnné přisazená bodová LED lampa, DALI</t>
  </si>
  <si>
    <t>7415550.045</t>
  </si>
  <si>
    <t>SVÍTIDLO Z1aD - stropní zavěšené kruhové LED svítidlo přímo-nepřímé 35,3W, DALI SVÍTIDLO Z1aD - stropní zavěšené kruhové LED svítidlo přímo-nepřímé 35,3W, DALI</t>
  </si>
  <si>
    <t>7415550.046</t>
  </si>
  <si>
    <t>SVÍTIDLO Z1b - stropní zavěšené kruhové LED svítidlo přímo-nepřímé 35,3W SVÍTIDLO Z1b - stropní zavěšené kruhové LED svítidlo přímo-nepřímé 35,3W</t>
  </si>
  <si>
    <t>7415550.047</t>
  </si>
  <si>
    <t>SVÍTIDLO Z1cD - stropní zavěšené kruhové LED svítidlo přímo-nepřímé 35,3W, DALI SVÍTIDLO Z1cD - stropní zavěšené kruhové LED svítidlo přímo-nepřímé 35,3W, DALI</t>
  </si>
  <si>
    <t>7415550.048</t>
  </si>
  <si>
    <t>SVÍTIDLO Z1dD - stropní zavěšené kruhové LED svítidlo přímo-nepřímé 35,3W, DALI SVÍTIDLO Z1dD - stropní zavěšené kruhové LED svítidlo přímo-nepřímé 35,3W, DALI</t>
  </si>
  <si>
    <t>7415550.049</t>
  </si>
  <si>
    <t>SVÍTIDLO Z2 - stropní zavěšené kruhové LED svítidlo přímo-nepřímé 35,3W SVÍTIDLO Z2 - stropní zavěšené kruhové LED svítidlo přímo-nepřímé 35,3W</t>
  </si>
  <si>
    <t>7415550.050</t>
  </si>
  <si>
    <t>SVÍTIDLO Z3a - stropní přisazené, zavěšené liniové LED svítidlo 36,9W SVÍTIDLO Z3a - stropní přisazené, zavěšené liniové LED svítidlo 36,9W</t>
  </si>
  <si>
    <t>7415550.051</t>
  </si>
  <si>
    <t>SVÍTIDLO Z3aD - stropní přisazené, zavěšené liniové LED svítidlo 36,9W, DALI SVÍTIDLO Z3aD - stropní přisazené, zavěšené liniové LED svítidlo 36,9W, DALI</t>
  </si>
  <si>
    <t>7415550.052</t>
  </si>
  <si>
    <t>SVÍTIDLO Z3b - stropní přisazené, zavěšené liniové LED svítidlo 36,9W SVÍTIDLO Z3b - stropní přisazené, zavěšené liniové LED svítidlo 36,9W</t>
  </si>
  <si>
    <t>7415550.053</t>
  </si>
  <si>
    <t>SVÍTIDLO Z4 - stropní zavěšené bodové žárovkové svítidlo s LED žárovkou SVÍTIDLO Z4 - stropní zavěšené bodové žárovkové svítidlo s LED žárovkou</t>
  </si>
  <si>
    <t>7415550.054</t>
  </si>
  <si>
    <t>Nástěnné přisazené kryté žárovkové svítidlo 60W Nástěnné přisazené kryté žárovkové svítidlo 60W</t>
  </si>
  <si>
    <t>Poznámka k položce:_x000D_
stropní přisazené kryté žárovkové svítidlo 60W, tělo polykarbonát bílý, kryt polykarbonát čirý, ochraný koš kovový bíle lakovaný, držení stínítka šroubkové, montáž na stěnu nebo na strop, IP65, rozměry svítidla: průměr 260 x 110 mm</t>
  </si>
  <si>
    <t>7415550.055</t>
  </si>
  <si>
    <t>SVÍTIDLO E1 - venkovní LED svítidlo pro osazení na sloup výšky 3m vč. sloupu SVÍTIDLO E1 - venkovní LED svítidlo pro osazení na sloup výšky 3m vč. sloupu</t>
  </si>
  <si>
    <t>7415550.056</t>
  </si>
  <si>
    <t>SVÍTIDLO E2 - venkovní LED svítidlo pro osazení na sloup výšky 5m vč. sloupu SVÍTIDLO E2 - venkovní LED svítidlo pro osazení na sloup výšky 5m vč. sloupu</t>
  </si>
  <si>
    <t>7415550.057</t>
  </si>
  <si>
    <t>SVÍTIDLO E3 - venkovní LED exteriérové svítidlo patníkové SVÍTIDLO E3 - venkovní LED exteriérové svítidlo patníkové</t>
  </si>
  <si>
    <t>7415550.058</t>
  </si>
  <si>
    <t>SVÍTIDLO E4 - venkovní LED svítidlo pro osazení na stěnu, čelo betonové římsy SVÍTIDLO E4 - venkovní LED svítidlo pro osazení na stěnu, čelo betonové římsy</t>
  </si>
  <si>
    <t>7415550.059</t>
  </si>
  <si>
    <t>SVÍTIDLO E5 - stropní přisazené zavěšené lineární LED svítidlo kryté SVÍTIDLO E5 - stropní přisazené zavěšené lineární LED svítidlo kryté</t>
  </si>
  <si>
    <t>7415550.060</t>
  </si>
  <si>
    <t>SVÍTIDLO E6 - venkovní LED exteriérové svítidlo nástěnné polozapuštěné SVÍTIDLO E6 - venkovní LED exteriérové svítidlo nástěnné polozapuštěné</t>
  </si>
  <si>
    <t>7415550.061</t>
  </si>
  <si>
    <t>SVÍTIDLO E7 - stropní přisazené zavěšené lineární LED svítidlo kryté SVÍTIDLO E7 - stropní přisazené zavěšené lineární LED svítidlo kryté</t>
  </si>
  <si>
    <t>7415550.062</t>
  </si>
  <si>
    <t>SVÍTIDLO E8 - exteriérové LED svítidlo s bodcem přemístitelné, kryté SVÍTIDLO E8 - exteriérové LED svítidlo s bodcem přemístitelné, kryté</t>
  </si>
  <si>
    <t>7415550.063</t>
  </si>
  <si>
    <t>SVÍTIDLO N1 - stropní zapuštěné, přisazené, zavěšené nouzové LED svítidlo s piktogramem 1,2W SVÍTIDLO N1 - stropní zapuštěné, přisazené, zavěšené nouzové LED svítidlo s piktogramem 1,2W</t>
  </si>
  <si>
    <t>7415550.064</t>
  </si>
  <si>
    <t>SVÍTIDLO N2 - nástěnné přisazené nouzové LED svítidlo s piktogramem 4W SVÍTIDLO N2 - nástěnné přisazené nouzové LED svítidlo s piktogramem 4W</t>
  </si>
  <si>
    <t>7415550.065</t>
  </si>
  <si>
    <t>SVÍTIDLO N3 - stropní přisazené, zavěšené nouzové LED svítidlo s piktogramem 4W SVÍTIDLO N3 - stropní přisazené, zavěšené nouzové LED svítidlo s piktogramem 4W</t>
  </si>
  <si>
    <t>7415550.066</t>
  </si>
  <si>
    <t>SVÍTIDLO NA1 - stropní přisazené nouzové LED svítidlo antipanické pro osvětlení prostoru 3,5W SVÍTIDLO NA1 - stropní přisazené nouzové LED svítidlo antipanické pro osvětlení prostoru 3,5W</t>
  </si>
  <si>
    <t>7415550.067</t>
  </si>
  <si>
    <t>SVÍTIDLO NB1 - stropní zapuštěné nouzové LED svítidlo antipanické pro osvětlení prostoru 3,5W SVÍTIDLO NB1 - stropní zapuštěné nouzové LED svítidlo antipanické pro osvětlení prostoru 3,5W</t>
  </si>
  <si>
    <t>7415550.068</t>
  </si>
  <si>
    <t>SVÍTIDLO NB2 - stropní zapuštěné nouzové LED svítidlo antipanické pro osvětlení chodby 1,8W SVÍTIDLO NB2 - stropní zapuštěné nouzové LED svítidlo antipanické pro osvětlení chodby 1,8W</t>
  </si>
  <si>
    <t>7415550.069</t>
  </si>
  <si>
    <t>SVÍTIDLO NC1 - stropní zapuštěné nouzové LED svítidlo kryté antipanické pro osvětlení prostoru 3,5W SVÍTIDLO NC1 - stropní zapuštěné nouzové LED svítidlo kryté antipanické pro osvětlení prostoru 3,5W</t>
  </si>
  <si>
    <t>7415550.070</t>
  </si>
  <si>
    <t>SVÍTIDLO NH1 - stropní zapuštěné nouzové LED svítidlo antipanické pro osvětlení chodby a požárně bezpečnostních zařízení na 5lx, 1,8W SVÍTIDLO NH1 - stropní zapuštěné nouzové LED svítidlo antipanické pro osvětlení chodby a požárně bezpečnostních zařízení na 5lx, 1,8W</t>
  </si>
  <si>
    <t>7415550.071</t>
  </si>
  <si>
    <t>SVÍTIDLO Z1 - stropní přisazené nouzové LED svítidlo kryté antipanické pro osvětlení prostoru 4W SVÍTIDLO Z1 - stropní přisazené nouzové LED svítidlo kryté antipanické pro osvětlení prostoru 4W</t>
  </si>
  <si>
    <t>7415550.072</t>
  </si>
  <si>
    <t>SVÍTIDLO ND - stropní přisazené nouzové LED svítidlo antipanické pro osvětlení chodby 4W SVÍTIDLO ND - stropní přisazené nouzové LED svítidlo antipanické pro osvětlení chodby 4W</t>
  </si>
  <si>
    <t>7415550.073</t>
  </si>
  <si>
    <t>SVÍTIDLO NF1 - stropní přisazené nouzové LED svítidlo antipanické pro osvětlení chodby 4W SVÍTIDLO NF1 - stropní přisazené nouzové LED svítidlo antipanické pro osvětlení chodby 4W</t>
  </si>
  <si>
    <t>7415550.074</t>
  </si>
  <si>
    <t>SVÍTIDLO NF2 - stropní, nástěnné přisazené reflektorové nouzové LED svítidlo kryté antipanické pro osvětlení prostoru 3,5W SVÍTIDLO NF2 - stropní, nástěnné přisazené reflektorové nouzové LED svítidlo kryté antipanické pro osvětlení prostoru 3,5W</t>
  </si>
  <si>
    <t>7415550.075</t>
  </si>
  <si>
    <t>SVÍTIDLO N4 - zavěšené oboustranné venkovní nerezové nouzové LED svítidlo s piktogramem 4W SVÍTIDLO N4 - zavěšené oboustranné venkovní nerezové nouzové LED svítidlo s piktogramem 4W</t>
  </si>
  <si>
    <t>7415550.077</t>
  </si>
  <si>
    <t>HLAVNÍ ROZVADĚČ RHS HLAVNÍ ROZVADĚČ RHS</t>
  </si>
  <si>
    <t>Poznámka k položce:_x000D_
Oceloplechový, skříňový, volně stojící, IP 55/20, zaměnitelné dveře levé/pravé provedení, zámek cylindrická vložka, přívod horem a vývody horem přes kabelové průchodky, rozměry: 6x 800x2100x400mm, jmenovitý proud 1250A, zkratová odolnost rozvaděče Ikmax= 21kA,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</si>
  <si>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7415550.078</t>
  </si>
  <si>
    <t>HLAVNÍ ROZVADĚČ RHD HLAVNÍ ROZVADĚČ RHD</t>
  </si>
  <si>
    <t>Poznámka k položce:_x000D_
Oceloplechový, skříňový, volně stojící, IP 55/20, zaměnitelné dveře levé/pravé provedení, zámek cylindrická vložka, přívod horem a vývody horem přes kabelové průchodky, rozměry: 600+2x 800x2100x400mm, jmenovitý proud 250A, zkratová odolnost rozvaděče Ikmax= 19,5kA,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 náplň dle projektové dokumentace</t>
  </si>
  <si>
    <t>7415550.079</t>
  </si>
  <si>
    <t>KOMPENZAČNÍ ROZVADĚČ RC KOMPENZAČNÍ ROZVADĚČ RC</t>
  </si>
  <si>
    <t>Poznámka k položce:_x000D_
Kompenzační a dekompenzační rozvaděč chráněné kompenzace s omezujícími tlumivkami 220/70kVAr, oceloplechový, skříňový rozvaděč, volně stojící, IP 54/20, zaměnitelné dveře levé/pravé provedení, zámek cylindrická vložka, přívod horem přes kabelové průchodky, rozměry: 800x2100x600mm, jmenovitý proud 450A, stykače pro spínání, kondenzátory systému MKP, samohojitelné, suché, celkový ztrátový výkon 0,65kW, dekompenzační tlumivky, řízení mikroprocesorovým regulátorem s možností nastavení, zabudovaný digitální fázoměr s měřením obsahu harmonických složek, stupeň zatlumení p=7% (fo=189Hz) kompletní dodávka sestavy vč. pomocného materiálu pro montáž a propojení, instalace a oživení, přístrojová  náplň a detailní popis provedení dle výkresové dokumentace</t>
  </si>
  <si>
    <t>7415550.080</t>
  </si>
  <si>
    <t>ROZVADĚČ R01.AB ROZVADĚČ R01.AB</t>
  </si>
  <si>
    <t>Poznámka k položce:_x000D_
Oceloplechový-plastový, zapuštěný, IP 30/20, zaměnitelné dveře levé/pravé provedení, zámek cylindrická vložka, přívody horem, vývody horem, rozměry: 810x1605x250mm, dva přívody - síť a DA, jmenovitý proud 100A/40A, zkratová odolnost rozvaděče Ikmax. = 7,8kA,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dokumentacem, náplň dle projektové dokumentace</t>
  </si>
  <si>
    <t>7415550.081</t>
  </si>
  <si>
    <t>ROZVADĚČ R01.C ROZVADĚČ R01.C</t>
  </si>
  <si>
    <t>Poznámka k položce:_x000D_
Oceloplechový-plastový, zapuštěný, IP 30/20, zaměnitelné dveře levé/pravé provedení, zámek cylindrická vložka, přívody horem, vývody horem, rozměry: 590x1195x250mm, dva přívody - síť a DA, jmenovitý proud 50A/32A, zkratová odolnost rozvaděče Ikmax. = 2,6kA,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</si>
  <si>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7415550.082</t>
  </si>
  <si>
    <t>ROZVADĚČ R01.B_prad ROZVADĚČ R01.B_prad</t>
  </si>
  <si>
    <t>Poznámka k položce:_x000D_
Oceloplechový-plastový, nástěnný, IP 30/20, zaměnitelné dveře levé/pravé provedení, zámek cylindrická vložka, přívody horem, vývody horem, rozměry: 590x1380x250mm, jmenovitý proud 250A, zkratová odolnost rozvaděče Ikmax. = 10kA,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</si>
  <si>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7415550.083</t>
  </si>
  <si>
    <t>ROZVADĚČ R1.A ROZVADĚČ R1.A</t>
  </si>
  <si>
    <t>Poznámka k položce:_x000D_
Oceloplechový-plastový, zapuštěný, IP 30/20, zaměnitelné dveře levé/pravé provedení, zámek cylindrická vložka, přívody horem, vývody horem, rozměry: 810x2160x250mm, dva přívody - síť a DA, jmenovitý proud 125A/40A, zkratová odolnost rozvaděče Ikmax. = 10,7kA,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t>
  </si>
  <si>
    <t>7415550.084</t>
  </si>
  <si>
    <t>ROZVADĚČ R1.B_kuch ROZVADĚČ R1.B_kuch</t>
  </si>
  <si>
    <t>Poznámka k položce:_x000D_
Oceloplechový, skříňový, volně stojící, IP 40/20, zaměnitelné dveře levé/pravé provedení, zámek cylindrická vložka, přívod horem a vývody horem, rozměry: 600+2x 800+1000x2100x400mm, dva přívody - síť a DA, jmenovitý proud 630A/63A, zkratová odolnost rozvaděče Ikmax= 14,4kA,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</si>
  <si>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7415550.085</t>
  </si>
  <si>
    <t>ROZVADĚČ R1.C ROZVADĚČ R1.C</t>
  </si>
  <si>
    <t>Poznámka k položce:_x000D_
Oceloplechový-plastový, zapuštěný, IP 30/20,  čelní stěna rozvaděče v požárně odolném provedení EI 15 DP1 dle požární zprávy, zaměnitelné dveře levé/pravé provedení, zámek cylindrická vložka, přívody horem, vývody horem, rozměry: 590x1605x250mm, dva přívody - síť a DA, jmenovitý proud 40A/25A, zkratová odolnost rozvaděče Ikmax. = 2,3kA,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</si>
  <si>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7415550.086</t>
  </si>
  <si>
    <t>ROZVADĚČ R1.H ROZVADĚČ R1.H</t>
  </si>
  <si>
    <t>Poznámka k položce:_x000D_
Oceloplechový-plastový, zapuštěný, IP 30/20, zaměnitelné dveře levé/pravé provedení, zámek cylindrická vložka, přívody horem, vývody horem, rozměry: 810x1380x250mm, dva přívody - síť a DA, jmenovitý proud 63A/25A, zkratová odolnost rozvaděče Ikmax. = 5kA,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</si>
  <si>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7415550.087</t>
  </si>
  <si>
    <t>ROZVADĚČ R2.A,B, R3.A,B,C, R4.A,B,C ROZVADĚČ R2.A,B, R3.A,B,C, R4.A,B,C</t>
  </si>
  <si>
    <t>Poznámka k položce:_x000D_
Oceloplechový-plastový, nástěnný, IP 30/20, zaměnitelné dveře levé/pravé provedení, zámek cylindrická vložka, přívody horem, vývody horem, rozměry: 590x2050x250mm, 100mm sokl pod rozvaděč, dva přívody - síť a DA, jmenovitý proud 80A/40A, zkratová odolnost rozvaděče Ikmax. = max. 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</si>
  <si>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7415550.088</t>
  </si>
  <si>
    <t>ROZVADĚČ R2.C ROZVADĚČ R2.C</t>
  </si>
  <si>
    <t>Poznámka k položce:_x000D_
Oceloplechový-plastový, nástěnný, IP 30/20, zaměnitelné dveře levé/pravé provedení, zámek cylindrická vložka, přívody horem, vývody horem, rozměry: 590x2025x250mm, 100mm sokl pod rozvaděč, dva přívody - síť a DA, jmenovitý proud 80A/40A, zkratová odolnost rozvaděče Ikmax. = max. 7kA, TN-S,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</si>
  <si>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7415550.089</t>
  </si>
  <si>
    <t>ROZVADĚČ RPO ROZVADĚČ RPO</t>
  </si>
  <si>
    <t>Poznámka k položce:_x000D_
Oceloplechový, skříňový, volně stojící, IP 55/20, zaměnitelné dveře levé/pravé provedení, zámek cylindrická vložka, přívod horem a vývody horem přes kabelové průchodky, rozměry: 800+800+1000x2100x400mm, jmenovitý proud 250A, zkratová odolnost rozvaděče Ikmax= 15,6kA, TN-C-S, kompletní dodávka vč. pomocného materiálu pro montáž a připojení, instalace a oživení, popisy a číslování přístrojů uvnitř rozvaděče, propojovací vodiče Cu ( lanka ), kabely KNX, propojovací lišty, sběrnice Cu, popis rozvaděče na dveřích gravírovanými štítky, drobný nespecifikovaný materiál ( šrouby, matice, podložky, vázací pásky, samořezné šrouby, atd. ), krycí panely DIN lišt přístrojových řad plastové, odnímatelné bez nástrojů, zámek na klíč, montážní DIN lišty, přihrádka na dokumentaci, atd., dodavatelská dokumentace, náplň dle projektové dokumentace</t>
  </si>
  <si>
    <t>7415550.091</t>
  </si>
  <si>
    <t>JEDNOPÓLOVÝ VYPÍNAČ JEDNOPÓLOVÝ VYPÍNAČ</t>
  </si>
  <si>
    <t>Poznámka k položce:_x000D_
Jednopólový vypínač 10A/230V, řazení 1, pod omítku do instalační krabice, kompletní vč. krytu a rámečku ( při umístění více přístrojů vedle sebe budou použity svislé/vodorovné vícerámečky dle počtu přístrojů )</t>
  </si>
  <si>
    <t>7415550.092</t>
  </si>
  <si>
    <t>JEDNOPÓLOVÝ VYPÍNAČ, IP44 JEDNOPÓLOVÝ VYPÍNAČ, IP44</t>
  </si>
  <si>
    <t>Poznámka k položce:_x000D_
Jednopólový vypínač 10A/230V, řazení 1, pod omítku do instalační krabice, kompletní vč. krytu a rámečku ( při místění více přístrojů vedle sebe budou použity svislé/vodorovné vícerámečky dle počtu přístrojů ), krytí IP44</t>
  </si>
  <si>
    <t>7415550.093</t>
  </si>
  <si>
    <t>TLAČÍTKOVÝ OVLADAČ ZAPÍNACÍ TLAČÍTKOVÝ OVLADAČ ZAPÍNACÍ</t>
  </si>
  <si>
    <t>Poznámka k položce:_x000D_
Tlačítkový ovladač zapínací 10A/230V, řazení 1/0, pod omítku do instalační krabice, kompletní vč. krytu a rámečku ( při umístění více přístrojů vedle sebe budou použity svislé/vodorovné vícerámečky dle počtu přístrojů )</t>
  </si>
  <si>
    <t>7415550.094</t>
  </si>
  <si>
    <t>SÉRIOVÝ VYPÍNAČ SÉRIOVÝ VYPÍNAČ</t>
  </si>
  <si>
    <t>Poznámka k položce:_x000D_
Sériový vypínač 10A/230V, řazení 5, pod omítku do instalační krabice, kompletní vč. krytu a rámečku ( při umístění více přístrojů vedle sebe budou použity svislé/vodorovné vícerámečky dle počtu přístrojů )</t>
  </si>
  <si>
    <t>7415550.095</t>
  </si>
  <si>
    <t>SÉRIOVÝ PŘEPÍNAČ SÉRIOVÝ PŘEPÍNAČ</t>
  </si>
  <si>
    <t>Poznámka k položce:_x000D_
Sériový přepínač 10A/230V, řazení 6, pod omítku do instalační krabice, kompletní vč. krytu a rámečku ( při umístění více přístrojů vedle sebe budou použity svislé/vodorovné vícerámečky dle počtu přístrojů )</t>
  </si>
  <si>
    <t>7415550.096</t>
  </si>
  <si>
    <t>SÉRIOVÝ PŘEPÍNAČ, IP44 SÉRIOVÝ PŘEPÍNAČ, IP44</t>
  </si>
  <si>
    <t>Poznámka k položce:_x000D_
Sériový přepínač 10A/230V, řazení 6, pod omítku do instalační krabice, kompletní vč. krytu a rámečku ( při umístění více přístrojů vedle sebe budou použity svislé/vodorovné vícerámečky dle počtu přístrojů ), krytí IP44</t>
  </si>
  <si>
    <t>7415550.097</t>
  </si>
  <si>
    <t>DVOJITÝ SÉRIOVÝ PŘEPÍNAČ DVOJITÝ SÉRIOVÝ PŘEPÍNAČ</t>
  </si>
  <si>
    <t>Poznámka k položce:_x000D_
Dvojitý sériový přepínač 10A/230V, řazení 6+6, pod omítku do instalační krabice, kompletní vč. krytu a rámečku ( při umístění více přístrojů vedle sebe budou použity svislé/vodorovné vícerámečky dle počtu přístrojů )</t>
  </si>
  <si>
    <t>7415550.098</t>
  </si>
  <si>
    <t>KŘÍŽOVÝ PŘEPÍNAČ KŘÍŽOVÝ PŘEPÍNAČ</t>
  </si>
  <si>
    <t>Poznámka k položce:_x000D_
Křížový přepínač 10A/230V, řazení 7, pod omítku do instalační krabice, kompletní vč. krytu a rámečku ( při umístění více přístrojů vedle sebe budou použity svislé/vodorovné vícerámečky dle počtu přístrojů )</t>
  </si>
  <si>
    <t>7415550.099</t>
  </si>
  <si>
    <t>KŘÍŽOVÝ PŘEPÍNAČ, IP44 KŘÍŽOVÝ PŘEPÍNAČ, IP44</t>
  </si>
  <si>
    <t>Poznámka k položce:_x000D_
Křížový přepínač 10A/230V, řazení 7, pod omítku do instalační krabice, kompletní vč. krytu a rámečku ( při umístění více přístrojů vedle sebe budou použity svislé/vodorovné vícerámečky dle počtu přístrojů ), IP44</t>
  </si>
  <si>
    <t>7415550.100</t>
  </si>
  <si>
    <t>JEDNOTLAČÍTKOVÝ UNIVERZÁLNÍ OVLADAČ KNX JEDNOTLAČÍTKOVÝ UNIVERZÁLNÍ OVLADAČ KNX</t>
  </si>
  <si>
    <t>Poznámka k položce:_x000D_
Snímač jednotlačítkový KNX, tlačítkový snímač s tlačítkovými kontakty nahoře a dole, možnost konfigurace pro ovládání dvou různých okruhů + dlouhý/krátký stisk, pod omítku do instalační krabice, kompletní vč. krytu a rámečku ( při umístění více přístrojů vedle sebe budou použity svislé/vodorovné vícerámečky dle počtu přístrojů ), certifikace KNX</t>
  </si>
  <si>
    <t>7415550.101</t>
  </si>
  <si>
    <t>ČTYŘLAČÍTKOVÝ UNIVERZÁLNÍ OVLADAČ KNX ČTYŘLAČÍTKOVÝ UNIVERZÁLNÍ OVLADAČ KNX</t>
  </si>
  <si>
    <t>Poznámka k položce:_x000D_
Snímač čtyřtlačítkový KNX, tlačítkový snímač s tlačítkovými kontakty nahoře a dole, možnost konfigurace pro ovládání osmi různých okruhů + dlouhý/krátký stisk, pod omítku do instalační krabice, kompletní vč. krytu a rámečku ( při umístění více přístrojů vedle sebe budou použity svislé/vodorovné vícerámečky dle počtu přístrojů ), certifikace KNX</t>
  </si>
  <si>
    <t>7415550.102</t>
  </si>
  <si>
    <t>INFRAPASIVNÍ ČIDLO POHYBU STROPNÍ, ZAPUŠTĚNÉ INFRAPASIVNÍ ČIDLO POHYBU STROPNÍ, ZAPUŠTĚNÉ</t>
  </si>
  <si>
    <t>Poznámka k položce:_x000D_
Stropní přisazené, zapuštěné do podhledu infrapasivní čidlo pohybu pro spínání osvětlení, 230V, třívodičové zapojení, indukční spínaná zátěž 600VA, detekční úhel 360°, nastavitelný čas sepnutí 5s - 10 min., detekční vzdálenost 6m, montážní výška méně jak 3m, citlovost na světlo nastavitelná od méně jak 3lux do cca. 1000lux, krytí IP44</t>
  </si>
  <si>
    <t>7415550.103</t>
  </si>
  <si>
    <t>INFRAPASIVNÍ ČIDLO POHYBU NÁSTĚNNÉ KRYTÉ INFRAPASIVNÍ ČIDLO POHYBU NÁSTĚNNÉ KRYTÉ</t>
  </si>
  <si>
    <t>Poznámka k položce:_x000D_
Nástěnné infrapasivní čidlo pohybu pro spínání osvětlení, 230V, třívodičové zapojení, indukční spínaná zátěž 600VA, detekční úhel 180°, nastavitelný čas sepnutí 5s - 10 min., detekční vzdálenost 12m, montážní výška méně jak 3m, citlovost na světlo nastavitelná od méně jak 3lux do cca. 1000lux, krytí IP44</t>
  </si>
  <si>
    <t>7415550.104</t>
  </si>
  <si>
    <t>METEOSTANICE SYSTÉMU KNX METEOSTANICE SYSTÉMU KNX</t>
  </si>
  <si>
    <t>Poznámka k položce:_x000D_
Meteostanice systému KNX pro měření a vyhodnocení údajů o počasí: rychlost větru 0-40m/s, směr větru 1-360°, srážky, jas ze všech světových stran 0-120klux, globální záření 0-1300W/m2, soumrak 0-900lx, teplota -30-60°C, relativní vlhkost vzduchu 0-100% a tlak vzduchu 300-1100hPa, instalace na střechu nebo fasádu objektu, integrovaný přijímač GPS/GLONASS pro automatické určování polohy, výpočet dalších údajů o počasí: absolutní vlhkost vzduchu, pocitová teplota, funkce pro ovládání stínění, integrované topení, montáž do podhledu nebo na strop, bílý, rozměry: průměr 130x68mm, IP44, certifikace KNX</t>
  </si>
  <si>
    <t>7415550.105</t>
  </si>
  <si>
    <t>JEDNOFÁZOVÁ ZÁSUVKA JEDNOFÁZOVÁ ZÁSUVKA</t>
  </si>
  <si>
    <t>Poznámka k položce:_x000D_
Jednofázová zásuvka 16A/230V s ochranným kolíkem a ochrannými clonkami pod omítku do instalační krabice, kompletní vč. krytu a rámečku ( při umístění více přístrojů vedle sebe budou použity svislé/vodorovné vícerámečky dle počtu přístrojů )</t>
  </si>
  <si>
    <t>7415550.106</t>
  </si>
  <si>
    <t>JEDNOFÁZOVÁ ZÁSUVKA, ZELENÁ JEDNOFÁZOVÁ ZÁSUVKA, ZELENÁ</t>
  </si>
  <si>
    <t>Poznámka k položce:_x000D_
Jednofázová zásuvka 16A/230V s ochranným kolíkem a ochrannými clonkami pod omítku do instalační krabice v zelené barvě, kompletní vč. krytu a rámečku ( při umístění více přístrojů vedle sebe budou použity svislé/vodorovné vícerámečky dle počtu přístrojů )</t>
  </si>
  <si>
    <t>7415550.107</t>
  </si>
  <si>
    <t>JEDNOFÁZOVÁ ZÁSUVKA, IP44 JEDNOFÁZOVÁ ZÁSUVKA, IP44</t>
  </si>
  <si>
    <t>Poznámka k položce:_x000D_
Jednofázová zásuvka 16A/230V s ochranným kolíkem, ochrannými clonkami a víčkem pod omítku do instalační krabice, kompletní vč. krytu a rámečku ( při umístění více přístrojů vedle sebe budou použity svislé/vodorovné vícerámečky dle počtu přístrojů ), IP44</t>
  </si>
  <si>
    <t>7415550.108</t>
  </si>
  <si>
    <t>JEDNOFÁZOVÁ ZÁSUVKA, IP44, NA POVRCH JEDNOFÁZOVÁ ZÁSUVKA, IP44, NA POVRCH</t>
  </si>
  <si>
    <t>Poznámka k položce:_x000D_
Jednofázová zásuvka 16A/230V s ochranným kolíkem a víčkem, na povrch, kompletní vč. krytu, krytí IP44</t>
  </si>
  <si>
    <t>7415550.109</t>
  </si>
  <si>
    <t>DVĚ JEDNOFÁZOVÉ ZÁSUVKY VE VODOROVNÉM DVOURÁMEČKU DVĚ JEDNOFÁZOVÉ ZÁSUVKY VE VODOROVNÉM DVOURÁMEČKU</t>
  </si>
  <si>
    <t>Poznámka k položce:_x000D_
Dvě jednofázové zásuvky 16A/230V s ochranným kolíkem a ochrannými clonkami, pod omítku do dvounásobné instalační krabice, kompletní vč. krytů a vodorovného dvourámečku</t>
  </si>
  <si>
    <t>7415550.110</t>
  </si>
  <si>
    <t>JEDNOFÁZOVÁ ZÁSUVKA, HNĚDÁ JEDNOFÁZOVÁ ZÁSUVKA, HNĚDÁ</t>
  </si>
  <si>
    <t>Poznámka k položce:_x000D_
jednofázová zásuvka 16A/230V s ochranným kolíkem a ochrannými clonkami pod omítku do instalační krabice v hnědé barvě, kompletní vč. krytu a rámečku ( při umístění více přístrojů vedle sebe budou použity svislé/vodorovné vícerámečky dle počtu přístrojů )</t>
  </si>
  <si>
    <t>7415550.111</t>
  </si>
  <si>
    <t>DVĚ JEDNOFÁZOVÉ ZÁSUVKY VE VODOROVNÉM DVOURÁMĚČKU, HNĚDÁ DVĚ JEDNOFÁZOVÉ ZÁSUVKY VE VODOROVNÉM DVOURÁMĚČKU, HNĚDÁ</t>
  </si>
  <si>
    <t>Poznámka k položce:_x000D_
Dvě jednofázové zásuvky 16A/230V s ochranným kolíkem a ochrannými clonkami v hnědé barvě, pod omítku do dvounásobné instalační krabice, kompletní vč. krytů a vodorovného dvourámečku</t>
  </si>
  <si>
    <t>7415550.112</t>
  </si>
  <si>
    <t>DVĚ JEDNOFÁZOVÉ ZÁSUVKY VE VODOROVNÉM DVOURÁMEČKU PRO PC DVĚ JEDNOFÁZOVÉ ZÁSUVKY VE VODOROVNÉM DVOURÁMEČKU PRO PC</t>
  </si>
  <si>
    <t>Poznámka k položce:_x000D_
Dvě jednofázové zásuvky 16A/230V s ochranným kolíkem a ochrannými clonkami pro PC, pod omítku do dvounásobné instalační krabice, kompletní vč. krytů a vodorovného dvourámečku, vybaveny popisovým polem krytým plexisklem -  odlišeny nesmazatelným popisem "PC"</t>
  </si>
  <si>
    <t>7415550.113</t>
  </si>
  <si>
    <t>DVĚ JEDNOFÁZOVÉ ZÁSUVKY VE VODOROVNÉM DVOURÁMEČKU PRO PC S PŘEPĚŤOVOU OCHRANOU DVĚ JEDNOFÁZOVÉ ZÁSUVKY VE VODOROVNÉM DVOURÁMEČKU PRO PC S PŘEPĚŤOVOU OCHRANOU</t>
  </si>
  <si>
    <t>Poznámka k položce:_x000D_
Dvě jednofázové zásuvky 16A/230V s ochranným kolíkem a ochrannými clonkami pro PC, z toho jedna vybavena vestavěným 3. st. přepěťové ochrany se světelnou signalizací, pod omítku do dvounásobné instalační krabice, kompletní vč. krytů a vodorovného dvourámečku, vybaveny popisovým polem krytým plexisklem - odlišeny nesmazatelným popisem "PC"</t>
  </si>
  <si>
    <t>7415550.114</t>
  </si>
  <si>
    <t>SVORKA PRO VYROVNÁNÍ POTENCIÁLU SVORKA PRO VYROVNÁNÍ POTENCIÁLU</t>
  </si>
  <si>
    <t>Poznámka k položce:_x000D_
Svorka pro vyrovnání potenciálu dvojitá pod omítku do instalační krabice v bílé barvě, kompletní vč. krytu a rámečku ( při umístění více přístrojů vedle sebe budou použity svislé/vodorovné vícerámečky dle počtu přístrojů )</t>
  </si>
  <si>
    <t>7415550.115</t>
  </si>
  <si>
    <t>ZÁSUVKOVÁ SKŘÍŇ ZÁSUVKOVÁ SKŘÍŇ</t>
  </si>
  <si>
    <t>Poznámka k položce:_x000D_
Zásuvková skříň 400/230V, jmenovitý proud 25A, osazena 1x třífázová pětipólová zásuvka 3P+N+PE 400V/16A, 2x jednofázová zásuvka 230V/16A s ochranným kolíkem, zásuvky samostatně odjištěny jističi s proudovým chráničem, jističe s charakteristikou B, zkratová vypínací schopnost jističů 6kA, jmenovitý reziduální proud chráničů 30mA, vysoce odolný polykarbonát, IP44 - komplet</t>
  </si>
  <si>
    <t>7415550.116</t>
  </si>
  <si>
    <t>TŘÍFÁZOVÁ ZÁSUVKA 16A TŘÍFÁZOVÁ ZÁSUVKA 16A</t>
  </si>
  <si>
    <t>Poznámka k položce:_x000D_
Zásuvka průmyslová třífázová 3P+N+PE 400V/16A, IP55, pod omítku s víčkem, kompletní</t>
  </si>
  <si>
    <t>7415550.117</t>
  </si>
  <si>
    <t>TŘÍFÁZOVÁ ZÁSUVKA 32A TŘÍFÁZOVÁ ZÁSUVKA 32A</t>
  </si>
  <si>
    <t>Poznámka k položce:_x000D_
Zásuvka průmyslová třífázová 3P+N+PE 400V/32A, IP55, pod omítku s víčkem, kompletní</t>
  </si>
  <si>
    <t>7415550.118</t>
  </si>
  <si>
    <t>TŘÍFÁZOVÁ ZÁSUVKA 50A TŘÍFÁZOVÁ ZÁSUVKA 50A</t>
  </si>
  <si>
    <t>Poznámka k položce:_x000D_
Zásuvka průmyslová třífázová 3P+N+PE 400V/50A, IP55, pod omítku s víčkem, kompletní</t>
  </si>
  <si>
    <t>7415550.119</t>
  </si>
  <si>
    <t>TŘÍFÁZOVÝ VYPÍNAČ 16A TŘÍFÁZOVÝ VYPÍNAČ 16A</t>
  </si>
  <si>
    <t>Poznámka k položce:_x000D_
Trojpólový otočný spínač 400V v plastové skříni na povrch, jmenovitý proud 16A pro AC-23A, součástí spínače svorky PE a N, IP65, vč. kompletního příslušenství pro montáž ( upevňovací materiál, kabelové průchodky, atd. )</t>
  </si>
  <si>
    <t>7415550.120</t>
  </si>
  <si>
    <t>TŘÍFÁZOVÝ VYPÍNAČ 25A TŘÍFÁZOVÝ VYPÍNAČ 25A</t>
  </si>
  <si>
    <t>Poznámka k položce:_x000D_
Spínač stiskací 400V v plastové skříni pod omítku se signalizační doutnavkou, jmenovitý proud 25A, součástí spínače svorky PE a N, barva bílá, IP55, vč. kompletního příslušenství pro montáž ( upevňovací materiál, atd. )</t>
  </si>
  <si>
    <t>7415550.121</t>
  </si>
  <si>
    <t>TŘÍFÁZOVÝ VYPÍNAČ 40A TŘÍFÁZOVÝ VYPÍNAČ 40A</t>
  </si>
  <si>
    <t>Poznámka k položce:_x000D_
Trojpólový otočný spínač 400V v plastové skříni na povrch, jmenovitý proud 40A pro AC-23A, součástí spínače svorky PE a N, IP65, vč. kompletního příslušenství pro montáž ( upevňovací materiál, kabelové průchodky, atd. )</t>
  </si>
  <si>
    <t>7415550.122</t>
  </si>
  <si>
    <t>TŘÍFÁZOVÝ VYPÍNAČ 63A TŘÍFÁZOVÝ VYPÍNAČ 63A</t>
  </si>
  <si>
    <t>Poznámka k položce:_x000D_
Trojpólový otočný spínač 400V v plastové skříni na povrch, jmenovitý proud 63A pro AC-23A, součástí spínače svorky PE a N, IP65, vč. kompletního příslušenství pro montáž ( upevňovací materiál, kabelové průchodky, atd. )</t>
  </si>
  <si>
    <t>7415550.123</t>
  </si>
  <si>
    <t>TŘÍFÁZOVÝ VYPÍNAČ 80A TŘÍFÁZOVÝ VYPÍNAČ 80A</t>
  </si>
  <si>
    <t>Poznámka k položce:_x000D_
Trojpólový otočný spínač 400V v plastové skříni na povrch, jmenovitý proud 80A pro AC-23A, součástí spínače svorky PE a N, IP65, vč. kompletního příslušenství pro montáž ( upevňovací materiál, kabelové průchodky, atd. )</t>
  </si>
  <si>
    <t>7415550.124</t>
  </si>
  <si>
    <t>BEZPEČNOSTNÍ VYPÍNACÍ TLAČÍTKO BEZPEČNOSTNÍ VYPÍNACÍ TLAČÍTKO</t>
  </si>
  <si>
    <t>Poznámka k položce:_x000D_
Bezpečnostní vypínací tlačítko v plastové skříni na povrch 120x120x50mm, ovládač nouzového zastavení krytý sklem průměru 22mm, po rozbití trvale sepnutý, odblokování pouze po výměně krycího skla, barva červená, osazen 1x spínacím kontaktem 230V/6A v plastové skříni na povrch, krytí IP55, vč. kompletního příslušenství pro montáž ( upevňovací materiál, popisové tabulky, atd. )</t>
  </si>
  <si>
    <t>7415550.125</t>
  </si>
  <si>
    <t>BEZPEČNOSTNÍ VYPÍNACÍ TLAČÍTKO BTL BEZPEČNOSTNÍ VYPÍNACÍ TLAČÍTKO BTL</t>
  </si>
  <si>
    <t>Poznámka k položce:_x000D_
Hřibovité vypínací tlačítko v plastové skříni na povrch 68x68x91mm, ovládač nouzového zastavení s hřibovitým knoflíkem průměru 40mm, odblokování po zamáčknutí pootočením, barva červená, osazen 1x spínacím a 1x rozpínacím kontaktem 230V/6A v plastové skříni na povrch, krytí IP65, vč. kompletního příslušenství pro montáž ( upevňovací materiál, kabelové průchodky, popisové tabulky, atd. )</t>
  </si>
  <si>
    <t>7415550.126</t>
  </si>
  <si>
    <t>PODLAHOVÁ PŘÍSTROJOVÁ KRABICE KRYTÁ PODLAHOVÁ PŘÍSTROJOVÁ KRABICE KRYTÁ</t>
  </si>
  <si>
    <t>Poznámka k položce:_x000D_
Podlahová přístrojová krabice pro osazení do plechové krabice, broušený nerez, osazena 2x jednofáz. zásuvka 10/16A, barva bílá, IP44, kompletní vč. ocelové nosné krabice pro zalití do betonové podlahy a veškerého příslušenství pro montáž, přístrojových krabic, atd.</t>
  </si>
  <si>
    <t>7415550.127</t>
  </si>
  <si>
    <t>PODLAHOVÁ PŘÍSTROJOVÁ KRABICE PODLAHOVÁ PŘÍSTROJOVÁ KRABICE</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</si>
  <si>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rezerva pro čtyři zásuvky slaboproudu, kompletní vč. ocelové nosné krabice pro zalití do betonové podlahy a veškerého příslušenství pro montáž, přístrojových krabic, rámečků, atd.</t>
  </si>
  <si>
    <t>7415550.128</t>
  </si>
  <si>
    <t>PODLAHOVÁ PŘÍSTROJOVÁ KRABICE, typ A PODLAHOVÁ PŘÍSTROJOVÁ KRABICE, typ A</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</si>
  <si>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jedna s vestavěnou doplňkovou přepěťovou ochranou 3.stupně, rezerva pro čtyři zásuvky slaboproudu, kompletní vč. ocelové nosné krabice pro zalití do betonové podlahy a veškerého příslušenství pro montáž, přístrojových krabic, rámečků, atd.</t>
  </si>
  <si>
    <t>7415550.129</t>
  </si>
  <si>
    <t>PODLAHOVÁ PŘÍSTROJOVÁ KRABICE, typ B PODLAHOVÁ PŘÍSTROJOVÁ KRABICE, typ B</t>
  </si>
  <si>
    <t>Poznámka k položce:_x000D_
Podlahová přístrojová krabice pro osazení do plechové krabice, plastový rám s víkem pro montáž podlahové krytiny dle konkrétního typu, vývodka pro kabely, osazena 4x jednofáz. zásuvka 10/16A, barva bílá, 4x jednofáz. zásuvka 10/16A pro PC, barevně odlišena příp. popisem "PC", jedna s vestavěnou doplňkovou přepěťovou ochranou 3.stupně, rezerva pro čtyři zásuvky slaboproudu, kompletní vč. ocelové nosné krabice pro zalití do betonové podlahy a veškerého příslušenství pro montáž, přístrojových krabic, rámečků, atd.</t>
  </si>
  <si>
    <t>7415550.130</t>
  </si>
  <si>
    <t>PODLAHOVÁ PŘÍSTROJOVÁ KRABICE, typ C PODLAHOVÁ PŘÍSTROJOVÁ KRABICE, typ C</t>
  </si>
  <si>
    <t>Poznámka k položce:_x000D_
Podlahová přístrojová krabice pro osazení do plechové krabice, plastový rám s víkem pro montáž podlahové krytiny dle konkrétního typu, vývodka pro kabely, osazena 2x jednofáz. zásuvka 10/16A, barva bílá, 2x jednofáz. zásuvka 10/16A pro PC, barevně odlišena příp. popisem "PC", jedna s vestavěnou doplňkovou přepěťovou ochranou 3.stupně, 1x jednofáz. zásuvka 10/16A zálohovaná DA, barva zelená a 1x dvojnásobná svorka pro vyrovnání potenciálu pro rozvody ve zdravotnictví, rezerva pro dvě zásuvky slaboproudu, kompletní vč. ocelové nosné krabice pro zalití do betonové podlahy a veškerého příslušenství pro montáž, přístrojových krabic, rámečků, atd.</t>
  </si>
  <si>
    <t>7415550.131</t>
  </si>
  <si>
    <t>PŘÍPOJNICE POTENCIÁLOVÉHO VYROVNÁNÍ PŘÍPOJNICE POTENCIÁLOVÉHO VYROVNÁNÍ</t>
  </si>
  <si>
    <t>Poznámka k položce:_x000D_
Přípojnice potenciálového vyrovnání pro vyrovnání potenciálů dle ČSN, na povrch, pod omítku, připojení 7x plný nebo laněný vodič 2,5-25mm2, 2x plný nebo laněný vodič 25-95mm2, 1x plochý vodič 30x3,5mm, svorkovnice 10x10mm z niklované oceli, kryt a kontaktní lišta ze šedého polystyrolu, vč. plastové krabice 217 x 63 x 68,5mm a veškerého příslušenství pro montáž ( kovové hmoždinky, spojovací materiál, kabelové průchodky, atd. )</t>
  </si>
  <si>
    <t>7415550.133</t>
  </si>
  <si>
    <t xml:space="preserve">1-YY 240mm2 </t>
  </si>
  <si>
    <t>Poznámka k položce:_x000D_
Celoplastový jednožilový kabel, měděné jádro z jemných drátků, PVC izolace, barva izolace černá, zelenožlutá</t>
  </si>
  <si>
    <t>7415550.134</t>
  </si>
  <si>
    <t>1-YY 185mm2</t>
  </si>
  <si>
    <t>7415550.135</t>
  </si>
  <si>
    <t>1-YY 95mm2</t>
  </si>
  <si>
    <t>7415550.136</t>
  </si>
  <si>
    <t>1-CYKY-J 5x95mm2</t>
  </si>
  <si>
    <t>Poznámka k položce:_x000D_
Celoplastový vícežilový kabel, měděné jádro, PVC izolace žil a pláště, barva izolace jednotlivých žil hnědá, šedá, černá, modrá, zelenožlutá</t>
  </si>
  <si>
    <t>7415550.137</t>
  </si>
  <si>
    <t>1-CYKY-J 5x70mm2</t>
  </si>
  <si>
    <t>7415550.138</t>
  </si>
  <si>
    <t>1-CYKY-J 5x50mm2</t>
  </si>
  <si>
    <t>7415550.139</t>
  </si>
  <si>
    <t>1-CYKY-J 5x35mm2</t>
  </si>
  <si>
    <t>7415550.140</t>
  </si>
  <si>
    <t>1-CYKY-J 5x25mm2</t>
  </si>
  <si>
    <t>7415550.141</t>
  </si>
  <si>
    <t>1-CYKY-J 5x16mm2</t>
  </si>
  <si>
    <t>7415550.142</t>
  </si>
  <si>
    <t>1-CYKY-J 5x10mm2</t>
  </si>
  <si>
    <t>7415550.143</t>
  </si>
  <si>
    <t>1-CYKY-J 5x6mm2</t>
  </si>
  <si>
    <t>7415550.144</t>
  </si>
  <si>
    <t>1-CYKY-J 5x4mm2</t>
  </si>
  <si>
    <t>7415550.145</t>
  </si>
  <si>
    <t>1-CYKY-J 5x2,5mm2</t>
  </si>
  <si>
    <t>7415550.146</t>
  </si>
  <si>
    <t>1-CYKY-J 5x1,5mm2</t>
  </si>
  <si>
    <t>7415550.147</t>
  </si>
  <si>
    <t>1-CYKY-O 5x1,5mm2</t>
  </si>
  <si>
    <t>Poznámka k položce:_x000D_
Celoplastový vícežilový kabel, měděné jádro, PVC izolace žil a pláště, barva izolace jednotlivých žil černá, černá, černá, hnědá, modrá</t>
  </si>
  <si>
    <t>7415550.148</t>
  </si>
  <si>
    <t>1-CYKY-J 3x4mm2</t>
  </si>
  <si>
    <t>Poznámka k položce:_x000D_
Celoplastový vícežilový kabel, měděné jádro, PVC izolace žil a pláště, barva izolace jednotlivých žil černá, modrá, zelenožlutá</t>
  </si>
  <si>
    <t>7415550.149</t>
  </si>
  <si>
    <t>1-CYKY-J 3x2,5mm2</t>
  </si>
  <si>
    <t>7415550.150</t>
  </si>
  <si>
    <t>1-CYKY-J 3x1,5mm2</t>
  </si>
  <si>
    <t>7415550.151</t>
  </si>
  <si>
    <t>1-CYKY-O 3x1,5mm2</t>
  </si>
  <si>
    <t>Poznámka k položce:_x000D_
Celoplastový vícežilový kabel, měděné jádro, PVC izolace žil a pláště, barva izolace jednotlivých žil černá, hnědá, šedá</t>
  </si>
  <si>
    <t>7415550.152</t>
  </si>
  <si>
    <t>1-CXKH-R-J 6mm2, B2ca s1 d0</t>
  </si>
  <si>
    <t>Poznámka k položce:_x000D_
HFFR vícežilový kabel, měděné jádro, izolace žil zesítěná bezhalogenová izolace, HFFR výplň a plášť HFFR, barva izolace zelenožlutá</t>
  </si>
  <si>
    <t>7415550.153</t>
  </si>
  <si>
    <t>1-CXKH-R-J 5x1,5mm2, B2ca s1 d0</t>
  </si>
  <si>
    <t>Poznámka k položce:_x000D_
HFFR vícežilový kabel, měděné jádro, izolace žil zesítěná bezhalogenová izolace, HFFR výplň a plášť HFFR, barva izolace jednotlivých žil černá, hnědá, šedá, modrá, zelenožlutá</t>
  </si>
  <si>
    <t>7415550.154</t>
  </si>
  <si>
    <t>1-CXKH-R-O 5x1,5mm2, B2ca s1 d0</t>
  </si>
  <si>
    <t>Poznámka k položce:_x000D_
HFFR vícežilový kabel, měděné jádro, izolace žil zesítěná bezhalogenová izolace, HFFR výplň a plášť HFFR, barva izolace jednotlivých žil černá, černá, černá, hnědá, modrá</t>
  </si>
  <si>
    <t>7415550.155</t>
  </si>
  <si>
    <t>1-CXKH-R-J 3x2,5mm2, B2ca s1 d0</t>
  </si>
  <si>
    <t>Poznámka k položce:_x000D_
HFFR vícežilový kabel, měděné jádro, izolace žil zesítěná bezhalogenová izolace, HFFR výplň a plášť HFFR, barva izolace jednotlivých žil černá, modrá, zelenožlutá</t>
  </si>
  <si>
    <t>7415550.156</t>
  </si>
  <si>
    <t>1-CXKH-R-J 3x1,5mm2, B2ca s1 d0</t>
  </si>
  <si>
    <t>7415550.157</t>
  </si>
  <si>
    <t>1-CXKH-R-O 3x1,5mm2, B2ca s1 d0</t>
  </si>
  <si>
    <t>Poznámka k položce:_x000D_
HFFR vícežilový kabel, měděné jádro, izolace žil zesítěná bezhalogenová izolace, HFFR výplň a plášť HFFR, barva izolace jednotlivých žil černá, hnědá, šedá</t>
  </si>
  <si>
    <t>7415550.158</t>
  </si>
  <si>
    <t>1-CXKH-R-O 2x1,5mm2, B2ca s1 d0</t>
  </si>
  <si>
    <t>Poznámka k položce:_x000D_
HFFR vícežilový kabel, měděné jádro, izolace žil zesítěná bezhalogenová izolace, HFFR výplň a plášť HFFR, barva izolace jednotlivých žil černá, modrá</t>
  </si>
  <si>
    <t>7415550.159</t>
  </si>
  <si>
    <t>1-CXKH-V 70mm2, P60-R, B2ca s1 d0</t>
  </si>
  <si>
    <t>Poznámka k položce:_x000D_
HFFR jednožilový kabel s funkční integritou kabelové trasy, měděné jádro, přídavná izolace ze skloslídových pásek, zesítěná bezhalogenová izolace, plášť HFFR, černý, modrý, žlutozelený</t>
  </si>
  <si>
    <t>7415550.160</t>
  </si>
  <si>
    <t>1-CXKH-V-J 5x25mm2, P60-R, B2ca s1 d0</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</si>
  <si>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černá,hnědá, šedá, modrá, zelenožlutá</t>
  </si>
  <si>
    <t>7415550.161</t>
  </si>
  <si>
    <t>1-CXKH-V-J 5x16mm2, P60-R, B2ca s1 d0</t>
  </si>
  <si>
    <t>7415550.162</t>
  </si>
  <si>
    <t>1-CXKH-V-J 5x6mm2, P60-R, B2ca s1 d0</t>
  </si>
  <si>
    <t>7415550.163</t>
  </si>
  <si>
    <t>1-CXKH-V-J 5x4mm2, P60-R, B2ca s1 d0</t>
  </si>
  <si>
    <t>7415550.164</t>
  </si>
  <si>
    <t>1-CXKH-V-J 5x2,5mm2, P60-R, B2ca s1 d0</t>
  </si>
  <si>
    <t>7415550.165</t>
  </si>
  <si>
    <t>1-CXKH-V-J 5x1,5mm2, P60-R, B2ca s1 d0</t>
  </si>
  <si>
    <t>7415550.166</t>
  </si>
  <si>
    <t>1-CXKH-V-J 3x10mm2, P60-R, B2ca s1 d0</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</si>
  <si>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 modrá, zelenožlutá</t>
  </si>
  <si>
    <t>7415550.167</t>
  </si>
  <si>
    <t>1-CXKH-V-J 3x4mm2, P60-R, B2ca s1 d0</t>
  </si>
  <si>
    <t>7415550.168</t>
  </si>
  <si>
    <t>1-CXKH-V-J 3x2,5mm2, P60-R, B2ca s1 d0</t>
  </si>
  <si>
    <t>7415550.169</t>
  </si>
  <si>
    <t>1-CXKH-V-O 3x1,5mm2, P60-R, B2ca s1 d0</t>
  </si>
  <si>
    <t>Poznámka k položce:_x000D_
HFFR vícežilový kabel s funkční integritou kabelové trasy, měděné jádro, přídavná izolace ze skloslídových pásek, izolace žil zesítěná bezhalogenová izolace, HFFR výplň a plášť HFFR, barva izolace jednotlivých žil černá, hnědá, šedá</t>
  </si>
  <si>
    <t>7415550.170</t>
  </si>
  <si>
    <t>1-CXKH-V-J 3x1,5mm2, P60-R, B2ca s1 d0</t>
  </si>
  <si>
    <t>7415550.171</t>
  </si>
  <si>
    <t>H07V-K 1x4mm2</t>
  </si>
  <si>
    <t>Poznámka k položce:_x000D_
Celoplastový jednožilový kabel, měděné jádro z jemných drátků, PVC izolace, barva izolace zelenožlutá</t>
  </si>
  <si>
    <t>7415550.172</t>
  </si>
  <si>
    <t>H07V-K 1x6mm2</t>
  </si>
  <si>
    <t>7415550.173</t>
  </si>
  <si>
    <t>H07V-K 1x10mm2</t>
  </si>
  <si>
    <t>7415550.174</t>
  </si>
  <si>
    <t>H07V-K 1x25mm2</t>
  </si>
  <si>
    <t>7415550.175</t>
  </si>
  <si>
    <t>H07V-K 1x50mm2</t>
  </si>
  <si>
    <t>7415550.176</t>
  </si>
  <si>
    <t>H07RN-F 5x35mm2</t>
  </si>
  <si>
    <t>Poznámka k položce:_x000D_
Pryží izolovaný vícežilový kabel, laněné měděné jádro holé pocínované, pryžová izolace žil a pláště, barva izolace jednotlivých žil černá, hnědá, šedá, modrá, zelenožlutá</t>
  </si>
  <si>
    <t>7415550.177</t>
  </si>
  <si>
    <t>H07RN-F 5x25mm2</t>
  </si>
  <si>
    <t>7415550.178</t>
  </si>
  <si>
    <t>H07RN-F 5x16mm2</t>
  </si>
  <si>
    <t>Poznámka k položce:_x000D_
Gumový vícežilový připojovací a ovládací kabel, měděné jádro z jemných drátků, gumová izolace jednotlivých žil, barva izolace jednotlivých žil hnědá, šedá, černá, modrá, zelenožlutá</t>
  </si>
  <si>
    <t>7415550.179</t>
  </si>
  <si>
    <t>H07RN-F 5x10mm2</t>
  </si>
  <si>
    <t>7415550.180</t>
  </si>
  <si>
    <t>H07RN-F 5x6mm2</t>
  </si>
  <si>
    <t>7415550.181</t>
  </si>
  <si>
    <t>H07RN-F 5x4mm2</t>
  </si>
  <si>
    <t>7415550.182</t>
  </si>
  <si>
    <t>H07RN-F 5x2,5mm2</t>
  </si>
  <si>
    <t>7415550.183</t>
  </si>
  <si>
    <t>H07RN-F 5x1,5mm2</t>
  </si>
  <si>
    <t>7415550.184</t>
  </si>
  <si>
    <t>H07RN-F 3x1,5mm2</t>
  </si>
  <si>
    <t>Poznámka k položce:_x000D_
Gumový vícežilový připojovací a ovládací kabel, měděné jádro z jemných drátků, gumová izolace jednotlivých žil, barva izolace jednotlivých žil hnědá, modrá, zelenožlutá</t>
  </si>
  <si>
    <t>7415550.185</t>
  </si>
  <si>
    <t>J-Y(St)-Y 2x2x0,8mm</t>
  </si>
  <si>
    <t>Poznámka k položce:_x000D_
Vícežilový kabel, měděné jádro, izolace žil z PVC, žíly stočeny do párů, ovin žil ochrannou fólií, stínění laminovanou Al fólií, příložný drát, plášť PVC, rudý</t>
  </si>
  <si>
    <t>7415550.186</t>
  </si>
  <si>
    <t>PRAFlaCom F 2x2x0,8mm, B2ca s1 d0</t>
  </si>
  <si>
    <t>Poznámka k položce:_x000D_
Vícežilový kabel, měděné jádro, izolace žil silikonový kaučuk, žíly stočeny do párů, ovin žil ochrannou fólií, stínění laminovanou Al fólií, příložný drát, výplň FRNC guma, plášť FRNC polymer, oranžový</t>
  </si>
  <si>
    <t>7415550.187</t>
  </si>
  <si>
    <t>SBĚRNICOVÝ KABEL KNX YCYM 2x2x0,8mm</t>
  </si>
  <si>
    <t>Poznámka k položce:_x000D_
Vícežilový kabel, měděné jádro, izolace žil z PVC, žíly stočeny do párů, ovin žil ochrannou fólií, stínění laminovanou Al fólií, příložný drát, plášť PVC, zelený, certifikace KNX</t>
  </si>
  <si>
    <t>7415550.188</t>
  </si>
  <si>
    <t>UKONČENÍ KABELŮ UKONČENÍ KABELŮ</t>
  </si>
  <si>
    <t>Poznámka k položce:_x000D_
Ukončení kabelů ( kabelová oka, návlečky, izolace, atd. ) - komplet</t>
  </si>
  <si>
    <t>7415550.189</t>
  </si>
  <si>
    <t>ZNAČENÍ KABELŮ ZNAČENÍ KABELŮ</t>
  </si>
  <si>
    <t>Poznámka k položce:_x000D_
Kabelové štítky pro označení kabelů, nesmazatelný popis s označením kabelu, číslem kabelu dle kabelové tabulky, typu a průřezu kabelu, odkud - kam a číslo okruhu, možnost čištění vč. veškerého příslušenství pro označení a montáž kabelového štítku</t>
  </si>
  <si>
    <t>7415550.191</t>
  </si>
  <si>
    <t>KABELOVÝ STOUPACÍ ŽEBŘÍK 500/60 KABELOVÝ STOUPACÍ ŽEBŘÍK 500/60</t>
  </si>
  <si>
    <t>Poznámka k položce:_x000D_
Kabelový stoupací žebřík 500x60mm, pozinkovaný vč. příslušenství pro montáž ( nosný a upevňovací materiál, kovové hmoždinky, oblouky, spojky, příchytky, ochranné kryty, přepážky, kabelové příchytky s podélnými opěrkami, vázací pásky, uzemňovací vodiče, atd. )</t>
  </si>
  <si>
    <t>7415550.192</t>
  </si>
  <si>
    <t>KABELOVÝ STOUPACÍ ŽEBŘÍK POŽÁRNĚ ODOLNÝ 300/60 KABELOVÝ STOUPACÍ ŽEBŘÍK POŽÁRNĚ ODOLNÝ 300/60</t>
  </si>
  <si>
    <t>Poznámka k položce:_x000D_
Kabelový stoupací žebřík 300x60mm,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</si>
  <si>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7415550.193</t>
  </si>
  <si>
    <t>KABELOVÝ ŽEBŘÍK 500/60 KABELOVÝ ŽEBŘÍK 500/60</t>
  </si>
  <si>
    <t>Poznámka k položce:_x000D_
Kabelový žebřík 500x60mm, pozinkovaný vč. příslušenství pro montáž ( nosný a upevňovací materiál, kovové hmoždinky, oblouky, spojky, příchytky, ochranné kryty, přepážky, kabelové příchytky s podélnými opěrkami, vázací pásky, uzemňovací vodiče, atd. )</t>
  </si>
  <si>
    <t>7415550.194</t>
  </si>
  <si>
    <t>KABELOVÝ ŽEBŘÍK 400/60 KABELOVÝ ŽEBŘÍK 400/60</t>
  </si>
  <si>
    <t>Poznámka k položce:_x000D_
Kabelový žebřík 400x60mm, pozinkovaný vč. příslušenství pro montáž ( nosný a upevňovací materiál, kovové hmoždinky, oblouky, spojky, příchytky, ochranné kryty, přepážky, kabelové příchytky s podélnými opěrkami, vázací pásky, uzemňovací vodiče, atd. )</t>
  </si>
  <si>
    <t>7415550.195</t>
  </si>
  <si>
    <t>KABELOVÝ ŽEBŘÍK 300/60 KABELOVÝ ŽEBŘÍK 300/60</t>
  </si>
  <si>
    <t>Poznámka k položce:_x000D_
Kabelový žebřík 300x60mm, pozinkovaný vč. příslušenství pro montáž ( nosný a upevňovací materiál, kovové hmoždinky, oblouky, spojky, příchytky, ochranné kryty, přepážky, kabelové příchytky s podélnými opěrkami, vázací pásky, uzemňovací vodiče, atd. )</t>
  </si>
  <si>
    <t>7415550.196</t>
  </si>
  <si>
    <t>KABELOVÝ ŽEBŘÍK 200/60 KABELOVÝ ŽEBŘÍK 200/60</t>
  </si>
  <si>
    <t>7415550.197</t>
  </si>
  <si>
    <t>KABELOVÝ ŽEBŘÍK POŽÁRNĚ ODOLNÝ 400/60 KABELOVÝ ŽEBŘÍK POŽÁRNĚ ODOLNÝ 400/60</t>
  </si>
  <si>
    <t>Poznámka k položce:_x000D_
Kabelový žebřík 400x60mm,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</si>
  <si>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7415550.198</t>
  </si>
  <si>
    <t>KABELOVÝ ŽEBŘÍK POŽÁRNĚ ODOLNÝ 300/60 KABELOVÝ ŽEBŘÍK POŽÁRNĚ ODOLNÝ 300/60</t>
  </si>
  <si>
    <t>Poznámka k položce:_x000D_
Kabelový žebřík 300x60mm,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</si>
  <si>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7415550.199</t>
  </si>
  <si>
    <t>KABELOVÝ ŽEBŘÍK POŽÁRNĚ ODOLNÝ 200/60 KABELOVÝ ŽEBŘÍK POŽÁRNĚ ODOLNÝ 200/60</t>
  </si>
  <si>
    <t>Poznámka k položce:_x000D_
Kabelový žebřík 200x60mm, pozinkovaný vč. příslušenství pro montáž s požární odolností P60-R B2ca s1 d0 ( nosný a upevňovací materiál, kovové hmoždinky, oblouky, spojky, příchytky, ochranné kryty, přepážky, kabelové příchytky s podélnými opěrkami, uzemňovací vodiče, atd. )</t>
  </si>
  <si>
    <t>7415550.200</t>
  </si>
  <si>
    <t>KABELOVÉ ŽLABY DRÁTĚNÉ 400/50 KABELOVÉ ŽLABY DRÁTĚNÉ 400/50</t>
  </si>
  <si>
    <t>Poznámka k položce:_x000D_
Kabelové žlaby drátěné 400x50mm,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</si>
  <si>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7415550.201</t>
  </si>
  <si>
    <t>KABELOVÉ ŽLABY DRÁTĚNÉ 300/50 KABELOVÉ ŽLABY DRÁTĚNÉ 300/50</t>
  </si>
  <si>
    <t>Poznámka k položce:_x000D_
Kabelové žlaby drátěné 300x50mm,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</si>
  <si>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7415550.202</t>
  </si>
  <si>
    <t>KABELOVÉ ŽLABY DRÁTĚNÉ 200/50 KABELOVÉ ŽLABY DRÁTĚNÉ 200/50</t>
  </si>
  <si>
    <t>Poznámka k položce:_x000D_
Kabelové žlaby drátěné 200x50mm,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</si>
  <si>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7415550.203</t>
  </si>
  <si>
    <t>KABELOVÉ ŽLABY DRÁTĚNÉ 150/50 KABELOVÉ ŽLABY DRÁTĚNÉ 150/50</t>
  </si>
  <si>
    <t>Poznámka k položce:_x000D_
Kabelové žlaby drátěné 150x50mm,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</si>
  <si>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7415550.204</t>
  </si>
  <si>
    <t>KABELOVÉ ŽLABY DRÁTĚNÉ 100/50 KABELOVÉ ŽLABY DRÁTĚNÉ 100/50</t>
  </si>
  <si>
    <t>Poznámka k položce:_x000D_
Kabelové žlaby drátěné 100x50mm,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</si>
  <si>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7415550.205</t>
  </si>
  <si>
    <t>KABELOVÉ ŽLABY DRÁTĚNÉ 50/50 KABELOVÉ ŽLABY DRÁTĚNÉ 50/50</t>
  </si>
  <si>
    <t>Poznámka k položce:_x000D_
Kabelové žlaby drátěné 50x50mm, pozinkované vč. příslušenství pro montáž ( nosný a upevňovací materiál, kovové hmoždinky, oblouky, T-kusy, křížení, spojky, příchytky, ochranné kryty, přepážky, kabelové příchytky s podélnými opěrkami, vázací pásky, uzemňovací vodiče, atd. )</t>
  </si>
  <si>
    <t>7415550.206</t>
  </si>
  <si>
    <t>KABELOVÉ ŽLABY PLNÉ OCELOPLECHOVÉ S VÍKEM 300/50 KABELOVÉ ŽLABY PLNÉ OCELOPLECHOVÉ S VÍKEM 300/50</t>
  </si>
  <si>
    <t>Poznámka k položce:_x000D_
Kabelové žlaby plné oceloplechové s víkem 300x50mm, pozinkované, samonosné vč. příslušenství pro montáž ( nosný a upevňovací materiál, kovové hmoždinky, oblouky, T-kusy, křížení, odbočky, spojky, ochranné kryty, závěsy, držáky, nosníky, spojovací materiál, příchytky, vázací pásky, uzemňovací vodiče, atd. ), dovolené zatížení trasy min. 88kg/m při vzdálenosti podpěr 1,5m</t>
  </si>
  <si>
    <t>7415550.207</t>
  </si>
  <si>
    <t>KABELOVÉ ŽLABY PLNÉ OCELOPLECHOVÉ S VÍKEM 200/50 KABELOVÉ ŽLABY PLNÉ OCELOPLECHOVÉ S VÍKEM 200/50</t>
  </si>
  <si>
    <t>Poznámka k položce:_x000D_
Kabelové žlaby plné oceloplechové s víkem 200x50mm, pozinkované, samonosné vč. příslušenství pro montáž ( nosný a upevňovací materiál, kovové hmoždinky, oblouky, T-kusy, křížení, odbočky, spojky, ochranné kryty, závěsy, držáky, nosníky, spojovací materiál, příchytky, vázací pásky, uzemňovací vodiče, atd. ), dovolené zatížení trasy min. 88kg/m při vzdálenosti podpěr 1,5m</t>
  </si>
  <si>
    <t>7415550.208</t>
  </si>
  <si>
    <t>PŘÍSTROJOVÉ KRABICE PŘÍSTROJOVÉ KRABICE</t>
  </si>
  <si>
    <t>Poznámka k položce:_x000D_
Elektroinstalační krabice pod omítku Ć73x42, 66mm, do dutých příček, univerzální, spojovatelné do souvislé řady, vč. veškerého příslušenství pro montáž</t>
  </si>
  <si>
    <t>7415550.209</t>
  </si>
  <si>
    <t>PŘÍSTROJOVÉ KRABICE LIŠTOVÉ PŘÍSTROJOVÉ KRABICE LIŠTOVÉ</t>
  </si>
  <si>
    <t>Poznámka k položce:_x000D_
Elektroinstalační krabice lištová  82x82x24,5mm na povrch vč. veškerého příslušenství pro montáž ( kovové hmoždinky, spojovací materiál, atd. )</t>
  </si>
  <si>
    <t>7415550.210</t>
  </si>
  <si>
    <t>ROZVODNÉ KRABICE POD OMÍTKU ROZVODNÉ KRABICE POD OMÍTKU</t>
  </si>
  <si>
    <t>Poznámka k položce:_x000D_
Elektroinstalační krabice pod omítku Ć73x42mm, do dutých příček, univerzální, vč. bezšroubových svorek 2-5 x 2,5mm2 a veškerého příslušenství pro montáž ( víčko, trnů, atd. )</t>
  </si>
  <si>
    <t>7415550.211</t>
  </si>
  <si>
    <t>ROZVODNÉ KRABICE VELKÉ POD OMÍTKU ROZVODNÉ KRABICE VELKÉ POD OMÍTKU</t>
  </si>
  <si>
    <t>Poznámka k položce:_x000D_
Elektroinstalační krabice pod omítku Ć103x50mm, univerzální, vč. bezšroubových svorek 2-5 x 2,5mm2 a veškerého příslušenství pro montáž ( víčko, trnů, atd. )</t>
  </si>
  <si>
    <t>7415550.212</t>
  </si>
  <si>
    <t>ROZVODNÉ KRABICE NA POVRCH ROZVODNÉ KRABICE NA POVRCH</t>
  </si>
  <si>
    <t>Poznámka k položce:_x000D_
Elektroinstalační krabice na povrch 85x85x40mm, univerzální, vč. bezšroubových svorek 2-5 x 2,5mm2 a veškerého příslušenství pro montáž ( kovové hmoždinky, spojovací materiál, vázací pásky, atd. ), krytí IP54</t>
  </si>
  <si>
    <t>7415550.213</t>
  </si>
  <si>
    <t>ROZVODNÉ KRABICE NA POVRCH VELKÉ ROZVODNÉ KRABICE NA POVRCH VELKÉ</t>
  </si>
  <si>
    <t>Poznámka k položce:_x000D_
Elektroinstalační krabice na povrch 105x105x40mm, univerzální, vč. bezšroubových svorek 2-5 x 2,5mm2 a veškerého příslušenství pro montáž ( kovové hmoždinky, spojovací materiál, vázací pásky, atd. ), krytí IP54</t>
  </si>
  <si>
    <t>7415550.214</t>
  </si>
  <si>
    <t>ROZVODNÉ KRABICE VELKÉ POD OMÍTKU PRO POSPOJENÍ ROZVODNÉ KRABICE VELKÉ POD OMÍTKU PRO POSPOJENÍ</t>
  </si>
  <si>
    <t>Poznámka k položce:_x000D_
Elektroinstalační krabice osazena pod omítku 114x114x57mm, rozvodná, vč. šroubových svorek 4 x 25mm2 a veškerého příslušenství pro montáž ( spojovací materiál, upevňovací materiál, atd. )</t>
  </si>
  <si>
    <t>7415550.215</t>
  </si>
  <si>
    <t>ROZVODNÉ KRABICE NA POVRCH VELKÉ PRO POSPOJENÍ ROZVODNÉ KRABICE NA POVRCH VELKÉ PRO POSPOJENÍ</t>
  </si>
  <si>
    <t>Poznámka k položce:_x000D_
Elektroinstalační krabice na povrch 105x105x40mm, univerzální, vč. šroubových svorek 4 x 25mm2 a veškerého příslušenství pro montáž ( kovové hmoždinky, spojovací materiál, vázací pásky, atd. ), krytí IP54</t>
  </si>
  <si>
    <t>7415550.216</t>
  </si>
  <si>
    <t>ROZVODNÉ KRABICE NA POVRCH POŽÁRNĚ ODOLNÉ ROZVODNÉ KRABICE NA POVRCH POŽÁRNĚ ODOLNÉ</t>
  </si>
  <si>
    <t>Poznámka k položce:_x000D_
Elektroinstalační krabice na povrch, kovová, univerzální s požární odolností P60-R B2ca s1 d0, vč. keramických svorek 2-5 x 2,5mm2 a veškerého příslušenství pro montáž ( kabelové průchodky, kovové hmoždinky, spojovací materiál, atd. ),   krytí IP54</t>
  </si>
  <si>
    <t>7415550.217</t>
  </si>
  <si>
    <t>OHEBNÉ TRUBKY PRŮMĚR 25 OHEBNÉ TRUBKY PRŮMĚR 25</t>
  </si>
  <si>
    <t>Poznámka k položce:_x000D_
Ohebná trubka PVC průměru 25mm, bezhalogenové, samozhášivé, střední mechanická odolnost 750N/5cm, vč. příslušenství pro montáž ( spojky, příchytky, ohyby, kovové hmoždinky, upevňovací materiál, atd. )</t>
  </si>
  <si>
    <t>7415550.218</t>
  </si>
  <si>
    <t>OHEBNÉ TRUBKY PRŮMĚR 32 OHEBNÉ TRUBKY PRŮMĚR 32</t>
  </si>
  <si>
    <t>Poznámka k položce:_x000D_
Ohebná trubky PVC průměru 32mm, bezhalogenové, samozhášivé, střední mechanická odolnost 750N/5cm, vč. příslušenství pro montáž ( spojky, příchytky, ohyby, kovové hmoždinky, upevňovací materiál, atd. )</t>
  </si>
  <si>
    <t>7415550.219</t>
  </si>
  <si>
    <t>OHEBNÉ TRUBKY PRŮMĚR 40 OHEBNÉ TRUBKY PRŮMĚR 40</t>
  </si>
  <si>
    <t>Poznámka k položce:_x000D_
Ohebná trubky PVC průměru 40mm, bezhalogenové, samozhášivé, střední mechanická odolnost 750N/5cm, vč. příslušenství pro montáž ( spojky, příchytky, ohyby, kovové hmoždinky, upevňovací materiál, atd. )</t>
  </si>
  <si>
    <t>7415550.220</t>
  </si>
  <si>
    <t>OHEBNÉ TRUBKY PRŮMĚR 50 OHEBNÉ TRUBKY PRŮMĚR 50</t>
  </si>
  <si>
    <t>Poznámka k položce:_x000D_
Ohebná trubky PVC průměru 50mm, bezhalogenové, samozhášivé, střední mechanická odolnost 750N/5cm, vč. příslušenství pro montáž ( spojky, příchytky, ohyby, kovové hmoždinky, upevňovací materiál, atd. )</t>
  </si>
  <si>
    <t>7415550.221</t>
  </si>
  <si>
    <t>OHEBNÉ TRUBKY PRŮMĚR 63 OHEBNÉ TRUBKY PRŮMĚR 63</t>
  </si>
  <si>
    <t>Poznámka k položce:_x000D_
Ohebná trubky PVC průměru 63mm, bezhalogenové, samozhášivé, střední mechanická odolnost 750N/5cm, vč. příslušenství pro montáž ( spojky, příchytky, ohyby, kovové hmoždinky, upevňovací materiál, atd. )</t>
  </si>
  <si>
    <t>7415550.222</t>
  </si>
  <si>
    <t>PEVNÉ TRUBKY PRŮMĚR 25 PEVNÉ TRUBKY PRŮMĚR 25</t>
  </si>
  <si>
    <t>Poznámka k položce:_x000D_
Pevné trubky PVC průměru 25mm, bezhalogenové, samozhášivé, střední mechanická odolnost 750N/5cm, vč. příslušenství pro montáž ( spojky, příchytky, ohyby, kovové hmoždinky, upevňovací materiál, atd. )</t>
  </si>
  <si>
    <t>7415550.223</t>
  </si>
  <si>
    <t>PEVNÉ TRUBKY PRŮMĚR 32 PEVNÉ TRUBKY PRŮMĚR 32</t>
  </si>
  <si>
    <t>Poznámka k položce:_x000D_
Pevné trubky PVC průměru 32mm, bezhalogenové, samozhášivé, střední mechanická odolnost 750N/5cm, vč. příslušenství pro montáž ( spojky, příchytky, ohyby, kovové hmoždinky, upevňovací materiál, atd. )</t>
  </si>
  <si>
    <t>7415550.224</t>
  </si>
  <si>
    <t>PEVNÉ TRUBKY PRŮMĚR 40 PEVNÉ TRUBKY PRŮMĚR 40</t>
  </si>
  <si>
    <t>Poznámka k položce:_x000D_
Pevné trubky PVC průměru 40mm, bezhalogenové, samozhášivé, střední mechanická odolnost 750N/5cm, vč. příslušenství pro montáž ( spojky, příchytky, ohyby, kovové hmoždinky, upevňovací materiál, atd. )</t>
  </si>
  <si>
    <t>7415550.225</t>
  </si>
  <si>
    <t>PLASTOVÁ VKLÁDACÍ LIŠTA 20/20 PLASTOVÁ VKLÁDACÍ LIŠTA 20/20</t>
  </si>
  <si>
    <t>Poznámka k položce:_x000D_
Plastová vkládací lišta hranatá 20x20mm, pro montáž na stěnu nebo strop, dvojitý zámek víka vč. veškerého příslušenství pro montáž ( kryty ohybové, spojovací, koncové, odbočné, rohy, průchodkové, kovové hmoždinky, upevňovací materiál, atd. )</t>
  </si>
  <si>
    <t>7415550.226</t>
  </si>
  <si>
    <t>PLASTOVÁ VKLÁDACÍ LIŠTA 40/20 PLASTOVÁ VKLÁDACÍ LIŠTA 40/20</t>
  </si>
  <si>
    <t>Poznámka k položce:_x000D_
Plastová vkládací lišta hranatá 40x20mm, pro montáž na stěnu nebo strop, dvojitý zámek víka vč. veškerého příslušenství pro montáž ( kryty ohybové, spojovací, koncové, odbočné, rohy, průchodkové, kovové hmoždinky, upevňovací materiál, atd. )</t>
  </si>
  <si>
    <t>7415550.227</t>
  </si>
  <si>
    <t>SVORKY K OCHRANNÉMU POSPOJOVÁNÍ SVORKY K OCHRANNÉMU POSPOJOVÁNÍ</t>
  </si>
  <si>
    <t>Poznámka k položce:_x000D_
Svorka k ochrannému pospojování kompletní vč. veškerého příslušenství</t>
  </si>
  <si>
    <t>7415550.228</t>
  </si>
  <si>
    <t>KABELOVÉ PŘÍCHYTKY KABELOVÉ PŘÍCHYTKY</t>
  </si>
  <si>
    <t>Poznámka k položce:_x000D_
Plastové kabelové příchytky pro kabelové svazky průměru max. 50mm s uchycením šroubem do betonu, vč. příslušenství pro montáž ( vázací pásky dle průměru kabelových svazků, kovové hmoždinky, upevňovací materiál, atd. )</t>
  </si>
  <si>
    <t>7415550.229</t>
  </si>
  <si>
    <t>KABELOVÉ PŘÍCHYTKY POŽÁRNĚ ODOLNÉ KABELOVÉ PŘÍCHYTKY POŽÁRNĚ ODOLNÉ</t>
  </si>
  <si>
    <t>Poznámka k položce:_x000D_
Kovové kabelové příchytky pro kabelové svazky s uchycením šroubem do betonu s požární odolností P60-R vč. příslušenství pro montáž (  kovové hmoždinky, upevňovací materiál, atd. )</t>
  </si>
  <si>
    <t>7415550.230</t>
  </si>
  <si>
    <t>Poznámka k položce:_x000D_
Kovové kabelové příchytky pro jeden požární kabel do průměru 15mm s uchycením šroubem do betonu s požární odolností P60-R, vč. příslušenství pro montáž (  kovové hmoždinky, upevňovací materiál, atd. )</t>
  </si>
  <si>
    <t>7415550.231</t>
  </si>
  <si>
    <t>Poznámka k položce:_x000D_
Kovové kabelové příchytky pro dva požární kabely do průměru 15mm s uchycením šroubem do betonu s požární odolností P60-R, vč. příslušenství pro montáž (  kovové hmoždinky, upevňovací materiál, atd. )</t>
  </si>
  <si>
    <t>7415550.232</t>
  </si>
  <si>
    <t>VÁZACÍ PÁSKY VÁZACÍ PÁSKY</t>
  </si>
  <si>
    <t>Poznámka k položce:_x000D_
Plastová vázací páska pro vázání a uchycení kabelů, černá, délka 300mm, šířka 7,6mm, zatižitelnost 55kg</t>
  </si>
  <si>
    <t>7415550.233</t>
  </si>
  <si>
    <t>OHEBNÁ DVOUPLÁŠŤOVÁ KORUGOVANÁ CHRÁNIČKA PRŮMĚRU 110 OHEBNÁ DVOUPLÁŠŤOVÁ KORUGOVANÁ CHRÁNIČKA PRŮMĚRU 110</t>
  </si>
  <si>
    <t>Poznámka k položce:_x000D_
Ohebná dvouplášťová kurugovaná chránička, vnější průměr 110mm, zaveden zatahovací drát nebo provázek, IP67, zatížení větší než 450N/20cm, -45 - +60°C</t>
  </si>
  <si>
    <t>7415550.234</t>
  </si>
  <si>
    <t>OHEBNÁ DVOUPLÁŠŤOVÁ KORUGOVANÁ CHRÁNIČKA PRŮMĚRU 50 OHEBNÁ DVOUPLÁŠŤOVÁ KORUGOVANÁ CHRÁNIČKA PRŮMĚRU 50</t>
  </si>
  <si>
    <t>Poznámka k položce:_x000D_
Ohebná dvouplášťová kurugovaná chránička, vnější průměr 50mm, zaveden zatahovací drát nebo provázek, IP67, zatížení větší než 450N/20cm, -45 - +60°C</t>
  </si>
  <si>
    <t>7415550.236</t>
  </si>
  <si>
    <t>ZEMNÍCÍ PÁSEK ZEMNÍCÍ PÁSEK</t>
  </si>
  <si>
    <t>Poznámka k položce:_x000D_
Zemnící pásek FeZn 30x4mm, pozinkovaný</t>
  </si>
  <si>
    <t>7415550.237</t>
  </si>
  <si>
    <t>ZEMNÍCÍ PÁSEK - UZEMNĚNÍ OBJEKTU ZEMNÍCÍ PÁSEK - UZEMNĚNÍ OBJEKTU</t>
  </si>
  <si>
    <t>Poznámka k položce:_x000D_
Zemnící pásek FeZn 30x4mm, pozinkovaný, vč. betonových podkladků</t>
  </si>
  <si>
    <t>7415550.238</t>
  </si>
  <si>
    <t>ZEMNÍCÍ DRÁT, PVC ZEMNÍCÍ DRÁT, PVC</t>
  </si>
  <si>
    <t>Poznámka k položce:_x000D_
Zemnící drát FeZn průměru 10mm, pozinkovaný, potažený PVC</t>
  </si>
  <si>
    <t>7415550.239</t>
  </si>
  <si>
    <t>ZEMNÍCÍ DRÁT ZEMNÍCÍ DRÁT</t>
  </si>
  <si>
    <t>Poznámka k položce:_x000D_
Zemnící drát FeZn průměru 10mm, pozinkovaný</t>
  </si>
  <si>
    <t>7415550.240</t>
  </si>
  <si>
    <t>DRÁT AlMgSi - střecha DRÁT AlMgSi - střecha</t>
  </si>
  <si>
    <t>Poznámka k položce:_x000D_
Drát AlMgSi průměru 8mm vč. podpěr svodového drátu na střeše pro daný typ střešní krytiny, kompletní vč. příslušenství pro montáž</t>
  </si>
  <si>
    <t>7415550.241</t>
  </si>
  <si>
    <t>DRÁT AlMgSi - atika DRÁT AlMgSi - atika</t>
  </si>
  <si>
    <t>Poznámka k položce:_x000D_
Drát AlMgSi průměru 8mm vč. podpěr svodového drátu na atiku, svorek pro uchycení na atiku, kompletní vč. příslušenství pro montáž</t>
  </si>
  <si>
    <t>7415550.242</t>
  </si>
  <si>
    <t>DRÁT AlMgSi - fasáda DRÁT AlMgSi - fasáda</t>
  </si>
  <si>
    <t>Poznámka k položce:_x000D_
Drát AlMgSi průměru 8mm vč. podpěr svodového drátu na fasádu, kompletní vč. příslušenství pro montáž</t>
  </si>
  <si>
    <t>7415550.243</t>
  </si>
  <si>
    <t>JÍMACÍ TYČ JÍMACÍ TYČ</t>
  </si>
  <si>
    <t>Poznámka k položce:_x000D_
Jímací tyč s rovným koncem AlMgSi, průměr 18/10, délka 1,5m vč. betonového podstavce a příslušenství pro montáž a připojení, kompletní</t>
  </si>
  <si>
    <t>7415550.244</t>
  </si>
  <si>
    <t>ODDÁLENÝ JÍMAČ ODDÁLENÝ JÍMAČ</t>
  </si>
  <si>
    <t>Poznámka k položce:_x000D_
Jímací tyč s rovným koncem AlMgSi, průměr 18/10, délka 1,5m vč. dvou držáků oddál. jímače na trubku a dvou izolačních tyčí pro jímací tyč, délka 680mm, příslušenství pro montáž a připojení, kompletní</t>
  </si>
  <si>
    <t>7415550.245</t>
  </si>
  <si>
    <t>SPOJOVACÍ SVORKA - nerez SPOJOVACÍ SVORKA - nerez</t>
  </si>
  <si>
    <t>Poznámka k položce:_x000D_
Spojovací svorka pro spojení dvou vodičů, nerez</t>
  </si>
  <si>
    <t>7415550.246</t>
  </si>
  <si>
    <t>UNIVERZÁLNÍ SVORKA - nerez UNIVERZÁLNÍ SVORKA - nerez</t>
  </si>
  <si>
    <t>Poznámka k položce:_x000D_
Univerzální svorka SU, SP, SK, SO, nerez</t>
  </si>
  <si>
    <t>7415550.247</t>
  </si>
  <si>
    <t>UNIVERZÁLNÍ SVORKA - pozink UNIVERZÁLNÍ SVORKA - pozink</t>
  </si>
  <si>
    <t>Poznámka k položce:_x000D_
Univerzální svorka SU, SP, SK, SO, FeZn</t>
  </si>
  <si>
    <t>7415550.248</t>
  </si>
  <si>
    <t>ZKUŠEBNÍ SVORKA SZ - pozink ZKUŠEBNÍ SVORKA SZ - pozink</t>
  </si>
  <si>
    <t>Poznámka k položce:_x000D_
Zkušební svorka pro spojení nadzemních částí hromosvodu s uzemněním, pozinkovaná</t>
  </si>
  <si>
    <t>7415550.249</t>
  </si>
  <si>
    <t>ZKUŠEBNÍ SVORKA SZ - nerez ZKUŠEBNÍ SVORKA SZ - nerez</t>
  </si>
  <si>
    <t>Poznámka k položce:_x000D_
Zkušební svorka pro spojení nadzemních částí hromosvodu s uzemněním, nerez</t>
  </si>
  <si>
    <t>7415550.250</t>
  </si>
  <si>
    <t>SPOJOVACÍ SVORKA SR SPOJOVACÍ SVORKA SR</t>
  </si>
  <si>
    <t>Poznámka k položce:_x000D_
Spojovací svorka pro spojení pásek/vodič, pásek/pásek, pozinkovaná</t>
  </si>
  <si>
    <t>7415550.251</t>
  </si>
  <si>
    <t>SPOJOVÁNÍ DRÁTŮ A PÁSKŮ FeZn SPOJOVÁNÍ DRÁTŮ A PÁSKŮ FeZn</t>
  </si>
  <si>
    <t>Poznámka k položce:_x000D_
Spojení, odbočení, křížení dvou pásků FeZn 30x4 nebo dvou vodičů FeZn průměru 10mm - dva svary délky min. 50mm s příložkou z drátu FeZn průměru 10mm, ochrana svarů proti korozi - komplet</t>
  </si>
  <si>
    <t>7415550.252</t>
  </si>
  <si>
    <t>PŘIPOJENÍ VÝVODU Z UZEMNĚNÍ PRO HROMOSVOD PŘIPOJENÍ VÝVODU Z UZEMNĚNÍ PRO HROMOSVOD</t>
  </si>
  <si>
    <t>Poznámka k položce:_x000D_
Připojení vývodu z uzemnění na hromosvod - 2x drát FeZn průměru 8mm izolovaného PVC k zemnícímu pásku FeZn 30x4  - osm svarů délky min. 50mm s 2x příložkou z drátu FeZn průměru 10mm, ochrana svarů proti korozi - komplet</t>
  </si>
  <si>
    <t>7415550.253</t>
  </si>
  <si>
    <t>PŘIPOJENÍ OSTATNÍCH VÝVODŮ Z UZEMNĚNÍ PŘIPOJENÍ OSTATNÍCH VÝVODŮ Z UZEMNĚNÍ</t>
  </si>
  <si>
    <t>Poznámka k položce:_x000D_
Připojení ostatních vývodů z uzemnění - drát FeZn průměru 8mm izolovaného PVC k zemnícímu pásku FeZn 30x4  - čtyři svary délky min. 50mm s příložkou z drátu FeZn průměru 10mm, ochrana svarů proti korozi - komplet</t>
  </si>
  <si>
    <t>7415550.254</t>
  </si>
  <si>
    <t>PŘIPOJENÍ ARMOKOŠE PILOTY NA UZEMNĚNÍ PŘIPOJENÍ ARMOKOŠE PILOTY NA UZEMNĚNÍ</t>
  </si>
  <si>
    <t>Poznámka k položce:_x000D_
Připojení armokoše piloty na uzemnění - drát FeZn průměru 8mm přivařen dvěma svary délky min. 50mm na armokoš a s příložkou z drátu FeZn průměru 10mm přivařen čtyřmi svary délky min. 50mm na pásek FeZn 30x4mm, ochrana svarů proti korozi - komplet</t>
  </si>
  <si>
    <t>7415550.255</t>
  </si>
  <si>
    <t>CRM DESKA CRM DESKA</t>
  </si>
  <si>
    <t>Poznámka k položce:_x000D_
Základní provedení měřicího a uzemňovacího vývodu z výztuže dle TP 124, velikost desky 100×100mm, tloušťka 10mm, z nerezového materiálu, na kterou navazují rozdělovací výztuže FeZn o průměru 10 mm tvarovány pro svary min. délky 50mm a krytí výztuže 35 až 60mm, přivařena čtyřmi svary délky min. 50mm na pásek FeZn 30x4mm, ochrana svarů proti korozi - komplet</t>
  </si>
  <si>
    <t>7415550.256</t>
  </si>
  <si>
    <t>OHEBNÁ DVOUPLÁŠŤOVÁ KORUGOVANÁ CHRÁNIČKA PRŮMĚRU 40 OHEBNÁ DVOUPLÁŠŤOVÁ KORUGOVANÁ CHRÁNIČKA PRŮMĚRU 40</t>
  </si>
  <si>
    <t>Poznámka k položce:_x000D_
Ohebná dvouplášťová kurugovaná chránička, vnější průměr 40mm, IP67, zatížení větší než 450N/20cm, -45 - +60°C</t>
  </si>
  <si>
    <t>7415550.257</t>
  </si>
  <si>
    <t>OCHRANA PROTI KOROZI OCHRANA PROTI KOROZI</t>
  </si>
  <si>
    <t>Poznámka k položce:_x000D_
Ochrana podzemních částí a spojů uzemnění proti korozi</t>
  </si>
  <si>
    <t>7415550.259</t>
  </si>
  <si>
    <t>STOŽÁROVÁ SVORKOVNICE KONCOVÁ PRO JEDNO SVÍTIDLO STOŽÁROVÁ SVORKOVNICE KONCOVÁ PRO JEDNO SVÍTIDLO</t>
  </si>
  <si>
    <t>Poznámka k položce:_x000D_
Stožárová svorkovnice pro montáž do bezpaticových stožárů, připojení jednoho svítidla, soustava TN-S, svorky pro připojení vodičů do průřezu 16mm2, pro připojení kabelu 5J, vč. pojistkového spodku a hlavice se závitem E14, pojistka 6A gG, cenrtifikát UZÚ vč. přepěťové ochrany 2.typu</t>
  </si>
  <si>
    <t>7415550.260</t>
  </si>
  <si>
    <t>STOŽÁROVÁ SVORKOVNICE SMYČKOVANÁ PRO JEDNO SVÍTIDLO STOŽÁROVÁ SVORKOVNICE SMYČKOVANÁ PRO JEDNO SVÍTIDLO</t>
  </si>
  <si>
    <t>Poznámka k položce:_x000D_
Stožárová svorkovnice pro montáž do bezpaticových stožárů, připojení jednoho svítidla, smyčkovaná, soustava TN-S, svorky pro připojení vodičů do průřezu 16mm2, pro připojení max. dvou kabelů 5J, vč. pojistkového spodku a hlavice se závitem E14, pojistka 6A gG, cenrtifikát UZÚ vč. přepěťové ochrany 2.typu</t>
  </si>
  <si>
    <t>7415550.261</t>
  </si>
  <si>
    <t>STOŽÁROVÁ SVORKOVNICE ROZBOČOVACÍ PRO JEDNO SVÍTIDLO STOŽÁROVÁ SVORKOVNICE ROZBOČOVACÍ PRO JEDNO SVÍTIDLO</t>
  </si>
  <si>
    <t>Poznámka k položce:_x000D_
Stožárová svorkovnice pro montáž do bezpaticových stožárů, připojení jednoho svítidla, smyčkovaná a odbočovací, soustava TN-S, svorky pro připojení vodičů do průřezu 16mm2, pro připojení max. tří kabelů 5J, vč. pojistkového spodku a hlavice se závitem E14, pojistka 6A gG, cenrtifikát UZÚ vč. přepěťové ochrany 2.typu</t>
  </si>
  <si>
    <t>7415550.262</t>
  </si>
  <si>
    <t>VÝKOP PRO KABELY ŠÍŘKY 40cm, HLOUBKY 60cm VÝKOP PRO KABELY ŠÍŘKY 40cm, HLOUBKY 60cm</t>
  </si>
  <si>
    <t>Poznámka k položce:_x000D_
Výkop ve volném terénu šířky 400mm, hloubky 600mm, vč. pískového lože pro kabely, položení kabelů, zapískování, uložení zemnícího pásku, výstražné fólie, záhozu a hutnění terénu, komplet</t>
  </si>
  <si>
    <t>7415550.263</t>
  </si>
  <si>
    <t>VÝKOP PRO KABELY ŠÍŘKY 60cm, HLOUBKY 120cm VÝKOP PRO KABELY ŠÍŘKY 60cm, HLOUBKY 120cm</t>
  </si>
  <si>
    <t>Poznámka k položce:_x000D_
Výkop pod komunikacemi šířky 600mm, hloubky 1200mm, vč. položení chrániček, obetonování, protažení kabelů, protažení zemnícího pásku, výstražné fólie, záhozu a hutnění terénu, komplet</t>
  </si>
  <si>
    <t>7415550.265</t>
  </si>
  <si>
    <t>CENTRÁLNÍ BATERIOVÝ SYSTÉM NO CENTRÁLNÍ BATERIOVÝ SYSTÉM NO</t>
  </si>
  <si>
    <t>Poznámka k položce:_x000D_
Centrální napájecí systém s monitorováním bezpečnostními LED svítidly a LED svítidly s evakuačními znaky; celková výstavba až pro 2560 LED bezpečnostních svítidel a svítidel s evakuačním znakem; max. 11kW; nabíjecí modul pro centrální napájecí systém NO, TCP/IP zesíťovatelné; vizualizace je založena na webovém prohlížeči; barevný dotykový displej; funkce revizní knihy; rozhraní TCP/IP; RS485-BUS, USB 2.0; dynamicky neřízení nebo řízené spínání osvětlení, selektivní přepínání, monitoring samostatných svítidel a modulů nebo okruhový, volba druhu provozu jednotlivých svítidel, monitoring sítě, skříňový stojanový rozvaděče z ocelového plechu, práškování RAL 7035; krytí IP20, rozměry: 800x400x1030mm; možnost připojení vedení shora; pružinové svorky pro všechna napájecí vedení; tři volitelné zásuvné okruhové modulátory: 1x230V/6A, 2x230V/4A a 4x230V/2A; max. 16 interních modulů; optimalizované napájení baterie vedené dle teploty; napětí: 1/N/PE 230V ±10 %, frekvence: 50 Hz; výstupní napětí: 230 V AC (provoz ze sítě), 216 V DC (nouzový provoz); maximální příkon 11kW kompletní vč. nezbytného příslušenství pro provoz ( podmíněně říený přepínací modul, atd. )    včetně: 1 ks: Samostatná bateriová skříň, skříňový stojanový rozvaděč  z ocelového plechu, práškování RAL 7035; krytí IP20, rozměry: 800x400x1300mm ( vč. 100mm podstavce ), bateriový set CTL 18ks baterií pro CBS 12V/55Ah, doba autonomie 1hod.; uzavřené olověné baterie OGI konstruované na životnost &gt; 10 let; monitoring napětí a teploty jednotlivých baterií   1 ks: SUB stanice v požárním provedení E30; montáž na stěnu v RAL 7035; napájení ze sítě a zálohování z baterie centrály, může být vybavena 16-ti interními zásuvnými okruhovými modulátory: 1x230V/6A, 2x230V/4A a 4x230V/2A, rozměry 1198x648x449mm, materiál tělesa ocel, práškově lakovaná, barva RAL 7035, IP20, kompletní vč. nezbytného příslušenství pro provoz   15 ks: Modul výstupních světelných okruhů pro vestavbu do hlavních a podružných stanic se selektivním monitoringem svítidel a volbou provozu každého svítidla, 4 okruhy po max. 20ks svítidlech na okruh, 4x 2A  1 ks: Vzdálený signalizační a spínací modul pro centrální bateriový systém, kov/plast, montáž do běžné rozvodné krabice pod omítku, vč. krabice, rozměry: průměr 90x50mm, IP20, systémová sběrnice zajišťuje napájení a monitorování základních funkcí systému - provoz, provoz na baterie, sdružená porucha, sepnutí klíčkem stálý provoz  1ks: Zapojení a připojení veškerých komponent, uvedení do provozu, naprogramování, nastavení svítidel, nastavení, zprovoznění, odzkoušení, poučení obsluhy, předání uživateli,instruktážní návody, odstranění vad a nedodělků, atd., komplet</t>
  </si>
  <si>
    <t>7415550.271</t>
  </si>
  <si>
    <t>MONITOR FÁZÍ PRO CBS - MONTÁŽ DO PODRUŽNÝCH ROZVADĚČŮ MONITOR FÁZÍ PRO CBS - MONTÁŽ DO PODRUŽNÝCH ROZVADĚČŮ</t>
  </si>
  <si>
    <t>Poznámka k položce:_x000D_
Monitor fází sběrnice pro centrální systém, montáž na DIN lištu do rozvaděčů, vedení L1 / L2 / L3 / N jsou monitorována na pokles napětí nebo poruchu, připojení na sběrnici</t>
  </si>
  <si>
    <t>7415550.272</t>
  </si>
  <si>
    <t>NÁHRADNÍ ZDROJ DIESELAGREGÁT 220kVA/176kW NÁHRADNÍ ZDROJ DIESELAGREGÁT 220kVA/176kW</t>
  </si>
  <si>
    <t>Poznámka k položce:_x000D_
Dieselagregát 220 kVA / 176 kW Stand-By, třída regulace G3, emisní norma EU Stage IIIA, chladič do 50°C teploty okolí, kapotované provedení do venkovního prostředí s útlumem 69 dB(A) - 7m, vč. řídicí jednotky PowerCommand 1.2, rozvaděče vlastní spotřeby, jističe, předehřevu chladicí kapaliny, nabíječky stratovacích akumulátorů, startovacích baterií, komunikace protokolem ModBus RTU, kompletní dodávka</t>
  </si>
  <si>
    <t>7415550.273</t>
  </si>
  <si>
    <t>Rozvaděč ATS 400A pro automatické převzetí zátěže Rozvaděč ATS 400A pro automatické převzetí zátěže</t>
  </si>
  <si>
    <t>7415550.274</t>
  </si>
  <si>
    <t>Mechanická instalace DA - transport, složení dieselu, nastěhování do strojovny, ukotvení Mechanická instalace DA - transport, složení dieselu, nastěhování do strojovny, ukotvení</t>
  </si>
  <si>
    <t>7415550.275</t>
  </si>
  <si>
    <t>Elektrická instalace DA - montáž rozvaděče ATS do rozvodny, propojení rozvaděče a DA vč, kabeláže, zprovoznění, odzkoušení Elektrická instalace DA - montáž rozvaděče ATS do rozvodny, propojení rozvaděče a DA vč, kabeláže, zprovoznění, odzkoušení</t>
  </si>
  <si>
    <t>7415550.276</t>
  </si>
  <si>
    <t>Vzduchotechnické potrubí pro výtlak, 2000x1000 mm, délka max. 2,5 m, vč. tlumičů hluku délky 1000 mm, mřížky, samočinné klapky a protidešťové žaluzie, kotvicího materiálu a montáže Vzduchotechnický otvor pro sání, 1800x1400 mm, vč. tlumičů hluku délky 1000 mm, mřížky, samotižné klapky a protidešťové žaluzie Vzduchotechnické potrubí pro výtlak, 2000x1000 mm, délka max. 2,5 m, vč. tlumičů hluku délky 1000 mm, mřížky, samočinné klapky a protidešťové žaluzie, kotvicího materiálu a montáže Vzduchotechnický otvor pro sání, 1800x1400 mm, vč. tlumičů hluku délky 1000 mm, mřížky, samotižné klapky a protidešťové žaluzie</t>
  </si>
  <si>
    <t>7415550.277</t>
  </si>
  <si>
    <t>Požární klapky do VZT otvorů pro sání (1800x1400 mm) a výtlak (2000x1000 mm), vč.servopohonů, montáže, komplet Požární klapky do VZT otvorů pro sání (1800x1400 mm) a výtlak (2000x1000 mm), vč.servopohonů, montáže, komplet</t>
  </si>
  <si>
    <t>7415550.278</t>
  </si>
  <si>
    <t>Výfukové potrubí DN 220/300 mm, nerezové provedení, délka cca 34 m, izolované v celé délce, vč. kolen, pružného mezikusu, revizních otvorů, kohoutu pro vypouštění kondenzátu, kotvicího materiálu a montáže, komplet Výfukové potrubí DN 220/300 mm, nerezové provedení, délka cca 34 m, izolované v celé délce, vč. kolen, pružného mezikusu, revizních otvorů, kohoutu pro vypouštění kondenzátu, kotvicího materiálu a montáže, komplet</t>
  </si>
  <si>
    <t>7415550.279</t>
  </si>
  <si>
    <t>Revize, zkoušky, zaškolení obsluhy a předávka, vč. 100 l paliva na zkoušky Revize, zkoušky, zaškolení obsluhy a předávka, vč. 100 l paliva na zkoušky</t>
  </si>
  <si>
    <t>7415550.281</t>
  </si>
  <si>
    <t>DROBNÝ NESPECIFIKOVANÝ MATERIÁL</t>
  </si>
  <si>
    <t>Poznámka k položce:_x000D_
Sádra šedá, šrouby univerzální, podložky, matice, hřebíky, vruty, hmoždinky, příchytky, atd - komplet</t>
  </si>
  <si>
    <t>7415550.282</t>
  </si>
  <si>
    <t>OCELOVÁ KONSTRUKCE</t>
  </si>
  <si>
    <t>Poznámka k položce:_x000D_
Ocelová konstrukce všeobecně ( závitové tyče, příčníky, výložníky, atd. )</t>
  </si>
  <si>
    <t>7415550.283</t>
  </si>
  <si>
    <t>POŽÁRNÍ UCPÁVKY</t>
  </si>
  <si>
    <t>Poznámka k položce:_x000D_
Požární ucpávky kabelových tras při průchodu dělícími stěnami požárních úseků, provedení a materiál dle specifikace požární zprávy</t>
  </si>
  <si>
    <t>7415550.284</t>
  </si>
  <si>
    <t>OSTATNÍ</t>
  </si>
  <si>
    <t>Poznámka k položce:_x000D_
Uvedení do provozu, odzkoušení, předání uživateli, poučení obsluhy, instruktážní návody, odstranění vad a nedodělků, atd.</t>
  </si>
  <si>
    <t>7415550.285</t>
  </si>
  <si>
    <t>PROGRAMOVÁNÍ SYSTÉMU KMX</t>
  </si>
  <si>
    <t>Poznámka k položce:_x000D_
Parametrizace, nastavení, oživení, uvedení do provozu, naprogramování vizualizace systému KNX vč.odzkoušení, předání uživateli, poučení obsluhy, instruktážní návody, odstranění vad a nedodělků, atd.</t>
  </si>
  <si>
    <t>7415550.286</t>
  </si>
  <si>
    <t>STAVEBNÍ PŘÍPOMOCE</t>
  </si>
  <si>
    <t>Poznámka k položce:_x000D_
Strojní sekání drážek pro kabelové trasy ve zděných konstrukcích, na betonových nosných prvcích ručně dle statického posouzení objektu, rozměry max. 100x40mm, prostupy stěnami a stropy, atd. - komplet</t>
  </si>
  <si>
    <t>7415550.288</t>
  </si>
  <si>
    <t>ZKOUŠKY A REVIZE</t>
  </si>
  <si>
    <t>Poznámka k položce:_x000D_
Revize rozvaděčů, revize elektroinstalace, revize hromosvodu a uzemnění, protokoly o shodě, certifikáty, atd.</t>
  </si>
  <si>
    <t>7415550.292</t>
  </si>
  <si>
    <t>MONTÁŽ VÝŠE UVEDENÉHO</t>
  </si>
  <si>
    <t>Poznámka k položce:_x000D_
Montáž všech prvků a přístrojů</t>
  </si>
  <si>
    <t>FVE - Fotovoltaické články</t>
  </si>
  <si>
    <t>1 - Objekt A</t>
  </si>
  <si>
    <t xml:space="preserve">    1.1 - FVE</t>
  </si>
  <si>
    <t xml:space="preserve">    1.2 - Konstrukce FVE</t>
  </si>
  <si>
    <t xml:space="preserve">    1.3 - Kabeláž</t>
  </si>
  <si>
    <t>2 - Objekt B</t>
  </si>
  <si>
    <t xml:space="preserve">    2.1 - FVE</t>
  </si>
  <si>
    <t xml:space="preserve">    2.2 - Konstrukce FVE</t>
  </si>
  <si>
    <t xml:space="preserve">    2.3 - Kabeláž</t>
  </si>
  <si>
    <t>3 - Objekt C</t>
  </si>
  <si>
    <t xml:space="preserve">    3.1 - FVE</t>
  </si>
  <si>
    <t xml:space="preserve">    3.2 - Konstrukce FVE</t>
  </si>
  <si>
    <t xml:space="preserve">    3.3 - Kabeláž</t>
  </si>
  <si>
    <t>Objekt A</t>
  </si>
  <si>
    <t>1.1</t>
  </si>
  <si>
    <t>7415011.01</t>
  </si>
  <si>
    <t>Solární panel 410 W, Monokrystalický 1722 x 1134 x 30 mm, 21,3 kg</t>
  </si>
  <si>
    <t>7415011.02</t>
  </si>
  <si>
    <t>Konektory MC4 (pár)</t>
  </si>
  <si>
    <t>7415011.03</t>
  </si>
  <si>
    <t>Třífázový beztransformátorový střídač 30 kVA</t>
  </si>
  <si>
    <t>7415011.04</t>
  </si>
  <si>
    <t>Oceloplechový nástěnný rozvaděč s montážní deskou, 500 x 400 x 300 IP66</t>
  </si>
  <si>
    <t>7415011.05</t>
  </si>
  <si>
    <t>DIN lišta</t>
  </si>
  <si>
    <t>7415011.06</t>
  </si>
  <si>
    <t>Pojistkový odpínač DC 16A, 2 moduly</t>
  </si>
  <si>
    <t>7415011.07</t>
  </si>
  <si>
    <t>Svodič přepětí DC, 1+2. stupeň, 1000 V/12,5 kA, (10/350 µs)</t>
  </si>
  <si>
    <t>7415011.08</t>
  </si>
  <si>
    <t>Svodič přepětí , 2. stupeň, Imax 40 kA, 350V AC, 3+1</t>
  </si>
  <si>
    <t>7415011.09</t>
  </si>
  <si>
    <t>Instalační stykač, 63A, 4xNC,440V ,3 moduly, AC</t>
  </si>
  <si>
    <t>7415011.10</t>
  </si>
  <si>
    <t>Jistič B6/1, 10 kA</t>
  </si>
  <si>
    <t>7415011.11</t>
  </si>
  <si>
    <t>Jistič B50/3, 10 kA</t>
  </si>
  <si>
    <t>7415011.12</t>
  </si>
  <si>
    <t>Hlavní vypínač 63A/3</t>
  </si>
  <si>
    <t>7415011.13</t>
  </si>
  <si>
    <t>Konektor RJ45 CAT6</t>
  </si>
  <si>
    <t>7415011.14</t>
  </si>
  <si>
    <t>Spojovací materiál</t>
  </si>
  <si>
    <t>1.2</t>
  </si>
  <si>
    <t>Konstrukce FVE</t>
  </si>
  <si>
    <t>7415011.15</t>
  </si>
  <si>
    <t>Montážní šroub M6 x 12 mm</t>
  </si>
  <si>
    <t>7415011.16</t>
  </si>
  <si>
    <t>Montážní šroub M6 x 55 mm</t>
  </si>
  <si>
    <t>7415011.17</t>
  </si>
  <si>
    <t>Samovrtný šroub 6,3 mm x 32 mm</t>
  </si>
  <si>
    <t>7415011.18</t>
  </si>
  <si>
    <t>Univerzální středová svorka s lepením</t>
  </si>
  <si>
    <t>7415011.19</t>
  </si>
  <si>
    <t>Koncová svorka 30 mm</t>
  </si>
  <si>
    <t>7415011.20</t>
  </si>
  <si>
    <t>Montážní šroub 6,5 x 19 mm</t>
  </si>
  <si>
    <t>7415011.21</t>
  </si>
  <si>
    <t>Držák základní desky</t>
  </si>
  <si>
    <t>7415011.22</t>
  </si>
  <si>
    <t>Základní deska</t>
  </si>
  <si>
    <t>7415011.23</t>
  </si>
  <si>
    <t>Nízka základna</t>
  </si>
  <si>
    <t>7415011.24</t>
  </si>
  <si>
    <t>Vysoká základna</t>
  </si>
  <si>
    <t>7415011.25</t>
  </si>
  <si>
    <t>Kabelový organizér</t>
  </si>
  <si>
    <t>7415011.26</t>
  </si>
  <si>
    <t>Profil pro základnu 1030 mm</t>
  </si>
  <si>
    <t>7415011.27</t>
  </si>
  <si>
    <t>Zadní větrný deflektor 1700 mm</t>
  </si>
  <si>
    <t>7415011.28</t>
  </si>
  <si>
    <t>Box pro zátěž 1700 mm</t>
  </si>
  <si>
    <t>7415011.29</t>
  </si>
  <si>
    <t>Stabilizátor 1700 mm</t>
  </si>
  <si>
    <t>7415011.30</t>
  </si>
  <si>
    <t>Větrný deflektor levý XL</t>
  </si>
  <si>
    <t>7415011.31</t>
  </si>
  <si>
    <t>Větrný deflektor pravý XL</t>
  </si>
  <si>
    <t>7415011.32</t>
  </si>
  <si>
    <t>Uzemňovací pružina</t>
  </si>
  <si>
    <t>7415011.33</t>
  </si>
  <si>
    <t>Zemnící držák</t>
  </si>
  <si>
    <t>7415011.34</t>
  </si>
  <si>
    <t>Zemnící spona</t>
  </si>
  <si>
    <t>7415011.35</t>
  </si>
  <si>
    <t>Samořezný šroub do plechu 6 x 25 mm</t>
  </si>
  <si>
    <t>1.3</t>
  </si>
  <si>
    <t>Kabeláž</t>
  </si>
  <si>
    <t>7415011.36</t>
  </si>
  <si>
    <t>Měkký vodič 4 mm H1Z2Z2-K</t>
  </si>
  <si>
    <t>7415011.37</t>
  </si>
  <si>
    <t>CYKY-J 5x16</t>
  </si>
  <si>
    <t>7415011.38</t>
  </si>
  <si>
    <t>CYKY-J 3x1,5</t>
  </si>
  <si>
    <t>7415011.39</t>
  </si>
  <si>
    <t>FTP CAT6</t>
  </si>
  <si>
    <t>7415011.40</t>
  </si>
  <si>
    <t>CYA 16 Zelenožlutý</t>
  </si>
  <si>
    <t>7415011.41</t>
  </si>
  <si>
    <t>CYA 10 Zelenožlutý</t>
  </si>
  <si>
    <t>7415011.42</t>
  </si>
  <si>
    <t>Chránička odolná UV záření, vnější průměr 20 mm</t>
  </si>
  <si>
    <t>7415011.43</t>
  </si>
  <si>
    <t>Stahovací pásky</t>
  </si>
  <si>
    <t>Objekt B</t>
  </si>
  <si>
    <t>2.1</t>
  </si>
  <si>
    <t>7415021.01</t>
  </si>
  <si>
    <t>7415021.02</t>
  </si>
  <si>
    <t>7415021.03</t>
  </si>
  <si>
    <t>Třífázový beztransformátorový střídač 20 kVA</t>
  </si>
  <si>
    <t>7415021.04</t>
  </si>
  <si>
    <t>7415021.05</t>
  </si>
  <si>
    <t>7415021.06</t>
  </si>
  <si>
    <t>7415021.07</t>
  </si>
  <si>
    <t>7415021.08</t>
  </si>
  <si>
    <t>7415021.09</t>
  </si>
  <si>
    <t>7415021.10</t>
  </si>
  <si>
    <t>7415021.11</t>
  </si>
  <si>
    <t>Jistič B32/3, 10 kA</t>
  </si>
  <si>
    <t>7415021.12</t>
  </si>
  <si>
    <t>7415021.13</t>
  </si>
  <si>
    <t>7415021.14</t>
  </si>
  <si>
    <t>2.2</t>
  </si>
  <si>
    <t>7415021.15</t>
  </si>
  <si>
    <t>7415021.16</t>
  </si>
  <si>
    <t>7415021.17</t>
  </si>
  <si>
    <t>7415021.18</t>
  </si>
  <si>
    <t>7415021.19</t>
  </si>
  <si>
    <t>7415021.20</t>
  </si>
  <si>
    <t>7415021.21</t>
  </si>
  <si>
    <t>7415021.22</t>
  </si>
  <si>
    <t>7415021.23</t>
  </si>
  <si>
    <t>7415021.24</t>
  </si>
  <si>
    <t>7415021.25</t>
  </si>
  <si>
    <t>7415021.26</t>
  </si>
  <si>
    <t>7415021.27</t>
  </si>
  <si>
    <t>7415021.28</t>
  </si>
  <si>
    <t>7415021.29</t>
  </si>
  <si>
    <t>7415021.30</t>
  </si>
  <si>
    <t>7415021.31</t>
  </si>
  <si>
    <t>7415021.32</t>
  </si>
  <si>
    <t>7415021.33</t>
  </si>
  <si>
    <t>7415021.34</t>
  </si>
  <si>
    <t>7415021.35</t>
  </si>
  <si>
    <t>2.3</t>
  </si>
  <si>
    <t>7415021.36</t>
  </si>
  <si>
    <t>7415021.37</t>
  </si>
  <si>
    <t>7415021.38</t>
  </si>
  <si>
    <t>7415021.39</t>
  </si>
  <si>
    <t>7415021.40</t>
  </si>
  <si>
    <t>7415021.41</t>
  </si>
  <si>
    <t>7415021.42</t>
  </si>
  <si>
    <t>7415021.43</t>
  </si>
  <si>
    <t>Objekt C</t>
  </si>
  <si>
    <t>3.1</t>
  </si>
  <si>
    <t>7415031.01</t>
  </si>
  <si>
    <t>7415031.02</t>
  </si>
  <si>
    <t>7415031.03</t>
  </si>
  <si>
    <t>7415031.04</t>
  </si>
  <si>
    <t>7415031.05</t>
  </si>
  <si>
    <t>7415031.06</t>
  </si>
  <si>
    <t>7415031.07</t>
  </si>
  <si>
    <t>7415031.08</t>
  </si>
  <si>
    <t>7415031.09</t>
  </si>
  <si>
    <t>7415031.10</t>
  </si>
  <si>
    <t>7415031.11</t>
  </si>
  <si>
    <t>7415031.12</t>
  </si>
  <si>
    <t>7415031.13</t>
  </si>
  <si>
    <t>7415031.14</t>
  </si>
  <si>
    <t>3.2</t>
  </si>
  <si>
    <t>7415031.15</t>
  </si>
  <si>
    <t>7415031.16</t>
  </si>
  <si>
    <t>7415031.17</t>
  </si>
  <si>
    <t>7415031.18</t>
  </si>
  <si>
    <t>7415031.19</t>
  </si>
  <si>
    <t>7415031.20</t>
  </si>
  <si>
    <t>7415031.21</t>
  </si>
  <si>
    <t>7415031.22</t>
  </si>
  <si>
    <t>7415031.23</t>
  </si>
  <si>
    <t>7415031.24</t>
  </si>
  <si>
    <t>7415031.25</t>
  </si>
  <si>
    <t>7415031.26</t>
  </si>
  <si>
    <t>7415031.27</t>
  </si>
  <si>
    <t>7415031.28</t>
  </si>
  <si>
    <t>7415031.29</t>
  </si>
  <si>
    <t>7415031.30</t>
  </si>
  <si>
    <t>7415031.31</t>
  </si>
  <si>
    <t>7415031.32</t>
  </si>
  <si>
    <t>7415031.33</t>
  </si>
  <si>
    <t>7415031.34</t>
  </si>
  <si>
    <t>7415031.35</t>
  </si>
  <si>
    <t>3.3</t>
  </si>
  <si>
    <t>7415031.36</t>
  </si>
  <si>
    <t>7415031.37</t>
  </si>
  <si>
    <t>7415031.38</t>
  </si>
  <si>
    <t>7415031.39</t>
  </si>
  <si>
    <t>7415031.40</t>
  </si>
  <si>
    <t>7415031.41</t>
  </si>
  <si>
    <t>7415031.42</t>
  </si>
  <si>
    <t>7415031.43</t>
  </si>
  <si>
    <t>EPS - EPS a evakuační rozhlas</t>
  </si>
  <si>
    <t>D1 - EPS a evakuační rozhlas</t>
  </si>
  <si>
    <t xml:space="preserve">    1 - Elektrická požární signalizace</t>
  </si>
  <si>
    <t xml:space="preserve">    2 - Domácí rozhlas NZS</t>
  </si>
  <si>
    <t xml:space="preserve">    3 - Společné trasy EPS a NZS</t>
  </si>
  <si>
    <t>Elektrická požární signalizace</t>
  </si>
  <si>
    <t>7423050.01</t>
  </si>
  <si>
    <t>Ústředna EPS s napájecím zdrojem akumulátory, ovládacím panelem, 6x kruhová linka po 250 adresách, možnost napojení na ZDP, možnost napojení OPPO, KTPO, PIP, rozhraní pro externí ovládací panel, rozhraní pro GSM/GPRS/LTE, ethernet, včetně montážního příslušenství, dle ČSN EN 54</t>
  </si>
  <si>
    <t>7423050.02</t>
  </si>
  <si>
    <t>Osobní počítač pro vizualizaci EPS včetně software, včetně operačního systému,standardní počítač pro kancelářské účely v době dodávky systému, včetně 24" LCD monitoru. PC bude sloužit i pro ostatní slaboproudé systémy</t>
  </si>
  <si>
    <t>7423050.03</t>
  </si>
  <si>
    <t>Integrační bezpečnostní systém řízení a správy, včetně zadání prvků EPS, případně softwarových licencí, hardwarových klíčů atd. Systém bude provozován na minimálně 2 pracovištích Systém bude zajišťovat: Centrální správu bezpečnostních zařízení Vizualizaci a monitoring</t>
  </si>
  <si>
    <t>7423050.04</t>
  </si>
  <si>
    <t>Externí ovládací panel ústředny EPS, včetně instalačního příslušenství odpovídající ČSN EN 54</t>
  </si>
  <si>
    <t>7423050.05</t>
  </si>
  <si>
    <t>Informační panel požární ochrany PIP (PIT), včetně instalačního příslušenství</t>
  </si>
  <si>
    <t>7423050.06</t>
  </si>
  <si>
    <t>Opticko-kouřový hlásič EPS včetně instalační patice, izolátoru, popisové tabulky a instalačního materiálu</t>
  </si>
  <si>
    <t>7423050.07</t>
  </si>
  <si>
    <t>Multisenzorový optickokouřový/teplotní hlásič EPS včetně instalační patice, izolátoru, popisové tabulky a instalačního materiálu</t>
  </si>
  <si>
    <t>7423050.08</t>
  </si>
  <si>
    <t>Tlačítkový hlásič EPS, včetně instalačního materiálu</t>
  </si>
  <si>
    <t>7423050.09</t>
  </si>
  <si>
    <t>Nasávací systém, vyhodnocovací jednotka dvoukanálová, 2x 20m potrubí, včetně modulů a příslušenství pro napojení do kruhové linky EPS</t>
  </si>
  <si>
    <t>7423050.10</t>
  </si>
  <si>
    <t>Nasávací potrubí, včetně tvarových prvků a instalačního materiálu, příchytek atd.</t>
  </si>
  <si>
    <t>7423050.11</t>
  </si>
  <si>
    <t>Plamenný hlásič, venkovní provedení, detekce do 10m, včetně instalačního příslušenství pro instalaci na stěnu nebo sloup, včetně modulů a příslušenství pro napojení do kruhové linky EPS</t>
  </si>
  <si>
    <t>7423050.12</t>
  </si>
  <si>
    <t>Lineární teplotní hlásič-vyhodnocovací jednotka napojení do kruhové linky, v krabici, včetně instalačního materiálu pro instalaci na stěnu nebo strop</t>
  </si>
  <si>
    <t>7423050.13</t>
  </si>
  <si>
    <t>Lineární teplotní kabel, včetně instalačního materiálu, příchytek atd.</t>
  </si>
  <si>
    <t>7423050.14</t>
  </si>
  <si>
    <t>Ochranný drátěný koš proti poškození hlásičů v tělocvičně</t>
  </si>
  <si>
    <t>7423050.15</t>
  </si>
  <si>
    <t>Vyhřívání hlásičů do prostor se sníženou teplotou a vlhkostí</t>
  </si>
  <si>
    <t>7423050.16</t>
  </si>
  <si>
    <t>Napájecí zdroj EPS 24V 5A ČSN EN 24-4, zálohovaný včetně akumulátorů 40Ah a dobíjení, signalizace stavů, v instalačním boxu pro montáž na stěnu</t>
  </si>
  <si>
    <t>7423050.17</t>
  </si>
  <si>
    <t>Výstupní modul EPS s jedním výstupem minimálně 30V, 1A DC v instalační krabici pro montáž na stěnu - provedení podle zvoleného systému EPS</t>
  </si>
  <si>
    <t>7423050.18</t>
  </si>
  <si>
    <t>Vstupní modul EPS s jedním vstupem v instalační krabici pro montáž na stěnu - provedení podle zvoleného systému EPS</t>
  </si>
  <si>
    <t>7423050.19</t>
  </si>
  <si>
    <t>Přídržný magnet pro držení dveří/vrat v otevřené poloze, s integrovaným tlačítkem pro zavření dveří, vč. montážní konzole na stěnu nebo do podlahy, vč. protikusu na dveře, 24 V DC</t>
  </si>
  <si>
    <t>7423050.20</t>
  </si>
  <si>
    <t>Únikový terminál, zápustná/povrchová montáž, 24V DC, osvětlený piktogram. Elektronický uzamykací systém pro dveře na únikových cestách, včetně instalačního materiálu. Napojení na EPS a EKV</t>
  </si>
  <si>
    <t>7423050.21</t>
  </si>
  <si>
    <t>Rozvaděč pro instalaci vstupně výstupních modulů, 2 napájecích zdrojů, se zachováním funkce při požáru po dobu 30minut, instalace na stěnu</t>
  </si>
  <si>
    <t>7423050.22</t>
  </si>
  <si>
    <t>Rozvaděč pro instalaci vstupně výstupních modulů, instalace na stěnu</t>
  </si>
  <si>
    <t>7423050.23</t>
  </si>
  <si>
    <t>Kabelová trasa s kabelem B2ca, s1, d1 2x0,8</t>
  </si>
  <si>
    <t>7423050.24</t>
  </si>
  <si>
    <t>Kabel B2ca, s1, d1 2x2x0,8 kabel funkční při požáru P30-R dle ČSN 73 0848, trasa s funkční integritou</t>
  </si>
  <si>
    <t>7423050.25</t>
  </si>
  <si>
    <t>Kabel B2ca, s1, d1 4x2x0,8 kabel funkční při požáru P30-R dle ČSN 73 0848, trasa s funkční integritou</t>
  </si>
  <si>
    <t>7423050.26</t>
  </si>
  <si>
    <t>Kabel B2ca, s1, d1 2x1,5 kabel funkční při požáru P30-R dle ČSN 73 0848, trasa s funkční integritou</t>
  </si>
  <si>
    <t>7423050.27</t>
  </si>
  <si>
    <t>Kovové kabelové příchytky,včetně montážního příslušenství</t>
  </si>
  <si>
    <t>7423050.28</t>
  </si>
  <si>
    <t>Kabelové příchytky pro trasu se zachováním funkce při požáru P30-R dle ČSN 73 0848, včetně montážního příslušenství</t>
  </si>
  <si>
    <t>7423050.29</t>
  </si>
  <si>
    <t>Ohebná elektroinstalační trubka pr. 20/25/32 mm pro střední mechanické zatížení, včetně příslušenství</t>
  </si>
  <si>
    <t>7423050.30</t>
  </si>
  <si>
    <t>Propojení, montáž, oživení, revize, zkoušky,měření, protokoly, školení obsluhy, stavební přípomocné práce (drážkování, průvrty, zahazování drážek, zednické přípomoci, úklid atp.), pomocné práce a konstrukce (např. lešení), doprava, přesuny hmot a pracovníků</t>
  </si>
  <si>
    <t>7423050.34</t>
  </si>
  <si>
    <t>Drobný nespecifikovaný montážní materiál</t>
  </si>
  <si>
    <t>Domácí rozhlas NZS</t>
  </si>
  <si>
    <t>7423050.37</t>
  </si>
  <si>
    <t>Ústředna domácího rozhlasu v 19" rozvaděči, dle ČSN EN 60849 a dle ČSN EN 54-16, s řídící jednotkou, routerem, se zesilovači celkem 3,5kW a záložními zesilovači, záložní napájecí zdroj pro systém evakuačního rozhlasu včetně akumulátorů, nabíječe baterií, EN54-4, - router pro směrování a monitorování stavu celkem 50 linek, impedanční metoda bez přerušení reprodukce - zesilovače, včetně záložního, každý kanál zesilovače vlastní DSP procesor pro možnost ekvalizace zvuku - vstupní modul pro čtyři audiozařízení, každý vstup s DSP procesorem pro úpravu zvuku - modul pro připojení stanic hlasatele - modul pro připojení na EPS - modul MP3 hlasových zpráv - modul pro hudbu na pozadí, MP3, internetová rádia, streamování z mobilní aplikace</t>
  </si>
  <si>
    <t>7423050.38</t>
  </si>
  <si>
    <t>Stanice hlasatele s 24 tlačítky, ČSN EN 54, včetně napájecího zdroje</t>
  </si>
  <si>
    <t>7423050.39</t>
  </si>
  <si>
    <t>Nástěnný reproduktor 6 – 3 – 1,5 W rms / 100 V dle ČSN EN 54 -24</t>
  </si>
  <si>
    <t>7423050.40</t>
  </si>
  <si>
    <t>Reproduktor do podhledu 6 – 3 – 1,5 W rms / 100 V dle ČSN EN 54 -24</t>
  </si>
  <si>
    <t>7423050.41</t>
  </si>
  <si>
    <t>Reproduktor přisazený ke stropu 6 – 3 – 1,5 W rms / 100 V dle ČSN EN 54 -24</t>
  </si>
  <si>
    <t>7423050.42</t>
  </si>
  <si>
    <t>Reproduktor zvukový projektor, venkovní provedení 20 – 10 – 5 W rms / 100 V dle ČSN EN 54 -24</t>
  </si>
  <si>
    <t>7423050.43</t>
  </si>
  <si>
    <t>Drátěný kryt na reproduktor do tělocvičny proti poškození míčem, včetně instalačního materiálu</t>
  </si>
  <si>
    <t>7423050.44</t>
  </si>
  <si>
    <t>Kabel funkční při požáru 2x1,5 B2ca,s1,d1, P30-R dle ČSN 73 0848, trasa s funkční integritou</t>
  </si>
  <si>
    <t>7423050.45</t>
  </si>
  <si>
    <t>Kabel funkční při požáru 2x2,5 B2ca,s1,d1, P30-R dle ČSN 73 0848, trasa s funkční integritou</t>
  </si>
  <si>
    <t>7423050.46</t>
  </si>
  <si>
    <t>Systémový kabel pro napojení mikrofonní stanice kabel funkční při požáru P30-R dle ČSN 73 0848, trasa s funkční integritou</t>
  </si>
  <si>
    <t>7423050.47</t>
  </si>
  <si>
    <t>7423050.48</t>
  </si>
  <si>
    <t>7423050.49</t>
  </si>
  <si>
    <t>Propojení, montáž, oživení, revize, měření, protokoly, školení obsluhy, stavební přípomocné práce (drážkování, průvrty, zahazování drážek, zednické přípomoci, úklid atp.), pomocné práce a konstrukce (např. lešení), doprava, přesuny hmot a pracovníků</t>
  </si>
  <si>
    <t>7423050.53</t>
  </si>
  <si>
    <t>Společné trasy EPS a NZS</t>
  </si>
  <si>
    <t>7423050.57</t>
  </si>
  <si>
    <t>Kovový kabelový žlab 100x60 pro trasu se zachováním funkce při požáru P30-R dle ČSN 73 0848, včetně uchycení do stropu nebo stěny, tvarovek, příslušenství, komplet včetně montáže</t>
  </si>
  <si>
    <t>7423050.58</t>
  </si>
  <si>
    <t>Kovový kabelový žlab 200x60 pro trasu se zachováním funkce při požáru P30-R dle ČSN 73 0848, včetně uchycení do stropu nebo stěny, tvarovek, příslušenství, komplet včetně montáže</t>
  </si>
  <si>
    <t>7423050.59</t>
  </si>
  <si>
    <t>Kabelový žebřík 300x60, pro trasu se zachováním funkce při požáru P30-R dle ČSN 73 0848, včetně montážního příslušenství pro uchycení ke stěně</t>
  </si>
  <si>
    <t>7423050.60</t>
  </si>
  <si>
    <t>Kabelové příchytky pro instalaci kabelů na kabelový žebřík pro trasu se zachováním funkce při požáru P30-R dle ČSN 73 0848, včetně montážního příslušenství</t>
  </si>
  <si>
    <t>7423050.61</t>
  </si>
  <si>
    <t>Kryt kabelových příchytek pro zachování kabelové trasy při požáru, včetně instalačního příslušenství</t>
  </si>
  <si>
    <t>7423050.62</t>
  </si>
  <si>
    <t>Trubka pr.40 pro instalaci do betonu</t>
  </si>
  <si>
    <t>7423050.63</t>
  </si>
  <si>
    <t>HDPE chránička pr. 40ohebná pro instalaci do země</t>
  </si>
  <si>
    <t>7423050.64</t>
  </si>
  <si>
    <t>Instalace, montáž, stavební přípomocné práce, pomocné práce a konstrukce (např. lešení), doprava, přesuny hmot</t>
  </si>
  <si>
    <t>SLP - Ostatní slaboproudé rozvody</t>
  </si>
  <si>
    <t>D1 - Ostatní slaboproudé rozvody</t>
  </si>
  <si>
    <t xml:space="preserve">    1 - Strukturovaná kabeláž</t>
  </si>
  <si>
    <t xml:space="preserve">    2 - Kamerový systém</t>
  </si>
  <si>
    <t xml:space="preserve">    3 - PZTS</t>
  </si>
  <si>
    <t xml:space="preserve">    4 - EKV elektronická kontrola vstupu</t>
  </si>
  <si>
    <t xml:space="preserve">    5 - Společná televizní anténa</t>
  </si>
  <si>
    <t xml:space="preserve">    6 - Systém sestra pacient</t>
  </si>
  <si>
    <t xml:space="preserve">    7 - Signalizace pro nevidomé</t>
  </si>
  <si>
    <t xml:space="preserve">    8 - Společné trasy</t>
  </si>
  <si>
    <t>Strukturovaná kabeláž</t>
  </si>
  <si>
    <t>7424050.001</t>
  </si>
  <si>
    <t>Serverový stojanový datový rozvaděč 800x1000x42U, včetně perforovaných dveří se zámkem, ventilační jednotky, 2x napájecí panel s 5 zásuvkami s přepětovou ochranou, včetně příslušenství pro sestavení a montáž</t>
  </si>
  <si>
    <t>7424050.002</t>
  </si>
  <si>
    <t>Stojanový datový rozvaděč 600x800x42U, včetně perforovaných dveří se zámkem, ventilační jednotky, 2x napájecí panel s 5 zásuvkami s přepětovou ochranou, včetně příslušenství pro sestavení a montáž</t>
  </si>
  <si>
    <t>7424050.003</t>
  </si>
  <si>
    <t>Stojanový rám rozvaděče 42U, pouze konstrukce s vertikálními 19“ lištami, 2x napájecí panel s 5 zásuvkami s přepětovou ochranou, včetně příslušenství pro sestavení a montáž</t>
  </si>
  <si>
    <t>7424050.004</t>
  </si>
  <si>
    <t>19" FO vana komplet, 12xSM OS2, pigtaily, kazeta, 1U</t>
  </si>
  <si>
    <t>7424050.005</t>
  </si>
  <si>
    <t>Patch panel cat6 24x RJ45</t>
  </si>
  <si>
    <t>7424050.006</t>
  </si>
  <si>
    <t>Horizontální vyvazovací panel 1U</t>
  </si>
  <si>
    <t>7424050.007</t>
  </si>
  <si>
    <t>Patch kabel cat 6, 1,5m</t>
  </si>
  <si>
    <t>7424050.008</t>
  </si>
  <si>
    <t>Patch kabel cat 6, 2m</t>
  </si>
  <si>
    <t>7424050.009</t>
  </si>
  <si>
    <t>Patch kabel cat 6, 3m</t>
  </si>
  <si>
    <t>7424050.010</t>
  </si>
  <si>
    <t>Optický propojovací kabel duplex SM, 2m</t>
  </si>
  <si>
    <t>7424050.011</t>
  </si>
  <si>
    <t>PoE switch pro napojení WIFI AP + VoIP zařízení - L2 managed switch,VLAN, 24x RJ45 1 Gbit PoE (celkem min. 350W), 2x SFP slot</t>
  </si>
  <si>
    <t>7424050.012</t>
  </si>
  <si>
    <t>L2 managed switch, VLAN, 24x RJ45 1 Gbit, 2x SFP slot</t>
  </si>
  <si>
    <t>7424050.013</t>
  </si>
  <si>
    <t>Switch pro napojení podružných switchů - L3 managed 24x RJ45 1 Gbit, 4x SFP slot</t>
  </si>
  <si>
    <t>7424050.014</t>
  </si>
  <si>
    <t>SFP SM 1 Gbit modul pro switch</t>
  </si>
  <si>
    <t>7424050.015</t>
  </si>
  <si>
    <t>UPS pro zálohování zařízení v rozvaděčích 1500VA 5minut pro překlenutí doby náběhu dieselgenerátoru</t>
  </si>
  <si>
    <t>7424050.016</t>
  </si>
  <si>
    <t>UPS pro zálohování zařízení ve velínu a recepci 1500VA 5minut pro překlenutí doby náběhu dieselgenerátoru</t>
  </si>
  <si>
    <t>7424050.017</t>
  </si>
  <si>
    <t>IP ústředna – minimální konfigurace 100x IP pobočka,možnost rozšíření na minimálně 250 poboček Připojení do telefonní sítě bude upraveno podle možnosti přípojek a provozovatelů SEK</t>
  </si>
  <si>
    <t>7424050.018</t>
  </si>
  <si>
    <t>IP telefon s manažerskými funkcemi, napájení PoE (recepce, ostraha)</t>
  </si>
  <si>
    <t>7424050.019</t>
  </si>
  <si>
    <t>IP telefon do sesterny,kanceláře, napájení PoE, možnost instalace na stěnu</t>
  </si>
  <si>
    <t>7424050.020</t>
  </si>
  <si>
    <t>Panel domácího telefonu pro napojení na IP s 1 tlačítkem, hovorovou jednotkou, včetně instalační krabice, vnitřní provedení, instalace do/na stěnu, napájení PoE, panel pro integraci čtečky karet</t>
  </si>
  <si>
    <t>7424050.021</t>
  </si>
  <si>
    <t>Panel domácího telefonu pro napojení na IP s dotykovým displejem, hovorovou jednotkou s jedním tlačítkem, včetně instalační krabice, venkovní provedení, instalace do/na fasádu, včetně stříšky, napájení PoE, panel pro integraci čtečky karet</t>
  </si>
  <si>
    <t>7424050.022</t>
  </si>
  <si>
    <t>IP relé k panelu domácího telefonu pro ovládání vjezdové brány, závory, atd., včetně instalační krabice</t>
  </si>
  <si>
    <t>7424050.023</t>
  </si>
  <si>
    <t>Dvojzásuvka strukturované kabeláže 2xRJ45 cat6, včetně instalační krabice, instalačního rámečku, komplet, krycí ramečky dle koordinace se silnoproudými zásuvkami</t>
  </si>
  <si>
    <t>7424050.024</t>
  </si>
  <si>
    <t>Zásuvka strukturované kabeláže RJ45 cat6, včetně instalační krabice, instalačního rámečku, komplet, krycí ramečky dle koordinace se silnoproudými zásuvkami</t>
  </si>
  <si>
    <t>7424050.025</t>
  </si>
  <si>
    <t>Zásuvka strukturované kabeláže RJ45 cat 6, pro instalaci do podlahové krabice, včetně instalačního materiálu, komplet, dle koordinace se silnoproudými zásuvkami, (Podlahová krabice dodávkou silnoproudu)</t>
  </si>
  <si>
    <t>7424050.026</t>
  </si>
  <si>
    <t>Konektor na kabel strukturované kabeláže 1xRJ45 cat6 pro WIFI, včetně instalační krabice s víčkem</t>
  </si>
  <si>
    <t>7424050.027</t>
  </si>
  <si>
    <t>Konektor na kabel strukturované kabeláže 1xRJ45 cat6 pro kamery, panely domácího telefonu atd., včetně instalační krabice, komplet</t>
  </si>
  <si>
    <t>7424050.028</t>
  </si>
  <si>
    <t>Zásuvka strukturované kabeláže RJ45 cat 6 na DIN lištu</t>
  </si>
  <si>
    <t>7424050.029</t>
  </si>
  <si>
    <t>Bezdrátové přístupové body WiFi Dual-Band 2.4GHz + 5GHz, MIMO, funkce AP/Hotspot, GLAN, PoE, s podporou minimálně 2 sítí</t>
  </si>
  <si>
    <t>7424050.030</t>
  </si>
  <si>
    <t>Centrální kontrolér pro řízení WIFI sítě</t>
  </si>
  <si>
    <t>7424050.031</t>
  </si>
  <si>
    <t>Kabel UTP cat6, b2ca,s1d1</t>
  </si>
  <si>
    <t>7424050.032</t>
  </si>
  <si>
    <t>Optický kabel pro vnitřní použití 12vl. SM OS2</t>
  </si>
  <si>
    <t>7424050.033</t>
  </si>
  <si>
    <t>Ohebná elektroinstalační trubka pr. 20/25/32/40 mm pro střední mechanické zatížení, včetně příslušenství</t>
  </si>
  <si>
    <t>7424050.034</t>
  </si>
  <si>
    <t>Pevná elektroinstalační trubka bezhalogenová pr. 20/25/32 mm včetně tvarových prvků, uchycení, příslušenství</t>
  </si>
  <si>
    <t>7424050.035</t>
  </si>
  <si>
    <t>7424050.036</t>
  </si>
  <si>
    <t>Propojení, montáž, oživení, revize, měření zásuvek, protokoly, školení obsluhy, stavební přípomocné práce (drážkování, průvrty, zahazování drážek, zednické přípomoci, úklid atp.), pomocné práce a konstrukce (např. lešení), doprava, přesuny hmot a pracovníků</t>
  </si>
  <si>
    <t>7424050.040</t>
  </si>
  <si>
    <t>Kamerový systém</t>
  </si>
  <si>
    <t>7424050.043</t>
  </si>
  <si>
    <t>Síťový IP rekordér NVR, pro min. 96 kamer, záznam H.264/H.256, min. 512 Mbit/s, kapacita záznamu 16 TB (4x 4 TB HDD v RAID5)</t>
  </si>
  <si>
    <t>7424050.044</t>
  </si>
  <si>
    <t>PoE switch pro napojení CCTV a dalších bezpečnostních technologií budovy - L2 managed switch, 24x RJ45 100 Mbit PoE (celkem min. 350W), 2x SFP slot</t>
  </si>
  <si>
    <t>7424050.045</t>
  </si>
  <si>
    <t>7424050.046</t>
  </si>
  <si>
    <t>7424050.047</t>
  </si>
  <si>
    <t>PC pracovní stanice, parametry dle optimálních požadavků obslužného SW, licence na veškerý SW, klávesnice, myš, 2x24“ LCD monitor pro 24/7 provoz</t>
  </si>
  <si>
    <t>7424050.048</t>
  </si>
  <si>
    <t>Licence pro další PC pracoviště pro práci s živým obrazem a záznamem</t>
  </si>
  <si>
    <t>7424050.049</t>
  </si>
  <si>
    <t>Vnitřní kamera dome typ, minimální rozlišení 4Mpix, citlivost 0,24lx barva, 0,05 čb, varifokální objektiv 3-10mm, IR přisvícení 15m, napájení PoE, nahrávání před poplachem 10s, provozní teplota -10 °C až +50 °C, ONVIF</t>
  </si>
  <si>
    <t>7424050.050</t>
  </si>
  <si>
    <t>Venkovní kamera bullet typ, minimální rozlišení 4Mpix, citlivost 0,24lx barva, 0,05 čb, varifokální objektiv 3,3-12mm, IR přisvícení 30m, napájení PoE, nahrávání před poplachem 10s, provozní teplota -30 °C až +50 °C, ONVIF. Včetně držáku a instalačního materiálu pro uchycení ke stěně nebo sloupu</t>
  </si>
  <si>
    <t>7424050.051</t>
  </si>
  <si>
    <t>UPS pro zálohování zařízení kamerového systému v rozvaděčích 1500VA 5minut pro překlenutí dobny náběhu dieselgenerátoru</t>
  </si>
  <si>
    <t>7424050.052</t>
  </si>
  <si>
    <t>Instalace systému, montážní a přípravné práce, oživení systému, kamerové zkoušky, školení obsluhy, pomocné práce a konstrukce (např. lešení), doprava, přesuny hmot a pracovníků</t>
  </si>
  <si>
    <t>7424050.056</t>
  </si>
  <si>
    <t>PZTS</t>
  </si>
  <si>
    <t>7424050.059</t>
  </si>
  <si>
    <t>Ústředna EZS 520 zón, 32 podsystémů, Stupeň 3, 4 sběrnice, včetně napájecího zdroje, akumulátorů v kovovém krytu, včetně ethernetového rozhraní, GSM brány, možnost 16 klávesnic, ovládání z mobilní aplikace</t>
  </si>
  <si>
    <t>7424050.060</t>
  </si>
  <si>
    <t>Modul PZTS pro Integrační bezpečnostní systém řízení a správy, včetně zadání prvků PZTS, případně softwarových licencí, hardwarových klíčů atd. Systém bude provozován na minimálně 2 pracovištích, dodaných v rámci EPS Systém bude zajišťovat: Centrální správu bezpečnostních zařízení Vizualizaci a monitoring</t>
  </si>
  <si>
    <t>7424050.061</t>
  </si>
  <si>
    <t>Klávesnice PZTS LCD</t>
  </si>
  <si>
    <t>7424050.062</t>
  </si>
  <si>
    <t>Pomocný napájecí zdroj PZTS 12V 2,75A s napojením na sběrnici pro dohled zdroje, včetně akumulátoru, v plechovém boxu s příslušenstvím pro instalaci na stěnu</t>
  </si>
  <si>
    <t>7424050.063</t>
  </si>
  <si>
    <t>Expander, 8 zón, včetně boxu, tamperu, instalačního materiálu</t>
  </si>
  <si>
    <t>7424050.064</t>
  </si>
  <si>
    <t>PIR čidlo PZTS, dosah 12m,vějíř, komplet včetně držáku</t>
  </si>
  <si>
    <t>7424050.065</t>
  </si>
  <si>
    <t>PIR čidlo PZTS, stropní 360st., komplet včetně držáku</t>
  </si>
  <si>
    <t>7424050.066</t>
  </si>
  <si>
    <t>Magnetický kontakt závrtný</t>
  </si>
  <si>
    <t>7424050.067</t>
  </si>
  <si>
    <t>Magnetický kontakt vratový včetně přivodního kabelu v pancéřové trubce</t>
  </si>
  <si>
    <t>7424050.068</t>
  </si>
  <si>
    <t>Propojovací krabice PZTS</t>
  </si>
  <si>
    <t>7424050.069</t>
  </si>
  <si>
    <t>Kabel PZTS 3x2x0,5 mm (detektory) b2ca s1d1</t>
  </si>
  <si>
    <t>7424050.070</t>
  </si>
  <si>
    <t>Kabel PZTS 3x2x0,8(sběrnice + napájení) b2ca s1d1</t>
  </si>
  <si>
    <t>7424050.071</t>
  </si>
  <si>
    <t>7424050.072</t>
  </si>
  <si>
    <t>7424050.073</t>
  </si>
  <si>
    <t>7424050.074</t>
  </si>
  <si>
    <t>7424050.078</t>
  </si>
  <si>
    <t>EKV elektronická kontrola vstupu</t>
  </si>
  <si>
    <t>7424050.082</t>
  </si>
  <si>
    <t>Server systému kontroly vstupu, včetně OS a software pro provoz a správu systému kontroly vstupu</t>
  </si>
  <si>
    <t>7424050.083</t>
  </si>
  <si>
    <t>Modul EKV (ACS) pro Integrační bezpečnostní systém řízení a správy, včetně zadání prvků EKV, případně softwarových licencí, hardwarových klíčů atd. Systém bude provozován na minimálně 2 pracovištích, dodaných v rámci EPS Systém bude zajišťovat: Centrální správu bezpečnostních zařízení Vizualizaci a monitoring</t>
  </si>
  <si>
    <t>7424050.084</t>
  </si>
  <si>
    <t>Hlavní řídící jednotka systému elektronické kontroly vstupu včetně montážního příslušenství pro instalaci na stěnu nebo do rozvaděče, včetně firmware, kapacita pro 32 dveří oboustranně vybavených čtečkami</t>
  </si>
  <si>
    <t>7424050.085</t>
  </si>
  <si>
    <t>Zařízení pro programování a výdej návštěvnických/ zaměstnaneckých karet, hardware, včetně software Snímač karet USB, včetně napájecího adaptéru</t>
  </si>
  <si>
    <t>7424050.086</t>
  </si>
  <si>
    <t>Kancelářské PC, se software, OS, myší, klávesnicí, HDD, monitorem 24" pro výdej karet pro výdej karet v recepci a ostraze bude sloužit PC integrace</t>
  </si>
  <si>
    <t>7424050.087</t>
  </si>
  <si>
    <t>Řídící jednotka dveří pro napojení 1 dveří a 2 čteček v krabici včetně montážního příslušenství pro instalaci na stěnu a včetně kabelových průchodek</t>
  </si>
  <si>
    <t>7424050.088</t>
  </si>
  <si>
    <t>Rozhraní pro napojení výtahu do systému EKV a napojení čtečky ve výtahové kabině. Buď přes releové kontakty, nebo přes datové rozhraní - dle vybraného výtahu a dle vybraného systému EKV. Výtah 5 podlaží. Včetně software pro nastavení a licencí pro ovládání.</t>
  </si>
  <si>
    <t>7424050.089</t>
  </si>
  <si>
    <t>Čtečka do výtahu, včetně instalačního příslušenství a kabelu pro instalaci do výtahové šachty. Výtah 5 podlaží.</t>
  </si>
  <si>
    <t>7424050.090</t>
  </si>
  <si>
    <t>Ovládací panel pro jednorázové ruční otevření a pro nastavení hlavních vstupních dveří, vjezdových vrat, závor, vstupní branky do stavu trvale otevřeno, instalace do recepce a ostrahy na stěnu nebo stůl, na panelu bude možné nastavit režim el. zámku trvale otevřeno / trvale zavřeno</t>
  </si>
  <si>
    <t>7424050.091</t>
  </si>
  <si>
    <t>Čtečka přístupových karet, venkovní provedení, včetně instalační krabice a montážního příslušenství</t>
  </si>
  <si>
    <t>7424050.092</t>
  </si>
  <si>
    <t>Čtečka přístupových karet, úzké provedení, venkovní provedení, včetně instalačního a montážního příslušenství, instalace na fasádní prvky u dveří</t>
  </si>
  <si>
    <t>7424050.093</t>
  </si>
  <si>
    <t>Čtečka přístupových karet, včetně instalačního a montážního příslušenství, instalace do panelu domácího telefonu)</t>
  </si>
  <si>
    <t>7424050.094</t>
  </si>
  <si>
    <t>Elektromechanický zámek do dveří, branky včetně kování, kabelových průchodek do dveří, systémového kabelu, reverzní funkce( pod napětím zamčeno) napájení 12-24V, včetně instalačního příslušenství</t>
  </si>
  <si>
    <t>7424050.095</t>
  </si>
  <si>
    <t>Nástěnný rozvaděč pro instalaci napájecích zdrojů a řídících jednotek v serevrovně, včetně instalačního příslušenství a zámku</t>
  </si>
  <si>
    <t>7424050.096</t>
  </si>
  <si>
    <t>Systémový napájecí zdroj pro napájení řídících jednotek EKV, včetně záložního akumulátoru, včetně montážního příslušenství pro montáž na stěnu</t>
  </si>
  <si>
    <t>7424050.097</t>
  </si>
  <si>
    <t>Systémový napájecí zdroj 24V/5A pro napájení elektromechanických zámků, včetně záložního akumulátoru, včetně montážního příslušenství pro montáž na stěnu</t>
  </si>
  <si>
    <t>7424050.098</t>
  </si>
  <si>
    <t>Kabeláž sběrnice - stíněný kabel 4x2x0,5 b2ca s1d1</t>
  </si>
  <si>
    <t>7424050.099</t>
  </si>
  <si>
    <t>Napojení čteček - stíněný lankový kabel 10x0,22mm2</t>
  </si>
  <si>
    <t>7424050.100</t>
  </si>
  <si>
    <t>Kabel pro napojení panelů domácího telefonu 2x2x0,5 b2ca s1d1</t>
  </si>
  <si>
    <t>7424050.101</t>
  </si>
  <si>
    <t>Kabel pro napojení zámků 3x2x0,8 b2ca s1d1</t>
  </si>
  <si>
    <t>7424050.102</t>
  </si>
  <si>
    <t>7424050.103</t>
  </si>
  <si>
    <t>7424050.104</t>
  </si>
  <si>
    <t>7424050.105</t>
  </si>
  <si>
    <t>7424050.109</t>
  </si>
  <si>
    <t>Společná televizní anténa</t>
  </si>
  <si>
    <t>7424050.112</t>
  </si>
  <si>
    <t>Hlavní rozvaděč se zařízením společné televizní antény pro zesílení a zpracování signálu pozemní televize, rádia VKV FM 88-108MHz, pro 80 koncových zásuvek STA, pro napojení dvou podružných rozvaděčů, včetně instalačního a propojovacího materiálu, zásuvek 230V v rozvaděči</t>
  </si>
  <si>
    <t>7424050.113</t>
  </si>
  <si>
    <t>Vedlejší rozvaděč se zařízením společné televizní antény pro zesílení a zpracování signálu pozemní televize, rádia VKV FM 88-108MHz, pro 80 koncových zásuvek STA, včetně instalačního a propojovacího materiálu, zásuvek 230V v rozvaděči</t>
  </si>
  <si>
    <t>7424050.114</t>
  </si>
  <si>
    <t>Anténní stožár včetně ukotvení ke střeše, s anténním systémem pro příjem pozemní televize DVB-T2 a pozemního rádia VKV FM, včetně montážního příslušenství</t>
  </si>
  <si>
    <t>7424050.115</t>
  </si>
  <si>
    <t>Přepěťová ochrana pro anténní svody společné televizní antény, univerzální přepěťová ochrana koaxiálních vedení pro satelitní příjem a jemná přepěťová ochrana koaxiálního vedení k rozvaděči STApro satelitní příjem</t>
  </si>
  <si>
    <t>7424050.116</t>
  </si>
  <si>
    <t>Zásuvka STA koncová TV-R včetně rámečků, instalačního materiálu, design dle profese silnoproud, budou instalovány do rámečků společně s 230V a strukturovanou kabeláží</t>
  </si>
  <si>
    <t>7424050.117</t>
  </si>
  <si>
    <t>Zásuvka STA koncová TV-R instalace do modulu v podlahové krabici včetně instalačního materiálu, design dle profese silnoproud, budou instalovány do podlahových krabic společně s 230V a strukturovanou kabeláží</t>
  </si>
  <si>
    <t>7424050.118</t>
  </si>
  <si>
    <t>Kabelová trasa - koaxiální kabel pro televizní rozvody vnitřní B2ca s1 d1</t>
  </si>
  <si>
    <t>7424050.119</t>
  </si>
  <si>
    <t>Kabelová trasa - koaxiální kabel pro televizní rozvody venkovní</t>
  </si>
  <si>
    <t>7424050.120</t>
  </si>
  <si>
    <t>7424050.121</t>
  </si>
  <si>
    <t>7424050.122</t>
  </si>
  <si>
    <t>7424050.126</t>
  </si>
  <si>
    <t>Systém sestra pacient</t>
  </si>
  <si>
    <t>7424050.129</t>
  </si>
  <si>
    <t>Nástěnný rozvaděč 19" 18U 600x500 1 police pro nestandardní zařízení, 1x rozvodný panel 5x230V s přepěťovou ochranou,včetně montážního příslušenství</t>
  </si>
  <si>
    <t>7424050.130</t>
  </si>
  <si>
    <t>Systémová zásuvka pro pacientský terminál, sesterský terminál, včetně instalačního příslušenství</t>
  </si>
  <si>
    <t>7424050.131</t>
  </si>
  <si>
    <t>Pacientský terminál, s možností audio komunikace, včetně instalačního příslušenství</t>
  </si>
  <si>
    <t>7424050.132</t>
  </si>
  <si>
    <t>Nástěnný držák terminálu, včetně instalačního příslušenství</t>
  </si>
  <si>
    <t>7424050.133</t>
  </si>
  <si>
    <t>Tahové tlačítko se šňůrkou do vlhka, včetně instalační krabice, rámečku a příslušenství</t>
  </si>
  <si>
    <t>7424050.134</t>
  </si>
  <si>
    <t>Přivolávací nouzové tlačítko, včetně instalační krabice, rámečku a příslušenství</t>
  </si>
  <si>
    <t>7424050.135</t>
  </si>
  <si>
    <t>Přivolávací nouzové tlačítko s potvrzovacím tlačítkem, včetně instalační krabice, rámečku a příslušenství</t>
  </si>
  <si>
    <t>7424050.136</t>
  </si>
  <si>
    <t>Pokojové světlo - 5 barev, včetně instalačního příslušenství</t>
  </si>
  <si>
    <t>7424050.137</t>
  </si>
  <si>
    <t>Pokojový komunikační terminál, možnost hlasové komunikace, včetně instalačního příslušenství</t>
  </si>
  <si>
    <t>7424050.138</t>
  </si>
  <si>
    <t>Instalační rám pro povrchovou montáž pro pokojový komunikační terminál</t>
  </si>
  <si>
    <t>7424050.139</t>
  </si>
  <si>
    <t>Sesterský terminál, včetně instalačního příslušenství</t>
  </si>
  <si>
    <t>7424050.140</t>
  </si>
  <si>
    <t>Systémový switch 9 portů</t>
  </si>
  <si>
    <t>7424050.141</t>
  </si>
  <si>
    <t>Systémový napájecí zdroj pro minimálně 6 systémových switchů</t>
  </si>
  <si>
    <t>7424050.142</t>
  </si>
  <si>
    <t>Instalační rám pro systémové switche do rozvaděče 19", včetně instalačního příslušenství</t>
  </si>
  <si>
    <t>7424050.143</t>
  </si>
  <si>
    <t>Server pro řízení a nastavení služeb pro systém sestra pacient, včetně operačního systému a software s licencemi pro řízení a nastavení služeb pro systém sestra pacient v celém objektu</t>
  </si>
  <si>
    <t>7424050.144</t>
  </si>
  <si>
    <t>Systémový kabel sběrnice UTP cat 5E B2ca s1d1</t>
  </si>
  <si>
    <t>7424050.145</t>
  </si>
  <si>
    <t>Systémový kabel napojení terminálů FTP cat 5E B2ca s1d1</t>
  </si>
  <si>
    <t>7424050.146</t>
  </si>
  <si>
    <t>7424050.147</t>
  </si>
  <si>
    <t>7424050.148</t>
  </si>
  <si>
    <t>7424050.149</t>
  </si>
  <si>
    <t>7424050.153</t>
  </si>
  <si>
    <t>Signalizace pro nevidomé</t>
  </si>
  <si>
    <t>7424050.156</t>
  </si>
  <si>
    <t>Zvukový orientační maják, včetně paměti pro nahrání zpráv, napájení 230V</t>
  </si>
  <si>
    <t>7424050.157</t>
  </si>
  <si>
    <t>Koordinace, instalace zařízení, nahrání zpráv atd.</t>
  </si>
  <si>
    <t>7424050.158</t>
  </si>
  <si>
    <t>Společné trasy</t>
  </si>
  <si>
    <t>7424050.161</t>
  </si>
  <si>
    <t>Kovový kabelový žlab 100x60 včetně uchycení do stropu nebo stěny, tvarovek, příslušenství, komplet včetně montáže</t>
  </si>
  <si>
    <t>7424050.162</t>
  </si>
  <si>
    <t>Kovový kabelový žlab 200x60 včetně uchycení do stropu nebo stěny,tvarovek, příslušenství, komplet včetně montáže</t>
  </si>
  <si>
    <t>7424050.163</t>
  </si>
  <si>
    <t>Kovový kabelový žlab 300x60 včetně uchycení do stropu nebo stěny,tvarovek, příslušenství, komplet včetně montáže</t>
  </si>
  <si>
    <t>7424050.164</t>
  </si>
  <si>
    <t>Kovový kabelový žlab 400x60 včetně uchycení do stropu nebo stěny, víka,tvarovek, příslušenství, komplet včetně montáže</t>
  </si>
  <si>
    <t>7424050.165</t>
  </si>
  <si>
    <t>Drátěný kabelový žlab 200x50 včetně uchycení do stropu nebo stěny,tvarovek, příslušenství, komplet včetně montáže</t>
  </si>
  <si>
    <t>7424050.166</t>
  </si>
  <si>
    <t>Drátěný kabelový žlab 300x50 včetně uchycení do stropu nebo stěny,tvarovek, příslušenství, komplet včetně montáže</t>
  </si>
  <si>
    <t>7424050.167</t>
  </si>
  <si>
    <t>Kabelový žebřík 300x60, včetně uchycení ke stěně</t>
  </si>
  <si>
    <t>7424050.168</t>
  </si>
  <si>
    <t>Kabelové příchytky (stahovací pásky) na kabelový žebřík nebo drátěný žlab (balení 100ks)</t>
  </si>
  <si>
    <t>bal</t>
  </si>
  <si>
    <t>7424050.169</t>
  </si>
  <si>
    <t>Trubka pr40 do podlahy pro instalaci kabelů do podlahových krabic, včetně tvarových prvků</t>
  </si>
  <si>
    <t>7424050.170</t>
  </si>
  <si>
    <t>Systémová kabelová průchodka vodotěsná,do stěny pro průchod 3x trubka pr.40mm do země</t>
  </si>
  <si>
    <t>7424050.171</t>
  </si>
  <si>
    <t>7424050.172</t>
  </si>
  <si>
    <t>Montáž, stavební přípomocné práce (drážkování, průvrty, zahazování drážek, zednické přípomoci, úklid atp.), pomocné práce a konstrukce (např. lešení), doprava, přesuny hmot</t>
  </si>
  <si>
    <t>7424050.176</t>
  </si>
  <si>
    <t>MAR - Měření a regulace</t>
  </si>
  <si>
    <t>D1 - Měření a regulace</t>
  </si>
  <si>
    <t xml:space="preserve">    1 - ROZVADĚČE</t>
  </si>
  <si>
    <t xml:space="preserve">    2 - VELÍN</t>
  </si>
  <si>
    <t xml:space="preserve">    3 - KONCOVÉ PRVKY</t>
  </si>
  <si>
    <t xml:space="preserve">    4 -  Kabely, kabelové trasy</t>
  </si>
  <si>
    <t xml:space="preserve">    5 -  Ostatní materiál a montážní práce</t>
  </si>
  <si>
    <t xml:space="preserve">    6 -  Inženýrská činnost</t>
  </si>
  <si>
    <t>ROZVADĚČE</t>
  </si>
  <si>
    <t>741500.001</t>
  </si>
  <si>
    <t>Rozvaděč BM01.1 Skříňový, oceloplechový, IP 54, sestava Rozměry (šxvxh): (2x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20 kW Přístrojová náplň části napájené ze sítě (DA): · hlavní vypínač: 16A / 1P s vypínací cívkou · 2. stupeň přepěťové ochrany · vývody dle připojovaných zařízení v celkové výši 0,5 kW, DDC systém měření a regulace 44xAI, 20xAO, 154xDI, 48xDO, komplet, dotykový LCD panel na rozvaděč 11'', Komunikační karta 3 x RS485, komunikační karta TCP/IP, 1x 16-portový switch, WEB server, baterie pro zálohu ŘS, Kompletní dodávka sestavy, včetně pomocného materiálu pro montáž a propojení, instalace a oživení</t>
  </si>
  <si>
    <t>741500.002</t>
  </si>
  <si>
    <t>Rozvaděč BM01.2 Skříňový, oceloplechový, IP 54, sestava Rozměry (šxvxh): (2x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22 kW Přístrojová náplň části napájené ze sítě (DA): · hlavní vypínač: 16A / 1P s vypínací cívkou · 2. stupeň přepěťové ochrany · vývody dle připojovaných zařízení v celkové výši 0,5 kW, DDC systém měření a regulace 32xAI, 16xAO, 104xDI, 32xDO, komplet, dotykový LCD panel na rozvaděč 11'', Komunikační karta 1 x RS485, komunikační karta TCP/IP, 1x 16-portový switch, WEB server, baterie pro zálohu ŘS, Kompletní dodávka sestavy, včetně pomocného materiálu pro montáž a propojení, instalace a oživení</t>
  </si>
  <si>
    <t>741500.003</t>
  </si>
  <si>
    <t>Rozvaděč BM01.3 Skříňový, oceloplechový, IP 54, sestava Rozměry (šxvxh): (3x 800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63A / 3P s vypínací cívkou · 2. stupeň přepěťové ochrany · vývody dle připojovaných zařízení v celkové výši 25 kW Přístrojová náplň části napájené ze sítě (DA): · hlavní vypínač: 16A / 1P s vypínací cívkou · 2. stupeň přepěťové ochrany · vývody dle připojovaných zařízení v celkové výši 0,5 kW, DDC systém měření a regulace 68xAI, 20xAO, 256xDI, 66xDO, komplet, dotykový LCD panel na rozvaděč 11'', Komunikační karta 2 x RS485, komunikační karta TCP/IP, 1x 16-portový switch, WEB server, baterie pro zálohu ŘS,, M-BUS karta, KNX karta, Kompletní dodávka sestavy, včetně pomocného materiálu pro montáž a propojení, instalace a oživení</t>
  </si>
  <si>
    <t>741500.004</t>
  </si>
  <si>
    <t>Rozvaděč BMA5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53 kW Přístrojová náplň části napájené ze sítě (DA): · hlavní vypínač: 16A / 1P s vypínací cívkou · 2. stupeň přepěťové ochrany · vývody dle připojovaných zařízení v celkové výši 0,5 kW, DDC systém měření a regulace 16xAI, 12xAO, 48xDI, 24xDO, komplet, dotykový LCD panel na rozvaděč 11'', Komunikační karta 1 x RS485, komunikační karta TCP/IP, 1x 5-portový switch, WEB server, baterie pro zálohu ŘS, Kompletní dodávka sestavy, včetně pomocného materiálu pro montáž a propojení, instalace a oživení</t>
  </si>
  <si>
    <t>741500.005</t>
  </si>
  <si>
    <t>Rozvaděč BMB5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56 kW Přístrojová náplň části napájené ze sítě (DA): · hlavní vypínač: 16A / 1P s vypínací cívkou · 2. stupeň přepěťové ochrany · vývody dle připojovaných zařízení v celkové výši 0,5 kW, DDC systém měření a regulace 16xAI, 12xAO, 48xDI, 24xDO, komplet, dotykový LCD panel na rozvaděč 11'', Komunikační karta 2 x RS485, komunikační karta TCP/IP, 1x 5-portový switch, WEB server, baterie pro zálohu ŘS, Kompletní dodávka sestavy, včetně pomocného materiálu pro montáž a propojení, instalace a oživení</t>
  </si>
  <si>
    <t>741500.006</t>
  </si>
  <si>
    <t>Rozvaděč BMC5 Skříňový, oceloplechový, IP 54, sestava Rozměry (šxvxh): (800 + 600 × 2000 × 400) s podstavcem 100mm Přívody a vývody do rozvaděče horem. Kabelové průchodky dle dimenzí jednotlivých vývodů Ovládací prvky na rozvaděči - přepínače, tlačítkové ovladače, signálky Přístrojová náplň části napájené ze sítě (NN): · hlavní vypínač: 100A / 3P s vypínací cívkou · 2. stupeň přepěťové ochrany · vývody dle připojovaných zařízení v celkové výši 48 kW Přístrojová náplň části napájené ze sítě (DA): · hlavní vypínač: 16A / 1P s vypínací cívkou · 2. stupeň přepěťové ochrany · vývody dle připojovaných zařízení v celkové výši 0,5 kW, DDC systém měření a regulace 16xAI, 12xAO, 40xDI, 16xDO, komplet, dotykový LCD panel na rozvaděč 11'', Komunikační karta 1 x RS485, komunikační karta TCP/IP, 1x 5-portový switch, WEB server, baterie pro zálohu ŘS, Kompletní dodávka sestavy, včetně pomocného materiálu pro montáž a propojení, instalace a oživení</t>
  </si>
  <si>
    <t>741500.007</t>
  </si>
  <si>
    <t>Rozvaděč BMA1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4xAI, 4xAO, 16xDI, 8xDO, komplet, Komunikační karta 1 x RS485, komunikační karta TCP/IP, 1x 5-portový switch, WEB server, baterie pro zálohu ŘS, Kompletní dodávka sestavy, včetně pomocného materiálu pro montáž a propojení, instalace a oživení</t>
  </si>
  <si>
    <t>741500.008</t>
  </si>
  <si>
    <t>Rozvaděč BMA2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</si>
  <si>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741500.009</t>
  </si>
  <si>
    <t>Rozvaděč BMA3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</si>
  <si>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741500.010</t>
  </si>
  <si>
    <t>Rozvaděč BMA4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</si>
  <si>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741500.011</t>
  </si>
  <si>
    <t>Rozvaděč BMB1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</si>
  <si>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741500.012</t>
  </si>
  <si>
    <t>Rozvaděč BMB2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</si>
  <si>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741500.013</t>
  </si>
  <si>
    <t>Rozvaděč BMB3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</si>
  <si>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741500.014</t>
  </si>
  <si>
    <t>Rozvaděč BMB4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</si>
  <si>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741500.015</t>
  </si>
  <si>
    <t>Rozvaděč BMC1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56xDI, 16xDO, komplet, Komunikační karta 1 x RS485, komunikační karta TCP/IP, 1x 5-portový switch, WEB server, baterie pro zálohu ŘS, Kompletní dodávka sestavy, včetně pomocného materiálu pro montáž a propojení, instalace a oživení</t>
  </si>
  <si>
    <t>741500.016</t>
  </si>
  <si>
    <t>Rozvaděč BMC2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</si>
  <si>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741500.017</t>
  </si>
  <si>
    <t>Rozvaděč BMC3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40xDI, 16xDO, komplet, Komunikační karta 1 x RS485, komunikační karta TCP/IP, 1x 5-portový switch, WEB server, baterie pro zálohu ŘS, Kompletní dodávka sestavy, včetně pomocného materiálu pro montáž a propojení, instalace a oživení</t>
  </si>
  <si>
    <t>741500.018</t>
  </si>
  <si>
    <t>Rozvaděč BMC4 Nástěnný, oceloplechový, IP 44, sestava Rozměry (šxvxh): (1x 1230 × 1195 × 250), Přívody a vývody do rozvaděče horem. Kabelové průchodky dle dimenzí jednotlivých vývodů Ovládací prvky v rozvaděči - přepínače, tlačítkové ovladače, signálky Přístrojová náplň části napájené ze sítě (NN): · hlavní vypínač: 16A / 1P s vypínací cívkou · 2. stupeň přepěťové ochrany · vývody dle připojovaných zařízení v celkové výši 0,5 kW Přístrojová náplň části napájené ze sítě (DA): · hlavní vypínač: 16A / 1P s vypínací cívkou · 2. stupeň přepěťové ochrany · vývody dle připojovaných zařízení v celkové výši 0,5 kW, DDC systém měření a regulace 8xAI, 4xAO, 48xDI, 16xDO, komplet, Komunikační karta 1 x RS485, komunikační karta TCP/IP, 1x 5-portový switch, WEB server, baterie pro zálohu ŘS, Kompletní dodávka sestavy, včetně pomocného materiálu pro montáž a propojení, instalace a oživení</t>
  </si>
  <si>
    <t>VELÍN</t>
  </si>
  <si>
    <t>741500.020</t>
  </si>
  <si>
    <t>Pracovní stanice - 6-ti jádrový procesor 2.9GHz, RAM 16GB DDR3, HD Graphics 2GB, HDD 2TB 7200, DVD, USB 3.0, 2x DisplayPort, DVI, Operační systém Professional 64-bit,myš, klávesnice, SW</t>
  </si>
  <si>
    <t>741500.021</t>
  </si>
  <si>
    <t>Server - jednopaticový tower, 4 jádrový serverový procesor 3.1Ghz, RAM 8GB UDIMM, 4x NL SAS 1000GB 7200 otáček; RAID 0,1,10; DVDRW, 2x GLAN, Grafická karta 8MB, Operační systém Server 64-bit, myš, klávesnice</t>
  </si>
  <si>
    <t>741500.022</t>
  </si>
  <si>
    <t>LED monitor IPS, antireflexní, 1000:1, 250cd/m2, 7ms GtG, 1920x1080, DisplayPort, DVI, VGA, 2x USB, - repro, webkamera, Pivot, výškově nastavitelný; 24"</t>
  </si>
  <si>
    <t>741500.023</t>
  </si>
  <si>
    <t>Laserová tiskárna barevná, A4, 20 str.color, 600x600dpi, USB 2.0 + LAN + WiFi</t>
  </si>
  <si>
    <t>741500.024</t>
  </si>
  <si>
    <t>Zdroj záložního napájení UPS on-line, napájení 230VAC/750VA</t>
  </si>
  <si>
    <t>741500.025</t>
  </si>
  <si>
    <t>Programové vybavení pro 10000 datových bodů, modul historických dat - a trendů, grafické zpracování technologických schémat, systémový deník, přístup přes webové rozhraní</t>
  </si>
  <si>
    <t>741500.026</t>
  </si>
  <si>
    <t>Konfigurace centrály a vygenerování dynamických obrázků, instalace a odladění na stavbě</t>
  </si>
  <si>
    <t>741500.027</t>
  </si>
  <si>
    <t>Vizualizační software včetně provedení vizualizace a inplementace na systém</t>
  </si>
  <si>
    <t>KONCOVÉ PRVKY</t>
  </si>
  <si>
    <t>741500.029</t>
  </si>
  <si>
    <t>Prostorové teplotní čidlo Pt 1000, IP42, -20/+60°C,</t>
  </si>
  <si>
    <t>741500.030</t>
  </si>
  <si>
    <t>Teplotní snímač, 20 cm sonda, vzduchotech.potrubí, -46/82°C, Pt 1000</t>
  </si>
  <si>
    <t>741500.031</t>
  </si>
  <si>
    <t>Příruba teploměru na VZT potrubí, mosaz</t>
  </si>
  <si>
    <t>741500.032</t>
  </si>
  <si>
    <t>Teplotní snímač příložný, Pt 1000, komplet, -30/130°C, IP54</t>
  </si>
  <si>
    <t>741500.033</t>
  </si>
  <si>
    <t>Termostat protimrazové ochrany-10/12,5°C, kapilára 6m, IP54</t>
  </si>
  <si>
    <t>741500.034</t>
  </si>
  <si>
    <t>Snimač vlhkosti a teploty kanálový 10..90% RV, 0..50°C, 2x 0-10V, 24V, IP54, vč. příslušenství</t>
  </si>
  <si>
    <t>741500.035</t>
  </si>
  <si>
    <t>Snimač vlhkosti a teploty prostorový 10..90% RV, 0..50°C, 2x 0-10V, 24V, IP30, vč. příslušenství</t>
  </si>
  <si>
    <t>741500.036</t>
  </si>
  <si>
    <t>Hygrostat kanálový 15..95% rv, nastav. Vně, IP54</t>
  </si>
  <si>
    <t>741500.037</t>
  </si>
  <si>
    <t>Citlivý diferenční manostat vzduchu 100/1000 Pa, IP54, vč. příslušenství</t>
  </si>
  <si>
    <t>741500.038</t>
  </si>
  <si>
    <t>Citlivý diferenční manostat vzduchu 50/400 Pa, IP54, vč. příslušenství</t>
  </si>
  <si>
    <t>741500.039</t>
  </si>
  <si>
    <t>Diferenciální převodník tlaku vzduchu, proporcionální, 0-500/1000 Pa, 0-10V, 24VAC, IP54, vč. příslušenství</t>
  </si>
  <si>
    <t>741500.040</t>
  </si>
  <si>
    <t>Diferenciální převodník tlaku vzduchu, proporcionální, 0-250/500 Pa, 0-10V, 24VAC, IP54, vč. příslušenství</t>
  </si>
  <si>
    <t>741500.041</t>
  </si>
  <si>
    <t>Elektronický tlakový převodník-1/8 BAR 0-10V , vnější závit, 3W venvil, příslušenství</t>
  </si>
  <si>
    <t>741500.042</t>
  </si>
  <si>
    <t>Klapkový pohon s otočným pohybem, bez havarijní funkce, řízení 0-10V, 10Nm, 24V, IP54, zpětné hlášení polohy</t>
  </si>
  <si>
    <t>741500.043</t>
  </si>
  <si>
    <t>Klapkový pohon s otočným pohybem, bez havarijní funkce, řízení 0-10V, 20Nm, 24V, IP54, zpětné hlášení polohy</t>
  </si>
  <si>
    <t>741500.044</t>
  </si>
  <si>
    <t>Klapkový pohon s otočným pohybem, s havarijní funkcí, ON-OFF, 5Nm, 24V, IP54, pomocné koncové kontakty</t>
  </si>
  <si>
    <t>741500.045</t>
  </si>
  <si>
    <t>Klapkový pohon s otočným pohybem, s havarijní funkcí, ON-OFF, 10Nm, 24V, IP54, pomocné koncové kontakty</t>
  </si>
  <si>
    <t>741500.046</t>
  </si>
  <si>
    <t>Klapkový pohon s otočným pohybem, s havarijní funkcí, ON-OFF, 20Nm, 24V, IP54, pomocné koncové kontakty</t>
  </si>
  <si>
    <t>741500.047</t>
  </si>
  <si>
    <t>Klapkový pohon s otočným pohybem, s havarijní funkcí, ON-OFF, 10Nm, 230V, IP54, Bez napětí otevřeno, Havarijní funkce otevírání. Dodávka a montáž MAR, zapojí silnoproud.</t>
  </si>
  <si>
    <t>741500.048</t>
  </si>
  <si>
    <t>Zapojení pohonu ventilu 24V, 0-10V. Dodávka ventilu s pohonem v profesi UT.</t>
  </si>
  <si>
    <t>741500.049</t>
  </si>
  <si>
    <t>Přepínač 1-0-A se signálkou na rozvaděči</t>
  </si>
  <si>
    <t>741500.050</t>
  </si>
  <si>
    <t>Ovládací tlačítko se signálnou na rozvaděči</t>
  </si>
  <si>
    <t>741500.051</t>
  </si>
  <si>
    <t>Ovládací tlačítko se signálnou v plastové skříňce IP54</t>
  </si>
  <si>
    <t>741500.052</t>
  </si>
  <si>
    <t>Servisní vypínač jednofázový na omítku , 16A s možnotí uzamčení ve vypnuté poloze, IP54, pomocný kontakt</t>
  </si>
  <si>
    <t>741500.053</t>
  </si>
  <si>
    <t>Servisní vypínač jednofázový na omítku , 25A s možnotí uzamčení ve vypnuté poloze, IP54, pomocný kontakt</t>
  </si>
  <si>
    <t>741500.054</t>
  </si>
  <si>
    <t>Servisní vypínač třífázový na omítku , 3x16A s možnotí uzamčení ve vypnuté poloze, IP54, pomocný kontakt</t>
  </si>
  <si>
    <t>741500.055</t>
  </si>
  <si>
    <t>Servisní vypínač třífázový na omítku , 3x25A s možnotí uzamčení ve vypnuté poloze, IP54, pomocný kontakt</t>
  </si>
  <si>
    <t>741500.056</t>
  </si>
  <si>
    <t>Servisní vypínač třífázový na omítku , 3x32A s možnotí uzamčení ve vypnuté poloze, IP54, pomocný kontakt</t>
  </si>
  <si>
    <t>741500.057</t>
  </si>
  <si>
    <t>Snímač zaplavení 24VDC, vyhodnocovací jednotka s relé výstupem na DIN lištu, sondy komplet</t>
  </si>
  <si>
    <t>741500.058</t>
  </si>
  <si>
    <t>Dveřní spínač pro start vzduchových clon</t>
  </si>
  <si>
    <t>741500.059</t>
  </si>
  <si>
    <t>Zapojení dveřní clony</t>
  </si>
  <si>
    <t>741500.060</t>
  </si>
  <si>
    <t>Meteoústředna s komunikací MODBUS - RS485 ( vybavení -venkovní teplota, zdánlivá teplota, rosný bod, relativní vlhkost, barometrický tlak, rychlost větru, náraz větru, směr větru, sluneční osvit, úhrn srážek, jas - informace pro tři světové strany, čidlo deště, venkovní čidlo CO2), 230V, vč konzole a uchycení na stožár, vč. stožáru 1500mm</t>
  </si>
  <si>
    <t>741500.061</t>
  </si>
  <si>
    <t>Stožár pro meteostanici pro instalaci na plochou střechu 1,2m kompletní dodávka vč. příslušenaství</t>
  </si>
  <si>
    <t>741500.062</t>
  </si>
  <si>
    <t>Svodič bleskových proudů a přepěťová ochrana pro RS 485 a 230V v plastové krabici, komplet</t>
  </si>
  <si>
    <t>741500.063</t>
  </si>
  <si>
    <t>Zapojení a zaregulování EC ventilátoru nebo FM pro VZT</t>
  </si>
  <si>
    <t>741500.064</t>
  </si>
  <si>
    <t>Zapojení koncových kontaktů požárních klapek (signalizace otevřeno a zavřeno)</t>
  </si>
  <si>
    <t>741500.065</t>
  </si>
  <si>
    <t>Zapojení čerpadla UT/CH 230V</t>
  </si>
  <si>
    <t>741500.066</t>
  </si>
  <si>
    <t>Zapojení kondenzační jednotky UT/CH 400/230V</t>
  </si>
  <si>
    <t>741500.067</t>
  </si>
  <si>
    <t>Zapojení signalizace splitu</t>
  </si>
  <si>
    <t>741500.068</t>
  </si>
  <si>
    <t>Zapojení signalizace z výtahu</t>
  </si>
  <si>
    <t>741500.069</t>
  </si>
  <si>
    <t>Zapojení signalizace z DA</t>
  </si>
  <si>
    <t>741500.070</t>
  </si>
  <si>
    <t>Integrace MOD-BUS z cizí jednotky (VZT, CHLJ, UT,…)</t>
  </si>
  <si>
    <t>741500.071</t>
  </si>
  <si>
    <t>Integrace KNX z silnoproudu</t>
  </si>
  <si>
    <t>741500.072</t>
  </si>
  <si>
    <t>Integrace M-BUS z elektroměru (Elektroměr dodávkou ESI)</t>
  </si>
  <si>
    <t>741500.073</t>
  </si>
  <si>
    <t>Regulátor 1/4hodinového maxima s ethernetovým výstupem, 6 stupňu, kompletní dodávka vč. plasové skříně</t>
  </si>
  <si>
    <t>741500.074</t>
  </si>
  <si>
    <t>Radiový přijímač EnOcean s rozhraním RS485, 868,3MHz, IP42</t>
  </si>
  <si>
    <t>741500.075</t>
  </si>
  <si>
    <t>Bezdrátové čidlo teploty, Enocean, 0-40°C, IP30</t>
  </si>
  <si>
    <t>741500.076</t>
  </si>
  <si>
    <t>Bezdrátové čidlo teploty a CO2, Enocean, 0-40°C, IP30</t>
  </si>
  <si>
    <t>741500.077</t>
  </si>
  <si>
    <t>Bezdrátové tlačítko do prostoru, Enocean, IP30</t>
  </si>
  <si>
    <t>741500.078</t>
  </si>
  <si>
    <t>Zapojení termoelektrického pohonu ventilu 24V. Dodávka ventilu s pohonem v profesi UT.</t>
  </si>
  <si>
    <t>741500.079</t>
  </si>
  <si>
    <t>Regulátor desinfekčního procesu (řízení termické desinfekce teplé vody v rozvodech) se záznamem teploty, cca 20 cirkulačních smyček</t>
  </si>
  <si>
    <t>741500.080</t>
  </si>
  <si>
    <t>Čidlo s jímkou pro informaci o teplotě teplé vody ve zdroji pro zvolený reguátor desinfekčního procesu</t>
  </si>
  <si>
    <t>741500.081</t>
  </si>
  <si>
    <t>Napojení ventilu a čidla teploty (multifunkční termostatický cirkulační ventil pro regulaci průtoku cirkulující teplé vody na cirkulačním potrubí, včetně čidla snímání teploty protékjící vody s jímkou a servopohonu - dodávka ZTI)</t>
  </si>
  <si>
    <t>741500.082</t>
  </si>
  <si>
    <t>Zásuvka nástěnná 230V, IP44</t>
  </si>
  <si>
    <t xml:space="preserve"> Kabely, kabelové trasy</t>
  </si>
  <si>
    <t>741500.084</t>
  </si>
  <si>
    <t>Kabel J-Y(St)Y 1x2x0,8 - pevně</t>
  </si>
  <si>
    <t>741500.085</t>
  </si>
  <si>
    <t>Kabel J-Y(St)Y 2x2x0,8 - pevně</t>
  </si>
  <si>
    <t>741500.086</t>
  </si>
  <si>
    <t>Kabel J-Y(St)Y 3x2x0,8 - pevně</t>
  </si>
  <si>
    <t>741500.087</t>
  </si>
  <si>
    <t>Kabel J-Y(St)Y 4x2x0,8 - pevně</t>
  </si>
  <si>
    <t>741500.088</t>
  </si>
  <si>
    <t>Kabel CYKY-J 3x1,5 - pevně</t>
  </si>
  <si>
    <t>741500.089</t>
  </si>
  <si>
    <t>Kabel CYKY-J 3x2,5 - pevně</t>
  </si>
  <si>
    <t>741500.090</t>
  </si>
  <si>
    <t>Kabel CYKY-J 3x4 - pevně</t>
  </si>
  <si>
    <t>741500.091</t>
  </si>
  <si>
    <t>Kabel CYKY-J 5x1,5 - pevně</t>
  </si>
  <si>
    <t>741500.092</t>
  </si>
  <si>
    <t>Kabel CYKY-J 5x2,5 - pevně</t>
  </si>
  <si>
    <t>741500.093</t>
  </si>
  <si>
    <t>Kabel CYKY-J 5x6 - pevně</t>
  </si>
  <si>
    <t>741500.094</t>
  </si>
  <si>
    <t>Kabel CYKY-J 5x10 - pevně</t>
  </si>
  <si>
    <t>741500.095</t>
  </si>
  <si>
    <t>Kabel CYKY-J 5x16 - pevně</t>
  </si>
  <si>
    <t>741500.096</t>
  </si>
  <si>
    <t>Kabel Ethernet cat 5E - pevně</t>
  </si>
  <si>
    <t>741500.097</t>
  </si>
  <si>
    <t>Kabel Ethernet cat 5E B2ca,s1,d0 - pevně</t>
  </si>
  <si>
    <t>741500.098</t>
  </si>
  <si>
    <t>Kabel B2ca,s1,d0 1x2x0,8 - pevně</t>
  </si>
  <si>
    <t>741500.099</t>
  </si>
  <si>
    <t>Kabel B2ca,s1,d0 2x2x0,8 - pevně</t>
  </si>
  <si>
    <t>741500.100</t>
  </si>
  <si>
    <t>Kabel B2ca,s1,d0 3x2x0,8 - pevně</t>
  </si>
  <si>
    <t>741500.101</t>
  </si>
  <si>
    <t>Kabel B2ca,s1,d0 4x2x0,8 - pevně</t>
  </si>
  <si>
    <t>741500.102</t>
  </si>
  <si>
    <t>Kabel B2ca,s1,d0 J 3x1,5 - pevně</t>
  </si>
  <si>
    <t>741500.103</t>
  </si>
  <si>
    <t>Kabel CYA6 - pevně</t>
  </si>
  <si>
    <t>741500.104</t>
  </si>
  <si>
    <t>Oceloplechový žlab 60/50mm, galvanizovaný, včetně víka a příslušenství pro montáž ( konzole pro montáž na stěnu, spojky, nosníky,šrouby, úchyty, závěsy a výložníky po 1,5m, atd. )</t>
  </si>
  <si>
    <t>741500.105</t>
  </si>
  <si>
    <t>Oceloplechový žlab 100/50mm, galvanizovaný, včetně víka, přepážky a příslušenství pro montáž ( konzole pro montáž na stěnu, spojky, nosníky,šrouby, úchyty, závěsy a výložníky po 1,5m, atd. )</t>
  </si>
  <si>
    <t>741500.106</t>
  </si>
  <si>
    <t>Oceloplechový žlab 150/50mm, galvanizovaný, včetně víka, přepážky a příslušenství pro montáž ( konzole pro montáž na stěnu, spojky, nosníky,šrouby, úchyty, závěsy a výložníky po 1,5m, atd. )</t>
  </si>
  <si>
    <t>741500.107</t>
  </si>
  <si>
    <t>Oceloplechový žlab 200/50mm, galvanizovaný, včetně víka, přepážky a příslušenství pro montáž ( konzole pro montáž na stěnu, spojky, nosníky,šrouby, úchyty, závěsy a výložníky po 1,5m, atd. )</t>
  </si>
  <si>
    <t>741500.108</t>
  </si>
  <si>
    <t>Oceloplechový žlab 250/50mm, galvanizovaný, včetně víka, přepážky a příslušenství pro montáž ( konzole pro montáž na stěnu, spojky, nosníky,šrouby, úchyty, závěsy a výložníky po 1,5m, atd. )</t>
  </si>
  <si>
    <t>741500.109</t>
  </si>
  <si>
    <t>Oceloplechový žlab 400/50mm, galvanizovaný, včetně víka, přepážky a příslušenství pro montáž ( konzole pro montáž na stěnu, spojky, nosníky,šrouby, úchyty, závěsy a výložníky po 1,5m, atd. )</t>
  </si>
  <si>
    <t>741500.110</t>
  </si>
  <si>
    <t>Instalační trubka, prům 16-32mm, pevná / ohebná, vč. příchytek a montážního příslušenství</t>
  </si>
  <si>
    <t>741500.111</t>
  </si>
  <si>
    <t>Ocelové nosné konstrukce</t>
  </si>
  <si>
    <t>741500.112</t>
  </si>
  <si>
    <t>Značení koncových zařízení a tras v trvanlivém systémovém provedení</t>
  </si>
  <si>
    <t>741500.113</t>
  </si>
  <si>
    <t>Systémové požární utěsnění prostupu svazku kabelů do 200cm2</t>
  </si>
  <si>
    <t>741500.114</t>
  </si>
  <si>
    <t>Systémové požární utěsnění prostupu svazku kabelů do 100cm2</t>
  </si>
  <si>
    <t>741500.115</t>
  </si>
  <si>
    <t>Systémové požární utěsnění kabelových prostupů do pr. 5cm</t>
  </si>
  <si>
    <t>741500.116</t>
  </si>
  <si>
    <t>Vodotěsné a prachotěsné ucpávky kabelových prostupů</t>
  </si>
  <si>
    <t xml:space="preserve"> Ostatní materiál a montážní práce</t>
  </si>
  <si>
    <t>741500.118</t>
  </si>
  <si>
    <t>Instalační a přístrojové krabice, drobný montážní materiál</t>
  </si>
  <si>
    <t>741500.119</t>
  </si>
  <si>
    <t>Montáž, kompletace, oživení</t>
  </si>
  <si>
    <t>741500.120</t>
  </si>
  <si>
    <t>Stavební přípomocné práce, stavební připravenost</t>
  </si>
  <si>
    <t>741500.121</t>
  </si>
  <si>
    <t xml:space="preserve"> Inženýrská činnost</t>
  </si>
  <si>
    <t>741500.126</t>
  </si>
  <si>
    <t>Provozní zkoušky</t>
  </si>
  <si>
    <t>741500.127</t>
  </si>
  <si>
    <t>741500.128</t>
  </si>
  <si>
    <t>Software pro DDC a PLC regulátory</t>
  </si>
  <si>
    <t>741500.129</t>
  </si>
  <si>
    <t>Oživení systému</t>
  </si>
  <si>
    <t>741500.130</t>
  </si>
  <si>
    <t>GAS - Gastroprovoz</t>
  </si>
  <si>
    <t>B.110 - KAVÁRNA - OBCHOD</t>
  </si>
  <si>
    <t>B.111 - JÍDELNA</t>
  </si>
  <si>
    <t>B.113 - Chodba</t>
  </si>
  <si>
    <t>B.122 - KUCHYŇ - TABLET</t>
  </si>
  <si>
    <t>D1 - KUCHYŇ</t>
  </si>
  <si>
    <t>D2 - Kuchyň - Přípravna těsta</t>
  </si>
  <si>
    <t>B.123 - SKLAD KAVÁRNA</t>
  </si>
  <si>
    <t>B.124 - Mytí černého nádobí</t>
  </si>
  <si>
    <t>B.125 - Studená kuchyně</t>
  </si>
  <si>
    <t>B.126 - SKLAD - Studená kuchyně zchlazená strava</t>
  </si>
  <si>
    <t>B.128 - ČIstá přípravna masa</t>
  </si>
  <si>
    <t>B.129 - ČIstá přípravna zeleniny</t>
  </si>
  <si>
    <t>B.130a - Hrubá zelenina přípravna, sklad</t>
  </si>
  <si>
    <t>B.134 - Úklid sklad chemie</t>
  </si>
  <si>
    <t>B.135 - Úklidový stroj</t>
  </si>
  <si>
    <t>B.136 - Příjem manipulace</t>
  </si>
  <si>
    <t>B.137 - Mytí a sušení vozíků</t>
  </si>
  <si>
    <t>B.139 - Mytí tabletů a stolního nádobé</t>
  </si>
  <si>
    <t>B.141 - Suchý sklad</t>
  </si>
  <si>
    <t>B.142 - Mytí stolního nádobí - jídelna</t>
  </si>
  <si>
    <t>B.144 - Sklad odpadků</t>
  </si>
  <si>
    <t>B.145 - Sklad pečiva</t>
  </si>
  <si>
    <t>B.146 - Sklad konzerv</t>
  </si>
  <si>
    <t>B.147 - Sklad aroma potravin</t>
  </si>
  <si>
    <t>B.148 - Sklad DKP</t>
  </si>
  <si>
    <t>B.149 - Sklad čistého prrádla</t>
  </si>
  <si>
    <t>B.150 - Sklad špinavého prádla</t>
  </si>
  <si>
    <t>C.001 - Ostatní</t>
  </si>
  <si>
    <t>B.110</t>
  </si>
  <si>
    <t>KAVÁRNA - OBCHOD</t>
  </si>
  <si>
    <t>7686010.001</t>
  </si>
  <si>
    <t>M+D - CHLADICÍ SKŘÍŇ 400L, 0°+10°C, NEREZ, SKLO, LED, R600a, vel. 701 x 641 x 1766 mm</t>
  </si>
  <si>
    <t>Poznámka k položce:_x000D_
Vnější konstrukce z nerez oceli, zadní opláštění z galvanizované oceli. Vnitřní konstrukce z plastu s oblými rohy a s předlisovanými zásuvy. 1 prosklené pravé dveře se zámkem s možností záměny pantů na místě. Polyuretanová izolační pěnová výplň 45mm o vysoké hustotě, cyklopentan jako hnací plyn. Výškově stavitelné nohy. Vestavěná chladicí jednotka. Vnitřní cirkulace vzduchu. Chladicí medium: R600a. Digitální ovládací panel se zobrazením teploty. Vnitřní LED osvětlení. Automatické odtávání s řízenou teplotou výparníku s odpařením kondenzátu. Pro provoz s okolní teplotou 32°C. Neobsahuje CFC, HCF a HCFC. Dodávka vč. 4 ks roštů 600x400 mm.</t>
  </si>
  <si>
    <t>7686010.002</t>
  </si>
  <si>
    <t>M+D - UMYVADLO NÁSTĚNNÉ, NEREZOVÉ, vel. 400 x 400 x 332 mm</t>
  </si>
  <si>
    <t>Poznámka k položce:_x000D_
Konstrukce z nerez oceli AISI304. Zadní zvýšený límec s integrovaným oblým rohem. Kolenový spínač. Umyvadlo 340x365x155 mm vč.vodovodní baterie.</t>
  </si>
  <si>
    <t>7686010.003</t>
  </si>
  <si>
    <t>M+D - KÁVOVAR ESPRESSO, 2 HLAVY, 10,1L BOJLER, 2 SAMOSTATNÉ OVLÁDACÍ PANELY + 4 PROGRAMY+DOSAMAT, PROGRAM PÁRA&amp;VODA, POSTRANÍ CHLADIČ MLÉKA 8L, NOMINÁLNÍ KAPACITA PRO NÁDOBY NA MLÉKO 4L, DIGITÁLNÍ DISPLEJ, CAPPUCCINATORE/NAPĚŇOVAČ SE 2 POZICEMI NA HORKÉ MLÉHO A NA PĚNU, vel. 784 x 592 x 490 mm</t>
  </si>
  <si>
    <t>Poznámka k položce:_x000D_
Profesionální poloautomatická řada  vlastní všechny technické vlastnosti špičkového tradičního kávovaru na espresso a nabízí dokonalou harmonii estetiky a výkonu. Díky svému modernímu designu z nerezové oceli a chromu zobrazuje  asertivní siluetu podtrženou LED osvětlením odkapní mřížky a kolem elektronických ovládacích panelů s dotykovou obrazovkou pro intuitivní programování.  je určena uživatelům obeznámeným s objemovými příkazy, které řeší vysoký výkon a konzistenci procesu extrakce. Termoregulační hlavy jsou vybaveny pákovým systémem , který pomáhá uzamknout a utěsnit kávový filtr uvnitř hlavy s minimálním úsilím.  Pokročilé technologie, které zaručují vynikající kvalitu extrakce kávy a silný výkon horké vody / páry., Postranní chladiče mléka optimalizují přípravu kávy a nápojů z čerstvého mléka a poskytují efektivnější a praktičtější služby. Chladič mléka umístěný vedle kávovaru pro skladování mléka za perfektních hygienických podmínek a pro přísun čerstvého mléka do stroje. Postranní chladiče mléka optimalizují přípravu kávy a nápojů z čerstvého mléka a poskytují efektivnější a praktičtější služby. Chladič mléka umístěný vedle kávovaru pro skladování mléka za perfektních hygienických podmínek a pro přísun čerstvého mléka do stroje.</t>
  </si>
  <si>
    <t>7686010.004</t>
  </si>
  <si>
    <t>M+D - MLÝNEK S DÁVKOVAČEM KÁVY -75MM, vel. 250 x 360 x 635 mm</t>
  </si>
  <si>
    <t>Poznámka k položce:_x000D_
Automatický dávkovač. Praktické použití díky funkci automatického doplňování zásobníku dávkovače, kdy je vždy distribuována objemově řízená, pokaždé konzistentní dávka/porce.</t>
  </si>
  <si>
    <t>7686010.005</t>
  </si>
  <si>
    <t>M+D - CHLAZENÝ STŮL -2°+10°C - digitální display, 2 dveře bez pracovní desky, R290,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1241 x 700 x 800 mm</t>
  </si>
  <si>
    <t>Poznámka k položce:_x000D_
CHLAZENÝ STŮL -2°+10°C - digitální display, 2 dveře bez pracovní desky, R290,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</si>
  <si>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7686010.006</t>
  </si>
  <si>
    <t>M+D - OHŘÍVAČ HOT DOG PARNÍM, 3 ŠPÍZY, vel. 400 x 330 x 435 mm</t>
  </si>
  <si>
    <t>Poznámka k položce:_x000D_
Provedení z nerezové oceli; -Parní ohřívač s nádobou ze skla Pyrex, nerezovým košem rozděleným na dvě části a víkem z eloxovaného hliníku; -Kapacita: 40 párků v rohlíku; -Tři antiadhezivní hliníkové špejle; -Termostat pro regulaci teploty; - boční rukojeti;</t>
  </si>
  <si>
    <t>7686010.007</t>
  </si>
  <si>
    <t>M+D - MINI VÝROBNÍK MRAŽENÝCH KRÉMŮ 2X2L, IZOLOVANÁ NÁDOBA, vel. 281 x 391 x 498 mm</t>
  </si>
  <si>
    <t>Poznámka k položce:_x000D_
Mini výrobník na mražené krémy a sorbety se 2 nádržemi min po 2 litrech hotového produktu. Malý rozměr izolované nádrže zajišťuje častější výměnu produktu v něm pro vyšší svěžest. Speciální ohnivzdorný plastový rám složený z ABS a polykarbonátu, nerezové boční panely. Funguje se systémem chlazení vzduchem.</t>
  </si>
  <si>
    <t>7686010.008</t>
  </si>
  <si>
    <t>M+D - PODPULTOVÁ MYČKA NÁDOBÍ (L) , DVOUPLÁŠŤOVÁ, 400V, ZMĚKČOVAČ, ODPADNÍ ČERPADLO, 720 TALÍŘŮ/HOD, vel. 600 x 615 x 820 mm</t>
  </si>
  <si>
    <t>Poznámka k položce:_x000D_
Model podpultové myčky s horkým oplachem využívající mycí koše o rozměru 500x500mm. Elektrické charakteristiky 400V, třífázový provoz 50Hz, s možností změny na jednofázové na místě. Mycí výkon zajišťuje výkonné mycí čerpadlo, velká mycí nádrž, horní a spodní rotační mycí a oplachová ramena. Soft start mycího čerpadla zabraňuje náhodnému poškození skla. Zabudovaný atmosferický bojler s oplachovým čerpadlem zaručují konstantní tlak a teplotu pro konečný oplach. LED kontrolka signalizuje správnou teplotu a tlak po celou dobu oplachu a garantuje vynikající oplachový výkon nezávisle na tlaku vody v síti. Využívá 2,5L čisté vody pro finální oplach. 3 automatické mycí programy pro různé druhy nádobí. Zabudovaný kontinuální změkčovač vody zajišťuje kompletní a automatickou regeneraci bez poklesu tlaku. Dvouplášťové izolované, vyvážené dveře. Dvouplášťová konstrukce. Lisovaná nádrž s oblými rohy. Přední a postranní panely, dveře, mycí nádrž a filtr nádrže, mycí a oplachová ramena vyrobeny z ušlechtilé nerez oceli AISI304. Digitální elektronický ovládací panel s teplotním displejem. Automatický samočistící cyklus. Vč. zabudovaného odpadního čerpadla, dávkovače oplachového prostředku a přívodního el. kabelu. MAX Spotřeba vody na cyklus (l): 2.5, MIN Objem nádrže mycího cyklu (lt): 23, MIN objem bojleru (l): 12</t>
  </si>
  <si>
    <t>7686010.009</t>
  </si>
  <si>
    <t>M+D - VÝSTAVNÍ VITRINA NA TEPLÁ, vel. 500 x 355 x 405 mm</t>
  </si>
  <si>
    <t>Poznámka k položce:_x000D_
Pouzdro na vystavení croissantů, koláčů a jiných hadů; -Zahřívání na nízké teploty, aby se zabránilo vysychání produktu (maximální teplota 40°); -2 úrovně; -S/s extrahovatelná plocha pro držení produktu; -Hliníková, dokonale hladká základna snadno se čistí; -Průhledná struktura z plexiskla a eloxované hliníkové profily; -2 vertikálně otevíratelné dveře.</t>
  </si>
  <si>
    <t>7686010.010</t>
  </si>
  <si>
    <t>M+D - VESTAVNÁ CHLAZENÁ VANA S CHLAZENOU VITRÍNOU, COMPACT, 3 GN, vel. 1100 x 620 x 1230 mm</t>
  </si>
  <si>
    <t>Poznámka k položce:_x000D_
Navrženo pro umístění jako vestavěná, zapuštěná instalace, která usnadňuje čištění a je vhodná pro moderní designové instalace. Určeno k podávání jídla: na policích na talířích nebo v GN nádobách nebo ve vaně na talířích / v obalech nebo lahvích a plechovkách díky dobře nastavitelnému dnu vany. Vhodné pro GN1/1 nádoby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Jednotka má 2 chladicí systémy: staticky chlazenou vanou vespod a výparník s ventilátorem nahoře. Spodní vana je vhodná pro podávní jídla  v GN nádobách nebo pro lahve či plechovky. Vč. 3 stavitelných polic z tvrzeného skla, které lze instalovat vodorovně nebo nakloněné pro lepší prezentaci jídel. Kratší strany a horní jsou z dvojitého skla s nízkými emisemi (tloušťka 18 mm), aby se zlepšila izolace, aby se zabránilo kondenzaci a snížila se spotřeba energie. Vitrína s vnitřním LED osvětlením pod každou skleněnou policí zdůrazňující barvy jídel. Rovnoměrnost teploty je zaručena výkonnými ventilátory  a velkoplošným výparníkem umístěným nahoře. Konfigurace poskytuje kompaktní půdorys a vynikající skladovací výkon. Vitrína opatřena výklopními plexi dvířky na obou stranách pro zajištění max. hygieny potravin. Vč. 2 výškově stavitelných roštových polic pro prezentaci růzých jídel.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t>
  </si>
  <si>
    <t>7686010.011</t>
  </si>
  <si>
    <t>M+D - DIGITÁLNÍ ELEKTRONICKÁ VÁHA 2/5- 20KG, vel. 253 x 248 x 132 mm</t>
  </si>
  <si>
    <t>Poznámka k položce:_x000D_
S elektronickými váhami BLE můžete rychle as vysokou přesností vážit jídlo a jakýkoli druh potravin; -Velmi jednoduché použití, váhy BLE jsou vybaveny ovládacím panelem a displejem pro výstup vážení, můžete resetovat váhu táry a změnit měrnou jednotku; -Navrženo pro provoz v průmyslových kuchyních, je velmi malé a odolné; -Snadné čištění desky a konstrukční vlastnosti stroje umožňují vždy mít zařízení jako nové; -Nejnižší hmotnost 5g; - Nejvyšší hmotnost 20 kg; -Měřítko 2/5g; - Velikost vážící plochy min 240x180.</t>
  </si>
  <si>
    <t>B.111</t>
  </si>
  <si>
    <t>JÍDELNA</t>
  </si>
  <si>
    <t>7686010.013</t>
  </si>
  <si>
    <t>7686010.014</t>
  </si>
  <si>
    <t>M+D - PRAC. DESKA S DŘEZEM VLEVO 1800MM, LÍMEC, SIFON PLASTOVÝ 1,5" KE STOLU, MIX.BATERIE PÁKOVÁ, KRÁTKÉ RAMÉNKO, 3/4", vel. 1800 x 700 x 1000 mm</t>
  </si>
  <si>
    <t>Poznámka k položce:_x000D_
50 mm silná pracovní deska z ušlechtilé nerez oceli AISI 304, 1mm, je opatřena hluk tlumícím materiálem, se zahnutými rohy a je zesílena vodovzdornou deskou. Zadní zvýšený límec V=100 mm s integrovaným oblým rohem. Nerezové čtvercové nohy 40x40 mm, výškově stavitelné. Vlevo lisovaný dřez 400x400x200 mm, vč.přepadové trubky.</t>
  </si>
  <si>
    <t>7686010.015</t>
  </si>
  <si>
    <t>M+D - MRAZICÍ STŮL -22°-15°C, 2 DVEŘE, R290 - BEZ DESKY, digitální display, Energetická třída (v souladu s nařízením EU 2015/1094) B, Roční a denní spotřeba energie (v souladu s nařízením EU 2015/1094): MAX 1600kWh/rok - 4kWh/24h ,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1345 x 700 x 850 mm</t>
  </si>
  <si>
    <t>Poznámka k položce:_x000D_
MRAZICÍ STŮL -22°-15°C, 2 DVEŘE, R290 - BEZ DESKY, digitální display, Energetická třída (v souladu s nařízením EU 2015/1094) B, Roční a denní spotřeba energie (v souladu s nařízením EU 2015/1094): MAX 1600kWh/rok - 4kWh/24h ,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</si>
  <si>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7686010.016</t>
  </si>
  <si>
    <t>M+D - FRITÉZA, EL, 1X15L, ELECTRONIC, 400MM, vel. 400 x 730 x 850 mm</t>
  </si>
  <si>
    <t>Poznámka k položce:_x000D_
Vnější konstrukce kompletně vyrobena z nerezu AISI 304 a AISI430 s povrchovou úpravou leštěním Scotch Brite.  Síla plechů horní desky - 1.5mm.  Horní deska lisována z jednoho kusu - vyšší odolnost, dokonalá hygiena, snadné čištění.  Pravoúhlé boční hrany, které umožňují přesné sesazení do hygienického varného bloku.  "V-tvar" vany,  systémem Indirect - nepřímý systém ohřevu s infračervenými topnými články mimo vanu pro úspory olejů až o -30%. Tento systém snižuje opotřebení oleje, zajišťuje vyšší bezpečnost práce při čištění vany a rovnoměrnější distribuci tepla v lázni.  Vypouštění oleje přes vypouštěcí ventil do externí záchytné nádoby (nádoba není součástí zařízení). Bezpečnostní termostat pro případ přehřátí olejové lázně.  MIN teplotní rozsah: 105°-185°C  Programovatelná fritéza s automatickým, nezávislým zvedáním 2 košů (1vana-2koše). Paměť min na 5 cyklů, program na rozpouštění ztužených tuků. Ochrana proti průniku vody IPX4 Stavitelné nerezové nožičky +50mm</t>
  </si>
  <si>
    <t>7686010.017</t>
  </si>
  <si>
    <t>M+D - NEUTRÁLNÍ DÍL, BEZ PODESTAVBY, 400MM, vel. 400 x 730 x 250 mm</t>
  </si>
  <si>
    <t>Poznámka k položce:_x000D_
Neutrální díl s uzavřeným čelním panelem, 1/2 modul - 400mm, bez podestavby Celonerezová konstrukce. Horní deska lisována z jednoho kusu AISI304 o síle 3mm.</t>
  </si>
  <si>
    <t>7686010.018</t>
  </si>
  <si>
    <t>M+D - GRIL.DESKA, EL, HLADKÁ, LEŠTĚNÝ CHROM, TOP 400MM, vel. 400 x 730 x 250 mm</t>
  </si>
  <si>
    <t>Poznámka k položce:_x000D_
Opékací deska, elektrická, 1/2 modul - 400mm, v provedení bez podestavby. Hladká, LEŠTĚNÁ CHROMOVANÁ deska. Termostatem řízená teplota v rozsahu MIN 110-280°C. Ohřev pomocí INFRA červených topných článků, umístěné přímo pod deskou. Leštěná chromovaná deska - snížené vyzařování tepla, grilování s minimální spotřebou tuků, snížené přichytávání potravin k povrchu desky. Sběrná zásuvka na tuk zakomponována do předního ovládacího panelu. Horní deska lisovaná z jednoho kusu nerezu AISI304 o síle 1.5mm. Tvar zadní strany uzpůsoben pro snadný rozvod médií při instalaci u stěny nebo v bloku záda-na-záda. V ceně nerezový rám proti ostřiku a škrabka na čištění. Zařízení určeno pro umístění na podestavbu. Ochrana proti vodě - IPX4.</t>
  </si>
  <si>
    <t>7686010.019</t>
  </si>
  <si>
    <t>M+D - INDUKCE, 2X3.5KW, BEZ PODESTAVBY, 400MM, vel. 400 x 730 x 250 mm</t>
  </si>
  <si>
    <t>Poznámka k položce:_x000D_
Indukční sporák v provedení bez podestavby. Šířka modulu 400mm. 2 varné zóny, příkon každé zóny 3.5kW, průměr 230mm. 9 stupňů výkonu. Sklokeramická deska - síla 6mm, vsazená do nerezového rámu lisovaného z jednoho kusu - síla plechů 1.5mm. Rychlost náběhu z 0° na 400°C za cca. MIN 10 vteřin.Bezpečnostní termostat Horní deska lisovaná z jednoho kusu nerezu AISI304 o síle 3mm. Boční hrany pravoúhlé. Tvar zadní strany uzpůsoben pro snadný rozvod médií při instalaci u stěny nebo v bloku záda-na-záda. Ochrana proti průniku vody: IPX4</t>
  </si>
  <si>
    <t>7686010.020</t>
  </si>
  <si>
    <t>M+D - PODESTAVBA CHLAZENÁ, 3x2 ZÁSUVKY, 1600MM-R290, vel. 1600 x 700 x 600 mm</t>
  </si>
  <si>
    <t>Poznámka k položce:_x000D_
Vestavěná chladící jednotka. Provozní teplota: -2°/+10°C. 3x2 zásuvky, chladivo R290, automatické odtávání. Dodává se s výškově stavitelnými nohami. Vnější panely z nerezové oceli s povrchovou úpravou Scotch Brite. Tropikalizované provedení pro provoz v okolní teplotě do +43°C. Pravoúhlé boční hrany umožňují přesné a přiléhavé spojení mezi moduly. MIN Btto objem: 240 L, MAX Příkon max: 0.4 kW</t>
  </si>
  <si>
    <t>7686010.021</t>
  </si>
  <si>
    <t>M+D - DIGESTOŘ NÁSTĚNNÁ AISI304 3200X1400MM, vel. 3200 x 1400 x 500 mm</t>
  </si>
  <si>
    <t>Poznámka k položce:_x000D_
Konstrukce · Úchyty pro instalaci ke stropu. · Sběrná kondenzační nádoba z ušlechtilé nerez oceli AISI304. · Kanálkové filtry zaručují stálou filtraci a zabraňují zanášení a chrání tak i proti požáru. · Vykrývací nerezové panely z AISI304 pro správný odtah. · Rozměry odtahových otvorů jsou navrženy tak, aby minimalizovaly poklesy v tlaku. · Obvodový žlábek s otvorem pro odvod tuku do sběrné nerezové nádoby AISI304. · Konstrukce výhradně z ušlechtilé nerez oceli AISI304. · Nerezové AISI304 kanálkové/labyrintové filtry lze snadno vyjmout pro čištění.</t>
  </si>
  <si>
    <t>7686010.022</t>
  </si>
  <si>
    <t>M+D - VAŘIČ TĚSTOVIN, EL, 1X24L, Š. 400MM, vel. 400 x 730 x 850 mm</t>
  </si>
  <si>
    <t>Poznámka k položce:_x000D_
Přední, boční a zadní plechy z nerezu AISI304. Horní deska lisovaná z jednoho kusu nerezu AISI304 o síle 1.5mm. Vana z nerezu AISI316-L - kyselinovzdorná ocel, která vykazuje vysokou odolnost proti koncetrovaným solným roztokům, které podporují tvorbu korozivní reakce. Systém ohřevu dna vany pomocí INFRAČERVENÝCH topných článků.. Přehledný ovládací panel: regulátor výkonu, napouštění vody. Bezpečnostní termostat zamezující provozu bez napuštěné vody. Expanzní zóna s odtokovým otvorem pro odplavování škrobových pěn skrze přepadový filtr. Podestavba uzavřena dvířky. Výškově stavitelné, nerezové nohy (+50mm) Ochrana proti vodě - IPX4. ZÁKLADNÍ VYBAVENÍ - Koše standardní součástí dodávky.</t>
  </si>
  <si>
    <t>7686010.023</t>
  </si>
  <si>
    <t>M+D - CHLAZENÝ STŮL -2°+10°C, 2 DVEŘE, ZADNÍ LÍMEC 100mm, R290, digitální display,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 1245 x 700 x 950 mm</t>
  </si>
  <si>
    <t>Poznámka k položce:_x000D_
CHLAZENÝ STŮL -2°+10°C, 2 DVEŘE, ZADNÍ LÍMEC 100mm, R290, digitální display, Energetická třída (v souladu s nařízením EU 2015/1094) B, Roční a denní spotřeba energie (v souladu s nařízením EU 2015/1094): MAX 565kWh/rok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t>
  </si>
  <si>
    <t>7686010.024</t>
  </si>
  <si>
    <t>7686010.025</t>
  </si>
  <si>
    <t>M+D - POKLADNÍ BLOK, V=900MM, 1X DRÁHA NA PODNOSY, vel. 1100 x 915 x 900 mm</t>
  </si>
  <si>
    <t>Poznámka k položce:_x000D_
Kompaktní design, ideální pro prostorově úsporné prostředí. Nerezová trubková dráha na podnosy na straně zákazníka. Na 4 výškově stavitelných nohách 150mm. Robustní konstrukce s laminovanými panely. Pokladní blok je navržen tak, aby pojal pokladnu s dostatečným prostorem pro křeslo obsluhy. Standardně se dodává s uzamykatelnou zásuvkou. K dispozici v levé nebo pravé konfiguraci. Výška pracovní desky 900mm.</t>
  </si>
  <si>
    <t>7686010.026</t>
  </si>
  <si>
    <t>M+D - NEUTRÁLNÍ VÝDEJNÍ STŮL, 1 GN1/1, V=900MM, 1 TRUBKOVÁ DRÁHA NA PODNOSY U ZÁKAZNÍKA, vel. 450 x 915 x 900 mm</t>
  </si>
  <si>
    <t>Poznámka k položce:_x000D_
Kompaktní design, ideální pro prostorově úsporné prostředí. Nerezová trubková dráha na podnosy na straně zákazníka. Na 4 výškově stavitelných nohách 150mm. Horní plocha poskytuje dostatek prostoru pro prezentaci nebo jako pracovní plocha. Robustní konstrukce s laminovanými panely na 4 stranách. Výška pracovní desky 900mm.</t>
  </si>
  <si>
    <t>7686010.027</t>
  </si>
  <si>
    <t>M+D - TEPLÝ VÝDEJNÍ STŮL, 3 VANY, VODA, 3 GN1/1, V=900MM, NÁSTAVBA S LED OSVĚTLENÍM, 1X TRUBKOVÁ DRÁHA NA PODNOSY U ZÁKAZNÍKA, vel. 1150 x 915 x 1304 mm</t>
  </si>
  <si>
    <t>Poznámka k položce:_x000D_
Kompaktní design, ideální pro prostorově úsporné prostředí. Nerezová trubková dráha na podnosy na straně zákazníka. Na 4 výškově stavitelných nohách 150mm. Vespod neutrální skříň s dveřmi na straně obsluhy. Nerezová AISI304 nástavba ve tvaru "L" s LED osvětlením pro výraznější prezentaci potravin. Elegantní, minimalistická skleněná struktura, kde se nezachycuje jídlo a prach a snadno se čistí. Rovné sklo k použití jako výdejní police pro obsluhu v obslužném systému, plně uzavřené sklo na straně zákazníka. Robustní konstrukce s laminovanými panely na 4 stranách. Určeno pro podávání jídla v GN nádobách s max. výškou 200mm. Elektronická ochrana proti přehřátí. Digitální ovládání s displejem teploty s přesným nastavením (0,1 ° C). Plně kompatibilní digitální ovládací prvky HACCP zahrnují viditelné alarmy. Navrženo pro provoz při napojení jak na teplou, tak i studenou přívodní vodu. Fóliové topné prvky pro maximalizaci přenosu tepla a zkrácení doby zahřívání. Samostatné vany GN1/1 umožňují provozovat pouze využité vany a minimalizovat spotřebu vody a elektřiny. Každou vanu lze nezávisle zapnout/vypnout. Vany z nerezové oceli AISI 304 se zaoblenými rohy pro usnadnění čištění. Vany jsou také vybaveny odpadními otvory. Spádované dno van směrem k odpadu pro zajištění úplného vypuštění vany. 19 mm silná izolace z minerální vaty s galvanizovaným plechu zaručuje vynikající izolaci van a snižuje tak rozptyl energie. Topné prvky obsahují bezpečnostní termostat. Jídlo založené do vany při správné teplotě udržuje svou teplotu jádra podle standardů Afnor. Výška pracovní desky 900mm.</t>
  </si>
  <si>
    <t>7686010.028</t>
  </si>
  <si>
    <t>M+D - TEPLÝ VÝDEJNÍ STŮL, 2 VANY, VODA, 2 GN1/1, V=900MM, NÁSTAVBA S LED OSVĚTLENÍM, 1X TRUBKOVÁ DRÁHA NA PODNOSY U ZÁKAZNÍKA, vel. 800 x 915 x 1304 mm</t>
  </si>
  <si>
    <t>7686010.029</t>
  </si>
  <si>
    <t>M+D - NEUTRÁLNÍ VÝDEJNÍ STŮL, 2 GN1/1, V=900MM, 1 TRUBKOVÁ DRÁHA NA PODNOSY U ZÁKAZNÍKA, vel. 770 x 915 x 900 mm</t>
  </si>
  <si>
    <t>Poznámka k položce:_x000D_
Kompaktní design, ideální pro prostorově úsporné prostředí. Nerezová trubková dráha na podnosy na straně zákazníka. Na 4 výškově stavitelných nohách 150mm. Horní plocha poskytuje dostatek prostoru pro prezentaci nebo jako pracovní plocha. Vespod neutrální skříň s dveřmi na straně obsluhy. Robustní konstrukce s laminovanými panely na 4 stranách. Výška pracovní desky 900mm.</t>
  </si>
  <si>
    <t>7686010.030</t>
  </si>
  <si>
    <t>M+D - VÝDEJ.STŮL S CHLAZ.VANOU, STATICKÁ, 3 GN1/1, V=900MM, NÁSTAVBA S LED OSVĚTLENÍM, 1 TRUBKOVÁ DRÁHA NA PODNOSY U ZÁKAZNÍKA, vel. 1100 x 915 x 1304 mm</t>
  </si>
  <si>
    <t>Poznámka k položce:_x000D_
Kompaktní design, ideální pro prostorově úsporné prostředí. Nerezová trubková dráha na podnosy na straně zákazníka. Na 4 výškově stavitelných nohách 150mm. Vespod neutrální skříň s dveřmi na straně obsluhy. Nerezová AISI304 nástavba ve tvaru "L" s LED osvětlením pro výraznější prezentaci potravin. Elegantní, minimalistická skleněná struktura, kde se nezachycuje jídlo a prach a snadno se čistí. Částečně uzavřené sklo na straně zákazníka. Robustní konstrukce s laminovanými panely na 4 stranách. Určeno pro podávání jídla v GN nádobách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 Spodní část je opatřena měděnými trubkami pro zajištění správného chlazení, kdy se vzduch dotýká jejich chladného povrchu a ochlazuje se. Výška pracovní desky 900mm.</t>
  </si>
  <si>
    <t>7686010.031</t>
  </si>
  <si>
    <t>M+D - VÝDEJNÍ STŮL S CHLAZENOU.VANOU A VITRÍNOU, COMPACT, 4 GN1/1, V=900MM, 1 TRUBKOVÁ DRÁHA NA PODNOSY U ZÁKAZNÍKA, vel. 1420 x 915 x 1605 mm</t>
  </si>
  <si>
    <t>Poznámka k položce:_x000D_
Kompaktní design, ideální pro prostorově úsporné prostředí. Nerezová trubková dráha na podnosy na straně zákazníka. Na 4 výškově stavitelných nohách 150mm. Vespod neutrální skříň s dveřmi na straně obsluhy. Robustní konstrukce s laminovanými panely na 4 stranách. Určeno k podávání jídla: na policích na talířích nebo v GN nádobách nebo ve vaně na talířích / v obalech nebo lahvích a plechovkách díky dobře nastavitelnému dnu vany. Vhodné pro GN1/1 nádoby  s max. výškou 200mm. Jídlo založené při správné teplotě udržuje svou teplotu jádra podle standardů Afnor. Automatické odtávání zaručuje čistý výparník bez námrazy a efektivní chlazení. Digitální ovládání s displejem teploty s přesným nastavením (0,1 ° C). Plně kompatibilní digitální ovládací prvky HACCP zahrnují viditelné alarmy. Jednotka má 2 chladicí systémy: staticky chlazenou vanou vespod a výparník s ventilátorem nahoře. Spodní vana je vhodná pro podávní jídla  v GN nádobách nebo pro lahve či plechovky. Kratší strany a horní jsou z dvojitého skla s nízkými emisemi (tloušťka 18 mm), aby se zlepšila izolace, aby se zabránilo kondenzaci a snížila se spotřeba energie. Vitrína s vnitřním LED osvětlením pod každou policí zdůrazňující barvy jídel. Rovnoměrnost teploty je zaručena výkonnými ventilátory  a velkoplošným výparníkem umístěným nahoře. Vitrína opatřena výklopnými plexi dvířky na obou stranách vitríny pro max. hygienu potravin. Vč. 2 výškově stavitelných roštových polic pro prezentaci růzých jídel. Konfigurace poskytuje kompaktní půdorys a vynikající skladovací výkon. Vana z nerezové oceli AISI 304 se zaoblenými rohy pro usnadnění čištění. Vana je také vybavena odpadním otvorem. Expandovaná polyuretanová izolační pěna o síle 20mm s vysokou hustotou s cyklopentanem zaručuje vynikající izolaci vany a snižuje tak rozptyl energie. Chladicí plyn R290 (GWP = 3) ke snížení dopadu na životní prostředí a zvýšení účinnosti chlazení. Výška pracovní desky 900mm.</t>
  </si>
  <si>
    <t>7686010.032</t>
  </si>
  <si>
    <t>M+D - ZÁSOBNÍK NA PODNOSY, NA KOLEČKÁCH, V=900MM, vel. 650 x 450 x 896 mm</t>
  </si>
  <si>
    <t>Poznámka k položce:_x000D_
Kompaktní design, ideální pro prostorově úsporné prostředí. Na 4 kolečkách prům.125mm, z toho 2 otočná s brzdou. Zásobník na podnosy je vhodný i pro ubrousky, zásobníky na příbory či zásobníky pečiva. Robustní konstrukce s laminovanými panely.</t>
  </si>
  <si>
    <t>B.113</t>
  </si>
  <si>
    <t>Chodba</t>
  </si>
  <si>
    <t>7686010.037</t>
  </si>
  <si>
    <t>M+D - MRAZ. MÍSTNOST 243x283 -18-20°C ODD.AGR, REGÁL "Al",PLAST.POLICE-CHL.MÍST.243X283, SADA HACCP, DVEŘNÍ MIKROSPÍNAČ, PLASTOVÁ DVEŘNÍ CLONA PROTI ÚNIKU CHLADU, vel. 2630 x 3030 x 2230 mm</t>
  </si>
  <si>
    <t>Poznámka k položce:_x000D_
Kapacita: 14,0 m3. Skládá se z panelů se 100mm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</si>
  <si>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7686010.038</t>
  </si>
  <si>
    <t>M+D - CHLADICÍ MÍSTNOST 243x283 -2+2°C ODD.AGR, BEZ PODLAHY, SADA HACCP, REGÁL "Al",PLAST.POLICE-CHL.MÍST.243X283, DVEŘNÍ MIKROSPÍNAČ, vel. 2550 x 2950 x 2150 mm</t>
  </si>
  <si>
    <t>Poznámka k položce:_x000D_
Kapacita: 14,0 m3. Skládá se z panelů s  60mm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</si>
  <si>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7686010.039</t>
  </si>
  <si>
    <t>M+D - VOZÍK SERVÍR. 2-POLICOVÝ S DRŽADLY, 900, vel. 995 x 695 x 916 mm</t>
  </si>
  <si>
    <t>Poznámka k položce:_x000D_
Konstrukce z nerez oceli AISI304. Rám ze svařovaných kulatých profilů o prům.25 mm. Bezešvé police s protihlukovou úpravou a dvakrát zahnutými okraji jsou přivařeny k rámu. Madlo na obou stranách je prodloužením konstrukce rámu. 4 otočná kolečka (z toho 2 s brzdou) o prům.125 mm s plastovými nárazníky. Rozměr polic 900x600 mm. Max.celková nostnost: 100 kg rovnoměrně rozloženo.</t>
  </si>
  <si>
    <t>7686010.040</t>
  </si>
  <si>
    <t>M+D - MRAZ.SKŘÍŇ 670L,-22-15°C, DIGITAL (R290), Vnitřní využitelný objem v souladu s nařízením EU 2015/1094 min 501L, Energetická třída (v souladu s nařízením EU 2015/1094): min D, Roční a denní spotřeba energie (v souladu s nařízením EU 2015/1094): 2385kWh/rok - 7kWh/24h, Provozní podmínky (v souladu s nařízením EU 2015/1094): Zátěžový provoz (tř.5) Mrazicí skříň s plnými dveřmi, konstrukce z nerezové oceli 304 AISI, spodní vnější panel z antikorozního materiálu odolného vůči čistícím prostředkům. Velký digitální ovládací panel displej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izolovaný výparník , vnitřní LED osvětlení, včetně 4 ks GN2/1 roštových polic, čidla nepřetržitě monitorují provozní podmínky skříně, odmínatelné, tříkomorové magnetické balonové těsnění , vel. 710 x 835 x 2050 mm</t>
  </si>
  <si>
    <t>Poznámka k položce:_x000D_
MRAZ.SKŘÍŇ 670L,-22-15°C, DIGITAL (R290), Vnitřní využitelný objem v souladu  s nařízením EU 2015/1094 min 501L,  Energetická třída (v souladu s nařízením EU 2015/1094): min D, Roční a denní spotřeba energie (v souladu s nařízením EU 2015/1094): 2385kWh/rok - 7kWh/24h, Provozní podmínky (v souladu s nařízením EU 2015/1094): Zátěžový provoz (tř.5) Mrazicí skříň s plnými dveřmi, konstrukce z nerezové oceli 304 AISI, spodní vnější panel z antikorozního materiálu odolného vůči čistícím prostředkům. Velký digitální ovládací panel  displej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izolovaný výparník , vnitřní LED osvětlení, včetně  4 ks GN2/1 roštových polic, čidla nepřetržitě monitorují provozní podmínky skříně, odmínatelné, tříkomorové magnetické balonové těsnění</t>
  </si>
  <si>
    <t>7686010.041</t>
  </si>
  <si>
    <t>M+D - CHL.SKŘÍŇ 670L, -2°+10°C, DIGITAL (R290), Energetická třída (v souladu s nařízením EU 2015/1094): min C, Roční a denní spotřeba energie (v souladu s nařízením EU 2015/1094): 581kWh/rok - max 2kWh/24h, Provozní podmínky (v souladu s nařízením EU 2015/1094): Zátěžový provoz (tř.5) Chladicí skříň s plnými dveřmi, konstrukce z nerezové oceli 304 AISI, spodní vnější panel z antikorozního materiálu odolného vůči čistícím prostředkům. Velký digitální ovládací panel s tlačítky pro volbu vlhkosti (min 3 přednastavené úrovně vlhkosti), teplotním displejem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výparník, vnitřní LED osvětlení, včetně 4 ks GN2/1 roštových polic, odmínatelné tříkomorové magnetické balonové těsnění , vel. 710 x 835 x 2050 mm</t>
  </si>
  <si>
    <t>Poznámka k položce:_x000D_
CHL.SKŘÍŇ 670L, -2°+10°C, DIGITAL (R290), Energetická třída (v souladu s nařízením EU 2015/1094): min C, Roční a denní spotřeba energie (v souladu s nařízením EU 2015/1094): 581kWh/rok - max 2kWh/24h, Provozní podmínky (v souladu s nařízením EU 2015/1094): Zátěžový provoz (tř.5) Chladicí skříň s plnými dveřmi, konstrukce z nerezové oceli 304 AISI, spodní vnější panel z antikorozního materiálu odolného vůči čistícím prostředkům. Velký digitální ovládací panel s tlačítky pro volbu vlhkosti (min 3 přednastavené úrovně vlhkosti), teplotním displejem pro nastavení, možností i manuální aktivace odmrazovacího cyklu a speciálním cyklem (pro rychlé snížení teploty vložených potravin). Ovládání plně v souladu s HACCP včetně alarmů a historií min 60 dní, Nucená cirkulace vzduchu,  MAX 76mm  pěnová polyuretanová izolace -  plnící plyn cyklopentanem (zaručuje objemovou stálost izolace a má minimální dopad na životní prostředí - udržitelnost), Na místě zaměnitelné panty dveří, zámek dveří, vypnutí ventilátoru při otevření dveří, Skrytý výparník, vnitřní LED osvětlení, včetně  4 ks GN2/1 roštových polic, odmínatelné tříkomorové magnetické balonové těsnění</t>
  </si>
  <si>
    <t>7686010.042</t>
  </si>
  <si>
    <t>M+D - CHLADICÍ MÍSTNOST 163x163 -2+2°C ODD.AGR, BEZ PODLAHY, REGÁL "Al",PLAST.POLICE-CHL.MÍST.163X163, DVEŘNÍ MIKROSPÍNAČ, SADA HACCP, vel. 1750 x 1750 x 2150 mm</t>
  </si>
  <si>
    <t>Poznámka k položce:_x000D_
Kapacita: 5,4 m3. Skládá se z panelů s  60mm silnou polyuretanovou pěnovou izolací o vysoke hustotě, cyklopentan jako hnací plyn (CFC a HCFC free). Vnitřní a vnější povrch stěn z galvanizované oceli s povrchovou úpravou nátěrem odolným proti poškrábání. Vnitřní pochozí podlaha z galvanizované oceli s povrchovou úpravou z odolného, protiskluzového šedého plastu.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</si>
  <si>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7686010.043</t>
  </si>
  <si>
    <t>M+D - CHLADICÍ MÍSTNOST 163x163 -2+2°C ODD.AGR, BEZ PODLAHY, SADA HACCP, REGÁL "Al",PLAST.POLICE-CHL.MÍST.163X163, DVEŘNÍ MIKROSPÍNAČ, vel. 1750 x 1750 x 2150 mm</t>
  </si>
  <si>
    <t>B.122</t>
  </si>
  <si>
    <t>KUCHYŇ - TABLET</t>
  </si>
  <si>
    <t>7686010.045</t>
  </si>
  <si>
    <t>M+D - BANKETOVÝ VOZÍK 10 GN 2/1, VYHŘÍVANÝ, vel. 770 x 885 x 1570 mm</t>
  </si>
  <si>
    <t>Poznámka k položce:_x000D_
Konstrukce z nerez oceli AISI304. Dvouplášťové, izolované provedení s pěnovou polyuretanovou izolací. Ergonomické madlo pro snadnou manipulaci. Zcela vyjímatelné vnitřní vodící lišty s roztečí 109 mm. Incoloy topná tělesa. Termostatem ovládaná teplota od 30°do 90°C se zobrazení teploty; nastavitelné 3 stupně vlhkosti. Odnímatelný elektrický box umožňuje mytí i vysokotlakou vodou. Zásobník vody pro zvlhčování uvnitř skříně. 4 otočná kolečka (z toho 2 s brzdou), prům.125 mm. Rohy s gumovými nárazníky. Použitím eutektických vložek (objednávají se zvlášť) předchlazených na -25°C lze uchovávat jídla při teplotě +5°C po dobu cca 2 hodin. Vhodné pro 10 GN 2/1 nebo 20 GN1/1 nádob nebo 40 talířů na GN 2/1 roštech. Dodáváno vč.10 roštů. Max.nosnost 170 kg.</t>
  </si>
  <si>
    <t>7686010.046</t>
  </si>
  <si>
    <t>M+D - ROZDĚLOVACÍ PÁS NA TABLETY N 6MT, vel. 6000 x 500 x 900 mm</t>
  </si>
  <si>
    <t>Poznámka k položce:_x000D_
-An efficient conveyor system is essential for belt-based food distributio; -As kitchen logistics specialists, we take a comprehensive look at all your processes and offer solutions  for all requirements, tailored to your circumstances on site; -Stainless steel. Hygienic and self-supporting construction, modular design consisting of screwed-on belt segments, on pedestals made of stainless steel rectangular tube with height-adjustable  plastic screw feet or in mobile design on castors. 1 main switch,1 START button,1 STOP button,1 EMERGENCY STOP button, 1 potentiometer for speed control.</t>
  </si>
  <si>
    <t>7686010.047</t>
  </si>
  <si>
    <t>M+D - ZÁSOBNÍK TALÍŘŮ, VYHŘÍVANÝ, MOBILNÍ, 19-26, vel. 931 x 459 x 1075 mm</t>
  </si>
  <si>
    <t>7686010.048</t>
  </si>
  <si>
    <t>M+D - VYHŘÍVANÁ POJÍZDNÁ VODNÍ LÁZEŇ 2 GN 1/1, vel. 677 x 924 x 900 mm</t>
  </si>
  <si>
    <t>Poznámka k položce:_x000D_
Vysoce kvalitní nerezový vozík ve stabilním, samonosném a hygienickém provedení; -Uzavřený design s hladce svařenými, plně izolovanými jímkami, lze ohřívat za mokra nebo za sucha, s hlubokým indikátorem hladiny pro mokré vytápění; -Do každé jamky se vejde nádoba GN 1/1-200 nebo menší; -Jímky jsou na dně specificky nakloněny, takže je lze zcela vypustit pomocí externě nastavitelného 1/2” kulového ventilu; -Vypouštěcí kohout chráněný před náhodným otevřením, každé nastavení snadno viditelné i na dálku; -Vyhřívaný trubkovým topným tělesem z nerezové oceli, lze ovládat vpředu pomocí vypínače integrovaná kontrolka a termostaticky řízená variabilním, ergonomicky navrženým regulátorem teploty, dobře viditelným i na dálku, s omezovačem teploty podle VDE; -Napájení zajišťuje robustní zatahovací spirálový kabel s úhlovou zástrčkou a držákem na zadní straně. Pevně  svařovaný rám z pravoúhlé trubky s navařenou policí s celoobvodovým lemovaným záhybem, s deskou s obvodovou profilovou hranou kolem spodní části vozíku; -Čtyři pevné polyetylenové kotoučové nárazníky ve spodní části a dva polymerové rohové nárazníky na horní straně karoserie s integrovanými, ergonomicky navrženými rukojeťmi pro všestrannou ochranu před nárazem zařízení a stěny; -Pojízdný vozík se 4 otočnými kolečky, z toho 2 s celkovými brzdami, ø 125 mm, s kolíkovým upevněním; -Pojízdné umyvadlo Hupfer marie SPA EB-3 má v rozích nainstalované dvě rukojeti jednotky pro zajištění optimálních manipulačních vlastností; -Ergonomicky tvarované rukojeti zaručují účinnou ochranu před poraněním rukou; -Výška instalace 900 mm je standardní pracovní výška v distribuci potravin;</t>
  </si>
  <si>
    <t>7686010.049</t>
  </si>
  <si>
    <t>M+D - OTEVŘENÝ POJÍZDNÝ ZÁSOBNÍK NA KOŠE (500 × 500 MM) NEBO (508 × 508 MM), vel. 800 x 565 x 900 mm</t>
  </si>
  <si>
    <t>Poznámka k položce:_x000D_
Zásobník v samonosném a hygienickém provedení, vyrobený z vysoce kvalitní nerezové oceli; -Uzavřená základní deska složená ze všech stran; -Nahoře je instalována uzavřená pružinová skříň s výškově nastavitelnou uzavřenou plošinou s průběžným stojanem a vedením plošiny s kuličkovým ložiskem; -Konzistentní výstupní výška díky manuálně nastavitelnému systému tažné pružiny z nerezové oceli; -Čtyři masivní polymerové rohové nárazníky, z toho dva v horních rozích konstrukce, které slouží jako nárazníky a chrání zařízení ze všech stran i boční stěny budovy před poškozením, s integrovanými, ergonomicky tvarovanými madlami; -Zásobník běží na 4 otočných kolečkách, z toho 2 s celkovými zámky, ø 4,9'' (125 mm), upevněných pomocí šroubovacích destiček a několika šroubů; -Hupferův zásobník na zásobníky OTA 53-37 má dvě madla nainstalovaná v rozích jednotky, aby byla zajištěna optimální manipulace; -Ergonomicky tvarované rukojeti také zaručují účinnou ochranu před poraněním rukou. Montážní výška 900 mm je standardní pracovní výška v distribuci potravin.</t>
  </si>
  <si>
    <t>7686010.050</t>
  </si>
  <si>
    <t>M+D - SIDE TABLE FOR CONVEYOR 500X300MM, vel. 500 x 300 x 100 mm</t>
  </si>
  <si>
    <t>Poznámka k položce:_x000D_
-Side table for conveyor 500x300mm.</t>
  </si>
  <si>
    <t>7686010.051</t>
  </si>
  <si>
    <t>M+D - ZÁSOBNÍK/KOŠÍK SPODNÍ TABLET VOZÍK-OTEVŘENÝ EN/GN-, vel. 805 x 515 x 900 mm</t>
  </si>
  <si>
    <t>Poznámka k položce:_x000D_
Zásobník v samonosném a hygienickém provedení, vyrobený z vysoce kvalitní nerezové oceli; -Uzavřená základní deska složená ze všech stran; -Nahoře je instalována uzavřená pružinová skříň s výškově nastavitelnou uzavřenou plošinou s průběžným stojanem a vedením plošiny s kuličkovým ložiskem; -Konzistentní výstupní výška díky manuálně nastavitelnému systému tažné pružiny z nerezové oceli; -Čtyři masivní polymerové rohové nárazníky, z toho dva v horních rozích konstrukce, které slouží jako nárazníky a chrání zařízení ze všech stran i boční stěny budovy před poškozením, s integrovanými, ergonomicky tvarovanými madlami; -Zásobník běží na 4 otočných kolečkách, z toho 2 s celkovými zámky, ø 4,9'' (125 mm), upevněných pomocí šroubovacích destiček a několika šroubů; -Hupferův zásobník na zásobníky OTA 53-37 má dvě madla nainstalovaná v rozích jednotky, aby byla zajištěna optimální manipulace; -Ergonomicky tvarované rukojeti také zaručují účinnou ochranu před poraněním rukou. Montážní výška 900 mm je standardní pracovní výška v distribuci potravin</t>
  </si>
  <si>
    <t>7686010.052</t>
  </si>
  <si>
    <t>M+D - MOBILNÍ VANA S AKTIVNÍM STATICKÝM CHLAZENÍM PRO GN NÁDOBY 2GN 1/1, vel. 872 x 714 x 899 mm</t>
  </si>
  <si>
    <t>Poznámka k položce:_x000D_
-Trolley in robust, self-supporting and hygienic design, made of high-quality stainless steel;  Vozík v robustním, samonosném a hygienickém provedení, vyrobený z vysoce kvalitní nerezové oceli; -Uzavřený design s bezešvou a bezespárou svařovanou a plně izolovanou pánví. Pánev pojme nádobu GN 1/1-200 nebo menší; -Vyprazdňování studny beze zbytků díky speciálnímu sklonu základny pomocí 1/2'' kulového ventilu pro ovládání zvenku; -Vypouštěcí kohout chráněný proti neúmyslnému otevření, nastavení je snadno vidět i z dálky; -Aktivní chlazení chladicím agregátem umístěným pod pánví; chladicí jednotka obsahuje chladivo bez freonů a všestranné potrubí pro zajištění vysokého chladicího výkonu; -Elektronická regulace teploty s pevným nastavením z výroby, čelní ovládání pomocí On/Off spínač s integrovanou kontrolkou; -Přívod proudu na spodní straně chladicího agregátu přes rozměrově stálou a vyjímatelnou spirálu kabel s úhlovou zástrčkou a závěsem. Svařovaný rámový regál ze čtvercových trubek se svařovanou, průběžně skládanou policí s průběžnou profilovou hranou v základně vozíku; -Čtyři masivní polyetylenové kotoučové nárazníky ve spodní části a dva polymerové rohové nárazníky v horních rozích konstrukce, které slouží jako nárazníky a velmi účinně chrání zařízení na všech stranách i boční stěny budovy před poškozením, s integrovaným, ergonomicky- tvarované tlačné tyče; -Vozík jezdí na 4 otočných kolečkách, z toho 2 s celkovými zámky, ø 4,9'' (125 mm), s kolíkovým upevněním; - Mobilní vana Hupfer marie SPA/K 2GN DW poskytuje bezproblémové chlazení díky pevné nastavené hodnotě teploty uvnitř chladicího žlabu, aniž by se na chladicím prvku tvořil led nebo námraza, a bez nutnosti použití ručního zásahu do automatického cyklu odmrazování; -Dvě rukojeti nainstalované v rozích jednotky zajišťují optimální vlastnosti při manipulaci; -Ergonomicky tvarované rukojeti také zaručují účinnou ochranu před poraněním rukou; -Výška instalace 900 mm je standardní pracovní výška v distribuci potravin.</t>
  </si>
  <si>
    <t>KUCHYŇ</t>
  </si>
  <si>
    <t>7686010.054</t>
  </si>
  <si>
    <t>M+D - VOZÍK REGÁLOVÝ NA 17 GN 1/1, vel. 452 x 617 x 1590 mm</t>
  </si>
  <si>
    <t>Poznámka k položce:_x000D_
Konstrukce z nerez oceli AISI304. Rám ze svařovaných profilů 25x25mm. Vodící lišty s patry po 75mm, ve tvaru "C" zamezující naklopení nádoby při zakládání, se  zvýšením na koncích. Vhodné pro GN nádoby 1/1, 1/2 a 1/3. 4 otočná kolečka (z toho 2 s brzdou) o prům.125mm s plastovými nárazníky.</t>
  </si>
  <si>
    <t>7686010.055</t>
  </si>
  <si>
    <t>M+D - CHLAZ.STŮL 440L, 1 DVEŘE+4 ZÁSUVKY,LÍMEC 100mm, digitální display, 3 úrovněmi vlhkosti, R290, Energetická třída (v souladu s nařízením EU 2015/1094) C, Roční a denní spotřeba energie (v souladu s nařízením EU 2015/1094): MAX 805kWh/rok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 vel. 1799 x 700 x 1000 mm</t>
  </si>
  <si>
    <t>Poznámka k položce:_x000D_
CHLAZ.STŮL 440L, 1 DVEŘE+4 ZÁSUVKY,LÍMEC  100mm, digitální display, 3 úrovněmi vlhkosti, R290, Energetická třída (v souladu s nařízením EU 2015/1094) C, Roční a denní spotřeba energie (v souladu s nařízením EU 2015/1094): MAX 805kWh/rok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t>
  </si>
  <si>
    <t>7686010.056</t>
  </si>
  <si>
    <t>M+D - POLICE NA STĚNU PLNÁ - STAVITELNÁ VÝŠKA 1800 MM, VČ. ÚCHYTŮ, vel. 1800 x 415 x 350 mm</t>
  </si>
  <si>
    <t>Poznámka k položce:_x000D_
Konstrukce z nerez oceli AISI304 o síle 1 mm. Zahnuté rohy pro zamezení ostrých hran. Zadní zvýšený límec V=20 mm s integrovaným oblým rohem. Vč.nerezových úchytů na zeď s otvory pro výškové nastavení polic.</t>
  </si>
  <si>
    <t>7686010.057</t>
  </si>
  <si>
    <t>M+D - PRAC.STŮL S DŘEZEM VLEVO 1800MM, LÍMEC, SIFON PLASTOVÝ 1,5" KE STOLU, MIX.BATERIE PÁKOVÁ, KRÁTKÉ RAMÉNKO, 3/4", 3-STRANNÝ RÁM KE STOLU 1800MM, vel. 1800 x 700 x 1000 mm</t>
  </si>
  <si>
    <t>7686010.058</t>
  </si>
  <si>
    <t>M+D - NAREZOVÁ MOBILNÍ NÁDOBA NA ODPADKY S VÍKEM, 50 L, vel. 380 x 427 x 605 mm</t>
  </si>
  <si>
    <t>Poznámka k položce:_x000D_
Nerezová konstrukce z AISI 304. 2 držadla, odnímatelné víko s držadlem.</t>
  </si>
  <si>
    <t>7686010.059</t>
  </si>
  <si>
    <t>7686010.060</t>
  </si>
  <si>
    <t>M+D - Konvektomat, 10xGN1/1, EL, 3-sklo, Podestavba otevřená včetně vedení PRO GN, dotykový disply, integrovaná samonavýjecí sprcha, Základní požadavky na zařízení: • Max. vnější rozměry (mm): 870 x 790 x 1100 (š x h x v) • Max. instalovaný příkon zařízení: 19 kW; 380-415V/3N/50Hz • Kapacita varné komory min. 10 GN 1/1, komora vybavena vnitřním vedením na GN1/1 nádoby,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povrchová teplota vnějšího skla max. 50°C (měřeno při vnitřní teplotě v komoře 300°C), LED osvětlení komory • Součástí std. dodávky pokrmová sonda s min. 6 měřícími body, přičemž řídící teplotou je vždy nejnižší naměřená teplota • Komora vybavena vnitřním vedením na GN nádoby s rozestupy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Současné zobrazení nastavené a aktuální teploty a času na ovládacím panelu (bez nutnosti přepínání mezi hodnotami) • 3 základní varné režimy s min. a max. rozsahem teplot o horkovzdušný (25°– 300°C) o kombinovaný (25°-300°C) o parní 25°-130°C) • Možnost nastavení úrovně páry při vaření od 0% (pro čistě suché pečení) do 100% (pro vaření ve vodě) s přesností po 1%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 Pomocné funkce – pomocí skenování QR kódu si může uživatel stáhnout do svého mobilního telefonu / tabletu nebo jiného zařízení příručky k obsluze, prohlédnout si instruktážní videa, atd. ", vel. 867 x 775 x 1058 mm</t>
  </si>
  <si>
    <t>Poznámka k položce:_x000D_
Konvektomat, 10xGN1/1, EL, 3-sklo, Podestavba otevřená včetně vedení PRO GN, dotykový disply, integrovaná samonavýjecí sprcha, Základní požadavky na zařízení: • Max. vnější rozměry (mm): 870 x 790 x 1100 (š x h x v) • Max. instalovaný příkon zařízení: 19 kW; 380-415V/3N/50Hz • Kapacita varné komory min. 10 GN 1/1, komora vybavena vnitřním vedením na GN1/1 nádoby,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povrchová teplota vnějšího skla max. 50°C (měřeno při vnitřní teplotě v komoře 300°C), LED osvětlení komory • Součástí std. dodávky pokrmová sonda s min. 6 měřícími body, přičemž řídící teplotou je vždy nejnižší naměřená teplota • Komora vybavena vnitřním vedením na GN nádoby s rozestupy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Současné zobrazení nastavené a aktuální teploty a času na ovládacím panelu (bez nutnosti přepínání mezi hodnotami) • 3 základní varné režimy s min. a max. rozsahem teplot  o horkovzdušný (25°– 300°C) o kombinovaný (25°-300°C) o parní 25°-130°C) • Možnost nastavení úrovně páry při vaření od 0% (pro čistě suché pečení) do 100% (pro vaření ve vodě) s přesností po 1%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 Pomocné funkce – pomocí skenování QR kódu si může uživatel stáhnout do svého mobilního telefonu / tabletu nebo jiného zařízení příručky k obsluze, prohlédnout si instruktážní videa, atd. "</t>
  </si>
  <si>
    <t>7686010.061</t>
  </si>
  <si>
    <t>M+D - Zchlazovač/zmrazovač, 10x1/1 (50kg/50kg), UV lampa, Šokový zchlazovač &amp; zmrazovač, kompatibilní s konvektomatem 10 GN 1/1 Základní požadavky na zařízení: • Max. vnější rozměry (mm): 900 x 950 x 1750 (š x h x v) • Max. instalovaný příkon zařízení: 4,5 kW; 80-415V/3N/50Hz • Se zabudovaných chladicím agregátem vzduchem chlazeným, chladivo R452a. • Max. spotřeba energie na cyklus zchlazování 0,8kWh/kg; zmrazování 0,23kWh/kg v souladu s nařízením EU 2015/1095; • Min. kapacita naplnění na zchlazovací a/nebo zmrazovací cyklus 50kg v souladu s nařízením EU 2015/1095 • Kapacita komory pro min. 10 GN1/1-065 nebo pekařské plechy 600x400mm nebo 18 nádob 5kg na zmrzlinu; celkový počet vsunů min. 29 • Možnost zvolení provozu zařízení dle obecně používaných mezinárodních norem pro hygienu při zchlazování nebo zmrazování podle norem – UK, NF, NSF a vlastní dle požadavků zákazníka či místních předpisů a norem. • Konstrukce zařízení z ušlechtilé nerez oceli AISI304, vnitřní zaoblené hygienické rohy komory pro snadné čištění • Součástí std. dodávky pokrmová sonda s min. 3 měřícími body; možnost objednání sondy se 6 měřícími body nebo 3 jednobodových sond jako extra příslušenství • Zařízení bude vybaveno USB portem pro stahování či nahrávání dat a programů •	Ochrana proti pronikání vody min. IPX4 • Vyhřívaný rám dveří zabraňující přimrzání dveří • Automatické odmrazování s možností i manuální aktivace • Certifikace CE a ErgoCert, Ovládání: •	Ovládaní zařízení přes plně dotykový vícejazyčný ovládací barevný panel s vysokým rozlišením vč. češtiny • 3 základní možnosti ovládání – automatické, manuální a programové • Automatické rozpoznání použití pokrmové sondy • Automatické přepnutí do režimu udržování/skladování po ukončení zchlazovacího/zmrazovacího cyklu • Automatické režimy chlazování/zmrazování pomocí výběru z 10ti základních kategorií potravin s možností následného výběru ze 100 předpřipravených variant • Manuální nastavení všech parametrů procesu s následnou možností uložení do vlastních programů. •K dispozici paměť na uložení min. 1000 vlastních programů, každý až v 16ti krocích; zařízení musí umožňovat nahrávání vlastních fotografií programů • Zařízení musí nabízet kromě funkcí zchlazování &amp; zmrazování nabízet i další nadstavbové speciální funkce • Ovládací panel musí umožňovat nastavení displeje formou oblíbených, nejčastěji používaných funkcí pro přizpůsobení ovládacího panelu požadavkům zákazníka Požadované parametry a funkce: • Jemné zchlazování při teplotě komory 0°C s možností změny teploty • Intenzivní zchlazování při teplotě komory -20°C s možností změny teploty • Nekonečný zchlazovací cyklus s libovolně nastavitelnou teplotou komory •	Funkce zchlazování automaticky řízeným programem s použitím pokrmové sondy, který sám podle rychlosti průběhu procesu zchlazování automaticky řídí úroveň teploty v komoře tak, aby produkt nepřemrzal, ale zároveň co nejrychleji dosáhl výsledné teploty v čase podle zvolené normy • Zmrazování při teplotě komory do -41°C • Funkce udržování/skladování při teplotě +3°C nebo -18°C • Funkce výpočtu zbývajícího času do konce nastaveného cyklu pro efektivnější organizaci využití zařízení • Ventilátor s min. 7 rychlostmi od 300 do 1500 ot/min. • Funkce rychlého řízeného rozmrazování a sušení • Funkce odloženého startu cyklu • Funkce kynárna • Funkce čokoláda pro rychlé rozpuštění anebo naopak ztuhnutí čokolády • Program jogurt na výrobu domácího jogurtu • Program Sushi&amp;Sashimi • Program pro jemné zchlazování Sous-vide • Program zmrzlina pro zmrazení zmrzliny před skladováním či servírováním • Program Multi-timer pro současné zchlazování různých jídel s rozdílným časem ukončení zchlazování nebo s rozdílným čase vkládání a společným časem ukončení zchlazování • Program pro plánování cyklů s možností upozornění či poznámek • Funkce sušení komory • Průvodce instalací zařízení na ovládacím panelu • Možnost funkce vzájemné komunikace mezi zchlazovačem a konvektomatem pro zefektivnění činností obou zařízení (vyžaduje další příslušenství) , vel. 895 x 939 x 1731 mm</t>
  </si>
  <si>
    <t>Poznámka k položce:_x000D_
Zchlazovač/zmrazovač, 10x1/1 (50kg/50kg), UV lampa, Šokový zchlazovač &amp; zmrazovač, kompatibilní s konvektomatem 10 GN 1/1  Základní požadavky na zařízení: • Max. vnější rozměry (mm): 900 x 950 x 1750 (š x h x v) • Max. instalovaný příkon zařízení: 4,5 kW; 80-415V/3N/50Hz • Se zabudovaných chladicím agregátem vzduchem chlazeným, chladivo R452a. • Max. spotřeba energie na cyklus zchlazování 0,8kWh/kg; zmrazování 0,23kWh/kg  v souladu s nařízením EU 2015/1095; • Min. kapacita naplnění na zchlazovací a/nebo zmrazovací cyklus 50kg v souladu s nařízením EU 2015/1095 • Kapacita komory pro min. 10 GN1/1-065 nebo pekařské plechy 600x400mm nebo 18 nádob 5kg na zmrzlinu; celkový počet vsunů min. 29 • Možnost zvolení provozu zařízení dle obecně používaných  mezinárodních norem pro hygienu při zchlazování nebo zmrazování podle norem – UK, NF, NSF a vlastní dle požadavků zákazníka či místních předpisů a norem. • Konstrukce zařízení z ušlechtilé nerez oceli AISI304, vnitřní zaoblené hygienické rohy komory pro snadné čištění • Součástí std. dodávky pokrmová sonda s min. 3 měřícími body; možnost objednání sondy se 6 měřícími body nebo 3 jednobodových sond jako extra příslušenství • Zařízení bude vybaveno USB portem pro stahování či nahrávání dat a programů •	Ochrana proti pronikání vody min. IPX4 • Vyhřívaný rám dveří zabraňující přimrzání dveří • Automatické odmrazování s možností i manuální aktivace • Certifikace CE a ErgoCert, Ovládání: •	Ovládaní zařízení přes plně dotykový vícejazyčný ovládací barevný panel s vysokým rozlišením vč. češtiny • 3 základní možnosti ovládání – automatické, manuální a programové • Automatické rozpoznání použití pokrmové sondy • Automatické přepnutí do režimu udržování/skladování po ukončení zchlazovacího/zmrazovacího cyklu • Automatické režimy  chlazování/zmrazování pomocí výběru z 10ti základních kategorií potravin s možností následného výběru ze 100 předpřipravených variant • Manuální nastavení všech parametrů procesu s následnou možností uložení do vlastních programů. •K dispozici paměť na uložení min. 1000 vlastních programů, každý až v 16ti krocích; zařízení musí umožňovat nahrávání vlastních fotografií programů • Zařízení musí nabízet kromě funkcí zchlazování &amp; zmrazování nabízet i další nadstavbové speciální funkce • Ovládací panel musí umožňovat nastavení displeje formou oblíbených, nejčastěji používaných funkcí pro přizpůsobení ovládacího panelu požadavkům zákazníka Požadované parametry a funkce: • Jemné zchlazování při teplotě komory 0°C s možností změny teploty • Intenzivní zchlazování při teplotě komory -20°C s možností změny teploty • Nekonečný zchlazovací cyklus s libovolně nastavitelnou teplotou komory •	Funkce zchlazování automaticky řízeným programem s použitím pokrmové sondy, který sám podle rychlosti průběhu procesu zchlazování automaticky řídí úroveň teploty v komoře tak, aby produkt nepřemrzal, ale zároveň co nejrychleji dosáhl výsledné teploty v čase podle zvolené normy • Zmrazování při teplotě komory do -41°C  • Funkce udržování/skladování při teplotě +3°C nebo -18°C • Funkce výpočtu zbývajícího času do konce nastaveného cyklu pro efektivnější organizaci využití zařízení • Ventilátor s min. 7 rychlostmi od 300 do 1500 ot/min. • Funkce rychlého řízeného rozmrazování a sušení • Funkce odloženého startu cyklu • Funkce kynárna • Funkce čokoláda pro rychlé rozpuštění anebo naopak ztuhnutí čokolády • Program jogurt na výrobu domácího jogurtu • Program Sushi&amp;Sashimi • Program pro jemné zchlazování Sous-vide • Program zmrzlina pro zmrazení zmrzliny před skladováním či servírováním • Program Multi-timer pro současné zchlazování různých jídel s rozdílným časem ukončení zchlazování nebo s rozdílným čase vkládání a společným časem ukončení zchlazování • Program pro plánování cyklů s možností upozornění či poznámek • Funkce sušení komory • Průvodce instalací zařízení na ovládacím panelu • Možnost funkce vzájemné komunikace mezi zchlazovačem a konvektomatem pro zefektivnění činností obou zařízení (vyžaduje další příslušenství)</t>
  </si>
  <si>
    <t>7686010.062</t>
  </si>
  <si>
    <t>M+D - ZAVÁŽECÍ VOZÍK S KLECÍ, 20xGN1/1, ROZTEČ 63MM, vel. 545 x 790 x 1700 mm</t>
  </si>
  <si>
    <t>Poznámka k položce:_x000D_
Zavážecí vozík s integrovanou klecí, 20xGN1/1 - rozteč 63mm</t>
  </si>
  <si>
    <t>7686010.063</t>
  </si>
  <si>
    <t>M+D - Konvektomat, 20xGN1/1, EL, 3-sklo, SPRCHA PRO BOČNÍ MONTÁŽ, dotykový barevný display, Základní požadavky na zařízení: • Max. vnější rozměry (mm): 920 x 900 x 1800 (š x h x v) • Max. instalovaný příkon zařízení: 38 kW; 380-415V/3N/50Hz • Kapacita varné komory min. 20 GN 1/1,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 Součástí std. dodávky pokrmová sonda s min. 6 měřícími body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3 základní varné režimy s min. a max. rozsahem teplot o horkovzdušný (25°– 300°C) o kombinovaný (25°-300°C) o parní 25°-130°C) • Možnost nastavení úrovně páry při vaření od 0% (pro čistě suché pečení) do 100% (pro vaření ve vodě)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specifika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programů,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(tablety),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•Pomocné funkce – pomocí skenování QR kódu si může uživatel stáhnout do svého mobilního telefonu / tabletu nebo jiného zařízení příručky k obsluze, prohlédnout si instruktážní videa, atd. , vel. 911 x 864 x 1794 mm</t>
  </si>
  <si>
    <t>Poznámka k položce:_x000D_
Konvektomat, 20xGN1/1, EL, 3-sklo, SPRCHA PRO BOČNÍ MONTÁŽ, dotykový barevný display, Základní požadavky na zařízení: • Max. vnější rozměry (mm): 920 x 900 x 1800 (š x h x v)  • Max. instalovaný příkon zařízení: 38 kW; 380-415V/3N/50Hz • Kapacita varné komory min. 20 GN 1/1, zásuvná rozteč min. 60mm •  Zařízení vyrábí páru ve vlastním integrovaném bojlerovém vyvíječi páry • Konstrukce zařízení z ušlechtilé nerez oceli AISI304, vnitřní zaoblené hygienické rohy komory pro snadné čištění • Dveře vybaveny trojitým dveřním sklem pro snížení vyzařovaného tepla a spotřeby energie • Součástí std. dodávky pokrmová sonda s min. 6 měřícími body • Zařízení bude vybaveno zabudovanou vytahovací ruční sprchou umístěnou pod ovládacím panelem zařízení • Přesná kontrola vlhkosti ve varné komoře měřena přímým způsobem v reálném čase sondou umístněnou ve varné komoře. Měření se uskutečňuje kontinuálně během celého varného procesu a zohledňuje také sekundární vlhkost produkovanou zahříváním surovin. •Zařízení bude vybaveno USB portem pro stahování či nahrávání dat a programů • Ochrana proti pronikání vody min. IPX5 • Certifikace CE a ErgoCert Požadované parametry a funkce: • Ovládaní zařízení přes plně dotykový vícejazyčný ovládací barevný panel s vysokým rozlišením vč. češtiny • Nastavení zařízení pomocí barevného dotykového panelu, s možností vytvoření vlastního prostředí, vlastního vzhledu ovládacího panelu a vlastního řazení a výběru používaných funkcí • 3 základní varné režimy s min. a max. rozsahem teplot o horkovzdušný (25°– 300°C) o kombinovaný (25°-300°C) o parní 25°-130°C) • Možnost nastavení úrovně páry při vaření od 0% (pro čistě suché pečení) do 100% (pro vaření ve vodě)  • Možnosti ovládání – automatické, manuální a programové • Výrobcem vložené automatické programy s možností výběru z min. 9 základních kategorií potravin a možností následného výběru z předpřipravených variant. Zařízení uživatele navádí po jednotlivých krocích, aby si mohl pro přípravu vybraného pokrmu zároveň zvolit svou vlastní konfiguraci tak, aby výsledek vaření měl specifika podle uživatele. Takto upravený automatický program je možné též uložit do vlastních programů • Manuální nastavení každého parametru varného cyklu s následnou možností uložení do vlastních programů.  • K dispozici paměť na uložení min. 1000 vlastních programů, každý min. v 16ti varných krocích s možností personifikace názvu a fotografie a třídění do uživatelských skupin programů  • Ovládací panel musí umožňovat nastavení displeje formou oblíbených, nejčastěji používaných funkcí pro přizpůsobení ovládacího panelu požadavkům zákazníka • Zařízení musí kromě základních varných režimů nabízet i další nadstavbové speciální funkce • Program regenerace k rychlé a šetrné regeneraci pokrmů • Speciální automatické programy pro vaření s nízkou spotřebou energie • Program vaření Eco-delta • Program nízkoteplotního vaření pro minimalizaci váhových úbytků, • Program vaření Sous-Vide, • Program v režimu pečení ve statické troubě, • Program pasterizace čerstvých těstovin • Program kynárna • Program sušení pro přípravu sušené zeleniny, ovoce a mas • Zařízení musí umožňovat současné vaření na více úrovních, kdy zařízení hlídá a upozorňuje uživatele, kdy má vložit, nebo vybrat jednotlivé připravované pokrmy z jednotlivých úrovní. Takto je možné v jednom čase přípravu různých druhů jídel bez smíchání chutí, a také zorganizovat práci zařízení tak, aby jednotlivá jídla byla připravena ve správném čase. Jednotlivé sekce současného vaření je možné v celku uložit do svých programů, pro možné budoucí opakování bez nutnosti opětovného zadávání • Program pro plánování cyklů s možností upozornění či poznámek • Zařízení musí umožňovat energetickou a časovou optimalizaci vaření, kdy zařízení po zadání jednotlivých jídel z módu programů seřadí postup přípravy tak, aby jednotlivé pokrmy byly připravovány ve správném čase a také aby celková spotřeba energie zařízení byla co možná nejnižší.  • Zařízení bude vybaveno min. 5ti různými cykly automatického mytí varné komory s možností používání jak pevných (tablety), tak tekutých mycích prostředků. Mycí cykly musí být možné upravovat v závislosti na momentálním znečištění zkrácením mycího cyklu, případným přeskokem některého z mycích kroků, čímž zařízení šetří vodu, energii i spotřebu čisticích prostředků. • Zařízení bude vybaveno automatickým cyklem odvápnění bojleru a celého parního okruhu včetně varné komory, který se realizuje během automatického mytí zařízení. • Min. 7 rychlosti ventilátoru v rozmezí min od 300 do min 1500 otáček za minutu s automatickým reversním chodem • Možnost funkce vzájemné komunikace mezi konvektomatem a zchlazovačem pro zefektivnění činností obou zařízení (vyžaduje další příslušenství) • Průvodce instalací zařízení na ovládacím panelu •Pomocné funkce – pomocí skenování QR kódu si může uživatel stáhnout do svého mobilního telefonu / tabletu nebo jiného zařízení příručky k obsluze, prohlédnout si instruktážní videa, atd.</t>
  </si>
  <si>
    <t>7686010.066</t>
  </si>
  <si>
    <t>M+D - ZVEDACÍ AUTOMAT, VAŘIČ.TĚSTOVIN, , vel. 200 x 730 x 850 mm</t>
  </si>
  <si>
    <t>Poznámka k položce:_x000D_
Modul automatického, programovatelného zvedací zařízení pro vařiče těstovin  objemu vany 24.5L. (2 zvedací úchyty) Systém automatického a programovatelného zvedání košů vařičů těstovin o šířce modulu 200 mm se 2 nerezovými závěsy pro poloviční varné koše (koše viz. extra příslušenství u vařičů těstovin) Modul se instaluje na pravou nebo levou stranu od vařiče těstovin (možnost i dodatečné instalace). Lze využít až 2 automatické jednotky (z každé strany vařiče těsstovin), což umožní automatické zvedání až 4 jednoporcové koše nebo v případě modelů se dvěma vanami 4 std. koše Elektronické programování zvedání každého koše umožní standardizaci celé produkce, zkrácení manipulačních časů a konstantní kvalitu pokrmu. Zvedání košů lze použít i v "manuálním" režimu, tj. umožní spuštění a zvednutí koše pouhým stisknutím tlačítka. Každý koš lze naprogramovat až na 3 rozdílné časy, tj. celkem 9 nastavení na jeden modul</t>
  </si>
  <si>
    <t>7686010.067</t>
  </si>
  <si>
    <t>M+D - Zavážecí vozík s klecí, 15x1/1, rozteč 84mm, vel. 545 x 790 x 1700 mm</t>
  </si>
  <si>
    <t>Poznámka k položce:_x000D_
Zavážecí vozík s integrovanou klecí, 15x1/1 - rozteč 84mm</t>
  </si>
  <si>
    <t>7686010.068</t>
  </si>
  <si>
    <t>M+D - KOTEL, SKLOPNÝ, EL, 100L, USB PORT, HACCP a programování, PROGRAMOVATELNÉ DÁVKOVÁNÍ VODY, Oplachová sprcha, Teplotní Senzor, Multifunkční varný kotel s míchadlem 100L Základní požadavky na zařízení: • Max. vnější rozměry (mm): 1160 x 934 x 1100 (š x h x v) • Max. instalovaný příkon zařízení: 25 kW; 380-415V/3N/50Hz • Min. využitelný objem kotle: 100L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 vel. 1160 x 925 x 1050 mm</t>
  </si>
  <si>
    <t>Poznámka k položce:_x000D_
KOTEL, SKLOPNÝ, EL, 100L, USB PORT, HACCP a programování, PROGRAMOVATELNÉ DÁVKOVÁNÍ VODY, Oplachová sprcha, Teplotní Senzor, Multifunkční varný kotel s míchadlem 100L Základní požadavky na zařízení: • Max. vnější rozměry (mm): 1160 x 934 x 1100 (š x h x v) • Max. instalovaný příkon zařízení: 25 kW; 380-415V/3N/50Hz • Min. využitelný objem kotle: 100L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t>
  </si>
  <si>
    <t>7686010.069</t>
  </si>
  <si>
    <t>M+D - INSECT KILLER (UV) 240 MQ S/S, vel. 670 x 130 x 262 mm</t>
  </si>
  <si>
    <t>Poznámka k položce:_x000D_
PlusZap™ utilises ultra violet tubes to attract flying insects and then electrocutes them on a killing grid, before collecting them in a removable catch tray It should ideally be fixed around two metres abovethe ground, preferably in the darkest place within the area to be protected. Do not position the unit close to windows, skylights or other sources of light, or where it may be obscured by furniture, doors or other obstacles To ensure PlusZap™ reaches you in perfect condition, a protective film covers the catch tray (Stainless steel models only.) Remove this film before use Lamp 2 x (TVX36-24).</t>
  </si>
  <si>
    <t>7686010.071</t>
  </si>
  <si>
    <t>7686010.072</t>
  </si>
  <si>
    <t>M+D - PRAC.STŮL S DŘEZEM VPRAVO 1400MM, LÍMEC 100mm, MIX.BATERIE PÁKOVÁ, KRÁTKÉ RAMÉNKO, 3/4", SPODNÍ POLICE K PRACOVNÍMU STOLU 1400MM, SIFON PLASTOVÝ 1,5" KE STOLU, ZÁSUVKA PRO GN1/1, 400MM, PLNÝ VÝSUV, vel. 1400 x 700 x 1000 mm</t>
  </si>
  <si>
    <t>Poznámka k položce:_x000D_
50 mm silná pracovní deska z ušlechtilé nerez oceli AISI 304, 1mm, je opatřena hluk tlumícím materiálem, se zahnutými rohy a je zesílena vodovzdornou deskou. Zadní zvýšený límec V=100 mm s integrovaným oblým rohem. Nerezové čtvercové nohy 40x40 mm, výškově stavitelné. Vpravo lisovaný dřez 400x400x200 mm, vč.přepadové trubky.</t>
  </si>
  <si>
    <t>7686010.073</t>
  </si>
  <si>
    <t>M+D - PRACOVNÍ STŮL SE ZADNÍM LÍMCEM 100MM, 900MM, vel. 900 x 700 x 1000 mm</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</si>
  <si>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t>
  </si>
  <si>
    <t>7686010.074</t>
  </si>
  <si>
    <t>M+D - SPODNÍ POLICE K PRACOVNÍMU STOLU 900MM, vel. 780 x 540 x 40 mm</t>
  </si>
  <si>
    <t>Poznámka k položce:_x000D_
Nerezové provedení AISI304. Snadná instalace bez nutnosti nářadí do výšky 200mm nad podlahou.</t>
  </si>
  <si>
    <t>7686010.075</t>
  </si>
  <si>
    <t>M+D - POLICE NA STĚNU PLNÁ - STAVITELNÁ VÝŠKA 1400 MM, VČ. ÚCHYTŮ, vel. 1400 x 415 x 350 mm</t>
  </si>
  <si>
    <t>Poznámka k položce:_x000D_
Konstrukce z nerez oceli AISI304 o síle 1 mm. Zahnuté rohy pro zamezení ostrých hran. Zadní zvýšený límec V=30 mm s integrovaným oblým rohem. Vč.nerezových úchytů na zeď s otvory pro výškové nastavení polic.</t>
  </si>
  <si>
    <t>7686010.076</t>
  </si>
  <si>
    <t>M+D - POLICE NA STĚNU PLNÁ - STAVITELNÁ VÝŠKA 1000 MM, VČ. ÚCHYTŮ, vel. 1000 x 415 x 350 mm</t>
  </si>
  <si>
    <t>7686010.077</t>
  </si>
  <si>
    <t>M+D - CHLAZ.STŮL 290L, 1 DVEŘE+2 ZÁSUVKY,LÍMEC 100mm, digitální display, 3 úrovněmi vlhkosti, R290, Energetická třída (v souladu s nařízením EU 2015/1094) B, Roční a denní spotřeba energie (v souladu s nařízením EU 2015/1094): MAX 635kWh/rok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 vel. 1345 x 700 x 1000 mm</t>
  </si>
  <si>
    <t>Poznámka k položce:_x000D_
CHLAZ.STŮL 290L, 1 DVEŘE+2 ZÁSUVKY,LÍMEC 100mm, digitální display, 3 úrovněmi vlhkosti, R290, Energetická třída (v souladu s nařízením EU 2015/1094) B, Roční a denní spotřeba energie (v souladu s nařízením EU 2015/1094): MAX 635kWh/rok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1x1 ks GN1/1 roštové police</t>
  </si>
  <si>
    <t>7686010.078</t>
  </si>
  <si>
    <t>M+D - POLICE NA STĚNU PLNÁ - STAVITELNÁ VÝŠKA 1200 MM, VČ. ÚCHYTŮ, vel. 1200 x 415 x 350 mm</t>
  </si>
  <si>
    <t>7686010.079</t>
  </si>
  <si>
    <t>7686010.080</t>
  </si>
  <si>
    <t>M+D - PRAC.STŮL S DŘEZEM VPRAVO 1800MM, LÍMEC 100MM, SIFON PLASTOVÝ 1,5" KE STOLU, SPODNÍ POLICE K PRACOVNÍMU STOLU 1800MM, MIX.BATERIE PÁKOVÁ, KRÁTKÉ RAMÉNKO, 3/4", vel. 1800 x 700 x 1000 mm</t>
  </si>
  <si>
    <t>7686010.081</t>
  </si>
  <si>
    <t>M+D - NEUTRÁL DÍL SE ZÁSUVKOU, Š. 400MM, Síla horní pracovní desky se zvýšenou pevností z odolné nerezové oceli 3 mm, vel. 400 x 930 x 250 mm</t>
  </si>
  <si>
    <t>Poznámka k položce:_x000D_
Neutrální modul bez podestavby, se zásuvkou, šířka 400mm. Celonerezová konstrukce, Síla horní pracovní desky se zvýšenou pevností z odolné nerezové oceli 3 mm. Boční hrany proavoúhlé pro snadnější sestavování varného bloku.</t>
  </si>
  <si>
    <t>7686010.082</t>
  </si>
  <si>
    <t>M+D - PODESTAVBA BEZ DVÍŘEK, Š. 400MM, PROVEDEÍ H2, vel. 400 x 785 x 600 mm</t>
  </si>
  <si>
    <t>Poznámka k položce:_x000D_
Otevřená podestavba o šířce modulu 400mm. PROVEDENÍ H2 Celonerezová konstrukce, stavitelné nohy. Možnost dalšího dovybavení například dvířky, zásuvkami, vyhřívací jednotkou, vodicími lištami pro GN nádoby.</t>
  </si>
  <si>
    <t>7686010.083</t>
  </si>
  <si>
    <t>M+D - INDUKČNÍ SPORÁK-4 ZÓNY, TOP 800MM, BATERIE (SV) OTOČNÉ RAMÍNKO, Síla horní pracovní desky se zvýšenou pevností z odolné nerezové oceli 3 mm, vel. 800 x 930 x 250 mm</t>
  </si>
  <si>
    <t>Poznámka k položce:_x000D_
Indukční sporák, 4 varné zóny (4x5kW), 1/1 modul - 800mm, v provedení bez podestavby, Síla horní pracovní desky se zvýšenou pevností z odolné nerezové oceli 3 mm , materiál nerez AISI304, vyrobeno lisováním z jednoho kusu Celonerezová vnější konstrukce, povrchová úprava Scotch Brite Sklokeramická deska Ceran® o síle 6mm. Přesná regulace s nastavením 9 stupňů výkonu. Rychlost zahřátí z 0°C na 400°C při maximálním výkonu - cca. 10 vteřin. Sklokeramický povrch není díky indukční technologii přímo zahříván a tudíž přímo na něm nevzniká nebezpečí tvorby vysoce zahřátých míst. Povrch je pouze ohříván od nádoby umístěné na varné ploše. Minimální vyzařování tepla do okolí Průměr indukční cívky (280mm) umožňuje ohřev i větších nádob Automatická detekce umístění nádob na varnou plochu - indukční technologie zaručuje, že v případě, kdy není na varné ploše umístěna žádná nádoba, se přepne do režimu stand-by a tím minimalizuje spotřebu energie. Účinnost indukčního ohřevu se blíží 96%. Speciální konstrukce ovládacích prvků zamezující průniku vody do nitra zařízení. Boční hrany pravoúhlé - snadné sestavování varného bloku. Ochrana proti průniku vody IPX5 Zařízení nesou značku CE Recyklovatelnost 98% Obalové materiály bez příměsí CFC</t>
  </si>
  <si>
    <t>7686010.084</t>
  </si>
  <si>
    <t>M+D - PODESTAVBA BEZ DVÍŘEK, Š. 800MM PROVEDEÍ H2, vel. 800 x 785 x 600 mm</t>
  </si>
  <si>
    <t>Poznámka k položce:_x000D_
Otevřená podestavba o šířce modulu 800mm. PROVEDEÍ H2 Celonerezová konstrukce, stavitelné nohy. Možnost dalšího dovybavení například dvířky, zásuvkami, vyhřívací jednotkou, vodicími lištami pro GN nádoby.</t>
  </si>
  <si>
    <t>7686010.085</t>
  </si>
  <si>
    <t>7686010.086</t>
  </si>
  <si>
    <t>M+D - PODESTAVBA BEZ DVÍŘEK, Š. 400MM PROVEDEÍ H2, vel. 400 x 785 x 600 mm</t>
  </si>
  <si>
    <t>Poznámka k položce:_x000D_
Otevřená podestavba o šířce modulu 400mm. PROVEDEÍ H2 Celonerezová konstrukce, stavitelné nohy. Možnost dalšího dovybavení například dvířky, zásuvkami, vyhřívací jednotkou, vodicími lištami pro GN nádoby.</t>
  </si>
  <si>
    <t>7686010.087</t>
  </si>
  <si>
    <t>M+D - PÁNEV, EL, 80L, MOTOROVÁ , Síla horní pracovní desky se zvýšenou pevností z odolné nerezové oceli 3 mm, vel. 800 x 930 x 850 mm</t>
  </si>
  <si>
    <t>Poznámka k položce:_x000D_
elektrická sklopná pánev, dno z nerezové slitiny, Síla horní pracovní desky se zvýšenou pevností z odolné nerezové oceli 3 mm Síla dna 10mm Užitný objem 66L Termostat a energoregulátor, teplotní rozsah: 120°-300°C. Motorové sklápění.  TOPNÝ SYSTÉM POMOCÍ INFRAČERVENÝCH ČLÁNKŮ SPOJENÝCH S DNEM PÁNVE. Dvojité víko lze při zavření použít jako pracovní plochu. Vnitřní zaoblené rohy pánve usnadňují čištění Integrované napouštění vody - pochromováno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</si>
  <si>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7686010.088</t>
  </si>
  <si>
    <t>M+D - KOTEL, EL, 100L, NEPŘÍMÝ, Š. 800MM, BOČNÍ KRYCÍ PANELY, Síla horní pracovní desky se zvýšenou pevností z odolné nerezové oceli 3 mm, vel. 800 x 930 x 850 mm</t>
  </si>
  <si>
    <t>Poznámka k položce:_x000D_
Elektrický varný kotel s něpřímým ohřevem. Síla horní pracovní desky se zvýšenou pevností z odolné nerezové oceli 3 mm Objem 80/100 litrů. Šířka modulu 800mm. Tažená vložka z kyselinovzdorné ocele AISI316 - DIN 1.4404. Průměr vložky: 600mm. Napouštění teplé a studené vody ovládané elektroventilem. Nerezový vypouštěcí ventil 2".  Ovládání energoregulátorem. Vysoké energetické úspory díky regulaci výkonu pomocí tlakového spínače Bezpečnostní ventil garantující správnou úroveň tlaku v plášti. Světelná indikace nutnosti doplnění vody do duplikátoru. Bezpečnostní termostat pro případ přehřátí kotle Analogový manometr pro sledování tlaku v plášti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</si>
  <si>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7686010.091</t>
  </si>
  <si>
    <t>M+D - PRACOVNÍ STŮL BEZ ZADNÍHO LÍMCE, 1600MM, SPODNÍ POLICE K PRAC&amp;MYCÍMU STOLU 1600MM, 2x ZÁSUVKA PRO GN1/1 400MM - PLNÝ VÝSUV, vel. 1600 x 700 x 900 mm</t>
  </si>
  <si>
    <t>Poznámka k položce:_x000D_
50 mm silná pracovní deska z ušlechtilé nerez oceli AISI 304, 1mm, je opatřena hluk tlumícím materiálem, se zahnutými rohy a je zesílena vodovzdornou, nehořlavou deskou. Nerezové AISI 304 čtvercové nohy 40x40 mm, výškově stavitelné.</t>
  </si>
  <si>
    <t>7686010.092</t>
  </si>
  <si>
    <t>M+D - NÁSTAVBA, NEUTRÁLNÍ, JEDNOPOLICOVÁ, 1600MM, vel. 1575 x 400 x 400 mm</t>
  </si>
  <si>
    <t>Poznámka k položce:_x000D_
Konstrukce z nerez oceli AISI304, čtvercové nohy 40x40mm, určeno pro instalaci na skříňové stoly.</t>
  </si>
  <si>
    <t>7686010.093</t>
  </si>
  <si>
    <t>M+D - KOTEL, SKLOPNÝ, EL, 150L, Oplachová sprcha, USB PORT, HACCP a programování, TEPLOTNÍ SENZOR, PROGRAMOVATELNÉ DÁVKOVÁNÍ VODY, proměnlivé otáčky, Základní požadavky na zařízení: • Max. vnější rozměry (mm): 1300 x 1070 x 1500 (š x h x v) • Max. instalovaný příkon zařízení: 31,5 kW; 380-415V/3N/50Hz • Min. využitelný objem kotle: 150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 vel. 1300 x 1070 x 1050 mm</t>
  </si>
  <si>
    <t>Poznámka k položce:_x000D_
KOTEL, SKLOPNÝ, EL, 150L, Oplachová sprcha, USB PORT, HACCP a programování, TEPLOTNÍ SENZOR, PROGRAMOVATELNÉ DÁVKOVÁNÍ VODY, proměnlivé otáčky, Základní požadavky na zařízení: • Max. vnější rozměry (mm): 1300 x 1070 x 1500 (š x h x v) • Max. instalovaný příkon zařízení: 31,5 kW; 380-415V/3N/50Hz • Min. využitelný objem kotle: 150 • Požadovaný teplotní rozsah: 30°- 121°C • Pracovní tlak ve výměníku pláště kotle 1,5 bar • Systém nepřímého ohřevu, duplikátor ohříván pomocí saturované páry o teplotě 121°C, vyhříváno je nejen dno, ale také kompletně boční stěny. Automatický odvzdušňovací systém. Doba potřebná pro dosažení varu (z 20°C na 90°C) při úplném naplnění méně než 45 minut. • Konstrukce z nerezu AISI304, tažená vana s oblými rohy z kyselinovzdorné oceli AISI316L • Materiál: vnitřní vložka z kyselinovzdorné ocele AISI316 – DIN1.4404, síla 3mm. • Elektronická řídící jednotka: velký a přehledný displej, ovládání přes dotykovou tastaturu. Ovládací panel se sklonem pro snazší a ergonomické ovládání. • Motorové sklápění pomocí lineárního motoru s úhlem naklopení více jak 90°. Excentrická osa sklápění umožňuje plnění i vysokých nádob – pro bezproblémové plnění nádob až do výšky 600mm. • Pěnová izolace PUR zvyšující účinnost ohřevu, snižující spotřebu energií a zajišťující minimální teplotu na vnějším opláštění. PUR vrstva kompletně izolující kotel až po horní výpustní hranu. • Systém dvoudílného víka kotle: otočné vrchní víko z lehkého, ale odolného materiálu s vysokou tepelně izolační schopností. Víko konstruováno, tak, aby napouštěcí systém nevyžadoval žádnou manipulaci s armaturou. • Hlavní nerezové víko s roštem pro rychlou kontrolu pokrmu a přidávání tekutých a práškových ingrediencí, aniž by byla vyžadována manipulace s víkem samotným. • Ochrana proti průniku vody: IPX5 – bude požadováno doložení dle originální technické dokumentace výrobce. • CE certifikace – bude požadováno doložení dle originální technické dokumentace výrobce, Požadované parametry a funkce: • Základní funkce: paměť na 50 programů, doba a teplota ohřevu, chybová hlášení. • Nadstavbové funkce: automatické dávkování vody s přesností po 1L, parametry míchání (směr, rychlost, taktování). • Hlavní bezpečností vypínač umístěný na pravé noze a částečně zapuštěný za přední hranu, což zamezuje nechtěnému odpojení stroje. • Míchací programy: - základní rozsah 25-100 ot/min, - šlehací program - 200 ot/min. •	Taktování míchadla: - jednosměrný režim; - střídavý režim: střídavě oběma směry s mezi pauzou. • Krokový program pro snadné vyprázdnění při sklopeném kotli. • Speciální program pro míchání při otevřeném víku. • Program Hold pro možnost udržování hotového pokrmu při výdejové teplotě (60-75 °C) a to až po dobu 5ti hodin. • Bezpečnostní prvky pro zastavení míchadla v případě zvednutí víka. • Systém automatického dávkování vody – s možností naprogramování požadovaného množství a uložení do paměti programu (extra příslušenství). • Automatické doplňování vody do duplikátoru s hlídáním správné hladiny. • Pokrmový senzor – zakomponovaný do dna kotle, umožňuje přesné měření teploty i u minimálního objemu vařeného pokrmu (extra příslušenství). • Pevní kotvení konzolí/nohou do podlahy. Veškeré přívody v pravé noze (EL, SV, TV). Možnost spojování více kotlů do skupin pomocí „společné“ nohy. • Možnost stahování HACCP dat na USB port (extra příslušenství). Originální příslušenství: • Oplachová sprcha – ovládání na kotli, vybavena odnímatelným kartáčovým nástavcem pro čištění vnitřní kotle – originální příslušenství ke stroji (extra příslušenství) • Univerzální míchací nástavec s promíchávacím roštem a stěrkami – originální příslušenství ke stroji • Roštové scezovací síto – originální příslušenství ke stroji (extra příslušenství) • Čistící kartáčový nástavec pro snadné čištění vnitřní části kotle s možností mytí kartáčového nástavce v myčce nádobí – originální příslušenství ke stroji (extra příslušenství)</t>
  </si>
  <si>
    <t>7686010.094</t>
  </si>
  <si>
    <t>M+D - TÁLOVÝ SPORÁK, El 4 PLOTÝNKOVÝ,, vel. 1000 x 900 x 800 mm</t>
  </si>
  <si>
    <t>Poznámka k položce:_x000D_
Tálový sporák elektrický, 4 zóny, š. 1000mm, na otevřené podestavbě, instalace na sokl/nohy o výšce 100mm Konstrukce dle normy DIN 18860_2 - minimálně 20mm okapová hrana - tzv. drop nose (speciální tvar předního profilu, který zabraňuje zatékání vody do spodních částí), a 70mm podsazený sokl. Tál s leštěným ocelovým povrchem (síla 20 mm, DIN 1.7335) s vysokou tvrdostí zaručuje také snadné čištění a maximální hygienu. Vnitřní rámová, samonosná konstrukce vyrobena kompletně z nerezu 1.4301 (AISI304), síla plechů profilů 2mm a 3mm. Hladké vnější povrchy pro snadné čištění a vysokou hygienu. Systém spojování jednotlivých modulů, který vytvoří takřka bezespárový povrch, přičemž i tak umožňuje v budoucnu bezproblémové vyjmutí zařízení z bloku např. z důvodu jeho výměny či servisního zásahu. 4 varné zóny, nezávisle ovládané, každá zóna vybavena 2 elektronickými senzory pro přesné řízení teploty, 8 úrovní výkonu. Rychlý náběh na požadovanou teplotu a permanentní připravenost k použití. Ochrana proti přehřátí pomocí teplotního čidla, které v případě nutnosti odpojí přívod energie. Pohotovostní režim Stand-by pro úspory energie a zároveň rychlý náběh na maximální výkon. Kovové ovládací prvky s hygienickými silikonovými úchopy pro komfortní a hygienické ovládání. Speciální design prvků zamezuje průniku vody k vnitřním komponentům. IPX 5 - ochrana proti průniku vody</t>
  </si>
  <si>
    <t>7686010.095</t>
  </si>
  <si>
    <t>M+D - NEUTRÁLNÍ DÍL, TOP 600x900MM, vel. 600 x 900 x 250 mm</t>
  </si>
  <si>
    <t>Poznámka k položce:_x000D_
Neutrální modul, uzavřený přední panel, šířka 600mm,  bez podestavby,  Další popis: systém spojování jednotlivých modulů, který vytvoří takřka bezespárový povrch, přičemž i tak umožňuje v budoucnu bezproblémové vyjmutí zařízení z bloku např. z důvodu jeho výměny či servisního zásahu.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Moduly konstruované podle normy DIN 18860_2, tj. s 20mm přesahem horní desky (okapnice)</t>
  </si>
  <si>
    <t>7686010.096</t>
  </si>
  <si>
    <t>M+D - PODESTAVBA - GN, 600MM, vel. 600 x 900 x 550 mm</t>
  </si>
  <si>
    <t>Poznámka k položce:_x000D_
Podestavba otevřená, šířka 600mm, GN kompatibilita, hygienické provedení třídy H2, určeno pro instalaci na sokl/nohy o výšce 100mm, S90-600mm,  Další popis: systém spojování jednotlivých modulů, který vytvoří takřka bezespárový povrch, přičemž i tak umožňuje v budoucnu bezproblémové vyjmutí zařízení z bloku např. z důvodu jeho výměny či servisního zásahu. Moduly konstruované podle normy DIN 18860_2, tj. se 70mm podsazeným spodním soklem. Hygienické provedení podestavby (standard H2) s velkými oblými rohy.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Vnitřní rozměr podestavby je GN kompatibilní. Vodící lišty na GN 1/1</t>
  </si>
  <si>
    <t>7686010.097</t>
  </si>
  <si>
    <t>M+D - PÁNEV TLAKOVÁ, EL ,90L, SONDA, ZCHLAZOVÁNÍ VÍKA, MIN PRACOVNÍ TLAK MIN 0,45BAR, VAŘENÍ VE VÍCE ÚROVNÍCH, INTEGROVANÁ SPRCHA, INTEGROVANÁ PRACOVNÍ ZÁSUVKA 230V/16A, ELEKTRICKÉ SKLÁPĚNÍ, MIN IPX6, DOTYKOVÝ BAREVNÝ DISPLAY, Multifunkční pánev 90L, TLAKOVÁ, sklopná, elektrická, • Užitný objem min. 90L • Zařízení musí být vhodné pro instalaci na betonový nebo samonosný, hygienický, nerezový sokl o výšce 100mm • Max. instalovaný elektrický příkon 16kW, 400 V, 3N • Zařízení musí umožňovat vaření v tlaku: přetlak ve vaně při uzavřeném natlakovaném víku min. 0,45bar • Zařízení je kompletně vyrobené z ušlechtilé nerez oceli AISI 304 • Zařízení musí mít vnitřní samonosnou konstrukci z profilované ušlechtilé nerez oceli AISI 34 o síle 2 až 3 mm • Varný povrch složen z vícevrstvého dna (15mm ocelolitina + 3mm nerez AISI316L-1.4404 + 15mm topný blok hliníkovém pouzdře). Topné články v hliníkovém bloku pro stálou tepelnou vodivost a zlepšení rovnoměrnosti ohřevu dna přispívají k prodloužení životnosti a zvýšení spolehlivost celého topného systému. • Kontaktní vrstva vyrobena z kyselinovzdorné ocele třídy AISI 316Ti, která odolává i agresivním roztokům vody a soli. • 2 zónový varný povrch s možností nastavení odděleného ohřevu pravé a levé poloviny pánve. Dokonale rovné a leštěné dno snižuje spotřebu tuků a olejů, je odolné proti teplotním šokům • Ovládání skrze DOTYKOVÝ PANEL s komunikací v českém jazyce. Displej zobrazuje zároveň nastavenou a aktuální teplotu vč. nastaveného a zbývajícího času přípravu. • Možnost vícefázového programování v minimálně 15ti varných krocích a ukládání až 1000 receptů. USB konektivita. •	Volba teploty pokrmu (50°-250 °C), možnost předprogramování doby vaření a začátku vaření. • Automatické rozpoznání cyklu tepelné úpravy "smažení" a "vaření" a "vaření v tlaku" díky tlakovému a 2 teplotním senzorům: o Režim smažení: při nastavení teploty 110 °C nebo vyšší je teplota měřena teplotním senzorem, umístěným ve dnu pánve. o	Režim vaření: Při teplotě pod 110 °C je teplota řízena postranním pokrmovým senzorem, umístěným na boční stěně pánve. Díky elektronické řídící desce je energie dodávána pouze v efektivní míře, aby nedocházelo k nechtěnému překmitu teploty. o	Režim tlakový: pokud tlakový senzor zaregistruje přetlak uvnitř pánve, přepne automaticky řízení teploty ze spodního senzoru na postranní a automaticky nastaví výkon pánve pro optimální udržování tlaku v pánvi. • Možnost snadného otevření natlakované pánve i při výpadku elektrického proudu. • Automatická funkce pro přípravu mléčných pokrmů a pokrmů, které mají tendenci připalovat se při maximálním výkonu. Principem je řízený pozvolný náběh ohřevu na požadovanou teplotu s rovnoměrným prohříváním, takřka bez nutnosti promíchávání. Vhodné obzvláště pro mléčné produkty, omáčky, prohřívání apod. • Funkce výkonových stupňů: principem je dosažení bodu varu a následné udržování teploty 100 °C při co nejmenší spotřebě energie. Nastavení minimálně 9 stupňů výkonu 6 % do 100% • Pánev musí umožňovat vaření v GN nádobách s použitím závěsných vymezovacích rámečků nebo samostatným zavěšením (lze využít multifunkční tlakové pánve obdobně jako parní konvektomat a navíc s využitím přetlaku). •Systém automatické kondenzace páry musí umožnit bezpečné otevření pánve takřka okamžitě po ukončení varného cyklu. •	Izolované a vyvážené víko dokonale přiléhá k hornímu okraji a snižuje tepelné ztráty, zvyšuje účinnost ohřevu a umožňuje udržování pokrmu s minimální spotřebou energie (úspora až 90 % ve srovnání s ohřevem při otevřeném víku). • Přesné motorové sklápění s variabilní rychlostí a úhlem vyklápění větším než 90° pro dokonalé vyprázdnění a snadné čištění. • Excentricky umístěná osa sklápění umožňuje plnění i vyšších nádob. • Vysoce kvalitní tepelná izolace snižující spotřebu energií, vyzařované teplo. • Napouštěcí baterie (SV+TV) v originálním provedení instalované ve výrobě do levé nohy. Délka otočného raménka 600mm. Otočné knoflíky v metalickém provedení. Výška těla baterie min 500mm. Vybaveno koncovkou zamezující odkapávání vody. • Snadné čištění vany díky zaobleným a leštěným vnitřním rohům. Spoje mezi panely minimalizovány s cílem docílit vysokého stupně hygieny a ochraně proti vodě. • Ochrana proti průniku vody IPX6 • Možnosti instalace: do varného bloku záda-na-záda. •	Hloubka konzole stroje 900mm, šířka max. 1200mm, výška vč. soklu 900mm -&gt; rozměry nutné zachovat z důvodu zakomponování/spojení do stávajícího disponibilního prostoru ve varného bloku • Nové zařízen musí umožňovat spojení se stávajícími zařízením ve varném bloku pomocí spojovacích lišt zamezujícím průniku vody s vnitřním zámkem • Extra příslušenství bude vyčísleno a oceněno samostatně (viz. níže) o Vymezovací rámeček pro zavěšení GN 1/1 nádob. Vyrobeno z nerezu AISI 304. Rám se mísťuje na hranu kotle/pánve podélně. o Falešné perforované dno GN1/1 pro pánve. Pro umožnění použití tlakové pánve jako velkokapacitního tlakového steameru, resp. pro vaření v přetlakové páře v GN nádobách., vel. 1200 x 900 x 800 mm</t>
  </si>
  <si>
    <t>Poznámka k položce:_x000D_
PÁNEV TLAKOVÁ, EL ,90L, SONDA, ZCHLAZOVÁNÍ VÍKA, MIN PRACOVNÍ TLAK MIN 0,45BAR, VAŘENÍ VE VÍCE ÚROVNÍCH, INTEGROVANÁ SPRCHA, INTEGROVANÁ PRACOVNÍ ZÁSUVKA 230V/16A, ELEKTRICKÉ SKLÁPĚNÍ, MIN IPX6, DOTYKOVÝ BAREVNÝ DISPLAY, Multifunkční pánev 90L, TLAKOVÁ, sklopná, elektrická, • Užitný objem min. 90L • Zařízení musí být vhodné pro instalaci na betonový nebo samonosný, hygienický, nerezový sokl o výšce 100mm • Max. instalovaný elektrický příkon 16kW, 400 V, 3N • Zařízení musí umožňovat vaření v tlaku: přetlak ve vaně při uzavřeném natlakovaném víku min. 0,45bar • Zařízení je kompletně vyrobené z ušlechtilé nerez oceli AISI 304 • Zařízení musí mít vnitřní samonosnou konstrukci z profilované ušlechtilé nerez oceli AISI 34 o síle 2 až 3 mm • Varný povrch složen z vícevrstvého dna (15mm ocelolitina + 3mm nerez AISI316L-1.4404 + 15mm topný blok hliníkovém pouzdře). Topné články v hliníkovém bloku pro stálou tepelnou vodivost a zlepšení rovnoměrnosti ohřevu dna přispívají k prodloužení životnosti a zvýšení spolehlivost celého topného systému.  • Kontaktní vrstva vyrobena z kyselinovzdorné ocele třídy AISI 316Ti, která odolává i agresivním roztokům vody a soli. • 2 zónový varný povrch s možností nastavení odděleného ohřevu pravé a levé poloviny pánve. Dokonale rovné a leštěné dno snižuje spotřebu tuků a olejů, je odolné proti teplotním šokům • Ovládání skrze DOTYKOVÝ PANEL s komunikací v českém jazyce. Displej zobrazuje zároveň nastavenou a aktuální teplotu vč. nastaveného a zbývajícího času přípravu. • Možnost vícefázového programování v minimálně 15ti varných krocích a ukládání až 1000 receptů. USB konektivita. •	Volba teploty pokrmu (50°-250 °C), možnost předprogramování doby vaření a začátku vaření. • Automatické rozpoznání cyklu tepelné úpravy "smažení" a "vaření" a "vaření v tlaku" díky tlakovému a 2 teplotním senzorům: o Režim smažení: při nastavení teploty 110 °C nebo vyšší je teplota měřena teplotním senzorem, umístěným ve dnu pánve. o	Režim vaření: Při teplotě pod 110 °C je teplota řízena postranním pokrmovým senzorem, umístěným na boční stěně pánve. Díky elektronické řídící desce je energie dodávána pouze v efektivní míře, aby nedocházelo k nechtěnému překmitu teploty. o	Režim tlakový: pokud tlakový senzor zaregistruje přetlak uvnitř pánve, přepne automaticky řízení teploty ze spodního senzoru na postranní a automaticky nastaví výkon pánve pro optimální udržování tlaku v pánvi. • Možnost snadného otevření natlakované pánve i při výpadku elektrického proudu. • Automatická funkce pro přípravu mléčných pokrmů a pokrmů, které mají tendenci připalovat se při maximálním výkonu. Principem je řízený pozvolný náběh ohřevu na požadovanou teplotu s rovnoměrným prohříváním, takřka bez nutnosti promíchávání. Vhodné obzvláště pro mléčné produkty, omáčky, prohřívání apod. • Funkce výkonových stupňů: principem je dosažení bodu varu a následné udržování teploty 100 °C při co nejmenší spotřebě energie. Nastavení minimálně 9 stupňů výkonu 6 % do 100% • Pánev musí umožňovat vaření v GN nádobách s použitím závěsných vymezovacích rámečků nebo samostatným zavěšením (lze využít multifunkční tlakové pánve obdobně jako parní konvektomat a navíc s využitím přetlaku).  •Systém automatické kondenzace páry musí umožnit bezpečné otevření pánve takřka okamžitě po ukončení varného cyklu. •	Izolované a vyvážené víko dokonale přiléhá k hornímu okraji a snižuje tepelné ztráty, zvyšuje účinnost ohřevu a umožňuje udržování pokrmu s minimální spotřebou energie (úspora až 90 % ve srovnání s ohřevem při otevřeném víku). • Přesné motorové sklápění s variabilní rychlostí a úhlem vyklápění větším než 90° pro dokonalé vyprázdnění a snadné čištění.  • Excentricky umístěná osa sklápění umožňuje plnění i vyšších nádob. • Vysoce kvalitní tepelná izolace snižující spotřebu energií, vyzařované teplo. • Napouštěcí baterie (SV+TV) v originálním provedení instalované ve výrobě do levé nohy. Délka otočného raménka 600mm. Otočné knoflíky v metalickém provedení. Výška těla baterie min 500mm. Vybaveno koncovkou zamezující odkapávání vody. • Snadné čištění vany díky zaobleným a leštěným vnitřním rohům. Spoje mezi panely minimalizovány s cílem docílit vysokého stupně hygieny a ochraně proti vodě. • Ochrana proti průniku vody IPX6 • Možnosti instalace: do varného bloku záda-na-záda. •	Hloubka konzole stroje 900mm, šířka max. 1200mm, výška vč. soklu 900mm -&gt; rozměry nutné zachovat z důvodu zakomponování/spojení do stávajícího disponibilního prostoru ve varného bloku • Nové zařízen musí umožňovat spojení se stávajícími zařízením ve varném bloku pomocí spojovacích lišt zamezujícím průniku vody s vnitřním zámkem • Extra příslušenství bude vyčísleno a oceněno samostatně (viz. níže) o Vymezovací rámeček pro zavěšení GN 1/1 nádob. Vyrobeno z nerezu AISI 304. Rám se mísťuje na hranu kotle/pánve podélně. o Falešné perforované dno GN1/1 pro pánve. Pro umožnění použití tlakové pánve jako velkokapacitního tlakového steameru, resp. pro vaření v přetlakové páře v GN nádobách.</t>
  </si>
  <si>
    <t>7686010.098</t>
  </si>
  <si>
    <t>M+D - NEUTRÁLNÍ DÍL, TOP 400x900MM, vel. 400 x 900 x 250 mm</t>
  </si>
  <si>
    <t>Poznámka k položce:_x000D_
Neutrální modul, uzavřený přední panel, šířka 400mm,  bez podestavby,  Další popis: - systém spojování jednotlivých modulů, který vytvoří takřka bezespárový povrch, přičemž i tak umožňuje v budoucnu bezproblémové vyjmutí zařízení z bloku např. z důvodu jeho výměny či servisního zásahu.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 Moduly konstruované podle normy DIN 18860_2, tj. s 20mm přesahem horní desky (okapnice)</t>
  </si>
  <si>
    <t>7686010.099</t>
  </si>
  <si>
    <t>M+D - PODESTAVBA,400MM, vel. 400 x 900 x 550 mm</t>
  </si>
  <si>
    <t>Poznámka k položce:_x000D_
Podestavba otevřená, šířka 400mm, hygienické provedení třídy H2, určeno pro instalaci na sokl/nohy o výšce 100mm, Další popis: - systém spojování jednotlivých modulů, který vytvoří takřka bezespárový povrch, přičemž i tak umožňuje v budoucnu bezproblémové vyjmutí zařízení z bloku např. z důvodu jeho výměny či servisního zásahu. Moduly konstruované podle normy DIN 18860_2, tj. se 70mm podsazeným spodním soklem. Hygienické provedení podestavby (standard H2) s velkými oblými rohy. 2mm silná horní deska z nerezu AISI304 - 1.4301 Vnější povrch konstruován s minimálními záhyby a skrytými prostory pro snadné čištění a vysokou hygienu. Vnitřní rámová, samonosná konstrukce vyrobena kompletně z nerezu 1.4301 (AISI304), síla plechů profilů 2mm a 3mm.</t>
  </si>
  <si>
    <t>7686010.101</t>
  </si>
  <si>
    <t>M+D - FRITÉZA-HP, EL, 1x23L, ELECTRONIC, FILTRAČNÍ System, 23L , Síla horní pracovní desky se zvýšenou pevností z odolné nerezové oceli 3 mm, vel. 400 x 930 x 850 mm</t>
  </si>
  <si>
    <t>Poznámka k položce:_x000D_
elektrická HP (High Productivity) fritéza, 1x23 litrů - 2 poloviční koše, šířka modulu 400mm, samostatně stojící na podestavbě - uzavřená dvířky. Síla horní pracovní desky se zvýšenou pevností z odolné nerezové oceli 3 mm Tažená vana (V-tvar se studenou zónou) se zaoblenými vnitřními rohy. Externí INFRA ohřev - s topnicemi mimo vanu Topný systém s topnicemi mimo vanu - snižuje opotřebení oleje, zajišťuje vyšší bezpečnost práce při čištění vany, zrychluje náběh zařízení na požadovanou teplotu, zajišťuje rovnoměrnější distribuci tepla v lázni. Bezpečností termostat proti přehřátí Čidlo termostatu umístěno ve středu vany pro přesnější měření teploty. Dostatečně dimenzovaná studená zóna. ELEKTRONICKÉ OVLÁDÁNÍ: • Integrovaný přečerpávací systém oleje z vany do sběrné nádoby a opačně. • Digitální displej teploty fritování a minutky (zvukový signál po uplynutí nastevené doby) • Paměť na 5 programů (nastavení teploty a minutky) • Speciální cyklus na šetrné rozpouštění ztužených tuků. Mobilní sběrná nádoba na olej, umístěná v podestavbě. Teplotní rozsah: 110°-190°C Ve vaně 1 sada 2 košů Podestavba uzavřená dvířky.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 Zařízení nesou značku CE, Advanced Filter System, 23L HP Fritézy - sada příslušenství pro filtraci nejjemnějších částic z oleje a pro prodloužení životnosti oleje.</t>
  </si>
  <si>
    <t>7686010.102</t>
  </si>
  <si>
    <t>M+D - PODESTAVBA SE ZÁSUVKOU NA LAHVE, Š.200MM, vel. 200 x 900 x 600 mm</t>
  </si>
  <si>
    <t>Poznámka k položce:_x000D_
podestavba o šířce modulu 200mm se zásuvkou na lahve. Celonerezová konstrukce, stavitelné nohy.</t>
  </si>
  <si>
    <t>7686010.103</t>
  </si>
  <si>
    <t>M+D - NEUTRÁL DÍL SE ZÁSUVKOU, Š. 200MM, Síla horní pracovní desky se zvýšenou pevností z odolné nerezové oceli 3 mm, vel. 200 x 930 x 250 mm</t>
  </si>
  <si>
    <t>Poznámka k položce:_x000D_
Neutrální modul bez podestavby, se zásuvkou, šířka 200mm. Celonerezová konstrukce, síla vrchní desky 2mm. Boční hrany proavoúhlé pro snadnější sestavování varného bloku.</t>
  </si>
  <si>
    <t>7686010.104</t>
  </si>
  <si>
    <t>M+D - PÁNEV, EL, 100L, MOTOROVÁ Síla horní pracovní desky se zvýšenou pevností z odolné nerezové oceli 3 mm, vel. 1000 x 930 x 850 mm</t>
  </si>
  <si>
    <t>Poznámka k položce:_x000D_
elektrická sklopná pánev, dno z nerezové slitiny, Síla horní pracovní desky se zvýšenou pevností z odolné nerezové oceli 3 mm Síla dna 10mm Užitný objem 85L Termostat a energoregulátor, teplotní rozsah: 120°-300°C. Motorové sklápění.  TOPNÝ SYSTÉM POMOCÍ INFRAČERVENÝCH ČLÁNKŮ SPOJENÝCH S DNEM PÁNVE. Dvojité víko lze při zavření použít jako pracovní plochu. Vnitřní zaoblené rohy pánve usnadňují čištění Integrované napouštění vody - pochromováno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</si>
  <si>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7686010.106</t>
  </si>
  <si>
    <t>M+D - KOTEL, EL, 100L, NEPŘÍMÝ, AUTOMAT, Š.800, Síla horní pracovní desky se zvýšenou pevností z odolné nerezové oceli 3 mm, vel. 800 x 930 x 850 mm</t>
  </si>
  <si>
    <t>Poznámka k položce:_x000D_
Elektrický varný kotel s něpřímým ohřevem. Síla horní pracovní desky se zvýšenou pevností z odolné nerezové oceli 3 mm Objem 80/100 litrů. Šířka modulu 800mm. Tažená vložka z kyselinovzdorné ocele AISI316 - DIN 1.4404. Průměr vložky: 600mm. Napouštění teplé a studené vody ovládané elektroventilem. Nerezový vypouštěcí ventil 2".  Ovládání energoregulátorem. Vysoké energetické úspory díky regulaci výkonu pomocí tlakového spínače Bezpečnostní ventil garantující správnou úroveň tlaku v plášti. Automatické doplňování hladiny vody v duplikátoru. Bezpečnostní termostat pro případ přehřátí kotle Analogový manometr pro sledování tlaku v plášti Vrchní deska vyrobena z nerez ocele 20/10 304 AISI Vnější konstrukce vyrobena z nerez oceli AISI 304. Speciální konstrukce ovládacích prvků zamezující průniku vody do nitra zařízení. Boční hrany pravoúhlé - snadné sestavování varného bloku. Nastavitelná výška nerezových nohou. Ochrana proti průniku vody IPX5.</t>
  </si>
  <si>
    <t>7686010.108</t>
  </si>
  <si>
    <t>M+D - PODESTAVBA BEZ DVÍŘEK, Š. 800MM, BOČNÍ KRYCÍ PANELY PROVEDEÍ H2, vel. 800 x 785 x 600 mm</t>
  </si>
  <si>
    <t>Poznámka k položce:_x000D_
Otevřená podestavba o šířce modulu 800mm. PROVEDEÍ H2 Celonerezová konstrukce, stavitelné nohy. Sada 2 bočních krycích panelů (levý a pravý). Slouží pro zakrytování boční stěny horního modulu i podestavby</t>
  </si>
  <si>
    <t>7686010.109</t>
  </si>
  <si>
    <t>M+D - INDUKČNÍ SPORÁK-4 ZÓNY, TOP 800MM, Síla horní pracovní desky se zvýšenou pevností z odolné nerezové oceli 3 mm, vel. 800 x 930 x 250 mm</t>
  </si>
  <si>
    <t>Poznámka k položce:_x000D_
Indukční sporák, 4 varné zóny (4x5kW), 1/1 modul - 800mm, v provedení bez podestavby, Síla horní pracovní desky se zvýšenou pevností z odolné nerezové oceli 3 mm, materiál nerez AISI304, vyrobeno lisováním z jednoho kusu Celonerezová vnější konstrukce, povrchová úprava Scotch Brite Sklokeramická deska Ceran® o síle 6mm. Přesná regulace s nastavením 9 stupňů výkonu. Rychlost zahřátí z 0°C na 400°C při maximálním výkonu - cca. 10 vteřin. Sklokeramický povrch není díky indukční technologii přímo zahříván a tudíž přímo na něm nevzniká nebezpečí tvorby vysoce zahřátých míst. Povrch je pouze ohříván od nádoby umístěné na varné ploše. Minimální vyzařování tepla do okolí Průměr indukční cívky (280mm) umožňuje ohřev i větších nádob Automatická detekce umístění nádob na varnou plochu - indukční technologie zaručuje, že v případě, kdy není na varné ploše umístěna žádná nádoba, se přepne do režimu stand-by a tím minimalizuje spotřebu energie. Účinnost indukčního ohřevu se blíží 96%. Speciální konstrukce ovládacích prvků zamezující průniku vody do nitra zařízení. Boční hrany pravoúhlé - snadné sestavování varného bloku. Ochrana proti průniku vody IPX5 Zařízení nesou značku CE Recyklovatelnost 98% Obalové materiály bez příměsí CFC</t>
  </si>
  <si>
    <t>7686010.110</t>
  </si>
  <si>
    <t>M+D - VOZÍK REGÁLOVÝ NA 8 GN 1/1 S PRAC.DESKOU, vel. 452 x 657 x 900 mm</t>
  </si>
  <si>
    <t>Poznámka k položce:_x000D_
Konstrukce z nerez oceli AISI304. Rám ze svařovaných profilů 25x25 mm. Horní pracovní deska. Vodící lišty s patry po 75 mm, ve tvaru "C" zamezující naklopení nádoby při zakládání, se  zvýšením na koncích. Vhodné pro GN nádoby 1/1, 1/2 a 1/3. 4 otočná kolečka (z toho 2 s brzdou) o prům.125 mm s plastovými nárazníky.</t>
  </si>
  <si>
    <t>Kuchyň - Přípravna těsta</t>
  </si>
  <si>
    <t>7686010.112</t>
  </si>
  <si>
    <t>M+D - PLANET.MIXER 60L, ELEKTRON.OVL, 400V, VOZÍK NA KOTLÍK PRO 40/60/80 L MIXER, ŠLEHACÍ METLA ZESÍLENÁ K 60L MIXERU, 40L KOTLÍK VČ.PŘÍSL. K 60/80L MIXERU, vel. 685 x 1050 x 1445 mm</t>
  </si>
  <si>
    <t>Poznámka k položce:_x000D_
Volně stojící model. Vhodný pro všechny typy hnětení, míchání a mixování. Nerezový kotlík 60 l z AISI302 (18/8). Ovládací panel s timerem. Výkonný asynchronní motor (4000W) s elektronickým plynulým ovládáním rychlosti (10 rychlostí od 20 do 180 ot/min.). Motor a převodový mechanismus chráněny proti přetížení. Planetová převodová skříň. Drátěný kryt kotlíku s průhledným ochranným krytem z bispfenol-A free (BPA) kopolyesteru. Zařízení pro detekci kotlíku umožní spuštění mixéru pouze při správně usazeném kotlíku. Osvětlení kotlíku. Motorové zvedání/spouštění kotlíku. Nástavec "H" na přídavné strojky (objednávají se zvlášť). Dodávka vč. 3 nástrojů: nerezového hnětacího háku, pádla a nerezového šlehače. Vozík pro 40/60/80l kotlík k planetárním mixérům</t>
  </si>
  <si>
    <t>7686010.113</t>
  </si>
  <si>
    <t>M+D - SAMONAVÍJECÍ HADICE+PISTOLE 15M, vel. 470 x 520 x 550 mm</t>
  </si>
  <si>
    <t>Poznámka k položce:_x000D_
Pro instalaci na zeď. Provozní teplota koncové pistole do 40°C, hadice do 90°C.</t>
  </si>
  <si>
    <t>7686010.114</t>
  </si>
  <si>
    <t>M+D - SPIRÁL.HNĚTAČ 18L, 2 RYCHLOSTI,MAN.,400V, vel. 630 x 990 x 1230 mm</t>
  </si>
  <si>
    <t>Poznámka k položce:_x000D_
Nerezová mísa o objemu 90 l s kapacitou cca 18 l tekutých těst. Manuální ovládání rychlosti. Umístění mísy vpředu usnadňuje vybírání těsta po jeho zpracování. Nerezový hnětací spirálový hák. Dno mísy uprostřed zvednuté pro lepší udržování těsta v prostoru háku. Bezpečnostní zařízení vypne hnětač v případě zvednutí víka. Ochranné bezpečnostní víko mísy umožňuje doplňování surovin za provozu. Elektrické ovládání s ochranou IP55. Timer. 2 rychlosti.</t>
  </si>
  <si>
    <t>7686010.115</t>
  </si>
  <si>
    <t>M+D - UMYVADLO NÁSTĚNNÉ, NEREZOVÉ, ÚCHYTY NA ZEĎ K UMYVADLU + PŘÍSLUŠENSTVÍ, vel. 400 x 400 x 332 mm</t>
  </si>
  <si>
    <t>7686010.116</t>
  </si>
  <si>
    <t>M+D - REGÁL ROVNÝ-4 POLICE/2 STOJKY-475X862MM, vel. 862 x 475 x 1700 mm</t>
  </si>
  <si>
    <t>Poznámka k položce:_x000D_
Pro přímé instalace. 4 policová sada. Žebrované plastové police (H=475mm). Hliníkové postranice (V=1700mm). Výškově stavitelné nohy.</t>
  </si>
  <si>
    <t>7686010.117</t>
  </si>
  <si>
    <t>M+D - SKŘÍŇOVÝ MYCÍ STŮL 1 DŘEZ 500X500MM, 700, MIX.BATERIE PÁKOVÁ, JEDNOOTVOROVÁ, 3/4", SIFON PLASTOVÝ 2" K MYCÍMU STOLU, vel. 700 x 700 x 1000 mm</t>
  </si>
  <si>
    <t>Poznámka k položce:_x000D_
Konstrukce z nerez oceli. Vnitřní, nerezový nosný svařovaný rám. Unikátní spojení panelů k vnitřnímu rámu. 50 mm silná pracovní deska z AISI304 1mm se zvýšeným okrajem po obvodu proti přetékání vody je opatřena hluk tlumícím materiálem, se zahnutými rohy. Zadní zvýšený límec V=100mm s integrovaným oblým rohem. Dvouplášťové hluk tlumící dveře na závěsech. Výškově stavitelná středová police. Dřez 500x500x300 mm s přepadovou trubkou. Výškově stavitelné nohy.</t>
  </si>
  <si>
    <t>7686010.118</t>
  </si>
  <si>
    <t>M+D - CHLAZENÝ STŮL PEKAŘSKÝ -2/+7°C, 3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9 páry vodicích lišt pro plechy 600x400mm, Vnější a vnitřní panely vč. zadní vnější strany z ušlechtilé nerez oceli AISI304. Samozavírací dveře, vel. 2006 x 800 x 950 mm</t>
  </si>
  <si>
    <t>Poznámka k položce:_x000D_
CHLAZENÝ STŮL PEKAŘSKÝ -2/+7°C, 3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9 páry vodicích lišt pro plechy 600x400mm, Vnější a vnitřní panely vč. zadní vnější strany z ušlechtilé nerez oceli AISI304. Samozavírací dveře</t>
  </si>
  <si>
    <t>7686010.119</t>
  </si>
  <si>
    <t>7686010.120</t>
  </si>
  <si>
    <t>M+D - CHLAZENÝ STŮL -2/+7°C, 2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6 páry vodicích lišt pro plechy 600x400mm, Vnější a vnitřní panely vč. zadní vnější strany z ušlechtilé nerez oceli AISI304. Samozavírací dveře, vel. 1452 x 800 x 950 mm</t>
  </si>
  <si>
    <t>Poznámka k položce:_x000D_
CHLAZENÝ STŮL -2/+7°C, 2 DVEŘE, 600X400, ZADNÍ LÍMEC 100mm, agregát umíctěn vpravo, digitální display, Energetická třída (v souladu s nařízením EU 2015/1094) A, Roční a denní spotřeba energie (v souladu s nařízením EU 2015/1094): MAX 515kWh/rok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60mm,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vybaveno min 6 páry vodicích lišt pro plechy 600x400mm, Vnější a vnitřní panely vč. zadní vnější strany z ušlechtilé nerez oceli AISI304. Samozavírací dveře</t>
  </si>
  <si>
    <t>7686010.121</t>
  </si>
  <si>
    <t>M+D - POLICE NA STĚNU PLNÁ - STAVITELNÁ VÝŠKA 1600 MM, VČ. ÚCHYTŮ, vel. 1600 x 415 x 350 mm</t>
  </si>
  <si>
    <t>7686010.122</t>
  </si>
  <si>
    <t>M+D - NEREZOVÝ MOBILNÍ KONTEJNER NA INGREDIENCE , vel. 360 x 580 x 720 mm</t>
  </si>
  <si>
    <t>Poznámka k položce:_x000D_
Stainless steel AISI304 execution Sealed container Lid can be opened on both sides Mounted on two fixed and two swivelling castors</t>
  </si>
  <si>
    <t>7686010.123</t>
  </si>
  <si>
    <t>M+D - PRACOVNÍ STŮL BEZ ZADNÍHO LÍMCE, 2000MM - ZESÍLENÁ KONSTRUKCE - ŽULOVÁ DESKA, 3-STRANNÝ RÁM KE STOLU 2000MM, vel. 2000 x 700 x 900 mm</t>
  </si>
  <si>
    <t>7686010.124</t>
  </si>
  <si>
    <t>B.123</t>
  </si>
  <si>
    <t>SKLAD KAVÁRNA</t>
  </si>
  <si>
    <t>7686010.127</t>
  </si>
  <si>
    <t>7686010.128</t>
  </si>
  <si>
    <t>M+D - REGÁL ROVNÝ-4 POLICE/STOJKY-373X2224MM, vel. 2224 x 373 x 1700 mm</t>
  </si>
  <si>
    <t>Poznámka k položce:_x000D_
Pro přímé instalace. 4 policová sada. Žebrované plastové police (H=373mm). Hliníkové postranice (V=1700mm). Výškově stavitelné nohy.</t>
  </si>
  <si>
    <t>B.124</t>
  </si>
  <si>
    <t>Mytí černého nádobí</t>
  </si>
  <si>
    <t>7686010.130</t>
  </si>
  <si>
    <t>M+D - PŘEDMÝVACÍ STŮL+DŘEZ K MYČCE, P&gt;L,1400MM, SIFON PLASTOVÝ 2" K MYCÍMU STOLU, PŘEDOPLACHOVÁ SPRCHA STOLNÍ PRO 1 OTVOR, vel. 1400 x 867 x 1123 mm</t>
  </si>
  <si>
    <t>Poznámka k položce:_x000D_
Pro instalaci k průchozí myčce černého nádobí. Konstrukce z nerez oceli AISI304, horní nerez deska s okraji proti stékání vody, zadní protiostřikový límec 300mm. 2 výškově stavitelné čtvercové nohy 40x40mm. Předmývací dřez 700x500x250mm vč.filtr..koše na odpadu. Směr posunu koše zprava doleva.</t>
  </si>
  <si>
    <t>7686010.131</t>
  </si>
  <si>
    <t>M+D - MYČKA ČERNÉHO NÁDOBÍ, AUTOMATICKÝ ZDVIH, vel. 833 x 890 x 1760 mm</t>
  </si>
  <si>
    <t>Poznámka k položce:_x000D_
Přední a postranní panely, mycí nádrž a filtr nádrže, mycí a oplachová ramena vyrobeny z ušlechtilé nerez oceli AISI304. Dvouplášťový, plně izolovaný poklop s automatickým zvedáním/spouštěním vč. bezpečnostního spínače. Zadní část myčky zcela zakrytována. 18-ti litrový atmosferický boiler (10,5 kW) v kombinaci s oplachovým čerpadlem garantují konstatní oplachovou teplotu 84°C, mycí teplota 55/65°C. Bojler z nerez oceli 304L pro vyšší ochranu proti korozi.  Čtyři mycí programy: 180/360/540 vt. a nepřetržitý. Samočistící cyklus. Wash Safe Control zajišťuje správnou teplotu a tlak po celou dobu oplachu a garantuje vynikající oplachový výkon nezávisle na tlaku vody v síti (min.0,5 baru). Účinný zpětný ventil (třídy A) zabraňuje zpětnému nasátí vody v případě náhlého poklesu tlaku vody v síti. Elektronické ovládání s autodiagnostickým systémem pro detekci závad a přípravou pro zavedení HACCP; příprava pro Systém kontroly odběrového maxima energie. Digitální ukazatel teploty mycí/oplachové vody. Možnost průběžného plnění pomocí nakládacího/vykládacího stolu (objednávají se zvlášť) nebo nakládání zepředu. Komora 700x630x600 mm (vhodná i pro mycí koše 500x500mm). Objem mycí nádrže 95 l. Kapacita nakládky: 3xGN1/1 Dodáváno vč. 1 koše drátěného koše a držáku na nádoby.</t>
  </si>
  <si>
    <t>7686010.132</t>
  </si>
  <si>
    <t>M+D - VYKLÁDACÍ STŮL K MYČCE S POLICÍ, 900MM, vel. 900 x 712 x 843 mm</t>
  </si>
  <si>
    <t>Poznámka k položce:_x000D_
Pro instalaci k myčce černého nádobí. Konstrukce z nerez oceli AISI304, horní nerez deska s okraji proti stékání vody. Dvě výškově stavitelné čtvercové nohy 40x40mm. Vč.spodní roštové police. Směr posunu koše zprava doleva/zleva doprava.</t>
  </si>
  <si>
    <t>7686010.134</t>
  </si>
  <si>
    <t>M+D - REGÁL ROVNÝ-4 POLICE/STOJKY-475X1696MM, vel. 1696 x 475 x 1700 mm</t>
  </si>
  <si>
    <t>7686010.135</t>
  </si>
  <si>
    <t>M+D - VOZÍK SERVÍR. 2-POLICOVÝ S DRŽADLY, 600, vel. 695 x 695 x 916 mm</t>
  </si>
  <si>
    <t>Poznámka k položce:_x000D_
Konstrukce z nerez oceli AISI304. Rám ze svařovaných kulatých profilů o prům.25 mm. Bezešvé police s protihlukovou úpravou a dvakrát zahnutými okraji jsou přivařeny k rámu. Madlo na obou stranách je prodloužením konstrukce rámu. 4 otočná kolečka (z toho 2 s brzdou) o prům.125 mm s plastovými nárazníky. Rozměr polic 600x600 mm. Max.celková nostnost: 100 kg rovnoměrně rozloženo.</t>
  </si>
  <si>
    <t>B.125</t>
  </si>
  <si>
    <t>Studená kuchyně</t>
  </si>
  <si>
    <t>7686010.137</t>
  </si>
  <si>
    <t>7686010.138</t>
  </si>
  <si>
    <t>M+D - CHLAZ.STŮL 590L, 2 DVEŘE+4 ZÁSUVKY,LÍMEC 100mm, digitální display, 3 úrovněmi vlhkosti, R290, Energetická třída (v souladu s nařízením EU 2015/1094) B, Roční a denní spotřeba energie (v souladu s nařízením EU 2015/1094): MAX 880kWh/rok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2x1 ks GN1/1 roštové police, vel. 2253 x 700 x 1000 mm</t>
  </si>
  <si>
    <t>Poznámka k položce:_x000D_
CHLAZ.STŮL 590L, 2 DVEŘE+4 ZÁSUVKY,LÍMEC 100mm, digitální display, 3 úrovněmi vlhkosti, R290, Energetická třída (v souladu s nařízením EU 2015/1094) B, Roční a denní spotřeba energie (v souladu s nařízením EU 2015/1094): MAX 880kWh/rok - 2kWh/24h,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včetně 2x1 ks GN1/1 roštové police</t>
  </si>
  <si>
    <t>7686010.139</t>
  </si>
  <si>
    <t>M+D - NÁŘEZOVÝ STROJ GRAV., NŮŽ 300MM,PŘÍMÝ P., vel. 720 x 520 x 520 mm</t>
  </si>
  <si>
    <t>Poznámka k položce:_x000D_
Konstrukce z hliníkové slitiny s leštěnou povrchovou úpravou zaručující dlouhou životnost, vysoký hygienický standard a snadné čištění. Tvarovaný nůž z popouštěné oceli s pevným krytem nože. Dorazová plocha a kryt nože potaženy TEFLONEM (vhodné pro krájení sýrů). Integrovaný ostřič nože. Snadno demontovatelný kryt nože. Plné zakrytí nože zlepšuje krájení a manuální pohyb s vozíkem. Výkonný samochlazený motor. Přímý pohon ozubenými koly vhodný pro zátěžovou celodenní práci. Vozík na samomazném kuličkovém  ložisku. Bezpečnostní pojistka zabraňuje vyjmutí vozíku pro čištění při zapnutém kráječi. Otočný knoflík pro přesné nastavení síly plátku. IP42 ochrana proti stříkající vodě. Dodávka vč.nástroje pro demontáž nože.</t>
  </si>
  <si>
    <t>7686010.140</t>
  </si>
  <si>
    <t>Poznámka k položce:_x000D_
Konstrukce z hliníkové slitiny s leštěnou povrchovou úpravou zaručující dlouhou životnost, vysoký hygienický standard a snadné čištění. Tvarovaný nůž z popouštěné oceli s pevným krytem nože. Integrovaný ostřič nože. Snadno demontovatelný kryt nože. Plné zakrytí nože zlepšuje krájení a manuální pohyb s vozíkem. Výkonný samochlazený motor. Přímý pohon ozubenými koly vhodný pro zátěžovou celodenní práci. Vozík na samomazném kuličkovém  ložisku. Bezpečnostní pojistka zabraňuje vyjmutí vozíku pro čištění při zapnutém kráječi. Otočný knoflík pro přesné nastavení síly plátku. IP42 ochrana proti stříkající vodě. Dodávka vč.nástroje pro demontáž nože.</t>
  </si>
  <si>
    <t>7686010.141</t>
  </si>
  <si>
    <t>7686010.142</t>
  </si>
  <si>
    <t>M+D - PRACOVNÍ STŮL ROHOVÝ 750X750MM, ZADNÍ LÍMEC V DO ROKU 100MM, vel. 750 x 750 x 1000 mm</t>
  </si>
  <si>
    <t>Poznámka k položce:_x000D_
50 mm silná pracovní deska z ušlechtilé nerez oceli AISI 304, 1mm, je opatřena hluk tlumícím materiálem, se zahnutými rohy a je zesílena vodovzdornou, nehořlavou deskou. Zadní zvýšený límec V=100 mm na obou stranách s integrovaným oblým rohem. Nerezové AISI 304 čtvercové nohy 40x40 mm, výškově stavitelné.</t>
  </si>
  <si>
    <t>7686010.143</t>
  </si>
  <si>
    <t>M+D - PRAC.STŮL S DŘEZEM VPRAVO 1800MM, LÍMEC 100MM, SIFON PLASTOVÝ 1,5" KE STOLU, ZÁSUVKA PRO GN1/1 400MM PLNÝ VÝSUV, MIX.BATERIE PÁKOVÁ, KRÁTKÉ RAMÉNKO, 3/4", 3-STRANNÝ RÁM KE STOLU 1800MM, vel. 1800 x 700 x 1000 mm</t>
  </si>
  <si>
    <t>7686010.144</t>
  </si>
  <si>
    <t>7686010.145</t>
  </si>
  <si>
    <t>M+D - POLICE NA STĚNU PLNÁ - STAVITELNÁ VÝŠKA 2000 MM, VČ. ÚCHYTŮ, vel. 2000 x 415 x 350 mm</t>
  </si>
  <si>
    <t>7686010.146</t>
  </si>
  <si>
    <t>M+D - CHLAZENÝ STŮL 290L -2/+10°C , 2 DVEŘE, LÍMEC 100mm, digitální display, R290, Energetická třída (v souladu s nařízením EU 2015/1094) A, Roční a denní spotřeba energie (v souladu s nařízením EU 2015/1094): MAX 457kWh/rok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 vel. 1345 x 700 x 1000 mm</t>
  </si>
  <si>
    <t>Poznámka k položce:_x000D_
CHLAZENÝ STŮL 290L -2/+10°C , 2 DVEŘE, LÍMEC 100mm, digitální display, R290, Energetická třída (v souladu s nařízením EU 2015/1094) A, Roční a denní spotřeba energie (v souladu s nařízením EU 2015/1094): MAX 457kWh/rok - 1kWh/24h, Provozní podmínky (v souladu s nařízením EU 2015/1094): Zátěžový provoz MIN (tř.5), ventilace chladicí jednotky pouze zepředu, možnost jednoduché výměny dveří za zásuvkový blok i na místě (v budoucnu dle provozních potřeb zákazníka), Polyuretanová izolační pěnová výplň MIN 90mm, cyklopentan - vypěňovací plyn (EKOLOGICKÉ ŘEŠENÍ - UDRŽÍTELNOST), tříkomorové balonové těsnění - vyměnitelné na místě  , Automatické odmrazování s automatickým odpařením kondenzátu horkým plynem, nucená cirkulace vnitřího vzduchu pro rovnoměrnou teplotu, Vysoký hygienický standard vnitřní oblé rohy snadné čištění, každé oddělení vybaveno min 1 roštovou policí GN1/1, Velký digitální displej s možností výběru min mezi 3 úrovněmi vlhkosti. Displej pro zobrazení vnitřní teploty a nastavení. Možnost manuálního spuštění odtávacího cyklu a zmrazovacího cyklu (pro horké pokrmy). Zcela vyjímatelná chladicí jednotka pro snadnou a rychlou údržbu na místě.</t>
  </si>
  <si>
    <t>7686010.147</t>
  </si>
  <si>
    <t>M+D - KOMBI KRÁJEČ ZELENINY/KUTR, 3,6L NEREZ MÍSA, VAR.RYCHLOST 500-3600 OT/MIN, BEZ DISKŮ, SCHUKO ZÁSTRČKA, SADA 6 DISKŮ (PLÁTKOVAČ 2 A 5MM, STROUHACÍ 3MM A 7MM, PLÁTKOVAČ 10MM A 10X10 MŘÍŽKA), vel. 348 x 334 x 527 mm</t>
  </si>
  <si>
    <t>Poznámka k položce:_x000D_
Kombinovaný kráječ a mixér na zeleninu s 3,6 l nerezovou mísou. KRÁJEČ zeleniny zajišťuje konzistentní výsledky díky patentované designové pákové násypce. Vyrobeno z robustního plastového materiálu. 1,25 litrů průhledný plnící půlměsíc. Zeleninu je možné vkládat přímo do půlměsíčního zásobníku, přítlačný pákový mechanismus tlačí zeleninu proti řezacím kotoučům a zajišťuje rovnoměrný řez v minimálním čase. 2 malé násypky pro přesné řezy na dlouhé zelenině prům. 55mm nebo 25m. Ideální pro strouhání, krájení / zvlněné plátky, julienne a kostičky. Bez disků (objednávají se zvlášť). Bezpečnostní mikrospínač zastaví disk při otevření násypky.  KUTR s 3,6 l nerezová mísa se stěrkou a středovým plnícím otvorem pro přidávání produktů během cyklu. Průhledné víko z kopolyesteru. Rotor nožů s mikrozuby. Šikmé čepele a kónická základna mísy zajišťují rovnoměrné promíchání. Všechny ingredience jsou zpracovávány rovnoměrně a rychle díky speciálnímu toku generovanému uvnitř mísy. Beznapěťový blokovací systém zabraňuje náhodnému spuštění. Všechny části přicházející do styku s potravinami jsou odnímatelné a lze je umývat v myčce nádobí. Vodotěsná, snadno čistitelná, plochá a měkká tlačítka. Variabilní rychlost s 9 úrovněmi (500 až 3600 ot/min). Inteligentní ovládání rychlosti omezuje rychlost, když je nainstalován nástavec na krájení zeleniny. Vč. Schuko zástrčky.</t>
  </si>
  <si>
    <t>7686010.148</t>
  </si>
  <si>
    <t>M+D - PRAC.STŮL SE ZADNÍM LÍMCEM 100MM, 3-STRAN.RÁM, 2200MM, SPODNÍ POLICE K PRACOVNÍMU STOLU 2200MM, vel. 2200 x 700 x 1000 mm</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</si>
  <si>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 Vč. 3-stranného spodního rámu. SPODNÍ POLICE - Nerezové provedení AISI304. Snadná instalace bez nutnosti nářadí do výšky 200mm nad podlahou.</t>
  </si>
  <si>
    <t>7686010.149</t>
  </si>
  <si>
    <t>M+D - PLANET.MIXER 10L, ELEKTRON.OVL, 230V, HNĚTACÍ HÁK PRO 10L MIXER, KOTLÍK PRO 10L MIXER, vel. 454 x 606 x 700 mm</t>
  </si>
  <si>
    <t>Poznámka k položce:_x000D_
Stolní model. Vhodný pro všechny typy hnětení, míchání a mixování. Robustní nerezová základna pro dobrou stabilitu. Nerezový kotlík 10 l. Voděodolný, hladký dotykový ovládací panel (IP55) s 60ti minutovým timerem. Výkonný, profesionální asynchronní motor (750W) s elektronickým plynulým ovládáním rychlosti (10 rychlostních úrovní od 26 do 180 ot/min.). Horní díl z jednoho kusu s planetovou převodovou skříní. Bezpečnostní zařízení okamžitě vypne motor v případě spuštění kotlíku. Odnímatelný průhledný ochranný kryt kotlíku vyrobený z bispfenol-A free (BPA) kopolyesteru - zároveň spouští/zvedá kotlík. Zařízení pro detekci kotlíku umožní spuštění mixéru pouze při správně usazeném kotlíku. Nástavec "H" na přídavné strojky (objednávají se zvlášť). Dodávka vč. 3 nástrojů: hnětacího háku, pádla a šlehače.</t>
  </si>
  <si>
    <t>7686010.150</t>
  </si>
  <si>
    <t>M+D - PRACOVNÍ STŮL SE ZADNÍM LÍMCEM 100MM, 1400MM, SPODNÍ POLICE K PRAC&amp;MYCÍMU STOLU 1400MM, vel. 1400 x 700 x 1000 mm</t>
  </si>
  <si>
    <t>Poznámka k položce:_x000D_
50 mm silná pracovní deska z ušlechtilé nerez oceli AISI 304, 1mm, je opatřena hluk tlumícím materiálem, se zahnutými rohy a je zesílena vodovzdornou, nehořlavou deskou. Zadní zvýšený límec V=100 mm s integrovaným oblým rohem. Nerezové AISI 304 čtvercové nohy 40x40 mm, výškově stavitelné.</t>
  </si>
  <si>
    <t>7686010.152</t>
  </si>
  <si>
    <t>B.126</t>
  </si>
  <si>
    <t>SKLAD - Studená kuchyně zchlazená strava</t>
  </si>
  <si>
    <t>7686010.154</t>
  </si>
  <si>
    <t>M+D - CHLADICÍ MÍSTNOST 203x283 -2+2°C ODD.AGR BEZ PODLAHY, REGÁL "Al",PLAST.POLICE-CHL.MÍST.203X283, DVEŘNÍ MIKROSPÍNAČ, SADA HACCP , vel. 2150 x 2950 x 2150 mm</t>
  </si>
  <si>
    <t>Poznámka k položce:_x000D_
Kapacita: 11,7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</si>
  <si>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B.128</t>
  </si>
  <si>
    <t>ČIstá přípravna masa</t>
  </si>
  <si>
    <t>7686010.156</t>
  </si>
  <si>
    <t>M+D - PRACOVNÍ STŮL SE ZADNÍM LÍMCEM 100MM, 1800MM, SPODNÍ POLICE K PRAC&amp;MYCÍMU STOLU 1800MM, ZÁSUVKOVÝ BLOK 400MM GN1/1 (4xZÁSUVKA) PLNÝ VÝSUV, vel. 1800 x 700 x 1000 mm</t>
  </si>
  <si>
    <t>7686010.157</t>
  </si>
  <si>
    <t>M+D - KUTR/MIXER 17,5 L, VARIAB.RYCHLOST, 400V, vel. 416 x 680 x 603 mm</t>
  </si>
  <si>
    <t>Poznámka k položce:_x000D_
Robustní stolní kutr vhodný pro všechny druhy sekání, mixování, mletí apod. 17,5 l nerezová mísa AISI304 s centrálním hřídelem a průhledným BPA free víkem s vodotěsným těsněním a plnícím otvorem. Variabilní nastavení rychlosti (nepřetržitý provoz a stop). Části přicházející do styku s potravinami jsou odnímatelné a lze je umývat v myčce nádobí. Víko je vybaveno bezpečnostním magnetickým spínačem. Nožový blok s nerezovými jemně zoubkovanými noži. Rotační nože svírají úhel, který spolu s kónickým tvarem mísy zaručují rovnoměrné mixování. Magnetická ochrana správného usazení mísy nebo víka Beznapěťový blokovací systém - v případě výpadku el.proudu za provozu se kráječ samovolně znovu nespustí dokud obsluha nestiskne tlačítko Start. Dotykový ovládací panel s tlačítky Zapnuto/vypnuto a volbou rychlosti. Nízkonapěťový ovládací panel s IP65 ochranou proti vodě. Integrovaná ergonomická stěrka/emulsifikátor pro konzistentní mixování zejména při přípravě tekuté a polotekuté stravy. Variabilní nastavení rychlosti: 300 až 3000 ot/min.</t>
  </si>
  <si>
    <t>7686010.158</t>
  </si>
  <si>
    <t>M+D - MLÝNEK NA MASO/STROUHAČ, vel. 280 x 620 x 430 mm</t>
  </si>
  <si>
    <t>Poznámka k položce:_x000D_
Konstrukce z hliníkové slitiny. Mikrospínač na páce zabraňuje náhodnému kontaktu. Ochranná mřížka pod strouhacím válcem a vpředu u nástavce pro přídavný strouhač zabraňující náhodnému kontaktu. Odnímatelný přídavný strouhací strojek pro snadné čištění. 82mm průměr disku. STROUHAČ: Rychlost až 1400 ot/min.. Ocelový válec a nerezová sběrná nádoba. Vhodné pro strouhání pečiva, tvrdých sýrů nebo oříšků. Výkon: 130kg sýra/hod a 150 kg pečiva/hod. MASOVÝ VLČEK: Rychlost až 210 ot/min.. Plnící miska, sběrná nádoba, disk a samoostřící nůž z nerez oceli. Výkon: 250-300 kg/hod.</t>
  </si>
  <si>
    <t>7686010.159</t>
  </si>
  <si>
    <t>7686010.160</t>
  </si>
  <si>
    <t>M+D - CHLADICÍ MÍSTNOST 203x203 -2+2°C ODD.AGR BEZ PODLAHY, DVEŘNÍ MIKROSPÍNAČ, SADA HACCP, REGÁL "Al",PLAST.POLICE-CHL.MÍST.203X203, vel. 2150 x 2150 x 2150 mm</t>
  </si>
  <si>
    <t>Poznámka k položce:_x000D_
Kapacita: 8,4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</si>
  <si>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7686010.161</t>
  </si>
  <si>
    <t>M+D - CHLADICÍ MÍSTNOST 163x203 -2+2°C ODD.AGR BEZ PODLAHY, DVEŘNÍ MIKROSPÍNAČ, SADA HACCP, REGÁL "Al",PLAST.POLICE-CHL.MÍST.163X203, vel. 1750 x 2150 x 2150 mm</t>
  </si>
  <si>
    <t>Poznámka k položce:_x000D_
Kapacita: 6,7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</si>
  <si>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7686010.162</t>
  </si>
  <si>
    <t>7686010.163</t>
  </si>
  <si>
    <t>M+D - MYCÍ STŮL S 1 DŘEZEM 600X500MM/L, 1200MM, 3-STRANNÝ RÁM KE STOLU 1200MM, MIX.BATERIE PÁKOVÁ, RAMÉNKO+SPRCHA, 3/4", SIFON PLASTOVÝ 2" K MYCÍMU STOLU, vel. 1200 x 700 x 1000 mm</t>
  </si>
  <si>
    <t>Poznámka k položce:_x000D_
Nerezová konstrukce z AISI304. 50mm silná pracovní deska z AISI 304, 1mm, se zvýšeným okrajem po obvodu proti přetékání vody. Zadní zvýšený límec V=100mm s integrovaným oblým rohem. Nerezové čtvercové nohy 40x40mm, výškově stavitelné (+/-20mm).  Vlevo dřez 600x500x300 mm, zakrytovaný, s přepadovou trubkou; vpravo odkapnice.</t>
  </si>
  <si>
    <t>7686010.165</t>
  </si>
  <si>
    <t>M+D - DŘEVĚNÝ ŠPALEK NA MASO, vel. 500 x 700 x 850 mm</t>
  </si>
  <si>
    <t>Poznámka k položce:_x000D_
Block of polyethylene Base made of stainless steel Lower shelf made of polyethylene Adjustable feet</t>
  </si>
  <si>
    <t>7686010.166</t>
  </si>
  <si>
    <t>M+D - PRACOVNÍ STŮL SE ZADNÍM LÍMCEM 1000MM, 3-STRANNÝ RÁM KE STOLU 1000MM, vel. 1000 x 700 x 1000 mm</t>
  </si>
  <si>
    <t>7686010.167</t>
  </si>
  <si>
    <t>7686010.168</t>
  </si>
  <si>
    <t>7686010.169</t>
  </si>
  <si>
    <t>7686010.170</t>
  </si>
  <si>
    <t>M+D - STŮL K PŘÍPRAVĚ MASA, LÍMEC, HD, 1800, MIX.BATERIE PÁKOVÁ, KRÁTKÉ RAMÉNKO, 3/4", 3-STRANNÝ RÁM KE STOLU 1600MM, vel. 1600 x 700 x 1000 mm</t>
  </si>
  <si>
    <t>Poznámka k položce:_x000D_
50mm high worktop in 304 AISI stainless steel, 1,5mm in thickness, sound-deadened, anti-drip edges and welded corners. 2 bowls (684x303x180h mm). Integral radiused rear upstand, h=100mm with 10mm radius. All-round apron. Round section legs and feet in 304 AISI stainless steel, 50mm in diameter. N.1 polythene cutting board and scraping hole on front.</t>
  </si>
  <si>
    <t>7686010.172</t>
  </si>
  <si>
    <t>M+D - PRACOVNÍ STŮL SE ZADNÍM LÍMCEM 100MM, 1340MM, ZÁSUVKA PRO GN1/1 400MM PLNÝ VÝSUV, SPODNÍ POLICE K PRACOVNÍMU STOLU 1300MM, vel. 1340 x 700 x 1000 mm</t>
  </si>
  <si>
    <t>7686010.173</t>
  </si>
  <si>
    <t>B.129</t>
  </si>
  <si>
    <t>ČIstá přípravna zeleniny</t>
  </si>
  <si>
    <t>7686010.175</t>
  </si>
  <si>
    <t>M+D - REGÁL ROVNÝ-4 POLICE/2 STOJKY-475X1304MM, vel. 1304 x 475 x 1700 mm</t>
  </si>
  <si>
    <t>7686010.176</t>
  </si>
  <si>
    <t>M+D - PRACOVNÍ STŮL SE ZADNÍM LÍMCEM 100MM, 1700MM, ZÁSUVKA PRO GN1/1, 400MM, 3-STRANNÝ RÁM KE STOLU 1700MM, vel. 1700 x 700 x 1000 mm</t>
  </si>
  <si>
    <t>7686010.177</t>
  </si>
  <si>
    <t>7686010.178</t>
  </si>
  <si>
    <t>7686010.179</t>
  </si>
  <si>
    <t>M+D - PRACOVNÍ STŮL SE ZADNÍM LÍMCEM 100MM, 600MM, vel. 600 x 700 x 1000 mm</t>
  </si>
  <si>
    <t>7686010.180</t>
  </si>
  <si>
    <t>7686010.181</t>
  </si>
  <si>
    <t>M+D - STŮL K PŘÍPRAVĚ ZELENINY, LÍMEC, HD, 1600, MIX.BATERIE PÁKOVÁ, KRÁTKÉ RAMÉNKO, 3/4", 3-STRANNÝ RÁM KE STOLU 1600MM, SIFON PLASTOVÝ 1,5" KE STOLU, vel. 1600 x 700 x 1000 mm</t>
  </si>
  <si>
    <t>Poznámka k položce:_x000D_
Stůl k přípravě zeleniny vč. 2 krájecích desek, držákem nožů, perforovanou pracovní deskou a zadním límcem.</t>
  </si>
  <si>
    <t>7686010.183</t>
  </si>
  <si>
    <t>M+D - PRACOVNÍ STŮL SE ZADNÍM LÍMCEM 100MM, 700MM, ZÁSUVKA PRO GN1/1, 400MM PLNÝ VÝSUV, vel. 700 x 700 x 1000 mm</t>
  </si>
  <si>
    <t>7686010.184</t>
  </si>
  <si>
    <t>7686010.185</t>
  </si>
  <si>
    <t>M+D - PRAC.STŮL S DŘEZEM VPRAVO 1800MM, LÍMEC 100MM, SIFON PLASTOVÝ 1,5" KE STOLU, MIX.BATERIE PÁKOVÁ, KRÁTKÉ RAMÉNKO, 3/4", 3-STRANNÝ RÁM KE STOLU 1800MM, vel. 1800 x 700 x 1000 mm</t>
  </si>
  <si>
    <t>7686010.186</t>
  </si>
  <si>
    <t>7686010.187</t>
  </si>
  <si>
    <t>7686010.188</t>
  </si>
  <si>
    <t>7686010.189</t>
  </si>
  <si>
    <t>M+D - PRAC.STŮL SE ZADNÍM LÍMCEM, 3-STRAN.RÁM, 2200MM, 3x ZÁSUVKA PRO GN1/1 - 400MM PLNÝ VÝSUV, vel. 2200 x 700 x 1000 mm</t>
  </si>
  <si>
    <t>Poznámka k položce:_x000D_
50 mm silná pracovní deska z AISI304 10/10 je opatřena hluk tlumícím materiálem, se zahnutými rohy a je zesílena vodovzdornou, nehořlavou deskou. Zadní zvýšený límec V=100 mm s integrovaným oblým rohem. Nerezové čtvercové nohy 40x40 mm, výškově stavitelné. Vč. 3-stranného spodního rámu.</t>
  </si>
  <si>
    <t>7686010.190</t>
  </si>
  <si>
    <t>M+D - KRÁJEČ ZELENINY/KUTR 7L, VARIABIL.R., 1500W-230V, SADA DISKŮ -C2SX,C5SX,J2X,J7X,AS4XX,C10SX,MT10T, vel. 252 x 485 x 505 mm</t>
  </si>
  <si>
    <t>Poznámka k položce:_x000D_
3 v 1 : kutr, emulsifikátor a kráječ pro krájení, krouhání, sekání, drcení, mletí a mixování během několika vteřin. Kombinovaný kráječ zeleniny a kutr se 7 l mísou. Jednoduchá změna z kráječe zeleniny na kutr bez potřeby nářadí. Veškeré čísti přicházející do styku s potravinami jsou odnímatelné a lze je umývat v myčce nádobí. KRÁJEČ ZELENINY: Veškeré části přicházející do styku s potravinymi z ušlechtilé nerez oceli. Snadná demontáž bez nářadí s možností umývání v myčce nádobí. Nakloněná základna kráječe ve 20° usnadňuje vkládání a odebírání zeleniny. Velká kruhová násypka ve tvaru 3/4 měsíce (215 cm²) z nerezové oceli. Přítlačná páka vč.integrovaného otvoru s prům. 60mm pro podlouhlé druhy zeleniny (mrkev, okurky, cukety apod.). Vysoká odebírací zóna dovoluje použití GN nádob do hloubky 200mm. Automatická start/stop funkce okamžitě zastaví kráječ v případě zvednutí páky a po spuštění páky automaticky opět zapne.Dodávka vč. Vyhazovacího disku. Bez krájecích disků (objednávají se zvlášť). KUTR/MIXER: Nerezová 7 l mísa s jedinečným tvarem umožňuje zpracovávat jak velká, tak i malá množství surovin. Průhledné víko usnadňuje kontrolu připravovaných surovin a otvorem ve víku lze přidávat přísady v průběhu přípravy bez nutnosti otevírání víka.Víko je na pantu, při zvednutí zůstává otevřené a urychluje a usnadňuje přípravu. Integrovaná ergonomická stěrka/emulsifikátor pro konzistentní mixování zejména při přípravě tekuté a polotekuté stravy. Nožový blok s nerezovými jemně zoubkovanými noži z 420 AISI. Speciální tvar mísy/středový "komín" zvyšuje skutečnou kapacitu mísy (až na 75% nominální kapacity). Víko a ostatní komponenty lze snadno demontovat a umývat v myčce nádobí. Vícenásobná bezpečnostní zařízení zaručují provoz pouze při správně uzavřeném víku a správně nasazených ostatních částech. Tichý asynchronní motor s dlouhou životností.  Hladký, dotykový, voděodolný ovládací panel s tlačítky zapnuto/vypnuto, pulzní chod, variabilní nastavení rychlosti od 300 do 3700 ot/min..</t>
  </si>
  <si>
    <t>7686010.191</t>
  </si>
  <si>
    <t>B.130a</t>
  </si>
  <si>
    <t>Hrubá zelenina přípravna, sklad</t>
  </si>
  <si>
    <t>7686010.193</t>
  </si>
  <si>
    <t>M+D - CHLADICÍ MÍSTNOST 203x243 -2+2°C ODD.AGR, BEZ PODLAHY, DVEŘNÍ MIKROSPÍNAČ, REGÁL "Al",PLAST.POLICE-CHL.MÍST.203X243, SADA HACCP, 4 policová sada.Pro rohovou instalaci podél stěn v chladicí místnosti. Žebrované plastové police (H=373mm). Hliníkové postranice (V=1550mm). Výškově stavitelné nohy., vel. 2150 x 2550 x 2150 mm</t>
  </si>
  <si>
    <t>Poznámka k položce:_x000D_
Kapacita: 10,0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 4 policová sada.Pro rohovou instalaci podél stěn v chladicí místnosti. Žebrované plastové police (H=373mm). Hliníkové postranice (V=1550mm). Výškově stavitelné nohy.</t>
  </si>
  <si>
    <t>7686010.194</t>
  </si>
  <si>
    <t>M+D - CHLADICÍ MÍSTNOST 163x243 -2+2°C ODD.AGR, BEZ POLDAHY, REGÁL "Al",PLAST.POLICE-CHL.MÍST.163X243, SADA HACCP , DVEŘNÍ MIKROSPÍNAČ, vel. 1750 x 2550 x 2150 mm</t>
  </si>
  <si>
    <t>Poznámka k položce:_x000D_
Kapacita: 8,0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</si>
  <si>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7686010.195</t>
  </si>
  <si>
    <t>M+D - PALETA PLASTOVÁ, vel. 760 x 560 x 300 mm</t>
  </si>
  <si>
    <t>Poznámka k položce:_x000D_
-Realized in one piece of double layer polyethylene; - Very resistent; - Don' t rust and are very easy to clean and let you make a very efficient organization; -Guarantee 30 height cm from the floor.</t>
  </si>
  <si>
    <t>7686010.197</t>
  </si>
  <si>
    <t>M+D - ŠKRABKA ZELENINY+BRUSNÝ KOTOUČ, FILTR, 25KG, 400V, vel. 565 x 880 x 1425 mm</t>
  </si>
  <si>
    <t>Poznámka k položce:_x000D_
Nerezový škrábací válec o prům.540mm se sklonem 18° směrem dopředu. Náklon zlepšuje výkon a usnadňuje nakládání a vykládání zeleniny. Průhledné polykarbonátové víko se zámkem a bezpečnostním mikrospínačem pro zastavení škabky v případě otevření víka, stejně jako blokovací bezpečnostní magnetické zařízení zastaví stroj při otevření vykládacích dvířek. Vyjímatelný rotační disk pokrytý speciálním drsným sklovitým materiálem zaručuje vysokou kvalitu škrábání a má prakticky neomezenou životnost. Dotykový ovládací panel. Elektronické ovládání s časovým spínačem a motor škrabky s ochranou IP55. Vybaveno elektroventilem pro automatické otevírání / zavírání vody. Dodávka vč.1 brusného disku a podstavce (na gumových nohách) s filtrem (doporučuje se kotvení k podlaze).</t>
  </si>
  <si>
    <t>7686010.198</t>
  </si>
  <si>
    <t>M+D - VOZÍK NAMÁČECÍ / MOBILNÍ DŘEZ 110 L, vel. 760 x 610 x 610 mm</t>
  </si>
  <si>
    <t>Poznámka k položce:_x000D_
Konstrukce z nerez oceli AISI304. Dřez o objemu 110 l, vč. odpadu s uzavíracím ventilem. 4 otočná kolečka (z toho 2 s brzdou) o prům.125 mm. Rozměr dřezu 700x550x350 mm.</t>
  </si>
  <si>
    <t>7686010.200</t>
  </si>
  <si>
    <t>M+D - MYČKA&amp;ODSTŘEDIVKA ZELENINY 2/6 KG/NÁPLŇ, vel. 700 x 700 x 1000 mm</t>
  </si>
  <si>
    <t>Poznámka k položce:_x000D_
Konstrukce z nerez oceli AISI304. Opěra koše z nerezavějící hliníkové slitiny. Mikrospínač víka zabraňuje spuštění při otevřeném víku-elektromagnetická bezpečnostní ochrana vypne stroj při otevření víka za provozu. Velice účinný a snadno čistitelný filtrační systém. Samočistící cyklus a oblé rohy vany usnadňují čištění.  Automatické programy: 3 automatické mycí cykly, s a nebo bez sanitace, s úpravou otáček čerpadla a zrušením odstředění. Manuální program:  1 manuální program s nastavením délky cyklu, vč. nepřetržitého, a rychlosti čerpadla obsluhou. Hladký, dotykový, voděodolný ovládací panel (IPX5). Vpředu nádrž na 500ml sanitačních detergentů, které jsou automaticky dávkovány peristaltickou pumpou při mytí.  Dodáváno vč. nerezového koše z 304 AISI s malými otvory. Nakládka na cyklus: 2-3 kg (lehké zeleniny); 6 kg (těžké zeleniny). Rychlost otáček mycí fáze: 60 ot/min. Rychlost otáček sušící fáze: 300 ot/min.</t>
  </si>
  <si>
    <t>7686010.201</t>
  </si>
  <si>
    <t>M+D - MAXIREEL-SAMONAVÍJECÍ HADICE+PISTOLE 15M, vel. 470 x 520 x 550 mm</t>
  </si>
  <si>
    <t>7686010.202</t>
  </si>
  <si>
    <t>M+D - PRACOVNÍ STŮL SE ZADNÍM LÍMCEM 100MM, 1100MM, 3-STRANNÝ RÁM KE STOLU 1100MM, vel. 1100 x 700 x 1000 mm</t>
  </si>
  <si>
    <t>7686010.203</t>
  </si>
  <si>
    <t>M+D - NAMÁČECÍ STŮL 1 DŘEZ 960X510MM, 1200MM, MIX.BATERIE PÁKOVÁ, RAMÉNKO+SPRCHA, 3/4", 3-STRANNÝ RÁM KE STOLU 1200MM, SIFON PLASTOVÝ 2" K MYCÍMU STOLU, vel. 1200 x 700 x 1000 mm</t>
  </si>
  <si>
    <t>Poznámka k položce:_x000D_
Nerezová konstrukce z AISI304. 50mm silná pracovní deska z AISI 304, 1mm, se zvýšeným okrajem po obvodu proti přetékání vody. Zadní zvýšený límec V=100mm s integrovaným oblým rohem. Nerezové čtvercové nohy 40x40mm, výškově stavitelné.  Zakrytovaný dřez 960x510x340mm s přepadovou trubkou s filtrem.</t>
  </si>
  <si>
    <t>7686010.205</t>
  </si>
  <si>
    <t>B.134</t>
  </si>
  <si>
    <t>Úklid sklad chemie</t>
  </si>
  <si>
    <t>7686010.208</t>
  </si>
  <si>
    <t>M+D - REGÁL ROVNÝ-4 POLICE/STOJKY-373X1784MM, vel. 1784 x 373 x 1700 mm</t>
  </si>
  <si>
    <t>B.135</t>
  </si>
  <si>
    <t>Úklidový stroj</t>
  </si>
  <si>
    <t>7686010.210</t>
  </si>
  <si>
    <t>M+D - MAXIREEL-SAMONAVÍJECÍ HADICE+PISTOLE 10M, vel. 430 x 430 x 460 mm</t>
  </si>
  <si>
    <t>B.136</t>
  </si>
  <si>
    <t>Příjem manipulace</t>
  </si>
  <si>
    <t>7686010.213</t>
  </si>
  <si>
    <t>M+D - PLOŠINOVÝ VOZÍK 600X600 MM, vel. 670 x 600 x 900 mm</t>
  </si>
  <si>
    <t>Poznámka k položce:_x000D_
Konstrukce z nerez oceli AISI304. Rám ze svařovaných kulatých profilů o prům.25 mm. Bezešvá plošina s protihlukovou úpravou a dvakrát zahnutými okraji. Madlo je prodloužením konstrukce rámu. 4 otočná kolečka (z toho 2 s brzdou) o prům.125 mm s plastovými nárazníky. Rozměr plošiny 600x600 mm. Max.celková nostnost: 150 kg rovnoměrně rozloženo.</t>
  </si>
  <si>
    <t>B.137</t>
  </si>
  <si>
    <t>Mytí a sušení vozíků</t>
  </si>
  <si>
    <t>7686010.215</t>
  </si>
  <si>
    <t>M+D - ZMĚKČOVAČ VODY, AUTOMATICKÝ, vel. 0 x 0 x 0 mm</t>
  </si>
  <si>
    <t>Poznámka k položce:_x000D_
Plně automatický kontinuální změkčovač, max.průtok 42 l/min., vstup/výstup 1", max.pracovní teplota 2-45°C. Kompaktní a výkonný systém pro odstranění celkové tvrdosti vody. Duplexový systém se 2 tanky, s objemovým kontrolním modulem, který automaticky řídí pracovní fáze změkčovače (změkčení, regeneraci, zpětný proplach). Automatické spuštění regenerace podle objemu (průtoku) upravené vody. Střídavý provoz tanků duplexu zajišťuje plynulou dodávku změkčené vody a to i během regenerace. Změkčovač pracuje plně automaticky, obsluha pouze doplňuje regenerační sůl.</t>
  </si>
  <si>
    <t>7686010.216</t>
  </si>
  <si>
    <t>M+D - ZMĚKČOVAČ TEPLÉ VODY, AUTOMATICKÝ, vel. 510 x 560 x 720 mm</t>
  </si>
  <si>
    <t>Poznámka k položce:_x000D_
Plně automatický kontinuální změkčovač, max.průtok 35 l/min., vstup/výstup 3/4", max.pracovní teplota 2-65°C. Kompaktní a výkonný systém pro odstranění celkové tvrdosti vody. Duplexový systém se 2 tanky, s objemovým kontrolním modulem, který automaticky řídí pracovní fáze změkčovače (změkčení, regeneraci, zpětný proplach). Automatické spuštění regenerace podle objemu (průtoku) upravené vody. Střídavý provoz tanků duplexu zajišťuje plynulou dodávku změkčené vody a to i během regenerace. Změkčovač pracuje plně automaticky, obsluha pouze doplňuje regenerační sůl.</t>
  </si>
  <si>
    <t>7686010.218</t>
  </si>
  <si>
    <t>B.139</t>
  </si>
  <si>
    <t>Mytí tabletů a stolního nádobé</t>
  </si>
  <si>
    <t>7686010.221</t>
  </si>
  <si>
    <t>M+D - AUTOMATICKÝ TŘÍDÍCÍ STŮL, P&gt;L, 5 KOŠŮ, 2640MM, 2x PŘEDOPLACHOVÁ RUČNÍ SPRCHA S HADICÍ 1500MM Doporučuje se objednat 1 sprchu pro každého operátora, POLIC.NÁSTAVBA-TŘÍDÍCÍ STŮL NA 5 KOŠŮ, 2640MM - NA UKLÁDÁNÍ KOŠŮ, SADA BEZPEČNOSTNÍHO VYPÍNAČE - MYČKY, AUTOMATICKÝ MYCÍ SYSTÉM VANY-TŘÍDÍCÍ STOLY NA 5 KOŠŮ, DODATEČNÁ FILTRAČNÍ ZÁSUVKA PRO AUTOMATICKÉ A MYČKOU POHÁNĚNÉ TŘÍDÍCÍ STOLY, vel. 2640 x 1110 x 910 mm</t>
  </si>
  <si>
    <t>Poznámka k položce:_x000D_
Na 5 košů s automatickým transportem mycích košů. Konstrukce z nerez oceli AISI304. Dno svažující se k odpadu s dvojitým sběrným košíčkem. Vedení mycích košů se svažuje směrem k třídící straně. Nutno doplnit o pohonnou jednotku s variabilní rychlostí pro zajištění motorem poháněného posunu košů. Bezpečnostní vypínač součástí motorové jednotky. Dva kulaté řemeny 15mm z polyurethanu. Čtvercové 40x40mm výškově stavitelné nohy. Pro mycí koše 500x500mm. Pro připojení k pohonné jednotce nebo řemenovému dopravníku na levé straně. Směr posuvu koše: zprava doleva., Pro ukládání prázdných košů. Konstrukce z nerez oceli AISI304. Sada bezpečnostního vypínače k tunelové košové myčce; obsahuje bezp.vypínač, upínací svorky a kabel.  Doporučuje se ke každé myčce objednat alespoň 2 ks - 1 ks pro umístění na obslužné dopravníky před myčkou a 1 ks na dopravníky za myčku. Automatické mytí vany, mycí cykly jsou automaticky řízeny elektrickým časovačem. El. napojeno do tunel.košové myčky. Vč. 15m napojovacího kabelu.</t>
  </si>
  <si>
    <t>7686010.222</t>
  </si>
  <si>
    <t>M+D - DOPRAVNÍK ŘEMEN.NA KOŠE-POHON JEDNOTKA P&gt;L, 400MM, vel. 400 x 620 x 910 mm</t>
  </si>
  <si>
    <t>Poznámka k položce:_x000D_
Konstrukce z nerez oceli AISI304. Čtvercové 40x40mm výškově stavitelné nohy. Variabilní rychlost řízená myčkou. Bezpečnostní stop vypínač. Vhodné pro napojení na tunelovou KOŠOVOU myčku s mycími koši 500x500mm. Posun zprava doleva.</t>
  </si>
  <si>
    <t>7686010.223</t>
  </si>
  <si>
    <t>M+D - TUN.KOŠ.MYČKA 200, EL, MULTI,ESD, P&gt;L SUŠÍCÍ MODUL ROHOVÝ 90°, EL. + SUŠÍCÍ ZÓNA S DVEŘMI, VELKÁ, EL , Technická specifikace mycího stroje: • celá konstrukce mycího stroje musí být z ušlechtilé nerezové oceli vč. mycích a oplachových ramen a fitrů nádrží, dvouplášťové provedení vč. zvukové a tepelné izolace, 1 centrální odpad, IPX5 • při mycím procesu musí být dodržovány všechny normy a předpisy vztahující se k provozu zařízení, zejména z hlediska hygienických norem a předpisů • ohřev elektro, max. instalovaný příkon do 30kW (bez sušení), pro mycí koše rozměru 50x50cm • mycí stroj musí mít směr posuvu košů zprava doleva, celková maximální instalovaná délka mycího stroje 2400mm (bez sušení) • mycí stroj předpokládá napojení na TUV pro plněním mycích tanků a SUV pro oplach, voda změkčená max. do 7°dH); stroj musí mít pouze 1 centrální napojení na TUV a 1 centrální napojení na SUV •	hygienické provedení jednotlivých zón, tj. jednotlivé nádrž v lisovaném provedení (bez svárů) s oblými roky, spádované k odpadu, jednotlivé komory bez jakýchkoli vnitřních trubek • předmývací a mycí zóny musí být vybaveny vícestupňovým filtračním systémem zaručujícím rychlou separaci hrubších nečistot a jejich průběžné odvádění do odpadu; max. objem předmývací nádrže 40L, max. objem mycí nádrže 70L • modulární konstrukce stroje musí umožňovat snadný upgrade/navýšení kapacity myčky do budoucna, tj. možnost přidání dalšího modulů předmytí, mytí či sušení • ovládací elektrické komponenty umístěny v samostatném centrálním boxu (s IP65 indexem ochrany proti vodě a průniku cizích předmětů) • ovládací panel v českém jazyce s min. třemi úrovněmi přístupu – obsluha/údržba zákazníka/autorizovaný servis, přičemž 2. a 3 . úroveň přístupná pouze přes heslo • ovládání mycího stroje pomocí plně dotykového elektronického ovládacího panelu s možností nastavení alespoň 3 rychlostí posuvu košů; všechny rychlosti s možností individuálního přizpůsobení/nastavení dle požadavků zákazníka • výkon mycího stroje předpokládá min. 130 košů/hod při dodržení dvou minut kontaktního času v aktivní zóně; max. rychlost předpokládá umytí 200 košů/hod.; • mycí stroj musí umožňovat trvalé sledování parametrů mycího procesu na displeji ovládacího panelu - signalizaci připravenosti k provozu, zobrazení teplot jednotlivých fází mycího procesu, ukazatele servisních parametrů, chybová hlášení s možností jejich uložení, • Mycí stroj musí umožňovat vypouštění jednotlivých nádrží přes ovládací panel. • Ovládací elektronika musí umožňovat stažení HACCP, počitadel a spotřeb přes USB klíč • Oplachová sekce musí být vybavena minimálně trojitým oplachem vybaveným 3 oplachovými čerpadly, musí být vybavena systémem přizpůsobujícím spotřebu vody dle skutečného množství nádobí procházejícím myčkou - spotřeba čisté oplachové vody maximálně do 0,5 l/koš, tj max spotřeba oplachové vody 100L/hod při max.rychlosti 200 košů/hod •	mycí stroj musí být vybaven funkcí zajišťující, že zóny mycího stroje pracují jen když strojem prochází koše s nádobím • mycí stroj musí být vybaven zařízení pro úsporu energie využívající k předehřevu vody zbytkového tepla myčky vč. kondenzační jednotky pro kondenzaci odchozí páry. Úspora energie při využití zařízení pro úsporu energie musí činit min.5kW. • max. množství odváděného vzduchu z prostoru samotné myčky, které je nutné odvádět odtahem VZT max. do 250 m³ /hod (tento požadavek nezohledňuje nutná obměna vzduchu v místnosti v závislosti na místních předpisech a podmínkách). • mycí stroj bude vybaven automatickým čistícím programem zabezpečujícím kompletní vyčištění myčky na konci pracovního dne a to včetně vnitřní strany dveří. • mycí stroj bude vybaven automatickým sanitačním programem zabezpečujícím kompletní sanitaci myčky na konci pracovního dne vodou o teplotě min. 70°C a to včetně vnitřní strany dveří. •	mycí stroj bude vybaven automatický odvápňovacím programem zabezpečujícím kompletní odvápnění všech nádrží a komor a to včetně vnitřní strany dveří, odvápnění bojleru a hydraulických okruhů předmytí, mytí a oplachu a odvápnění všech topných těles a ESD,přicházejících do kontaktu s vodou • Hlučnost stroje nesmí přesáhnout 65dBA •	mycí stroj musí mít vlastní nouzový vypínač, vel. 2640 x 895 x 1785 mm</t>
  </si>
  <si>
    <t>Poznámka k položce:_x000D_
Tunelová košová myčka - Technická specifikace mycího stroje: • celá konstrukce mycího stroje musí být z ušlechtilé nerezové oceli vč. mycích a oplachových ramen a fitrů nádrží, dvouplášťové provedení vč. zvukové a tepelné izolace, 1 centrální odpad, IPX5 • při mycím procesu musí být dodržovány všechny normy a předpisy vztahující se k provozu zařízení, zejména z hlediska hygienických norem a předpisů • ohřev elektro, max. instalovaný příkon do 30kW (bez sušení), pro mycí koše rozměru 50x50cm • mycí stroj musí mít směr posuvu košů zprava doleva, celková maximální instalovaná délka mycího stroje 2400mm (bez sušení) • mycí stroj předpokládá napojení na TUV pro plněním mycích tanků a SUV pro oplach, voda změkčená max. do 7°dH); stroj musí mít pouze 1 centrální napojení na TUV a 1 centrální napojení na SUV •	hygienické provedení jednotlivých zón, tj. jednotlivé nádrž v lisovaném provedení (bez svárů) s oblými roky, spádované k odpadu, jednotlivé komory bez jakýchkoli vnitřních trubek • předmývací a mycí zóny musí být vybaveny vícestupňovým filtračním systémem zaručujícím rychlou separaci hrubších nečistot a jejich průběžné odvádění do odpadu; max. objem předmývací nádrže 40L, max. objem mycí nádrže 70L • modulární konstrukce stroje musí umožňovat snadný upgrade/navýšení kapacity myčky do budoucna, tj. možnost přidání dalšího modulů předmytí, mytí či sušení  • ovládací elektrické komponenty umístěny v samostatném centrálním boxu (s IP65 indexem ochrany proti vodě a průniku cizích předmětů) • ovládací panel v českém jazyce s min. třemi úrovněmi přístupu – obsluha/údržba zákazníka/autorizovaný servis, přičemž 2. a 3 . úroveň přístupná pouze přes heslo • ovládání mycího stroje pomocí plně dotykového elektronického ovládacího panelu s možností nastavení alespoň 3 rychlostí posuvu košů; všechny rychlosti s možností individuálního přizpůsobení/nastavení dle požadavků zákazníka • výkon mycího stroje předpokládá min. 130 košů/hod při dodržení dvou minut kontaktního času v aktivní zóně; max. rychlost předpokládá umytí 200 košů/hod.; • mycí stroj musí umožňovat trvalé sledování parametrů mycího procesu na displeji ovládacího panelu -  signalizaci připravenosti k provozu, zobrazení teplot jednotlivých fází mycího procesu, ukazatele servisních parametrů, chybová hlášení s možností jejich uložení, • Mycí stroj musí umožňovat vypouštění jednotlivých nádrží přes ovládací panel. • Ovládací elektronika musí umožňovat stažení HACCP, počitadel a spotřeb přes USB klíč • Oplachová sekce musí být vybavena minimálně trojitým oplachem vybaveným 3 oplachovými čerpadly, musí být vybavena systémem přizpůsobujícím spotřebu vody dle skutečného množství nádobí procházejícím myčkou - spotřeba čisté oplachové vody maximálně do 0,5 l/koš, tj max spotřeba oplachové vody 100L/hod při max.rychlosti 200 košů/hod •	mycí stroj musí být vybaven funkcí zajišťující, že zóny mycího stroje pracují jen když strojem prochází koše s nádobím • mycí stroj musí být vybaven zařízení pro úsporu energie využívající k předehřevu vody zbytkového tepla myčky vč. kondenzační jednotky pro kondenzaci odchozí páry. Úspora energie při využití zařízení pro úsporu energie musí činit min.5kW. • max. množství odváděného vzduchu z prostoru samotné myčky, které je nutné odvádět odtahem VZT  max. do 250 m³ /hod (tento požadavek nezohledňuje nutná obměna vzduchu v místnosti v závislosti na místních předpisech a podmínkách). • mycí stroj bude vybaven automatickým čistícím programem zabezpečujícím kompletní vyčištění myčky na konci pracovního dne a to včetně vnitřní strany dveří. • mycí stroj bude vybaven automatickým sanitačním programem zabezpečujícím kompletní sanitaci myčky na konci pracovního dne vodou o teplotě min. 70°C a to včetně vnitřní strany dveří. •	mycí stroj bude vybaven automatický odvápňovacím programem zabezpečujícím kompletní odvápnění všech nádrží a komor a to včetně vnitřní strany dveří, odvápnění bojleru a hydraulických okruhů předmytí, mytí a oplachu a odvápnění všech topných těles a ESD,přicházejících do kontaktu s vodou • Hlučnost stroje nesmí přesáhnout 65dBA •	mycí stroj musí mít vlastní nouzový vypínač</t>
  </si>
  <si>
    <t>7686010.224</t>
  </si>
  <si>
    <t>M+D - 180° VÝSTUPNÍ OTOČKA, MECHANICKÁ, P&gt;L, vel. 1450 x 850 x 910 mm</t>
  </si>
  <si>
    <t>Poznámka k položce:_x000D_
Konstrukce z nerez oceli AISI304. Dno svažující se k odpadu. Mechanický posun košů poháněný myčkou. Čtvercové 40x40mm výškově stavitelné nohy. Pro mycí koše 500x500mm. Pro připojení mezi myčku a dopravník na vykládací straně. Směr posuvu koše: levotočivý. Úprava pro napojení mobilních dopravníků.</t>
  </si>
  <si>
    <t>7686010.225</t>
  </si>
  <si>
    <t>M+D - DOPRAVNÍK MOBILNÍ VÁLEČKOVÝ, 1745MM, vel. 1700 x 620 x 910 mm</t>
  </si>
  <si>
    <t>Poznámka k položce:_x000D_
Konstrukce z nerez oceli AISI304. Vana se svažujícím se dnem směrem k odpadu. Plastové krátké válečky. Čtvercové 40x40mm nohy se 4 otočnými kolečky (z toho 2 s brzdou) o prům 125mm. Umísťují se za 180° mechanickou otočku. Pro mycí koše 500x500mm. Vč. koncové desky, koncového spínače a rychloupínacího systému.</t>
  </si>
  <si>
    <t>7686010.228</t>
  </si>
  <si>
    <t>B.141</t>
  </si>
  <si>
    <t>Suchý sklad</t>
  </si>
  <si>
    <t>7686010.230</t>
  </si>
  <si>
    <t>M+D - REGÁL ROVNÝ-4 POLICE/STOJKY-475X2760MM, vel. 2760 x 475 x 1700 mm</t>
  </si>
  <si>
    <t>7686010.231</t>
  </si>
  <si>
    <t>M+D - REGÁL ROVNÝ-4 POLICE/STOJKY-475X1960MM, vel. 1960 x 475 x 1700 mm</t>
  </si>
  <si>
    <t>7686010.232</t>
  </si>
  <si>
    <t>M+D - REGÁL ROVNÝ-4 POLICE/2 STOJKY-475X1394MM, vel. 1394 x 475 x 1700 mm</t>
  </si>
  <si>
    <t>7686010.233</t>
  </si>
  <si>
    <t>M+D - PLOŠINOVÝ VOZÍK 900X600 MM, vel. 970 x 600 x 900 mm</t>
  </si>
  <si>
    <t>Poznámka k položce:_x000D_
Konstrukce z nerez oceli AISI304. Rám ze svařovaných kulatých profilů o prům.25 mm. Bezešvá plošina s protihlukovou úpravou a dvakrát zahnutými okraji. Madlo je prodloužením konstrukce rámu. 4 otočná kolečka (z toho 2 s brzdou) o prům.125 mm s plastovými nárazníky. Rozměr plošiny 900x600 mm. Max.celková nostnost: 150 kg rovnoměrně rozloženo.</t>
  </si>
  <si>
    <t>B.142</t>
  </si>
  <si>
    <t>Mytí stolního nádobí - jídelna</t>
  </si>
  <si>
    <t>7686010.235</t>
  </si>
  <si>
    <t>M+D - NAKLÁDACÍ STŮL K MYČCE S DŘEZEM,P&gt;L,1800, PŘEDOPLACHOVÁ SPRCHA STOLNÍ PRO 1 OTVOR, SIFON PLASTOVÝ 2" K MYCÍMU STOLU, vel. 1800 x 745 x 1170 mm</t>
  </si>
  <si>
    <t>Poznámka k položce:_x000D_
Pro průchozí myčky nádobí. Konstrukce z nerez oceli AISI304, zadní protiostřikový límec 300mm. Dvě výškově stavitelné čtvercové nohy 40x40mm. Předmývací dřez 500x400x300mm vč.přepadové trubky a sifonu 2". Směr posunu koše zprava doleva.</t>
  </si>
  <si>
    <t>7686010.236</t>
  </si>
  <si>
    <t>M+D - PRŮCH.MYČKA, IZOL, 0-LIME, FILTR, DÁVK., vel. 752 x 755 x 1567 mm</t>
  </si>
  <si>
    <t>Poznámka k položce:_x000D_
Přední a postranní panely, poklop, mycí nádrž a filtr nádrže, mycí a oplachová ramena vyrobeny z ušlechtilé nerez oceli AISI304. Dvouplášťový plně izolovaný poklop s manuálním zdvihem. Spotřeba pouhé 2 l vody/cyklus na konečný oplach. Hygienické provedení mycí komory bez trubek a hadic.  Zabudovaný atmosferický bojler s oplachovým čerpadlem zaručují konstantní tlak a teplotu pro konečný oplach (84°C) nezávisle na tlaku vody v síti (min.0,5 baru); bezpečnostní zařízení spouští oplach až při dosažení správné oplachové teploty. Vynikající mycí výkon zaručuje výkonné mycí čerpadlo 0,8kW spolu s horními a dolními rotačními nerezovými mycími rameny. 3 mycí programy ve 2 volitelných módech s automatickým spuštěním při uzavření poklopu. Funkce Soft startu mycího čerpadla. ZERO LIME odvápňovací zařízení automaticky odvápňuje celý hydraulický okruh a mycí komoru. Spcální program kontrola LED kontrolkou garantuje správný průběh oplachu. Filtrační systém udržuje mycí roztok bez zbytku jídel. Účinný zpětný vzduchový ventil (třídy A). Elektronický ovládací panel s digitálním ukazatelem teploty mycí/oplachové vody. Autodiagnostický systém detekce závad. Samočistící cyklus. Hygienické samovypouštěcí mycí čerpadlo. Zabudovaný dávkovač mycího a oplachového prostředku a odpadní čerpadlo. Příprava pro napojení na HACCP a Systém kontroly odběrového maxima energie. ETL certifikace; v souladu s  DIN 10512 normou. Kapacita: až 1440 talířů/80 košů (500x500 mm)/hod. Dodáváno vč. 1 koše na mělké talíře, 1 koše na sklenice/šálky a 2 košíčků na příbory. Možnost přímé či rohové instalace, dodáváno na výškově stavitelných nohách.</t>
  </si>
  <si>
    <t>7686010.237</t>
  </si>
  <si>
    <t>M+D - VYKLÁDACÍ STŮL K HT MYČCE, 1200MM, vel. 1200 x 600 x 910 mm</t>
  </si>
  <si>
    <t>Poznámka k položce:_x000D_
Pro průchozí myčky nádobí. Konstrukce z nerez oceli AISI304. Dvě výškově stavitelné čtvercové nohy 40x40mm. Směr posunu koše: zprava doleva a zleva doprava.</t>
  </si>
  <si>
    <t>7686010.240</t>
  </si>
  <si>
    <t>M+D - DIGESTOŘ NÁSTĚNNÁ AISI304, 1200X1200 MM, vel. 1200 x 1200 x 400 mm</t>
  </si>
  <si>
    <t>Poznámka k položce:_x000D_
Konstrukce z nerez oceli AISI304, kontinuálně svařovaná. Vč.kanálkových filtrů z AISI304, obvodového sběrného žlábku na tuk a kondenzát se sběrnou nádobou. Zadní přepážka směřuje výpary na filtry, kde je pára zkondenzována a poté odváděna kanálkem do odtoku. Vhodná pro odtah vzduchu s velkým objemem páry, např.myčky nádobí, konvektomaty apod..</t>
  </si>
  <si>
    <t>B.144</t>
  </si>
  <si>
    <t>Sklad odpadků</t>
  </si>
  <si>
    <t>7686010.242</t>
  </si>
  <si>
    <t>M+D - CHLADICÍ MÍSTNOST 283x163 -2+2°C ODD.AGR - BEZ PODLAHY, vel. 2950 x 1750 x 2150 mm</t>
  </si>
  <si>
    <t>Poznámka k položce:_x000D_
Kapacita: 9,4 m3. Skládá se z panelů s  60mm silnou polyuretanovou pěnovou izolací o vysoke hustotě, cyklopentan jako hnací plyn (CFC a HCFC free). Vnitřní a vnější povrch stěn z galvanizované oceli s povrchovou úpravou nátěrem odolným proti poškrábání. Spojování pomocí rychloupínacích zámkových spojů vyrobených z vysoce odolných kompozitních materiálů. Vnitřní i vnější oblé rohy. 1 pravé, samozavírací dveře s magnetickým těsněním; madlo se zámkem a bezpečnostním otevíráním zevnitř. Vnitřní osvětlení. Oddělená chladicí jednotka v tropikalizovaném provedení (pro provoz při okolní teplotě až +43°C). Chladicí medium: R452a. Odtávání horkým plynem s následným odpařením kondenzátu. Ovládací panel: podsvětlený vypínač Zapnuto/vypnuto, vypínač vnitřního osvětlení a digitální ovládání s HACCP (sériový port) a chybovými alarmy.</t>
  </si>
  <si>
    <t>7686010.244</t>
  </si>
  <si>
    <t>M+D - SAMONAVÍJECÍ HADICE+PISTOLE 10M, vel. 430 x 430 x 460 mm</t>
  </si>
  <si>
    <t>B.145</t>
  </si>
  <si>
    <t>Sklad pečiva</t>
  </si>
  <si>
    <t>7686010.246</t>
  </si>
  <si>
    <t>7686010.247</t>
  </si>
  <si>
    <t>M+D - REGÁL ROHOVÝ- 4 POLICE/STOJKY-475X1010MM, vel. 1010 x 475 x 1700 mm</t>
  </si>
  <si>
    <t>Poznámka k položce:_x000D_
Pro rohové instalace. 4 policová sada. Žebrované plastové police (H=475mm). Hliníkové postranice (V=1700mm). Výškově stavitelné nohy. Kombinují se s policemi pro přímé instalace.</t>
  </si>
  <si>
    <t>7686010.248</t>
  </si>
  <si>
    <t>M+D - PRACOVNÍ STŮL SE ZADNÍM LÍMCEM 100MM, 1400MM, 3-STRANNÝ RÁM KE STOLU 1400MM, vel. 1400 x 700 x 1000 mm</t>
  </si>
  <si>
    <t>B.146</t>
  </si>
  <si>
    <t>Sklad konzerv</t>
  </si>
  <si>
    <t>7686010.250</t>
  </si>
  <si>
    <t>M+D - REGÁL ROHOVÝ- 4 POLICE/STOJKY-475X2907MM, vel. 2907 x 475 x 1700 mm</t>
  </si>
  <si>
    <t>7686010.251</t>
  </si>
  <si>
    <t>M+D - REGÁL ROVNÝ-4 POLICE/STOJKY-475X2224MM, vel. 2224 x 475 x 1700 mm</t>
  </si>
  <si>
    <t>B.147</t>
  </si>
  <si>
    <t>Sklad aroma potravin</t>
  </si>
  <si>
    <t>7686010.253</t>
  </si>
  <si>
    <t>7686010.254</t>
  </si>
  <si>
    <t>M+D - REGÁL ROVNÝ-4 POLICE/2 STOJKY-475X1569MM, vel. 1569 x 475 x 1700 mm</t>
  </si>
  <si>
    <t>B.148</t>
  </si>
  <si>
    <t>Sklad DKP</t>
  </si>
  <si>
    <t>7686010.256</t>
  </si>
  <si>
    <t>7686010.257</t>
  </si>
  <si>
    <t>M+D - REGÁL ROVNÝ-4 POLICE/STOJKY-475X1606MM, vel. 1606 x 475 x 1700 mm</t>
  </si>
  <si>
    <t>7686010.258</t>
  </si>
  <si>
    <t>B.149</t>
  </si>
  <si>
    <t>Sklad čistého prrádla</t>
  </si>
  <si>
    <t>7686010.260</t>
  </si>
  <si>
    <t>7686010.261</t>
  </si>
  <si>
    <t>B.150</t>
  </si>
  <si>
    <t>Sklad špinavého prádla</t>
  </si>
  <si>
    <t>7686010.263</t>
  </si>
  <si>
    <t>C.001</t>
  </si>
  <si>
    <t>7686010.279</t>
  </si>
  <si>
    <t>M+D - Vzduchotecnický technologický kazetový nerezový strop</t>
  </si>
  <si>
    <t>Poznámka k položce:_x000D_
Integrovaný rastrový tzv. otevřený stropní systém s vyjímatelnými lapači tuku pro přívod a odvod vzduchu ve tvaru kazet  - VIZ PŘÍLOHA D.1.10- 5 - GASTRO - VZT STROP – velikost gastronorma 50 x 50 cm, příp. 25 x 50 cm. Kazety jsou speciální konstrukce z hladkého kartáčovaného nerez plechu CNS 1.4301 s kulisami pro odlučování a zachytávání tuku. Svítidla jsou zabudována v rastru a v případě umístění v odtahové komoře mohou být konstrukčně řešena s ventilem pro přívod vzduchu. Stropní systém je rozdělen svislými přepážkami na přívodní a odtahové komory. otevřený systém s podtlakovými a přetlakovými komorami tvořenými vzduchotěsnými přepážkami modulový kazetový konstrukční systém umožňuje snadné provedení jakýchkoli pozdějších úprav stropu (malá časová, pracovní a materiálová náročnost konstrukční výška pouze 200 mm vyžaduje pouze jednoduchý systém VZT rozvodů všechny konstrukční prvky kazety mohou být vyjmuty bez použití nářadí Odvod znečištěného vzduchu výpary jsou zachytávány a odsávány na každých 8cm plochy stropu, nemůže tedy docházet k jejich „úniku“ nebo kondenzaci na neaktivních plochách odlučování aerosolových částic z odpadního vzduchu je dosaženo několikanásobnou změnou proudění v kompaktních nerezových kazetách homogenní zachytávání a odvod výparů, laminární proudění vzduchu velmi vysoká účinnost filtrace vzhledem k extrémnímu snížení rychlosti proudění odpadního vzduchu hned za odvodními kazetami Přívod čerstvého vzduchu čerstvý vzduch přiváděn velkoplošně přes jednotlivé kazety, čímž je vyvoláno laminární proudění vzduchu v prostoru kuchyně rovnoměrný velkoplošný přívod čerstvého vzduchu bez turbulencí přívod vzduchu prostřednictvím jednotlivých kazet umožňuje dosáhnout nejnižší možné rychlosti proudění a tím i vysokých výměn vzduchu v kuchyni bez rizika vzniku průvanu Údržba, čištění pro vyčištění stropu musí být vyjmuty pouze 4 kazety na m2 plochy stropu kazety jsou posuvné v nosném rastru, vyjímají se bez použití nářadí, není tedy nutné „šplhat“ na kuchyňské spotřebiče velikost kazet 50x50cm dle GastroNormy umožňuje provádět jejich čištění v myčkách nádobí strojní čištění o vysokém hygienickém standardu (tlak, teplota, aplikace čistících prostředků, čas čištění) 95% plochy stropu tvořené kazetami  prakticky neomezená životnost kazet díky použití nerezové oceli CNS 1.4301 jednotlivé kazety jsou vzájemně záměnné</t>
  </si>
  <si>
    <t>7686010.280</t>
  </si>
  <si>
    <t>M+D - Externí jednotyk chlazených boxů (umístěny na střeše) provedení Silence (velmi tiché)</t>
  </si>
  <si>
    <t>7686010.281</t>
  </si>
  <si>
    <t>M+D - Vedení chladicího portubí od chla. a mraz. boxů k chladicím jednotkám umístěných na střeše</t>
  </si>
  <si>
    <t>PRA - Prádelna</t>
  </si>
  <si>
    <t>B.007a_b - PRÁDELNA</t>
  </si>
  <si>
    <t>B.007a_b</t>
  </si>
  <si>
    <t>PRÁDELNA</t>
  </si>
  <si>
    <t>7686010.265</t>
  </si>
  <si>
    <t>M+D - PRAČKA PRŮCHOZÍ - BARIÉROVÝ TYP - 350L, vel. 1270 x 1030 x 1620 mm</t>
  </si>
  <si>
    <t>Poznámka k položce:_x000D_
2 dvířka (bariérový typ), objem bubnu 350 litrů (35 kg/77 lb) • Ovládání: Kompas Pro French • Topení: Elektrické • Zásoby vody a čisticích prostředků: studená + horká voda; 13 signálů tekutého pracího prostředku • Plnicí dvířka panty: levé; Panty vykládacích dveří: pravé • Elektrické připojení: 380-415 V (380, 400, 415)/50 a 60 Hz/3 ph bez N • Značka:  Professional • Barva přední/boční panely: Silver Grey/Silver Grey. • //Další funkce//-</t>
  </si>
  <si>
    <t>7686010.266</t>
  </si>
  <si>
    <t>M+D - PRAČKA PRŮCHOZÍ - BARIÉROVÝ TYP - 200L, vel. 960 x 1050 x 1640 mm</t>
  </si>
  <si>
    <t>Poznámka k položce:_x000D_
PRAČKA PRŮCHOZÍ - BARIÉROVÝ TYP - 2 dvířka (bariérový typ), objem bubnu 200 litrů (20 kg/44 lb) • Ovládání: Kompas • Topení: Elektrické • Zásoby vody a čisticích prostředků: studená + horká voda; 13 signálů tekutého pracího prostředku • Plnicí dvířka panty: levé; Panty vykládacích dveří: pravé • Elektrické připojení: 380-415 V (380, 400, 415)/50 a 60 Hz/3 ph</t>
  </si>
  <si>
    <t>7686010.267</t>
  </si>
  <si>
    <t>M+D - SUŠIČKA 20KG, vel. 790 x 1202 x 1771 mm</t>
  </si>
  <si>
    <t>Poznámka k položce:_x000D_
Sušička prádla, kapacita: 20 kg, pozinkovaný buben • Ovládání/Program: Compass Pro OPL/6G81 General (MB) • Vytápění: Elektrické 18 kW • Elektrické připojení: 400 V/50 Hz/3 ph bez N •  Dveře na pantech vpravo, • //Další funkce// Vyvážení vlhkosti (MB). Tlačítko Stop. Odpojovač napájení. - OBJEM BUBNU SUŠIČKY 360L KAPACITA 20KG/44LB</t>
  </si>
  <si>
    <t>7686010.268</t>
  </si>
  <si>
    <t>M+D - DOKONČOVACÍ SKŘÍŇ EL. 400/50/60/3, vel. 870 x 1320 x 1975 mm</t>
  </si>
  <si>
    <t>Poznámka k položce:_x000D_
Dokončovací skříň  FC48 • Topení: Elektrické • Elektrické připojení: 400 V/50 a 60 Hz/3 ph bez N • Levé dveře na pantech; Barva: Šedá. • //Další vlastnosti// Izolace. Dva vozíky. Vnitřní parní sprej. -</t>
  </si>
  <si>
    <t>7686010.269</t>
  </si>
  <si>
    <t>M+D - MANDL PRŮBĚŽNÝ S NAPAŘOVÁNÍM, vel. 2575 x 1110 x 1270 mm</t>
  </si>
  <si>
    <t>Poznámka k položce:_x000D_
Typ žehlicího válce model IC64819; Verze: Základní, Přední výstup • Pracovní šířka: 1910 mm • Topení: Elektrické; dubixium • Elektrické připojení: 400 V/50 Hz/3 ph bez N •  //Další funkce// Rychlost DIAMMS řízení.</t>
  </si>
  <si>
    <t>7686010.270</t>
  </si>
  <si>
    <t>7686010.271</t>
  </si>
  <si>
    <t>M+D - PRACOVNÍ STŮL SE ZADNÍM LÍMCEM 100MM, 1800MM, 3-STRANNÝ RÁM KE STOLU 1800MM, vel. 1800 x 700 x 1000 mm</t>
  </si>
  <si>
    <t>7686010.272</t>
  </si>
  <si>
    <t>M+D - LINEN BASKET TROLLEY,FOLDABLE,H 770 MM, vel. 800 x 520 x 770 mm</t>
  </si>
  <si>
    <t>Poznámka k položce:_x000D_
-White plastic-coated steel; -Mounted on 4 rotating castors without brake;</t>
  </si>
  <si>
    <t>7686010.273</t>
  </si>
  <si>
    <t>M+D - PRACOVNÍ STŮL SE ZADNÍM LÍMCEM 100MM, 1700MM, 3-STRANNÝ RÁM KE STOLU 1700MM, vel. 1700 x 700 x 1000 mm</t>
  </si>
  <si>
    <t>7686010.274</t>
  </si>
  <si>
    <t>VPZ - Vybavení místnosti pro zemřelé</t>
  </si>
  <si>
    <t xml:space="preserve">    751 - Vybavení místnosti pro zemřelé</t>
  </si>
  <si>
    <t>751700100.1</t>
  </si>
  <si>
    <t>Montáž a dodávka skříně chladícího boxu</t>
  </si>
  <si>
    <t>1390556741</t>
  </si>
  <si>
    <t>751700110.1</t>
  </si>
  <si>
    <t>Montáž a dodávka chladícího zařízení</t>
  </si>
  <si>
    <t>1520551734</t>
  </si>
  <si>
    <t>751700120.1</t>
  </si>
  <si>
    <t>Montáž a dodávka regálů</t>
  </si>
  <si>
    <t>1444642338</t>
  </si>
  <si>
    <t>751700130.1</t>
  </si>
  <si>
    <t>Dodávka zdvihacího vozíku</t>
  </si>
  <si>
    <t>1409700958</t>
  </si>
  <si>
    <t>751700140.1</t>
  </si>
  <si>
    <t>Doprava</t>
  </si>
  <si>
    <t>1107176682</t>
  </si>
  <si>
    <t>SO 03.0 - Areálové rozvody kanalizace</t>
  </si>
  <si>
    <t>119002121</t>
  </si>
  <si>
    <t>Pomocné konstrukce při zabezpečení výkopu vodorovné pochozí přechodová lávka délky do 2 m včetně zábradlí zřízení</t>
  </si>
  <si>
    <t>https://podminky.urs.cz/item/CS_URS_2023_02/119002121</t>
  </si>
  <si>
    <t>119002122</t>
  </si>
  <si>
    <t>Pomocné konstrukce při zabezpečení výkopu vodorovné pochozí přechodová lávka délky do 2 m včetně zábradlí odstranění</t>
  </si>
  <si>
    <t>https://podminky.urs.cz/item/CS_URS_2023_02/119002122</t>
  </si>
  <si>
    <t>132212122</t>
  </si>
  <si>
    <t>Hloubení zapažených rýh šířky do 800 mm ručně s urovnáním dna do předepsaného profilu a spádu v hornině třídy těžitelnosti I skupiny 3 nesoudržných</t>
  </si>
  <si>
    <t>https://podminky.urs.cz/item/CS_URS_2023_02/132212122</t>
  </si>
  <si>
    <t>Poznámka k položce:_x000D_
Poznámka k položce: zemní práce jsou prováděny na úroveň stavební pláně</t>
  </si>
  <si>
    <t>Poznámka k položce:_x000D_
Poznámka k položce: včetně zabezpečení výkopu, zemní práce jsou prováděny na úroveň stavební pláně</t>
  </si>
  <si>
    <t>132254205</t>
  </si>
  <si>
    <t>Hloubení zapažených rýh šířky přes 800 do 2 000 mm strojně s urovnáním dna do předepsaného profilu a spádu v hornině třídy těžitelnosti I skupiny 3 přes 500 do 1 000 m3</t>
  </si>
  <si>
    <t>https://podminky.urs.cz/item/CS_URS_2023_02/132254205</t>
  </si>
  <si>
    <t>151101202</t>
  </si>
  <si>
    <t>Zřízení pažení stěn výkopu bez rozepření nebo vzepření příložné, hloubky přes 4 do 8 m</t>
  </si>
  <si>
    <t>https://podminky.urs.cz/item/CS_URS_2023_02/151101202</t>
  </si>
  <si>
    <t>151101212</t>
  </si>
  <si>
    <t>Odstranění pažení stěn výkopu bez rozepření nebo vzepření s uložením pažin na vzdálenost do 3 m od okraje výkopu příložné, hloubky přes 4 do 8 m</t>
  </si>
  <si>
    <t>https://podminky.urs.cz/item/CS_URS_2023_02/151101212</t>
  </si>
  <si>
    <t>211531111</t>
  </si>
  <si>
    <t>Výplň kamenivem do rýh odvodňovacích žeber nebo trativodů bez zhutnění, s úpravou povrchu výplně kamenivem hrubým drceným frakce 16 až 63 mm</t>
  </si>
  <si>
    <t>https://podminky.urs.cz/item/CS_URS_2023_02/211531111</t>
  </si>
  <si>
    <t>211971122</t>
  </si>
  <si>
    <t>Zřízení opláštění výplně z geotextilie odvodňovacích žeber nebo trativodů v rýze nebo zářezu se stěnami svislými nebo šikmými o sklonu přes 1:2 při rozvinuté šířce opláštění přes 2,5 m</t>
  </si>
  <si>
    <t>https://podminky.urs.cz/item/CS_URS_2023_02/211971122</t>
  </si>
  <si>
    <t>69311100</t>
  </si>
  <si>
    <t>geotextilie 200g/m2 pro akumulační box</t>
  </si>
  <si>
    <t>871265231</t>
  </si>
  <si>
    <t>Kanalizační potrubí z tvrdého PVC v otevřeném výkopu ve sklonu do 20 %, hladkého plnostěnného jednovrstvého, tuhost třídy SN 10 DN 110</t>
  </si>
  <si>
    <t>https://podminky.urs.cz/item/CS_URS_2023_02/871265231</t>
  </si>
  <si>
    <t>871355221</t>
  </si>
  <si>
    <t>Kanalizační potrubí z tvrdého PVC v otevřeném výkopu ve sklonu do 20 %, hladkého plnostěnného jednovrstvého, tuhost třídy SN 8 DN 200</t>
  </si>
  <si>
    <t>https://podminky.urs.cz/item/CS_URS_2023_02/871355221</t>
  </si>
  <si>
    <t>871355241</t>
  </si>
  <si>
    <t>Kanalizační potrubí z tvrdého PVC v otevřeném výkopu ve sklonu do 20 %, hladkého plnostěnného vícevrstvého, tuhost třídy SN 12 DN 200</t>
  </si>
  <si>
    <t>https://podminky.urs.cz/item/CS_URS_2023_02/871355241</t>
  </si>
  <si>
    <t>871365221</t>
  </si>
  <si>
    <t>Kanalizační potrubí z tvrdého PVC v otevřeném výkopu ve sklonu do 20 %, hladkého plnostěnného jednovrstvého, tuhost třídy SN 8 DN 250</t>
  </si>
  <si>
    <t>https://podminky.urs.cz/item/CS_URS_2023_02/871365221</t>
  </si>
  <si>
    <t>871365241</t>
  </si>
  <si>
    <t>Kanalizační potrubí z tvrdého PVC v otevřeném výkopu ve sklonu do 20 %, hladkého plnostěnného vícevrstvého, tuhost třídy SN 12 DN 250</t>
  </si>
  <si>
    <t>https://podminky.urs.cz/item/CS_URS_2023_02/871365241</t>
  </si>
  <si>
    <t>871375221</t>
  </si>
  <si>
    <t>Kanalizační potrubí z tvrdého PVC v otevřeném výkopu ve sklonu do 20 %, hladkého plnostěnného jednovrstvého, tuhost třídy SN 8 DN 315</t>
  </si>
  <si>
    <t>https://podminky.urs.cz/item/CS_URS_2023_02/871375221</t>
  </si>
  <si>
    <t>877265261</t>
  </si>
  <si>
    <t>Montáž tvarovek na kanalizačním potrubí z trub z plastu z tvrdého PVC nebo z polypropylenu v otevřeném výkopu dvorních vpustí DN 110</t>
  </si>
  <si>
    <t>28612202</t>
  </si>
  <si>
    <t>koleno kanalizační plastové PVC KG DN 160/45° SN12/16</t>
  </si>
  <si>
    <t>28611429</t>
  </si>
  <si>
    <t>odbočka kanalizační plastová s hrdlem KG 160/160/87°</t>
  </si>
  <si>
    <t>877315261</t>
  </si>
  <si>
    <t>Montáž tvarovek na kanalizačním potrubí z trub z plastu z tvrdého PVC nebo z polypropylenu v otevřeném výkopu dvorních vpustí DN 160</t>
  </si>
  <si>
    <t>877355211</t>
  </si>
  <si>
    <t>Montáž tvarovek na kanalizačním potrubí z trub z plastu z tvrdého PVC nebo z polypropylenu v otevřeném výkopu jednoosých DN 200</t>
  </si>
  <si>
    <t>https://podminky.urs.cz/item/CS_URS_2023_02/877355211</t>
  </si>
  <si>
    <t>28611366</t>
  </si>
  <si>
    <t>koleno kanalizace PVC KG 200x45°</t>
  </si>
  <si>
    <t>28612206</t>
  </si>
  <si>
    <t>koleno kanalizační plastové PVC KG DN 200/45° SN12/16</t>
  </si>
  <si>
    <t>877355221</t>
  </si>
  <si>
    <t>Montáž tvarovek na kanalizačním potrubí z trub z plastu z tvrdého PVC nebo z polypropylenu v otevřeném výkopu dvouosých DN 200</t>
  </si>
  <si>
    <t>https://podminky.urs.cz/item/CS_URS_2023_02/877355221</t>
  </si>
  <si>
    <t>28611430</t>
  </si>
  <si>
    <t>odbočka kanalizační plastová s hrdlem KG 200/110/87°</t>
  </si>
  <si>
    <t>28611395</t>
  </si>
  <si>
    <t>odbočka kanalizační plastová s hrdlem KG 200/150/45°</t>
  </si>
  <si>
    <t>28611432</t>
  </si>
  <si>
    <t>odbočka kanalizační plastová s hrdlem KG 200/160/87°</t>
  </si>
  <si>
    <t>28611433X01</t>
  </si>
  <si>
    <t>odbočka kanalizační plastová s hrdlem KG 200/200/45°</t>
  </si>
  <si>
    <t>28611433</t>
  </si>
  <si>
    <t>odbočka kanalizační plastová s hrdlem KG 200/200/87°</t>
  </si>
  <si>
    <t>877365221</t>
  </si>
  <si>
    <t>Montáž tvarovek na kanalizačním potrubí z trub z plastu z tvrdého PVC nebo z polypropylenu v otevřeném výkopu dvouosých DN 250</t>
  </si>
  <si>
    <t>https://podminky.urs.cz/item/CS_URS_2023_02/877365221</t>
  </si>
  <si>
    <t>28611399</t>
  </si>
  <si>
    <t>odbočka kanalizační plastová s hrdlem KG 250/150/45°</t>
  </si>
  <si>
    <t>28611436</t>
  </si>
  <si>
    <t>odbočka kanalizační plastová s hrdlem KG 250/160/87°</t>
  </si>
  <si>
    <t>877375221</t>
  </si>
  <si>
    <t>Montáž tvarovek na kanalizačním potrubí z trub z plastu z tvrdého PVC nebo z polypropylenu v otevřeném výkopu dvouosých DN 315</t>
  </si>
  <si>
    <t>https://podminky.urs.cz/item/CS_URS_2023_02/877375221</t>
  </si>
  <si>
    <t>28611439</t>
  </si>
  <si>
    <t>odbočka kanalizační plastová s hrdlem KG 315/110/87°</t>
  </si>
  <si>
    <t>59224068</t>
  </si>
  <si>
    <t>skruž betonová DN 1000x500 PS, 100x50x12cm</t>
  </si>
  <si>
    <t>59224070</t>
  </si>
  <si>
    <t>skruž betonová DN 1000x1000 PS, 100x100x12cm</t>
  </si>
  <si>
    <t>8944X003</t>
  </si>
  <si>
    <t>Příplatek na spadišťový díl šachty - přítok ve výšce skruže nad dnem</t>
  </si>
  <si>
    <t>59224010</t>
  </si>
  <si>
    <t>prstenec šachtový vyrovnávací betonový 625x100x40mm</t>
  </si>
  <si>
    <t>59224011</t>
  </si>
  <si>
    <t>prstenec šachtový vyrovnávací betonový 625x100x60mm</t>
  </si>
  <si>
    <t>59224012</t>
  </si>
  <si>
    <t>prstenec šachtový vyrovnávací betonový 625x100x80mm</t>
  </si>
  <si>
    <t>59224013</t>
  </si>
  <si>
    <t>prstenec šachtový vyrovnávací betonový 625x100x100mm</t>
  </si>
  <si>
    <t>59224014</t>
  </si>
  <si>
    <t>prstenec šachtový vyrovnávací betonový 625x100x120mm</t>
  </si>
  <si>
    <t>894414211</t>
  </si>
  <si>
    <t>Osazení betonových nebo železobetonových dílců pro šachty desek zákrytových</t>
  </si>
  <si>
    <t>https://podminky.urs.cz/item/CS_URS_2023_02/894414211</t>
  </si>
  <si>
    <t>59224315</t>
  </si>
  <si>
    <t>deska betonová zákrytová pro kruhové šachty 100/62,5x16,5cm</t>
  </si>
  <si>
    <t>895941302</t>
  </si>
  <si>
    <t>Osazení vpusti uliční z betonových dílců DN 450 dno s kalištěm</t>
  </si>
  <si>
    <t>https://podminky.urs.cz/item/CS_URS_2023_02/895941302</t>
  </si>
  <si>
    <t>59223852</t>
  </si>
  <si>
    <t>dno pro uliční vpusť s kalovou prohlubní betonové 450x300x50mm</t>
  </si>
  <si>
    <t>895941313</t>
  </si>
  <si>
    <t>Osazení vpusti uliční z betonových dílců DN 450 skruž horní 295 mm</t>
  </si>
  <si>
    <t>https://podminky.urs.cz/item/CS_URS_2023_02/895941313</t>
  </si>
  <si>
    <t>59223857</t>
  </si>
  <si>
    <t>skruž pro uliční vpusť horní betonová 450x295x50mm</t>
  </si>
  <si>
    <t>895941314</t>
  </si>
  <si>
    <t>Osazení vpusti uliční z betonových dílců DN 450 skruž horní 570 mm</t>
  </si>
  <si>
    <t>https://podminky.urs.cz/item/CS_URS_2023_02/895941314</t>
  </si>
  <si>
    <t>59223858</t>
  </si>
  <si>
    <t>skruž pro uliční vpusť horní betonová 450x570x50mm</t>
  </si>
  <si>
    <t>895941322</t>
  </si>
  <si>
    <t>Osazení vpusti uliční z betonových dílců DN 450 skruž středová 295 mm</t>
  </si>
  <si>
    <t>https://podminky.urs.cz/item/CS_URS_2023_02/895941322</t>
  </si>
  <si>
    <t>59223862</t>
  </si>
  <si>
    <t>skruž pro uliční vpusť středová betonová 450x295x50mm</t>
  </si>
  <si>
    <t>895941323</t>
  </si>
  <si>
    <t>Osazení vpusti uliční z betonových dílců DN 450 skruž středová 570 mm</t>
  </si>
  <si>
    <t>https://podminky.urs.cz/item/CS_URS_2023_02/895941323</t>
  </si>
  <si>
    <t>59223858R01</t>
  </si>
  <si>
    <t>skruž pro uliční vpusť středová betonová 450x570x50mm</t>
  </si>
  <si>
    <t>895941332</t>
  </si>
  <si>
    <t>Osazení vpusti uliční z betonových dílců DN 450 skruž průběžná se zápachovou uzávěrkou</t>
  </si>
  <si>
    <t>https://podminky.urs.cz/item/CS_URS_2023_02/895941332</t>
  </si>
  <si>
    <t>59223854</t>
  </si>
  <si>
    <t>skruž pro uliční vpusť s výtokovým otvorem PVC betonová 450x350x50mm</t>
  </si>
  <si>
    <t>895941351</t>
  </si>
  <si>
    <t>Osazení vpusti uliční z betonových dílců DN 500 skruž horní pro čtvercovou vtokovou mříž</t>
  </si>
  <si>
    <t>https://podminky.urs.cz/item/CS_URS_2023_02/895941351</t>
  </si>
  <si>
    <t>59224481</t>
  </si>
  <si>
    <t>mříž vtoková s rámem pro uliční vpusť 500x500, zatížení 40 tun</t>
  </si>
  <si>
    <t>59223864</t>
  </si>
  <si>
    <t>prstenec pro uliční vpusť vyrovnávací betonový 390x60x130mm</t>
  </si>
  <si>
    <t>28661789</t>
  </si>
  <si>
    <t>koš kalový ocelový pro silniční vpusť 425mm vč. madla</t>
  </si>
  <si>
    <t>56230625</t>
  </si>
  <si>
    <t>poklop šachtový čtvercový pro zadláždění 700x700mm B125 pozinkovaný ocelový rám, světlá šířka 600mm, výška dle použité dlažby, včetně armovací sítě a zdvihacího madla</t>
  </si>
  <si>
    <t>899623141</t>
  </si>
  <si>
    <t>Obetonování potrubí nebo zdiva stok betonem prostým v otevřeném výkopu, betonem tř. C 12/15</t>
  </si>
  <si>
    <t>https://podminky.urs.cz/item/CS_URS_2023_02/899623141</t>
  </si>
  <si>
    <t>899643111</t>
  </si>
  <si>
    <t>Bednění pro obetonování potrubí v otevřeném výkopu</t>
  </si>
  <si>
    <t>https://podminky.urs.cz/item/CS_URS_2023_02/899643111</t>
  </si>
  <si>
    <t>998274101</t>
  </si>
  <si>
    <t>Přesun hmot pro trubní vedení hloubené z trub betonových nebo železobetonových pro vodovody nebo kanalizace v otevřeném výkopu dopravní vzdálenost do 15 m</t>
  </si>
  <si>
    <t>https://podminky.urs.cz/item/CS_URS_2023_02/998274101</t>
  </si>
  <si>
    <t>998276101</t>
  </si>
  <si>
    <t>Přesun hmot pro trubní vedení hloubené z trub z plastických hmot nebo sklolaminátových pro vodovody nebo kanalizace v otevřeném výkopu dopravní vzdálenost do 15 m</t>
  </si>
  <si>
    <t>https://podminky.urs.cz/item/CS_URS_2023_02/998276101</t>
  </si>
  <si>
    <t>005X9502</t>
  </si>
  <si>
    <t>Vyhledání stávajících sítí, místa napojení a ověření dimenzí (kamerou, kopanou sondou, ...), po ověření je nutné uvedení do původního stavu</t>
  </si>
  <si>
    <t>892351111</t>
  </si>
  <si>
    <t>Tlakové zkoušky vodou na potrubí DN 150 nebo 200</t>
  </si>
  <si>
    <t>https://podminky.urs.cz/item/CS_URS_2023_02/892351111</t>
  </si>
  <si>
    <t>892381111</t>
  </si>
  <si>
    <t>Tlakové zkoušky vodou na potrubí DN 250, 300 nebo 350</t>
  </si>
  <si>
    <t>https://podminky.urs.cz/item/CS_URS_2023_02/892381111</t>
  </si>
  <si>
    <t>359901211</t>
  </si>
  <si>
    <t>Monitoring stok (kamerový systém) jakékoli výšky nová kanalizace</t>
  </si>
  <si>
    <t>https://podminky.urs.cz/item/CS_URS_2023_02/359901211</t>
  </si>
  <si>
    <t>00523X505</t>
  </si>
  <si>
    <t>Hutnící zkouška</t>
  </si>
  <si>
    <t>Poznámka k položce:_x000D_
Poznámka k položce: Zkouška zhutnění násypů a zásypů během provádění zemních prací.</t>
  </si>
  <si>
    <t>SO 03.1 - Areálové rozvody kanalizace - vodní díla</t>
  </si>
  <si>
    <t>131251204</t>
  </si>
  <si>
    <t>Hloubení zapažených jam a zářezů strojně s urovnáním dna do předepsaného profilu a spádu v hornině třídy těžitelnosti I skupiny 3 přes 100 do 500 m3</t>
  </si>
  <si>
    <t>https://podminky.urs.cz/item/CS_URS_2023_02/131251204</t>
  </si>
  <si>
    <t>871228111</t>
  </si>
  <si>
    <t>Kladení drenážního potrubí z plastických hmot do připravené rýhy z tvrdého PVC, průměru přes 90 do 150 mm</t>
  </si>
  <si>
    <t>https://podminky.urs.cz/item/CS_URS_2023_02/871228111</t>
  </si>
  <si>
    <t>28613241</t>
  </si>
  <si>
    <t>trubka drenážní korugovaná sendvičová HD-PE SN 8 perforace 360° pro liniové stavby DN 100</t>
  </si>
  <si>
    <t>871238111</t>
  </si>
  <si>
    <t>Kladení drenážního potrubí z plastických hmot do připravené rýhy z tvrdého PVC, průměru přes 150 do 200 mm</t>
  </si>
  <si>
    <t>https://podminky.urs.cz/item/CS_URS_2023_02/871238111</t>
  </si>
  <si>
    <t>28613243</t>
  </si>
  <si>
    <t>trubka drenážní korugovaná sendvičová HD-PE SN 8 perforace 360° pro liniové stavby DN 200</t>
  </si>
  <si>
    <t>28612201</t>
  </si>
  <si>
    <t>koleno kanalizační plastové PVC KG DN 160/30° SN12/16</t>
  </si>
  <si>
    <t>8949X01</t>
  </si>
  <si>
    <t>D+M dvouplášťové dno nátokové šachty retenční nádrže, dodávka včetně osazení, obetonování a vystrojení</t>
  </si>
  <si>
    <t>8949X02</t>
  </si>
  <si>
    <t>D+M dvouplášťové dno výtokové šachty retenční nádrže s přepážkou se škrtícím kapacitním otvorem a bezpečnostním přepadem, dodávka včetně osazení, obetonování, vystrojení a seřízením odtoku z RN</t>
  </si>
  <si>
    <t>895641111X01</t>
  </si>
  <si>
    <t>Zřízení drenážní výplně z plastových voštinových dílců</t>
  </si>
  <si>
    <t>894X563</t>
  </si>
  <si>
    <t>drenážní blok z PP 1,2 x 2,4 x 0,52 m pro více zatížené plochy</t>
  </si>
  <si>
    <t>899X135</t>
  </si>
  <si>
    <t>D+M odlučovač tuků NS 5,5 l/s s kalovou jímkou 570l s oddáleným servisem včetně vybavení, nástavce a poklopu D400</t>
  </si>
  <si>
    <t>Poznámka k položce:_x000D_
Poznámka k položce: Odlučovač je navržen v plnoautomatickém provedení včetně veškerého příslušenství, jako je připojovací skříň s umístěním v nice (oddálené umístění od odlučovače). Dále bude provedeno odvětrávací potrubí odlučovače včetně připojovací skříně kanalizačním potrubím DN 100 a DN70 nad střechu objektu. Propojení odlučovače s připojovací skříní včetně napojení na el. energii. Uvnitř zázemí kuchyně bude do prostoru připojovací skříně připravena přípojka studené vody pro dopouštění kalového prostoru při čerpání odpadní vody.</t>
  </si>
  <si>
    <t>62832001</t>
  </si>
  <si>
    <t>pás asfaltový natavitelný oxidovaný tl 3,5mm typu V60 S35 s vložkou ze skleněné rohože, s jemnozrnným minerálním posypem</t>
  </si>
  <si>
    <t>711471053</t>
  </si>
  <si>
    <t>Provedení izolace proti povrchové a podpovrchové tlakové vodě termoplasty na ploše vodorovné V folií z nízkolehčeného PE položenou volně</t>
  </si>
  <si>
    <t>https://podminky.urs.cz/item/CS_URS_2023_02/711471053</t>
  </si>
  <si>
    <t>711472053</t>
  </si>
  <si>
    <t>Provedení izolace proti povrchové a podpovrchové tlakové vodě termoplasty na ploše svislé S folií z nízkolehčeného PE položenou volně</t>
  </si>
  <si>
    <t>https://podminky.urs.cz/item/CS_URS_2023_02/711472053</t>
  </si>
  <si>
    <t>711772121</t>
  </si>
  <si>
    <t>Provedení detailů termoplasty opracování trubních prostupů s dotěsněním tmelem na plášťovou troubu, průměru do 200 mm</t>
  </si>
  <si>
    <t>https://podminky.urs.cz/item/CS_URS_2023_02/711772121</t>
  </si>
  <si>
    <t>28323112X01</t>
  </si>
  <si>
    <t>fólie HDPE tl 1,5mm</t>
  </si>
  <si>
    <t>998711101</t>
  </si>
  <si>
    <t>Přesun hmot pro izolace proti vodě, vlhkosti a plynům stanovený z hmotnosti přesunovaného materiálu vodorovná dopravní vzdálenost do 50 m v objektech výšky do 6 m</t>
  </si>
  <si>
    <t>https://podminky.urs.cz/item/CS_URS_2023_02/998711101</t>
  </si>
  <si>
    <t>SO 04.0 - Komunikace, zpevněné plochy a dopravní značení</t>
  </si>
  <si>
    <t>Obsahuje následující stavební objekty: SO 04.1: Účelové komunikace SO 04.2: Místní komunikace (správce BKOM) SO 04.3: Místní komunikace (správce MČ) SO 04.4: Dopravní řešení</t>
  </si>
  <si>
    <t>113106142</t>
  </si>
  <si>
    <t>Rozebrání dlažeb z betonových nebo kamenných dlaždic komunikací pro pěší strojně pl přes 50 m2</t>
  </si>
  <si>
    <t>https://podminky.urs.cz/item/CS_URS_2023_02/113106142</t>
  </si>
  <si>
    <t>"Všechny výměry odečteny z příloh č. 02 Situace, 06 Vzorový příčný řez a 09 Příčné řezy. Platí pro celý Soupis prací"</t>
  </si>
  <si>
    <t>113106185</t>
  </si>
  <si>
    <t>Rozebrání dlažeb vozovek z drobných kostek s ložem z kameniva strojně pl do 50 m2</t>
  </si>
  <si>
    <t>https://podminky.urs.cz/item/CS_URS_2023_02/113106185</t>
  </si>
  <si>
    <t>"vjezd" 4*1,85</t>
  </si>
  <si>
    <t>113107162</t>
  </si>
  <si>
    <t>Odstranění podkladu z kameniva drceného tl přes 100 do 200 mm strojně pl přes 50 do 200 m2</t>
  </si>
  <si>
    <t>https://podminky.urs.cz/item/CS_URS_2023_02/113107162</t>
  </si>
  <si>
    <t>"z vozovky" 94</t>
  </si>
  <si>
    <t>113107324</t>
  </si>
  <si>
    <t>Odstranění podkladu z kameniva drceného tl přes 300 do 400 mm strojně pl do 50 m2</t>
  </si>
  <si>
    <t>https://podminky.urs.cz/item/CS_URS_2023_02/113107324</t>
  </si>
  <si>
    <t>"z vjezdů" 7,4+7,5</t>
  </si>
  <si>
    <t>113107183</t>
  </si>
  <si>
    <t>Odstranění podkladu živičného tl přes 100 do 150 mm strojně pl přes 50 do 200 m2</t>
  </si>
  <si>
    <t>https://podminky.urs.cz/item/CS_URS_2023_02/113107183</t>
  </si>
  <si>
    <t>113107332</t>
  </si>
  <si>
    <t>Odstranění podkladu z betonu prostého tl přes 150 do 300 mm strojně pl do 50 m2</t>
  </si>
  <si>
    <t>https://podminky.urs.cz/item/CS_URS_2023_02/113107332</t>
  </si>
  <si>
    <t>"podklad asf. vozovky z betonu nebo kameniva stmeleného cementem" 94</t>
  </si>
  <si>
    <t>113107337</t>
  </si>
  <si>
    <t>Odstranění podkladu z betonu vyztuženého sítěmi tl přes 150 do 300 mm strojně pl do 50 m2</t>
  </si>
  <si>
    <t>https://podminky.urs.cz/item/CS_URS_2023_02/113107337</t>
  </si>
  <si>
    <t>"vjezd" 3,5*1,85+1*1</t>
  </si>
  <si>
    <t>113201111</t>
  </si>
  <si>
    <t>Vytrhání obrub chodníkových ležatých</t>
  </si>
  <si>
    <t>https://podminky.urs.cz/item/CS_URS_2023_02/113201111</t>
  </si>
  <si>
    <t>165-4-4,5</t>
  </si>
  <si>
    <t>113203111</t>
  </si>
  <si>
    <t>Vytrhání obrub z dlažebních kostek</t>
  </si>
  <si>
    <t>https://podminky.urs.cz/item/CS_URS_2023_02/113203111</t>
  </si>
  <si>
    <t>"vjezd" 4</t>
  </si>
  <si>
    <t>113204111</t>
  </si>
  <si>
    <t>Vytrhání obrub záhonových</t>
  </si>
  <si>
    <t>https://podminky.urs.cz/item/CS_URS_2023_02/113204111</t>
  </si>
  <si>
    <t>1,5*5+4,5*2</t>
  </si>
  <si>
    <t>122452206</t>
  </si>
  <si>
    <t>Odkopávky a prokopávky nezapažené pro silnice a dálnice v hornině třídy těžitelnosti II objem do 5000 m3 strojně</t>
  </si>
  <si>
    <t>https://podminky.urs.cz/item/CS_URS_2023_02/122452206</t>
  </si>
  <si>
    <t>"Zemní práce  poznámka"</t>
  </si>
  <si>
    <t>"Nutno řešit komplexně pro celou stavbu (založení budov, inž.  sítě…)"</t>
  </si>
  <si>
    <t>"spodní stavba komunikací" 2300</t>
  </si>
  <si>
    <t>"sanace" 2395*0,5+37,65*0,4+37*0,25+8,94*0,4</t>
  </si>
  <si>
    <t>37,65*0,4+37*0,25+8,94*0,4</t>
  </si>
  <si>
    <t>131351100</t>
  </si>
  <si>
    <t>Hloubení jam nezapažených v hornině třídy těžitelnosti II skupiny 4 objem do 20 m3 strojně</t>
  </si>
  <si>
    <t>https://podminky.urs.cz/item/CS_URS_2023_02/131351100</t>
  </si>
  <si>
    <t>"pro uliční vpusti" 1,2^3*2+"pro drenážní šachty" 10*0,6^2*0,8</t>
  </si>
  <si>
    <t>132351103</t>
  </si>
  <si>
    <t>Hloubení rýh nezapažených š do 800 mm v hornině třídy těžitelnosti II skupiny 4 objem do 100 m3 strojně</t>
  </si>
  <si>
    <t>https://podminky.urs.cz/item/CS_URS_2023_02/132351103</t>
  </si>
  <si>
    <t>"pro drenáže" 255*0,22</t>
  </si>
  <si>
    <t>162351123</t>
  </si>
  <si>
    <t>Vodorovné přemístění přes 50 do 500 m výkopku/sypaniny z hornin třídy těžitelnosti II skupiny 4 a 5</t>
  </si>
  <si>
    <t>https://podminky.urs.cz/item/CS_URS_2023_02/162351123</t>
  </si>
  <si>
    <t>162751137</t>
  </si>
  <si>
    <t>Vodorovné přemístění přes 9 000 do 10000 m výkopku/sypaniny z horniny třídy těžitelnosti II skupiny 4 a 5</t>
  </si>
  <si>
    <t>https://podminky.urs.cz/item/CS_URS_2023_02/162751137</t>
  </si>
  <si>
    <t>162751139</t>
  </si>
  <si>
    <t>Příplatek k vodorovnému přemístění výkopku/sypaniny z horniny třídy těžitelnosti II skupiny 4 a 5 ZKD 1000 m přes 10000 m</t>
  </si>
  <si>
    <t>https://podminky.urs.cz/item/CS_URS_2023_02/162751139</t>
  </si>
  <si>
    <t>167151112</t>
  </si>
  <si>
    <t>Nakládání výkopku z hornin třídy těžitelnosti II skupiny 4 a 5 přes 100 m3</t>
  </si>
  <si>
    <t>https://podminky.urs.cz/item/CS_URS_2023_02/167151112</t>
  </si>
  <si>
    <t>171151101</t>
  </si>
  <si>
    <t>Hutnění boků násypů pro jakýkoliv sklon a míru zhutnění svahu</t>
  </si>
  <si>
    <t>https://podminky.urs.cz/item/CS_URS_2023_02/171151101</t>
  </si>
  <si>
    <t>171152101</t>
  </si>
  <si>
    <t>Uložení sypaniny z hornin soudržných do násypů zhutněných silnic a dálnic</t>
  </si>
  <si>
    <t>https://podminky.urs.cz/item/CS_URS_2023_02/171152101</t>
  </si>
  <si>
    <t>171152501</t>
  </si>
  <si>
    <t>Zhutnění podloží z hornin soudržných nebo nesoudržných pod násypy</t>
  </si>
  <si>
    <t>https://podminky.urs.cz/item/CS_URS_2023_02/171152501</t>
  </si>
  <si>
    <t>171201231</t>
  </si>
  <si>
    <t>Poplatek za uložení zeminy a kamení na recyklační skládce (skládkovné) kód odpadu 17 05 04</t>
  </si>
  <si>
    <t>https://podminky.urs.cz/item/CS_URS_2023_02/171201231</t>
  </si>
  <si>
    <t>171251201</t>
  </si>
  <si>
    <t>Uložení sypaniny na skládky nebo meziskládky</t>
  </si>
  <si>
    <t>https://podminky.urs.cz/item/CS_URS_2023_02/171251201</t>
  </si>
  <si>
    <t>Zásyp jam, šachet rýh nebo kolem objektů sypaninou se zhutněním</t>
  </si>
  <si>
    <t>181152302</t>
  </si>
  <si>
    <t>Úprava pláně pro silnice a dálnice v zářezech se zhutněním</t>
  </si>
  <si>
    <t>https://podminky.urs.cz/item/CS_URS_2023_02/181152302</t>
  </si>
  <si>
    <t>"Parkové chodníky povrch asfalt barvený, barvené asfaltové pojivo" 620</t>
  </si>
  <si>
    <t>"Parkové chodníky podesty žulové odseky 60mm" 110</t>
  </si>
  <si>
    <t>"Venkovní schody betonová dlažba" 35</t>
  </si>
  <si>
    <t>"Zpevněná plocha hasiči štípaná žulová kostka s mezerami" 168</t>
  </si>
  <si>
    <t>"Vozovky kam žulová dlažba (desky 200,300,400,500 mm šířka 300mm) bez mezer" 670</t>
  </si>
  <si>
    <t>"Vyhrazená parkovací stání: štípaná žulová kostka 100/100 na sraz" 88</t>
  </si>
  <si>
    <t>"Parkovací stání areál kamenná kostka 100/100 mezery 12-15 mm" 180</t>
  </si>
  <si>
    <t>"Vozovka vjezdy kam dlažba drobná do vějíře" 80</t>
  </si>
  <si>
    <t>"Parkovací stání velké parkoviště bet dlažba 80mm mezery 15mm" 510</t>
  </si>
  <si>
    <t xml:space="preserve">"Vozovka velké parkoviště bet dlažba 80mm bez mezer" 320 </t>
  </si>
  <si>
    <t>"Chodníky pro pěší kamenná mozaika" 736</t>
  </si>
  <si>
    <t>"Umělá vodící linie drážkovaná dlažba v chodníku" 54*0,4</t>
  </si>
  <si>
    <t>"Lemující hladká dlaždice šířky 0,25 m 99 m" 99*0,25</t>
  </si>
  <si>
    <t>"Rampa cementobetonový kryt" 72</t>
  </si>
  <si>
    <t>"Doplnění asfaltové vozovky po osazení obrub" 94</t>
  </si>
  <si>
    <t>"rozšíření podladních vrstev pod obrubou ve vjezdech" (7,2*2+4,7*2+1,6*2)*0,35</t>
  </si>
  <si>
    <t>"rozšíření podkladních vrstev pod oboubou kamenná dlažba" (14,5+10*6+17,5+25)*0,35</t>
  </si>
  <si>
    <t>"rozšíření podkladních vrstev pod oboubou drobná dlažba" 5*0,3*18</t>
  </si>
  <si>
    <t>"rozšíření podkladních vrstev pod oboubou plocha hasiči" 41*0,3</t>
  </si>
  <si>
    <t>"rozšíření podkladních vrstev pod oboubou veřejné parkoviště" 321*0,3</t>
  </si>
  <si>
    <t>"rozšíření podkladních vrstev pod oboubou parkovací stání veřejné parkoviště" 127*0,35</t>
  </si>
  <si>
    <t>"rozšíření podkladních vrstev pod oboubou rampa" (15+16)*0,3</t>
  </si>
  <si>
    <t>"rozšíření podkladních vrstev pod oboubou chodník mozaika" (31,5+53,7+115)*0,3</t>
  </si>
  <si>
    <t>"rozšíření podkladních vrstev pod oboubou vozovka asfalt napojení" 365*0,35</t>
  </si>
  <si>
    <t>182251101</t>
  </si>
  <si>
    <t>Svahování násypů strojně</t>
  </si>
  <si>
    <t>https://podminky.urs.cz/item/CS_URS_2023_02/182251101</t>
  </si>
  <si>
    <t>211971121</t>
  </si>
  <si>
    <t>Zřízení opláštění žeber nebo trativodů geotextilií v rýze nebo zářezu sklonu přes 1:2 š do 2,5 m</t>
  </si>
  <si>
    <t>https://podminky.urs.cz/item/CS_URS_2023_02/211971121</t>
  </si>
  <si>
    <t>255*1,91</t>
  </si>
  <si>
    <t>212752402</t>
  </si>
  <si>
    <t>Trativod z drenážních trubek korugovaných PE-HD SN 8 perforace 360° včetně lože otevřený výkop DN 150 pro liniové stavby</t>
  </si>
  <si>
    <t>https://podminky.urs.cz/item/CS_URS_2023_02/212752402</t>
  </si>
  <si>
    <t>339921131</t>
  </si>
  <si>
    <t>Osazování betonových palisád do betonového základu v řadě výšky prvku do 0,5 m</t>
  </si>
  <si>
    <t>https://podminky.urs.cz/item/CS_URS_2023_02/339921131</t>
  </si>
  <si>
    <t>"podstupnice a boční zídky schodišť"  72+51,2</t>
  </si>
  <si>
    <t>59228418</t>
  </si>
  <si>
    <t>palisáda betonová tyčová hranatá barevná 110x110x400mm</t>
  </si>
  <si>
    <t>123,2/0,11*1,01</t>
  </si>
  <si>
    <t>564861111</t>
  </si>
  <si>
    <t>Podklad ze štěrkodrtě ŠD plochy přes 100 m2 tl 200 mm</t>
  </si>
  <si>
    <t>https://podminky.urs.cz/item/CS_URS_2023_02/564861111</t>
  </si>
  <si>
    <t>564871011</t>
  </si>
  <si>
    <t>Podklad ze štěrkodrtě ŠD plochy do 100 m2 tl 250 mm</t>
  </si>
  <si>
    <t>https://podminky.urs.cz/item/CS_URS_2023_02/564871011</t>
  </si>
  <si>
    <t>564871111</t>
  </si>
  <si>
    <t>Podklad ze štěrkodrtě ŠD plochy přes 100 m2 tl 250 mm</t>
  </si>
  <si>
    <t>https://podminky.urs.cz/item/CS_URS_2023_02/564871111</t>
  </si>
  <si>
    <t>564871116</t>
  </si>
  <si>
    <t>Podklad ze štěrkodrtě ŠD plochy přes 100 m2 tl. 300 mm</t>
  </si>
  <si>
    <t>https://podminky.urs.cz/item/CS_URS_2023_02/564871116</t>
  </si>
  <si>
    <t>"sanace podloží výměnou zeminy za štěrodrť frakce 6/63 celkem 500 (200 mm v předchozí položce)" 2395</t>
  </si>
  <si>
    <t>564921411</t>
  </si>
  <si>
    <t>Podklad z asfaltového recyklátu plochy přes 100 m2 tl 60 mm</t>
  </si>
  <si>
    <t>https://podminky.urs.cz/item/CS_URS_2023_02/564921411</t>
  </si>
  <si>
    <t>564962111</t>
  </si>
  <si>
    <t>Podklad z mechanicky zpevněného kameniva MZK tl 200 mm</t>
  </si>
  <si>
    <t>https://podminky.urs.cz/item/CS_URS_2023_02/564962111</t>
  </si>
  <si>
    <t>564962113</t>
  </si>
  <si>
    <t>Podklad z mechanicky zpevněného kameniva MZK tl 220 mm</t>
  </si>
  <si>
    <t>https://podminky.urs.cz/item/CS_URS_2023_02/564962113</t>
  </si>
  <si>
    <t>565166101</t>
  </si>
  <si>
    <t>Asfaltový beton vrstva podkladní ACP 22 (obalované kamenivo OKH) tl 80 mm š do 1,5 m</t>
  </si>
  <si>
    <t>https://podminky.urs.cz/item/CS_URS_2023_02/565166101</t>
  </si>
  <si>
    <t>567122114</t>
  </si>
  <si>
    <t>Podklad ze směsi stmelené cementem SC C 8/10 (KSC I) tl 150 mm</t>
  </si>
  <si>
    <t>https://podminky.urs.cz/item/CS_URS_2023_02/567122114</t>
  </si>
  <si>
    <t>567132113</t>
  </si>
  <si>
    <t>Podklad ze směsi stmelené cementem SC C 8/10 (KSC I) tl 180 mm</t>
  </si>
  <si>
    <t>https://podminky.urs.cz/item/CS_URS_2023_02/567132113</t>
  </si>
  <si>
    <t>573111112</t>
  </si>
  <si>
    <t>Postřik živičný infiltrační s posypem z asfaltu množství 1 kg/m2</t>
  </si>
  <si>
    <t>https://podminky.urs.cz/item/CS_URS_2023_02/573111112</t>
  </si>
  <si>
    <t>573231109</t>
  </si>
  <si>
    <t>Postřik živičný spojovací ze silniční emulze v množství 0,60 kg/m2</t>
  </si>
  <si>
    <t>https://podminky.urs.cz/item/CS_URS_2023_02/573231109</t>
  </si>
  <si>
    <t>577134111</t>
  </si>
  <si>
    <t>Asfaltový beton vrstva obrusná ACO 11 (ABS) tř. I tl 40 mm š do 3 m z nemodifikovaného asfaltu</t>
  </si>
  <si>
    <t>https://podminky.urs.cz/item/CS_URS_2023_02/577134111</t>
  </si>
  <si>
    <t>57713R111</t>
  </si>
  <si>
    <t>Asfaltový beton vrstva obrusná ACO 8 CH 40 mm š do 3 m z probarveného asfaltu</t>
  </si>
  <si>
    <t>581141112</t>
  </si>
  <si>
    <t>Kryt cementobetonový vozovek skupiny CB I tl 230 mm</t>
  </si>
  <si>
    <t>https://podminky.urs.cz/item/CS_URS_2023_02/581141112</t>
  </si>
  <si>
    <t>591111111</t>
  </si>
  <si>
    <t>Kladení dlažby z kostek velkých z kamene do lože z kameniva těženého tl 50 mm</t>
  </si>
  <si>
    <t>https://podminky.urs.cz/item/CS_URS_2023_02/591111111</t>
  </si>
  <si>
    <t>58381008</t>
  </si>
  <si>
    <t>kostka štípaná dlažební žula velká 15/17</t>
  </si>
  <si>
    <t>591211111</t>
  </si>
  <si>
    <t>Kladení dlažby z kostek drobných z kamene do lože z kameniva těženého tl 50 mm</t>
  </si>
  <si>
    <t>https://podminky.urs.cz/item/CS_URS_2023_02/591211111</t>
  </si>
  <si>
    <t>348,0+13,8</t>
  </si>
  <si>
    <t>583VP0009</t>
  </si>
  <si>
    <t>dlažba 100x100 4xřezaná SD 1Q2023</t>
  </si>
  <si>
    <t>348*1,02</t>
  </si>
  <si>
    <t>583VR0002a</t>
  </si>
  <si>
    <t>Hmatová dlažba z kamene nebo z  konglomerovaného kamene 80 mm</t>
  </si>
  <si>
    <t>13,8*1,02</t>
  </si>
  <si>
    <t>591412111</t>
  </si>
  <si>
    <t>Kladení dlažby z mozaiky dvou a vícebarevné komunikací pro pěší lože z kameniva</t>
  </si>
  <si>
    <t>https://podminky.urs.cz/item/CS_URS_2023_02/591412111</t>
  </si>
  <si>
    <t>736,0+6,5</t>
  </si>
  <si>
    <t>583VP0008</t>
  </si>
  <si>
    <t>Kamenná mozaika 4 strany řezané, 2 štípané 40x40x60 1Q2022</t>
  </si>
  <si>
    <t>736,0*1,02</t>
  </si>
  <si>
    <t>583VR0002</t>
  </si>
  <si>
    <t>Hmatová dlažba z kamene nebo z  konglomerovaného kamene 60 mm</t>
  </si>
  <si>
    <t>6,5*1,02</t>
  </si>
  <si>
    <t>591412R11</t>
  </si>
  <si>
    <t>Kladení dlažby z odseku od kamenných kostek komunikací pro pěší lože z kameniva 40 mm</t>
  </si>
  <si>
    <t>583R2023.02</t>
  </si>
  <si>
    <t>Odseky od kamenných kostek s dopravou 1Q 2023</t>
  </si>
  <si>
    <t>110*1,02</t>
  </si>
  <si>
    <t>596211110</t>
  </si>
  <si>
    <t>Kladení zámkové dlažby komunikací pro pěší ručně tl 60 mm skupiny A pl do 50 m2</t>
  </si>
  <si>
    <t>https://podminky.urs.cz/item/CS_URS_2023_02/596211110</t>
  </si>
  <si>
    <t>59245018</t>
  </si>
  <si>
    <t>dlažba tvar obdélník betonová 200x100x60mm přírodní</t>
  </si>
  <si>
    <t>596212223</t>
  </si>
  <si>
    <t>Kladení zámkové dlažby pozemních komunikací ručně tl 80 mm skupiny B pl přes 300 m2</t>
  </si>
  <si>
    <t>https://podminky.urs.cz/item/CS_URS_2023_02/596212223</t>
  </si>
  <si>
    <t>596212224</t>
  </si>
  <si>
    <t>Příplatek za kombinaci dvou barev u betonových dlažeb pozemních komunikací tl 80 mm skupiny B</t>
  </si>
  <si>
    <t>https://podminky.urs.cz/item/CS_URS_2023_02/596212224</t>
  </si>
  <si>
    <t>59245005</t>
  </si>
  <si>
    <t>dlažba betonová se zámkem i bez zámku 80mm barevná</t>
  </si>
  <si>
    <t>830*1,02</t>
  </si>
  <si>
    <t>59681R322</t>
  </si>
  <si>
    <t>Kladení velkoformátové kamenné dlažby tl přes 50 do 100 mm velikosti přes 0,5 m2 pl přes 300 m2 do lože z drti 40 mm</t>
  </si>
  <si>
    <t>583R2023.01</t>
  </si>
  <si>
    <t>Deska dlažební kamenná tl. 100 mm, š. 300 mm délka 200 - 500 mm s dopravou 1Q 2023</t>
  </si>
  <si>
    <t>670*1,03</t>
  </si>
  <si>
    <t>5968R1311</t>
  </si>
  <si>
    <t>Kladení a dodávka dlažby z dlaždic z kamene nebo z konglomerovaného kamene - umělá vodící linie (výměra bez započítání ztratného materiálu)</t>
  </si>
  <si>
    <t>5968R1312</t>
  </si>
  <si>
    <t>Kladení a dodávka dlažby z dlaždic z kamene nebo z konglomerovaného kamene - lemování (výměra bez započítání ztratného materiálu)</t>
  </si>
  <si>
    <t>895270101</t>
  </si>
  <si>
    <t>Proplachovací a kontrolní šachta z PE-HD pro drenáže liniových staveb šachtové dno DN 400/250 průchozí</t>
  </si>
  <si>
    <t>https://podminky.urs.cz/item/CS_URS_2023_02/895270101</t>
  </si>
  <si>
    <t>895270102</t>
  </si>
  <si>
    <t>Proplachovací a kontrolní šachta z PE-HD pro drenáže liniových staveb šachtové dno DN 400/250 odbočné</t>
  </si>
  <si>
    <t>https://podminky.urs.cz/item/CS_URS_2023_02/895270102</t>
  </si>
  <si>
    <t>895270131</t>
  </si>
  <si>
    <t>Proplachovací a kontrolní šachta z PE-HD DN 400 pro drenáže liniových staveb šachtové prodloužení světlé hloubky 3000 mm</t>
  </si>
  <si>
    <t>https://podminky.urs.cz/item/CS_URS_2023_02/895270131</t>
  </si>
  <si>
    <t>895270135</t>
  </si>
  <si>
    <t>Příplatek k rourám proplachovací a kontrolní šachty z PE-HD DN 400 pro drenáže liniových staveb za uříznutí šachtové roury</t>
  </si>
  <si>
    <t>https://podminky.urs.cz/item/CS_URS_2023_02/895270135</t>
  </si>
  <si>
    <t>895270151</t>
  </si>
  <si>
    <t>Proplachovací a kontrolní šachta z PE-HD DN 400 pro drenáže liniových staveb redukce DN 250/100-200</t>
  </si>
  <si>
    <t>https://podminky.urs.cz/item/CS_URS_2023_02/895270151</t>
  </si>
  <si>
    <t>895270221</t>
  </si>
  <si>
    <t>Proplachovací a kontrolní šachta z PE-HD DN 400 pro drenáže liniových staveb poklop litinový pro třídu zatížení A 15</t>
  </si>
  <si>
    <t>https://podminky.urs.cz/item/CS_URS_2023_02/895270221</t>
  </si>
  <si>
    <t>89594R111</t>
  </si>
  <si>
    <t>Zřízení vpusti kanalizační uliční z betonových dílců</t>
  </si>
  <si>
    <t>592VP0025</t>
  </si>
  <si>
    <t>Souprava dílců vpusti</t>
  </si>
  <si>
    <t>899204112</t>
  </si>
  <si>
    <t>Osazení mříží litinových včetně rámů a košů na bahno pro třídu zatížení D400, E600</t>
  </si>
  <si>
    <t>https://podminky.urs.cz/item/CS_URS_2023_02/899204112</t>
  </si>
  <si>
    <t>28661938</t>
  </si>
  <si>
    <t>mříž litinová 600/40T, 420X620 D400, vč. koše na bláto</t>
  </si>
  <si>
    <t>899331111</t>
  </si>
  <si>
    <t>Výšková úprava uličního vstupu nebo vpusti do 200 mm zvýšením poklopu</t>
  </si>
  <si>
    <t>CS ÚRS 2022 01</t>
  </si>
  <si>
    <t>https://podminky.urs.cz/item/CS_URS_2022_01/899331111</t>
  </si>
  <si>
    <t>912111112</t>
  </si>
  <si>
    <t>Montáž zábrany parkovací sloupku v do 800 mm se zabetonovanou patkou</t>
  </si>
  <si>
    <t>https://podminky.urs.cz/item/CS_URS_2023_02/912111112</t>
  </si>
  <si>
    <t>552VP0006</t>
  </si>
  <si>
    <t>Zahrazovací sloupek litinový s patkou</t>
  </si>
  <si>
    <t>913121111</t>
  </si>
  <si>
    <t>Montáž a demontáž dočasné dopravní značky kompletní základní</t>
  </si>
  <si>
    <t>https://podminky.urs.cz/item/CS_URS_2023_02/913121111</t>
  </si>
  <si>
    <t>913121112</t>
  </si>
  <si>
    <t>Montáž a demontáž dočasné dopravní značky kompletní zvětšené</t>
  </si>
  <si>
    <t>https://podminky.urs.cz/item/CS_URS_2023_02/913121112</t>
  </si>
  <si>
    <t>913121211</t>
  </si>
  <si>
    <t>Příplatek k dočasné dopravní značce kompletní základní za první a ZKD den použití</t>
  </si>
  <si>
    <t>https://podminky.urs.cz/item/CS_URS_2023_02/913121211</t>
  </si>
  <si>
    <t>"uvažováno 60 dnů" 10*60</t>
  </si>
  <si>
    <t>913121212</t>
  </si>
  <si>
    <t>Příplatek k dočasné dopravní značce kompletní zvětšené za první a ZKD den použití</t>
  </si>
  <si>
    <t>https://podminky.urs.cz/item/CS_URS_2023_02/913121212</t>
  </si>
  <si>
    <t>"uvažováno 60 dnů" 2*60</t>
  </si>
  <si>
    <t>914111111</t>
  </si>
  <si>
    <t>Montáž svislé dopravní značky do velikosti 1 m2 objímkami na sloupek nebo konzolu</t>
  </si>
  <si>
    <t>https://podminky.urs.cz/item/CS_URS_2023_02/914111111</t>
  </si>
  <si>
    <t>"3 značky+3 podtabulky" 6</t>
  </si>
  <si>
    <t>404VP0007</t>
  </si>
  <si>
    <t>značka dopravní reflexní s rámečkem a upevňovacími prvky - základní velikost</t>
  </si>
  <si>
    <t>404VP0008</t>
  </si>
  <si>
    <t>značka dopravní reflexní s rámečkem a upevňovacími prvky, podtabulka - základní velikost</t>
  </si>
  <si>
    <t>914511112</t>
  </si>
  <si>
    <t>Montáž sloupku dopravních značek délky do 3,5 m s betonovým základem a patkou</t>
  </si>
  <si>
    <t>https://podminky.urs.cz/item/CS_URS_2023_02/914511112</t>
  </si>
  <si>
    <t>404VP0002</t>
  </si>
  <si>
    <t>sloupek pro dopravní značku s patkou</t>
  </si>
  <si>
    <t>91500R001</t>
  </si>
  <si>
    <t>Vodorovné dopravní značení tmelem nebo kvalitní folií vč.předznačení</t>
  </si>
  <si>
    <t>"piktogramy" 5+"čáry" 30</t>
  </si>
  <si>
    <t>916111113</t>
  </si>
  <si>
    <t>Osazení obruby z velkých kostek s boční opěrou do lože z betonu prostého</t>
  </si>
  <si>
    <t>https://podminky.urs.cz/item/CS_URS_2023_02/916111113</t>
  </si>
  <si>
    <t>165*0,17</t>
  </si>
  <si>
    <t>916131113</t>
  </si>
  <si>
    <t>Osazení silničního obrubníku betonového ležatého s boční opěrou do lože z betonu prostého</t>
  </si>
  <si>
    <t>https://podminky.urs.cz/item/CS_URS_2023_02/916131113</t>
  </si>
  <si>
    <t>6+2*4,7+1,7*2</t>
  </si>
  <si>
    <t>59217029</t>
  </si>
  <si>
    <t>obrubník betonový silniční nájezdový 1000x150x150mm</t>
  </si>
  <si>
    <t>916241213</t>
  </si>
  <si>
    <t>Osazení obrubníku kamenného stojatého s boční opěrou do lože z betonu prostého</t>
  </si>
  <si>
    <t>https://podminky.urs.cz/item/CS_URS_2023_02/916241213</t>
  </si>
  <si>
    <t>"OP6" 365+"štípaný krajník 15/17" 168</t>
  </si>
  <si>
    <t>583VP0005</t>
  </si>
  <si>
    <t>Obrubník OP6 přímý i obloukový</t>
  </si>
  <si>
    <t>365*1,01</t>
  </si>
  <si>
    <t>583R2023.03</t>
  </si>
  <si>
    <t>Krajník kamenný štípaný 15/17 s dopravou 1Q 2023</t>
  </si>
  <si>
    <t>168*1,01</t>
  </si>
  <si>
    <t>916331112</t>
  </si>
  <si>
    <t>Osazení zahradního obrubníku betonového do lože z betonu s boční opěrou</t>
  </si>
  <si>
    <t>https://podminky.urs.cz/item/CS_URS_2023_02/916331112</t>
  </si>
  <si>
    <t>59217002</t>
  </si>
  <si>
    <t>obrubník betonový zahradní šedý 1000x50x200mm</t>
  </si>
  <si>
    <t>183*1,01</t>
  </si>
  <si>
    <t>916991121</t>
  </si>
  <si>
    <t>Lože pod obrubníky, krajníky nebo obruby z dlažebních kostek z betonu prostého</t>
  </si>
  <si>
    <t>https://podminky.urs.cz/item/CS_URS_2023_02/916991121</t>
  </si>
  <si>
    <t>"rozdíl mezi projektovaným objemem lože a započteným objemem v položkách montáže" 98-49,8</t>
  </si>
  <si>
    <t>"beton a schodiště" 15</t>
  </si>
  <si>
    <t>917000001</t>
  </si>
  <si>
    <t>Obrubník ocelový dodávka, montáž</t>
  </si>
  <si>
    <t>919111114</t>
  </si>
  <si>
    <t>Řezání dilatačních spár š 4 mm hl přes 90 do 100 mm příčných nebo podélných v čerstvém CB krytu</t>
  </si>
  <si>
    <t>https://podminky.urs.cz/item/CS_URS_2023_02/919111114</t>
  </si>
  <si>
    <t>6*4,91</t>
  </si>
  <si>
    <t>919112212</t>
  </si>
  <si>
    <t>Řezání spár pro vytvoření komůrky š 10 mm hl 20 mm pro těsnící zálivku v živičném krytu</t>
  </si>
  <si>
    <t>https://podminky.urs.cz/item/CS_URS_2023_02/919112212</t>
  </si>
  <si>
    <t>91911R114</t>
  </si>
  <si>
    <t>Utěsnění dil. spár v CB krytu trvale pružným tmelem</t>
  </si>
  <si>
    <t>919122111</t>
  </si>
  <si>
    <t>Těsnění spár zálivkou za tepla pro komůrky š 10 mm hl 20 mm s těsnicím profilem</t>
  </si>
  <si>
    <t>https://podminky.urs.cz/item/CS_URS_2023_02/919122111</t>
  </si>
  <si>
    <t>919726123</t>
  </si>
  <si>
    <t>Geotextilie pro ochranu, separaci a filtraci netkaná měrná hm přes 300 do 500 g/m2</t>
  </si>
  <si>
    <t>https://podminky.urs.cz/item/CS_URS_2023_02/919726123</t>
  </si>
  <si>
    <t>"sanace" 2395</t>
  </si>
  <si>
    <t>919735113</t>
  </si>
  <si>
    <t>Řezání stávajícího živičného krytu hl přes 100 do 150 mm</t>
  </si>
  <si>
    <t>https://podminky.urs.cz/item/CS_URS_2023_02/919735113</t>
  </si>
  <si>
    <t>935113R11</t>
  </si>
  <si>
    <t>Odvodňovací žlab s litinovým roštem šířky do 200 mm vč. integrované vpusti pro zatížení D400 se základem</t>
  </si>
  <si>
    <t>17+11+7+7+5</t>
  </si>
  <si>
    <t>997221551</t>
  </si>
  <si>
    <t>Vodorovná doprava suti ze sypkých materiálů do 1 km</t>
  </si>
  <si>
    <t>https://podminky.urs.cz/item/CS_URS_2023_02/997221551</t>
  </si>
  <si>
    <t>997221559</t>
  </si>
  <si>
    <t>Příplatek ZKD 1 km u vodorovné dopravy suti ze sypkých materiálů</t>
  </si>
  <si>
    <t>https://podminky.urs.cz/item/CS_URS_2023_02/997221559</t>
  </si>
  <si>
    <t>997221561</t>
  </si>
  <si>
    <t>Vodorovná doprava suti z kusových materiálů do 1 km</t>
  </si>
  <si>
    <t>https://podminky.urs.cz/item/CS_URS_2023_02/997221561</t>
  </si>
  <si>
    <t>997221569</t>
  </si>
  <si>
    <t>Příplatek ZKD 1 km u vodorovné dopravy suti z kusových materiálů</t>
  </si>
  <si>
    <t>https://podminky.urs.cz/item/CS_URS_2023_02/997221569</t>
  </si>
  <si>
    <t>997221861</t>
  </si>
  <si>
    <t>Poplatek za uložení stavebního odpadu na recyklační skládce (skládkovné) z prostého betonu pod kódem 17 01 01</t>
  </si>
  <si>
    <t>https://podminky.urs.cz/item/CS_URS_2023_02/997221861</t>
  </si>
  <si>
    <t>997221862</t>
  </si>
  <si>
    <t>Poplatek za uložení stavebního odpadu na recyklační skládce (skládkovné) z armovaného betonu pod kódem 17 01 01</t>
  </si>
  <si>
    <t>https://podminky.urs.cz/item/CS_URS_2023_02/997221862</t>
  </si>
  <si>
    <t>997221873</t>
  </si>
  <si>
    <t>Poplatek za uložení stavebního odpadu na recyklační skládce (skládkovné) zeminy a kamení zatříděného do Katalogu odpadů pod kódem 17 05 04</t>
  </si>
  <si>
    <t>https://podminky.urs.cz/item/CS_URS_2023_02/997221873</t>
  </si>
  <si>
    <t>997221875</t>
  </si>
  <si>
    <t>Poplatek za uložení stavebního odpadu na recyklační skládce (skládkovné) asfaltového bez obsahu dehtu zatříděného do Katalogu odpadů pod kódem 17 03 02</t>
  </si>
  <si>
    <t>https://podminky.urs.cz/item/CS_URS_2023_02/997221875</t>
  </si>
  <si>
    <t>998223011</t>
  </si>
  <si>
    <t>Přesun hmot pro pozemní komunikace s krytem dlážděným</t>
  </si>
  <si>
    <t>https://podminky.urs.cz/item/CS_URS_2023_02/998223011</t>
  </si>
  <si>
    <t>SO 05.1 - Sadové a terénní úpravy</t>
  </si>
  <si>
    <t>SO 05.1.0 - Sadové a terénní úpravy - přípravné práce</t>
  </si>
  <si>
    <t>183911133-1</t>
  </si>
  <si>
    <t>Dendrologický průzkum - aktualizace a návrh zásahů</t>
  </si>
  <si>
    <t>vlastní</t>
  </si>
  <si>
    <t>"aktualizace dendrologického průzkumu - zhodoncení aktuálního stavu dřevin a návrh kácení a potřebných pěstebních opatření na ponechaných dřevinách"</t>
  </si>
  <si>
    <t>"provedeno odbornou arboristickou firmou v součinnosti s architektem v době realizace"</t>
  </si>
  <si>
    <t>"Stanovené práce v rozpočtu vychází ze stavu dřevin v době dendrologického průzkumu z roku 2020 -před zahájením stavebních prací je nutná aktualizac</t>
  </si>
  <si>
    <t>184852233-1</t>
  </si>
  <si>
    <t>Pěstební opatření na ponechaných dřevinách</t>
  </si>
  <si>
    <t>"Individuální odborné ošetření ponechaných dřevin dle skutečného stavu dřevin v době realizace. Prohlídka odbornou arboristickou firmou."</t>
  </si>
  <si>
    <t>"Solitérní stromy 49 ks + Pěstební opatření na vybraných ponechaných stromech v rámci probírky cca. 40 ks."</t>
  </si>
  <si>
    <t>"Včetně odvozu a likvidace dřevní hmoty."</t>
  </si>
  <si>
    <t>49+40</t>
  </si>
  <si>
    <t>111212351</t>
  </si>
  <si>
    <t>Odstranění nevhodných dřevin průměru kmene do 100 mm výšky přes 1 m s odstraněním pařezu do 100 m2 v rovině nebo na svahu do 1:5</t>
  </si>
  <si>
    <t>https://podminky.urs.cz/item/CS_URS_2023_02/111212351</t>
  </si>
  <si>
    <t>"Návrh dřevin pro kácení musí být aktualizován dle skutečného stavu v období realizace."</t>
  </si>
  <si>
    <t>"Odstranění nevhodných dřevin, odvoz, výšky přes 1 m, s odstraněním pařezu, plochy do 100 m2 v rovině" 667</t>
  </si>
  <si>
    <t>"PROBÍRKA nevhodných dřevin, odvoz, výšky přes 1 m, s odstraněním pařezu, plochy do 100 m2 v rovině" 121</t>
  </si>
  <si>
    <t>"Ponechané dřeviny v rámci probírky budou individuálně odborně ošetřeny arboristickou firmou."</t>
  </si>
  <si>
    <t>111212355</t>
  </si>
  <si>
    <t>Odstranění nevhodných dřevin průměru kmene do 100 mm výšky přes 1 m s odstraněním pařezu přes 100 do 500 m2 v rovině nebo na svahu do 1:5</t>
  </si>
  <si>
    <t>https://podminky.urs.cz/item/CS_URS_2023_02/111212355</t>
  </si>
  <si>
    <t>"PROBÍRKA nevhodných dřevin, odvoz, výšky přes 1 m, s odstraněním pařezu, plochy do 500 m2 v rovině" 513</t>
  </si>
  <si>
    <t>111212361</t>
  </si>
  <si>
    <t>Odstranění nevhodných dřevin průměru kmene do 100 mm výšky přes 1 m s odstraněním pařezu přes 500 m2 v rovině nebo na svahu do 1:5</t>
  </si>
  <si>
    <t>https://podminky.urs.cz/item/CS_URS_2023_02/111212361</t>
  </si>
  <si>
    <t>"PROBÍRKA nevhodných dřevin, odvoz, výšky přes 1 m, s odstraněním pařezu, plochy nad 500 m2 v rovině" 1465</t>
  </si>
  <si>
    <t>112101101</t>
  </si>
  <si>
    <t>Odstranění stromů s odřezáním kmene a s odvětvením listnatých, průměru kmene přes 100 do 300 mm</t>
  </si>
  <si>
    <t>https://podminky.urs.cz/item/CS_URS_2023_02/112101101</t>
  </si>
  <si>
    <t>"Návrh dřevin pro kácení musí být aktualizován dle skut. stavu v době realizace."</t>
  </si>
  <si>
    <t>"kácení listnatých dřevin; průměr na pařezu do 30 cm" 19</t>
  </si>
  <si>
    <t>112101102</t>
  </si>
  <si>
    <t>Odstranění stromů s odřezáním kmene a s odvětvením listnatých, průměru kmene přes 300 do 500 mm</t>
  </si>
  <si>
    <t>https://podminky.urs.cz/item/CS_URS_2023_02/112101102</t>
  </si>
  <si>
    <t>"kácení listnatých dřevin; průměr na pařezu do 50 cm" 3</t>
  </si>
  <si>
    <t>112101103</t>
  </si>
  <si>
    <t>Odstranění stromů s odřezáním kmene a s odvětvením listnatých, průměru kmene přes 500 do 700 mm</t>
  </si>
  <si>
    <t>https://podminky.urs.cz/item/CS_URS_2023_02/112101103</t>
  </si>
  <si>
    <t>"kácení listnatých dřevin; průměr na pařezu do 70 cm" 13</t>
  </si>
  <si>
    <t>112101104</t>
  </si>
  <si>
    <t>Odstranění stromů s odřezáním kmene a s odvětvením listnatých, průměru kmene přes 700 do 900 mm</t>
  </si>
  <si>
    <t>https://podminky.urs.cz/item/CS_URS_2023_02/112101104</t>
  </si>
  <si>
    <t>"kácení listnatých dřevin; průměr na pařezu do 90 cm" 5</t>
  </si>
  <si>
    <t>112101105</t>
  </si>
  <si>
    <t>Odstranění stromů s odřezáním kmene a s odvětvením listnatých, průměru kmene přes 900 do 1100 mm</t>
  </si>
  <si>
    <t>https://podminky.urs.cz/item/CS_URS_2023_02/112101105</t>
  </si>
  <si>
    <t>"kácení listnatých dřevin; průměr na pařezu do 110 cm" 2</t>
  </si>
  <si>
    <t>112101121</t>
  </si>
  <si>
    <t>Odstranění stromů s odřezáním kmene a s odvětvením jehličnatých bez odkornění, průměru kmene přes 100 do 300 mm</t>
  </si>
  <si>
    <t>https://podminky.urs.cz/item/CS_URS_2023_02/112101121</t>
  </si>
  <si>
    <t>"kácení jehličnatých dřevin; průměr na pařezu do 30 cm" 32</t>
  </si>
  <si>
    <t>112101122</t>
  </si>
  <si>
    <t>Odstranění stromů s odřezáním kmene a s odvětvením jehličnatých bez odkornění, průměru kmene přes 300 do 500 mm</t>
  </si>
  <si>
    <t>https://podminky.urs.cz/item/CS_URS_2023_02/112101122</t>
  </si>
  <si>
    <t>"kácení jehličnatých dřevin; průměr na pařezu do 50 cm" 8</t>
  </si>
  <si>
    <t>112101123</t>
  </si>
  <si>
    <t>Odstranění stromů s odřezáním kmene a s odvětvením jehličnatých bez odkornění, průměru kmene přes 500 do 700 mm</t>
  </si>
  <si>
    <t>https://podminky.urs.cz/item/CS_URS_2023_02/112101123</t>
  </si>
  <si>
    <t>"kácení jehličnatých dřevin; průměr na pařezu do 70 cm" 2</t>
  </si>
  <si>
    <t>112251101</t>
  </si>
  <si>
    <t>Odstranění pařezů strojně s jejich vykopáním nebo vytrháním průměru přes 100 do 300 mm</t>
  </si>
  <si>
    <t>https://podminky.urs.cz/item/CS_URS_2023_02/112251101</t>
  </si>
  <si>
    <t>"odstranění  pařezů listnatých dřevin průměr na pařezu do 30 cm" 19</t>
  </si>
  <si>
    <t>"odstranění  pařezů jehličnatých dřevin; průměr na pařezu do 30 cm" 32</t>
  </si>
  <si>
    <t>112251102</t>
  </si>
  <si>
    <t>Odstranění pařezů strojně s jejich vykopáním nebo vytrháním průměru přes 300 do 500 mm</t>
  </si>
  <si>
    <t>https://podminky.urs.cz/item/CS_URS_2023_02/112251102</t>
  </si>
  <si>
    <t>"odstranění  pařezů listnatých dřevin průměr na pařezu do 50 cm" 3</t>
  </si>
  <si>
    <t>"odstranění  pařezů jehličnatých dřevin; průměr na pařezu do 50 cm" 8</t>
  </si>
  <si>
    <t>112251103</t>
  </si>
  <si>
    <t>Odstranění pařezů strojně s jejich vykopáním nebo vytrháním průměru přes 500 do 700 mm</t>
  </si>
  <si>
    <t>https://podminky.urs.cz/item/CS_URS_2023_02/112251103</t>
  </si>
  <si>
    <t>"odstranění  pařezů listnatých dřevin průměr na pařezu do 70 cm" 13</t>
  </si>
  <si>
    <t>"odstranění  pařezů jehličnatých dřevin; průměr na pařezu do 70 cm" 2</t>
  </si>
  <si>
    <t>112251104</t>
  </si>
  <si>
    <t>Odstranění pařezů strojně s jejich vykopáním nebo vytrháním průměru přes 700 do 900 mm</t>
  </si>
  <si>
    <t>https://podminky.urs.cz/item/CS_URS_2023_02/112251104</t>
  </si>
  <si>
    <t>"odstranění  pařezů listnatých dřevin průměr na pařezu do 90 cm" 5</t>
  </si>
  <si>
    <t>112251105</t>
  </si>
  <si>
    <t>Odstranění pařezů strojně s jejich vykopáním nebo vytrháním průměru přes 900 do 1100 mm</t>
  </si>
  <si>
    <t>https://podminky.urs.cz/item/CS_URS_2023_02/112251105</t>
  </si>
  <si>
    <t>"odstranění  pařezů listnatých dřevin průměr na pařezu do 110 cm" 2</t>
  </si>
  <si>
    <t>174251201</t>
  </si>
  <si>
    <t>Zásyp jam po pařezech strojně výkopkem z horniny získané při dobývání pařezů s hrubým urovnáním povrchu zasypávky průměru pařezu přes 100 do 300 mm</t>
  </si>
  <si>
    <t>https://podminky.urs.cz/item/CS_URS_2023_02/174251201</t>
  </si>
  <si>
    <t>"zásyp po odstranění pařezů listnatých dřevin vč. materiálu; průměr na pařezu do 30 cm" 19</t>
  </si>
  <si>
    <t>"zásyp po odstranění pařezů jehličnatých dřevin vč. materiálu; průměr na pařezu do 30 cm" 32</t>
  </si>
  <si>
    <t>174251202</t>
  </si>
  <si>
    <t>Zásyp jam po pařezech strojně výkopkem z horniny získané při dobývání pařezů s hrubým urovnáním povrchu zasypávky průměru pařezu přes 300 do 500 mm</t>
  </si>
  <si>
    <t>https://podminky.urs.cz/item/CS_URS_2023_02/174251202</t>
  </si>
  <si>
    <t>"zásyp po odstranění pařezů listnatých dřevin vč. materiálu; průměr na pařezu do 50 cm" 3</t>
  </si>
  <si>
    <t>"zásyp po odstranění pařezů jehličnatých dřevin vč. materiálu; průměr na pařezu do 50 cm" 8</t>
  </si>
  <si>
    <t>174251203</t>
  </si>
  <si>
    <t>Zásyp jam po pařezech strojně výkopkem z horniny získané při dobývání pařezů s hrubým urovnáním povrchu zasypávky průměru pařezu přes 500 do 700 mm</t>
  </si>
  <si>
    <t>https://podminky.urs.cz/item/CS_URS_2023_02/174251203</t>
  </si>
  <si>
    <t>"zásyp po odstranění pařezů listnatých dřevin vč. materiálu; průměr na pařezu do 70 cm" 13</t>
  </si>
  <si>
    <t>"zásyp po odstranění pařezů jehličnatých dřevin vč. materiálu; průměr na pařezu do 70 cm" 2</t>
  </si>
  <si>
    <t>174251204</t>
  </si>
  <si>
    <t>Zásyp jam po pařezech strojně výkopkem z horniny získané při dobývání pařezů s hrubým urovnáním povrchu zasypávky průměru pařezu přes 700 do 900 mm</t>
  </si>
  <si>
    <t>https://podminky.urs.cz/item/CS_URS_2023_02/174251204</t>
  </si>
  <si>
    <t>"zásyp po odstranění pařezů listnatých dřevin vč. materiálu; průměr na pařezu do 90 cm" 5</t>
  </si>
  <si>
    <t>174251205</t>
  </si>
  <si>
    <t>Zásyp jam po pařezech strojně výkopkem z horniny získané při dobývání pařezů s hrubým urovnáním povrchu zasypávky průměru pařezu přes 900 do 1100 mm</t>
  </si>
  <si>
    <t>https://podminky.urs.cz/item/CS_URS_2023_02/174251205</t>
  </si>
  <si>
    <t>"zásyp po odstranění pařezů listnatých dřevin vč. materiálu; průměr na pařezu do 110 cm" 2</t>
  </si>
  <si>
    <t>162301501</t>
  </si>
  <si>
    <t>Vodorovné přemístění smýcených křovin do průměru kmene 100 mm na vzdálenost do 5 000 m</t>
  </si>
  <si>
    <t>https://podminky.urs.cz/item/CS_URS_2023_02/162301501</t>
  </si>
  <si>
    <t>667+121+513+1465</t>
  </si>
  <si>
    <t>162201401</t>
  </si>
  <si>
    <t>Vodorovné přemístění větví, kmenů nebo pařezů s naložením, složením a dopravou do 1000 m větví stromů listnatých, průměru kmene přes 100 do 300 mm</t>
  </si>
  <si>
    <t>https://podminky.urs.cz/item/CS_URS_2023_02/162201401</t>
  </si>
  <si>
    <t>162301931</t>
  </si>
  <si>
    <t>Vodorovné přemístění větví, kmenů nebo pařezů s naložením, složením a dopravou Příplatek k cenám za každých dalších i započatých 1000 m přes 1000 m větví stromů listnatých, průměru kmene přes 100 do 300 mm</t>
  </si>
  <si>
    <t>https://podminky.urs.cz/item/CS_URS_2023_02/162301931</t>
  </si>
  <si>
    <t>19*5</t>
  </si>
  <si>
    <t>162201402</t>
  </si>
  <si>
    <t>Vodorovné přemístění větví, kmenů nebo pařezů s naložením, složením a dopravou do 1000 m větví stromů listnatých, průměru kmene přes 300 do 500 mm</t>
  </si>
  <si>
    <t>https://podminky.urs.cz/item/CS_URS_2023_02/162201402</t>
  </si>
  <si>
    <t>162301932</t>
  </si>
  <si>
    <t>Vodorovné přemístění větví, kmenů nebo pařezů s naložením, složením a dopravou Příplatek k cenám za každých dalších i započatých 1000 m přes 1000 m větví stromů listnatých, průměru kmene přes 300 do 500 mm</t>
  </si>
  <si>
    <t>https://podminky.urs.cz/item/CS_URS_2023_02/162301932</t>
  </si>
  <si>
    <t>3*5</t>
  </si>
  <si>
    <t>162201403</t>
  </si>
  <si>
    <t>Vodorovné přemístění větví, kmenů nebo pařezů s naložením, složením a dopravou do 1000 m větví stromů listnatých, průměru kmene přes 500 do 700 mm</t>
  </si>
  <si>
    <t>https://podminky.urs.cz/item/CS_URS_2023_02/162201403</t>
  </si>
  <si>
    <t>162301933</t>
  </si>
  <si>
    <t>Vodorovné přemístění větví, kmenů nebo pařezů s naložením, složením a dopravou Příplatek k cenám za každých dalších i započatých 1000 m přes 1000 m větví stromů listnatých, průměru kmene přes 500 do 700 mm</t>
  </si>
  <si>
    <t>https://podminky.urs.cz/item/CS_URS_2023_02/162301933</t>
  </si>
  <si>
    <t>13*5</t>
  </si>
  <si>
    <t>162201404</t>
  </si>
  <si>
    <t>Vodorovné přemístění větví, kmenů nebo pařezů s naložením, složením a dopravou do 1000 m větví stromů listnatých, průměru kmene přes 700 do 900 mm</t>
  </si>
  <si>
    <t>https://podminky.urs.cz/item/CS_URS_2023_02/162201404</t>
  </si>
  <si>
    <t>162301934</t>
  </si>
  <si>
    <t>Vodorovné přemístění větví, kmenů nebo pařezů s naložením, složením a dopravou Příplatek k cenám za každých dalších i započatých 1000 m přes 1000 m větví stromů listnatých, průměru kmene přes 700 do 900 mm</t>
  </si>
  <si>
    <t>https://podminky.urs.cz/item/CS_URS_2023_02/162301934</t>
  </si>
  <si>
    <t>5*5</t>
  </si>
  <si>
    <t>162201500</t>
  </si>
  <si>
    <t>Vodorovné přemístění větví, kmenů nebo pařezů s naložením, složením a dopravou do 1000 m větví stromů listnatých, průměru kmene přes 900 do 1100 mm</t>
  </si>
  <si>
    <t>https://podminky.urs.cz/item/CS_URS_2023_02/162201500</t>
  </si>
  <si>
    <t>162301935</t>
  </si>
  <si>
    <t>Vodorovné přemístění větví, kmenů nebo pařezů s naložením, složením a dopravou Příplatek k cenám za každých dalších i započatých 1000 m přes 1000 m větví stromů listnatých, průměru kmene přes 900 do 1100 mm</t>
  </si>
  <si>
    <t>https://podminky.urs.cz/item/CS_URS_2023_02/162301935</t>
  </si>
  <si>
    <t>2*5</t>
  </si>
  <si>
    <t>162201411</t>
  </si>
  <si>
    <t>Vodorovné přemístění větví, kmenů nebo pařezů s naložením, složením a dopravou do 1000 m kmenů stromů listnatých, průměru přes 100 do 300 mm</t>
  </si>
  <si>
    <t>https://podminky.urs.cz/item/CS_URS_2023_02/162201411</t>
  </si>
  <si>
    <t>162301951</t>
  </si>
  <si>
    <t>Vodorovné přemístění větví, kmenů nebo pařezů s naložením, složením a dopravou Příplatek k cenám za každých dalších i započatých 1000 m přes 1000 m kmenů stromů listnatých, o průměru přes 100 do 300 mm</t>
  </si>
  <si>
    <t>https://podminky.urs.cz/item/CS_URS_2023_02/162301951</t>
  </si>
  <si>
    <t>162201412</t>
  </si>
  <si>
    <t>Vodorovné přemístění větví, kmenů nebo pařezů s naložením, složením a dopravou do 1000 m kmenů stromů listnatých, průměru přes 300 do 500 mm</t>
  </si>
  <si>
    <t>https://podminky.urs.cz/item/CS_URS_2023_02/162201412</t>
  </si>
  <si>
    <t>162301952</t>
  </si>
  <si>
    <t>Vodorovné přemístění větví, kmenů nebo pařezů s naložením, složením a dopravou Příplatek k cenám za každých dalších i započatých 1000 m přes 1000 m kmenů stromů listnatých, o průměru přes 300 do 500 mm</t>
  </si>
  <si>
    <t>https://podminky.urs.cz/item/CS_URS_2023_02/162301952</t>
  </si>
  <si>
    <t>162201413</t>
  </si>
  <si>
    <t>Vodorovné přemístění větví, kmenů nebo pařezů s naložením, složením a dopravou do 1000 m kmenů stromů listnatých, průměru přes 500 do 700 mm</t>
  </si>
  <si>
    <t>https://podminky.urs.cz/item/CS_URS_2023_02/162201413</t>
  </si>
  <si>
    <t>162301953</t>
  </si>
  <si>
    <t>Vodorovné přemístění větví, kmenů nebo pařezů s naložením, složením a dopravou Příplatek k cenám za každých dalších i započatých 1000 m přes 1000 m kmenů stromů listnatých, o průměru přes 500 do 700 mm</t>
  </si>
  <si>
    <t>https://podminky.urs.cz/item/CS_URS_2023_02/162301953</t>
  </si>
  <si>
    <t>162201414</t>
  </si>
  <si>
    <t>Vodorovné přemístění větví, kmenů nebo pařezů s naložením, složením a dopravou do 1000 m kmenů stromů listnatých, průměru přes 700 do 900 mm</t>
  </si>
  <si>
    <t>https://podminky.urs.cz/item/CS_URS_2023_02/162201414</t>
  </si>
  <si>
    <t>162301954</t>
  </si>
  <si>
    <t>Vodorovné přemístění větví, kmenů nebo pařezů s naložením, složením a dopravou Příplatek k cenám za každých dalších i započatých 1000 m přes 1000 m kmenů stromů listnatých, o průměru přes 700 do 900 mm</t>
  </si>
  <si>
    <t>https://podminky.urs.cz/item/CS_URS_2023_02/162301954</t>
  </si>
  <si>
    <t>162201510</t>
  </si>
  <si>
    <t>Vodorovné přemístění větví, kmenů nebo pařezů s naložením, složením a dopravou do 1000 m kmenů stromů listnatých, průměru přes 900 do 1100 mm</t>
  </si>
  <si>
    <t>https://podminky.urs.cz/item/CS_URS_2023_02/162201510</t>
  </si>
  <si>
    <t>162301955</t>
  </si>
  <si>
    <t>Vodorovné přemístění větví, kmenů nebo pařezů s naložením, složením a dopravou Příplatek k cenám za každých dalších i započatých 1000 m přes 1000 m kmenů stromů listnatých, o průměru přes 900 do 1100 mm</t>
  </si>
  <si>
    <t>https://podminky.urs.cz/item/CS_URS_2023_02/162301955</t>
  </si>
  <si>
    <t>162201421</t>
  </si>
  <si>
    <t>Vodorovné přemístění větví, kmenů nebo pařezů s naložením, složením a dopravou do 1000 m pařezů kmenů, průměru přes 100 do 300 mm</t>
  </si>
  <si>
    <t>https://podminky.urs.cz/item/CS_URS_2023_02/162201421</t>
  </si>
  <si>
    <t>19+32</t>
  </si>
  <si>
    <t>162301971</t>
  </si>
  <si>
    <t>Vodorovné přemístění větví, kmenů nebo pařezů s naložením, složením a dopravou Příplatek k cenám za každých dalších i započatých 1000 m přes 1000 m pařezů kmenů, průměru přes 100 do 300 mm</t>
  </si>
  <si>
    <t>https://podminky.urs.cz/item/CS_URS_2023_02/162301971</t>
  </si>
  <si>
    <t>(19+32)*5</t>
  </si>
  <si>
    <t>162201422</t>
  </si>
  <si>
    <t>Vodorovné přemístění větví, kmenů nebo pařezů s naložením, složením a dopravou do 1000 m pařezů kmenů, průměru přes 300 do 500 mm</t>
  </si>
  <si>
    <t>https://podminky.urs.cz/item/CS_URS_2023_02/162201422</t>
  </si>
  <si>
    <t>3+8</t>
  </si>
  <si>
    <t>162301972</t>
  </si>
  <si>
    <t>Vodorovné přemístění větví, kmenů nebo pařezů s naložením, složením a dopravou Příplatek k cenám za každých dalších i započatých 1000 m přes 1000 m pařezů kmenů, průměru přes 300 do 500 mm</t>
  </si>
  <si>
    <t>https://podminky.urs.cz/item/CS_URS_2023_02/162301972</t>
  </si>
  <si>
    <t>(3+8)*5</t>
  </si>
  <si>
    <t>162201423</t>
  </si>
  <si>
    <t>Vodorovné přemístění větví, kmenů nebo pařezů s naložením, složením a dopravou do 1000 m pařezů kmenů, průměru přes 500 do 700 mm</t>
  </si>
  <si>
    <t>https://podminky.urs.cz/item/CS_URS_2023_02/162201423</t>
  </si>
  <si>
    <t>13+2</t>
  </si>
  <si>
    <t>162301973</t>
  </si>
  <si>
    <t>Vodorovné přemístění větví, kmenů nebo pařezů s naložením, složením a dopravou Příplatek k cenám za každých dalších i započatých 1000 m přes 1000 m pařezů kmenů, průměru přes 500 do 700 mm</t>
  </si>
  <si>
    <t>https://podminky.urs.cz/item/CS_URS_2023_02/162301973</t>
  </si>
  <si>
    <t>(13+2)*5</t>
  </si>
  <si>
    <t>162201424</t>
  </si>
  <si>
    <t>Vodorovné přemístění větví, kmenů nebo pařezů s naložením, složením a dopravou do 1000 m pařezů kmenů, průměru přes 700 do 900 mm</t>
  </si>
  <si>
    <t>https://podminky.urs.cz/item/CS_URS_2023_02/162201424</t>
  </si>
  <si>
    <t>162301974</t>
  </si>
  <si>
    <t>Vodorovné přemístění větví, kmenů nebo pařezů s naložením, složením a dopravou Příplatek k cenám za každých dalších i započatých 1000 m přes 1000 m pařezů kmenů, průměru přes 700 do 900 mm</t>
  </si>
  <si>
    <t>https://podminky.urs.cz/item/CS_URS_2023_02/162301974</t>
  </si>
  <si>
    <t>162201520</t>
  </si>
  <si>
    <t>Vodorovné přemístění větví, kmenů nebo pařezů s naložením, složením a dopravou do 1000 m pařezů kmenů, průměru přes 900 do 1100 mm</t>
  </si>
  <si>
    <t>https://podminky.urs.cz/item/CS_URS_2023_02/162201520</t>
  </si>
  <si>
    <t>162301975</t>
  </si>
  <si>
    <t>Vodorovné přemístění větví, kmenů nebo pařezů s naložením, složením a dopravou Příplatek k cenám za každých dalších i započatých 1000 m přes 1000 m pařezů kmenů, průměru přes 900 do 1100 mm</t>
  </si>
  <si>
    <t>https://podminky.urs.cz/item/CS_URS_2023_02/162301975</t>
  </si>
  <si>
    <t>162201405</t>
  </si>
  <si>
    <t>Vodorovné přemístění větví, kmenů nebo pařezů s naložením, složením a dopravou do 1000 m větví stromů jehličnatých, průměru kmene přes 100 do 300 mm</t>
  </si>
  <si>
    <t>https://podminky.urs.cz/item/CS_URS_2023_02/162201405</t>
  </si>
  <si>
    <t>162301941</t>
  </si>
  <si>
    <t>Vodorovné přemístění větví, kmenů nebo pařezů s naložením, složením a dopravou Příplatek k cenám za každých dalších i započatých 1000 m přes 1000 m větví stromů jehličnatých, o průměru kmene přes 100 do 300 mm</t>
  </si>
  <si>
    <t>https://podminky.urs.cz/item/CS_URS_2023_02/162301941</t>
  </si>
  <si>
    <t>32*5</t>
  </si>
  <si>
    <t>162201406</t>
  </si>
  <si>
    <t>Vodorovné přemístění větví, kmenů nebo pařezů s naložením, složením a dopravou do 1000 m větví stromů jehličnatých, průměru kmene přes 300 do 500 mm</t>
  </si>
  <si>
    <t>https://podminky.urs.cz/item/CS_URS_2023_02/162201406</t>
  </si>
  <si>
    <t>162301942</t>
  </si>
  <si>
    <t>Vodorovné přemístění větví, kmenů nebo pařezů s naložením, složením a dopravou Příplatek k cenám za každých dalších i započatých 1000 m přes 1000 m větví stromů jehličnatých, o průměru kmene přes 300 do 500 mm</t>
  </si>
  <si>
    <t>https://podminky.urs.cz/item/CS_URS_2023_02/162301942</t>
  </si>
  <si>
    <t>8*5</t>
  </si>
  <si>
    <t>162201407</t>
  </si>
  <si>
    <t>Vodorovné přemístění větví, kmenů nebo pařezů s naložením, složením a dopravou do 1000 m větví stromů jehličnatých, průměru kmene přes 500 do 700 mm</t>
  </si>
  <si>
    <t>https://podminky.urs.cz/item/CS_URS_2023_02/162201407</t>
  </si>
  <si>
    <t>162301943</t>
  </si>
  <si>
    <t>Vodorovné přemístění větví, kmenů nebo pařezů s naložením, složením a dopravou Příplatek k cenám za každých dalších i započatých 1000 m přes 1000 m větví stromů jehličnatých, o průměru kmene přes 500 do 700 mm</t>
  </si>
  <si>
    <t>https://podminky.urs.cz/item/CS_URS_2023_02/162301943</t>
  </si>
  <si>
    <t>162201415</t>
  </si>
  <si>
    <t>Vodorovné přemístění větví, kmenů nebo pařezů s naložením, složením a dopravou do 1000 m kmenů stromů jehličnatých, průměru přes 100 do 300 mm</t>
  </si>
  <si>
    <t>https://podminky.urs.cz/item/CS_URS_2023_02/162201415</t>
  </si>
  <si>
    <t>162301961</t>
  </si>
  <si>
    <t>Vodorovné přemístění větví, kmenů nebo pařezů s naložením, složením a dopravou Příplatek k cenám za každých dalších i započatých 1000 m přes 1000 m kmenů stromů jehličnatých, průměru přes 100 do 300 mm</t>
  </si>
  <si>
    <t>https://podminky.urs.cz/item/CS_URS_2023_02/162301961</t>
  </si>
  <si>
    <t>162201416</t>
  </si>
  <si>
    <t>Vodorovné přemístění větví, kmenů nebo pařezů s naložením, složením a dopravou do 1000 m kmenů stromů jehličnatých, průměru přes 300 do 500 mm</t>
  </si>
  <si>
    <t>https://podminky.urs.cz/item/CS_URS_2023_02/162201416</t>
  </si>
  <si>
    <t>162301962</t>
  </si>
  <si>
    <t>Vodorovné přemístění větví, kmenů nebo pařezů s naložením, složením a dopravou Příplatek k cenám za každých dalších i započatých 1000 m přes 1000 m kmenů stromů jehličnatých, průměru přes 300 do 500 mm</t>
  </si>
  <si>
    <t>https://podminky.urs.cz/item/CS_URS_2023_02/162301962</t>
  </si>
  <si>
    <t>162201417</t>
  </si>
  <si>
    <t>Vodorovné přemístění větví, kmenů nebo pařezů s naložením, složením a dopravou do 1000 m kmenů stromů jehličnatých, průměru přes 500 do 700 mm</t>
  </si>
  <si>
    <t>https://podminky.urs.cz/item/CS_URS_2023_02/162201417</t>
  </si>
  <si>
    <t>162301963</t>
  </si>
  <si>
    <t>Vodorovné přemístění větví, kmenů nebo pařezů s naložením, složením a dopravou Příplatek k cenám za každých dalších i započatých 1000 m přes 1000 m kmenů stromů jehličnatých, průměru přes 500 do 700 mm</t>
  </si>
  <si>
    <t>https://podminky.urs.cz/item/CS_URS_2023_02/162301963</t>
  </si>
  <si>
    <t>112111119-91</t>
  </si>
  <si>
    <t>Náklady na kompostování, recyklaci, likvidaci: křovin - ve vlastním odpadovém hospodářství zhotovitele nebo poplatek za uložení kompostárně, skládce: kod odpadu 20 02 01</t>
  </si>
  <si>
    <t>"skládka / kompostárna vč. poplatku za skládkovné nebo recyklace na vlastní náklady ve vlastním odpadovém hospodářství"</t>
  </si>
  <si>
    <t>"poplatek za likvidaci hmoty po odstranění nevhodných dřevin, odvoz, výšky přes 1 m, s odstraněním pařezu" 667+121+513+1465</t>
  </si>
  <si>
    <t>112211111-92</t>
  </si>
  <si>
    <t>Náklady na kompostování, recyklaci, likvidaci: větví + pařezů ze stromů do D 0,30m - ve vlastním odpadovém hospodářství zhotovitele nebo poplatek za uložení kompostárně, skládce: kod dopadu 20 02 01</t>
  </si>
  <si>
    <t>112211112-B92</t>
  </si>
  <si>
    <t>Náklady na kompostování, recyklaci, likvidaci: větví + pařezů ze stromů od 0,30 m do D 0,50 m - ve vlastním odpadovém hospodářství zhotovitele nebo poplatek za uložení kompostárně, skládce: kod dopadu 20 02 01</t>
  </si>
  <si>
    <t>112211113-92</t>
  </si>
  <si>
    <t>Náklady na kompostování, recyklaci, likvidaci: větví + pařezů ze stromů od 0,50 m do D 1,10 m - ve vlastním odpadovém hospodářství zhotovitele nebo poplatek za uložení kompostárně, skládce: kod dopadu 20 02 01</t>
  </si>
  <si>
    <t>13+5+2+2</t>
  </si>
  <si>
    <t>184818231</t>
  </si>
  <si>
    <t>Ochrana kmene bedněním před poškozením stavebním provozem zřízení včetně odstranění výšky bednění do 2 m průměru kmene do 300 mm</t>
  </si>
  <si>
    <t>https://podminky.urs.cz/item/CS_URS_2023_02/184818231</t>
  </si>
  <si>
    <t>"ochrana stromů při stavební činnosti - vyznačeno v situaci + stromy podél plotu - zhodnocení na staveništi" 3</t>
  </si>
  <si>
    <t>184818232</t>
  </si>
  <si>
    <t>Ochrana kmene bedněním před poškozením stavebním provozem zřízení včetně odstranění výšky bednění do 2 m průměru kmene přes 300 do 500 mm</t>
  </si>
  <si>
    <t>https://podminky.urs.cz/item/CS_URS_2023_02/184818232</t>
  </si>
  <si>
    <t>184818233</t>
  </si>
  <si>
    <t>Ochrana kmene bedněním před poškozením stavebním provozem zřízení včetně odstranění výšky bednění do 2 m průměru kmene přes 500 do 700 mm</t>
  </si>
  <si>
    <t>https://podminky.urs.cz/item/CS_URS_2023_02/184818233</t>
  </si>
  <si>
    <t>184818234</t>
  </si>
  <si>
    <t>Ochrana kmene bedněním před poškozením stavebním provozem zřízení včetně odstranění výšky bednění do 2 m průměru kmene přes 700 do 900 mm</t>
  </si>
  <si>
    <t>https://podminky.urs.cz/item/CS_URS_2023_02/184818234</t>
  </si>
  <si>
    <t>184818235</t>
  </si>
  <si>
    <t>Ochrana kmene bedněním před poškozením stavebním provozem zřízení včetně odstranění výšky bednění do 2 m průměru kmene přes 900 do 1100 mm</t>
  </si>
  <si>
    <t>https://podminky.urs.cz/item/CS_URS_2023_02/184818235</t>
  </si>
  <si>
    <t>998231311</t>
  </si>
  <si>
    <t>Přesun hmot pro sadovnické a krajinářské úpravy - strojně dopravní vzdálenost do 5000 m</t>
  </si>
  <si>
    <t>https://podminky.urs.cz/item/CS_URS_2023_02/998231311</t>
  </si>
  <si>
    <t>SO 05.1.1 - Sadové a terénní úpravy</t>
  </si>
  <si>
    <t>Úroveň 3:</t>
  </si>
  <si>
    <t>0 - Přípravné práce</t>
  </si>
  <si>
    <t xml:space="preserve">    0 - Pěstební opatření na ponechaných stromech</t>
  </si>
  <si>
    <t>Pěstební opatření na ponechaných stromech</t>
  </si>
  <si>
    <t>"Individuální odborné ošetření ponechaných dřevin dle skutečného stavu dřevin v období realizace. Prohlídka odbornou arboristickou firmou."</t>
  </si>
  <si>
    <t>1 - Výsadba stromů</t>
  </si>
  <si>
    <t xml:space="preserve">    1a - Výsadba do strukturálního substrátu</t>
  </si>
  <si>
    <t xml:space="preserve">    1b - Výsadba stromů do volné půdy</t>
  </si>
  <si>
    <t xml:space="preserve">    1c - Výsadba stromů v průlehu</t>
  </si>
  <si>
    <t xml:space="preserve">    1d - Rozvojová péče (od založení do předání stavby)</t>
  </si>
  <si>
    <t>1a</t>
  </si>
  <si>
    <t>Výsadba do strukturálního substrátu</t>
  </si>
  <si>
    <t>Uložení sypaniny na skládky nebo meziskládky bez hutnění s upravením uložené sypaniny do předepsaného tvaru</t>
  </si>
  <si>
    <t>" odvoz (do 20km) odpadu na skládku (výměna za substrát)  je započten v ceně jam s výměnou "</t>
  </si>
  <si>
    <t>"Hloubení jamek pro výsadbu dřevin s výměnou půdy ze 100%" 6*6+3,8*4+3+8,9</t>
  </si>
  <si>
    <t>"kořenové cesty" (18,7+10,5)*1,3</t>
  </si>
  <si>
    <t>171201231-11</t>
  </si>
  <si>
    <t>Náklady na recyklaci zeminy a kamení ve vlastním odpadovém hospodářství zhotovitele nebo poplatek za uložení na recyklační skládce kód odpadu 17 05 04</t>
  </si>
  <si>
    <t xml:space="preserve">" Odvoz odpadu na skládku / kompost vč. poplatku za skládkovné nebo recyklace na vlastní náklady ve vlastním odpadovém hospodářství " </t>
  </si>
  <si>
    <t>101,06*1,75</t>
  </si>
  <si>
    <t>183101323</t>
  </si>
  <si>
    <t>Hloubení jamek pro vysazování rostlin v zemině tř.1 až 4 s výměnou půdy z 100% v rovině nebo na svahu do 1:5, objemu přes 2,00 do 3,00 m3</t>
  </si>
  <si>
    <t>https://podminky.urs.cz/item/CS_URS_2023_02/183101323</t>
  </si>
  <si>
    <t>"Hloubení jamek pro výsadbu dřevin s výměnou půdy ze 100%, objem 3 m3" 1</t>
  </si>
  <si>
    <t>183101324</t>
  </si>
  <si>
    <t>Hloubení jamek pro vysazování rostlin v zemině tř.1 až 4 s výměnou půdy z 100% v rovině nebo na svahu do 1:5, objemu přes 3,00 do 4,00 m3</t>
  </si>
  <si>
    <t>https://podminky.urs.cz/item/CS_URS_2023_02/183101324</t>
  </si>
  <si>
    <t>"Hloubení jamek pro výsadbu dřevin s výměnou půdy ze 100%, objem 3,8 m3" 4</t>
  </si>
  <si>
    <t>183101326</t>
  </si>
  <si>
    <t>Hloubení jamek pro vysazování rostlin v zemině tř.1 až 4 s výměnou půdy z 100% v rovině nebo na svahu do 1:5, objemu přes 5,00 do 6,00 m3</t>
  </si>
  <si>
    <t>https://podminky.urs.cz/item/CS_URS_2023_02/183101326</t>
  </si>
  <si>
    <t>"Hloubení jamek pro výsadbu dřevin s výměnou půdy ze 100%, objem 6 m3" 6</t>
  </si>
  <si>
    <t>183101326-8</t>
  </si>
  <si>
    <t>"Hloubení jamek pro výsadbu dřevin s výměnou půdy ze 100%, objem 8,9 m3" 1</t>
  </si>
  <si>
    <t>132151104</t>
  </si>
  <si>
    <t>Hloubení nezapažených rýh šířky do 800 mm strojně s urovnáním dna do předepsaného profilu a spádu v hornině třídy těžitelnosti I skupiny 1 a 2 přes 100 m3</t>
  </si>
  <si>
    <t>https://podminky.urs.cz/item/CS_URS_2023_02/132151104</t>
  </si>
  <si>
    <t>10321100-2</t>
  </si>
  <si>
    <t>speciální výsadbový substrát pro stromy kolem balu - bude vzorkováno a odsouhlaseno architektem</t>
  </si>
  <si>
    <t>" speciální výsadbový substrát pro stromy kolem balu - bude vzorkováno a odsouhlaseno architektem " 1*12*1,3*1,03</t>
  </si>
  <si>
    <t>10321100-11</t>
  </si>
  <si>
    <t>substrát pro výsadbu strukturální (drcené kamenivo  32/63  85 %, biouhel a kompost 1:1  15 %) - bude vzorkováno a odsouhlaseno architektem</t>
  </si>
  <si>
    <t>"strukturální substrát vč. 40 % sléhavost "</t>
  </si>
  <si>
    <t>"drcené kamenivo  32/63  85 %, biouhel a kompost 1:1  15 %"</t>
  </si>
  <si>
    <t>"výsadbové jámy"  (34,3+11,5+2,3)*0,9*1,4</t>
  </si>
  <si>
    <t>"kořenové cesty" (18,7*0,76+10,5*0,95)*1,4</t>
  </si>
  <si>
    <t>181951112</t>
  </si>
  <si>
    <t>Úprava pláně vyrovnáním výškových rozdílů strojně v hornině třídy těžitelnosti I, skupiny 1 až 3 se zhutněním</t>
  </si>
  <si>
    <t>https://podminky.urs.cz/item/CS_URS_2023_02/181951112</t>
  </si>
  <si>
    <t>"hutnění vrstev po 20 cm - kořenové cesty a výsadbové jámy ze strukturálního substrátu" (18,7*4+10,5*5)+(34,3+11,5+2,3)*5</t>
  </si>
  <si>
    <t>184102118</t>
  </si>
  <si>
    <t>Výsadba dřeviny s balem do předem vyhloubené jamky se zalitím v rovině nebo na svahu do 1:5, při průměru balu přes 1000 do 1200 mm</t>
  </si>
  <si>
    <t>https://podminky.urs.cz/item/CS_URS_2023_02/184102118</t>
  </si>
  <si>
    <t>"Výsadba stromů obvod 20/25, kmen 2,5 m,  velikost jámy 1 m3" 12</t>
  </si>
  <si>
    <t>0265035-00111</t>
  </si>
  <si>
    <t>Tilia cordata (lípa srdčitá), kmen 20/25 cm, strom alejový, bal, výška nasazení koruny 2,5 m</t>
  </si>
  <si>
    <t>"Tilia cordata (lípa srdčitá), kmen 20/25 cm, strom alejový, bal, výška nasazení koruny 2,5 m" 1</t>
  </si>
  <si>
    <t>0265035-00112</t>
  </si>
  <si>
    <t>Prunus avium ´Plena´ (třešeň ptačí), kmen 20/25 cm, strom alejový, bal, výška nasazení koruny 2,5 m</t>
  </si>
  <si>
    <t>"Tilia cordata (lípa srdčitá), kmen 20/25 cm, strom alejový, bal, výška nasazení koruny 2,5 m" 9</t>
  </si>
  <si>
    <t>0265035-00113</t>
  </si>
  <si>
    <t>Acer campestre (javor babyka), kmen 20/25 cm, strom alejový, bal, výška nasazení koruny 2,5 m</t>
  </si>
  <si>
    <t>"Acer campestre (javor babyka), kmen 20/25 cm, strom alejový, bal, výška nasazení koruny 2,5 m" 2</t>
  </si>
  <si>
    <t>184215133</t>
  </si>
  <si>
    <t>Ukotvení dřeviny kůly třemi kůly, délky přes 2 do 3 m</t>
  </si>
  <si>
    <t>https://podminky.urs.cz/item/CS_URS_2023_02/184215133</t>
  </si>
  <si>
    <t>"nadzemní kotvení - 3 kůly dřevěné impregnované dl 3,5 m, spojovací příčky, dráty, pásky" 12</t>
  </si>
  <si>
    <t>" Položka je vč. dodávek drátů a pásky a jutoviny "</t>
  </si>
  <si>
    <t>60591257-35</t>
  </si>
  <si>
    <t>kůl vyvazovací dřevěný impregnovaný D 8cm dl 3,5m</t>
  </si>
  <si>
    <t>" nadzemní kotvení - 3 kůly dřevěné impregnované dl 3,5 m " 12*3</t>
  </si>
  <si>
    <t>60591320</t>
  </si>
  <si>
    <t>kulatina odkorněná D 7-15cm do dl 5m</t>
  </si>
  <si>
    <t xml:space="preserve">"nadzemní kotvení - 3 kůly dřevěné impregnované dl 3,5 m, spojovací příčky, dráty, pásky" </t>
  </si>
  <si>
    <t>"2 řady spojovacích příčlí kotvících kůlů (dl. cca 1,1a 0,8m)"</t>
  </si>
  <si>
    <t>(12*3*1,1)*1,1</t>
  </si>
  <si>
    <t>(12*3*0,8)*1,1</t>
  </si>
  <si>
    <t>184215413</t>
  </si>
  <si>
    <t>Zhotovení závlahové mísy u solitérních dřevin v rovině nebo na svahu do 1:5, o průměru mísy přes 1 m</t>
  </si>
  <si>
    <t>https://podminky.urs.cz/item/CS_URS_2023_02/184215413</t>
  </si>
  <si>
    <t>"zhotovení závlahové mísy" 12</t>
  </si>
  <si>
    <t>184215413-09</t>
  </si>
  <si>
    <t>Osazení závlahové hadice při výsadbě dřevin v rovině nebo na svahu do 1:5</t>
  </si>
  <si>
    <t>" závlahový systém - hadice flexibilní " 12*(1,0+2,0)</t>
  </si>
  <si>
    <t>28611222</t>
  </si>
  <si>
    <t>trubka drenážní flexibilní celoperforovaná PVC-U SN 4 DN 80 pro meliorace, dočasné nebo odlehčovací drenáže</t>
  </si>
  <si>
    <t>" závlahový systém - hadice flexibilní " 12*(1,0+2,0)*1,03</t>
  </si>
  <si>
    <t>184501141-1</t>
  </si>
  <si>
    <t>Zhotovení obalu kmenu z bambusové rohože v rovině a svahu do 1:5</t>
  </si>
  <si>
    <t>" ochrana kmene proti korní spále z bambusové rohože "</t>
  </si>
  <si>
    <t>12*0,3*2,0</t>
  </si>
  <si>
    <t>" Položka je vč. dodávek drátů a pásky "</t>
  </si>
  <si>
    <t>61894003-1</t>
  </si>
  <si>
    <t>rohož ze štípaného bambusu</t>
  </si>
  <si>
    <t>"rohož ze štípaného bambusu" 7,2*1,15</t>
  </si>
  <si>
    <t>185802114</t>
  </si>
  <si>
    <t>Hnojení půdy nebo trávníku v rovině nebo na svahu do 1:5 umělým hnojivem s rozdělením k jednotlivým rostlinám</t>
  </si>
  <si>
    <t>https://podminky.urs.cz/item/CS_URS_2023_02/185802114</t>
  </si>
  <si>
    <t>" hnojení tabletovým pomalu rozpustným hnojivem 5 ks/ strom " 12*5*0,010*0,001</t>
  </si>
  <si>
    <t>25111111-01</t>
  </si>
  <si>
    <t>hnojivo postupně rozpustné k rostlinám - tablety 10g</t>
  </si>
  <si>
    <t>" tabletové hnojivo s postupným uvolňováním 10g/ks " 12*5*1,03</t>
  </si>
  <si>
    <t>185804312</t>
  </si>
  <si>
    <t>Zalití rostlin vodou plochy záhonů jednotlivě přes 20 m2</t>
  </si>
  <si>
    <t>https://podminky.urs.cz/item/CS_URS_2023_02/185804312</t>
  </si>
  <si>
    <t xml:space="preserve">" zalití po výsadbě 100 l / strom " </t>
  </si>
  <si>
    <t>" v ceně je i dodávka vody (bez dovozu) "</t>
  </si>
  <si>
    <t>12*0,100*1</t>
  </si>
  <si>
    <t>185851121</t>
  </si>
  <si>
    <t>Dovoz vody pro zálivku rostlin na vzdálenost do 1000 m</t>
  </si>
  <si>
    <t>https://podminky.urs.cz/item/CS_URS_2023_02/185851121</t>
  </si>
  <si>
    <t>185851129</t>
  </si>
  <si>
    <t>Dovoz vody pro zálivku rostlin Příplatek k ceně za každých dalších i započatých 1000 m</t>
  </si>
  <si>
    <t>https://podminky.urs.cz/item/CS_URS_2023_02/185851129</t>
  </si>
  <si>
    <t>" cenu (počet km) za dovozovou vzdálenost si dodavatel upraví dle vlastních možností "</t>
  </si>
  <si>
    <t>1b</t>
  </si>
  <si>
    <t>Výsadba stromů do volné půdy</t>
  </si>
  <si>
    <t>"Hloubení jamek pro výsadbu dřevin s výměnou půdy ze 100%, objem 1 m3" 16*1</t>
  </si>
  <si>
    <t>"Hloubení jamek pro výsadbu dřevin s výměnou půdy ze 100%, objem 1 m3" (16*1)*1,75</t>
  </si>
  <si>
    <t>183101321</t>
  </si>
  <si>
    <t>Hloubení jamek pro vysazování rostlin v zemině tř.1 až 4 s výměnou půdy z 100% v rovině nebo na svahu do 1:5, objemu přes 0,40 do 1,00 m3</t>
  </si>
  <si>
    <t>https://podminky.urs.cz/item/CS_URS_2023_02/183101321</t>
  </si>
  <si>
    <t>"Hloubení jamek pro výsadbu dřevin s výměnou půdy ze 100%, objem 1 m3" 16</t>
  </si>
  <si>
    <t>10321100</t>
  </si>
  <si>
    <t>zahradní substrát pro výsadbu VL</t>
  </si>
  <si>
    <t>"substrát: 40% ornice, 30% kompost, 30% ostrohranný štěrk fr. 4/8 mm"</t>
  </si>
  <si>
    <t>"výsadba dřevin s výměnou půdy ze 100%, objem 1 m3 + 30 % slehnutí" 16*1,3</t>
  </si>
  <si>
    <t>183403132</t>
  </si>
  <si>
    <t>Obdělání půdy rytím půdy hl. do 200 mm v zemině tř. 3 v rovině nebo na svahu do 1:5</t>
  </si>
  <si>
    <t>https://podminky.urs.cz/item/CS_URS_2023_02/183403132</t>
  </si>
  <si>
    <t>" Mechan. rozpojení dna a stěn jámy pro výsadbu stromu "</t>
  </si>
  <si>
    <t>" dno " (16*1*1)</t>
  </si>
  <si>
    <t>" stěny " (16*4*1*1)</t>
  </si>
  <si>
    <t>"Výsadba stromů ok 20/25, kmen 2,5 m" 16</t>
  </si>
  <si>
    <t>"Acer campestre (javor babyka), kmen 20/25 cm, strom alejový, bal, výška nasazení koruny 2,5 m" 4</t>
  </si>
  <si>
    <t>0265035-00114</t>
  </si>
  <si>
    <t>Acer pseudoplatanus (javor klen), kmen 20/25 cm, strom alejový, bal, výška nasazení koruny 2,5 m</t>
  </si>
  <si>
    <t>"Acer pseudoplatanus (javor klen), kmen 20/25 cm, strom alejový, bal, výška nasazení koruny 2,5 m" 1</t>
  </si>
  <si>
    <t>0265035-00115</t>
  </si>
  <si>
    <t>Prunus subhirtella ´Autumnnalis´ (višeň chloupkatá), kmen 20/25 cm, strom alejový, bal, výška nasazení koruny 2,5 m</t>
  </si>
  <si>
    <t>"Prunus subhirtella ´Autumnnalis´ (višeň chloupkatá), kmen 20/25 cm, strom alejový, bal, výška nasazení koruny 2,5 m" 3</t>
  </si>
  <si>
    <t>0265035-00116</t>
  </si>
  <si>
    <t>Quercus robur (dub letní), kmen 20/25 cm, strom alejový, bal, výška nasazení koruny 2,5 m</t>
  </si>
  <si>
    <t>"Quercus robur (dub letní), kmen 20/25 cm, strom alejový, bal, výška nasazení koruny 2,5 m" 1</t>
  </si>
  <si>
    <t>0265035-00117</t>
  </si>
  <si>
    <t>Fraxinus excelsior (jasan ztepilý), kmen 20/25 cm, strom alejový, bal, výška nasazení koruny 2,5 m</t>
  </si>
  <si>
    <t>"Fraxinus excelsior (jasan ztepilý), kmen 20/25 cm, strom alejový, bal, výška nasazení koruny 2,5 m" 1</t>
  </si>
  <si>
    <t>0265035-00118</t>
  </si>
  <si>
    <t>Magnolia kobus (šácholan japonský), vícekmen, výška 250-300 cm, bal</t>
  </si>
  <si>
    <t>"Magnolia kobus (šácholan japonský), vícekmen, výška 250-300 cm, bal" 2</t>
  </si>
  <si>
    <t>0265035-00119</t>
  </si>
  <si>
    <t>Magnolia stellata (šácholan hvězdokvětý), vícekmen, výška 250-300 cm, bal</t>
  </si>
  <si>
    <t>"Magnolia stellata (šácholan hvězdokvětý), vícekmen, výška 250-300 cm, bal" 3</t>
  </si>
  <si>
    <t>"nadzemní kotvení - 3 kůly dřevěné impregnované dl 3,5 m, spojovací příčky, dráty, pásky" 11</t>
  </si>
  <si>
    <t>" nadzemní kotvení - 3 kůly dřevěné impregnované dl 3,5 m " 11*3</t>
  </si>
  <si>
    <t>(11*3*1,1)*1,1</t>
  </si>
  <si>
    <t>(11*3*0,8)*1,1</t>
  </si>
  <si>
    <t>184215113</t>
  </si>
  <si>
    <t>Ukotvení dřeviny kůly jedním kůlem, délky přes 2 do 3 m</t>
  </si>
  <si>
    <t>https://podminky.urs.cz/item/CS_URS_2023_02/184215113</t>
  </si>
  <si>
    <t>"nadzemní kotvení - 1 kůl dřevěné impregnované dl 3,5 m, spojovací příčky, dráty, pásky (vícekmeny)" 5</t>
  </si>
  <si>
    <t>"zhotovení závlahové mísy" 16</t>
  </si>
  <si>
    <t>" závlahový systém - hadice flexibilní " 16*(1,0+2,0)</t>
  </si>
  <si>
    <t>" závlahový systém - hadice flexibilní " 16*(1,0+2,0)*1,03</t>
  </si>
  <si>
    <t>16*0,3*2,0</t>
  </si>
  <si>
    <t>"ochrana kmene proti korní spále - rohož ze štípaného bambusu" 9,6*1,15</t>
  </si>
  <si>
    <t>184501141-09</t>
  </si>
  <si>
    <t>Zhotovení obalu z plastové chráničky kmene proti poškození sekačkou - v rovině a svahu do 1:5</t>
  </si>
  <si>
    <t>"chránička kmene proti poškození strunovou sekačkou" 16</t>
  </si>
  <si>
    <t>61894009-01</t>
  </si>
  <si>
    <t>chránička kmene proti poškození strunovou sekačkou - polyethylen PE, zelená: v.21cm, dl. 36cm (1ks pro kmen do D11cm, pro větší D spoje zámky více ks)</t>
  </si>
  <si>
    <t>184911421</t>
  </si>
  <si>
    <t>Mulčování vysazených rostlin mulčovací kůrou, tl. do 100 mm v rovině nebo na svahu do 1:5</t>
  </si>
  <si>
    <t>https://podminky.urs.cz/item/CS_URS_2023_02/184911421</t>
  </si>
  <si>
    <t>" mulčování výsadbové jámy kůrou tl. 100 mm " 16*0,8</t>
  </si>
  <si>
    <t>10391100-01</t>
  </si>
  <si>
    <t>kůra mulčovací VL - jemně drcená borka</t>
  </si>
  <si>
    <t>" mulč drcená borová kůra tl. 100 mm " 16*0,8*0,10*1,04</t>
  </si>
  <si>
    <t>" hnojení tabletovým pomalu rozpustným hnojivem 5 ks/ strom " 16*5*0,010*0,001</t>
  </si>
  <si>
    <t>" tabletové hnojivo s postupným uvolňováním 10g/ks " 16*5*1,03</t>
  </si>
  <si>
    <t>16*0,100*1</t>
  </si>
  <si>
    <t>211531111-32</t>
  </si>
  <si>
    <t>Výplň odvodňovacích žeber nebo trativodů kamenivem hrubým drceným frakce 16 až 32 mm</t>
  </si>
  <si>
    <t>" výsadba stromy: štěrkový podsyp (oddrenážov. jámy úprava)  tl. 0,15m "</t>
  </si>
  <si>
    <t>" drenážní vrstva štěrk 16/32 "</t>
  </si>
  <si>
    <t>16*1,0*1,0*0,15</t>
  </si>
  <si>
    <t>1c</t>
  </si>
  <si>
    <t>Výsadba stromů v průlehu</t>
  </si>
  <si>
    <t>184102116</t>
  </si>
  <si>
    <t>Výsadba dřeviny s balem do předem vyhloubené jamky se zalitím v rovině nebo na svahu do 1:5, při průměru balu přes 600 do 800 mm</t>
  </si>
  <si>
    <t>https://podminky.urs.cz/item/CS_URS_2023_02/184102116</t>
  </si>
  <si>
    <t>"Výsadba stromů ok 14/16, kmen 2,5 m" 7</t>
  </si>
  <si>
    <t>"výsadba dřevin s výměnou půdy ze 100%, objem 1 m3 + 30 % slehnutí" 7*1,3</t>
  </si>
  <si>
    <t>0265035-00120</t>
  </si>
  <si>
    <t>Acer campestre (javor babyka), kmen 14/16 cm, strom alejový, bal, výška nasazení koruny 2,5 m</t>
  </si>
  <si>
    <t>"Acer campestre (javor babyka), kmen 14/16 cm, strom alejový, bal, výška nasazení koruny 2,5 m" 7</t>
  </si>
  <si>
    <t>"nadzemní kotvení - 3 kůly dřevěné impregnované dl 3,5 m, spojovací příčky, dráty, pásky" 7</t>
  </si>
  <si>
    <t>" nadzemní kotvení - 3 kůly dřevěné impregnované dl 3,5 m " 7*3</t>
  </si>
  <si>
    <t>(7*3*1,1)*1,1</t>
  </si>
  <si>
    <t>(7*3*0,8)*1,1</t>
  </si>
  <si>
    <t>"zhotovení závlahové mísy" 7</t>
  </si>
  <si>
    <t>" závlahový systém - hadice flexibilní " 7*(1,0+2,0)</t>
  </si>
  <si>
    <t>" závlahový systém - hadice flexibilní " 7*(1,0+2,0)*1,03</t>
  </si>
  <si>
    <t>7*0,3*2,0</t>
  </si>
  <si>
    <t>"ochrana kmene proti korní spále - rohož ze štípaného bambusu" 4,2*1,15</t>
  </si>
  <si>
    <t>"chránička kmene proti poškození strunovou sekačkou" 7</t>
  </si>
  <si>
    <t>" mulčování výsadbové jámy kůrou tl. 100 mm " 7*0,8</t>
  </si>
  <si>
    <t>" mulč drcená borová kůra tl. 100 mm " 7*0,8*0,10*1,04</t>
  </si>
  <si>
    <t>" tabletové hnojivo s postupným uvolňováním 10g/ks " 7*5*1,03</t>
  </si>
  <si>
    <t>7*0,100*1</t>
  </si>
  <si>
    <t>7*1,0*1,0*0,15</t>
  </si>
  <si>
    <t>1d</t>
  </si>
  <si>
    <t>Rozvojová péče (od založení do předání stavby)</t>
  </si>
  <si>
    <t>184801121</t>
  </si>
  <si>
    <t>Ošetření vysazených dřevin solitérních v rovině nebo na svahu do 1:5</t>
  </si>
  <si>
    <t>https://podminky.urs.cz/item/CS_URS_2023_02/184801121</t>
  </si>
  <si>
    <t>" V cenách jsou započteny i náklady na odplevelení s nakypřením nebo vypletí "</t>
  </si>
  <si>
    <t>" odstranění poškozených částí dřeviny s případným složením odpadu na hromady "</t>
  </si>
  <si>
    <t>" naložení na DP, odvoz do 20 km a s jeho složením "</t>
  </si>
  <si>
    <t>" ošetření dřevin po výsadbě 2x cykl "</t>
  </si>
  <si>
    <t>" vč.  vypletí  závlah.mísy  2* cykl  RP " 35*2</t>
  </si>
  <si>
    <t>184852322</t>
  </si>
  <si>
    <t>Řez stromů prováděný lezeckou technikou výchovný (S-RV) alejové stromy, výšky přes 4 do 6 m</t>
  </si>
  <si>
    <t>https://podminky.urs.cz/item/CS_URS_2023_02/184852322</t>
  </si>
  <si>
    <t>" výchovný řez 1x " 35</t>
  </si>
  <si>
    <t xml:space="preserve">" řez  vč. kontroly založení růstu stromu " </t>
  </si>
  <si>
    <t>184911111-03</t>
  </si>
  <si>
    <t>Znovuuvázání dřeviny jedním úvazkem ke stávajícímu kůlu</t>
  </si>
  <si>
    <t>https://podminky.urs.cz/item/CS_URS_2023_02/184911111-03</t>
  </si>
  <si>
    <t>" kontrola kotvení nadzemní 1x " 35</t>
  </si>
  <si>
    <t>" zálivka 10*100 l / strom " 35*0,1*10</t>
  </si>
  <si>
    <t>2 - Výsadba keřů</t>
  </si>
  <si>
    <t xml:space="preserve">    2a - Výsadba keřů</t>
  </si>
  <si>
    <t xml:space="preserve">    2b - Rozvojová péče (od založení do předání stavby)</t>
  </si>
  <si>
    <t>2a</t>
  </si>
  <si>
    <t>" Hloubení jamek pro výsadbu dřevin s výměnou půdy ze 100 %, objem do 0,4 m3" 185*0,4</t>
  </si>
  <si>
    <t>74*1,75</t>
  </si>
  <si>
    <t>183101315</t>
  </si>
  <si>
    <t>Hloubení jamek pro vysazování rostlin v zemině tř.1 až 4 s výměnou půdy z 100% v rovině nebo na svahu do 1:5, objemu přes 0,125 do 0,40 m3</t>
  </si>
  <si>
    <t>https://podminky.urs.cz/item/CS_URS_2023_02/183101315</t>
  </si>
  <si>
    <t>" Hloubení jamek pro výsadbu dřevin s výměnou půdy ze 100 %, objem do 0,4 m3" 185</t>
  </si>
  <si>
    <t>185*0,4</t>
  </si>
  <si>
    <t>184102113</t>
  </si>
  <si>
    <t>Výsadba dřeviny s balem do předem vyhloubené jamky se zalitím v rovině nebo na svahu do 1:5, při průměru balu přes 300 do 400 mm</t>
  </si>
  <si>
    <t>https://podminky.urs.cz/item/CS_URS_2023_02/184102113</t>
  </si>
  <si>
    <t>"výsadba keřů s balem D do 0,4 m do jamek s výměnou půdy z 100%" 185</t>
  </si>
  <si>
    <t>0265036-214</t>
  </si>
  <si>
    <t>Viburnum opulus ´Roseum´ (kalina obecná) - v. 100-125 cm, rozvětvený,  ZB ( nebo kontejner)</t>
  </si>
  <si>
    <t>" Viburnum opulus ´Roseum´ - bal, dobře prokořeněné, výška cca 100-125 cm " 15</t>
  </si>
  <si>
    <t>0265036-215</t>
  </si>
  <si>
    <t>Viburnum plicatum (kalina japonská) - v. 100-125 cm, rozvětvený,  ZB ( nebo kontejner)</t>
  </si>
  <si>
    <t>" Viburnum plicatum - bal, dobře prokořeněné, výška cca 100-125 cm "20</t>
  </si>
  <si>
    <t>0265036-216</t>
  </si>
  <si>
    <t>Kolkwitzia amabilis (Kolkvície nádherná) - v. 100-125 cm, rozvětvený,  ZB ( nebo kontejner)</t>
  </si>
  <si>
    <t>" Kolkwitzia amabilis - bal, dobře prokořeněné, výška cca 100-125 cm " 20</t>
  </si>
  <si>
    <t>0265036-217</t>
  </si>
  <si>
    <t>Deutzia scabra (trjpuk drsný) - v. 100-125 cm, rozvětvený,  ZB ( nebo kontejner)</t>
  </si>
  <si>
    <t>" Deutzia scabra - bal, dobře prokořeněné, výška cca 100-125 cm " 20</t>
  </si>
  <si>
    <t>0265036-218</t>
  </si>
  <si>
    <t>Kerria japonica (Zákula japonská) - v. 100-125 cm, rozvětvený,  ZB ( nebo kontejner)</t>
  </si>
  <si>
    <t>" Kerria japonica - bal, dobře prokořeněné, výška cca 100-125 cm " 20</t>
  </si>
  <si>
    <t>0265036-219</t>
  </si>
  <si>
    <t>Rhodotypos kerrioides (růžovec zákulovitý) - v. 100-125 cm, rozvětvený,  ZB ( nebo kontejner)</t>
  </si>
  <si>
    <t>" Rhodotypos kerrioides - bal, dobře prokořeněné, výška cca 100-125 cm " 20</t>
  </si>
  <si>
    <t>0265036-220</t>
  </si>
  <si>
    <t>Syringa vulgaris (šeřík obecný) - v. 100-125 cm, rozvětvený,  ZB ( nebo kontejner)</t>
  </si>
  <si>
    <t>" Syringa vulgaris - bal, dobře prokořeněné, výška cca 100-125 cm " 15</t>
  </si>
  <si>
    <t>0265036-221</t>
  </si>
  <si>
    <t>Rosa canina (růže šípková) - v. 100-125 cm, rozvětvený,  ZB ( nebo kontejner)</t>
  </si>
  <si>
    <t>" Rosa canina - bal, dobře prokořeněné, výška cca 100-125 cm " 20</t>
  </si>
  <si>
    <t>0265036-222</t>
  </si>
  <si>
    <t>Rosa multiflora (kalina obecná) - v. 100-125 cm, rozvětvený,  ZB ( nebo kontejner)</t>
  </si>
  <si>
    <t>" Rosa multiflora - bal, dobře prokořeněné, výška cca 100-125 cm " 15</t>
  </si>
  <si>
    <t>0265036-223</t>
  </si>
  <si>
    <t>Rosa pimpinellifolia (růže bedrníkolistá) - v. 50-60 cm, rozvětvený,  ZB ( nebo kontejner)</t>
  </si>
  <si>
    <t>" Rosa pimpinellifolia - bal, dobře prokořeněné, výška cca 50-60 cm " 20</t>
  </si>
  <si>
    <t>184215412</t>
  </si>
  <si>
    <t>Zhotovení závlahové mísy u solitérních dřevin v rovině nebo na svahu do 1:5, o průměru mísy přes 0,5 do 1 m</t>
  </si>
  <si>
    <t>https://podminky.urs.cz/item/CS_URS_2023_02/184215412</t>
  </si>
  <si>
    <t>185*0,5</t>
  </si>
  <si>
    <t>" mulč drcená borová kůra tl. 100 mm " 185*0,10*1,04</t>
  </si>
  <si>
    <t>"3 tablety/ 1 keř (10g tableta)"</t>
  </si>
  <si>
    <t>185*3*0,010*0,001+0,001</t>
  </si>
  <si>
    <t>185*3*1,03</t>
  </si>
  <si>
    <t>185804311</t>
  </si>
  <si>
    <t>Zalití rostlin vodou plochy záhonů jednotlivě do 20 m2</t>
  </si>
  <si>
    <t>https://podminky.urs.cz/item/CS_URS_2023_02/185804311</t>
  </si>
  <si>
    <t xml:space="preserve">" zálivka po výsadbě 30 l /ks " </t>
  </si>
  <si>
    <t>185*0,03*1</t>
  </si>
  <si>
    <t>2b</t>
  </si>
  <si>
    <t>" ošetření vysazených dřevin vč. pletí a okopání " 185</t>
  </si>
  <si>
    <t>184851413</t>
  </si>
  <si>
    <t>Zpětný řez keřů po výsadbě netrnitých, výšky přes 1 m</t>
  </si>
  <si>
    <t>https://podminky.urs.cz/item/CS_URS_2023_02/184851413</t>
  </si>
  <si>
    <t>" výchovný řez 1x" 170-55</t>
  </si>
  <si>
    <t>184851423</t>
  </si>
  <si>
    <t>Zpětný řez keřů po výsadbě trnitých, výšky přes 1 m</t>
  </si>
  <si>
    <t>https://podminky.urs.cz/item/CS_URS_2023_02/184851423</t>
  </si>
  <si>
    <t>" výchovný řez 1x" 55</t>
  </si>
  <si>
    <t>" voda na zálivku (30 l/ks) 10 x" 185*0,03*10</t>
  </si>
  <si>
    <t>185*0,03*10</t>
  </si>
  <si>
    <t>3 - Popínavé rostliny</t>
  </si>
  <si>
    <t xml:space="preserve">    3a - Výsadba</t>
  </si>
  <si>
    <t xml:space="preserve">    3b - Rozvojová péče (od založení do předání stavby)</t>
  </si>
  <si>
    <t>3a</t>
  </si>
  <si>
    <t>Výsadba</t>
  </si>
  <si>
    <t>23,6*1,75</t>
  </si>
  <si>
    <t>183101313</t>
  </si>
  <si>
    <t>Hloubení jamek pro vysazování rostlin v zemině tř.1 až 4 s výměnou půdy z 100% v rovině nebo na svahu do 1:5, objemu přes 0,02 do 0,05 m3</t>
  </si>
  <si>
    <t>https://podminky.urs.cz/item/CS_URS_2023_02/183101313</t>
  </si>
  <si>
    <t>181311107</t>
  </si>
  <si>
    <t>Rozprostření a urovnání ornice v rovině nebo ve svahu sklonu do 1:5 ručně při souvislé ploše, tl. vrstvy přes 400 do 500 mm</t>
  </si>
  <si>
    <t>https://podminky.urs.cz/item/CS_URS_2023_02/181311107</t>
  </si>
  <si>
    <t>" doplnění substrátu v záhonech pro popínavky tl. 50 cm " 13</t>
  </si>
  <si>
    <t>472*0,05+13*0,5</t>
  </si>
  <si>
    <t>132151101</t>
  </si>
  <si>
    <t>Hloubení nezapažených rýh šířky do 800 mm strojně s urovnáním dna do předepsaného profilu a spádu v hornině třídy těžitelnosti I skupiny 1 a 2 do 20 m3</t>
  </si>
  <si>
    <t>https://podminky.urs.cz/item/CS_URS_2023_02/132151101</t>
  </si>
  <si>
    <t>"rýha ve zpevněné ploše pro strukturální substrát " 10,2*0,9</t>
  </si>
  <si>
    <t>10321100-12</t>
  </si>
  <si>
    <t>substrát pro výsadbu popínavek strukturální (drcené kamenivo  32/63  70 %, biouhel 7%, kompost 23 %) - bude vzorkováno a odsouhlaseno architektem</t>
  </si>
  <si>
    <t>"strukturní substrát - drcené kamenivo  32/63  70 %, biouhel 7%, kompost 23 %"</t>
  </si>
  <si>
    <t>"kořenová cesta" (10,2*0,8)*1,4</t>
  </si>
  <si>
    <t>"hutnění vrstev po 20 cm - kořenové cesty ze strukturálního substrátu" 40</t>
  </si>
  <si>
    <t>184102112</t>
  </si>
  <si>
    <t>Výsadba dřeviny s balem do předem vyhloubené jamky se zalitím v rovině nebo na svahu do 1:5, při průměru balu přes 200 do 300 mm</t>
  </si>
  <si>
    <t>https://podminky.urs.cz/item/CS_URS_2023_02/184102112</t>
  </si>
  <si>
    <t>" Výsadba popínavých dřevin do  JAMEK 0,02 m3, 100% výměna půdy " 472</t>
  </si>
  <si>
    <t>0265036-111</t>
  </si>
  <si>
    <t>Hedera helix (břečťan popínavý) - popínavka / ko 2L,  60-80 cm - typ ovíjivé a pnoucí dřeviny, kontejner., rozvětvené min.2 výhony, vyvazované</t>
  </si>
  <si>
    <t>"hedera helix" 60</t>
  </si>
  <si>
    <t>0265036-112</t>
  </si>
  <si>
    <t>Parthenocissus quinquefolia ´Engelmannii´ (přísavník pětilistý) - popínavka / ko 2L,  60-80 cm - typ ovíjivé a pnoucí dřeviny, kontejner., rozvětvené min.2 výhony, vyvazované</t>
  </si>
  <si>
    <t>"Parthenocissus quinquefolia ´Engelmannii´" 207</t>
  </si>
  <si>
    <t>0265036-113</t>
  </si>
  <si>
    <t>Parthenocissus tricuspidata (přísavník trojcípý) - popínavka / ko 2L,  60-80 cm - typ ovíjivé a pnoucí dřeviny, kontejner., rozvětvené min.2 výhony, vyvazované</t>
  </si>
  <si>
    <t>"Parthenocissus tricuspidata" 35</t>
  </si>
  <si>
    <t>0265036-114</t>
  </si>
  <si>
    <t>Wisteria sinensis (vistárie čínská) - popínavka / ko 2L,  60-80 cm - typ ovíjivé a pnoucí dřeviny, kontejner., rozvětvené min.2 výhony, vyvazované</t>
  </si>
  <si>
    <t>"Wisteria sinensis" 37</t>
  </si>
  <si>
    <t>0265036-115</t>
  </si>
  <si>
    <t>Campsis radicans (křivouš kořenující) - popínavka / ko 2L,  60-80 cm - typ ovíjivé a pnoucí dřeviny, kontejner., rozvětvené min.2 výhony, vyvazované</t>
  </si>
  <si>
    <t>"Campsis radicans " 15</t>
  </si>
  <si>
    <t>0265036-116</t>
  </si>
  <si>
    <t>Lonicera henryi (zimolez Henryův) - popínavka / ko 2L,  60-80 cm - typ ovíjivé a pnoucí dřeviny, kontejner., rozvětvené min.2 výhony, vyvazované</t>
  </si>
  <si>
    <t>"Lonicera henryi" 20</t>
  </si>
  <si>
    <t>0265036-118</t>
  </si>
  <si>
    <t>Lonicera tellmanniana (zimolez Tellmannův) - popínavka / ko 2L,  60-80 cm - typ ovíjivé a pnoucí dřeviny, kontejner., rozvětvené min.2 výhony, vyvazované</t>
  </si>
  <si>
    <t>"Lonicera tellmanniana" 20</t>
  </si>
  <si>
    <t>0265036-117</t>
  </si>
  <si>
    <t>Hydrangea petiolaris (hortenzie řapíkatá) - popínavka / ko 2L,  60-80 cm - typ ovíjivé a pnoucí dřeviny, kontejner., rozvětvené min.2 výhony, vyvazované</t>
  </si>
  <si>
    <t>" Hydrangea petiolaris " 28</t>
  </si>
  <si>
    <t>0265036-119</t>
  </si>
  <si>
    <t>Clematis montana (plamének horský) - popínavka / ko 2L,  60-80 cm - typ ovíjivé a pnoucí dřeviny, kontejner., rozvětvené min.2 výhony, vyvazované</t>
  </si>
  <si>
    <t>" Clematis montana " 50</t>
  </si>
  <si>
    <t>184215411</t>
  </si>
  <si>
    <t>Zhotovení závlahové mísy u solitérních dřevin v rovině nebo na svahu do 1:5, o průměru mísy do 0,5 m</t>
  </si>
  <si>
    <t>https://podminky.urs.cz/item/CS_URS_2023_02/184215411</t>
  </si>
  <si>
    <t>"chránička proti poškození sekačkou" 360</t>
  </si>
  <si>
    <t>61894009-02</t>
  </si>
  <si>
    <t>184911161</t>
  </si>
  <si>
    <t>Mulčování záhonů kačírkem nebo drceným kamenivem tloušťky mulče přes 50 do 100 mm v rovině nebo na svahu do 1:5</t>
  </si>
  <si>
    <t>https://podminky.urs.cz/item/CS_URS_2023_02/184911161</t>
  </si>
  <si>
    <t>" mulčování ŠD tl. 100 mm - jamky + záhony" 241*0,2+26</t>
  </si>
  <si>
    <t>58343872</t>
  </si>
  <si>
    <t>kamenivo drcené hrubé frakce 8/16</t>
  </si>
  <si>
    <t xml:space="preserve">74,2*0,1*1,8*1,03 </t>
  </si>
  <si>
    <t>" Mulčování výsadbové jámy kůrou tl. 100 mm " 231*0,2</t>
  </si>
  <si>
    <t>" Mulčování výsadbové jámy kůrou tl. 100 mm " 231*0,2*0,10*1,04</t>
  </si>
  <si>
    <t>472*1*0,010*0,001+0,001</t>
  </si>
  <si>
    <t>472*1*1,03</t>
  </si>
  <si>
    <t xml:space="preserve">" zálivka po výsadbě 15l /ks " </t>
  </si>
  <si>
    <t>472*0,015*1</t>
  </si>
  <si>
    <t>3b</t>
  </si>
  <si>
    <t>" ošetření vysazených dřevin vč. pletí a okopání " 472</t>
  </si>
  <si>
    <t>2411001</t>
  </si>
  <si>
    <t>Navedení, kontrola pnutí výhonů pnoucích rostlin</t>
  </si>
  <si>
    <t>" navedení výhonů na konstrukci" 472</t>
  </si>
  <si>
    <t>" voda na zálivku (15 l/ks) 10 x " 472*0,015*10</t>
  </si>
  <si>
    <t>4 - Trávník parkový</t>
  </si>
  <si>
    <t xml:space="preserve">    4a - Založení parkového trávníku - výsevem</t>
  </si>
  <si>
    <t xml:space="preserve">    4b - Rozvojová péče (od založení do předání stavby)</t>
  </si>
  <si>
    <t>4a</t>
  </si>
  <si>
    <t>Založení parkového trávníku - výsevem</t>
  </si>
  <si>
    <t>"odstranění zbytků biomasy a dalších příměsí" 1540*0,01</t>
  </si>
  <si>
    <t>"odstranění zbytků biomasy a dalších příměsí" 1540*0,01*1,75</t>
  </si>
  <si>
    <t>184802111</t>
  </si>
  <si>
    <t>Chemické odplevelení půdy před založením kultury, trávníku nebo zpevněných ploch o výměře jednotlivě přes 20 m2 v rovině nebo na svahu do 1:5 postřikem na široko</t>
  </si>
  <si>
    <t>"chemické odplevelení stávájícího trávníku 2x" 1540*2</t>
  </si>
  <si>
    <t>183403114</t>
  </si>
  <si>
    <t>Obdělání půdy kultivátorováním v rovině nebo na svahu do 1:5</t>
  </si>
  <si>
    <t>https://podminky.urs.cz/item/CS_URS_2023_02/183403114</t>
  </si>
  <si>
    <t>"rotavátorování 2x" 1540*2</t>
  </si>
  <si>
    <t>"zapravení substrátu" 1540*1</t>
  </si>
  <si>
    <t>181911101</t>
  </si>
  <si>
    <t>Úprava pláně vyrovnáním výškových rozdílů ručně v hornině třídy těžitelnosti I skupiny 1 a 2 bez zhutnění</t>
  </si>
  <si>
    <t>https://podminky.urs.cz/item/CS_URS_2023_02/181911101</t>
  </si>
  <si>
    <t>"úprava pláně a odstranění zbytků biomasy a dalších příměsí" 1540</t>
  </si>
  <si>
    <t>181351113</t>
  </si>
  <si>
    <t>Rozprostření a urovnání ornice v rovině nebo ve svahu sklonu do 1:5 strojně při souvislé ploše přes 500 m2, tl. vrstvy do 200 mm</t>
  </si>
  <si>
    <t>https://podminky.urs.cz/item/CS_URS_2023_02/181351113</t>
  </si>
  <si>
    <t>"rozprostření a urovnání trávníkového substrátu tl. 10 cm" 1540</t>
  </si>
  <si>
    <t>10371500</t>
  </si>
  <si>
    <t>substrát pro trávníky VL</t>
  </si>
  <si>
    <t>"trávníkový substrát" 1540*0,1*1,03</t>
  </si>
  <si>
    <t>181151311</t>
  </si>
  <si>
    <t>Plošná úprava terénu v zemině skupiny 1 až 4 s urovnáním povrchu bez doplnění ornice souvislé plochy přes 500 m2 při nerovnostech terénu přes 50 do 100 mm v rovině nebo na svahu do 1:5</t>
  </si>
  <si>
    <t>https://podminky.urs.cz/item/CS_URS_2023_02/181151311</t>
  </si>
  <si>
    <t>" jemné terénní modelace - urovnání do +- 1 cm " 1540</t>
  </si>
  <si>
    <t>181451131</t>
  </si>
  <si>
    <t>Založení trávníku na půdě předem připravené plochy přes 1000 m2 výsevem včetně utažení parkového v rovině nebo na svahu do 1:5</t>
  </si>
  <si>
    <t>https://podminky.urs.cz/item/CS_URS_2023_02/181451131</t>
  </si>
  <si>
    <t>"Osetí včetně osiva (20-30 g/m2), parková směs do sucha, přesné složení upřesněno dle stan. podmínek během realizace a odsouhlasen" 1540</t>
  </si>
  <si>
    <t>00572490-28</t>
  </si>
  <si>
    <t>osivo travní - parková směs do sucha, přesné složení upřesněno dle stanovištních podmínek během realizace a odsouhlaseno architektem, výsev 20-30 g/m2, travobylinná společenstva</t>
  </si>
  <si>
    <t>"Osetí včetně osiva (20-30 g/m2), parková směs do sucha" 1540*0,025*1,03</t>
  </si>
  <si>
    <t>183403153</t>
  </si>
  <si>
    <t>Obdělání půdy hrabáním v rovině nebo na svahu do 1:5</t>
  </si>
  <si>
    <t>https://podminky.urs.cz/item/CS_URS_2023_02/183403153</t>
  </si>
  <si>
    <t>"3x hrabání " 1540*3</t>
  </si>
  <si>
    <t>183403161</t>
  </si>
  <si>
    <t>Obdělání půdy válením v rovině nebo na svahu do 1:5</t>
  </si>
  <si>
    <t>https://podminky.urs.cz/item/CS_URS_2023_02/183403161</t>
  </si>
  <si>
    <t>" válcování 2x " 1540*2</t>
  </si>
  <si>
    <t>185802113</t>
  </si>
  <si>
    <t>Hnojení půdy nebo trávníku v rovině nebo na svahu do 1:5 umělým hnojivem na široko</t>
  </si>
  <si>
    <t>https://podminky.urs.cz/item/CS_URS_2023_02/185802113</t>
  </si>
  <si>
    <t>" hnojení startovací 30 g/m2 " 1540*0,03*0,001</t>
  </si>
  <si>
    <t>25191155-11</t>
  </si>
  <si>
    <t>hnojivo startovací - pro založení trávníků, spotřeba 30g/m2</t>
  </si>
  <si>
    <t>" hnojení startovací (30g /m2) " 1540*0,03*1,03</t>
  </si>
  <si>
    <t>"zalití trávníku po založení" 1540*0,01*1</t>
  </si>
  <si>
    <t>4b</t>
  </si>
  <si>
    <t>185803111</t>
  </si>
  <si>
    <t>Ošetření trávníku jednorázové v rovině nebo na svahu do 1:5</t>
  </si>
  <si>
    <t>https://podminky.urs.cz/item/CS_URS_2023_02/185803111</t>
  </si>
  <si>
    <t>"kosení 1x" 1*1540</t>
  </si>
  <si>
    <t>" V cenách  započteno: pokosení se shrabáním a odvozem shrabu do 20km "</t>
  </si>
  <si>
    <t>" hnojení 5g / m2 po první seči " 1540*0,005*0,001</t>
  </si>
  <si>
    <t>25191155-13</t>
  </si>
  <si>
    <t>hnojivo dusíkaté granulované pro údržbu trávníků - spotřeba 5g/m2</t>
  </si>
  <si>
    <t>" hnojení 5g / m2 po první seči " 1540*0,005*1,03</t>
  </si>
  <si>
    <t>"zálivka 10x10l/m2" 1540*0,01*10</t>
  </si>
  <si>
    <t>5 - Trávník luční extenzivní</t>
  </si>
  <si>
    <t xml:space="preserve">    5a - Založení lučního extenzivního trávníku - výsevem</t>
  </si>
  <si>
    <t xml:space="preserve">    5b - Rozvojová péče (od založení do předání stavby)</t>
  </si>
  <si>
    <t>5a</t>
  </si>
  <si>
    <t>Založení lučního extenzivního trávníku - výsevem</t>
  </si>
  <si>
    <t>"odstranění zbytků biomasy a dalších příměsí" 4903*0,01</t>
  </si>
  <si>
    <t>"odstranění zbytků biomasy a dalších příměsí" 4903*0,01*1,75</t>
  </si>
  <si>
    <t>https://podminky.urs.cz/item/CS_URS_2022_01/184802111</t>
  </si>
  <si>
    <t>"chemické odplevelení stávájícího trávníku 2x" 4903*2</t>
  </si>
  <si>
    <t>"rotavátorování 2x" 4903*2</t>
  </si>
  <si>
    <t>"zapravení substrátu" 4903*1</t>
  </si>
  <si>
    <t>"úprava pláně a odstranění zbytků biomasy a dalších příměsí"  4920</t>
  </si>
  <si>
    <t>"rozprostření a urovnání trávníkového substrátu tl. 10 cm" 4903</t>
  </si>
  <si>
    <t>"trávníkový substrát" 4920*0,1*1,03</t>
  </si>
  <si>
    <t>" jemné terénní modelace - urovnání do +- 1 cm " 4903</t>
  </si>
  <si>
    <t>"Osetí včetně osiva (15-20 g/m2), parková směs do sucha s příměsí bylin" 4903</t>
  </si>
  <si>
    <t>" přesné složení upřesněno dle stanovištních podmínek během realizace a odsouhlaseno architektem"</t>
  </si>
  <si>
    <t>00572490-29</t>
  </si>
  <si>
    <t>osivo travní - parková směs do sucha s příměsí bylin, přesné složení upřesněno dle stanovištních podmínek během realizace a odsouhlaseno architektem, výsev 15-20 g/m2, travobylinná společenstva</t>
  </si>
  <si>
    <t>"Osetí včetně osiva (15-20 g/m2), parková směs do sucha s příměsí bylin" 4903*0,020*1,03</t>
  </si>
  <si>
    <t>"3x hrabání " 4903*3</t>
  </si>
  <si>
    <t>"válcování 2x" 4903*2</t>
  </si>
  <si>
    <t>"zalití trávníku po založení 10 l/m2" 4903*0,01*1</t>
  </si>
  <si>
    <t>5b</t>
  </si>
  <si>
    <t>"kosení 1x" 1*4903</t>
  </si>
  <si>
    <t>"zálivka 5x10l/m2" 4903*0,01*5</t>
  </si>
  <si>
    <t>6 - Zatravněná dlažba s š...</t>
  </si>
  <si>
    <t xml:space="preserve">    6a - Zatravněná dlažba s širokou spárou - založení výsevem</t>
  </si>
  <si>
    <t xml:space="preserve">    6b - Rozvojová péče (od založení do předání stavby)</t>
  </si>
  <si>
    <t>6a</t>
  </si>
  <si>
    <t>Zatravněná dlažba s širokou spárou - založení výsevem</t>
  </si>
  <si>
    <t>180405111</t>
  </si>
  <si>
    <t>Založení trávníků ve vegetačních dlaždicích nebo prefabrikátech výsevem semene v rovině nebo na svahu do 1:5</t>
  </si>
  <si>
    <t>https://podminky.urs.cz/item/CS_URS_2023_02/180405111</t>
  </si>
  <si>
    <t xml:space="preserve">" trávník, založený výsevem do spar " </t>
  </si>
  <si>
    <t>" celk.plocha vč.dlažby a distačních spar " 153</t>
  </si>
  <si>
    <t>osivo travní - speciální suchovzdorná směs do pojížděných dlažeb, přesné složení upřesněno dle stanovištních podmínek během realizace a odsouhlaseno architektem, výsev 20-30g/m2</t>
  </si>
  <si>
    <t>" Osetí včetně osiva (20-30 g/m2), speciální suchovzdorná směs do pojížděných dlažeb "</t>
  </si>
  <si>
    <t>" distanční plocha=podíl zeleně do 30% "</t>
  </si>
  <si>
    <t>153*0,025*1,03*0,3</t>
  </si>
  <si>
    <t>" odplevelení - dle původu zeminy min. 1x " 153</t>
  </si>
  <si>
    <t>" odplevelení zaspárov. plochy  před osetím "</t>
  </si>
  <si>
    <t>" urovnání substrátu mezi dlažbou " 153</t>
  </si>
  <si>
    <t>" hnojení startovací 30 g/m2 " 153*0,03*0,001</t>
  </si>
  <si>
    <t>" hnojení startovací (30g /m2) " 153*0,03*1,03</t>
  </si>
  <si>
    <t>"zalití trávníku po založení" 153*0,01*1</t>
  </si>
  <si>
    <t>" zalití trávníku po založení" 153*0,01*1</t>
  </si>
  <si>
    <t>6b</t>
  </si>
  <si>
    <t>" kosení 1x " 153</t>
  </si>
  <si>
    <t>" hnojení 5g / m2 po první seči "  153*0,005*0,001</t>
  </si>
  <si>
    <t>" hnojení 5g / m2 po první seči "  153*0,005*1,03</t>
  </si>
  <si>
    <t>"zálivka 10x10l/m2"  153*0,01*10</t>
  </si>
  <si>
    <t>7 - Trvalkové záhony</t>
  </si>
  <si>
    <t xml:space="preserve">    6a - Trvalkové záhony - výsadba</t>
  </si>
  <si>
    <t xml:space="preserve">    6b - Rozvojová péče do konce vegetačního období</t>
  </si>
  <si>
    <t>Trvalkové záhony - výsadba</t>
  </si>
  <si>
    <t>183205111</t>
  </si>
  <si>
    <t>Založení záhonu pro výsadbu rostlin v rovině nebo na svahu do 1:5 v zemině tř. 1 až 2</t>
  </si>
  <si>
    <t>https://podminky.urs.cz/item/CS_URS_2023_02/183205111</t>
  </si>
  <si>
    <t xml:space="preserve">"Založení trvalkových záhonů " </t>
  </si>
  <si>
    <t>"Z1 – SUCHOMILNÉ SMÍŠENÉ ZÁHONY ULICE A PARKOVIŠTĚ" 111,3</t>
  </si>
  <si>
    <t>"Z2 – DĚŠŤOVÉ ZÁHONY V PRŮLEHU" 78</t>
  </si>
  <si>
    <t>"Z3 – ZÁHON U NÁSTUPU NA POBYTOVOU STŘECHU" 34,6</t>
  </si>
  <si>
    <t>"Z4 – ZÁHON S KVETOUCÍMI KEŘI" 27,7</t>
  </si>
  <si>
    <t>"Z5 – ZÁHON S KAPRADINAMI" 76</t>
  </si>
  <si>
    <t>"Z6 – ZÁHON S TRAVINAMI" 24,7</t>
  </si>
  <si>
    <t>"Z7 – PŮDOPOKRYVNÉ ZÁHONY" 70</t>
  </si>
  <si>
    <t>"Z8 – ZÁHON U NÁSTUPU DO PARKU" 10,2</t>
  </si>
  <si>
    <t>"Z9 – POKRAČOVÁNÍ POBYTOVÉ STŘECHY NA TERÉNĚ" 75</t>
  </si>
  <si>
    <t>183403131</t>
  </si>
  <si>
    <t>Obdělání půdy rytím půdy hl. do 200 mm v zemině tř. 1 až 2 v rovině nebo na svahu do 1:5</t>
  </si>
  <si>
    <t>https://podminky.urs.cz/item/CS_URS_2023_02/183403131</t>
  </si>
  <si>
    <t>" rozrušení podloží" 507,5-78</t>
  </si>
  <si>
    <t>"zapravení substrátu" 507,5-78</t>
  </si>
  <si>
    <t>181311106</t>
  </si>
  <si>
    <t>Rozprostření a urovnání ornice v rovině nebo ve svahu sklonu do 1:5 ručně při souvislé ploše, tl. vrstvy přes 300 do 400 mm</t>
  </si>
  <si>
    <t>https://podminky.urs.cz/item/CS_URS_2023_02/181311106</t>
  </si>
  <si>
    <t>"rozprostření a urovnání substrátu tl. 30 cm" 507,5-27,7-78</t>
  </si>
  <si>
    <t>" rozprostření a urovnání substrátu tl. 50 cm "</t>
  </si>
  <si>
    <t>" Z4 záhon s kvetoucími keři " 27,7</t>
  </si>
  <si>
    <t>"substrát suchomilné záhony: 50% ornice nebo kvalitní zahradní zemina, 30% kompost, 20%  písek nebo štěrk fr. 2-4"</t>
  </si>
  <si>
    <t>"Z1 – SUCHOMILNÉ SMÍŠENÉ ZÁHONY ULICE A PARKOVIŠTĚ" 111,3*0,3*1,4*1,03</t>
  </si>
  <si>
    <t>"Z2 – DĚŠŤOVÉ ZÁHONY V PRŮLEHU - v rámci konstrukčních vsrtev průlehu" 0</t>
  </si>
  <si>
    <t>"Z3 – ZÁHON U NÁSTUPU NA POBYTOVOU STŘECHU" 34,6*0,3*1,4*1,03</t>
  </si>
  <si>
    <t>"Z4 – ZÁHON S KVETOUCÍMI KEŘI" 27,7*0,5*1,4*1,03</t>
  </si>
  <si>
    <t>"Z5 – ZÁHON S KAPRADINAMI" 76*0,3*1,4*1,03</t>
  </si>
  <si>
    <t>"Z6 – ZÁHON S TRAVINAMI" 24,7*0,3*1,4*1,03</t>
  </si>
  <si>
    <t>"Z7 – PŮDOPOKRYVNÉ ZÁHONY" 70*0,3*1,4*1,03</t>
  </si>
  <si>
    <t>"Z8 – ZÁHON U NÁSTUPU DO PARKU" 10,2*0,3*1,4*1,03</t>
  </si>
  <si>
    <t>"Z9 – POKRAČOVÁNÍ POBYTOVÉ STŘECHY NA TERÉNĚ" 75*0,3*1,4*1,03</t>
  </si>
  <si>
    <t>"koeficient slehnutí 1,4"</t>
  </si>
  <si>
    <t>"chemické odplevelení půdy 2x" 507,5*2</t>
  </si>
  <si>
    <t>"urovnání půdy hrabáním 2x" 507,5*2</t>
  </si>
  <si>
    <t>183111111</t>
  </si>
  <si>
    <t>Hloubení jamek pro vysazování rostlin v zemině tř.1 až 4 bez výměny půdy v rovině nebo na svahu do 1:5, objemu do 0,002 m3</t>
  </si>
  <si>
    <t>https://podminky.urs.cz/item/CS_URS_2023_02/183111111</t>
  </si>
  <si>
    <t>"hloubení jamek pro výsadbu cibulovin (hnízda)" 7110/3</t>
  </si>
  <si>
    <t>"hloubení jamek pro výsadbu trvalek" 4051</t>
  </si>
  <si>
    <t>183101115</t>
  </si>
  <si>
    <t>Hloubení jamek pro vysazování rostlin v zemině tř.1 až 4 bez výměny půdy v rovině nebo na svahu do 1:5, objemu přes 0,125 do 0,40 m3</t>
  </si>
  <si>
    <t>https://podminky.urs.cz/item/CS_URS_2023_02/183101115</t>
  </si>
  <si>
    <t>"Z4 – ZÁHON S KVETOUCÍMI KEŘI" 11</t>
  </si>
  <si>
    <t>183211322</t>
  </si>
  <si>
    <t>Výsadba květin do připravené půdy se zalitím do připravené půdy, se zalitím květin krytokořenných o průměru kontejneru přes 80 do 120 mm</t>
  </si>
  <si>
    <t>https://podminky.urs.cz/item/CS_URS_2023_02/183211322</t>
  </si>
  <si>
    <t>"výsadba trvalek" 4051</t>
  </si>
  <si>
    <t>0265035-11</t>
  </si>
  <si>
    <t>trvalky K9-K10</t>
  </si>
  <si>
    <t>"trvalky K9, viz. soupis rostlin" 4051</t>
  </si>
  <si>
    <t>183211313</t>
  </si>
  <si>
    <t>Výsadba květin do připravené půdy se zalitím do připravené půdy, se zalitím cibulí nebo hlíz</t>
  </si>
  <si>
    <t>https://podminky.urs.cz/item/CS_URS_2023_02/183211313</t>
  </si>
  <si>
    <t>"výsadba cibulovin" 7110</t>
  </si>
  <si>
    <t>0265035-12</t>
  </si>
  <si>
    <t>cibuloviny</t>
  </si>
  <si>
    <t>"cibuloviny 1. jakost, viz. soupis rostlin" 7110</t>
  </si>
  <si>
    <t>"výsadba keřů s balem D do 0,4 m do jamek" 11</t>
  </si>
  <si>
    <t>0265036-211</t>
  </si>
  <si>
    <t>Rhododendron ´Cunningham White´ (pěnišník) - v. 60-70 cm, rozvětvený,  ZB ( nebo kontejner)</t>
  </si>
  <si>
    <t>"Rhododendron ´Cunningham White´ - bal, dobře prokořeněné, výška cca 60-70 cm "</t>
  </si>
  <si>
    <t>"Z4 – ZÁHON S KVETOUCÍMI KEŘI " 3</t>
  </si>
  <si>
    <t>0265036-212</t>
  </si>
  <si>
    <t>Hydrangea macrophylla (hortenzie velkolistá) - v. 80-100 cm, rozvětvený,  ZB ( nebo kontejner)</t>
  </si>
  <si>
    <t>" Hydrangea macrophylla - bal, dobře prokořeněné, výška cca 80-100 cm "</t>
  </si>
  <si>
    <t>0265036-213</t>
  </si>
  <si>
    <t>Hydrangea paniculata ´Vanilla Fraise´ (Hortenzie latnatá) - v. 100-125 cm, rozvětvený,  ZB ( nebo kontejner)</t>
  </si>
  <si>
    <t>" Hydrangea paniculata ´Vanilla Fraise´ - bal, dobře prokořeněné, výška cca 100-125 cm "</t>
  </si>
  <si>
    <t>" Viburnum opulus ´Roseum´ - bal, dobře prokořeněné, výška cca 100-125 cm "</t>
  </si>
  <si>
    <t>"Z4 – ZÁHON S KVETOUCÍMI KEŘI " 2</t>
  </si>
  <si>
    <t>"hnojení trvalek tabletovým hnojivem 10 g/ks" 4051*0,01*0,001</t>
  </si>
  <si>
    <t>"hnojení keřů tabletovým hnojivem 30 g/ks" 11*0,03*0,001</t>
  </si>
  <si>
    <t>"hnojení trvalek tabletovým hnojivem 10 g/ks" 4051</t>
  </si>
  <si>
    <t>"hnojení keřů tabletovým hnojivem 30 g/ks" 11</t>
  </si>
  <si>
    <t>"mulčování ostrohranným štěrkem fr. 8-16 mm" 507,5</t>
  </si>
  <si>
    <t>"ostrohranný štěrk fr. 8-16 mm, tl. 10 cm" 507,5*0,1*1,8*1,03</t>
  </si>
  <si>
    <t>"zalití rostlin vodou cca 40 l/m2" 507,5*0,04</t>
  </si>
  <si>
    <t>"cenu (počet km) za dovozovou vzdálenost si dodavatel upraví dle vlastních možností"</t>
  </si>
  <si>
    <t>Rozvojová péče do konce vegetačního období</t>
  </si>
  <si>
    <t>185804211</t>
  </si>
  <si>
    <t>Vypletí v rovině nebo na svahu do 1:5 záhonu květin</t>
  </si>
  <si>
    <t>https://podminky.urs.cz/item/CS_URS_2023_02/185804211</t>
  </si>
  <si>
    <t>"odplevelení záhonu" 507,5</t>
  </si>
  <si>
    <t>" ošetření vysazených dřevin vč. pletí a okopání " 507,5</t>
  </si>
  <si>
    <t>"zalití rostlin vodou cca 40 l/m2 10 x" 507,5*10*0,04</t>
  </si>
  <si>
    <t>"zalití rostlin vodou cca 40 l/m2 10x" 507,5*10*0,04</t>
  </si>
  <si>
    <t>8 - Extenzivní zelené stř...</t>
  </si>
  <si>
    <t>Jednotkové ceny uvažovat jako práce ve výškách (zahradnické práce pro rozvojovou péči rostlin prováděné na vegetační střeše)</t>
  </si>
  <si>
    <t xml:space="preserve">    7a - Extenzivní zelené střechy - výsadba</t>
  </si>
  <si>
    <t xml:space="preserve">    7b - Rozvojová péče</t>
  </si>
  <si>
    <t>7a</t>
  </si>
  <si>
    <t>Extenzivní zelené střechy - výsadba</t>
  </si>
  <si>
    <t>712771511-1</t>
  </si>
  <si>
    <t>Provedení suchého výsevu řízků vegetační střechy sklon do 5°</t>
  </si>
  <si>
    <t xml:space="preserve">" založení extenzivního suchomilného společenstva - výsadba a rozhoz řízků " </t>
  </si>
  <si>
    <t>" řízky rozchodníků pro vegetační střechy směs druhů viz seznam - 100 ks/m2, na pororoštech 60 g/m2 " 1853,4</t>
  </si>
  <si>
    <t>00572621</t>
  </si>
  <si>
    <t>řízky rozchodníků pro vegetační střechy směs druhů</t>
  </si>
  <si>
    <t>" řízky rozchodníků pro vegetační střechy směs druhů viz seznam - 100 ks/m2, na pororoštech 60 g/m2 " 170,65</t>
  </si>
  <si>
    <t>2412002</t>
  </si>
  <si>
    <t>Výsadba předpěstovaných rostlin ze sadbovačů, vč. jamek vegetační střechy sklon do 5°, přes 15 ks/m2</t>
  </si>
  <si>
    <t>Poznámka k položce:_x000D_
Poznámka k položce: výsadba cca 17 ks/m2</t>
  </si>
  <si>
    <t>" založení extenzivního suchomilného společenstva - výsadba ze sadbovačů" 455,9</t>
  </si>
  <si>
    <t>M2412004</t>
  </si>
  <si>
    <t>rozchodníky v sadbovačích, multiplato</t>
  </si>
  <si>
    <t>"Rozchodníky - v sadbovačích - směs druhů viz seznam " 27354</t>
  </si>
  <si>
    <t>"hloubení jamek pro výsadbu cibulovin (hnízda) " 5800/3</t>
  </si>
  <si>
    <t>"hloubení jamek pro výsadbu trvalek" 2490</t>
  </si>
  <si>
    <t>"výsadba trvalek K9 " 2490</t>
  </si>
  <si>
    <t>"trvalky K9 - sortiment viz. seznam pro jednotlivé záhony" 2490</t>
  </si>
  <si>
    <t>"výsadba cibulovin" 5800</t>
  </si>
  <si>
    <t>"cibuloviny - I. Jakost - sortiment viz. seznam pro jednotlivé záhony" 5800</t>
  </si>
  <si>
    <t>"mulčování ostrohranným štěrkem fr. 2/4 tl. 5 mm" 2496</t>
  </si>
  <si>
    <t>58341364</t>
  </si>
  <si>
    <t>kamenivo drcené drobné frakce 2/4</t>
  </si>
  <si>
    <t>"ostrohranný štěrk fr. 2/4 mm, tl. 0,5 cm" 2496*0,005*1,8*1,03</t>
  </si>
  <si>
    <t>" Hnojivo - pomalurozpustné hnojivo k přihnojení zelených střech, Dávkování 30g/m2 (1 kg = cca 33m2 ) "</t>
  </si>
  <si>
    <t>2496*0,030*0,001</t>
  </si>
  <si>
    <t>10321310</t>
  </si>
  <si>
    <t>hnojivo vegetačních střech s dlouhodobým účinkem</t>
  </si>
  <si>
    <t>2496*0,030*1,04</t>
  </si>
  <si>
    <t>" zalití po výsadbě 10 l/m2 " 2496*0,01</t>
  </si>
  <si>
    <t>998762101</t>
  </si>
  <si>
    <t>Přesun hmot pro konstrukce tesařské stanovený z hmotnosti přesunovaného materiálu vodorovná dopravní vzdálenost do 50 m v objektech výšky do 6 m</t>
  </si>
  <si>
    <t>https://podminky.urs.cz/item/CS_URS_2023_02/998762101</t>
  </si>
  <si>
    <t>7b</t>
  </si>
  <si>
    <t>Rozvojová péče</t>
  </si>
  <si>
    <t>" voda na zálivku (10 l/m2) " 2496*0,1</t>
  </si>
  <si>
    <t>185804511</t>
  </si>
  <si>
    <t>Odplevelení výsadeb v rovině nebo na svahu do 1:5 záhonů květin</t>
  </si>
  <si>
    <t>https://podminky.urs.cz/item/CS_URS_2023_02/185804511</t>
  </si>
  <si>
    <t>" v ceně nakypření, vypletí, odstranění poškozených částí, odvoz odpadu "</t>
  </si>
  <si>
    <t>"pletí 2x cykl " 2496*2</t>
  </si>
  <si>
    <t>9 - Intenzivní zelené stř...</t>
  </si>
  <si>
    <t xml:space="preserve">    8a - Intenzivní zelená střecha - výsadba</t>
  </si>
  <si>
    <t xml:space="preserve">    8b - Rozvojová péče rozvojová péče do konce vegetačního období</t>
  </si>
  <si>
    <t>8a</t>
  </si>
  <si>
    <t>Intenzivní zelená střecha - výsadba</t>
  </si>
  <si>
    <t>"urovnání půdy hrabáním 2x" 32,6*2</t>
  </si>
  <si>
    <t>"hloubení jamek pro výsadbu cibulovin" 570/3</t>
  </si>
  <si>
    <t>"hloubení jamek pro výsadbu trvalek" 168</t>
  </si>
  <si>
    <t>"výsadba trvalek" 168</t>
  </si>
  <si>
    <t>trvalky K9-10</t>
  </si>
  <si>
    <t>"trvalky K9 sadbovače, viz. soupis rostlin" 168</t>
  </si>
  <si>
    <t>"výsadba cibulovin" 570</t>
  </si>
  <si>
    <t>"cibuloviny - I. Jakost - sortiment viz. seznam" 570</t>
  </si>
  <si>
    <t>183101113</t>
  </si>
  <si>
    <t>Hloubení jamek pro vysazování rostlin v zemině tř.1 až 4 bez výměny půdy v rovině nebo na svahu do 1:5, objemu přes 0,02 do 0,05 m3</t>
  </si>
  <si>
    <t>https://podminky.urs.cz/item/CS_URS_2023_02/183101113</t>
  </si>
  <si>
    <t>" Výsadba popínavých dřevin 60-80 cm, v kontejnerech min. 2 l " 15</t>
  </si>
  <si>
    <t>" výsadba popínavých dřevin do  JAMEK 0,02 m3,bez výměny půdy " 15</t>
  </si>
  <si>
    <t>"Hedera helix" 15</t>
  </si>
  <si>
    <t>"hnojení trvalek a popínavek tabletovým hnojivem 10 g/ks" (168+15)*0,01*0,001</t>
  </si>
  <si>
    <t>"hnojení trvalek tabletovým hnojivem 10 g/ks" (168+15)*1</t>
  </si>
  <si>
    <t>"mulčování ostrohranným štěrkem fr. 8-16 mm tl. 5 cm" 32,6</t>
  </si>
  <si>
    <t>"ostrohranný štěrk fr. 8-16 mm, tl. 5 cm" 32,6*0,05*1,8*1,03</t>
  </si>
  <si>
    <t>"zalití rostlin vodou cca 40 l/m2" 32,6*0,04</t>
  </si>
  <si>
    <t>8b</t>
  </si>
  <si>
    <t>Rozvojová péče rozvojová péče do konce vegetačního období</t>
  </si>
  <si>
    <t>"odplevelení záhonu" 32,6</t>
  </si>
  <si>
    <t>" ošetření vysazených dřevin vč. pletí a okopání " 15</t>
  </si>
  <si>
    <t>"navedení výhonů na konstrukci" 15</t>
  </si>
  <si>
    <t>"zalití rostlin vodou cca 40 l/m2 2x" 32,6*2*0,04</t>
  </si>
  <si>
    <t>SO 05.1.2 - Sadové a terénní úpravy - následná péče 2 roky</t>
  </si>
  <si>
    <t>171201231-19</t>
  </si>
  <si>
    <t>Náklady na recyklaci biologicky rozložitelného odpadu ve vlastním odpadovém hospodářství zhotovitele nebo poplatek za uložení na kompostárně biologicky rozložitelného odpadu</t>
  </si>
  <si>
    <t>" odstranění výmladků 1x/ ročně "</t>
  </si>
  <si>
    <t>" kontrola, popř. výchovný řez 1x ročně "</t>
  </si>
  <si>
    <t>"tonáž dřevního odpadu bude upřesněna dle skutečné realizace "</t>
  </si>
  <si>
    <t>" předpoklad části odběru řeziva z prořezů stromů "</t>
  </si>
  <si>
    <t>" odvozy v ceně položek péče "</t>
  </si>
  <si>
    <t>(1+1)*(35*0,1*0,55)*1</t>
  </si>
  <si>
    <t>184813151</t>
  </si>
  <si>
    <t>Odstranění výmladků stromu ručně, na bázi, výšky do 2 m, průměru kmene do 0,2 m</t>
  </si>
  <si>
    <t>https://podminky.urs.cz/item/CS_URS_2023_02/184813151</t>
  </si>
  <si>
    <t>" odstranění výmladků 1x/ ročně " 1* (1+1)*35</t>
  </si>
  <si>
    <t>" kontrola, popř. výchovný řez 1x ročně " (1+1)*35*1</t>
  </si>
  <si>
    <t>Kontrola úvazků dřeviny ke kůlům - kotvení 3 kůly</t>
  </si>
  <si>
    <t>" kontrola nadzemního kotvení, příp. výměna úvazků 10% 1x ročně " 1*(1+1)*25</t>
  </si>
  <si>
    <t>184911111</t>
  </si>
  <si>
    <t>https://podminky.urs.cz/item/CS_URS_2023_02/184911111</t>
  </si>
  <si>
    <t>" kontrola: výměna úvazků 10 % 1x ročně "</t>
  </si>
  <si>
    <t>" kotvení 3 kůly " 1*(1+1)*35*0,1*3+0,2</t>
  </si>
  <si>
    <t>"odstranění kotvení - konec 2. roku/3. rok" 35</t>
  </si>
  <si>
    <t>605912570-9</t>
  </si>
  <si>
    <t>kůl vyvazovací dřevěný impregnovaný D 9 cm dl 3,0 cm</t>
  </si>
  <si>
    <t>" kontrola, příp. výměna úvazků 10% 1x ročně "</t>
  </si>
  <si>
    <t>" kotvení 3 kůly - spojovací příčky " 1*(1+1)*35*0,1*3*(0,7+1)+0,74</t>
  </si>
  <si>
    <t>" minerální hnojení  (0,25 kg / 1x dávka /1 strom), 1x ročně "</t>
  </si>
  <si>
    <t>1*(1+1)*(0,25*0,001*35)</t>
  </si>
  <si>
    <t>25191155-41</t>
  </si>
  <si>
    <t>hnojivo minerální vícesložkové - vhodné pro dřeviny a stromy</t>
  </si>
  <si>
    <t>" hnojení bude upřesněno dle půdního rozboru "</t>
  </si>
  <si>
    <t>1*(1+1)*(0,25*35)*1,03</t>
  </si>
  <si>
    <t>185804513</t>
  </si>
  <si>
    <t>Odplevelení výsadeb v rovině nebo na svahu do 1:5 dřevin solitérních</t>
  </si>
  <si>
    <t>https://podminky.urs.cz/item/CS_URS_2023_02/185804513</t>
  </si>
  <si>
    <t xml:space="preserve">" vyčištění závlah.mísy: 2x cykl  / ročně " </t>
  </si>
  <si>
    <t>" v ceně je: nakypření, vypletí, odstranění poškozených částí, odvoz odpadu "</t>
  </si>
  <si>
    <t xml:space="preserve"> 2*(1+1)*(35*0,8)</t>
  </si>
  <si>
    <t>" zálivka 15*100 l / strom / ročně " (15*0,1*35)*(1+1)</t>
  </si>
  <si>
    <t>998231411</t>
  </si>
  <si>
    <t>Přesun hmot pro sadovnické a krajinářské úpravy - ručně bez užití mechanizace vodorovná dopravní vzdálenost do 100 m</t>
  </si>
  <si>
    <t>https://podminky.urs.cz/item/CS_URS_2023_02/998231411</t>
  </si>
  <si>
    <t>" předb. odhad odpadu:   péče celkem /1.+2. rok * ks  keřů (odhad řeziva+listí  0, 03 m3/ks)"</t>
  </si>
  <si>
    <t>(1+1)*(185*0,03*(0,550+0,300)/2)*1</t>
  </si>
  <si>
    <t>184806161</t>
  </si>
  <si>
    <t>Řez stromů, keřů nebo růží průklestem keřů trnitých, o průměru koruny do 1,5 m</t>
  </si>
  <si>
    <t>https://podminky.urs.cz/item/CS_URS_2023_02/184806161</t>
  </si>
  <si>
    <t>"kontrola, popř. řez keřů 1x ročně" 1* (1+1)*55</t>
  </si>
  <si>
    <t>184806151</t>
  </si>
  <si>
    <t>Řez stromů, keřů nebo růží průklestem keřů netrnitých, o průměru koruny do 1,5 m</t>
  </si>
  <si>
    <t>https://podminky.urs.cz/item/CS_URS_2023_02/184806151</t>
  </si>
  <si>
    <t>"kontrola, popř. řez keřů 1x ročně" 1* (1+1)*130</t>
  </si>
  <si>
    <t>" minerální hnojení  (0,1 kg / 1x dávka /1 keř), 1x ročně "</t>
  </si>
  <si>
    <t>1*(1+1)*(0,1*0,001*185)</t>
  </si>
  <si>
    <t>1*(1+1)*(0,1*185)*1,03</t>
  </si>
  <si>
    <t xml:space="preserve"> 2*(1+1)*(185*0,5)</t>
  </si>
  <si>
    <t>" zálivka 15*30 l / keř / ročně " (15*0,03*185)*(1+1)</t>
  </si>
  <si>
    <t>"odplevelení výsadbových mís rostlin 2x"</t>
  </si>
  <si>
    <t>" v ceně je: nakypření, vypletí, odstranění poškozených částí, odvoz odpadu " 0,2*472*2*(1+1)</t>
  </si>
  <si>
    <t>"navedení výhonů na konstrukci" 472*2</t>
  </si>
  <si>
    <t>"hnojení popínavek minerálním hnojivem"</t>
  </si>
  <si>
    <t>(1+1)*(0,05*0,001*472)</t>
  </si>
  <si>
    <t>" minerální hnojení 0,05kg/ 1x dávka /1 keř popínavky / ročně "</t>
  </si>
  <si>
    <t>1*(1+1)*(0,05*472)*1,03</t>
  </si>
  <si>
    <t>" voda na zálivku (15 l/ks) 15x / ročně " 472*0,015*15*2</t>
  </si>
  <si>
    <t>"voda na zálivku (15 l/ks) 15x / ročně" 472*0,015*15*2</t>
  </si>
  <si>
    <t>" tonáž bude upřesněna dle skutečné realizace "</t>
  </si>
  <si>
    <t>" pokosená tráva " (7*1540/10000*(1+1))*0,9</t>
  </si>
  <si>
    <t>" jarní vyhrabání trávníku " (1+1)*(0,02*1540*0,095/2)</t>
  </si>
  <si>
    <t>185811231</t>
  </si>
  <si>
    <t>Vyhrabání trávníku souvislé plochy přes 10000 m2 v rovině nebo na svahu do 1:5</t>
  </si>
  <si>
    <t>https://podminky.urs.cz/item/CS_URS_2023_02/185811231</t>
  </si>
  <si>
    <t xml:space="preserve">" jarní vyhrabání  trávníku,  odvoz odpadu, 1x cykl ročně " </t>
  </si>
  <si>
    <t>" 1.+2. rok " 1540*2</t>
  </si>
  <si>
    <t>111151321</t>
  </si>
  <si>
    <t>Pokosení trávníku při souvislé ploše přes 10000 m2 parkového v rovině nebo svahu do 1:5</t>
  </si>
  <si>
    <t>https://podminky.urs.cz/item/CS_URS_2023_02/111151321</t>
  </si>
  <si>
    <t>"kosení 10x / rok" 1540*10*(1+1)</t>
  </si>
  <si>
    <t xml:space="preserve">" kosení trávníku se shrabáním, odvoz odpadu " </t>
  </si>
  <si>
    <t>183451421</t>
  </si>
  <si>
    <t>Prořezání trávníku hloubky do 5 mm, bez přísevu travního osiva, při souvislé ploše přes 1000 m2 v rovině nebo na svahu do 1:5</t>
  </si>
  <si>
    <t>https://podminky.urs.cz/item/CS_URS_2023_02/183451421</t>
  </si>
  <si>
    <t>"vertikutace - 1x ročně" 1540*2</t>
  </si>
  <si>
    <t>183451351-19</t>
  </si>
  <si>
    <t>Dosev trávníku vč. ručního provzdušenění podkladu a dodávky travního osiva plochy v rovině nebo na svahu do 1:5</t>
  </si>
  <si>
    <t>" dosev trávníku (ruční  lokálně  10 % z ploch), 1 x ročně,včetně osiva " 1540*0,1*(1+1)</t>
  </si>
  <si>
    <t>"hnojení plnohodnotným hnojivem dle výrobce, cca 30g/m2" 1540*0,03*0,001</t>
  </si>
  <si>
    <t>25191155-15</t>
  </si>
  <si>
    <t>hnojivo pro trávníky, spotřeba 30g/m2</t>
  </si>
  <si>
    <t>"hnojení plnohodnotným hnojivem dle výrobce, cca 30g/m2" 1540*0,03*1,03</t>
  </si>
  <si>
    <t>" Zálivka po dosevu trávníku" 1540*0,01*5</t>
  </si>
  <si>
    <t>" pokosená tráva " (7*4903/10000*(1+1))*0,9</t>
  </si>
  <si>
    <t>" jarní vyhrabání trávníku " (1+1)*(0,02*4903*0,095/2)</t>
  </si>
  <si>
    <t>111151221</t>
  </si>
  <si>
    <t>Pokosení trávníku při souvislé ploše přes 1000 do 10000 m2 parkového v rovině nebo svahu do 1:5</t>
  </si>
  <si>
    <t>https://podminky.urs.cz/item/CS_URS_2023_02/111151221</t>
  </si>
  <si>
    <t>"kosení 3x / rok" 4903*3*(1+1)</t>
  </si>
  <si>
    <t>185811221</t>
  </si>
  <si>
    <t>Vyhrabání trávníku souvislé plochy přes 1000 do 10000 m2 v rovině nebo na svahu do 1:5</t>
  </si>
  <si>
    <t>https://podminky.urs.cz/item/CS_URS_2023_02/185811221</t>
  </si>
  <si>
    <t>" 1.+2. rok " 4903*2</t>
  </si>
  <si>
    <t>111151121</t>
  </si>
  <si>
    <t>Pokosení trávníku při souvislé ploše do 1000 m2 parkového v rovině nebo svahu do 1:5</t>
  </si>
  <si>
    <t>https://podminky.urs.cz/item/CS_URS_2023_02/111151121</t>
  </si>
  <si>
    <t>"kosení trávníku se shrabáním, odvoz odpadu "</t>
  </si>
  <si>
    <t>"kosení 10x / rok " 153*10*(1+1)</t>
  </si>
  <si>
    <t>" pokosená tráva " (7*153/10000*(1+1))*0,9</t>
  </si>
  <si>
    <t>180405151-9</t>
  </si>
  <si>
    <t>Dosev trávníku ve vegetačních prefabrikátech výsevem semene v rovině a ve svahu do 1:5 - vč. provzdušnění substrátu v distančních otvorech a dodávky osiva</t>
  </si>
  <si>
    <t>" dosetí distanční plochy, vč. osiva, (ruční  lokálně, 40 % 1. rok , 20 % 2. rok) " 153*0,4+153*0,2</t>
  </si>
  <si>
    <t>184802611-01</t>
  </si>
  <si>
    <t>Chemické odplevelní po založení kultury - selektivním herbicidem - postřikem na široko v rovině a na svahu do 1:5 vč. dodávky herbicidu</t>
  </si>
  <si>
    <t>" odplevelení 1x/ročně " 153*(1+1)</t>
  </si>
  <si>
    <t>" hnojení plnohodnotným hnojivem dle výrobce, cca 30g/m2 " 153*0,03*0,001*2</t>
  </si>
  <si>
    <t>" hnojení plnohodnotným hnojivem dle výrobce, cca 30g/m2" 153*0,03*1,03*(1+1)</t>
  </si>
  <si>
    <t>" zálivka 10x10l/m2 " 153*0,01*10</t>
  </si>
  <si>
    <t>" Zálivka po dosevu trávníku" 153*0,01*5</t>
  </si>
  <si>
    <t>"cenu (počet km) za dovozovou vzdálenost si dodavatel upraví dle vlastních možnost "</t>
  </si>
  <si>
    <t>"tonáž bude upřesněna dle skutečné realizace"</t>
  </si>
  <si>
    <t xml:space="preserve">"odhad tonáže ročně: =  M3*200kg/m3 = 7 t/ha/ rok *(1.+2. rok)"      </t>
  </si>
  <si>
    <t>"vypletí trvalkového záhonu" (7*507,5)/10000*(1+1)</t>
  </si>
  <si>
    <t>" odvozy v ceně položek péče " (1+1)*(11*0,03*(0,550+0,300)/2)*1</t>
  </si>
  <si>
    <t>184817111</t>
  </si>
  <si>
    <t>Řez trvalek během vegetačního období v rovině nebo na svahu do 1:5 jarní řez</t>
  </si>
  <si>
    <t>https://podminky.urs.cz/item/CS_URS_2023_02/184817111</t>
  </si>
  <si>
    <t>"předjarní střih trvalek s odstraněním biomasy " 507,5*(1+1)</t>
  </si>
  <si>
    <t>"kontrola, popř. řez keřů 1x ročně" 11</t>
  </si>
  <si>
    <t>"odplevelení záhonu 4x ročně" 507,5*4*(1+1)</t>
  </si>
  <si>
    <t>185804252</t>
  </si>
  <si>
    <t>Odstranění odkvetlých a odumřelých částí rostlin ze záhonů trvalek</t>
  </si>
  <si>
    <t>https://podminky.urs.cz/item/CS_URS_2023_02/185804252</t>
  </si>
  <si>
    <t>"odstranění odkvetlých částí rostlin (trvalky, cibuloviny) 2x" 507,5*2*(1+1)</t>
  </si>
  <si>
    <t>1*(1+1)*(0,1*0,001*11)</t>
  </si>
  <si>
    <t>1*(1+1)*(0,1*11)*1,03</t>
  </si>
  <si>
    <t>"zalití záhonu vodou cca 40 l/m2 10x - Z3-Z6" (15*0,03*163)*(1+1)</t>
  </si>
  <si>
    <t>"vypletí záhonu" (7*2496)/10000*(1+1)</t>
  </si>
  <si>
    <t>"pletí 2x / ročně " 2496*2*(1+1)</t>
  </si>
  <si>
    <t xml:space="preserve">"odstranění odkvetlých částí (1x ročně)" </t>
  </si>
  <si>
    <t>1*(1+1)*186,6</t>
  </si>
  <si>
    <t>"zalití 10x (20 l/m2) - 1. rok v případě extrémního sucha zalití trvalek" 186,6*0,02*10</t>
  </si>
  <si>
    <t xml:space="preserve">"odhad tonáže seče ročně: =  M3*200kg/m3 = 7 t/ha/ rok *(1.+2. rok)"      </t>
  </si>
  <si>
    <t>"pokosení trvalkového záhonu" (7*32,6)/10000*(1+1)</t>
  </si>
  <si>
    <t>"předjarní střih trvalek s odstraněním biomasy" 32,6*(1+1)</t>
  </si>
  <si>
    <t>"odplevelení záhonu 4x ročně" 32,6*4*(1+1)</t>
  </si>
  <si>
    <t>"odstranění odkvetlých částí rostlin (trvalky, cibuloviny) 2x ročně" 32,6*2*(1+1)</t>
  </si>
  <si>
    <t>1*(1+1)*(0,05*0,001*15)</t>
  </si>
  <si>
    <t>1*(1+1)*(0,05*15)*1,03</t>
  </si>
  <si>
    <t>"zalití 10x (20 l/m2) - 1. rok v případě extrémního sucha zalití trvalek" 32,6*0,02*10</t>
  </si>
  <si>
    <t>SO 05.2 - Opěrné zdi</t>
  </si>
  <si>
    <t xml:space="preserve">    711 - Izolace proti vodě, vlhkosti a plynům vč. přesunu hmot</t>
  </si>
  <si>
    <t>131251104.1</t>
  </si>
  <si>
    <t>Hloubení nezapažených jam a zářezů strojně s urovnáním dna do předepsaného profilu a spádu v hornině třídy těžitelnosti dle IGP přes 100 do 500 m3</t>
  </si>
  <si>
    <t>-757919572</t>
  </si>
  <si>
    <t>Dokopy pro základy (hlavní část výkopů viz SO 07 - HTÚ)</t>
  </si>
  <si>
    <t>pasy</t>
  </si>
  <si>
    <t>(30,68+4,91)*0,5*2,4</t>
  </si>
  <si>
    <t>6,72*1,0*1,45</t>
  </si>
  <si>
    <t>(11,5+2,32+1,57)*0,35*2,4</t>
  </si>
  <si>
    <t>(5,9+5,25+5,25+5,0)*0,35*2,4</t>
  </si>
  <si>
    <t>(11,0+7,525)*0,5*2,4</t>
  </si>
  <si>
    <t>1,625*1,0*1,6</t>
  </si>
  <si>
    <t>1,3*1,4*1,6</t>
  </si>
  <si>
    <t>1,185*1,7*1,6</t>
  </si>
  <si>
    <t>1,215*1,3*1,6</t>
  </si>
  <si>
    <t>1,135*1,9*1,6</t>
  </si>
  <si>
    <t>(21,65+23,15+3,7+11,8+3,0)*0,35*2,4</t>
  </si>
  <si>
    <t>patky</t>
  </si>
  <si>
    <t>1,2*1,2*1,0</t>
  </si>
  <si>
    <t>2,2*1,6*1,0</t>
  </si>
  <si>
    <t>1,9*0,8*1,0</t>
  </si>
  <si>
    <t>1,2*1,2*1,9</t>
  </si>
  <si>
    <t>162751117.1</t>
  </si>
  <si>
    <t>Vodorovné přemístění výkopku nebo sypaniny po suchu na obvyklém dopravním prostředku, bez naložení výkopku, avšak se složením bez rozhrnutí z horniny třídy těžitelnosti dle IGP na vzdálenost přes 9 000 do 10 000 m</t>
  </si>
  <si>
    <t>-1955494682</t>
  </si>
  <si>
    <t>162751119.1</t>
  </si>
  <si>
    <t xml:space="preserve">Vodorovné přemístění výkopku nebo sypaniny po suchu na obvyklém dopravním prostředku, bez naložení výkopku, avšak se složením bez rozhrnutí z horniny třídy těžitelnosti dle IGP na vzdálenost Příplatek k ceně za každých dalších i započatých 1 000 </t>
  </si>
  <si>
    <t>-1988746163</t>
  </si>
  <si>
    <t>-1613577884</t>
  </si>
  <si>
    <t>182,686*1,8</t>
  </si>
  <si>
    <t>173500100.1</t>
  </si>
  <si>
    <t>Nákup a dovoz vhodné zásypové zeminy</t>
  </si>
  <si>
    <t>-873650052</t>
  </si>
  <si>
    <t>502556868</t>
  </si>
  <si>
    <t>Výkop</t>
  </si>
  <si>
    <t>182,686</t>
  </si>
  <si>
    <t>odpočet žb kcí a podkladního betonu</t>
  </si>
  <si>
    <t>-(60,933+1,836+22,505)</t>
  </si>
  <si>
    <t>-1962302253</t>
  </si>
  <si>
    <t>Dle výkresu tvaru rampy a opěry</t>
  </si>
  <si>
    <t>(30,68+4,91)*0,4*1,2</t>
  </si>
  <si>
    <t>6,72*0,9*0,25</t>
  </si>
  <si>
    <t>(11,5+2,32+1,57)*0,25*1,2</t>
  </si>
  <si>
    <t>(5,9+5,25+5,25+5,0)*0,25*1,2</t>
  </si>
  <si>
    <t>(11,0+7,525)*0,4*1,2</t>
  </si>
  <si>
    <t>1,625*0,9*0,4</t>
  </si>
  <si>
    <t>1,3*1,3*0,4</t>
  </si>
  <si>
    <t>1,185*1,6*0,4</t>
  </si>
  <si>
    <t>1,215*1,2*0,4</t>
  </si>
  <si>
    <t>1,135*1,8*0,4</t>
  </si>
  <si>
    <t>(21,65+23,15+3,7+11,8+3,0)*0,25*1,2</t>
  </si>
  <si>
    <t>364903174</t>
  </si>
  <si>
    <t>(30,68+4,91+1,2*2)*0,4*2</t>
  </si>
  <si>
    <t>6,72*0,9*2</t>
  </si>
  <si>
    <t>(11,5+2,32+1,57+1,2*2)*0,25*2</t>
  </si>
  <si>
    <t>(5,9+5,25+5,25+5,0+1,2*4)*0,25*2</t>
  </si>
  <si>
    <t>(11,0+7,525+1,2)*0,4*2</t>
  </si>
  <si>
    <t>1,625*0,9*2</t>
  </si>
  <si>
    <t>1,3*1,3*2</t>
  </si>
  <si>
    <t>1,185*1,6*2</t>
  </si>
  <si>
    <t>1,215*1,2*2</t>
  </si>
  <si>
    <t>1,135*1,8*2</t>
  </si>
  <si>
    <t>(21,65+23,15+3,7+11,8+3,0+1,2*3)*0,25*2</t>
  </si>
  <si>
    <t>1550999239</t>
  </si>
  <si>
    <t>-186454614</t>
  </si>
  <si>
    <t>60,933*175,0*0,001</t>
  </si>
  <si>
    <t>1947123739</t>
  </si>
  <si>
    <t>0,6*0,6*0,9</t>
  </si>
  <si>
    <t>1,0*0,4*0,9</t>
  </si>
  <si>
    <t>0,7*0,8*0,9</t>
  </si>
  <si>
    <t>0,6*0,6*1,8</t>
  </si>
  <si>
    <t>-600178233</t>
  </si>
  <si>
    <t>0,6*4*0,9</t>
  </si>
  <si>
    <t>(1,0+0,4)*2*0,9</t>
  </si>
  <si>
    <t>(0,7+0,8)*2*0,9</t>
  </si>
  <si>
    <t>0,6*4*1,8</t>
  </si>
  <si>
    <t>1966507013</t>
  </si>
  <si>
    <t>-1691961804</t>
  </si>
  <si>
    <t>1,836*175*0,001</t>
  </si>
  <si>
    <t>447477444</t>
  </si>
  <si>
    <t>(30,5+5,7)*2,4*0,25</t>
  </si>
  <si>
    <t>11,25*1,95*0,2</t>
  </si>
  <si>
    <t>(2,3+2,6)*1,55*0,2</t>
  </si>
  <si>
    <t>5,9*1,35*0,25</t>
  </si>
  <si>
    <t>5,0*1,75*0,25</t>
  </si>
  <si>
    <t>5,0*2,15*0,25</t>
  </si>
  <si>
    <t>(4,75+0,25+1,1)*2,55*0,25</t>
  </si>
  <si>
    <t>(43,24+42,02)*0,25</t>
  </si>
  <si>
    <t>10,65*2,035*0,25</t>
  </si>
  <si>
    <t>8,35*2,37*0,25</t>
  </si>
  <si>
    <t>49,13*0,25</t>
  </si>
  <si>
    <t>36,37*0,25</t>
  </si>
  <si>
    <t>3,4*1,41*0,25</t>
  </si>
  <si>
    <t>(0,7+2,92)*1,79*0,25</t>
  </si>
  <si>
    <t>6,7*1,05*0,25</t>
  </si>
  <si>
    <t>13,52*0,79*0,25</t>
  </si>
  <si>
    <t>1896382175</t>
  </si>
  <si>
    <t>(30,5+5,7)*2,4*2</t>
  </si>
  <si>
    <t>11,25*1,95*2</t>
  </si>
  <si>
    <t>(2,3+2,6)*1,55*2</t>
  </si>
  <si>
    <t>5,9*1,35*2</t>
  </si>
  <si>
    <t>5,0*1,75*2</t>
  </si>
  <si>
    <t>5,0*2,15*2</t>
  </si>
  <si>
    <t>(4,75+0,25*2+1,1)*2,55*2</t>
  </si>
  <si>
    <t>(43,24+42,02)*2</t>
  </si>
  <si>
    <t>10,65*2,035*2</t>
  </si>
  <si>
    <t>8,35*2,37*2</t>
  </si>
  <si>
    <t>49,13*2</t>
  </si>
  <si>
    <t>36,37*2</t>
  </si>
  <si>
    <t>3,4*1,41*2</t>
  </si>
  <si>
    <t>(0,7+2,92)*1,79*2</t>
  </si>
  <si>
    <t>6,7*1,05*2</t>
  </si>
  <si>
    <t>13,52*0,79*2</t>
  </si>
  <si>
    <t>-481972664</t>
  </si>
  <si>
    <t>Bednění nadzákladových zdí nosných Příplatek k cenám bednění za pohledový beton</t>
  </si>
  <si>
    <t>2035657594</t>
  </si>
  <si>
    <t>802,565/2</t>
  </si>
  <si>
    <t>572652021</t>
  </si>
  <si>
    <t>29829,03*0,001</t>
  </si>
  <si>
    <t>odpočet výztuže pasů a patek</t>
  </si>
  <si>
    <t>-(10,663+0,321)</t>
  </si>
  <si>
    <t>1536222048</t>
  </si>
  <si>
    <t>Pasy</t>
  </si>
  <si>
    <t>(30,68+4,91)*0,1*1,4</t>
  </si>
  <si>
    <t>6,72*0,1*0,45</t>
  </si>
  <si>
    <t>(11,5+2,32+1,57)*0,1*1,4</t>
  </si>
  <si>
    <t>(5,9+5,25+5,25+5,0)*0,1*1,4</t>
  </si>
  <si>
    <t>(11,0+7,525)*0,1*1,4</t>
  </si>
  <si>
    <t>1,625*0,1*0,6</t>
  </si>
  <si>
    <t>1,3*0,1*0,6</t>
  </si>
  <si>
    <t>1,185*0,1*0,6</t>
  </si>
  <si>
    <t>1,215*0,1*0,6</t>
  </si>
  <si>
    <t>1,135*0,1*0,6</t>
  </si>
  <si>
    <t>(21,65+23,15+3,7+11,8+3,0)*0,1*1,4</t>
  </si>
  <si>
    <t>Patky</t>
  </si>
  <si>
    <t>0,7*0,7*0,1</t>
  </si>
  <si>
    <t>1,1*0,5*0,1</t>
  </si>
  <si>
    <t>0,8*0,9*0,1</t>
  </si>
  <si>
    <t>998153131</t>
  </si>
  <si>
    <t>Přesun hmot pro zdi a valy samostatné se svislou nosnou konstrukcí zděnou nebo monolitickou betonovou tyčovou nebo plošnou vodorovná dopravní vzdálenost do 50 m, pro zdi výšky do 12 m</t>
  </si>
  <si>
    <t>-54367317</t>
  </si>
  <si>
    <t>https://podminky.urs.cz/item/CS_URS_2023_02/998153131</t>
  </si>
  <si>
    <t>Izolace proti vodě, vlhkosti a plynům vč. přesunu hmot</t>
  </si>
  <si>
    <t>711112000.1</t>
  </si>
  <si>
    <t>Provedení a dodávka izolačního, ochranného souvrství opěrných stěn z jedné strany (např. asfaltový pás, XPS)</t>
  </si>
  <si>
    <t>55140057</t>
  </si>
  <si>
    <t>(130,812+11,7+802,565)/2</t>
  </si>
  <si>
    <t>vodorovná část cca 25%</t>
  </si>
  <si>
    <t>472,539*0,25</t>
  </si>
  <si>
    <t>hloubeni</t>
  </si>
  <si>
    <t>13684,369</t>
  </si>
  <si>
    <t>odkop</t>
  </si>
  <si>
    <t>8389,746</t>
  </si>
  <si>
    <t>odvoz</t>
  </si>
  <si>
    <t>22480,623</t>
  </si>
  <si>
    <t>SO 07.0 - Příprava území a hrubé terénní úpravy</t>
  </si>
  <si>
    <t>STATUTÁRNÍ MĚSTO BRNO</t>
  </si>
  <si>
    <t>RANGHERKA 5 s.r.o.</t>
  </si>
  <si>
    <t>PROPOS LIBEREC s.r.o.</t>
  </si>
  <si>
    <t>121151123</t>
  </si>
  <si>
    <t>Sejmutí ornice strojně při souvislé ploše přes 500 m2, tl. vrstvy do 200 mm</t>
  </si>
  <si>
    <t>217139981</t>
  </si>
  <si>
    <t>https://podminky.urs.cz/item/CS_URS_2023_02/121151123</t>
  </si>
  <si>
    <t>v rámci plochy HTÚ</t>
  </si>
  <si>
    <t>5367,0</t>
  </si>
  <si>
    <t>odpočet bouraných zpevněných ploch</t>
  </si>
  <si>
    <t>-2000,0</t>
  </si>
  <si>
    <t>122251107.1</t>
  </si>
  <si>
    <t>Odkopávky a prokopávky nezapažené strojně v hornině třídy těžitelnosti dle IGP přes 5 000 m3</t>
  </si>
  <si>
    <t>348364190</t>
  </si>
  <si>
    <t>Odkop na úroveň -0,500 (osa 12-34)</t>
  </si>
  <si>
    <t>(3354,5)*((0,0+0,8+1,8+6,1+5,0+4,8+0,1)/7-0,2)</t>
  </si>
  <si>
    <t>přípočet za prostor u vchodu v závětří (vyšší úroveň než -0,500)</t>
  </si>
  <si>
    <t>147,5-(0,500-0,260)</t>
  </si>
  <si>
    <t>131251107.1</t>
  </si>
  <si>
    <t>Hloubení nezapažených jam a zářezů strojně s urovnáním dna do předepsaného profilu a spádu v hornině třídy těžitelnosti dle IGP přes 5 000 m3</t>
  </si>
  <si>
    <t>588944382</t>
  </si>
  <si>
    <t>objekt C vyšší patra - průřezová plocha násobená délkou</t>
  </si>
  <si>
    <t>32,6*(66,2+62,1)/2+29,0*50,2</t>
  </si>
  <si>
    <t>objekt B na úroveň -0,700</t>
  </si>
  <si>
    <t>(663,8+376,2)/2*(0,7-0,5)</t>
  </si>
  <si>
    <t>objekt A+B+C hlavní jáma na úroveň -4,010 (osa 12-33)</t>
  </si>
  <si>
    <t>1491,2*(4,01-0,5)</t>
  </si>
  <si>
    <t>objekt A+B+C hlavní jáma na úroveň -4,010 (osa 1-12)</t>
  </si>
  <si>
    <t>(800,4+557,0)/2*(3,64+2,79+3,36)/3</t>
  </si>
  <si>
    <t>objekt A vyšší patro na úroveň -1,100</t>
  </si>
  <si>
    <t>278,0*(3,64+2,79+3,36)/3</t>
  </si>
  <si>
    <t>hala na úroveň -0,800</t>
  </si>
  <si>
    <t>(1124,3-147,0)*(1,1-0,5)</t>
  </si>
  <si>
    <t>kanál</t>
  </si>
  <si>
    <t>(235,3+158,8)/2*(2,05-1,1)</t>
  </si>
  <si>
    <t>dokopy pod halou</t>
  </si>
  <si>
    <t>3,2*(2,05-1,1)</t>
  </si>
  <si>
    <t>dokopy A</t>
  </si>
  <si>
    <t>5,5*(4,56-3,86)</t>
  </si>
  <si>
    <t>(4,0*3+3,4*2)*(5,085-4,585)</t>
  </si>
  <si>
    <t>(4,0*3+4,9*5+11,2+17,6)*(4,51-4,01)</t>
  </si>
  <si>
    <t>46,1*(5,51-4,01)</t>
  </si>
  <si>
    <t>dokopy B</t>
  </si>
  <si>
    <t>(26,7+18,7)*(5,51-4,01)</t>
  </si>
  <si>
    <t>(12,5+3,2*4+4,8*6)*(4,51-4,01)</t>
  </si>
  <si>
    <t>22,1*(5,06-4,01)</t>
  </si>
  <si>
    <t>dokopy C</t>
  </si>
  <si>
    <t>(3,2*3+4,8*2+10,6+45,7)*(4,51-4,01)</t>
  </si>
  <si>
    <t>2,7*(6,11-4,01)</t>
  </si>
  <si>
    <t>45,6*(5,51-4,01)</t>
  </si>
  <si>
    <t>Rozšíření jam dokopů - cca 45%</t>
  </si>
  <si>
    <t>348,265*0,45</t>
  </si>
  <si>
    <t>Ostatní jinde neuvedené hloubení (3%)</t>
  </si>
  <si>
    <t>13285,795*0,03</t>
  </si>
  <si>
    <t>700259511</t>
  </si>
  <si>
    <t>odkop a hloubení</t>
  </si>
  <si>
    <t>odkop+hloubeni</t>
  </si>
  <si>
    <t>zemina vytěžená z provádění pilot</t>
  </si>
  <si>
    <t>363,678</t>
  </si>
  <si>
    <t>zemina vytěžená z provádění pilot pro záporobé pažení</t>
  </si>
  <si>
    <t>341,0*3,14*0,2*0,2</t>
  </si>
  <si>
    <t>-239067645</t>
  </si>
  <si>
    <t>221340536</t>
  </si>
  <si>
    <t>odvoz*1,8</t>
  </si>
  <si>
    <t>785383667</t>
  </si>
  <si>
    <t>6534,616+487,8</t>
  </si>
  <si>
    <t>224714741</t>
  </si>
  <si>
    <t>dokopávky - cca 45% z výkopů</t>
  </si>
  <si>
    <t>1.pp - kolem dokola (průřezová plochá násobená obvodem)</t>
  </si>
  <si>
    <t>(11,2+6,7+5,5+7,8+11,4+4,2+8,4+12,2)/8*305,0</t>
  </si>
  <si>
    <t>skoky u C a částečně B (délka násobená součtem dvou průřezových ploch-dvě výškové úrovně)</t>
  </si>
  <si>
    <t>34,0*(29,4+9,75)</t>
  </si>
  <si>
    <t>29,4*32,4</t>
  </si>
  <si>
    <t>kolem objektu a vnitrobloků</t>
  </si>
  <si>
    <t>(420,0+45,0+27,0+24,0)*(2,6+4,0+1,1+0,7)/4</t>
  </si>
  <si>
    <t>124,1*1,55*1,35/2</t>
  </si>
  <si>
    <t>ostatní cca 5%</t>
  </si>
  <si>
    <t>6223,444*0,05</t>
  </si>
  <si>
    <t>171151103</t>
  </si>
  <si>
    <t>Uložení sypanin do násypů strojně s rozprostřením sypaniny ve vrstvách a s hrubým urovnáním zhutněných z hornin soudržných jakékoliv třídy těžitelnosti</t>
  </si>
  <si>
    <t>117677392</t>
  </si>
  <si>
    <t>https://podminky.urs.cz/item/CS_URS_2023_02/171151103</t>
  </si>
  <si>
    <t>Doplnění násypu tl. 100-500 mm - dle půdorysu HTÚ (pod púříjezdem sanitek)</t>
  </si>
  <si>
    <t>975,6*0,500</t>
  </si>
  <si>
    <t>-1083261577</t>
  </si>
  <si>
    <t>190500100.1</t>
  </si>
  <si>
    <t>Zřízení a dodávka záporového pažení (zápory z profilů HEB260, výdřeva z fošen, tahové kotvy TR 89/5 mm, převázka z profilu U 160), vč. přesunu hmot</t>
  </si>
  <si>
    <t>783291566</t>
  </si>
  <si>
    <t>Poznámka k položce:_x000D_
bližší specifikace viz výkres zajištění stavební jámy</t>
  </si>
  <si>
    <t>29,6+1,5*2</t>
  </si>
  <si>
    <t>961044111.1</t>
  </si>
  <si>
    <t>Bourání základů zbylých z provedených demolic původních budov</t>
  </si>
  <si>
    <t>-1034428676</t>
  </si>
  <si>
    <t>200,0</t>
  </si>
  <si>
    <t>98010050.01</t>
  </si>
  <si>
    <t>Bourání zpevněných ploch vč. likvidace sutě</t>
  </si>
  <si>
    <t>-130394145</t>
  </si>
  <si>
    <t>odhad</t>
  </si>
  <si>
    <t>2000,0</t>
  </si>
  <si>
    <t>98020050.01</t>
  </si>
  <si>
    <t>Odstranění oplocení objektu vč. likvidace</t>
  </si>
  <si>
    <t>-1938678766</t>
  </si>
  <si>
    <t>981011714</t>
  </si>
  <si>
    <t>Demolice budov postupným rozebíráním z monolitického nebo montovaného železobetonu včetně výplňového zdiva, s podílem konstrukcí přes 20 do 25 %</t>
  </si>
  <si>
    <t>1079327978</t>
  </si>
  <si>
    <t>https://podminky.urs.cz/item/CS_URS_2023_02/981011714</t>
  </si>
  <si>
    <t>10,5*4,4*3,45</t>
  </si>
  <si>
    <t>10,5*4,4*4,0</t>
  </si>
  <si>
    <t>0,7*0,7*1,35</t>
  </si>
  <si>
    <t>990500100.1</t>
  </si>
  <si>
    <t>Demontáž technologie v trafostanici</t>
  </si>
  <si>
    <t>-254879077</t>
  </si>
  <si>
    <t>997013111</t>
  </si>
  <si>
    <t>Vnitrostaveništní doprava suti a vybouraných hmot vodorovně do 50 m svisle s použitím mechanizace pro budovy a haly výšky do 6 m</t>
  </si>
  <si>
    <t>2115086087</t>
  </si>
  <si>
    <t>https://podminky.urs.cz/item/CS_URS_2023_02/997013111</t>
  </si>
  <si>
    <t>997013501</t>
  </si>
  <si>
    <t>Odvoz suti a vybouraných hmot na skládku nebo meziskládku se složením, na vzdálenost do 1 km</t>
  </si>
  <si>
    <t>-1228471493</t>
  </si>
  <si>
    <t>https://podminky.urs.cz/item/CS_URS_2023_02/997013501</t>
  </si>
  <si>
    <t>997013500.1</t>
  </si>
  <si>
    <t>Příplatek k odvozu suti a vybouraných hmot na skládku dodavatele za každé další kilometry</t>
  </si>
  <si>
    <t>-2100266390</t>
  </si>
  <si>
    <t>Poplatek za uložení stavebního odpadu na recyklační skládce (skládkovné) - tříděného odpadu</t>
  </si>
  <si>
    <t>1647400086</t>
  </si>
  <si>
    <t>cca 70%</t>
  </si>
  <si>
    <t>586,22*0,70</t>
  </si>
  <si>
    <t>690666909</t>
  </si>
  <si>
    <t>https://podminky.urs.cz/item/CS_URS_2023_02/997013871</t>
  </si>
  <si>
    <t>cca 30%</t>
  </si>
  <si>
    <t>586,22*0,30</t>
  </si>
  <si>
    <t>SO 08.0 - Pergola nad parkovištěm</t>
  </si>
  <si>
    <t xml:space="preserve">    767 - Konstrukce zámečnické vč. povrchové úpravy</t>
  </si>
  <si>
    <t>131251106.1</t>
  </si>
  <si>
    <t>Hloubení nezapažených jam a zářezů strojně s urovnáním dna do předepsaného profilu a spádu v hornině třídy těžitelnosti dle IGP přes 1 000 do 5 000 m3</t>
  </si>
  <si>
    <t>-1665650787</t>
  </si>
  <si>
    <t>hloubení na horní hranu základových patek s průměrnou hloubkou</t>
  </si>
  <si>
    <t>19,215*55,65*(0,71+0,53+1,32+0,79)/4</t>
  </si>
  <si>
    <t>hloubení pro patky</t>
  </si>
  <si>
    <t>(117,3+88,2)/2*0,4*2</t>
  </si>
  <si>
    <t>(2,0*2,0+1,4*1,4)/2*0,4*22</t>
  </si>
  <si>
    <t>-92543111</t>
  </si>
  <si>
    <t>-432597373</t>
  </si>
  <si>
    <t>-1517539132</t>
  </si>
  <si>
    <t>1003,975*1,8</t>
  </si>
  <si>
    <t>1131138764</t>
  </si>
  <si>
    <t>-1857165621</t>
  </si>
  <si>
    <t>Kolem patek</t>
  </si>
  <si>
    <t>odpočet žb kce a podkladního betonu</t>
  </si>
  <si>
    <t>-(62,784+19,093)</t>
  </si>
  <si>
    <t>Pod skladbou vozovky</t>
  </si>
  <si>
    <t>odpočet kce vozovky</t>
  </si>
  <si>
    <t>-16,45*50,25*0,590</t>
  </si>
  <si>
    <t>odpočet žb zídky</t>
  </si>
  <si>
    <t>-14,728</t>
  </si>
  <si>
    <t>odpočet zásypu ze sadových úprav a štěrkového průlehu</t>
  </si>
  <si>
    <t>-55,65*1,35*1,1</t>
  </si>
  <si>
    <t>-1987076243</t>
  </si>
  <si>
    <t>70,119*0,4*0,3</t>
  </si>
  <si>
    <t>-143175161</t>
  </si>
  <si>
    <t>70,119*(0,4*2+0,3*2)</t>
  </si>
  <si>
    <t>69311100.1</t>
  </si>
  <si>
    <t>geotextilie</t>
  </si>
  <si>
    <t>1627728315</t>
  </si>
  <si>
    <t>70,119*(0,4*2+0,3*2)*1,155</t>
  </si>
  <si>
    <t>212755214</t>
  </si>
  <si>
    <t>Trativody bez lože z drenážních trubek plastových flexibilních D 100 mm</t>
  </si>
  <si>
    <t>1999565092</t>
  </si>
  <si>
    <t>https://podminky.urs.cz/item/CS_URS_2023_02/212755214</t>
  </si>
  <si>
    <t>55,65+55,65/2,5*0,65</t>
  </si>
  <si>
    <t>-1955965123</t>
  </si>
  <si>
    <t>1,8*2,8*0,4*4</t>
  </si>
  <si>
    <t>2,52*2,0*0,4*22</t>
  </si>
  <si>
    <t>1,2*1,2*0,4*18</t>
  </si>
  <si>
    <t>-804033615</t>
  </si>
  <si>
    <t>(1,8+2,8)*2*0,4*4</t>
  </si>
  <si>
    <t>(2,52+2,0)*2*0,4*22</t>
  </si>
  <si>
    <t>(1,2+1,2)*2*0,4*18</t>
  </si>
  <si>
    <t>-2034070078</t>
  </si>
  <si>
    <t>-478482933</t>
  </si>
  <si>
    <t>poměrově dle výkazu výztuže</t>
  </si>
  <si>
    <t>62,784*9,15147/(62,784+14,728)</t>
  </si>
  <si>
    <t>279322512</t>
  </si>
  <si>
    <t>Základové zdi z betonu železového (bez výztuže) se zvýšenými nároky na prostředí tř. C 30/37</t>
  </si>
  <si>
    <t>340514027</t>
  </si>
  <si>
    <t>https://podminky.urs.cz/item/CS_URS_2023_02/279322512</t>
  </si>
  <si>
    <t>105,2*0,7*0,2</t>
  </si>
  <si>
    <t>-1698532588</t>
  </si>
  <si>
    <t>105,2*0,7*2</t>
  </si>
  <si>
    <t>-835875922</t>
  </si>
  <si>
    <t>-47123031</t>
  </si>
  <si>
    <t>14,728*9,15147/(62,784+14,728)</t>
  </si>
  <si>
    <t>-1016495984</t>
  </si>
  <si>
    <t>2,0*3,0*0,1*4</t>
  </si>
  <si>
    <t>2,72*2,2*0,1*22</t>
  </si>
  <si>
    <t>1,4*1,4*0,1*18</t>
  </si>
  <si>
    <t>998012021</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</si>
  <si>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</si>
  <si>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2085185237</t>
  </si>
  <si>
    <t>https://podminky.urs.cz/item/CS_URS_2023_02/998012021</t>
  </si>
  <si>
    <t>Konstrukce zámečnické vč. povrchové úpravy</t>
  </si>
  <si>
    <t>767500100.1</t>
  </si>
  <si>
    <t xml:space="preserve">Montáž a dodávka nosné ocelové konstrukce pergoly z oceli S235 (HEB 240, HEB 180, Jekly,...) </t>
  </si>
  <si>
    <t>553175202</t>
  </si>
  <si>
    <t>Poznámka k položce:_x000D_
vč. šroubů, spojovacího materiálu a kotvení</t>
  </si>
  <si>
    <t>18527*0,001</t>
  </si>
  <si>
    <t>767500150.1</t>
  </si>
  <si>
    <t xml:space="preserve">Montáž a dodávka ocelové konstrukce pergoly z oceli S355 (uchycení napínáků) </t>
  </si>
  <si>
    <t>56395464</t>
  </si>
  <si>
    <t>218*0,001</t>
  </si>
  <si>
    <t>767600100.1</t>
  </si>
  <si>
    <t xml:space="preserve">Montáž a dodávka ocelové hladké sítě 10/150/150 mm </t>
  </si>
  <si>
    <t>-1632421446</t>
  </si>
  <si>
    <t>dle výkazu oceli</t>
  </si>
  <si>
    <t>2,5*2,95*80+1,985*2,95*2+2,613*1,88*2+2,713*1,88*2</t>
  </si>
  <si>
    <t>767700100.1</t>
  </si>
  <si>
    <t>Montáž a dodávka ocelového lana (průřez 2cm2) vč. napínáků (186 ks) a lanových svorek (50 ks)</t>
  </si>
  <si>
    <t>-1437216547</t>
  </si>
  <si>
    <t>Poznámka k položce:_x000D_
vč. spojovacího materiálu a kotvení</t>
  </si>
  <si>
    <t>725,0</t>
  </si>
  <si>
    <t>998767101</t>
  </si>
  <si>
    <t>Přesun hmot pro zámečnické konstrukce stanovený z hmotnosti přesunovaného materiálu vodorovná dopravní vzdálenost do 50 m v objektech výšky do 6 m</t>
  </si>
  <si>
    <t>1643866468</t>
  </si>
  <si>
    <t>https://podminky.urs.cz/item/CS_URS_2023_02/998767101</t>
  </si>
  <si>
    <t>SO 11.0 - Přípojka jednotné kanalizace</t>
  </si>
  <si>
    <t>119003131</t>
  </si>
  <si>
    <t>Pomocné konstrukce při zabezpečení výkopu svislé výstražná páska zřízení</t>
  </si>
  <si>
    <t>https://podminky.urs.cz/item/CS_URS_2023_02/119003131</t>
  </si>
  <si>
    <t>119003132</t>
  </si>
  <si>
    <t>Pomocné konstrukce při zabezpečení výkopu svislé výstražná páska odstranění</t>
  </si>
  <si>
    <t>https://podminky.urs.cz/item/CS_URS_2023_02/119003132</t>
  </si>
  <si>
    <t>119003217</t>
  </si>
  <si>
    <t>Pomocné konstrukce při zabezpečení výkopu svislé ocelové mobilní oplocení, výšky do 1,5 m panely vyplněné dráty zřízení</t>
  </si>
  <si>
    <t>https://podminky.urs.cz/item/CS_URS_2023_02/119003217</t>
  </si>
  <si>
    <t>119003218</t>
  </si>
  <si>
    <t>Pomocné konstrukce při zabezpečení výkopu svislé ocelové mobilní oplocení, výšky do 1,5 m panely vyplněné dráty odstranění</t>
  </si>
  <si>
    <t>https://podminky.urs.cz/item/CS_URS_2023_02/119003218</t>
  </si>
  <si>
    <t>131251202</t>
  </si>
  <si>
    <t>Hloubení zapažených jam a zářezů strojně s urovnáním dna do předepsaného profilu a spádu v hornině třídy těžitelnosti I skupiny 3 přes 20 do 50 m3</t>
  </si>
  <si>
    <t>https://podminky.urs.cz/item/CS_URS_2023_02/131251202</t>
  </si>
  <si>
    <t>132212222</t>
  </si>
  <si>
    <t>Hloubení zapažených rýh šířky přes 800 do 2 000 mm ručně s urovnáním dna do předepsaného profilu a spádu v hornině třídy těžitelnosti I skupiny 3 nesoudržných</t>
  </si>
  <si>
    <t>https://podminky.urs.cz/item/CS_URS_2023_02/132212222</t>
  </si>
  <si>
    <t>133254102</t>
  </si>
  <si>
    <t>Hloubení zapažených šachet strojně v hornině třídy těžitelnosti I skupiny 3 přes 20 do 50 m3</t>
  </si>
  <si>
    <t>https://podminky.urs.cz/item/CS_URS_2023_02/133254102</t>
  </si>
  <si>
    <t>452312141</t>
  </si>
  <si>
    <t>Podkladní a zajišťovací konstrukce z betonu prostého v otevřeném výkopu bez zvýšených nároků na prostředí sedlové lože pod potrubí z betonu tř. C 16/20</t>
  </si>
  <si>
    <t>https://podminky.urs.cz/item/CS_URS_2023_02/452312141</t>
  </si>
  <si>
    <t>899623151</t>
  </si>
  <si>
    <t>Obetonování potrubí nebo zdiva stok betonem prostým v otevřeném výkopu, betonem tř. C 16/20</t>
  </si>
  <si>
    <t>https://podminky.urs.cz/item/CS_URS_2023_02/899623151</t>
  </si>
  <si>
    <t>58337344</t>
  </si>
  <si>
    <t>štěrkopísek frakce 0/32</t>
  </si>
  <si>
    <t>Podklad ze štěrkodrti ŠD s rozprostřením a zhutněním plochy přes 100 m2, po zhutnění tl. 200 mm</t>
  </si>
  <si>
    <t>564952111</t>
  </si>
  <si>
    <t>Podklad z mechanicky zpevněného kameniva MZK (minerální beton) s rozprostřením a s hutněním, po zhutnění tl. 150 mm</t>
  </si>
  <si>
    <t>https://podminky.urs.cz/item/CS_URS_2023_02/564952111</t>
  </si>
  <si>
    <t>830361811</t>
  </si>
  <si>
    <t>Bourání stávajícího potrubí z kameninových trub v otevřeném výkopu DN přes 150 do 250</t>
  </si>
  <si>
    <t>https://podminky.urs.cz/item/CS_URS_2023_02/830361811</t>
  </si>
  <si>
    <t>831352121</t>
  </si>
  <si>
    <t>Montáž potrubí z trub kameninových hrdlových s integrovaným těsněním v otevřeném výkopu ve sklonu do 20 % DN 200</t>
  </si>
  <si>
    <t>https://podminky.urs.cz/item/CS_URS_2023_02/831352121</t>
  </si>
  <si>
    <t>59710704</t>
  </si>
  <si>
    <t>trouba kameninová glazovaná DN 200 dl 2,50m spojovací systém C Třída 240</t>
  </si>
  <si>
    <t>837352221</t>
  </si>
  <si>
    <t>Montáž kameninových tvarovek na potrubí z trub kameninových v otevřeném výkopu s integrovaným těsněním jednoosých DN 200</t>
  </si>
  <si>
    <t>https://podminky.urs.cz/item/CS_URS_2023_02/837352221</t>
  </si>
  <si>
    <t>59710843</t>
  </si>
  <si>
    <t>trouba kameninová glazovaná zkrácená DN 200 dl 60(75)cm třída 160 spojovací systém F,C</t>
  </si>
  <si>
    <t>839R001</t>
  </si>
  <si>
    <t>Napojení kanalizace z kameniny DN 200 na betonové potrubí DN 300/450 vložením odbočky DN 200 včetně utěsnění betonovou maltou</t>
  </si>
  <si>
    <t>839R003</t>
  </si>
  <si>
    <t>Zaslepení a utěsnění betonového potrubí DN 300/450 po demontovaném potrubí přípojky betonem C20/25</t>
  </si>
  <si>
    <t>899910102</t>
  </si>
  <si>
    <t>Výplň potrubí trub betonových, litinových nebo kameninových betonem délky do 50 m tř. C 8/10</t>
  </si>
  <si>
    <t>https://podminky.urs.cz/item/CS_URS_2023_02/899910102</t>
  </si>
  <si>
    <t>113107024</t>
  </si>
  <si>
    <t>Odstranění podkladů nebo krytů při překopech inženýrských sítí s přemístěním hmot na skládku ve vzdálenosti do 3 m nebo s naložením na dopravní prostředek ručně z kameniva hrubého drceného, o tl. vrstvy přes 300 do 400 mm</t>
  </si>
  <si>
    <t>https://podminky.urs.cz/item/CS_URS_2023_02/113107024</t>
  </si>
  <si>
    <t>113107043</t>
  </si>
  <si>
    <t>Odstranění podkladů nebo krytů při překopech inženýrských sítí s přemístěním hmot na skládku ve vzdálenosti do 3 m nebo s naložením na dopravní prostředek ručně živičných, o tl. vrstvy přes 100 do 150 mm</t>
  </si>
  <si>
    <t>https://podminky.urs.cz/item/CS_URS_2023_02/113107043</t>
  </si>
  <si>
    <t>113154123</t>
  </si>
  <si>
    <t>Frézování živičného podkladu nebo krytu s naložením na dopravní prostředek plochy do 500 m2 bez překážek v trase pruhu šířky přes 0,5 m do 1 m, tloušťky vrstvy 50 mm</t>
  </si>
  <si>
    <t>https://podminky.urs.cz/item/CS_URS_2023_02/113154123</t>
  </si>
  <si>
    <t>Montáž a demontáž dočasných dopravních značek kompletních značek vč. podstavce a sloupku základních</t>
  </si>
  <si>
    <t>Montáž a demontáž dočasných dopravních značek Příplatek za první a každý další den použití dočasných dopravních značek k ceně 12-1111</t>
  </si>
  <si>
    <t>919735111</t>
  </si>
  <si>
    <t>Řezání stávajícího živičného krytu nebo podkladu hloubky do 50 mm</t>
  </si>
  <si>
    <t>https://podminky.urs.cz/item/CS_URS_2023_02/919735111</t>
  </si>
  <si>
    <t>977151127</t>
  </si>
  <si>
    <t>Jádrové vrty diamantovými korunkami do stavebních materiálů (železobetonu, betonu, cihel, obkladů, dlažeb, kamene) průměru přes 225 do 250 mm</t>
  </si>
  <si>
    <t>https://podminky.urs.cz/item/CS_URS_2023_02/977151127</t>
  </si>
  <si>
    <t>977151911</t>
  </si>
  <si>
    <t>Jádrové vrty diamantovými korunkami do stavebních materiálů (železobetonu, betonu, cihel, obkladů, dlažeb, kamene) Příplatek k cenám za práci ve stísněném prostoru</t>
  </si>
  <si>
    <t>https://podminky.urs.cz/item/CS_URS_2023_02/977151911</t>
  </si>
  <si>
    <t>997013509</t>
  </si>
  <si>
    <t>Odvoz suti a vybouraných hmot na skládku nebo meziskládku se složením, na vzdálenost Příplatek k ceně za každý další i započatý 1 km přes 1 km</t>
  </si>
  <si>
    <t>https://podminky.urs.cz/item/CS_URS_2023_02/997013509</t>
  </si>
  <si>
    <t>997013635</t>
  </si>
  <si>
    <t>Poplatek za uložení stavebního odpadu na skládce (skládkovné) komunálního zatříděného do Katalogu odpadů pod kódem 20 03 01</t>
  </si>
  <si>
    <t>https://podminky.urs.cz/item/CS_URS_2023_02/997013635</t>
  </si>
  <si>
    <t>997013655</t>
  </si>
  <si>
    <t>Poplatek za uložení stavebního odpadu na skládce (skládkovné) zeminy a kamení zatříděného do Katalogu odpadů pod kódem 17 05 04</t>
  </si>
  <si>
    <t>https://podminky.urs.cz/item/CS_URS_2023_02/997013655</t>
  </si>
  <si>
    <t>997013847</t>
  </si>
  <si>
    <t>Poplatek za uložení stavebního odpadu na skládce (skládkovné) asfaltového s obsahem dehtu zatříděného do Katalogu odpadů pod kódem 17 03 01</t>
  </si>
  <si>
    <t>https://podminky.urs.cz/item/CS_URS_2023_02/997013847</t>
  </si>
  <si>
    <t>998275101</t>
  </si>
  <si>
    <t>Přesun hmot pro trubní vedení hloubené z trub kameninových pro kanalizace v otevřeném výkopu dopravní vzdálenost do 15 m</t>
  </si>
  <si>
    <t>https://podminky.urs.cz/item/CS_URS_2023_02/998275101</t>
  </si>
  <si>
    <t>SO 12.0 - Přípojka vodovodu</t>
  </si>
  <si>
    <t>121151113</t>
  </si>
  <si>
    <t>Sejmutí ornice strojně při souvislé ploše přes 100 do 500 m2, tl. vrstvy do 200 mm</t>
  </si>
  <si>
    <t>https://podminky.urs.cz/item/CS_URS_2023_02/121151113</t>
  </si>
  <si>
    <t>131251102</t>
  </si>
  <si>
    <t>Hloubení nezapažených jam a zářezů strojně s urovnáním dna do předepsaného profilu a spádu v hornině třídy těžitelnosti I skupiny 3 přes 20 do 50 m3</t>
  </si>
  <si>
    <t>https://podminky.urs.cz/item/CS_URS_2023_02/131251102</t>
  </si>
  <si>
    <t>132251103</t>
  </si>
  <si>
    <t>Hloubení nezapažených rýh šířky do 800 mm strojně s urovnáním dna do předepsaného profilu a spádu v hornině třídy těžitelnosti I skupiny 3 přes 50 do 100 m3</t>
  </si>
  <si>
    <t>https://podminky.urs.cz/item/CS_URS_2023_02/132251103</t>
  </si>
  <si>
    <t>133254103</t>
  </si>
  <si>
    <t>Hloubení zapažených šachet strojně v hornině třídy těžitelnosti I skupiny 3 přes 50 do 100 m3</t>
  </si>
  <si>
    <t>https://podminky.urs.cz/item/CS_URS_2023_02/133254103</t>
  </si>
  <si>
    <t>181311103</t>
  </si>
  <si>
    <t>Rozprostření a urovnání ornice v rovině nebo ve svahu sklonu do 1:5 ručně při souvislé ploše, tl. vrstvy do 200 mm</t>
  </si>
  <si>
    <t>https://podminky.urs.cz/item/CS_URS_2023_02/181311103</t>
  </si>
  <si>
    <t>311101213</t>
  </si>
  <si>
    <t>Vytvoření prostupů nebo suchých kanálků v betonových zdech nosných z monolitického betonu a železobetonu vodorovných, šikmých, obloukových, zalomených, svislých vložkami z trub, prefabrikovaných dílců, dutinových tvarovek, apod., bez jejich dodání trvale osazenými na sraz, včetně polohového zajištění v bednění při betonáži, vnější průřezové plochy přes 0,05 do 0,10 m2</t>
  </si>
  <si>
    <t>https://podminky.urs.cz/item/CS_URS_2023_02/311101213</t>
  </si>
  <si>
    <t>711X711</t>
  </si>
  <si>
    <t>typová prostupová pažnice DN 150 mm s pevnou a volnou přírubou pro utěsnění potrubí procházející konstrukcí bílé vany</t>
  </si>
  <si>
    <t>564851111</t>
  </si>
  <si>
    <t>Podklad ze štěrkodrti ŠD s rozprostřením a zhutněním plochy přes 100 m2, po zhutnění tl. 150 mm</t>
  </si>
  <si>
    <t>https://podminky.urs.cz/item/CS_URS_2023_02/564851111</t>
  </si>
  <si>
    <t>850315121</t>
  </si>
  <si>
    <t>Výřez nebo výsek na potrubí z trub litinových tlakových nebo plastických hmot DN 150</t>
  </si>
  <si>
    <t>https://podminky.urs.cz/item/CS_URS_2023_02/850315121</t>
  </si>
  <si>
    <t>55253892</t>
  </si>
  <si>
    <t>tvarovka přírubová s hrdlem z tvárné litiny,práškový epoxid tl 250µm EU-kus dl 130mm DN 80</t>
  </si>
  <si>
    <t>857313131</t>
  </si>
  <si>
    <t>Montáž litinových tvarovek na potrubí litinovém tlakovém odbočných na potrubí z trub hrdlových v otevřeném výkopu, kanálu nebo v šachtě s integrovaným těsněním DN 150</t>
  </si>
  <si>
    <t>https://podminky.urs.cz/item/CS_URS_2023_02/857313131</t>
  </si>
  <si>
    <t>55253756</t>
  </si>
  <si>
    <t>tvarovka hrdlová s přírubovou odbočkou z tvárné litiny,práškový epoxid tl 250µm MMA-kus DN 150/80</t>
  </si>
  <si>
    <t>890231851</t>
  </si>
  <si>
    <t>Bourání šachet a jímek strojně velikosti obestavěného prostoru přes 1,5 do 3 m3 z prostého betonu</t>
  </si>
  <si>
    <t>https://podminky.urs.cz/item/CS_URS_2023_02/890231851</t>
  </si>
  <si>
    <t>42291074</t>
  </si>
  <si>
    <t>souprava zemní pro šoupátka DN 100-150mm Rd 1,5m</t>
  </si>
  <si>
    <t>894201151</t>
  </si>
  <si>
    <t>Ostatní konstrukce na trubním vedení z prostého betonu dno šachet tloušťky přes 200 mm z betonu se zvýšenými nároky na prostředí tř. C 25/30</t>
  </si>
  <si>
    <t>https://podminky.urs.cz/item/CS_URS_2023_02/894201151</t>
  </si>
  <si>
    <t>894201193</t>
  </si>
  <si>
    <t>Ostatní konstrukce na trubním vedení z prostého betonu dno šachet tloušťky přes 200 mm Příplatek k ceně za tloušťku dna do 200 mm</t>
  </si>
  <si>
    <t>https://podminky.urs.cz/item/CS_URS_2023_02/894201193</t>
  </si>
  <si>
    <t>894201293</t>
  </si>
  <si>
    <t>Ostatní konstrukce na trubním vedení z prostého betonu stěny šachet tloušťky přes 200 mm Příplatek k ceně za tloušťku stěny do 200 mm</t>
  </si>
  <si>
    <t>https://podminky.urs.cz/item/CS_URS_2023_02/894201293</t>
  </si>
  <si>
    <t>894302153</t>
  </si>
  <si>
    <t>Ostatní konstrukce na trubním vedení ze železobetonu stěny šachet tloušťky přes 200 mm z betonu pro konstrukce bílých van tř. C 25/30</t>
  </si>
  <si>
    <t>https://podminky.urs.cz/item/CS_URS_2023_02/894302153</t>
  </si>
  <si>
    <t>55243818</t>
  </si>
  <si>
    <t>stupadlo ocelové s PE povlakem forma D - P162mm</t>
  </si>
  <si>
    <t>894302253</t>
  </si>
  <si>
    <t>Ostatní konstrukce na trubním vedení ze železobetonu strop šachet vodovodních nebo kanalizačních z betonu pro konstrukce bílých van tř. C 25/30</t>
  </si>
  <si>
    <t>https://podminky.urs.cz/item/CS_URS_2023_02/894302253</t>
  </si>
  <si>
    <t>894502101</t>
  </si>
  <si>
    <t>Bednění konstrukcí na trubním vedení stěn šachet pravoúhlých nebo čtyř a vícehranných jednostranné</t>
  </si>
  <si>
    <t>https://podminky.urs.cz/item/CS_URS_2023_02/894502101</t>
  </si>
  <si>
    <t>894502201</t>
  </si>
  <si>
    <t>Bednění konstrukcí na trubním vedení stěn šachet pravoúhlých nebo čtyř a vícehranných oboustranné</t>
  </si>
  <si>
    <t>https://podminky.urs.cz/item/CS_URS_2023_02/894502201</t>
  </si>
  <si>
    <t>894503111</t>
  </si>
  <si>
    <t>Bednění konstrukcí na trubním vedení deskových stropů šachet jakýchkoliv rozměrů</t>
  </si>
  <si>
    <t>https://podminky.urs.cz/item/CS_URS_2023_02/894503111</t>
  </si>
  <si>
    <t>894608211</t>
  </si>
  <si>
    <t>Výztuž šachet ze svařovaných sítí typu Kari</t>
  </si>
  <si>
    <t>https://podminky.urs.cz/item/CS_URS_2023_02/894608211</t>
  </si>
  <si>
    <t>55241020</t>
  </si>
  <si>
    <t>poklop šachtový třída D400, čtvercový rám 850, vstup 600mm, bez ventilace</t>
  </si>
  <si>
    <t>899401112</t>
  </si>
  <si>
    <t>Osazení poklopů litinových šoupátkových</t>
  </si>
  <si>
    <t>https://podminky.urs.cz/item/CS_URS_2023_02/899401112</t>
  </si>
  <si>
    <t>42291352</t>
  </si>
  <si>
    <t>poklop litinový šoupátkový pro zemní soupravy osazení do terénu a do vozovky</t>
  </si>
  <si>
    <t>56230640</t>
  </si>
  <si>
    <t>deska podkladová uličního poklopu plastového tuhých souprav</t>
  </si>
  <si>
    <t>899913133</t>
  </si>
  <si>
    <t>Koncové uzavírací manžety chrániček DN potrubí x DN chráničky DN 80 x 150</t>
  </si>
  <si>
    <t>https://podminky.urs.cz/item/CS_URS_2023_02/899913133</t>
  </si>
  <si>
    <t>899914111</t>
  </si>
  <si>
    <t>Montáž ocelové chráničky v otevřeném výkopu vnějšího průměru D 159 x 10 mm</t>
  </si>
  <si>
    <t>https://podminky.urs.cz/item/CS_URS_2023_02/899914111</t>
  </si>
  <si>
    <t>55283924</t>
  </si>
  <si>
    <t>trubka ocelová bezešvá hladká jakost 11 353 159x8,0mm</t>
  </si>
  <si>
    <t>113106023</t>
  </si>
  <si>
    <t>Rozebrání dlažeb a dílců při překopech inženýrských sítí s přemístěním hmot na skládku na vzdálenost do 3 m nebo s naložením na dopravní prostředek ručně komunikací pro pěší s ložem z kameniva nebo živice a s výplní spár ze zámkové dlažby</t>
  </si>
  <si>
    <t>https://podminky.urs.cz/item/CS_URS_2023_02/113106023</t>
  </si>
  <si>
    <t>113107022</t>
  </si>
  <si>
    <t>Odstranění podkladů nebo krytů při překopech inženýrských sítí s přemístěním hmot na skládku ve vzdálenosti do 3 m nebo s naložením na dopravní prostředek ručně z kameniva hrubého drceného, o tl. vrstvy přes 100 do 200 mm</t>
  </si>
  <si>
    <t>https://podminky.urs.cz/item/CS_URS_2023_02/113107022</t>
  </si>
  <si>
    <t>113202111</t>
  </si>
  <si>
    <t>Vytrhání obrub s vybouráním lože, s přemístěním hmot na skládku na vzdálenost do 3 m nebo s naložením na dopravní prostředek z krajníků nebo obrubníků stojatých</t>
  </si>
  <si>
    <t>https://podminky.urs.cz/item/CS_URS_2023_02/113202111</t>
  </si>
  <si>
    <t>916131212</t>
  </si>
  <si>
    <t>Osazení silničního obrubníku betonového se zřízením lože, s vyplněním a zatřením spár cementovou maltou stojatého bez boční opěry, do lože z betonu prostého</t>
  </si>
  <si>
    <t>https://podminky.urs.cz/item/CS_URS_2023_02/916131212</t>
  </si>
  <si>
    <t>979024443</t>
  </si>
  <si>
    <t>Očištění vybouraných prvků komunikací od spojovacího materiálu s odklizením a uložením očištěných hmot a spojovacího materiálu na skládku na vzdálenost do 10 m obrubníků a krajníků, vybouraných z jakéhokoliv lože a s jakoukoliv výplní spár silničních</t>
  </si>
  <si>
    <t>https://podminky.urs.cz/item/CS_URS_2023_02/979024443</t>
  </si>
  <si>
    <t>979054451</t>
  </si>
  <si>
    <t>Očištění vybouraných prvků komunikací od spojovacího materiálu s odklizením a uložením očištěných hmot a spojovacího materiálu na skládku na vzdálenost do 10 m zámkových dlaždic s vyplněním spár kamenivem</t>
  </si>
  <si>
    <t>https://podminky.urs.cz/item/CS_URS_2023_02/979054451</t>
  </si>
  <si>
    <t>998273102</t>
  </si>
  <si>
    <t>Přesun hmot pro trubní vedení hloubené z trub litinových pro vodovody nebo kanalizace v otevřeném výkopu dopravní vzdálenost do 15 m</t>
  </si>
  <si>
    <t>https://podminky.urs.cz/item/CS_URS_2023_02/998273102</t>
  </si>
  <si>
    <t>711786066X01</t>
  </si>
  <si>
    <t>Provedení detailů těsnění trubních prostupů těsnící manžetou, průměru do 200 mm</t>
  </si>
  <si>
    <t>711X721</t>
  </si>
  <si>
    <t>typové těsnění do pažnice DN 150 mm pro trubky d 110 mm vyrobené z nerezu a vysoce odolné gumy EPDM, pro použití proti tlakové vodě do 2,5 baru</t>
  </si>
  <si>
    <t>892273122</t>
  </si>
  <si>
    <t>Proplach a dezinfekce vodovodního potrubí DN od 80 do 125</t>
  </si>
  <si>
    <t>https://podminky.urs.cz/item/CS_URS_2023_02/892273122</t>
  </si>
  <si>
    <t>SO 13.0 - Přípojka horkovodu - není předmětem VZ - zajišťuje správce sítě</t>
  </si>
  <si>
    <t xml:space="preserve">    1 - SO 13.0 - Přípojka horkovodu - není předmětem VZ - zajišťuje správce sítě</t>
  </si>
  <si>
    <t>SO 14.1 - Přípojka VN - není předmětem VZ - zajišťuje správce sítě</t>
  </si>
  <si>
    <t xml:space="preserve">    1 - SO 14.1 - Přípojka VN - není předmětem VZ - zajišťuje správce sítě</t>
  </si>
  <si>
    <t>SO 15.0 - Přípojka CETIN - není předmětem VZ - zajišťuje správce sítě</t>
  </si>
  <si>
    <t xml:space="preserve">    1 - SO 15.0 - Přípojka CETIN - není předmětem VZ - zajišťuje správce sítě</t>
  </si>
  <si>
    <t>SO 16.0 - Přemístění stožáru veřejného osvětlení</t>
  </si>
  <si>
    <t>PSV - PSV</t>
  </si>
  <si>
    <t xml:space="preserve">    741.1 - Přemístění stožáru</t>
  </si>
  <si>
    <t>741.1</t>
  </si>
  <si>
    <t>Přemístění stožáru</t>
  </si>
  <si>
    <t>741600100.1</t>
  </si>
  <si>
    <t>Demontáž stožáru VO S-1420-005</t>
  </si>
  <si>
    <t>1254835754</t>
  </si>
  <si>
    <t>741600100.2</t>
  </si>
  <si>
    <t>Demontáž betonového základu</t>
  </si>
  <si>
    <t>1074925106</t>
  </si>
  <si>
    <t>741600100.3</t>
  </si>
  <si>
    <t>Betonový základ pod stožár JB - 8</t>
  </si>
  <si>
    <t>-1120633219</t>
  </si>
  <si>
    <t>741600100.4</t>
  </si>
  <si>
    <t>Výkop hloubky 120 cm, šířky 50 cm, včetně záhozu</t>
  </si>
  <si>
    <t>583278936</t>
  </si>
  <si>
    <t>741600100.5</t>
  </si>
  <si>
    <t>Výkop hloubky 70 cm, šířky 35 cm, včetně záhozu</t>
  </si>
  <si>
    <t>1510133407</t>
  </si>
  <si>
    <t>741600100.6</t>
  </si>
  <si>
    <t>Chránička Kopoflex 110 - průměr 110/ 94 mm</t>
  </si>
  <si>
    <t>1214229796</t>
  </si>
  <si>
    <t>741600100.7</t>
  </si>
  <si>
    <t>Chránička Kopoflex 63 - průměr 63/52 mm</t>
  </si>
  <si>
    <t>1391328162</t>
  </si>
  <si>
    <t>741600100.8</t>
  </si>
  <si>
    <t>Repasé stožáru, varianta Brno JB-8 vč výložníku</t>
  </si>
  <si>
    <t>-2084390635</t>
  </si>
  <si>
    <t>741600100.9</t>
  </si>
  <si>
    <t>Repasé elektrovýzbroje pro stožár, sví􀆟dlo dle požadavku TSB</t>
  </si>
  <si>
    <t>-1050663295</t>
  </si>
  <si>
    <t>741600100.10</t>
  </si>
  <si>
    <t>Vytyčení stávajícího kabelu VO, vytyčení stávající datové sítě</t>
  </si>
  <si>
    <t>734409765</t>
  </si>
  <si>
    <t>741600100.11</t>
  </si>
  <si>
    <t>Ochránění vedení datové sítě</t>
  </si>
  <si>
    <t>-11183440</t>
  </si>
  <si>
    <t>741600100.12</t>
  </si>
  <si>
    <t>Výstražná folie 30 cm</t>
  </si>
  <si>
    <t>743991142</t>
  </si>
  <si>
    <t>741600100.13</t>
  </si>
  <si>
    <t>Demontáž stávajícího kabelu</t>
  </si>
  <si>
    <t>-1697141868</t>
  </si>
  <si>
    <t>741600100.14</t>
  </si>
  <si>
    <t>Kabel CYKY 4 x 16 - uložení do země</t>
  </si>
  <si>
    <t>1982162084</t>
  </si>
  <si>
    <t>741600100.15</t>
  </si>
  <si>
    <t>Zemnící vodič FeZn průměr 10 mm</t>
  </si>
  <si>
    <t>751437842</t>
  </si>
  <si>
    <t>741600100.16</t>
  </si>
  <si>
    <t>Ukončení kabelu CyKY 4 x 16</t>
  </si>
  <si>
    <t>-172092445</t>
  </si>
  <si>
    <t>741600100.17</t>
  </si>
  <si>
    <t>Úprava kabelu stávajícího</t>
  </si>
  <si>
    <t>-367646720</t>
  </si>
  <si>
    <t>741600100.18</t>
  </si>
  <si>
    <t>Povrchová úprava terénu</t>
  </si>
  <si>
    <t>-85071754</t>
  </si>
  <si>
    <t>741600100.19</t>
  </si>
  <si>
    <t>Pískové lože pro kabel</t>
  </si>
  <si>
    <t>648358482</t>
  </si>
  <si>
    <t>741600100.20</t>
  </si>
  <si>
    <t>Dokumentace skutečného stavu</t>
  </si>
  <si>
    <t>1115162288</t>
  </si>
  <si>
    <t>741600100.21</t>
  </si>
  <si>
    <t>Geode􀆟cké zaměření ve formátu DGN</t>
  </si>
  <si>
    <t>1990342599</t>
  </si>
  <si>
    <t>741600100.22</t>
  </si>
  <si>
    <t>Revizní zpráva</t>
  </si>
  <si>
    <t>-1148888234</t>
  </si>
  <si>
    <t>SO 17.0 - Zrušení stávajících přípojek</t>
  </si>
  <si>
    <t>119003215</t>
  </si>
  <si>
    <t>Pomocné konstrukce při zabezpečení výkopu svislé ocelové mobilní oplocení, výšky do 1,5 m panely ze svařovaných trubek zřízení</t>
  </si>
  <si>
    <t>https://podminky.urs.cz/item/CS_URS_2023_02/119003215</t>
  </si>
  <si>
    <t>119003216</t>
  </si>
  <si>
    <t>Pomocné konstrukce při zabezpečení výkopu svislé ocelové mobilní oplocení, výšky do 1,5 m panely ze svařovaných trubek odstranění</t>
  </si>
  <si>
    <t>https://podminky.urs.cz/item/CS_URS_2023_02/119003216</t>
  </si>
  <si>
    <t>131213702</t>
  </si>
  <si>
    <t>Hloubení nezapažených jam ručně s urovnáním dna do předepsaného profilu a spádu v hornině třídy těžitelnosti I skupiny 3 nesoudržných</t>
  </si>
  <si>
    <t>https://podminky.urs.cz/item/CS_URS_2023_02/131213702</t>
  </si>
  <si>
    <t>131251100</t>
  </si>
  <si>
    <t>Hloubení nezapažených jam a zářezů strojně s urovnáním dna do předepsaného profilu a spádu v hornině třídy těžitelnosti I skupiny 3 do 20 m3</t>
  </si>
  <si>
    <t>https://podminky.urs.cz/item/CS_URS_2023_02/131251100</t>
  </si>
  <si>
    <t>723R1701010</t>
  </si>
  <si>
    <t>Provedení komplexní prohlídky stávajícího stavu a tedy zjištění stavu zařízení, rozvodů, příslušenství a ostatních částí rušeného systému rozvodu plynu a vazeb pro nový stav.</t>
  </si>
  <si>
    <t>Poznámka k položce:_x000D_
Poznámka k položce: Dodavatel musí přesně definovat rozsah demontáží. V případě jakýchkoli nejasností musí toto předem dohodnout, projednat a vyjasnit s projektantem (nutno zasmluvnit) nebo investorem. Všechna potrubí  pro  dopravu médií, rozvody a zařízení, v místě demontáží, která slouží i pro nový stav, musí být předem popsána v místě odpojení a v místě budoucích vazeb a budoucího napojení pro jasnou identifikaci po celou dobu stavby a to včetně popisu druhu média a směru proudění. Zároveň bude na místě přesně určen rozsah demontáží ve vazbě na následné nové instalace a zařízení.</t>
  </si>
  <si>
    <t>723R1701020</t>
  </si>
  <si>
    <t>Odpojení, demontáž, přesun a likvidace stávajících a dále nevužívaných rozvodů plynu, a to včetně armatur, upevnění a ostatního příslušenství</t>
  </si>
  <si>
    <t>Poznámka k položce:_x000D_
Poznámka k položce: Rozsah demontáží upřesnit s vazbou na nové montáže</t>
  </si>
  <si>
    <t>723R1701030</t>
  </si>
  <si>
    <t>Uzavření plynovodů po obou stranách plynovodu DN100 tzv. balonování s únikem plynu při vkládání a následná (po dokončené demontáži, zkouškách a revizi) demontáž dočasného uzavření</t>
  </si>
  <si>
    <t>723R1701040</t>
  </si>
  <si>
    <t>Uzavření plynovodů po obou stranách plynovodu DN300 tzv. stoplování uzávěrem pevným tělesem a následná (po dokončené demontáži, zkouškách a revizi) demontáž dočasného uzavření</t>
  </si>
  <si>
    <t>723150801</t>
  </si>
  <si>
    <t>Demontáž potrubí svařovaného z ocelových trubek hladkých do Ø 32</t>
  </si>
  <si>
    <t>https://podminky.urs.cz/item/CS_URS_2023_02/723150801</t>
  </si>
  <si>
    <t>723150803</t>
  </si>
  <si>
    <t>Demontáž potrubí svařovaného z ocelových trubek hladkých přes 44,5 do Ø 76</t>
  </si>
  <si>
    <t>https://podminky.urs.cz/item/CS_URS_2023_02/723150803</t>
  </si>
  <si>
    <t>733191915</t>
  </si>
  <si>
    <t>Opravy rozvodů potrubí z trubek ocelových závitových normálních i zesílených zaslepení skováním a zavařením DN 25</t>
  </si>
  <si>
    <t>https://podminky.urs.cz/item/CS_URS_2023_02/733191915</t>
  </si>
  <si>
    <t>733191918</t>
  </si>
  <si>
    <t>Opravy rozvodů potrubí z trubek ocelových závitových normálních i zesílených zaslepení skováním a zavařením DN 50</t>
  </si>
  <si>
    <t>https://podminky.urs.cz/item/CS_URS_2023_02/733191918</t>
  </si>
  <si>
    <t>733193928R01</t>
  </si>
  <si>
    <t>Oprava rozvodu plynu DN100 po odpojení přípojky přivařením záplaty</t>
  </si>
  <si>
    <t>733193943R01</t>
  </si>
  <si>
    <t>Oprava rozvodu plynu DN300 po odpojení přípojky přivařením záplaty</t>
  </si>
  <si>
    <t>723R1703100</t>
  </si>
  <si>
    <t>Protikorozní ochrana ocelových plynovodů pasivní na plynovodu DN 100</t>
  </si>
  <si>
    <t>Poznámka k položce:_x000D_
Poznámka k položce: Oprava a doplnění v mnístě odpojení přípojky. Předpokládá se, že stávající izolační povlak bude z asfaltových pásů, z plastových pásek nebo tovární PE. Pokud to tak bude, bude se postupovat mimo jiné dle TPG 92021</t>
  </si>
  <si>
    <t>723R1703110</t>
  </si>
  <si>
    <t>Protikorozní ochrana ocelových plynovodů pasivní na plynovodu DN 300</t>
  </si>
  <si>
    <t>723R1703130</t>
  </si>
  <si>
    <t>Příprava povrchů pro nátěrový a izolační systém</t>
  </si>
  <si>
    <t>Poznámka k položce:_x000D_
Poznámka k položce: V mnístě odpojení přípojky. Příprava povrchu pro izolační systém musí být provedena v souladu s TPG 920 21, příprava povrchu pro nátěrový systém musí být provedena v souladu s TPG 920 23. Povrch připravený ručním nebo mechanizovaným čištěním musí být důkladně očištěn na stupeň čistoty St 2 dle ČSN EN ISO 8501-1, resp. velmi důkladně očištěn na stupeň čistoty St 3 dle ČSN EN ISO 8501-1. Stupeň čistoty povrchu se odvíjí zejména od použitého izolačního/nátěrového systému, od požadované životnosti protikorozního povlaku a v poslední řadě také dle technických možností čištění</t>
  </si>
  <si>
    <t>899722113R01</t>
  </si>
  <si>
    <t>Krytí potrubí výstražnou fólií z PVC šířky 34 cm</t>
  </si>
  <si>
    <t>https://podminky.urs.cz/item/CS_URS_2023_02/961044111</t>
  </si>
  <si>
    <t>981011416</t>
  </si>
  <si>
    <t>Demolice budov postupným rozebíráním z cihel, kamene, tvárnic na maltu cementovou nebo z betonu prostého s podílem konstrukcí přes 30 do 35 %</t>
  </si>
  <si>
    <t>https://podminky.urs.cz/item/CS_URS_2023_02/981011416</t>
  </si>
  <si>
    <t>997013601</t>
  </si>
  <si>
    <t>Poplatek za uložení stavebního odpadu na skládce (skládkovné) z prostého betonu zatříděného do Katalogu odpadů pod kódem 17 01 01</t>
  </si>
  <si>
    <t>https://podminky.urs.cz/item/CS_URS_2023_02/997013601</t>
  </si>
  <si>
    <t>997013631</t>
  </si>
  <si>
    <t>Poplatek za uložení stavebního odpadu na skládce (skládkovné) směsného stavebního a demoličního zatříděného do Katalogu odpadů pod kódem 17 09 04</t>
  </si>
  <si>
    <t>https://podminky.urs.cz/item/CS_URS_2023_02/997013631</t>
  </si>
  <si>
    <t>997013645</t>
  </si>
  <si>
    <t>Poplatek za uložení stavebního odpadu na skládce (skládkovné) asfaltového bez obsahu dehtu zatříděného do Katalogu odpadů pod kódem 17 03 02</t>
  </si>
  <si>
    <t>https://podminky.urs.cz/item/CS_URS_2023_02/997013645</t>
  </si>
  <si>
    <t>723R1795120</t>
  </si>
  <si>
    <t>Elektrojiskrová zkouška dle TPG 92024 na 100 % povrchu</t>
  </si>
  <si>
    <t>Poznámka k položce:_x000D_
Poznámka k položce: Na provedené protikorozní ochraně</t>
  </si>
  <si>
    <t>723R1795140</t>
  </si>
  <si>
    <t>Tlaková zkouška plynového potrubí do DN100</t>
  </si>
  <si>
    <t>Poznámka k položce:_x000D_
Poznámka k položce: Včetně provedení zápisu</t>
  </si>
  <si>
    <t>723R1795150</t>
  </si>
  <si>
    <t>Tlaková zkouška plynového potrubí do DN300</t>
  </si>
  <si>
    <t>723R1795160</t>
  </si>
  <si>
    <t>Kontrola plynovodu a spojů</t>
  </si>
  <si>
    <t>723R1795170</t>
  </si>
  <si>
    <t>Revize rozvodu plynu včetně zprávy a revizní knihy</t>
  </si>
  <si>
    <t>Poznámka k položce:_x000D_
Poznámka k položce: Vyhrazené technické zařízení</t>
  </si>
  <si>
    <t>723R1795180</t>
  </si>
  <si>
    <t>Napuštění plynového potrubí včetně provedení zápisu dle TPG 800 03</t>
  </si>
  <si>
    <t>Poznámka k položce:_x000D_
Poznámka k položce: O vpuštění plynu se vyhotoví zápis.</t>
  </si>
  <si>
    <t>723R1795190</t>
  </si>
  <si>
    <t>Odvzdušnění plynového potrubí</t>
  </si>
  <si>
    <t>Poznámka k položce:_x000D_
Poznámka k položce: (2x plynovod, 2x přípojka 2x navazující část OPZ). Odvzdušnění se provede např. dle ČSN 38 6405 a bude provedena kontrola vzorku plynu. O odvzdušnění plynu se vyhotoví zápis.</t>
  </si>
  <si>
    <t>723R1795200</t>
  </si>
  <si>
    <t>Odplynění plynového potrubí</t>
  </si>
  <si>
    <t>Poznámka k položce:_x000D_
Poznámka k položce: 2x plynovod. Odplynění se provede např. dle ČSN 38 6405 a bude provedena kontrola vzorku plynu. O odplynění se vyhotoví zápis.</t>
  </si>
  <si>
    <t>VRN - Vedlejší rozpočtové náklady</t>
  </si>
  <si>
    <t>PORTA EPSILON s.r.o.</t>
  </si>
  <si>
    <t>KARLÍNBLOK s.r.o.</t>
  </si>
  <si>
    <t>012103000.1</t>
  </si>
  <si>
    <t>Geodetické práce před zahájením stavebních prací vč. vytyčení SO</t>
  </si>
  <si>
    <t>1382093136</t>
  </si>
  <si>
    <t>012303000.1</t>
  </si>
  <si>
    <t>Geodetické a geometrické práce po ukončení stavebních prací (zaměření zrealizovaných objektů)</t>
  </si>
  <si>
    <t>1834848641</t>
  </si>
  <si>
    <t>012903010.1</t>
  </si>
  <si>
    <t>Staveništní infotabule vel. min. 5 m2 (obsah stanoví a předá investor)</t>
  </si>
  <si>
    <t>-2027488985</t>
  </si>
  <si>
    <t>013254000.1</t>
  </si>
  <si>
    <t>Dokumentace skutečného provedení stavby</t>
  </si>
  <si>
    <t>-145566786</t>
  </si>
  <si>
    <t>013294000.1</t>
  </si>
  <si>
    <t>Dílenská dokumentace dodavatele</t>
  </si>
  <si>
    <t>-590245178</t>
  </si>
  <si>
    <t>013294500.1</t>
  </si>
  <si>
    <t>Výrobní dokumentace rozvaděčů (silnoproud)</t>
  </si>
  <si>
    <t>1726322040</t>
  </si>
  <si>
    <t>013294000.2</t>
  </si>
  <si>
    <t>Detailní designový grafický návrh infosystému (viz tabulka grafického a navigačního systému)</t>
  </si>
  <si>
    <t>-1165701999</t>
  </si>
  <si>
    <t>030001000.1</t>
  </si>
  <si>
    <t>Zařízení staveniště - zřízení</t>
  </si>
  <si>
    <t>-988311581</t>
  </si>
  <si>
    <t>030001000.2</t>
  </si>
  <si>
    <t>Zařízení staveniště - provoz a údržba, postupné doplnění ZS v průběhu stavby, průběžný úklid staveniště</t>
  </si>
  <si>
    <t>482591184</t>
  </si>
  <si>
    <t>030001000.3</t>
  </si>
  <si>
    <t>Zařízení staveniště - likvidace</t>
  </si>
  <si>
    <t>511658325</t>
  </si>
  <si>
    <t>045002000.1</t>
  </si>
  <si>
    <t>Kompletační a koordinační činnost</t>
  </si>
  <si>
    <t>-540421219</t>
  </si>
  <si>
    <t>045002500.1</t>
  </si>
  <si>
    <t>Inženýrská činnost - zajištění DIR (pro SO 04)</t>
  </si>
  <si>
    <t>-1256586322</t>
  </si>
  <si>
    <t>079002000.1</t>
  </si>
  <si>
    <t>Zvýšené náklady spojené s umístěním stavby a stanovenými podmínkami investora, případné pronájmy, zábory a poplatky mimostaveništních ploch</t>
  </si>
  <si>
    <t>-465181973</t>
  </si>
  <si>
    <t>080005000.1</t>
  </si>
  <si>
    <t>Vypracování plánu BOZP, náklady spojené se zajištěním BOZP</t>
  </si>
  <si>
    <t>755535602</t>
  </si>
  <si>
    <t>SEZNAM FIGUR</t>
  </si>
  <si>
    <t>Výměra</t>
  </si>
  <si>
    <t>SO 01/ ARS</t>
  </si>
  <si>
    <t>Použití figury:</t>
  </si>
  <si>
    <t>Montáž a dodávka sklovláknocementového fasádního obkladu na kotevním roštu vč. difůzní fólie</t>
  </si>
  <si>
    <t>Montáž kontaktního zateplení vnějších stěn lepením a mechanickým kotvením desek z minerální vlny s kolmou orientací do zdiva a betonu tl přes 120 do 160 mm</t>
  </si>
  <si>
    <t>Montáž kontaktního zateplení vnějších stěn lepením a mechanickým kotvením desek z minerální vlny s kolmou orientací do zdiva a betonu tl přes 160 do 200 mm</t>
  </si>
  <si>
    <t>Tenkovrstvá silikonová zrnitá omítka zrnitost 1,5 mm vnějších stěn</t>
  </si>
  <si>
    <t>Montáž izolace tepelné stěn a základů volně vloženými rohožemi, pásy, dílci, deskami 1 vrstva</t>
  </si>
  <si>
    <t>Montáž kontaktního zateplení vnějších stěn lepením a mechanickým kotvením desek z minerální vlny s kolmou orientací do zdiva a betonu tl přes 80 do 120 mm</t>
  </si>
  <si>
    <t>Separační vrstva z PE fólie</t>
  </si>
  <si>
    <t>Mazanina tl přes 80 do 120 mm z betonu prostého bez zvýšených nároků na prostředí tř. C 25/30</t>
  </si>
  <si>
    <t>Příplatek k mazanině tl přes 80 do 120 mm za stržení povrchu spodní vrstvy před vložením výztuže</t>
  </si>
  <si>
    <t>Výztuž mazanin svařovanými sítěmi Kari</t>
  </si>
  <si>
    <t>Montáž izolace tepelné podlah volně kladenými rohožemi, pásy, dílci, deskami 1 vrstva</t>
  </si>
  <si>
    <t>Krycí epoxidová stěrka tloušťky přes 1 do 2 mm dekorativní lité podlahy</t>
  </si>
  <si>
    <t>Mazanina tl přes 50 do 80 mm z betonu prostého bez zvýšených nároků na prostředí tř. C 25/30</t>
  </si>
  <si>
    <t>Příplatek k mazanině tl přes 50 do 80 mm za stržení povrchu spodní vrstvy před vložením výztuže</t>
  </si>
  <si>
    <t>Provedení izolace proti zemní vlhkosti vodorovné za studena nátěrem penetračním</t>
  </si>
  <si>
    <t>Provedení izolace proti zemní vlhkosti pásy přitavením vodorovné NAIP</t>
  </si>
  <si>
    <t>Vodou ředitelná penetrace savého podkladu povlakových podlah</t>
  </si>
  <si>
    <t>Stěrka podlahová nivelační pro vyrovnání podkladu povlakových podlah pevnosti 30 MPa tl přes 3 do 5 mm</t>
  </si>
  <si>
    <t>Lepení pásů z přírodního linolea (marmolea) standardním lepidlem</t>
  </si>
  <si>
    <t>linoleum přírodní s integrovanou akustickou podložkou, tl. 4 mm</t>
  </si>
  <si>
    <t>Podklad nebo lože pod dlažbu vodorovný nebo do sklonu 1:5 ze štěrkopísku tl přes 30 do 100 mm</t>
  </si>
  <si>
    <t>Kladení betonové dlažby komunikací pro pěší do lože z kameniva velikosti přes 0,09 do 0,25 m2 pl přes 100 do 300 m2</t>
  </si>
  <si>
    <t>Provedení doplňků izolace proti vodě na vodorovné ploše z textilií vrstva podkladní</t>
  </si>
  <si>
    <t>Provedení doplňků izolace proti vodě na vodorovné ploše z textilií vrstva ochranná</t>
  </si>
  <si>
    <t>dlažba desková betonová tl 60mm přírodní</t>
  </si>
  <si>
    <t>Mazanina tl přes 120 do 240 mm z betonu prostého bez zvýšených nároků na prostředí tř. C 25/30</t>
  </si>
  <si>
    <t>Příplatek k mazanině tl přes 120 do 240 mm za stržení povrchu spodní vrstvy před vložením výztuže</t>
  </si>
  <si>
    <t>Krycí epoxidová stěrka tloušťky přes 2 do 3 mm dekorativní lité podlahy</t>
  </si>
  <si>
    <t>P14a</t>
  </si>
  <si>
    <t>Podlahy z vlysů lepených tl do 22 mm š přes 40 do 50 mm dl přes 240 do 300 mm dub I</t>
  </si>
  <si>
    <t>Nátěr penetrační na podlahu</t>
  </si>
  <si>
    <t>Montáž podlah keramických velkoformátových hladkých lepených flexibilním lepidlem přes 0,5 do 2 ks/m2</t>
  </si>
  <si>
    <t>Izolace pod dlažbu nátěrem nebo stěrkou ve dvou vrstvách</t>
  </si>
  <si>
    <t>dlažba velkoformátová keramická slinutá hladká do interiéru i exteriéru přes 2 do 4ks/m2</t>
  </si>
  <si>
    <t>Montáž podlah keramických velkoformátových hladkých lepených flexibilním lepidlem přes 2 do 4 ks/m2</t>
  </si>
  <si>
    <t>dlažba velkoformátová keramická slinutá vel. 600x600 mm</t>
  </si>
  <si>
    <t>Penetrační epoxidový nátěr podlahy na podklad znečištěný olejem</t>
  </si>
  <si>
    <t>Podlaha z přírodního litého teraca prostá tloušťky do 20 mm</t>
  </si>
  <si>
    <t>Penetrační nátěr podlahy před provedením litého teraca</t>
  </si>
  <si>
    <t>Krycí polyuretanová stěrka tloušťky do 3 mm dekorativní lité podlahy</t>
  </si>
  <si>
    <t>Provedení povlakové krytiny střech do 10° za studena lakem penetračním nebo asfaltovým</t>
  </si>
  <si>
    <t>Povlakové krytiny střech plochých do 10° za studena nátěrem polyuretanovým vyztuženým vlákny pro složité detaily střešních konstrukcí</t>
  </si>
  <si>
    <t>dlažba betonová na terčích</t>
  </si>
  <si>
    <t>pás asfaltový natavitelný modifikovaný SBS tl 2,7mm s vložkou ze skleněné rohože a spalitelnou PE fólií na horním i spodním povrchu</t>
  </si>
  <si>
    <t>Povlaková krytina plochých střech nopovou folií, nopek v 20 mm, tl do 1,0 mm</t>
  </si>
  <si>
    <t>Provedení povlakové krytiny střech do 10° pásy NAIP přitavením v plné ploše</t>
  </si>
  <si>
    <t>Provedení povlakové krytiny střech do 10° fólií přilepenou bodově</t>
  </si>
  <si>
    <t>Provedení povlakové krytiny střech do 10° ochranné textilní vrstvy</t>
  </si>
  <si>
    <t>Provedení hydroakumulační vrstvy z hydrofilních minerálních panelů vegetační střechy sklon do 5°</t>
  </si>
  <si>
    <t>Provedení vegetační vrstvy ze substrátu tl do 100 mm vegetační střechy sklon do 5°</t>
  </si>
  <si>
    <t>Položení vegetační nebo trávníkové rohože vegetační střechy sklon do 5°</t>
  </si>
  <si>
    <t>Montáž izolace tepelné střech plochých lepené asfaltem bodově 1 vrstva rohoží, pásů, dílců, desek</t>
  </si>
  <si>
    <t>Montáž izolace tepelné střech plochých lepené asfaltem bodově, spádová vrstva</t>
  </si>
  <si>
    <t>substrát vegetačních střech extenzivní s nízkým obsahem organické složky</t>
  </si>
  <si>
    <t>fólie hydroizolační střešní mPVC s nakašírovaným PES rounem určená k lepení tl 1,5mm (účinná tloušťka)</t>
  </si>
  <si>
    <t>geotextilie netkaná separační, ochranná, filtrační, drenážní PES 150g/m2</t>
  </si>
  <si>
    <t>Provedení vegetační vrstvy ze substrátu tl přes 100 do 200 mm vegetační střechy sklon do 5°</t>
  </si>
  <si>
    <t>Provedení ochranných pásů z praného říčního kameniva šířky do 500 mm</t>
  </si>
  <si>
    <t>kamenivo dekorační (kačírek) frakce 16/32</t>
  </si>
  <si>
    <t>deska izolační PIR s oboustranným textilním rounem tl 100mm</t>
  </si>
  <si>
    <t>deska tepelně izolační z pěnového skla bez povrchové úpravy λ=0,038-0,039 tl 60mm</t>
  </si>
  <si>
    <t>Provedení vegetační vrstvy ze substrátu tl přes 300 mm vegetační střechy sklon do 5°</t>
  </si>
  <si>
    <t>Provedení suchého výsevu osiva vegetační střechy sklon do 5°</t>
  </si>
  <si>
    <t>Montáž izolace tepelné vrchem stropů volně kladenými rohožemi, pásy, dílci, deskami</t>
  </si>
  <si>
    <t>substrát vegetačních střech intenzivní</t>
  </si>
  <si>
    <t>Montáž izolace tepelné spodem stropů lepením celoplošně rohoží, pásů, dílců, desek</t>
  </si>
  <si>
    <t>Penetrační syntetický nátěr hladkých betonových povrchů</t>
  </si>
  <si>
    <t>deska tepelně izolační minerální kontaktních pro podhledy finální s povrchovou úpravou λ=0,037 tl 180mm</t>
  </si>
  <si>
    <t>SDK podhled desky 1xA 12,5 bez izolace dvouvrstvá spodní kce profil CD+UD</t>
  </si>
  <si>
    <t>Základní akrylátová jednonásobná bezbarvá penetrace podkladu v místnostech v do 3,80 m</t>
  </si>
  <si>
    <t>Dvojnásobné bílé malby ze směsí za mokra výborně oděruvzdorných v místnostech v do 3,80 m</t>
  </si>
  <si>
    <t>SDK podhled deska 1xH2 12,5 bez izolace dvouvrstvá spodní kce profil CD+UD</t>
  </si>
  <si>
    <t>SDK podhled desky 2xDF 12,5 bez izolace dvouvrstvá spodní kce profil CD+UD REI 120</t>
  </si>
  <si>
    <t>SDK podhled desky 2xA 12,5 bez izolace dvouvrstvá spodní kce profil CD+UD</t>
  </si>
  <si>
    <t>Montáž izolace tepelné stěn a základů lepením bodově rohoží, pásů, dílců, desek</t>
  </si>
  <si>
    <t>Provedení izolace proti zemní vlhkosti svislé za studena nátěrem penetračním</t>
  </si>
  <si>
    <t>Provedení izolace proti zemní vlhkosti pásy přitavením svislé NAIP</t>
  </si>
  <si>
    <t>Provedení doplňků izolace proti vodě na ploše svislé z textilií vrstva ochranná</t>
  </si>
  <si>
    <t>Hloubení jam nezapažených v hornině třídy těžitelnosti dle IGP objem 5000 m3 strojně</t>
  </si>
  <si>
    <t>Vodorovné přemístění přes 9 000 do 10000 m výkopku/sypaniny z horniny třídy těžitelnosti dle IGP</t>
  </si>
  <si>
    <t>Odkopávky a prokopávky nezapažené v hornině třídy těžitelnosti dle IGP objem přes 5000 m3 strojně</t>
  </si>
  <si>
    <t>Příplatek k vodorovnému přemístění výkopku/sypaniny z horniny třídy těžitelnosti dle IGP na skládku dodavatele</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</si>
  <si>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</si>
  <si>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</si>
  <si>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</si>
  <si>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</si>
  <si>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</si>
  <si>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</si>
  <si>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účastníka.</t>
  </si>
  <si>
    <t xml:space="preserve">Termínem "učastník"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</si>
  <si>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</si>
  <si>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</si>
  <si>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</si>
  <si>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</si>
  <si>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</si>
  <si>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</si>
  <si>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</si>
  <si>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</si>
  <si>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</si>
  <si>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</si>
  <si>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</si>
  <si>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</si>
  <si>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</si>
  <si>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</si>
  <si>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</si>
  <si>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účastníka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</si>
  <si>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</si>
  <si>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</si>
  <si>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</si>
  <si>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</si>
  <si>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</si>
  <si>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</si>
  <si>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</si>
  <si>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</si>
  <si>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</si>
  <si>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</si>
  <si>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</si>
  <si>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</si>
  <si>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</si>
  <si>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</si>
  <si>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</si>
  <si>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</si>
  <si>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</si>
  <si>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</si>
  <si>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</si>
  <si>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</si>
  <si>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</si>
  <si>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</si>
  <si>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</si>
  <si>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</si>
  <si>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</si>
  <si>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</si>
  <si>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Účastník je pro podání nabídky povinen vyplnit žlutě podbarvená pole: </t>
  </si>
  <si>
    <t xml:space="preserve">Pole Účastník v sestavě Rekapitulace stavby - zde účastník vyplní svůj název (název subjektu) </t>
  </si>
  <si>
    <t>Pole IČ a DIČ v sestavě Rekapitulace stavby - zde účastník vyplní svoje IČ a DIČ</t>
  </si>
  <si>
    <t>Datum v sestavě Rekapitulace stavby - zde účastník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</si>
  <si>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</si>
  <si>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</si>
  <si>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</si>
  <si>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</si>
  <si>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</si>
  <si>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</si>
  <si>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Účastník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</si>
  <si>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</si>
  <si>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</si>
  <si>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</si>
  <si>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</si>
  <si>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</si>
  <si>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</si>
  <si>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</si>
  <si>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</si>
  <si>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</si>
  <si>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</si>
  <si>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</si>
  <si>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</si>
  <si>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</si>
  <si>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</si>
  <si>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</si>
  <si>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</si>
  <si>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</si>
  <si>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</si>
  <si>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</si>
  <si>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</si>
  <si>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</si>
  <si>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</si>
  <si>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</si>
  <si>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</si>
  <si>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</si>
  <si>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</si>
  <si>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</si>
  <si>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</si>
  <si>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</si>
  <si>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</si>
  <si>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</si>
  <si>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</si>
  <si>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</si>
  <si>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Účastník</t>
  </si>
  <si>
    <t>Účastník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</si>
  <si>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</si>
  <si>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</si>
  <si>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</si>
  <si>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</si>
  <si>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</si>
  <si>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</si>
  <si>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</si>
  <si>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</si>
  <si>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</si>
  <si>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</si>
  <si>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</si>
  <si>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</si>
  <si>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</si>
  <si>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</si>
  <si>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</si>
  <si>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</si>
  <si>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</si>
  <si>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</si>
  <si>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</si>
  <si>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</si>
  <si>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</si>
  <si>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</si>
  <si>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</si>
  <si>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</si>
  <si>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</si>
  <si>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</si>
  <si>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</si>
  <si>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</si>
  <si>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</si>
  <si>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</si>
  <si>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</si>
  <si>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</si>
  <si>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</si>
  <si>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</si>
  <si>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</si>
  <si>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</si>
  <si>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</si>
  <si>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</si>
  <si>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</si>
  <si>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</si>
  <si>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</si>
  <si>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</si>
  <si>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</si>
  <si>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</si>
  <si>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</si>
  <si>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</si>
  <si>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</si>
  <si>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</si>
  <si>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</si>
  <si>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</si>
  <si>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</si>
  <si>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</si>
  <si>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</si>
  <si>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</si>
  <si>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</si>
  <si>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</si>
  <si>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</si>
  <si>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</si>
  <si>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</si>
  <si>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</si>
  <si>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</si>
  <si>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</si>
  <si>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</si>
  <si>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</si>
  <si>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</si>
  <si>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</si>
  <si>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</si>
  <si>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</si>
  <si>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</si>
  <si>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</si>
  <si>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</si>
  <si>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</si>
  <si>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</si>
  <si>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</si>
  <si>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</si>
  <si>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</si>
  <si>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</si>
  <si>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</si>
  <si>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</si>
  <si>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</si>
  <si>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</si>
  <si>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</si>
  <si>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</si>
  <si>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</si>
  <si>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</si>
  <si>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</si>
  <si>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</si>
  <si>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</si>
  <si>
    <t>PŘÍLOHA P1 - PODLAHY</t>
  </si>
  <si>
    <t>Označení</t>
  </si>
  <si>
    <t>výměra</t>
  </si>
  <si>
    <r>
      <rPr>
        <sz val="11"/>
        <color rgb="FF010101"/>
        <rFont val="Calibri"/>
        <family val="2"/>
        <charset val="238"/>
        <scheme val="minor"/>
      </rPr>
      <t>P1</t>
    </r>
  </si>
  <si>
    <r>
      <rPr>
        <sz val="11"/>
        <color rgb="FF010101"/>
        <rFont val="Calibri"/>
        <family val="2"/>
        <charset val="238"/>
        <scheme val="minor"/>
      </rPr>
      <t>P2</t>
    </r>
  </si>
  <si>
    <r>
      <rPr>
        <sz val="11"/>
        <color rgb="FF030303"/>
        <rFont val="Calibri"/>
        <family val="2"/>
        <charset val="238"/>
        <scheme val="minor"/>
      </rPr>
      <t>P3</t>
    </r>
  </si>
  <si>
    <r>
      <rPr>
        <sz val="11"/>
        <color rgb="FF030303"/>
        <rFont val="Calibri"/>
        <family val="2"/>
        <charset val="238"/>
        <scheme val="minor"/>
      </rPr>
      <t>P4</t>
    </r>
  </si>
  <si>
    <r>
      <rPr>
        <sz val="11"/>
        <color rgb="FF010101"/>
        <rFont val="Calibri"/>
        <family val="2"/>
        <charset val="238"/>
        <scheme val="minor"/>
      </rPr>
      <t>P21</t>
    </r>
  </si>
  <si>
    <r>
      <rPr>
        <sz val="11"/>
        <color rgb="FF010101"/>
        <rFont val="Calibri"/>
        <family val="2"/>
        <charset val="238"/>
        <scheme val="minor"/>
      </rPr>
      <t>P22</t>
    </r>
  </si>
  <si>
    <r>
      <rPr>
        <sz val="11"/>
        <color rgb="FF010101"/>
        <rFont val="Calibri"/>
        <family val="2"/>
        <charset val="238"/>
        <scheme val="minor"/>
      </rPr>
      <t>P23</t>
    </r>
  </si>
  <si>
    <r>
      <rPr>
        <b/>
        <sz val="11"/>
        <color rgb="FF010101"/>
        <rFont val="Calibri"/>
        <family val="2"/>
        <charset val="238"/>
        <scheme val="minor"/>
      </rPr>
      <t>Č</t>
    </r>
    <r>
      <rPr>
        <b/>
        <sz val="11"/>
        <color rgb="FF3F3F3F"/>
        <rFont val="Calibri"/>
        <family val="2"/>
        <charset val="238"/>
        <scheme val="minor"/>
      </rPr>
      <t xml:space="preserve">. </t>
    </r>
    <r>
      <rPr>
        <b/>
        <sz val="11"/>
        <color rgb="FF010101"/>
        <rFont val="Calibri"/>
        <family val="2"/>
        <charset val="238"/>
        <scheme val="minor"/>
      </rPr>
      <t>M.</t>
    </r>
  </si>
  <si>
    <r>
      <rPr>
        <b/>
        <sz val="11"/>
        <color rgb="FF010101"/>
        <rFont val="Calibri"/>
        <family val="2"/>
        <charset val="238"/>
        <scheme val="minor"/>
      </rPr>
      <t>NÁZEV MÍSTNOSTI</t>
    </r>
  </si>
  <si>
    <r>
      <rPr>
        <b/>
        <sz val="11"/>
        <color rgb="FF010101"/>
        <rFont val="Calibri"/>
        <family val="2"/>
        <charset val="238"/>
        <scheme val="minor"/>
      </rPr>
      <t xml:space="preserve">PLOCHA </t>
    </r>
    <r>
      <rPr>
        <sz val="11"/>
        <color rgb="FF111111"/>
        <rFont val="Calibri"/>
        <family val="2"/>
        <charset val="238"/>
        <scheme val="minor"/>
      </rPr>
      <t>[m</t>
    </r>
    <r>
      <rPr>
        <vertAlign val="superscript"/>
        <sz val="11"/>
        <color rgb="FF111111"/>
        <rFont val="Calibri"/>
        <family val="2"/>
        <charset val="238"/>
        <scheme val="minor"/>
      </rPr>
      <t>2</t>
    </r>
    <r>
      <rPr>
        <sz val="11"/>
        <color rgb="FF111111"/>
        <rFont val="Calibri"/>
        <family val="2"/>
        <charset val="238"/>
        <scheme val="minor"/>
      </rPr>
      <t>]</t>
    </r>
  </si>
  <si>
    <r>
      <rPr>
        <b/>
        <sz val="11"/>
        <color rgb="FF010101"/>
        <rFont val="Calibri"/>
        <family val="2"/>
        <charset val="238"/>
        <scheme val="minor"/>
      </rPr>
      <t xml:space="preserve">S.V.MÍST.
</t>
    </r>
    <r>
      <rPr>
        <sz val="11"/>
        <color rgb="FF111111"/>
        <rFont val="Calibri"/>
        <family val="2"/>
        <charset val="238"/>
        <scheme val="minor"/>
      </rPr>
      <t>[mm]</t>
    </r>
  </si>
  <si>
    <r>
      <rPr>
        <b/>
        <sz val="11"/>
        <color rgb="FF010101"/>
        <rFont val="Calibri"/>
        <family val="2"/>
        <charset val="238"/>
        <scheme val="minor"/>
      </rPr>
      <t>POVRCHY</t>
    </r>
  </si>
  <si>
    <t>POZNÁMKA</t>
  </si>
  <si>
    <r>
      <rPr>
        <b/>
        <sz val="11"/>
        <color rgb="FF010101"/>
        <rFont val="Calibri"/>
        <family val="2"/>
        <charset val="238"/>
        <scheme val="minor"/>
      </rPr>
      <t>PODLAHA</t>
    </r>
  </si>
  <si>
    <r>
      <rPr>
        <b/>
        <sz val="11"/>
        <color rgb="FF010101"/>
        <rFont val="Calibri"/>
        <family val="2"/>
        <charset val="238"/>
        <scheme val="minor"/>
      </rPr>
      <t>STĚNA</t>
    </r>
  </si>
  <si>
    <r>
      <rPr>
        <b/>
        <sz val="11"/>
        <color rgb="FF010101"/>
        <rFont val="Calibri"/>
        <family val="2"/>
        <charset val="238"/>
        <scheme val="minor"/>
      </rPr>
      <t>STROP</t>
    </r>
  </si>
  <si>
    <r>
      <rPr>
        <sz val="11"/>
        <color rgb="FF030303"/>
        <rFont val="Calibri"/>
        <family val="2"/>
        <charset val="238"/>
        <scheme val="minor"/>
      </rPr>
      <t>A.102</t>
    </r>
  </si>
  <si>
    <r>
      <rPr>
        <sz val="11"/>
        <color rgb="FF030303"/>
        <rFont val="Calibri"/>
        <family val="2"/>
        <charset val="238"/>
        <scheme val="minor"/>
      </rPr>
      <t>EVAKUAČNÍ VÝTAH</t>
    </r>
  </si>
  <si>
    <t>-</t>
  </si>
  <si>
    <t>Z5</t>
  </si>
  <si>
    <r>
      <rPr>
        <sz val="11"/>
        <color rgb="FF030303"/>
        <rFont val="Calibri"/>
        <family val="2"/>
        <charset val="238"/>
        <scheme val="minor"/>
      </rPr>
      <t>A.103</t>
    </r>
  </si>
  <si>
    <r>
      <rPr>
        <sz val="11"/>
        <color rgb="FF030303"/>
        <rFont val="Calibri"/>
        <family val="2"/>
        <charset val="238"/>
        <scheme val="minor"/>
      </rPr>
      <t>OSOBNÍ VÝTAH</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</si>
  <si>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131</t>
    </r>
  </si>
  <si>
    <r>
      <rPr>
        <sz val="11"/>
        <color rgb="FF030303"/>
        <rFont val="Calibri"/>
        <family val="2"/>
        <charset val="238"/>
        <scheme val="minor"/>
      </rPr>
      <t>TECHNICKÝ PROSTOR</t>
    </r>
  </si>
  <si>
    <t>Z11</t>
  </si>
  <si>
    <r>
      <rPr>
        <sz val="11"/>
        <color rgb="FF1A1A1A"/>
        <rFont val="Calibri"/>
        <family val="2"/>
        <charset val="238"/>
        <scheme val="minor"/>
      </rPr>
      <t>B.102</t>
    </r>
  </si>
  <si>
    <r>
      <t>E</t>
    </r>
    <r>
      <rPr>
        <sz val="11"/>
        <color rgb="FF1A1A1A"/>
        <rFont val="Calibri"/>
        <family val="2"/>
        <charset val="238"/>
        <scheme val="minor"/>
      </rPr>
      <t>VAKUAČNÍ VÝTA</t>
    </r>
    <r>
      <rPr>
        <sz val="11"/>
        <rFont val="Calibri"/>
        <family val="2"/>
        <charset val="238"/>
        <scheme val="minor"/>
      </rPr>
      <t>H</t>
    </r>
  </si>
  <si>
    <r>
      <rPr>
        <sz val="11"/>
        <color rgb="FF1A1A1A"/>
        <rFont val="Calibri"/>
        <family val="2"/>
        <charset val="238"/>
        <scheme val="minor"/>
      </rPr>
      <t>B.103</t>
    </r>
  </si>
  <si>
    <r>
      <rPr>
        <sz val="11"/>
        <color rgb="FF1A1A1A"/>
        <rFont val="Calibri"/>
        <family val="2"/>
        <charset val="238"/>
        <scheme val="minor"/>
      </rPr>
      <t>OSOBNÍ VÝ</t>
    </r>
    <r>
      <rPr>
        <sz val="11"/>
        <rFont val="Calibri"/>
        <family val="2"/>
        <charset val="238"/>
        <scheme val="minor"/>
      </rPr>
      <t>T</t>
    </r>
    <r>
      <rPr>
        <sz val="11"/>
        <color rgb="FF1A1A1A"/>
        <rFont val="Calibri"/>
        <family val="2"/>
        <charset val="238"/>
        <scheme val="minor"/>
      </rPr>
      <t>A</t>
    </r>
    <r>
      <rPr>
        <sz val="11"/>
        <rFont val="Calibri"/>
        <family val="2"/>
        <charset val="238"/>
        <scheme val="minor"/>
      </rPr>
      <t>H</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</si>
  <si>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12</t>
    </r>
  </si>
  <si>
    <r>
      <rPr>
        <sz val="11"/>
        <color rgb="FF1A1A1A"/>
        <rFont val="Calibri"/>
        <family val="2"/>
        <charset val="238"/>
        <scheme val="minor"/>
      </rPr>
      <t>GASTRO VÝTA</t>
    </r>
    <r>
      <rPr>
        <sz val="11"/>
        <rFont val="Calibri"/>
        <family val="2"/>
        <charset val="238"/>
        <scheme val="minor"/>
      </rPr>
      <t>H</t>
    </r>
  </si>
  <si>
    <r>
      <rPr>
        <sz val="11"/>
        <color rgb="FF1A1A1A"/>
        <rFont val="Calibri"/>
        <family val="2"/>
        <charset val="238"/>
        <scheme val="minor"/>
      </rPr>
      <t>T1</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</si>
  <si>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20</t>
    </r>
  </si>
  <si>
    <r>
      <t>TE</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N</t>
    </r>
    <r>
      <rPr>
        <sz val="11"/>
        <rFont val="Calibri"/>
        <family val="2"/>
        <charset val="238"/>
        <scheme val="minor"/>
      </rPr>
      <t>I</t>
    </r>
    <r>
      <rPr>
        <sz val="11"/>
        <color rgb="FF1A1A1A"/>
        <rFont val="Calibri"/>
        <family val="2"/>
        <charset val="238"/>
        <scheme val="minor"/>
      </rPr>
      <t xml:space="preserve">CKÝ </t>
    </r>
    <r>
      <rPr>
        <sz val="11"/>
        <rFont val="Calibri"/>
        <family val="2"/>
        <charset val="238"/>
        <scheme val="minor"/>
      </rPr>
      <t>P</t>
    </r>
    <r>
      <rPr>
        <sz val="11"/>
        <color rgb="FF1A1A1A"/>
        <rFont val="Calibri"/>
        <family val="2"/>
        <charset val="238"/>
        <scheme val="minor"/>
      </rPr>
      <t>ROS</t>
    </r>
    <r>
      <rPr>
        <sz val="11"/>
        <rFont val="Calibri"/>
        <family val="2"/>
        <charset val="238"/>
        <scheme val="minor"/>
      </rPr>
      <t>T</t>
    </r>
    <r>
      <rPr>
        <sz val="11"/>
        <color rgb="FF1A1A1A"/>
        <rFont val="Calibri"/>
        <family val="2"/>
        <charset val="238"/>
        <scheme val="minor"/>
      </rPr>
      <t>OR</t>
    </r>
  </si>
  <si>
    <t>Z11, Z21</t>
  </si>
  <si>
    <r>
      <rPr>
        <sz val="11"/>
        <color rgb="FF1A1A1A"/>
        <rFont val="Calibri"/>
        <family val="2"/>
        <charset val="238"/>
        <scheme val="minor"/>
      </rPr>
      <t>T1</t>
    </r>
    <r>
      <rPr>
        <sz val="11"/>
        <color rgb="FF4B4B4B"/>
        <rFont val="Calibri"/>
        <family val="2"/>
        <charset val="238"/>
        <scheme val="minor"/>
      </rPr>
      <t>, T2</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</si>
  <si>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2</t>
    </r>
    <r>
      <rPr>
        <sz val="11"/>
        <rFont val="Calibri"/>
        <family val="2"/>
        <charset val="238"/>
        <scheme val="minor"/>
      </rPr>
      <t>1</t>
    </r>
  </si>
  <si>
    <r>
      <rPr>
        <sz val="11"/>
        <color rgb="FF1A1A1A"/>
        <rFont val="Calibri"/>
        <family val="2"/>
        <charset val="238"/>
        <scheme val="minor"/>
      </rPr>
      <t>T</t>
    </r>
    <r>
      <rPr>
        <sz val="11"/>
        <rFont val="Calibri"/>
        <family val="2"/>
        <charset val="238"/>
        <scheme val="minor"/>
      </rPr>
      <t>E</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N</t>
    </r>
    <r>
      <rPr>
        <sz val="11"/>
        <rFont val="Calibri"/>
        <family val="2"/>
        <charset val="238"/>
        <scheme val="minor"/>
      </rPr>
      <t>I</t>
    </r>
    <r>
      <rPr>
        <sz val="11"/>
        <color rgb="FF1A1A1A"/>
        <rFont val="Calibri"/>
        <family val="2"/>
        <charset val="238"/>
        <scheme val="minor"/>
      </rPr>
      <t xml:space="preserve">CKÝ </t>
    </r>
    <r>
      <rPr>
        <sz val="11"/>
        <rFont val="Calibri"/>
        <family val="2"/>
        <charset val="238"/>
        <scheme val="minor"/>
      </rPr>
      <t>P</t>
    </r>
    <r>
      <rPr>
        <sz val="11"/>
        <color rgb="FF1A1A1A"/>
        <rFont val="Calibri"/>
        <family val="2"/>
        <charset val="238"/>
        <scheme val="minor"/>
      </rPr>
      <t>ROS</t>
    </r>
    <r>
      <rPr>
        <sz val="11"/>
        <rFont val="Calibri"/>
        <family val="2"/>
        <charset val="238"/>
        <scheme val="minor"/>
      </rPr>
      <t>T</t>
    </r>
    <r>
      <rPr>
        <sz val="11"/>
        <color rgb="FF1A1A1A"/>
        <rFont val="Calibri"/>
        <family val="2"/>
        <charset val="238"/>
        <scheme val="minor"/>
      </rPr>
      <t>O</t>
    </r>
    <r>
      <rPr>
        <sz val="11"/>
        <rFont val="Calibri"/>
        <family val="2"/>
        <charset val="238"/>
        <scheme val="minor"/>
      </rPr>
      <t>R</t>
    </r>
  </si>
  <si>
    <r>
      <rPr>
        <sz val="11"/>
        <color rgb="FF030303"/>
        <rFont val="Calibri"/>
        <family val="2"/>
        <charset val="238"/>
        <scheme val="minor"/>
      </rPr>
      <t>C.102</t>
    </r>
  </si>
  <si>
    <r>
      <rPr>
        <sz val="11"/>
        <color rgb="FF030303"/>
        <rFont val="Calibri"/>
        <family val="2"/>
        <charset val="238"/>
        <scheme val="minor"/>
      </rPr>
      <t>C</t>
    </r>
    <r>
      <rPr>
        <sz val="11"/>
        <color rgb="FF383838"/>
        <rFont val="Calibri"/>
        <family val="2"/>
        <charset val="238"/>
        <scheme val="minor"/>
      </rPr>
      <t>.</t>
    </r>
    <r>
      <rPr>
        <sz val="11"/>
        <color rgb="FF030303"/>
        <rFont val="Calibri"/>
        <family val="2"/>
        <charset val="238"/>
        <scheme val="minor"/>
      </rPr>
      <t>103</t>
    </r>
  </si>
  <si>
    <r>
      <rPr>
        <sz val="11"/>
        <color rgb="FF030303"/>
        <rFont val="Calibri"/>
        <family val="2"/>
        <charset val="238"/>
        <scheme val="minor"/>
      </rPr>
      <t>C</t>
    </r>
    <r>
      <rPr>
        <sz val="11"/>
        <color rgb="FF494949"/>
        <rFont val="Calibri"/>
        <family val="2"/>
        <charset val="238"/>
        <scheme val="minor"/>
      </rPr>
      <t>.</t>
    </r>
    <r>
      <rPr>
        <sz val="11"/>
        <color rgb="FF030303"/>
        <rFont val="Calibri"/>
        <family val="2"/>
        <charset val="238"/>
        <scheme val="minor"/>
      </rPr>
      <t>137</t>
    </r>
  </si>
  <si>
    <t>Z11, Z15</t>
  </si>
  <si>
    <r>
      <rPr>
        <sz val="11"/>
        <color rgb="FF030303"/>
        <rFont val="Calibri"/>
        <family val="2"/>
        <charset val="238"/>
        <scheme val="minor"/>
      </rPr>
      <t>P8</t>
    </r>
  </si>
  <si>
    <r>
      <rPr>
        <sz val="11"/>
        <color rgb="FF010101"/>
        <rFont val="Calibri"/>
        <family val="2"/>
        <charset val="238"/>
        <scheme val="minor"/>
      </rPr>
      <t>A.202</t>
    </r>
  </si>
  <si>
    <r>
      <rPr>
        <sz val="11"/>
        <color rgb="FF010101"/>
        <rFont val="Calibri"/>
        <family val="2"/>
        <charset val="238"/>
        <scheme val="minor"/>
      </rPr>
      <t>EVAKUAČNÍ  VÝTAH</t>
    </r>
  </si>
  <si>
    <r>
      <rPr>
        <sz val="11"/>
        <color rgb="FF363636"/>
        <rFont val="Calibri"/>
        <family val="2"/>
        <charset val="238"/>
        <scheme val="minor"/>
      </rPr>
      <t>P9</t>
    </r>
    <r>
      <rPr>
        <sz val="11"/>
        <rFont val="Calibri"/>
        <family val="2"/>
        <charset val="238"/>
        <scheme val="minor"/>
      </rPr>
      <t>b</t>
    </r>
  </si>
  <si>
    <r>
      <rPr>
        <sz val="11"/>
        <color rgb="FF010101"/>
        <rFont val="Calibri"/>
        <family val="2"/>
        <charset val="238"/>
        <scheme val="minor"/>
      </rPr>
      <t>A.203</t>
    </r>
  </si>
  <si>
    <r>
      <rPr>
        <sz val="11"/>
        <color rgb="FF010101"/>
        <rFont val="Calibri"/>
        <family val="2"/>
        <charset val="238"/>
        <scheme val="minor"/>
      </rPr>
      <t>OSOBNÍ VÝTAH</t>
    </r>
  </si>
  <si>
    <r>
      <rPr>
        <sz val="11"/>
        <color rgb="FF030303"/>
        <rFont val="Calibri"/>
        <family val="2"/>
        <charset val="238"/>
        <scheme val="minor"/>
      </rPr>
      <t>P10</t>
    </r>
  </si>
  <si>
    <r>
      <rPr>
        <sz val="11"/>
        <color rgb="FF010101"/>
        <rFont val="Calibri"/>
        <family val="2"/>
        <charset val="238"/>
        <scheme val="minor"/>
      </rPr>
      <t>B</t>
    </r>
    <r>
      <rPr>
        <sz val="11"/>
        <color rgb="FF2A2A2A"/>
        <rFont val="Calibri"/>
        <family val="2"/>
        <charset val="238"/>
        <scheme val="minor"/>
      </rPr>
      <t>.</t>
    </r>
    <r>
      <rPr>
        <sz val="11"/>
        <color rgb="FF010101"/>
        <rFont val="Calibri"/>
        <family val="2"/>
        <charset val="238"/>
        <scheme val="minor"/>
      </rPr>
      <t>202</t>
    </r>
  </si>
  <si>
    <r>
      <rPr>
        <sz val="11"/>
        <color rgb="FF030303"/>
        <rFont val="Calibri"/>
        <family val="2"/>
        <charset val="238"/>
        <scheme val="minor"/>
      </rPr>
      <t>P13</t>
    </r>
    <r>
      <rPr>
        <sz val="11"/>
        <color rgb="FF444444"/>
        <rFont val="Calibri"/>
        <family val="2"/>
        <charset val="238"/>
        <scheme val="minor"/>
      </rPr>
      <t>b</t>
    </r>
  </si>
  <si>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203</t>
    </r>
  </si>
  <si>
    <r>
      <rPr>
        <sz val="11"/>
        <color rgb="FF030303"/>
        <rFont val="Calibri"/>
        <family val="2"/>
        <charset val="238"/>
        <scheme val="minor"/>
      </rPr>
      <t>P14</t>
    </r>
  </si>
  <si>
    <r>
      <rPr>
        <sz val="11"/>
        <color rgb="FF030303"/>
        <rFont val="Calibri"/>
        <family val="2"/>
        <charset val="238"/>
        <scheme val="minor"/>
      </rPr>
      <t>C.202</t>
    </r>
  </si>
  <si>
    <r>
      <rPr>
        <sz val="11"/>
        <color rgb="FF030303"/>
        <rFont val="Calibri"/>
        <family val="2"/>
        <charset val="238"/>
        <scheme val="minor"/>
      </rPr>
      <t>P15</t>
    </r>
  </si>
  <si>
    <r>
      <rPr>
        <sz val="11"/>
        <color rgb="FF030303"/>
        <rFont val="Calibri"/>
        <family val="2"/>
        <charset val="238"/>
        <scheme val="minor"/>
      </rPr>
      <t>C</t>
    </r>
    <r>
      <rPr>
        <sz val="11"/>
        <color rgb="FF2A2A2A"/>
        <rFont val="Calibri"/>
        <family val="2"/>
        <charset val="238"/>
        <scheme val="minor"/>
      </rPr>
      <t>.</t>
    </r>
    <r>
      <rPr>
        <sz val="11"/>
        <color rgb="FF030303"/>
        <rFont val="Calibri"/>
        <family val="2"/>
        <charset val="238"/>
        <scheme val="minor"/>
      </rPr>
      <t>203</t>
    </r>
  </si>
  <si>
    <r>
      <rPr>
        <sz val="11"/>
        <color rgb="FF030303"/>
        <rFont val="Calibri"/>
        <family val="2"/>
        <charset val="238"/>
        <scheme val="minor"/>
      </rPr>
      <t>A.302</t>
    </r>
  </si>
  <si>
    <r>
      <rPr>
        <sz val="11"/>
        <color rgb="FF010101"/>
        <rFont val="Calibri"/>
        <family val="2"/>
        <charset val="238"/>
        <scheme val="minor"/>
      </rPr>
      <t>P16</t>
    </r>
    <r>
      <rPr>
        <sz val="11"/>
        <rFont val="Calibri"/>
        <family val="2"/>
        <charset val="238"/>
        <scheme val="minor"/>
      </rPr>
      <t>b</t>
    </r>
  </si>
  <si>
    <r>
      <rPr>
        <sz val="11"/>
        <color rgb="FF030303"/>
        <rFont val="Calibri"/>
        <family val="2"/>
        <charset val="238"/>
        <scheme val="minor"/>
      </rPr>
      <t>A.303</t>
    </r>
  </si>
  <si>
    <r>
      <rPr>
        <sz val="11"/>
        <color rgb="FF010101"/>
        <rFont val="Calibri"/>
        <family val="2"/>
        <charset val="238"/>
        <scheme val="minor"/>
      </rPr>
      <t>P17</t>
    </r>
  </si>
  <si>
    <r>
      <rPr>
        <sz val="11"/>
        <color rgb="FF010101"/>
        <rFont val="Calibri"/>
        <family val="2"/>
        <charset val="238"/>
        <scheme val="minor"/>
      </rPr>
      <t>B.302</t>
    </r>
  </si>
  <si>
    <r>
      <rPr>
        <sz val="11"/>
        <color rgb="FF010101"/>
        <rFont val="Calibri"/>
        <family val="2"/>
        <charset val="238"/>
        <scheme val="minor"/>
      </rPr>
      <t>B.303</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</si>
  <si>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302</t>
    </r>
  </si>
  <si>
    <r>
      <rPr>
        <sz val="11"/>
        <color rgb="FF010101"/>
        <rFont val="Calibri"/>
        <family val="2"/>
        <charset val="238"/>
        <scheme val="minor"/>
      </rPr>
      <t>EVAKUAČNÍ VÝTAH</t>
    </r>
  </si>
  <si>
    <r>
      <rPr>
        <sz val="11"/>
        <color rgb="FF010101"/>
        <rFont val="Calibri"/>
        <family val="2"/>
        <charset val="238"/>
        <scheme val="minor"/>
      </rPr>
      <t>C</t>
    </r>
    <r>
      <rPr>
        <sz val="11"/>
        <color rgb="FF2A2A2A"/>
        <rFont val="Calibri"/>
        <family val="2"/>
        <charset val="238"/>
        <scheme val="minor"/>
      </rPr>
      <t>.</t>
    </r>
    <r>
      <rPr>
        <sz val="11"/>
        <color rgb="FF010101"/>
        <rFont val="Calibri"/>
        <family val="2"/>
        <charset val="238"/>
        <scheme val="minor"/>
      </rPr>
      <t>303</t>
    </r>
  </si>
  <si>
    <r>
      <rPr>
        <sz val="11"/>
        <color rgb="FF010101"/>
        <rFont val="Calibri"/>
        <family val="2"/>
        <charset val="238"/>
        <scheme val="minor"/>
      </rPr>
      <t>A.402</t>
    </r>
  </si>
  <si>
    <r>
      <rPr>
        <sz val="11"/>
        <color rgb="FF010101"/>
        <rFont val="Calibri"/>
        <family val="2"/>
        <charset val="238"/>
        <scheme val="minor"/>
      </rPr>
      <t>A.403</t>
    </r>
  </si>
  <si>
    <r>
      <rPr>
        <sz val="11"/>
        <color rgb="FF010101"/>
        <rFont val="Calibri"/>
        <family val="2"/>
        <charset val="238"/>
        <scheme val="minor"/>
      </rPr>
      <t>B.402</t>
    </r>
  </si>
  <si>
    <r>
      <rPr>
        <sz val="11"/>
        <color rgb="FF010101"/>
        <rFont val="Calibri"/>
        <family val="2"/>
        <charset val="238"/>
        <scheme val="minor"/>
      </rPr>
      <t>B.403</t>
    </r>
  </si>
  <si>
    <r>
      <rPr>
        <sz val="11"/>
        <color rgb="FF010101"/>
        <rFont val="Calibri"/>
        <family val="2"/>
        <charset val="238"/>
        <scheme val="minor"/>
      </rPr>
      <t>C.402</t>
    </r>
  </si>
  <si>
    <r>
      <rPr>
        <sz val="11"/>
        <color rgb="FF010101"/>
        <rFont val="Calibri"/>
        <family val="2"/>
        <charset val="238"/>
        <scheme val="minor"/>
      </rPr>
      <t>C.403</t>
    </r>
  </si>
  <si>
    <r>
      <rPr>
        <sz val="11"/>
        <color rgb="FF030303"/>
        <rFont val="Calibri"/>
        <family val="2"/>
        <charset val="238"/>
        <scheme val="minor"/>
      </rPr>
      <t>C</t>
    </r>
    <r>
      <rPr>
        <sz val="11"/>
        <color rgb="FF565656"/>
        <rFont val="Calibri"/>
        <family val="2"/>
        <charset val="238"/>
        <scheme val="minor"/>
      </rPr>
      <t>.</t>
    </r>
    <r>
      <rPr>
        <sz val="11"/>
        <color rgb="FF030303"/>
        <rFont val="Calibri"/>
        <family val="2"/>
        <charset val="238"/>
        <scheme val="minor"/>
      </rPr>
      <t>217</t>
    </r>
  </si>
  <si>
    <r>
      <rPr>
        <sz val="11"/>
        <color rgb="FF030303"/>
        <rFont val="Calibri"/>
        <family val="2"/>
        <charset val="238"/>
        <scheme val="minor"/>
      </rPr>
      <t>TERASA</t>
    </r>
  </si>
  <si>
    <r>
      <rPr>
        <sz val="11"/>
        <color rgb="FF030303"/>
        <rFont val="Calibri"/>
        <family val="2"/>
        <charset val="238"/>
        <scheme val="minor"/>
      </rPr>
      <t>kamennná dlažba,</t>
    </r>
    <r>
      <rPr>
        <sz val="11"/>
        <rFont val="Calibri"/>
        <family val="2"/>
        <charset val="238"/>
        <scheme val="minor"/>
      </rPr>
      <t xml:space="preserve"> zeleň</t>
    </r>
  </si>
  <si>
    <t>F1, F2</t>
  </si>
  <si>
    <r>
      <rPr>
        <sz val="11"/>
        <color rgb="FF030303"/>
        <rFont val="Calibri"/>
        <family val="2"/>
        <charset val="238"/>
        <scheme val="minor"/>
      </rPr>
      <t>T1</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</si>
  <si>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001</t>
    </r>
  </si>
  <si>
    <r>
      <rPr>
        <sz val="11"/>
        <color rgb="FF010101"/>
        <rFont val="Calibri"/>
        <family val="2"/>
        <charset val="238"/>
        <scheme val="minor"/>
      </rPr>
      <t>CHÚC</t>
    </r>
  </si>
  <si>
    <t>2300, 2500</t>
  </si>
  <si>
    <t>Z1, Z7, Z12, Z13</t>
  </si>
  <si>
    <r>
      <rPr>
        <sz val="11"/>
        <color rgb="FF010101"/>
        <rFont val="Calibri"/>
        <family val="2"/>
        <charset val="238"/>
        <scheme val="minor"/>
      </rPr>
      <t>T5</t>
    </r>
  </si>
  <si>
    <r>
      <rPr>
        <sz val="11"/>
        <color rgb="FF010101"/>
        <rFont val="Calibri"/>
        <family val="2"/>
        <charset val="238"/>
        <scheme val="minor"/>
      </rPr>
      <t>A.004</t>
    </r>
  </si>
  <si>
    <r>
      <rPr>
        <sz val="11"/>
        <color rgb="FF010101"/>
        <rFont val="Calibri"/>
        <family val="2"/>
        <charset val="238"/>
        <scheme val="minor"/>
      </rPr>
      <t>PŘEDSÍŇ VÝTAHŮ</t>
    </r>
  </si>
  <si>
    <t>Z1, Z6</t>
  </si>
  <si>
    <r>
      <rPr>
        <sz val="11"/>
        <color rgb="FF010101"/>
        <rFont val="Calibri"/>
        <family val="2"/>
        <charset val="238"/>
        <scheme val="minor"/>
      </rPr>
      <t>T1</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</si>
  <si>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005</t>
    </r>
  </si>
  <si>
    <r>
      <rPr>
        <sz val="11"/>
        <color rgb="FF010101"/>
        <rFont val="Calibri"/>
        <family val="2"/>
        <charset val="238"/>
        <scheme val="minor"/>
      </rPr>
      <t>CHODBA</t>
    </r>
  </si>
  <si>
    <r>
      <rPr>
        <sz val="11"/>
        <color rgb="FF010101"/>
        <rFont val="Calibri"/>
        <family val="2"/>
        <charset val="238"/>
        <scheme val="minor"/>
      </rPr>
      <t>A.006</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</si>
  <si>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007</t>
    </r>
  </si>
  <si>
    <r>
      <rPr>
        <sz val="11"/>
        <color rgb="FF010101"/>
        <rFont val="Calibri"/>
        <family val="2"/>
        <charset val="238"/>
        <scheme val="minor"/>
      </rPr>
      <t>VÝMĚNÍKOVÁ  STANICE</t>
    </r>
  </si>
  <si>
    <r>
      <rPr>
        <sz val="11"/>
        <color rgb="FF010101"/>
        <rFont val="Calibri"/>
        <family val="2"/>
        <charset val="238"/>
        <scheme val="minor"/>
      </rPr>
      <t>A.008</t>
    </r>
  </si>
  <si>
    <r>
      <rPr>
        <sz val="11"/>
        <color rgb="FF010101"/>
        <rFont val="Calibri"/>
        <family val="2"/>
        <charset val="238"/>
        <scheme val="minor"/>
      </rPr>
      <t>VZT VODOLÉČBA</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</si>
  <si>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009</t>
    </r>
  </si>
  <si>
    <r>
      <rPr>
        <sz val="11"/>
        <color rgb="FF010101"/>
        <rFont val="Calibri"/>
        <family val="2"/>
        <charset val="238"/>
        <scheme val="minor"/>
      </rPr>
      <t>SKLAD ODPADU</t>
    </r>
  </si>
  <si>
    <t>Z1, Z6, Z7</t>
  </si>
  <si>
    <r>
      <rPr>
        <sz val="11"/>
        <color rgb="FF010101"/>
        <rFont val="Calibri"/>
        <family val="2"/>
        <charset val="238"/>
        <scheme val="minor"/>
      </rPr>
      <t>A.010</t>
    </r>
  </si>
  <si>
    <r>
      <rPr>
        <sz val="11"/>
        <color rgb="FF010101"/>
        <rFont val="Calibri"/>
        <family val="2"/>
        <charset val="238"/>
        <scheme val="minor"/>
      </rPr>
      <t>DIESELAGREGÁT</t>
    </r>
  </si>
  <si>
    <r>
      <rPr>
        <sz val="11"/>
        <color rgb="FF010101"/>
        <rFont val="Calibri"/>
        <family val="2"/>
        <charset val="238"/>
        <scheme val="minor"/>
      </rPr>
      <t>A.011</t>
    </r>
  </si>
  <si>
    <r>
      <rPr>
        <sz val="11"/>
        <color rgb="FF010101"/>
        <rFont val="Calibri"/>
        <family val="2"/>
        <charset val="238"/>
        <scheme val="minor"/>
      </rPr>
      <t>NN ROZVODNA</t>
    </r>
  </si>
  <si>
    <r>
      <rPr>
        <sz val="11"/>
        <color rgb="FF010101"/>
        <rFont val="Calibri"/>
        <family val="2"/>
        <charset val="238"/>
        <scheme val="minor"/>
      </rPr>
      <t>A.012</t>
    </r>
  </si>
  <si>
    <r>
      <rPr>
        <sz val="11"/>
        <color rgb="FF010101"/>
        <rFont val="Calibri"/>
        <family val="2"/>
        <charset val="238"/>
        <scheme val="minor"/>
      </rPr>
      <t>POŽÁRNÍ ROZVODNA</t>
    </r>
  </si>
  <si>
    <r>
      <rPr>
        <sz val="11"/>
        <color rgb="FF010101"/>
        <rFont val="Calibri"/>
        <family val="2"/>
        <charset val="238"/>
        <scheme val="minor"/>
      </rPr>
      <t>A.013</t>
    </r>
  </si>
  <si>
    <r>
      <rPr>
        <sz val="11"/>
        <color rgb="FF010101"/>
        <rFont val="Calibri"/>
        <family val="2"/>
        <charset val="238"/>
        <scheme val="minor"/>
      </rPr>
      <t>EPS</t>
    </r>
  </si>
  <si>
    <r>
      <rPr>
        <sz val="11"/>
        <color rgb="FF010101"/>
        <rFont val="Calibri"/>
        <family val="2"/>
        <charset val="238"/>
        <scheme val="minor"/>
      </rPr>
      <t>A.014</t>
    </r>
  </si>
  <si>
    <r>
      <rPr>
        <sz val="11"/>
        <color rgb="FF010101"/>
        <rFont val="Calibri"/>
        <family val="2"/>
        <charset val="238"/>
        <scheme val="minor"/>
      </rPr>
      <t>SKLAD ZAHRADA</t>
    </r>
  </si>
  <si>
    <r>
      <rPr>
        <sz val="11"/>
        <color rgb="FF010101"/>
        <rFont val="Calibri"/>
        <family val="2"/>
        <charset val="238"/>
        <scheme val="minor"/>
      </rPr>
      <t>A.015</t>
    </r>
  </si>
  <si>
    <r>
      <rPr>
        <sz val="11"/>
        <color rgb="FF010101"/>
        <rFont val="Calibri"/>
        <family val="2"/>
        <charset val="238"/>
        <scheme val="minor"/>
      </rPr>
      <t>DÍLNA</t>
    </r>
  </si>
  <si>
    <r>
      <rPr>
        <sz val="11"/>
        <color rgb="FF010101"/>
        <rFont val="Calibri"/>
        <family val="2"/>
        <charset val="238"/>
        <scheme val="minor"/>
      </rPr>
      <t>A.016</t>
    </r>
  </si>
  <si>
    <r>
      <rPr>
        <sz val="11"/>
        <color rgb="FF010101"/>
        <rFont val="Calibri"/>
        <family val="2"/>
        <charset val="238"/>
        <scheme val="minor"/>
      </rPr>
      <t>ZÁSOBOVACÍ PODESTA</t>
    </r>
  </si>
  <si>
    <r>
      <rPr>
        <sz val="11"/>
        <color rgb="FF010101"/>
        <rFont val="Calibri"/>
        <family val="2"/>
        <charset val="238"/>
        <scheme val="minor"/>
      </rPr>
      <t>T2</t>
    </r>
  </si>
  <si>
    <r>
      <rPr>
        <sz val="11"/>
        <color rgb="FF010101"/>
        <rFont val="Calibri"/>
        <family val="2"/>
        <charset val="238"/>
        <scheme val="minor"/>
      </rPr>
      <t>A.017</t>
    </r>
  </si>
  <si>
    <r>
      <rPr>
        <sz val="11"/>
        <color rgb="FF010101"/>
        <rFont val="Calibri"/>
        <family val="2"/>
        <charset val="238"/>
        <scheme val="minor"/>
      </rPr>
      <t>ZÁSOBOVACÍ STÁNÍ</t>
    </r>
  </si>
  <si>
    <t>Z4, Z10</t>
  </si>
  <si>
    <r>
      <rPr>
        <sz val="11"/>
        <color rgb="FF010101"/>
        <rFont val="Calibri"/>
        <family val="2"/>
        <charset val="238"/>
        <scheme val="minor"/>
      </rPr>
      <t>A.018</t>
    </r>
  </si>
  <si>
    <r>
      <rPr>
        <sz val="11"/>
        <color rgb="FF010101"/>
        <rFont val="Calibri"/>
        <family val="2"/>
        <charset val="238"/>
        <scheme val="minor"/>
      </rPr>
      <t>TECH</t>
    </r>
    <r>
      <rPr>
        <sz val="11"/>
        <color rgb="FF3F3F3F"/>
        <rFont val="Calibri"/>
        <family val="2"/>
        <charset val="238"/>
        <scheme val="minor"/>
      </rPr>
      <t xml:space="preserve">. </t>
    </r>
    <r>
      <rPr>
        <sz val="11"/>
        <color rgb="FF010101"/>
        <rFont val="Calibri"/>
        <family val="2"/>
        <charset val="238"/>
        <scheme val="minor"/>
      </rPr>
      <t>PROSTOR</t>
    </r>
  </si>
  <si>
    <r>
      <rPr>
        <sz val="11"/>
        <color rgb="FF010101"/>
        <rFont val="Calibri"/>
        <family val="2"/>
        <charset val="238"/>
        <scheme val="minor"/>
      </rPr>
      <t>B.001</t>
    </r>
  </si>
  <si>
    <r>
      <rPr>
        <sz val="11"/>
        <color rgb="FF010101"/>
        <rFont val="Calibri"/>
        <family val="2"/>
        <charset val="238"/>
        <scheme val="minor"/>
      </rPr>
      <t>B.004</t>
    </r>
  </si>
  <si>
    <r>
      <rPr>
        <sz val="11"/>
        <color rgb="FF010101"/>
        <rFont val="Calibri"/>
        <family val="2"/>
        <charset val="238"/>
        <scheme val="minor"/>
      </rPr>
      <t>B.005</t>
    </r>
  </si>
  <si>
    <r>
      <rPr>
        <sz val="11"/>
        <color rgb="FF010101"/>
        <rFont val="Calibri"/>
        <family val="2"/>
        <charset val="238"/>
        <scheme val="minor"/>
      </rPr>
      <t>B</t>
    </r>
    <r>
      <rPr>
        <sz val="11"/>
        <color rgb="FF333333"/>
        <rFont val="Calibri"/>
        <family val="2"/>
        <charset val="238"/>
        <scheme val="minor"/>
      </rPr>
      <t>.</t>
    </r>
    <r>
      <rPr>
        <sz val="11"/>
        <color rgb="FF010101"/>
        <rFont val="Calibri"/>
        <family val="2"/>
        <charset val="238"/>
        <scheme val="minor"/>
      </rPr>
      <t>006a</t>
    </r>
  </si>
  <si>
    <r>
      <rPr>
        <sz val="11"/>
        <color rgb="FF010101"/>
        <rFont val="Calibri"/>
        <family val="2"/>
        <charset val="238"/>
        <scheme val="minor"/>
      </rPr>
      <t>B.006b</t>
    </r>
  </si>
  <si>
    <r>
      <rPr>
        <sz val="11"/>
        <color rgb="FF010101"/>
        <rFont val="Calibri"/>
        <family val="2"/>
        <charset val="238"/>
        <scheme val="minor"/>
      </rPr>
      <t>MANIPULAČNÍ PROSTOR</t>
    </r>
  </si>
  <si>
    <r>
      <rPr>
        <sz val="11"/>
        <color rgb="FF010101"/>
        <rFont val="Calibri"/>
        <family val="2"/>
        <charset val="238"/>
        <scheme val="minor"/>
      </rPr>
      <t>B</t>
    </r>
    <r>
      <rPr>
        <sz val="11"/>
        <color rgb="FF333333"/>
        <rFont val="Calibri"/>
        <family val="2"/>
        <charset val="238"/>
        <scheme val="minor"/>
      </rPr>
      <t>.</t>
    </r>
    <r>
      <rPr>
        <sz val="11"/>
        <color rgb="FF010101"/>
        <rFont val="Calibri"/>
        <family val="2"/>
        <charset val="238"/>
        <scheme val="minor"/>
      </rPr>
      <t>007a</t>
    </r>
  </si>
  <si>
    <t>PRÁDELNA - ŠPINAVÁ CESTA</t>
  </si>
  <si>
    <t>Z8b</t>
  </si>
  <si>
    <r>
      <rPr>
        <sz val="11"/>
        <color rgb="FF010101"/>
        <rFont val="Calibri"/>
        <family val="2"/>
        <charset val="238"/>
        <scheme val="minor"/>
      </rPr>
      <t>B.007b</t>
    </r>
  </si>
  <si>
    <t>PRÁDELNA - ČISTÁ CESTA</t>
  </si>
  <si>
    <r>
      <rPr>
        <sz val="11"/>
        <color rgb="FF010101"/>
        <rFont val="Calibri"/>
        <family val="2"/>
        <charset val="238"/>
        <scheme val="minor"/>
      </rPr>
      <t>B</t>
    </r>
    <r>
      <rPr>
        <sz val="11"/>
        <color rgb="FF232323"/>
        <rFont val="Calibri"/>
        <family val="2"/>
        <charset val="238"/>
        <scheme val="minor"/>
      </rPr>
      <t>.</t>
    </r>
    <r>
      <rPr>
        <sz val="11"/>
        <color rgb="FF010101"/>
        <rFont val="Calibri"/>
        <family val="2"/>
        <charset val="238"/>
        <scheme val="minor"/>
      </rPr>
      <t>008</t>
    </r>
  </si>
  <si>
    <r>
      <rPr>
        <sz val="11"/>
        <color rgb="FF010101"/>
        <rFont val="Calibri"/>
        <family val="2"/>
        <charset val="238"/>
        <scheme val="minor"/>
      </rPr>
      <t>BOJLEROVNA</t>
    </r>
  </si>
  <si>
    <r>
      <rPr>
        <sz val="11"/>
        <color rgb="FF010101"/>
        <rFont val="Calibri"/>
        <family val="2"/>
        <charset val="238"/>
        <scheme val="minor"/>
      </rPr>
      <t>B.009</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</si>
  <si>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010</t>
    </r>
  </si>
  <si>
    <r>
      <rPr>
        <sz val="11"/>
        <color rgb="FF010101"/>
        <rFont val="Calibri"/>
        <family val="2"/>
        <charset val="238"/>
        <scheme val="minor"/>
      </rPr>
      <t>STROJOVNA</t>
    </r>
    <r>
      <rPr>
        <sz val="11"/>
        <color rgb="FF565656"/>
        <rFont val="Calibri"/>
        <family val="2"/>
        <charset val="238"/>
        <scheme val="minor"/>
      </rPr>
      <t xml:space="preserve"> </t>
    </r>
    <r>
      <rPr>
        <sz val="11"/>
        <color rgb="FF010101"/>
        <rFont val="Calibri"/>
        <family val="2"/>
        <charset val="238"/>
        <scheme val="minor"/>
      </rPr>
      <t>VZT - GASTRO</t>
    </r>
    <r>
      <rPr>
        <sz val="11"/>
        <color rgb="FF232323"/>
        <rFont val="Calibri"/>
        <family val="2"/>
        <charset val="238"/>
        <scheme val="minor"/>
      </rPr>
      <t xml:space="preserve">, </t>
    </r>
    <r>
      <rPr>
        <sz val="11"/>
        <color rgb="FF010101"/>
        <rFont val="Calibri"/>
        <family val="2"/>
        <charset val="238"/>
        <scheme val="minor"/>
      </rPr>
      <t>PRÁDELNA, ŠATNY</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</si>
  <si>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011</t>
    </r>
  </si>
  <si>
    <r>
      <rPr>
        <sz val="11"/>
        <color rgb="FF010101"/>
        <rFont val="Calibri"/>
        <family val="2"/>
        <charset val="238"/>
        <scheme val="minor"/>
      </rPr>
      <t>SERVER</t>
    </r>
  </si>
  <si>
    <r>
      <rPr>
        <sz val="11"/>
        <color rgb="FF010101"/>
        <rFont val="Calibri"/>
        <family val="2"/>
        <charset val="238"/>
        <scheme val="minor"/>
      </rPr>
      <t>B</t>
    </r>
    <r>
      <rPr>
        <sz val="11"/>
        <color rgb="FF565656"/>
        <rFont val="Calibri"/>
        <family val="2"/>
        <charset val="238"/>
        <scheme val="minor"/>
      </rPr>
      <t>.</t>
    </r>
    <r>
      <rPr>
        <sz val="11"/>
        <color rgb="FF010101"/>
        <rFont val="Calibri"/>
        <family val="2"/>
        <charset val="238"/>
        <scheme val="minor"/>
      </rPr>
      <t>013</t>
    </r>
  </si>
  <si>
    <r>
      <rPr>
        <sz val="11"/>
        <color rgb="FF010101"/>
        <rFont val="Calibri"/>
        <family val="2"/>
        <charset val="238"/>
        <scheme val="minor"/>
      </rPr>
      <t>SKLAD ZDRAV</t>
    </r>
    <r>
      <rPr>
        <sz val="11"/>
        <color rgb="FF484848"/>
        <rFont val="Calibri"/>
        <family val="2"/>
        <charset val="238"/>
        <scheme val="minor"/>
      </rPr>
      <t xml:space="preserve">. </t>
    </r>
    <r>
      <rPr>
        <sz val="11"/>
        <color rgb="FF010101"/>
        <rFont val="Calibri"/>
        <family val="2"/>
        <charset val="238"/>
        <scheme val="minor"/>
      </rPr>
      <t>MATERIÁLU</t>
    </r>
  </si>
  <si>
    <r>
      <rPr>
        <sz val="11"/>
        <color rgb="FF010101"/>
        <rFont val="Calibri"/>
        <family val="2"/>
        <charset val="238"/>
        <scheme val="minor"/>
      </rPr>
      <t>C</t>
    </r>
    <r>
      <rPr>
        <sz val="11"/>
        <color rgb="FF232323"/>
        <rFont val="Calibri"/>
        <family val="2"/>
        <charset val="238"/>
        <scheme val="minor"/>
      </rPr>
      <t>.</t>
    </r>
    <r>
      <rPr>
        <sz val="11"/>
        <color rgb="FF010101"/>
        <rFont val="Calibri"/>
        <family val="2"/>
        <charset val="238"/>
        <scheme val="minor"/>
      </rPr>
      <t>001</t>
    </r>
  </si>
  <si>
    <t>2400, 2500</t>
  </si>
  <si>
    <t>Z1, Z6, Z7, Z12, Z13</t>
  </si>
  <si>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004</t>
    </r>
  </si>
  <si>
    <r>
      <rPr>
        <sz val="11"/>
        <color rgb="FF010101"/>
        <rFont val="Calibri"/>
        <family val="2"/>
        <charset val="238"/>
        <scheme val="minor"/>
      </rPr>
      <t>C</t>
    </r>
    <r>
      <rPr>
        <sz val="11"/>
        <color rgb="FF3D3D3D"/>
        <rFont val="Calibri"/>
        <family val="2"/>
        <charset val="238"/>
        <scheme val="minor"/>
      </rPr>
      <t>.</t>
    </r>
    <r>
      <rPr>
        <sz val="11"/>
        <color rgb="FF010101"/>
        <rFont val="Calibri"/>
        <family val="2"/>
        <charset val="238"/>
        <scheme val="minor"/>
      </rPr>
      <t>005</t>
    </r>
  </si>
  <si>
    <r>
      <rPr>
        <sz val="11"/>
        <color rgb="FF010101"/>
        <rFont val="Calibri"/>
        <family val="2"/>
        <charset val="238"/>
        <scheme val="minor"/>
      </rPr>
      <t>ÚKLID/SKLAD ČIST. PROSTŘEDKŮ</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</si>
  <si>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006</t>
    </r>
  </si>
  <si>
    <r>
      <rPr>
        <sz val="11"/>
        <color rgb="FF010101"/>
        <rFont val="Calibri"/>
        <family val="2"/>
        <charset val="238"/>
        <scheme val="minor"/>
      </rPr>
      <t>STROJOVNA VZT - HALA, ADMINISTRATIVA, ŠATNY 1</t>
    </r>
    <r>
      <rPr>
        <sz val="11"/>
        <color rgb="FF232323"/>
        <rFont val="Calibri"/>
        <family val="2"/>
        <charset val="238"/>
        <scheme val="minor"/>
      </rPr>
      <t>.</t>
    </r>
    <r>
      <rPr>
        <sz val="11"/>
        <color rgb="FF010101"/>
        <rFont val="Calibri"/>
        <family val="2"/>
        <charset val="238"/>
        <scheme val="minor"/>
      </rPr>
      <t>NP</t>
    </r>
  </si>
  <si>
    <r>
      <rPr>
        <sz val="11"/>
        <color rgb="FF010101"/>
        <rFont val="Calibri"/>
        <family val="2"/>
        <charset val="238"/>
        <scheme val="minor"/>
      </rPr>
      <t>C</t>
    </r>
    <r>
      <rPr>
        <sz val="11"/>
        <color rgb="FF232323"/>
        <rFont val="Calibri"/>
        <family val="2"/>
        <charset val="238"/>
        <scheme val="minor"/>
      </rPr>
      <t>.</t>
    </r>
    <r>
      <rPr>
        <sz val="11"/>
        <color rgb="FF010101"/>
        <rFont val="Calibri"/>
        <family val="2"/>
        <charset val="238"/>
        <scheme val="minor"/>
      </rPr>
      <t>007</t>
    </r>
  </si>
  <si>
    <r>
      <rPr>
        <sz val="11"/>
        <color rgb="FF010101"/>
        <rFont val="Calibri"/>
        <family val="2"/>
        <charset val="238"/>
        <scheme val="minor"/>
      </rPr>
      <t>SKLAD LŮŽEK A VOZÍKŮ</t>
    </r>
  </si>
  <si>
    <r>
      <rPr>
        <sz val="11"/>
        <color rgb="FF010101"/>
        <rFont val="Calibri"/>
        <family val="2"/>
        <charset val="238"/>
        <scheme val="minor"/>
      </rPr>
      <t>C</t>
    </r>
    <r>
      <rPr>
        <sz val="11"/>
        <color rgb="FF3D3D3D"/>
        <rFont val="Calibri"/>
        <family val="2"/>
        <charset val="238"/>
        <scheme val="minor"/>
      </rPr>
      <t>.</t>
    </r>
    <r>
      <rPr>
        <sz val="11"/>
        <color rgb="FF010101"/>
        <rFont val="Calibri"/>
        <family val="2"/>
        <charset val="238"/>
        <scheme val="minor"/>
      </rPr>
      <t>008</t>
    </r>
  </si>
  <si>
    <r>
      <rPr>
        <sz val="11"/>
        <color rgb="FF010101"/>
        <rFont val="Calibri"/>
        <family val="2"/>
        <charset val="238"/>
        <scheme val="minor"/>
      </rPr>
      <t>SKLAD NÁBYTKU</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</si>
  <si>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009</t>
    </r>
  </si>
  <si>
    <r>
      <rPr>
        <sz val="11"/>
        <color rgb="FF010101"/>
        <rFont val="Calibri"/>
        <family val="2"/>
        <charset val="238"/>
        <scheme val="minor"/>
      </rPr>
      <t>MÍSTNOST PRO ZEMŘELÉ</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</si>
  <si>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010</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</si>
  <si>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108</t>
    </r>
  </si>
  <si>
    <r>
      <rPr>
        <sz val="11"/>
        <color rgb="FF030303"/>
        <rFont val="Calibri"/>
        <family val="2"/>
        <charset val="238"/>
        <scheme val="minor"/>
      </rPr>
      <t>AMBULANCE</t>
    </r>
  </si>
  <si>
    <t>Z12, Z15, Z17, Z18, Z20</t>
  </si>
  <si>
    <r>
      <rPr>
        <sz val="11"/>
        <color rgb="FF030303"/>
        <rFont val="Calibri"/>
        <family val="2"/>
        <charset val="238"/>
        <scheme val="minor"/>
      </rPr>
      <t>T3</t>
    </r>
  </si>
  <si>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110</t>
    </r>
  </si>
  <si>
    <t>Z12, Z15, Z18, Z20</t>
  </si>
  <si>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111</t>
    </r>
  </si>
  <si>
    <r>
      <rPr>
        <sz val="11"/>
        <color rgb="FF030303"/>
        <rFont val="Calibri"/>
        <family val="2"/>
        <charset val="238"/>
        <scheme val="minor"/>
      </rPr>
      <t>ZÁKROKOVÝ  SÁL</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</si>
  <si>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112</t>
    </r>
  </si>
  <si>
    <r>
      <rPr>
        <sz val="11"/>
        <color rgb="FF030303"/>
        <rFont val="Calibri"/>
        <family val="2"/>
        <charset val="238"/>
        <scheme val="minor"/>
      </rPr>
      <t>SESTERNA</t>
    </r>
  </si>
  <si>
    <t>H</t>
  </si>
  <si>
    <r>
      <rPr>
        <sz val="11"/>
        <color rgb="FF030303"/>
        <rFont val="Calibri"/>
        <family val="2"/>
        <charset val="238"/>
        <scheme val="minor"/>
      </rPr>
      <t>H.129</t>
    </r>
  </si>
  <si>
    <r>
      <rPr>
        <sz val="11"/>
        <color rgb="FF030303"/>
        <rFont val="Calibri"/>
        <family val="2"/>
        <charset val="238"/>
        <scheme val="minor"/>
      </rPr>
      <t>ZÁVĚTŘÍ SE SCHODIŠTĚM</t>
    </r>
  </si>
  <si>
    <t>Z12, F1, F2</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</si>
  <si>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128</t>
    </r>
  </si>
  <si>
    <r>
      <rPr>
        <sz val="11"/>
        <color rgb="FF030303"/>
        <rFont val="Calibri"/>
        <family val="2"/>
        <charset val="238"/>
        <scheme val="minor"/>
      </rPr>
      <t>PŘEDJEZD SANITKA</t>
    </r>
  </si>
  <si>
    <t>Z12, F2</t>
  </si>
  <si>
    <r>
      <rPr>
        <sz val="11"/>
        <color rgb="FF030303"/>
        <rFont val="Calibri"/>
        <family val="2"/>
        <charset val="238"/>
        <scheme val="minor"/>
      </rPr>
      <t>A.331a</t>
    </r>
  </si>
  <si>
    <t>Z15</t>
  </si>
  <si>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331b</t>
    </r>
  </si>
  <si>
    <r>
      <rPr>
        <sz val="11"/>
        <color rgb="FF030303"/>
        <rFont val="Calibri"/>
        <family val="2"/>
        <charset val="238"/>
        <scheme val="minor"/>
      </rPr>
      <t>PRACOVNA LÉKAŘE</t>
    </r>
  </si>
  <si>
    <r>
      <rPr>
        <sz val="11"/>
        <color rgb="FF030303"/>
        <rFont val="Calibri"/>
        <family val="2"/>
        <charset val="238"/>
        <scheme val="minor"/>
      </rPr>
      <t>2400</t>
    </r>
    <r>
      <rPr>
        <sz val="11"/>
        <color rgb="FF1C1C1C"/>
        <rFont val="Calibri"/>
        <family val="2"/>
        <charset val="238"/>
        <scheme val="minor"/>
      </rPr>
      <t xml:space="preserve">, </t>
    </r>
    <r>
      <rPr>
        <sz val="11"/>
        <color rgb="FF030303"/>
        <rFont val="Calibri"/>
        <family val="2"/>
        <charset val="238"/>
        <scheme val="minor"/>
      </rPr>
      <t>2670</t>
    </r>
  </si>
  <si>
    <r>
      <rPr>
        <sz val="11"/>
        <color rgb="FF030303"/>
        <rFont val="Calibri"/>
        <family val="2"/>
        <charset val="238"/>
        <scheme val="minor"/>
      </rPr>
      <t>T</t>
    </r>
    <r>
      <rPr>
        <sz val="11"/>
        <color rgb="FF1C1C1C"/>
        <rFont val="Calibri"/>
        <family val="2"/>
        <charset val="238"/>
        <scheme val="minor"/>
      </rPr>
      <t>3</t>
    </r>
  </si>
  <si>
    <r>
      <rPr>
        <sz val="11"/>
        <color rgb="FF010101"/>
        <rFont val="Calibri"/>
        <family val="2"/>
        <charset val="238"/>
        <scheme val="minor"/>
      </rPr>
      <t>B</t>
    </r>
    <r>
      <rPr>
        <sz val="11"/>
        <color rgb="FF444444"/>
        <rFont val="Calibri"/>
        <family val="2"/>
        <charset val="238"/>
        <scheme val="minor"/>
      </rPr>
      <t>.</t>
    </r>
    <r>
      <rPr>
        <sz val="11"/>
        <color rgb="FF010101"/>
        <rFont val="Calibri"/>
        <family val="2"/>
        <charset val="238"/>
        <scheme val="minor"/>
      </rPr>
      <t>335a</t>
    </r>
  </si>
  <si>
    <r>
      <rPr>
        <sz val="11"/>
        <color rgb="FF010101"/>
        <rFont val="Calibri"/>
        <family val="2"/>
        <charset val="238"/>
        <scheme val="minor"/>
      </rPr>
      <t>SESTERNA</t>
    </r>
  </si>
  <si>
    <r>
      <rPr>
        <sz val="11"/>
        <color rgb="FF010101"/>
        <rFont val="Calibri"/>
        <family val="2"/>
        <charset val="238"/>
        <scheme val="minor"/>
      </rPr>
      <t>P15</t>
    </r>
  </si>
  <si>
    <t>Z15, Z23</t>
  </si>
  <si>
    <r>
      <rPr>
        <sz val="11"/>
        <color rgb="FF010101"/>
        <rFont val="Calibri"/>
        <family val="2"/>
        <charset val="238"/>
        <scheme val="minor"/>
      </rPr>
      <t>T3</t>
    </r>
  </si>
  <si>
    <r>
      <rPr>
        <sz val="11"/>
        <color rgb="FF010101"/>
        <rFont val="Calibri"/>
        <family val="2"/>
        <charset val="238"/>
        <scheme val="minor"/>
      </rPr>
      <t>B.335b</t>
    </r>
  </si>
  <si>
    <r>
      <rPr>
        <sz val="11"/>
        <color rgb="FF010101"/>
        <rFont val="Calibri"/>
        <family val="2"/>
        <charset val="238"/>
        <scheme val="minor"/>
      </rPr>
      <t>PRACOVNA LÉKAŘE</t>
    </r>
  </si>
  <si>
    <r>
      <rPr>
        <sz val="11"/>
        <color rgb="FF131313"/>
        <rFont val="Calibri"/>
        <family val="2"/>
        <charset val="238"/>
        <scheme val="minor"/>
      </rPr>
      <t>T3</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</si>
  <si>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337a</t>
    </r>
  </si>
  <si>
    <r>
      <rPr>
        <sz val="11"/>
        <color rgb="FF010101"/>
        <rFont val="Calibri"/>
        <family val="2"/>
        <charset val="238"/>
        <scheme val="minor"/>
      </rPr>
      <t>2400, 2670</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</si>
  <si>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337b</t>
    </r>
  </si>
  <si>
    <r>
      <rPr>
        <sz val="11"/>
        <color rgb="FF111111"/>
        <rFont val="Calibri"/>
        <family val="2"/>
        <charset val="238"/>
        <scheme val="minor"/>
      </rPr>
      <t>T3</t>
    </r>
  </si>
  <si>
    <t>A.231</t>
  </si>
  <si>
    <t>DVOULŮŽKOVÝ  POKOJ</t>
  </si>
  <si>
    <t>Z15, Z16a</t>
  </si>
  <si>
    <t>T3, T4</t>
  </si>
  <si>
    <t>A.232</t>
  </si>
  <si>
    <t>2400, 2670</t>
  </si>
  <si>
    <t>Z23, Z15, Z16a</t>
  </si>
  <si>
    <t>A.233</t>
  </si>
  <si>
    <t>A.234</t>
  </si>
  <si>
    <t>A.235</t>
  </si>
  <si>
    <t>A.236</t>
  </si>
  <si>
    <t>A.237</t>
  </si>
  <si>
    <t>A.238</t>
  </si>
  <si>
    <t>A.239</t>
  </si>
  <si>
    <t>B.231</t>
  </si>
  <si>
    <t>B.232</t>
  </si>
  <si>
    <t>B.233</t>
  </si>
  <si>
    <t>B.234</t>
  </si>
  <si>
    <t>B.235</t>
  </si>
  <si>
    <t>B.236</t>
  </si>
  <si>
    <t>B.237</t>
  </si>
  <si>
    <t>B.238</t>
  </si>
  <si>
    <t>B.239</t>
  </si>
  <si>
    <t>C.236</t>
  </si>
  <si>
    <t>C.237</t>
  </si>
  <si>
    <t>C.238</t>
  </si>
  <si>
    <t>A.332</t>
  </si>
  <si>
    <t>A.333</t>
  </si>
  <si>
    <t>A.334</t>
  </si>
  <si>
    <t>A.335</t>
  </si>
  <si>
    <t>A.336</t>
  </si>
  <si>
    <t>A.337</t>
  </si>
  <si>
    <t>A.338</t>
  </si>
  <si>
    <t>A.339</t>
  </si>
  <si>
    <t>B.331</t>
  </si>
  <si>
    <t>B.332</t>
  </si>
  <si>
    <t>B.333</t>
  </si>
  <si>
    <t>B.334</t>
  </si>
  <si>
    <t>B.336</t>
  </si>
  <si>
    <t>B.337</t>
  </si>
  <si>
    <t>B.338</t>
  </si>
  <si>
    <t>B.339</t>
  </si>
  <si>
    <t>C.334</t>
  </si>
  <si>
    <t>C.335</t>
  </si>
  <si>
    <t>DVOULŮŽKOVÝ POKOJ</t>
  </si>
  <si>
    <t>C.336</t>
  </si>
  <si>
    <t>C.338</t>
  </si>
  <si>
    <t>C.339</t>
  </si>
  <si>
    <t>A.431</t>
  </si>
  <si>
    <t>A.432</t>
  </si>
  <si>
    <t>A.433</t>
  </si>
  <si>
    <t>A.434</t>
  </si>
  <si>
    <t>A.435</t>
  </si>
  <si>
    <t>A.436</t>
  </si>
  <si>
    <t>A.437</t>
  </si>
  <si>
    <t>A.438</t>
  </si>
  <si>
    <t>A.439</t>
  </si>
  <si>
    <t>B.431</t>
  </si>
  <si>
    <t>B.432</t>
  </si>
  <si>
    <t>B.433</t>
  </si>
  <si>
    <t>B.434</t>
  </si>
  <si>
    <t>B.435</t>
  </si>
  <si>
    <t>B.436</t>
  </si>
  <si>
    <t>B.437</t>
  </si>
  <si>
    <t>B.438</t>
  </si>
  <si>
    <t>B.439</t>
  </si>
  <si>
    <t>C.431</t>
  </si>
  <si>
    <t>C.432</t>
  </si>
  <si>
    <t>C.433</t>
  </si>
  <si>
    <t>C.434</t>
  </si>
  <si>
    <t>C.435</t>
  </si>
  <si>
    <t>C.436</t>
  </si>
  <si>
    <t>C.437</t>
  </si>
  <si>
    <t>C.438</t>
  </si>
  <si>
    <t>C.439</t>
  </si>
  <si>
    <t>C.239</t>
  </si>
  <si>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214</t>
    </r>
  </si>
  <si>
    <r>
      <rPr>
        <sz val="11"/>
        <color rgb="FF010101"/>
        <rFont val="Calibri"/>
        <family val="2"/>
        <charset val="238"/>
        <scheme val="minor"/>
      </rPr>
      <t>ASISTOVANÁ LÁZEŇ S WC</t>
    </r>
  </si>
  <si>
    <r>
      <rPr>
        <sz val="11"/>
        <color rgb="FF010101"/>
        <rFont val="Calibri"/>
        <family val="2"/>
        <charset val="238"/>
        <scheme val="minor"/>
      </rPr>
      <t>P16</t>
    </r>
    <r>
      <rPr>
        <sz val="11"/>
        <rFont val="Calibri"/>
        <family val="2"/>
        <charset val="238"/>
        <scheme val="minor"/>
      </rPr>
      <t>a</t>
    </r>
  </si>
  <si>
    <t>Z15, Z16a, Z18</t>
  </si>
  <si>
    <r>
      <rPr>
        <sz val="11"/>
        <color rgb="FF010101"/>
        <rFont val="Calibri"/>
        <family val="2"/>
        <charset val="238"/>
        <scheme val="minor"/>
      </rPr>
      <t>T4</t>
    </r>
  </si>
  <si>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215a</t>
    </r>
  </si>
  <si>
    <r>
      <rPr>
        <sz val="11"/>
        <color rgb="FF010101"/>
        <rFont val="Calibri"/>
        <family val="2"/>
        <charset val="238"/>
        <scheme val="minor"/>
      </rPr>
      <t>PŘEDSÍŇ</t>
    </r>
  </si>
  <si>
    <r>
      <rPr>
        <sz val="11"/>
        <color rgb="FF010101"/>
        <rFont val="Calibri"/>
        <family val="2"/>
        <charset val="238"/>
        <scheme val="minor"/>
      </rPr>
      <t>A</t>
    </r>
    <r>
      <rPr>
        <sz val="11"/>
        <color rgb="FF5E5E5E"/>
        <rFont val="Calibri"/>
        <family val="2"/>
        <charset val="238"/>
        <scheme val="minor"/>
      </rPr>
      <t>.</t>
    </r>
    <r>
      <rPr>
        <sz val="11"/>
        <color rgb="FF010101"/>
        <rFont val="Calibri"/>
        <family val="2"/>
        <charset val="238"/>
        <scheme val="minor"/>
      </rPr>
      <t>215b</t>
    </r>
  </si>
  <si>
    <r>
      <rPr>
        <sz val="11"/>
        <color rgb="FF010101"/>
        <rFont val="Calibri"/>
        <family val="2"/>
        <charset val="238"/>
        <scheme val="minor"/>
      </rPr>
      <t>WC</t>
    </r>
  </si>
  <si>
    <r>
      <rPr>
        <sz val="11"/>
        <color rgb="FF010101"/>
        <rFont val="Calibri"/>
        <family val="2"/>
        <charset val="238"/>
        <scheme val="minor"/>
      </rPr>
      <t>B.213</t>
    </r>
  </si>
  <si>
    <t>Z15, Z16a, Z17, Z18</t>
  </si>
  <si>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214a</t>
    </r>
  </si>
  <si>
    <r>
      <rPr>
        <sz val="11"/>
        <color rgb="FF010101"/>
        <rFont val="Calibri"/>
        <family val="2"/>
        <charset val="238"/>
        <scheme val="minor"/>
      </rPr>
      <t>B.214b</t>
    </r>
  </si>
  <si>
    <r>
      <rPr>
        <sz val="11"/>
        <color rgb="FF030303"/>
        <rFont val="Calibri"/>
        <family val="2"/>
        <charset val="238"/>
        <scheme val="minor"/>
      </rPr>
      <t>C.214</t>
    </r>
  </si>
  <si>
    <r>
      <rPr>
        <sz val="11"/>
        <color rgb="FF030303"/>
        <rFont val="Calibri"/>
        <family val="2"/>
        <charset val="238"/>
        <scheme val="minor"/>
      </rPr>
      <t>ASISTOVANÁ LÁZEŇ S WC</t>
    </r>
  </si>
  <si>
    <r>
      <rPr>
        <sz val="11"/>
        <color rgb="FF030303"/>
        <rFont val="Calibri"/>
        <family val="2"/>
        <charset val="238"/>
        <scheme val="minor"/>
      </rPr>
      <t>P16</t>
    </r>
    <r>
      <rPr>
        <sz val="11"/>
        <rFont val="Calibri"/>
        <family val="2"/>
        <charset val="238"/>
        <scheme val="minor"/>
      </rPr>
      <t>a</t>
    </r>
  </si>
  <si>
    <t>Z16a, Z18</t>
  </si>
  <si>
    <r>
      <rPr>
        <sz val="11"/>
        <color rgb="FF030303"/>
        <rFont val="Calibri"/>
        <family val="2"/>
        <charset val="238"/>
        <scheme val="minor"/>
      </rPr>
      <t>T4</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</si>
  <si>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315</t>
    </r>
  </si>
  <si>
    <r>
      <rPr>
        <sz val="11"/>
        <color rgb="FF030303"/>
        <rFont val="Calibri"/>
        <family val="2"/>
        <charset val="238"/>
        <scheme val="minor"/>
      </rPr>
      <t>WC</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</si>
  <si>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316</t>
    </r>
  </si>
  <si>
    <r>
      <rPr>
        <sz val="11"/>
        <color rgb="FF030303"/>
        <rFont val="Calibri"/>
        <family val="2"/>
        <charset val="238"/>
        <scheme val="minor"/>
      </rPr>
      <t>ASISTOVANÁ LÁZEŇ</t>
    </r>
  </si>
  <si>
    <r>
      <rPr>
        <sz val="11"/>
        <color rgb="FF030303"/>
        <rFont val="Calibri"/>
        <family val="2"/>
        <charset val="238"/>
        <scheme val="minor"/>
      </rPr>
      <t>A.331c</t>
    </r>
  </si>
  <si>
    <r>
      <rPr>
        <sz val="11"/>
        <color rgb="FF030303"/>
        <rFont val="Calibri"/>
        <family val="2"/>
        <charset val="238"/>
        <scheme val="minor"/>
      </rPr>
      <t>SOCIÁLNÍ ZAŘÍZENÍ</t>
    </r>
  </si>
  <si>
    <r>
      <rPr>
        <sz val="11"/>
        <color rgb="FF010101"/>
        <rFont val="Calibri"/>
        <family val="2"/>
        <charset val="238"/>
        <scheme val="minor"/>
      </rPr>
      <t>B</t>
    </r>
    <r>
      <rPr>
        <sz val="11"/>
        <color rgb="FF444444"/>
        <rFont val="Calibri"/>
        <family val="2"/>
        <charset val="238"/>
        <scheme val="minor"/>
      </rPr>
      <t>.</t>
    </r>
    <r>
      <rPr>
        <sz val="11"/>
        <color rgb="FF010101"/>
        <rFont val="Calibri"/>
        <family val="2"/>
        <charset val="238"/>
        <scheme val="minor"/>
      </rPr>
      <t>314</t>
    </r>
  </si>
  <si>
    <r>
      <rPr>
        <sz val="11"/>
        <color rgb="FF010101"/>
        <rFont val="Calibri"/>
        <family val="2"/>
        <charset val="238"/>
        <scheme val="minor"/>
      </rPr>
      <t>B</t>
    </r>
    <r>
      <rPr>
        <sz val="11"/>
        <color rgb="FF444444"/>
        <rFont val="Calibri"/>
        <family val="2"/>
        <charset val="238"/>
        <scheme val="minor"/>
      </rPr>
      <t>.</t>
    </r>
    <r>
      <rPr>
        <sz val="11"/>
        <color rgb="FF010101"/>
        <rFont val="Calibri"/>
        <family val="2"/>
        <charset val="238"/>
        <scheme val="minor"/>
      </rPr>
      <t>315</t>
    </r>
  </si>
  <si>
    <r>
      <rPr>
        <sz val="11"/>
        <color rgb="FF010101"/>
        <rFont val="Calibri"/>
        <family val="2"/>
        <charset val="238"/>
        <scheme val="minor"/>
      </rPr>
      <t>ASISTOVANÁ LÁZEŇ</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</si>
  <si>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335c</t>
    </r>
  </si>
  <si>
    <r>
      <rPr>
        <sz val="11"/>
        <color rgb="FF010101"/>
        <rFont val="Calibri"/>
        <family val="2"/>
        <charset val="238"/>
        <scheme val="minor"/>
      </rPr>
      <t>SOCIÁLNÍ ZAŘÍZENÍ</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</si>
  <si>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337c</t>
    </r>
  </si>
  <si>
    <r>
      <rPr>
        <sz val="11"/>
        <color rgb="FF010101"/>
        <rFont val="Calibri"/>
        <family val="2"/>
        <charset val="238"/>
        <scheme val="minor"/>
      </rPr>
      <t>A.414</t>
    </r>
  </si>
  <si>
    <r>
      <rPr>
        <sz val="11"/>
        <color rgb="FF010101"/>
        <rFont val="Calibri"/>
        <family val="2"/>
        <charset val="238"/>
        <scheme val="minor"/>
      </rPr>
      <t>2400</t>
    </r>
    <r>
      <rPr>
        <sz val="11"/>
        <color rgb="FF2A2A2A"/>
        <rFont val="Calibri"/>
        <family val="2"/>
        <charset val="238"/>
        <scheme val="minor"/>
      </rPr>
      <t xml:space="preserve">, </t>
    </r>
    <r>
      <rPr>
        <sz val="11"/>
        <color rgb="FF010101"/>
        <rFont val="Calibri"/>
        <family val="2"/>
        <charset val="238"/>
        <scheme val="minor"/>
      </rPr>
      <t>2670</t>
    </r>
  </si>
  <si>
    <r>
      <rPr>
        <sz val="11"/>
        <color rgb="FF010101"/>
        <rFont val="Calibri"/>
        <family val="2"/>
        <charset val="238"/>
        <scheme val="minor"/>
      </rPr>
      <t>A.415a</t>
    </r>
  </si>
  <si>
    <r>
      <rPr>
        <sz val="11"/>
        <color rgb="FF111111"/>
        <rFont val="Calibri"/>
        <family val="2"/>
        <charset val="238"/>
        <scheme val="minor"/>
      </rPr>
      <t>A.415b</t>
    </r>
  </si>
  <si>
    <r>
      <rPr>
        <sz val="11"/>
        <color rgb="FF010101"/>
        <rFont val="Calibri"/>
        <family val="2"/>
        <charset val="238"/>
        <scheme val="minor"/>
      </rPr>
      <t>B.413</t>
    </r>
  </si>
  <si>
    <r>
      <rPr>
        <sz val="11"/>
        <color rgb="FF010101"/>
        <rFont val="Calibri"/>
        <family val="2"/>
        <charset val="238"/>
        <scheme val="minor"/>
      </rPr>
      <t>B.414a</t>
    </r>
  </si>
  <si>
    <r>
      <rPr>
        <sz val="11"/>
        <color rgb="FF010101"/>
        <rFont val="Calibri"/>
        <family val="2"/>
        <charset val="238"/>
        <scheme val="minor"/>
      </rPr>
      <t>B.414b</t>
    </r>
  </si>
  <si>
    <r>
      <rPr>
        <sz val="11"/>
        <color rgb="FF010101"/>
        <rFont val="Calibri"/>
        <family val="2"/>
        <charset val="238"/>
        <scheme val="minor"/>
      </rPr>
      <t>C.414</t>
    </r>
  </si>
  <si>
    <r>
      <rPr>
        <sz val="11"/>
        <color rgb="FF010101"/>
        <rFont val="Calibri"/>
        <family val="2"/>
        <charset val="238"/>
        <scheme val="minor"/>
      </rPr>
      <t>C.415a</t>
    </r>
  </si>
  <si>
    <r>
      <rPr>
        <sz val="11"/>
        <color rgb="FF010101"/>
        <rFont val="Calibri"/>
        <family val="2"/>
        <charset val="238"/>
        <scheme val="minor"/>
      </rPr>
      <t>C.415b</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</si>
  <si>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208a</t>
    </r>
  </si>
  <si>
    <r>
      <rPr>
        <sz val="11"/>
        <color rgb="FF010101"/>
        <rFont val="Calibri"/>
        <family val="2"/>
        <charset val="238"/>
        <scheme val="minor"/>
      </rPr>
      <t>ÚKLID</t>
    </r>
  </si>
  <si>
    <t>Z8b, Z12, Z15, Z16b</t>
  </si>
  <si>
    <r>
      <rPr>
        <sz val="11"/>
        <color rgb="FF010101"/>
        <rFont val="Calibri"/>
        <family val="2"/>
        <charset val="238"/>
        <scheme val="minor"/>
      </rPr>
      <t>A.208b</t>
    </r>
  </si>
  <si>
    <r>
      <rPr>
        <sz val="11"/>
        <color rgb="FF010101"/>
        <rFont val="Calibri"/>
        <family val="2"/>
        <charset val="238"/>
        <scheme val="minor"/>
      </rPr>
      <t>SAMOSTATNÁ ČISTÍCÍ MÍSTNOST</t>
    </r>
  </si>
  <si>
    <t>Z15, Z16b</t>
  </si>
  <si>
    <r>
      <rPr>
        <sz val="11"/>
        <color rgb="FF010101"/>
        <rFont val="Calibri"/>
        <family val="2"/>
        <charset val="238"/>
        <scheme val="minor"/>
      </rPr>
      <t>A.208c</t>
    </r>
  </si>
  <si>
    <r>
      <rPr>
        <sz val="11"/>
        <color rgb="FF010101"/>
        <rFont val="Calibri"/>
        <family val="2"/>
        <charset val="238"/>
        <scheme val="minor"/>
      </rPr>
      <t>ODPADY A ŠPINAVÉ PRÁDLO</t>
    </r>
  </si>
  <si>
    <r>
      <rPr>
        <sz val="11"/>
        <color rgb="FF010101"/>
        <rFont val="Calibri"/>
        <family val="2"/>
        <charset val="238"/>
        <scheme val="minor"/>
      </rPr>
      <t>B</t>
    </r>
    <r>
      <rPr>
        <sz val="11"/>
        <color rgb="FF2A2A2A"/>
        <rFont val="Calibri"/>
        <family val="2"/>
        <charset val="238"/>
        <scheme val="minor"/>
      </rPr>
      <t>.</t>
    </r>
    <r>
      <rPr>
        <sz val="11"/>
        <color rgb="FF010101"/>
        <rFont val="Calibri"/>
        <family val="2"/>
        <charset val="238"/>
        <scheme val="minor"/>
      </rPr>
      <t>208a</t>
    </r>
  </si>
  <si>
    <r>
      <rPr>
        <sz val="11"/>
        <color rgb="FF010101"/>
        <rFont val="Calibri"/>
        <family val="2"/>
        <charset val="238"/>
        <scheme val="minor"/>
      </rPr>
      <t>B.208b</t>
    </r>
  </si>
  <si>
    <t>Z11, Z15, Z16b</t>
  </si>
  <si>
    <r>
      <rPr>
        <sz val="11"/>
        <color rgb="FF010101"/>
        <rFont val="Calibri"/>
        <family val="2"/>
        <charset val="238"/>
        <scheme val="minor"/>
      </rPr>
      <t>B</t>
    </r>
    <r>
      <rPr>
        <sz val="11"/>
        <color rgb="FF2A2A2A"/>
        <rFont val="Calibri"/>
        <family val="2"/>
        <charset val="238"/>
        <scheme val="minor"/>
      </rPr>
      <t>.</t>
    </r>
    <r>
      <rPr>
        <sz val="11"/>
        <color rgb="FF010101"/>
        <rFont val="Calibri"/>
        <family val="2"/>
        <charset val="238"/>
        <scheme val="minor"/>
      </rPr>
      <t>208c</t>
    </r>
  </si>
  <si>
    <r>
      <rPr>
        <sz val="11"/>
        <color rgb="FF030303"/>
        <rFont val="Calibri"/>
        <family val="2"/>
        <charset val="238"/>
        <scheme val="minor"/>
      </rPr>
      <t>C</t>
    </r>
    <r>
      <rPr>
        <sz val="11"/>
        <color rgb="FF565656"/>
        <rFont val="Calibri"/>
        <family val="2"/>
        <charset val="238"/>
        <scheme val="minor"/>
      </rPr>
      <t>.</t>
    </r>
    <r>
      <rPr>
        <sz val="11"/>
        <color rgb="FF030303"/>
        <rFont val="Calibri"/>
        <family val="2"/>
        <charset val="238"/>
        <scheme val="minor"/>
      </rPr>
      <t>208a</t>
    </r>
  </si>
  <si>
    <r>
      <rPr>
        <sz val="11"/>
        <color rgb="FF030303"/>
        <rFont val="Calibri"/>
        <family val="2"/>
        <charset val="238"/>
        <scheme val="minor"/>
      </rPr>
      <t>ÚKLID</t>
    </r>
  </si>
  <si>
    <r>
      <rPr>
        <sz val="11"/>
        <color rgb="FF030303"/>
        <rFont val="Calibri"/>
        <family val="2"/>
        <charset val="238"/>
        <scheme val="minor"/>
      </rPr>
      <t>P16</t>
    </r>
    <r>
      <rPr>
        <sz val="11"/>
        <rFont val="Calibri"/>
        <family val="2"/>
        <charset val="238"/>
        <scheme val="minor"/>
      </rPr>
      <t>b</t>
    </r>
  </si>
  <si>
    <r>
      <rPr>
        <sz val="11"/>
        <color rgb="FF030303"/>
        <rFont val="Calibri"/>
        <family val="2"/>
        <charset val="238"/>
        <scheme val="minor"/>
      </rPr>
      <t>C</t>
    </r>
    <r>
      <rPr>
        <sz val="11"/>
        <color rgb="FF565656"/>
        <rFont val="Calibri"/>
        <family val="2"/>
        <charset val="238"/>
        <scheme val="minor"/>
      </rPr>
      <t>.</t>
    </r>
    <r>
      <rPr>
        <sz val="11"/>
        <color rgb="FF030303"/>
        <rFont val="Calibri"/>
        <family val="2"/>
        <charset val="238"/>
        <scheme val="minor"/>
      </rPr>
      <t>208b</t>
    </r>
  </si>
  <si>
    <r>
      <rPr>
        <sz val="11"/>
        <color rgb="FF030303"/>
        <rFont val="Calibri"/>
        <family val="2"/>
        <charset val="238"/>
        <scheme val="minor"/>
      </rPr>
      <t>SAMOSTATNÁ ČISTÍCÍ MÍSTNOST</t>
    </r>
  </si>
  <si>
    <t>Z12, Z15, Z16b</t>
  </si>
  <si>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308a</t>
    </r>
  </si>
  <si>
    <r>
      <rPr>
        <sz val="11"/>
        <color rgb="FF030303"/>
        <rFont val="Calibri"/>
        <family val="2"/>
        <charset val="238"/>
        <scheme val="minor"/>
      </rPr>
      <t>A</t>
    </r>
    <r>
      <rPr>
        <sz val="11"/>
        <color rgb="FF1C1C1C"/>
        <rFont val="Calibri"/>
        <family val="2"/>
        <charset val="238"/>
        <scheme val="minor"/>
      </rPr>
      <t>.</t>
    </r>
    <r>
      <rPr>
        <sz val="11"/>
        <color rgb="FF030303"/>
        <rFont val="Calibri"/>
        <family val="2"/>
        <charset val="238"/>
        <scheme val="minor"/>
      </rPr>
      <t>308b</t>
    </r>
  </si>
  <si>
    <t>SAMOSTATNÁ ČISTICÍ MÍSTNOST</t>
  </si>
  <si>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308c</t>
    </r>
  </si>
  <si>
    <r>
      <rPr>
        <sz val="11"/>
        <color rgb="FF030303"/>
        <rFont val="Calibri"/>
        <family val="2"/>
        <charset val="238"/>
        <scheme val="minor"/>
      </rPr>
      <t>ODPADY A ŠPINAVÉ PRÁDLO</t>
    </r>
  </si>
  <si>
    <r>
      <rPr>
        <sz val="11"/>
        <color rgb="FF010101"/>
        <rFont val="Calibri"/>
        <family val="2"/>
        <charset val="238"/>
        <scheme val="minor"/>
      </rPr>
      <t>B.308a</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</si>
  <si>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308b</t>
    </r>
  </si>
  <si>
    <r>
      <rPr>
        <sz val="11"/>
        <color rgb="FF010101"/>
        <rFont val="Calibri"/>
        <family val="2"/>
        <charset val="238"/>
        <scheme val="minor"/>
      </rPr>
      <t>B.308c</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</si>
  <si>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308a</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</si>
  <si>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308b</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</si>
  <si>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308c</t>
    </r>
  </si>
  <si>
    <t>Z12, Z15</t>
  </si>
  <si>
    <r>
      <rPr>
        <sz val="11"/>
        <color rgb="FF010101"/>
        <rFont val="Calibri"/>
        <family val="2"/>
        <charset val="238"/>
        <scheme val="minor"/>
      </rPr>
      <t>A.408a</t>
    </r>
  </si>
  <si>
    <r>
      <rPr>
        <sz val="11"/>
        <color rgb="FF010101"/>
        <rFont val="Calibri"/>
        <family val="2"/>
        <charset val="238"/>
        <scheme val="minor"/>
      </rPr>
      <t>A.408b</t>
    </r>
  </si>
  <si>
    <r>
      <rPr>
        <sz val="11"/>
        <color rgb="FF010101"/>
        <rFont val="Calibri"/>
        <family val="2"/>
        <charset val="238"/>
        <scheme val="minor"/>
      </rPr>
      <t>A.408c</t>
    </r>
  </si>
  <si>
    <r>
      <rPr>
        <sz val="11"/>
        <color rgb="FF010101"/>
        <rFont val="Calibri"/>
        <family val="2"/>
        <charset val="238"/>
        <scheme val="minor"/>
      </rPr>
      <t>B.408a</t>
    </r>
  </si>
  <si>
    <r>
      <rPr>
        <sz val="11"/>
        <color rgb="FF010101"/>
        <rFont val="Calibri"/>
        <family val="2"/>
        <charset val="238"/>
        <scheme val="minor"/>
      </rPr>
      <t>B.408b</t>
    </r>
  </si>
  <si>
    <r>
      <rPr>
        <sz val="11"/>
        <color rgb="FF010101"/>
        <rFont val="Calibri"/>
        <family val="2"/>
        <charset val="238"/>
        <scheme val="minor"/>
      </rPr>
      <t>B.408c</t>
    </r>
  </si>
  <si>
    <r>
      <rPr>
        <sz val="11"/>
        <color rgb="FF010101"/>
        <rFont val="Calibri"/>
        <family val="2"/>
        <charset val="238"/>
        <scheme val="minor"/>
      </rPr>
      <t>C.408a</t>
    </r>
  </si>
  <si>
    <r>
      <rPr>
        <sz val="11"/>
        <color rgb="FF010101"/>
        <rFont val="Calibri"/>
        <family val="2"/>
        <charset val="238"/>
        <scheme val="minor"/>
      </rPr>
      <t>C.408b</t>
    </r>
  </si>
  <si>
    <r>
      <rPr>
        <sz val="11"/>
        <color rgb="FF010101"/>
        <rFont val="Calibri"/>
        <family val="2"/>
        <charset val="238"/>
        <scheme val="minor"/>
      </rPr>
      <t>T</t>
    </r>
    <r>
      <rPr>
        <sz val="11"/>
        <color rgb="FF282828"/>
        <rFont val="Calibri"/>
        <family val="2"/>
        <charset val="238"/>
        <scheme val="minor"/>
      </rPr>
      <t>3</t>
    </r>
  </si>
  <si>
    <r>
      <rPr>
        <sz val="11"/>
        <color rgb="FF010101"/>
        <rFont val="Calibri"/>
        <family val="2"/>
        <charset val="238"/>
        <scheme val="minor"/>
      </rPr>
      <t>C.408c</t>
    </r>
  </si>
  <si>
    <t>C.208c</t>
  </si>
  <si>
    <t>ODPADY A ŠPINAVÉ PRÁDLO</t>
  </si>
  <si>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204</t>
    </r>
  </si>
  <si>
    <t>Z11, Z12, Z13, Z15, Z24</t>
  </si>
  <si>
    <r>
      <rPr>
        <sz val="11"/>
        <color rgb="FF010101"/>
        <rFont val="Calibri"/>
        <family val="2"/>
        <charset val="238"/>
        <scheme val="minor"/>
      </rPr>
      <t>T7</t>
    </r>
  </si>
  <si>
    <r>
      <rPr>
        <sz val="11"/>
        <color rgb="FF010101"/>
        <rFont val="Calibri"/>
        <family val="2"/>
        <charset val="238"/>
        <scheme val="minor"/>
      </rPr>
      <t>A.205</t>
    </r>
  </si>
  <si>
    <t>Z12, Z13, Z15</t>
  </si>
  <si>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206</t>
    </r>
  </si>
  <si>
    <t>Z13, Z15, Z24</t>
  </si>
  <si>
    <r>
      <rPr>
        <sz val="11"/>
        <color rgb="FF010101"/>
        <rFont val="Calibri"/>
        <family val="2"/>
        <charset val="238"/>
        <scheme val="minor"/>
      </rPr>
      <t>A.207</t>
    </r>
  </si>
  <si>
    <t>Z12, Z13, Z15, Z24</t>
  </si>
  <si>
    <r>
      <rPr>
        <sz val="11"/>
        <color rgb="FF010101"/>
        <rFont val="Calibri"/>
        <family val="2"/>
        <charset val="238"/>
        <scheme val="minor"/>
      </rPr>
      <t>A.209</t>
    </r>
  </si>
  <si>
    <r>
      <rPr>
        <sz val="11"/>
        <color rgb="FF010101"/>
        <rFont val="Calibri"/>
        <family val="2"/>
        <charset val="238"/>
        <scheme val="minor"/>
      </rPr>
      <t>UZAVŘENÉ PRACOVIŠTĚ SESTER</t>
    </r>
  </si>
  <si>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210a</t>
    </r>
  </si>
  <si>
    <r>
      <rPr>
        <sz val="11"/>
        <color rgb="FF010101"/>
        <rFont val="Calibri"/>
        <family val="2"/>
        <charset val="238"/>
        <scheme val="minor"/>
      </rPr>
      <t>PRACOVIŠTĚ SESTER</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</si>
  <si>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210b</t>
    </r>
  </si>
  <si>
    <r>
      <rPr>
        <sz val="11"/>
        <color rgb="FF010101"/>
        <rFont val="Calibri"/>
        <family val="2"/>
        <charset val="238"/>
        <scheme val="minor"/>
      </rPr>
      <t>PŘÍPRAVNA JÍDLA</t>
    </r>
  </si>
  <si>
    <t>Z12, Z15, Z16a</t>
  </si>
  <si>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211</t>
    </r>
  </si>
  <si>
    <r>
      <rPr>
        <sz val="11"/>
        <color rgb="FF010101"/>
        <rFont val="Calibri"/>
        <family val="2"/>
        <charset val="238"/>
        <scheme val="minor"/>
      </rPr>
      <t>DENNÍ MÍSTNOST PACIENTŮ</t>
    </r>
  </si>
  <si>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216</t>
    </r>
  </si>
  <si>
    <r>
      <rPr>
        <sz val="11"/>
        <color rgb="FF010101"/>
        <rFont val="Calibri"/>
        <family val="2"/>
        <charset val="238"/>
        <scheme val="minor"/>
      </rPr>
      <t>DENNÍ MÍSTNOST</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</si>
  <si>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204</t>
    </r>
  </si>
  <si>
    <t>Z11, Z12, Z13, Z15</t>
  </si>
  <si>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205</t>
    </r>
  </si>
  <si>
    <r>
      <rPr>
        <sz val="11"/>
        <color rgb="FF010101"/>
        <rFont val="Calibri"/>
        <family val="2"/>
        <charset val="238"/>
        <scheme val="minor"/>
      </rPr>
      <t>B</t>
    </r>
    <r>
      <rPr>
        <sz val="11"/>
        <color rgb="FF2A2A2A"/>
        <rFont val="Calibri"/>
        <family val="2"/>
        <charset val="238"/>
        <scheme val="minor"/>
      </rPr>
      <t>.</t>
    </r>
    <r>
      <rPr>
        <sz val="11"/>
        <color rgb="FF010101"/>
        <rFont val="Calibri"/>
        <family val="2"/>
        <charset val="238"/>
        <scheme val="minor"/>
      </rPr>
      <t>206</t>
    </r>
  </si>
  <si>
    <t>Z13, Z15</t>
  </si>
  <si>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207</t>
    </r>
  </si>
  <si>
    <t>Z11, Z13, Z14, Z24</t>
  </si>
  <si>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209</t>
    </r>
  </si>
  <si>
    <r>
      <rPr>
        <sz val="11"/>
        <color rgb="FF010101"/>
        <rFont val="Calibri"/>
        <family val="2"/>
        <charset val="238"/>
        <scheme val="minor"/>
      </rPr>
      <t>UZAVŘENÉ PRACOVIŠTĚ  SESTER</t>
    </r>
  </si>
  <si>
    <r>
      <rPr>
        <sz val="11"/>
        <color rgb="FF010101"/>
        <rFont val="Calibri"/>
        <family val="2"/>
        <charset val="238"/>
        <scheme val="minor"/>
      </rPr>
      <t>B.210a</t>
    </r>
  </si>
  <si>
    <r>
      <rPr>
        <sz val="11"/>
        <color rgb="FF010101"/>
        <rFont val="Calibri"/>
        <family val="2"/>
        <charset val="238"/>
        <scheme val="minor"/>
      </rPr>
      <t>B.210b</t>
    </r>
  </si>
  <si>
    <r>
      <rPr>
        <sz val="11"/>
        <color rgb="FF010101"/>
        <rFont val="Calibri"/>
        <family val="2"/>
        <charset val="238"/>
        <scheme val="minor"/>
      </rPr>
      <t>B.211</t>
    </r>
  </si>
  <si>
    <r>
      <rPr>
        <sz val="11"/>
        <color rgb="FF010101"/>
        <rFont val="Calibri"/>
        <family val="2"/>
        <charset val="238"/>
        <scheme val="minor"/>
      </rPr>
      <t>B.215</t>
    </r>
  </si>
  <si>
    <r>
      <rPr>
        <sz val="11"/>
        <color rgb="FF030303"/>
        <rFont val="Calibri"/>
        <family val="2"/>
        <charset val="238"/>
        <scheme val="minor"/>
      </rPr>
      <t>C.204</t>
    </r>
  </si>
  <si>
    <r>
      <rPr>
        <sz val="11"/>
        <color rgb="FF030303"/>
        <rFont val="Calibri"/>
        <family val="2"/>
        <charset val="238"/>
        <scheme val="minor"/>
      </rPr>
      <t>CHODBA</t>
    </r>
  </si>
  <si>
    <r>
      <rPr>
        <sz val="11"/>
        <color rgb="FF030303"/>
        <rFont val="Calibri"/>
        <family val="2"/>
        <charset val="238"/>
        <scheme val="minor"/>
      </rPr>
      <t>P17</t>
    </r>
  </si>
  <si>
    <r>
      <rPr>
        <sz val="11"/>
        <color rgb="FF030303"/>
        <rFont val="Calibri"/>
        <family val="2"/>
        <charset val="238"/>
        <scheme val="minor"/>
      </rPr>
      <t>T7</t>
    </r>
  </si>
  <si>
    <r>
      <rPr>
        <sz val="11"/>
        <color rgb="FF030303"/>
        <rFont val="Calibri"/>
        <family val="2"/>
        <charset val="238"/>
        <scheme val="minor"/>
      </rPr>
      <t>A</t>
    </r>
    <r>
      <rPr>
        <sz val="11"/>
        <color rgb="FF2B2B2B"/>
        <rFont val="Calibri"/>
        <family val="2"/>
        <charset val="238"/>
        <scheme val="minor"/>
      </rPr>
      <t>.</t>
    </r>
    <r>
      <rPr>
        <sz val="11"/>
        <color rgb="FF030303"/>
        <rFont val="Calibri"/>
        <family val="2"/>
        <charset val="238"/>
        <scheme val="minor"/>
      </rPr>
      <t>304</t>
    </r>
  </si>
  <si>
    <r>
      <rPr>
        <sz val="11"/>
        <color rgb="FF030303"/>
        <rFont val="Calibri"/>
        <family val="2"/>
        <charset val="238"/>
        <scheme val="minor"/>
      </rPr>
      <t>A.305</t>
    </r>
  </si>
  <si>
    <r>
      <rPr>
        <sz val="11"/>
        <color rgb="FF030303"/>
        <rFont val="Calibri"/>
        <family val="2"/>
        <charset val="238"/>
        <scheme val="minor"/>
      </rPr>
      <t>A.306</t>
    </r>
  </si>
  <si>
    <r>
      <rPr>
        <sz val="11"/>
        <color rgb="FF030303"/>
        <rFont val="Calibri"/>
        <family val="2"/>
        <charset val="238"/>
        <scheme val="minor"/>
      </rPr>
      <t>A.307</t>
    </r>
  </si>
  <si>
    <r>
      <rPr>
        <sz val="11"/>
        <color rgb="FF030303"/>
        <rFont val="Calibri"/>
        <family val="2"/>
        <charset val="238"/>
        <scheme val="minor"/>
      </rPr>
      <t>A</t>
    </r>
    <r>
      <rPr>
        <sz val="11"/>
        <color rgb="FF2B2B2B"/>
        <rFont val="Calibri"/>
        <family val="2"/>
        <charset val="238"/>
        <scheme val="minor"/>
      </rPr>
      <t>.</t>
    </r>
    <r>
      <rPr>
        <sz val="11"/>
        <color rgb="FF030303"/>
        <rFont val="Calibri"/>
        <family val="2"/>
        <charset val="238"/>
        <scheme val="minor"/>
      </rPr>
      <t>309</t>
    </r>
  </si>
  <si>
    <r>
      <rPr>
        <sz val="11"/>
        <color rgb="FF030303"/>
        <rFont val="Calibri"/>
        <family val="2"/>
        <charset val="238"/>
        <scheme val="minor"/>
      </rPr>
      <t>UZAVŘENÉ PRACOVIŠTĚ SESTER</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</si>
  <si>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310a</t>
    </r>
  </si>
  <si>
    <r>
      <rPr>
        <sz val="11"/>
        <color rgb="FF030303"/>
        <rFont val="Calibri"/>
        <family val="2"/>
        <charset val="238"/>
        <scheme val="minor"/>
      </rPr>
      <t>PRACOVIŠTĚ  SESTER</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</si>
  <si>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310b</t>
    </r>
  </si>
  <si>
    <r>
      <rPr>
        <sz val="11"/>
        <color rgb="FF030303"/>
        <rFont val="Calibri"/>
        <family val="2"/>
        <charset val="238"/>
        <scheme val="minor"/>
      </rPr>
      <t>PŘÍPRAVNA JÍDLA</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</si>
  <si>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311</t>
    </r>
  </si>
  <si>
    <r>
      <rPr>
        <sz val="11"/>
        <color rgb="FF030303"/>
        <rFont val="Calibri"/>
        <family val="2"/>
        <charset val="238"/>
        <scheme val="minor"/>
      </rPr>
      <t>DENNÍ MÍSTNOST PACIENTŮ</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</si>
  <si>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313</t>
    </r>
  </si>
  <si>
    <r>
      <rPr>
        <sz val="11"/>
        <color rgb="FF030303"/>
        <rFont val="Calibri"/>
        <family val="2"/>
        <charset val="238"/>
        <scheme val="minor"/>
      </rPr>
      <t>PROSTOR PRO VOZÍKY</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</si>
  <si>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314</t>
    </r>
  </si>
  <si>
    <r>
      <rPr>
        <sz val="11"/>
        <color rgb="FF030303"/>
        <rFont val="Calibri"/>
        <family val="2"/>
        <charset val="238"/>
        <scheme val="minor"/>
      </rPr>
      <t>VYŠETŘOVNA</t>
    </r>
  </si>
  <si>
    <r>
      <rPr>
        <sz val="11"/>
        <color rgb="FF030303"/>
        <rFont val="Calibri"/>
        <family val="2"/>
        <charset val="238"/>
        <scheme val="minor"/>
      </rPr>
      <t>2400</t>
    </r>
    <r>
      <rPr>
        <sz val="11"/>
        <color rgb="FF2B2B2B"/>
        <rFont val="Calibri"/>
        <family val="2"/>
        <charset val="238"/>
        <scheme val="minor"/>
      </rPr>
      <t xml:space="preserve">, </t>
    </r>
    <r>
      <rPr>
        <sz val="11"/>
        <color rgb="FF030303"/>
        <rFont val="Calibri"/>
        <family val="2"/>
        <charset val="238"/>
        <scheme val="minor"/>
      </rPr>
      <t>2670</t>
    </r>
  </si>
  <si>
    <r>
      <rPr>
        <sz val="11"/>
        <color rgb="FF010101"/>
        <rFont val="Calibri"/>
        <family val="2"/>
        <charset val="238"/>
        <scheme val="minor"/>
      </rPr>
      <t>B.304</t>
    </r>
  </si>
  <si>
    <r>
      <rPr>
        <sz val="11"/>
        <color rgb="FF010101"/>
        <rFont val="Calibri"/>
        <family val="2"/>
        <charset val="238"/>
        <scheme val="minor"/>
      </rPr>
      <t>B</t>
    </r>
    <r>
      <rPr>
        <sz val="11"/>
        <color rgb="FF2B2B2B"/>
        <rFont val="Calibri"/>
        <family val="2"/>
        <charset val="238"/>
        <scheme val="minor"/>
      </rPr>
      <t>.</t>
    </r>
    <r>
      <rPr>
        <sz val="11"/>
        <color rgb="FF131313"/>
        <rFont val="Calibri"/>
        <family val="2"/>
        <charset val="238"/>
        <scheme val="minor"/>
      </rPr>
      <t>305</t>
    </r>
  </si>
  <si>
    <r>
      <rPr>
        <sz val="11"/>
        <color rgb="FF010101"/>
        <rFont val="Calibri"/>
        <family val="2"/>
        <charset val="238"/>
        <scheme val="minor"/>
      </rPr>
      <t>B.306</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</si>
  <si>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307</t>
    </r>
  </si>
  <si>
    <r>
      <rPr>
        <sz val="11"/>
        <color rgb="FF010101"/>
        <rFont val="Calibri"/>
        <family val="2"/>
        <charset val="238"/>
        <scheme val="minor"/>
      </rPr>
      <t>B.309</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</si>
  <si>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310a</t>
    </r>
  </si>
  <si>
    <r>
      <rPr>
        <sz val="11"/>
        <color rgb="FF010101"/>
        <rFont val="Calibri"/>
        <family val="2"/>
        <charset val="238"/>
        <scheme val="minor"/>
      </rPr>
      <t>PRACOVIŠTĚ  SESTER</t>
    </r>
  </si>
  <si>
    <r>
      <rPr>
        <sz val="11"/>
        <color rgb="FF010101"/>
        <rFont val="Calibri"/>
        <family val="2"/>
        <charset val="238"/>
        <scheme val="minor"/>
      </rPr>
      <t>B</t>
    </r>
    <r>
      <rPr>
        <sz val="11"/>
        <color rgb="FF444444"/>
        <rFont val="Calibri"/>
        <family val="2"/>
        <charset val="238"/>
        <scheme val="minor"/>
      </rPr>
      <t>.</t>
    </r>
    <r>
      <rPr>
        <sz val="11"/>
        <color rgb="FF010101"/>
        <rFont val="Calibri"/>
        <family val="2"/>
        <charset val="238"/>
        <scheme val="minor"/>
      </rPr>
      <t>310b</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</si>
  <si>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311</t>
    </r>
  </si>
  <si>
    <r>
      <rPr>
        <sz val="11"/>
        <color rgb="FF010101"/>
        <rFont val="Calibri"/>
        <family val="2"/>
        <charset val="238"/>
        <scheme val="minor"/>
      </rPr>
      <t>B</t>
    </r>
    <r>
      <rPr>
        <sz val="11"/>
        <color rgb="FF444444"/>
        <rFont val="Calibri"/>
        <family val="2"/>
        <charset val="238"/>
        <scheme val="minor"/>
      </rPr>
      <t>.</t>
    </r>
    <r>
      <rPr>
        <sz val="11"/>
        <color rgb="FF131313"/>
        <rFont val="Calibri"/>
        <family val="2"/>
        <charset val="238"/>
        <scheme val="minor"/>
      </rPr>
      <t>312</t>
    </r>
  </si>
  <si>
    <r>
      <rPr>
        <sz val="11"/>
        <color rgb="FF010101"/>
        <rFont val="Calibri"/>
        <family val="2"/>
        <charset val="238"/>
        <scheme val="minor"/>
      </rPr>
      <t>PROSTOR PRO VOZÍKY</t>
    </r>
  </si>
  <si>
    <r>
      <rPr>
        <sz val="11"/>
        <color rgb="FF010101"/>
        <rFont val="Calibri"/>
        <family val="2"/>
        <charset val="238"/>
        <scheme val="minor"/>
      </rPr>
      <t>B</t>
    </r>
    <r>
      <rPr>
        <sz val="11"/>
        <color rgb="FF575757"/>
        <rFont val="Calibri"/>
        <family val="2"/>
        <charset val="238"/>
        <scheme val="minor"/>
      </rPr>
      <t>.</t>
    </r>
    <r>
      <rPr>
        <sz val="11"/>
        <color rgb="FF010101"/>
        <rFont val="Calibri"/>
        <family val="2"/>
        <charset val="238"/>
        <scheme val="minor"/>
      </rPr>
      <t>313</t>
    </r>
  </si>
  <si>
    <r>
      <rPr>
        <sz val="11"/>
        <color rgb="FF010101"/>
        <rFont val="Calibri"/>
        <family val="2"/>
        <charset val="238"/>
        <scheme val="minor"/>
      </rPr>
      <t>VYŠETŘOVNA</t>
    </r>
  </si>
  <si>
    <t>Z8a, Z15, Z16a, Z18</t>
  </si>
  <si>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304</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</si>
  <si>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305</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</si>
  <si>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309</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</si>
  <si>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310a</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</si>
  <si>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310b</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</si>
  <si>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311</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</si>
  <si>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313</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</si>
  <si>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314</t>
    </r>
  </si>
  <si>
    <r>
      <rPr>
        <sz val="11"/>
        <color rgb="FF010101"/>
        <rFont val="Calibri"/>
        <family val="2"/>
        <charset val="238"/>
        <scheme val="minor"/>
      </rPr>
      <t>A.404</t>
    </r>
  </si>
  <si>
    <r>
      <rPr>
        <sz val="11"/>
        <color rgb="FF010101"/>
        <rFont val="Calibri"/>
        <family val="2"/>
        <charset val="238"/>
        <scheme val="minor"/>
      </rPr>
      <t>A.405</t>
    </r>
  </si>
  <si>
    <r>
      <rPr>
        <sz val="11"/>
        <color rgb="FF010101"/>
        <rFont val="Calibri"/>
        <family val="2"/>
        <charset val="238"/>
        <scheme val="minor"/>
      </rPr>
      <t>A.406</t>
    </r>
  </si>
  <si>
    <r>
      <rPr>
        <sz val="11"/>
        <color rgb="FF010101"/>
        <rFont val="Calibri"/>
        <family val="2"/>
        <charset val="238"/>
        <scheme val="minor"/>
      </rPr>
      <t>A</t>
    </r>
    <r>
      <rPr>
        <sz val="11"/>
        <color rgb="FF464646"/>
        <rFont val="Calibri"/>
        <family val="2"/>
        <charset val="238"/>
        <scheme val="minor"/>
      </rPr>
      <t>.</t>
    </r>
    <r>
      <rPr>
        <sz val="11"/>
        <color rgb="FF010101"/>
        <rFont val="Calibri"/>
        <family val="2"/>
        <charset val="238"/>
        <scheme val="minor"/>
      </rPr>
      <t>407</t>
    </r>
  </si>
  <si>
    <r>
      <rPr>
        <sz val="11"/>
        <color rgb="FF010101"/>
        <rFont val="Calibri"/>
        <family val="2"/>
        <charset val="238"/>
        <scheme val="minor"/>
      </rPr>
      <t>A.409</t>
    </r>
  </si>
  <si>
    <r>
      <rPr>
        <sz val="11"/>
        <color rgb="FF010101"/>
        <rFont val="Calibri"/>
        <family val="2"/>
        <charset val="238"/>
        <scheme val="minor"/>
      </rPr>
      <t>A.410a</t>
    </r>
  </si>
  <si>
    <r>
      <rPr>
        <sz val="11"/>
        <color rgb="FF010101"/>
        <rFont val="Calibri"/>
        <family val="2"/>
        <charset val="238"/>
        <scheme val="minor"/>
      </rPr>
      <t>A.410b</t>
    </r>
  </si>
  <si>
    <r>
      <rPr>
        <sz val="11"/>
        <color rgb="FF010101"/>
        <rFont val="Calibri"/>
        <family val="2"/>
        <charset val="238"/>
        <scheme val="minor"/>
      </rPr>
      <t>A.411</t>
    </r>
  </si>
  <si>
    <r>
      <rPr>
        <sz val="11"/>
        <color rgb="FF010101"/>
        <rFont val="Calibri"/>
        <family val="2"/>
        <charset val="238"/>
        <scheme val="minor"/>
      </rPr>
      <t>A.416</t>
    </r>
  </si>
  <si>
    <r>
      <rPr>
        <sz val="11"/>
        <color rgb="FF010101"/>
        <rFont val="Calibri"/>
        <family val="2"/>
        <charset val="238"/>
        <scheme val="minor"/>
      </rPr>
      <t>DENNÍ MISTNOST</t>
    </r>
  </si>
  <si>
    <r>
      <rPr>
        <sz val="11"/>
        <color rgb="FF010101"/>
        <rFont val="Calibri"/>
        <family val="2"/>
        <charset val="238"/>
        <scheme val="minor"/>
      </rPr>
      <t>B.404</t>
    </r>
  </si>
  <si>
    <r>
      <rPr>
        <sz val="11"/>
        <color rgb="FF010101"/>
        <rFont val="Calibri"/>
        <family val="2"/>
        <charset val="238"/>
        <scheme val="minor"/>
      </rPr>
      <t>B.405</t>
    </r>
  </si>
  <si>
    <r>
      <rPr>
        <sz val="11"/>
        <color rgb="FF010101"/>
        <rFont val="Calibri"/>
        <family val="2"/>
        <charset val="238"/>
        <scheme val="minor"/>
      </rPr>
      <t>B.406</t>
    </r>
  </si>
  <si>
    <r>
      <rPr>
        <sz val="11"/>
        <color rgb="FF010101"/>
        <rFont val="Calibri"/>
        <family val="2"/>
        <charset val="238"/>
        <scheme val="minor"/>
      </rPr>
      <t>B</t>
    </r>
    <r>
      <rPr>
        <sz val="11"/>
        <color rgb="FF4B4B4B"/>
        <rFont val="Calibri"/>
        <family val="2"/>
        <charset val="238"/>
        <scheme val="minor"/>
      </rPr>
      <t>.</t>
    </r>
    <r>
      <rPr>
        <sz val="11"/>
        <color rgb="FF010101"/>
        <rFont val="Calibri"/>
        <family val="2"/>
        <charset val="238"/>
        <scheme val="minor"/>
      </rPr>
      <t>407</t>
    </r>
  </si>
  <si>
    <t>Z11, Z13, Z15, Z24</t>
  </si>
  <si>
    <r>
      <rPr>
        <sz val="11"/>
        <color rgb="FF010101"/>
        <rFont val="Calibri"/>
        <family val="2"/>
        <charset val="238"/>
        <scheme val="minor"/>
      </rPr>
      <t>B.409</t>
    </r>
  </si>
  <si>
    <r>
      <rPr>
        <sz val="11"/>
        <color rgb="FF010101"/>
        <rFont val="Calibri"/>
        <family val="2"/>
        <charset val="238"/>
        <scheme val="minor"/>
      </rPr>
      <t>B.410a</t>
    </r>
  </si>
  <si>
    <r>
      <rPr>
        <sz val="11"/>
        <color rgb="FF010101"/>
        <rFont val="Calibri"/>
        <family val="2"/>
        <charset val="238"/>
        <scheme val="minor"/>
      </rPr>
      <t>B.411</t>
    </r>
  </si>
  <si>
    <r>
      <rPr>
        <sz val="11"/>
        <color rgb="FF010101"/>
        <rFont val="Calibri"/>
        <family val="2"/>
        <charset val="238"/>
        <scheme val="minor"/>
      </rPr>
      <t>B.415</t>
    </r>
  </si>
  <si>
    <r>
      <rPr>
        <sz val="11"/>
        <color rgb="FF010101"/>
        <rFont val="Calibri"/>
        <family val="2"/>
        <charset val="238"/>
        <scheme val="minor"/>
      </rPr>
      <t>C.404</t>
    </r>
  </si>
  <si>
    <r>
      <rPr>
        <sz val="11"/>
        <color rgb="FF010101"/>
        <rFont val="Calibri"/>
        <family val="2"/>
        <charset val="238"/>
        <scheme val="minor"/>
      </rPr>
      <t>C.405</t>
    </r>
  </si>
  <si>
    <r>
      <rPr>
        <sz val="11"/>
        <color rgb="FF010101"/>
        <rFont val="Calibri"/>
        <family val="2"/>
        <charset val="238"/>
        <scheme val="minor"/>
      </rPr>
      <t>C.406</t>
    </r>
  </si>
  <si>
    <r>
      <rPr>
        <sz val="11"/>
        <color rgb="FF010101"/>
        <rFont val="Calibri"/>
        <family val="2"/>
        <charset val="238"/>
        <scheme val="minor"/>
      </rPr>
      <t>C.407</t>
    </r>
  </si>
  <si>
    <r>
      <rPr>
        <sz val="11"/>
        <color rgb="FF010101"/>
        <rFont val="Calibri"/>
        <family val="2"/>
        <charset val="238"/>
        <scheme val="minor"/>
      </rPr>
      <t>C.409</t>
    </r>
  </si>
  <si>
    <r>
      <rPr>
        <sz val="11"/>
        <color rgb="FF010101"/>
        <rFont val="Calibri"/>
        <family val="2"/>
        <charset val="238"/>
        <scheme val="minor"/>
      </rPr>
      <t>C.410a</t>
    </r>
  </si>
  <si>
    <r>
      <rPr>
        <sz val="11"/>
        <color rgb="FF010101"/>
        <rFont val="Calibri"/>
        <family val="2"/>
        <charset val="238"/>
        <scheme val="minor"/>
      </rPr>
      <t>C.411</t>
    </r>
  </si>
  <si>
    <r>
      <rPr>
        <sz val="11"/>
        <color rgb="FF010101"/>
        <rFont val="Calibri"/>
        <family val="2"/>
        <charset val="238"/>
        <scheme val="minor"/>
      </rPr>
      <t>C.416</t>
    </r>
  </si>
  <si>
    <t>C.205</t>
  </si>
  <si>
    <t>CHODBA</t>
  </si>
  <si>
    <t>C.206</t>
  </si>
  <si>
    <t>C.209</t>
  </si>
  <si>
    <t>UZAVŘENÉ PRACOVIŠTĚ SESTER</t>
  </si>
  <si>
    <t>C.306</t>
  </si>
  <si>
    <t>C.235</t>
  </si>
  <si>
    <t>C.234</t>
  </si>
  <si>
    <t>C.331</t>
  </si>
  <si>
    <t>C.332</t>
  </si>
  <si>
    <t>C.333</t>
  </si>
  <si>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315</t>
    </r>
  </si>
  <si>
    <r>
      <rPr>
        <sz val="11"/>
        <color rgb="FF010101"/>
        <rFont val="Calibri"/>
        <family val="2"/>
        <charset val="238"/>
        <scheme val="minor"/>
      </rPr>
      <t>WC INVALIDNÍ</t>
    </r>
  </si>
  <si>
    <r>
      <rPr>
        <sz val="11"/>
        <color rgb="FF010101"/>
        <rFont val="Calibri"/>
        <family val="2"/>
        <charset val="238"/>
        <scheme val="minor"/>
      </rPr>
      <t>P19</t>
    </r>
    <r>
      <rPr>
        <sz val="11"/>
        <rFont val="Calibri"/>
        <family val="2"/>
        <charset val="238"/>
        <scheme val="minor"/>
      </rPr>
      <t>a</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</si>
  <si>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316</t>
    </r>
  </si>
  <si>
    <r>
      <rPr>
        <sz val="11"/>
        <color rgb="FF010101"/>
        <rFont val="Calibri"/>
        <family val="2"/>
        <charset val="238"/>
        <scheme val="minor"/>
      </rPr>
      <t>A.020</t>
    </r>
  </si>
  <si>
    <r>
      <rPr>
        <sz val="11"/>
        <color rgb="FF010101"/>
        <rFont val="Calibri"/>
        <family val="2"/>
        <charset val="238"/>
        <scheme val="minor"/>
      </rPr>
      <t>ŠATNA ŽENY</t>
    </r>
  </si>
  <si>
    <t>Z1, Z6, Z10</t>
  </si>
  <si>
    <r>
      <rPr>
        <sz val="11"/>
        <color rgb="FF010101"/>
        <rFont val="Calibri"/>
        <family val="2"/>
        <charset val="238"/>
        <scheme val="minor"/>
      </rPr>
      <t>A.021</t>
    </r>
  </si>
  <si>
    <r>
      <rPr>
        <sz val="11"/>
        <color rgb="FF010101"/>
        <rFont val="Calibri"/>
        <family val="2"/>
        <charset val="238"/>
        <scheme val="minor"/>
      </rPr>
      <t>SPRCHA ŽENY</t>
    </r>
  </si>
  <si>
    <t>Z8b, Z9b</t>
  </si>
  <si>
    <r>
      <rPr>
        <sz val="11"/>
        <color rgb="FF010101"/>
        <rFont val="Calibri"/>
        <family val="2"/>
        <charset val="238"/>
        <scheme val="minor"/>
      </rPr>
      <t>A.022</t>
    </r>
  </si>
  <si>
    <r>
      <rPr>
        <sz val="11"/>
        <color rgb="FF010101"/>
        <rFont val="Calibri"/>
        <family val="2"/>
        <charset val="238"/>
        <scheme val="minor"/>
      </rPr>
      <t>WC ŽENY PŘEDSÍŇ</t>
    </r>
  </si>
  <si>
    <r>
      <rPr>
        <sz val="11"/>
        <color rgb="FF010101"/>
        <rFont val="Calibri"/>
        <family val="2"/>
        <charset val="238"/>
        <scheme val="minor"/>
      </rPr>
      <t>A.023</t>
    </r>
  </si>
  <si>
    <r>
      <rPr>
        <sz val="11"/>
        <color rgb="FF010101"/>
        <rFont val="Calibri"/>
        <family val="2"/>
        <charset val="238"/>
        <scheme val="minor"/>
      </rPr>
      <t>WC ŽENY</t>
    </r>
  </si>
  <si>
    <r>
      <rPr>
        <sz val="11"/>
        <color rgb="FF010101"/>
        <rFont val="Calibri"/>
        <family val="2"/>
        <charset val="238"/>
        <scheme val="minor"/>
      </rPr>
      <t>A.024</t>
    </r>
  </si>
  <si>
    <r>
      <rPr>
        <sz val="11"/>
        <color rgb="FF010101"/>
        <rFont val="Calibri"/>
        <family val="2"/>
        <charset val="238"/>
        <scheme val="minor"/>
      </rPr>
      <t>ŠATNA MUŽI</t>
    </r>
  </si>
  <si>
    <t>Z1, Z8b, Z10</t>
  </si>
  <si>
    <r>
      <rPr>
        <sz val="11"/>
        <color rgb="FF010101"/>
        <rFont val="Calibri"/>
        <family val="2"/>
        <charset val="238"/>
        <scheme val="minor"/>
      </rPr>
      <t>A.025</t>
    </r>
  </si>
  <si>
    <r>
      <rPr>
        <sz val="11"/>
        <color rgb="FF010101"/>
        <rFont val="Calibri"/>
        <family val="2"/>
        <charset val="238"/>
        <scheme val="minor"/>
      </rPr>
      <t>SPRCHA MUŽI</t>
    </r>
  </si>
  <si>
    <r>
      <rPr>
        <sz val="11"/>
        <color rgb="FF010101"/>
        <rFont val="Calibri"/>
        <family val="2"/>
        <charset val="238"/>
        <scheme val="minor"/>
      </rPr>
      <t>A.026a</t>
    </r>
  </si>
  <si>
    <r>
      <rPr>
        <sz val="11"/>
        <color rgb="FF010101"/>
        <rFont val="Calibri"/>
        <family val="2"/>
        <charset val="238"/>
        <scheme val="minor"/>
      </rPr>
      <t>WC MUŽI PŘEDSÍŇ</t>
    </r>
  </si>
  <si>
    <r>
      <rPr>
        <sz val="11"/>
        <color rgb="FF010101"/>
        <rFont val="Calibri"/>
        <family val="2"/>
        <charset val="238"/>
        <scheme val="minor"/>
      </rPr>
      <t>A.026b</t>
    </r>
  </si>
  <si>
    <r>
      <rPr>
        <sz val="11"/>
        <color rgb="FF010101"/>
        <rFont val="Calibri"/>
        <family val="2"/>
        <charset val="238"/>
        <scheme val="minor"/>
      </rPr>
      <t>WC MUŽI</t>
    </r>
  </si>
  <si>
    <t>Z9b</t>
  </si>
  <si>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014</t>
    </r>
  </si>
  <si>
    <t>Z1, Z6, Z8b, Z10</t>
  </si>
  <si>
    <r>
      <rPr>
        <sz val="11"/>
        <color rgb="FF0F0F0F"/>
        <rFont val="Calibri"/>
        <family val="2"/>
        <charset val="238"/>
        <scheme val="minor"/>
      </rPr>
      <t>T3</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</si>
  <si>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015</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</si>
  <si>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016a</t>
    </r>
  </si>
  <si>
    <t>2300, 2400</t>
  </si>
  <si>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016b</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</si>
  <si>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017</t>
    </r>
  </si>
  <si>
    <t>Z1, Z6, Z9b, Z10</t>
  </si>
  <si>
    <r>
      <rPr>
        <sz val="11"/>
        <color rgb="FF010101"/>
        <rFont val="Calibri"/>
        <family val="2"/>
        <charset val="238"/>
        <scheme val="minor"/>
      </rPr>
      <t>B</t>
    </r>
    <r>
      <rPr>
        <sz val="11"/>
        <color rgb="FF565656"/>
        <rFont val="Calibri"/>
        <family val="2"/>
        <charset val="238"/>
        <scheme val="minor"/>
      </rPr>
      <t>.</t>
    </r>
    <r>
      <rPr>
        <sz val="11"/>
        <color rgb="FF010101"/>
        <rFont val="Calibri"/>
        <family val="2"/>
        <charset val="238"/>
        <scheme val="minor"/>
      </rPr>
      <t>018</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</si>
  <si>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019</t>
    </r>
  </si>
  <si>
    <r>
      <rPr>
        <sz val="11"/>
        <color rgb="FF010101"/>
        <rFont val="Calibri"/>
        <family val="2"/>
        <charset val="238"/>
        <scheme val="minor"/>
      </rPr>
      <t>B</t>
    </r>
    <r>
      <rPr>
        <sz val="11"/>
        <color rgb="FF333333"/>
        <rFont val="Calibri"/>
        <family val="2"/>
        <charset val="238"/>
        <scheme val="minor"/>
      </rPr>
      <t>.</t>
    </r>
    <r>
      <rPr>
        <sz val="11"/>
        <color rgb="FF010101"/>
        <rFont val="Calibri"/>
        <family val="2"/>
        <charset val="238"/>
        <scheme val="minor"/>
      </rPr>
      <t>020</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</si>
  <si>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011</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</si>
  <si>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012</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</si>
  <si>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013a</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</si>
  <si>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013b</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</si>
  <si>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014</t>
    </r>
  </si>
  <si>
    <r>
      <rPr>
        <sz val="11"/>
        <color rgb="FF010101"/>
        <rFont val="Calibri"/>
        <family val="2"/>
        <charset val="238"/>
        <scheme val="minor"/>
      </rPr>
      <t>T</t>
    </r>
    <r>
      <rPr>
        <sz val="11"/>
        <color rgb="FF232323"/>
        <rFont val="Calibri"/>
        <family val="2"/>
        <charset val="238"/>
        <scheme val="minor"/>
      </rPr>
      <t>3</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</si>
  <si>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015</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</si>
  <si>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016</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</si>
  <si>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017</t>
    </r>
  </si>
  <si>
    <r>
      <rPr>
        <sz val="11"/>
        <color rgb="FF010101"/>
        <rFont val="Calibri"/>
        <family val="2"/>
        <charset val="238"/>
        <scheme val="minor"/>
      </rPr>
      <t>C</t>
    </r>
    <r>
      <rPr>
        <sz val="11"/>
        <color rgb="FF3D3D3D"/>
        <rFont val="Calibri"/>
        <family val="2"/>
        <charset val="238"/>
        <scheme val="minor"/>
      </rPr>
      <t>.</t>
    </r>
    <r>
      <rPr>
        <sz val="11"/>
        <color rgb="FF010101"/>
        <rFont val="Calibri"/>
        <family val="2"/>
        <charset val="238"/>
        <scheme val="minor"/>
      </rPr>
      <t>018</t>
    </r>
  </si>
  <si>
    <r>
      <rPr>
        <sz val="11"/>
        <color rgb="FF010101"/>
        <rFont val="Calibri"/>
        <family val="2"/>
        <charset val="238"/>
        <scheme val="minor"/>
      </rPr>
      <t>ŠATNA IMOBILNÍ</t>
    </r>
  </si>
  <si>
    <t>Z1, Z6, Z7, Z8b, Z9b</t>
  </si>
  <si>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019</t>
    </r>
  </si>
  <si>
    <r>
      <rPr>
        <sz val="11"/>
        <color rgb="FF010101"/>
        <rFont val="Calibri"/>
        <family val="2"/>
        <charset val="238"/>
        <scheme val="minor"/>
      </rPr>
      <t>SPRCHA IMOBILNÍ</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</si>
  <si>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020</t>
    </r>
  </si>
  <si>
    <r>
      <rPr>
        <sz val="11"/>
        <color rgb="FF010101"/>
        <rFont val="Calibri"/>
        <family val="2"/>
        <charset val="238"/>
        <scheme val="minor"/>
      </rPr>
      <t>WC IMOBILNÍ</t>
    </r>
  </si>
  <si>
    <r>
      <rPr>
        <sz val="11"/>
        <color rgb="FF030303"/>
        <rFont val="Calibri"/>
        <family val="2"/>
        <charset val="238"/>
        <scheme val="minor"/>
      </rPr>
      <t>C</t>
    </r>
    <r>
      <rPr>
        <sz val="11"/>
        <color rgb="FF2A2A2A"/>
        <rFont val="Calibri"/>
        <family val="2"/>
        <charset val="238"/>
        <scheme val="minor"/>
      </rPr>
      <t>.</t>
    </r>
    <r>
      <rPr>
        <sz val="11"/>
        <color rgb="FF030303"/>
        <rFont val="Calibri"/>
        <family val="2"/>
        <charset val="238"/>
        <scheme val="minor"/>
      </rPr>
      <t>210a</t>
    </r>
  </si>
  <si>
    <r>
      <rPr>
        <sz val="11"/>
        <color rgb="FF030303"/>
        <rFont val="Calibri"/>
        <family val="2"/>
        <charset val="238"/>
        <scheme val="minor"/>
      </rPr>
      <t>P20</t>
    </r>
  </si>
  <si>
    <r>
      <rPr>
        <sz val="11"/>
        <color rgb="FF030303"/>
        <rFont val="Calibri"/>
        <family val="2"/>
        <charset val="238"/>
        <scheme val="minor"/>
      </rPr>
      <t>C.210b</t>
    </r>
  </si>
  <si>
    <r>
      <rPr>
        <sz val="11"/>
        <color rgb="FF030303"/>
        <rFont val="Calibri"/>
        <family val="2"/>
        <charset val="238"/>
        <scheme val="minor"/>
      </rPr>
      <t>C</t>
    </r>
    <r>
      <rPr>
        <sz val="11"/>
        <color rgb="FF484848"/>
        <rFont val="Calibri"/>
        <family val="2"/>
        <charset val="238"/>
        <scheme val="minor"/>
      </rPr>
      <t>.</t>
    </r>
    <r>
      <rPr>
        <sz val="11"/>
        <color rgb="FF030303"/>
        <rFont val="Calibri"/>
        <family val="2"/>
        <charset val="238"/>
        <scheme val="minor"/>
      </rPr>
      <t>211</t>
    </r>
  </si>
  <si>
    <t>Z12</t>
  </si>
  <si>
    <r>
      <rPr>
        <sz val="11"/>
        <color rgb="FF010101"/>
        <rFont val="Calibri"/>
        <family val="2"/>
        <charset val="238"/>
        <scheme val="minor"/>
      </rPr>
      <t>C</t>
    </r>
    <r>
      <rPr>
        <sz val="11"/>
        <color rgb="FF2A2A2A"/>
        <rFont val="Calibri"/>
        <family val="2"/>
        <charset val="238"/>
        <scheme val="minor"/>
      </rPr>
      <t>.</t>
    </r>
    <r>
      <rPr>
        <sz val="11"/>
        <color rgb="FF010101"/>
        <rFont val="Calibri"/>
        <family val="2"/>
        <charset val="238"/>
        <scheme val="minor"/>
      </rPr>
      <t>307</t>
    </r>
  </si>
  <si>
    <r>
      <rPr>
        <sz val="11"/>
        <color rgb="FF010101"/>
        <rFont val="Calibri"/>
        <family val="2"/>
        <charset val="238"/>
        <scheme val="minor"/>
      </rPr>
      <t>P20</t>
    </r>
  </si>
  <si>
    <r>
      <rPr>
        <sz val="11"/>
        <color rgb="FF010101"/>
        <rFont val="Calibri"/>
        <family val="2"/>
        <charset val="238"/>
        <scheme val="minor"/>
      </rPr>
      <t>A.002</t>
    </r>
  </si>
  <si>
    <t>Z2, Z5</t>
  </si>
  <si>
    <r>
      <rPr>
        <sz val="11"/>
        <color rgb="FF010101"/>
        <rFont val="Calibri"/>
        <family val="2"/>
        <charset val="238"/>
        <scheme val="minor"/>
      </rPr>
      <t>A.003</t>
    </r>
  </si>
  <si>
    <r>
      <rPr>
        <sz val="11"/>
        <color rgb="FF010101"/>
        <rFont val="Calibri"/>
        <family val="2"/>
        <charset val="238"/>
        <scheme val="minor"/>
      </rPr>
      <t>A.028</t>
    </r>
  </si>
  <si>
    <r>
      <rPr>
        <sz val="11"/>
        <color rgb="FF010101"/>
        <rFont val="Calibri"/>
        <family val="2"/>
        <charset val="238"/>
        <scheme val="minor"/>
      </rPr>
      <t>TRAFO SZK</t>
    </r>
  </si>
  <si>
    <t>Z1, Z2, Z6</t>
  </si>
  <si>
    <r>
      <rPr>
        <sz val="11"/>
        <color rgb="FF010101"/>
        <rFont val="Calibri"/>
        <family val="2"/>
        <charset val="238"/>
        <scheme val="minor"/>
      </rPr>
      <t>A.029</t>
    </r>
  </si>
  <si>
    <r>
      <rPr>
        <sz val="11"/>
        <color rgb="FF010101"/>
        <rFont val="Calibri"/>
        <family val="2"/>
        <charset val="238"/>
        <scheme val="minor"/>
      </rPr>
      <t>TRAFO EON 2x</t>
    </r>
  </si>
  <si>
    <r>
      <rPr>
        <sz val="11"/>
        <color rgb="FF010101"/>
        <rFont val="Calibri"/>
        <family val="2"/>
        <charset val="238"/>
        <scheme val="minor"/>
      </rPr>
      <t>A.032</t>
    </r>
  </si>
  <si>
    <r>
      <rPr>
        <sz val="11"/>
        <color rgb="FF010101"/>
        <rFont val="Calibri"/>
        <family val="2"/>
        <charset val="238"/>
        <scheme val="minor"/>
      </rPr>
      <t>VÝTAHOVÁ PLOŠINA PRO ODPADY</t>
    </r>
  </si>
  <si>
    <r>
      <rPr>
        <sz val="11"/>
        <color rgb="FF010101"/>
        <rFont val="Calibri"/>
        <family val="2"/>
        <charset val="238"/>
        <scheme val="minor"/>
      </rPr>
      <t>B</t>
    </r>
    <r>
      <rPr>
        <sz val="11"/>
        <color rgb="FF232323"/>
        <rFont val="Calibri"/>
        <family val="2"/>
        <charset val="238"/>
        <scheme val="minor"/>
      </rPr>
      <t>.</t>
    </r>
    <r>
      <rPr>
        <sz val="11"/>
        <color rgb="FF010101"/>
        <rFont val="Calibri"/>
        <family val="2"/>
        <charset val="238"/>
        <scheme val="minor"/>
      </rPr>
      <t>002</t>
    </r>
  </si>
  <si>
    <r>
      <rPr>
        <sz val="11"/>
        <color rgb="FF010101"/>
        <rFont val="Calibri"/>
        <family val="2"/>
        <charset val="238"/>
        <scheme val="minor"/>
      </rPr>
      <t>B.003</t>
    </r>
  </si>
  <si>
    <r>
      <rPr>
        <sz val="11"/>
        <color rgb="FF010101"/>
        <rFont val="Calibri"/>
        <family val="2"/>
        <charset val="238"/>
        <scheme val="minor"/>
      </rPr>
      <t>B</t>
    </r>
    <r>
      <rPr>
        <sz val="11"/>
        <color rgb="FF484848"/>
        <rFont val="Calibri"/>
        <family val="2"/>
        <charset val="238"/>
        <scheme val="minor"/>
      </rPr>
      <t>.</t>
    </r>
    <r>
      <rPr>
        <sz val="11"/>
        <color rgb="FF010101"/>
        <rFont val="Calibri"/>
        <family val="2"/>
        <charset val="238"/>
        <scheme val="minor"/>
      </rPr>
      <t>012</t>
    </r>
  </si>
  <si>
    <r>
      <rPr>
        <sz val="11"/>
        <color rgb="FF010101"/>
        <rFont val="Calibri"/>
        <family val="2"/>
        <charset val="238"/>
        <scheme val="minor"/>
      </rPr>
      <t>GASTRO VÝTAH</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</si>
  <si>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002</t>
    </r>
  </si>
  <si>
    <r>
      <rPr>
        <sz val="11"/>
        <color rgb="FF010101"/>
        <rFont val="Calibri"/>
        <family val="2"/>
        <charset val="238"/>
        <scheme val="minor"/>
      </rPr>
      <t>C</t>
    </r>
    <r>
      <rPr>
        <sz val="11"/>
        <color rgb="FF525252"/>
        <rFont val="Calibri"/>
        <family val="2"/>
        <charset val="238"/>
        <scheme val="minor"/>
      </rPr>
      <t>.</t>
    </r>
    <r>
      <rPr>
        <sz val="11"/>
        <color rgb="FF010101"/>
        <rFont val="Calibri"/>
        <family val="2"/>
        <charset val="238"/>
        <scheme val="minor"/>
      </rPr>
      <t>003</t>
    </r>
  </si>
  <si>
    <r>
      <rPr>
        <sz val="11"/>
        <color rgb="FF010101"/>
        <rFont val="Calibri"/>
        <family val="2"/>
        <charset val="238"/>
        <scheme val="minor"/>
      </rPr>
      <t>A.034a</t>
    </r>
  </si>
  <si>
    <r>
      <rPr>
        <sz val="11"/>
        <color rgb="FF010101"/>
        <rFont val="Calibri"/>
        <family val="2"/>
        <charset val="238"/>
        <scheme val="minor"/>
      </rPr>
      <t>VZT+DIESEL SÁNÍ-ANGL. DVOREK</t>
    </r>
  </si>
  <si>
    <r>
      <rPr>
        <sz val="11"/>
        <color rgb="FF010101"/>
        <rFont val="Calibri"/>
        <family val="2"/>
        <charset val="238"/>
        <scheme val="minor"/>
      </rPr>
      <t>T1</t>
    </r>
    <r>
      <rPr>
        <sz val="11"/>
        <color rgb="FF282828"/>
        <rFont val="Calibri"/>
        <family val="2"/>
        <charset val="238"/>
        <scheme val="minor"/>
      </rPr>
      <t>/oce</t>
    </r>
    <r>
      <rPr>
        <sz val="11"/>
        <color rgb="FF010101"/>
        <rFont val="Calibri"/>
        <family val="2"/>
        <charset val="238"/>
        <scheme val="minor"/>
      </rPr>
      <t xml:space="preserve">lový </t>
    </r>
    <r>
      <rPr>
        <sz val="11"/>
        <color rgb="FF111111"/>
        <rFont val="Calibri"/>
        <family val="2"/>
        <charset val="238"/>
        <scheme val="minor"/>
      </rPr>
      <t>pororošt</t>
    </r>
  </si>
  <si>
    <r>
      <rPr>
        <sz val="11"/>
        <color rgb="FF010101"/>
        <rFont val="Calibri"/>
        <family val="2"/>
        <charset val="238"/>
        <scheme val="minor"/>
      </rPr>
      <t>A.034b</t>
    </r>
  </si>
  <si>
    <r>
      <rPr>
        <sz val="11"/>
        <color rgb="FF010101"/>
        <rFont val="Calibri"/>
        <family val="2"/>
        <charset val="238"/>
        <scheme val="minor"/>
      </rPr>
      <t>DIESEL VÝDECH-ANGL. DVOREK</t>
    </r>
  </si>
  <si>
    <r>
      <rPr>
        <sz val="11"/>
        <color rgb="FF010101"/>
        <rFont val="Calibri"/>
        <family val="2"/>
        <charset val="238"/>
        <scheme val="minor"/>
      </rPr>
      <t>T1</t>
    </r>
    <r>
      <rPr>
        <sz val="11"/>
        <color rgb="FF282828"/>
        <rFont val="Calibri"/>
        <family val="2"/>
        <charset val="238"/>
        <scheme val="minor"/>
      </rPr>
      <t>/oce</t>
    </r>
    <r>
      <rPr>
        <sz val="11"/>
        <color rgb="FF010101"/>
        <rFont val="Calibri"/>
        <family val="2"/>
        <charset val="238"/>
        <scheme val="minor"/>
      </rPr>
      <t>lový pororošt</t>
    </r>
  </si>
  <si>
    <r>
      <rPr>
        <sz val="11"/>
        <color rgb="FF010101"/>
        <rFont val="Calibri"/>
        <family val="2"/>
        <charset val="238"/>
        <scheme val="minor"/>
      </rPr>
      <t>A.034c</t>
    </r>
  </si>
  <si>
    <r>
      <rPr>
        <sz val="11"/>
        <color rgb="FF010101"/>
        <rFont val="Calibri"/>
        <family val="2"/>
        <charset val="238"/>
        <scheme val="minor"/>
      </rPr>
      <t>DIESEL SÁNÍ-ANGL. DVOREK</t>
    </r>
  </si>
  <si>
    <r>
      <rPr>
        <sz val="11"/>
        <color rgb="FF010101"/>
        <rFont val="Calibri"/>
        <family val="2"/>
        <charset val="238"/>
        <scheme val="minor"/>
      </rPr>
      <t>C</t>
    </r>
    <r>
      <rPr>
        <sz val="11"/>
        <color rgb="FF3D3D3D"/>
        <rFont val="Calibri"/>
        <family val="2"/>
        <charset val="238"/>
        <scheme val="minor"/>
      </rPr>
      <t>.</t>
    </r>
    <r>
      <rPr>
        <sz val="11"/>
        <color rgb="FF010101"/>
        <rFont val="Calibri"/>
        <family val="2"/>
        <charset val="238"/>
        <scheme val="minor"/>
      </rPr>
      <t>021</t>
    </r>
  </si>
  <si>
    <r>
      <rPr>
        <sz val="11"/>
        <color rgb="FF010101"/>
        <rFont val="Calibri"/>
        <family val="2"/>
        <charset val="238"/>
        <scheme val="minor"/>
      </rPr>
      <t>VZT KOMORA</t>
    </r>
  </si>
  <si>
    <r>
      <rPr>
        <sz val="11"/>
        <color rgb="FF010101"/>
        <rFont val="Calibri"/>
        <family val="2"/>
        <charset val="238"/>
        <scheme val="minor"/>
      </rPr>
      <t>T1</t>
    </r>
    <r>
      <rPr>
        <sz val="11"/>
        <color rgb="FF232323"/>
        <rFont val="Calibri"/>
        <family val="2"/>
        <charset val="238"/>
        <scheme val="minor"/>
      </rPr>
      <t>/oce</t>
    </r>
    <r>
      <rPr>
        <sz val="11"/>
        <color rgb="FF010101"/>
        <rFont val="Calibri"/>
        <family val="2"/>
        <charset val="238"/>
        <scheme val="minor"/>
      </rPr>
      <t xml:space="preserve">lový </t>
    </r>
    <r>
      <rPr>
        <sz val="11"/>
        <color rgb="FF0F0F0F"/>
        <rFont val="Calibri"/>
        <family val="2"/>
        <charset val="238"/>
        <scheme val="minor"/>
      </rPr>
      <t>pororošt</t>
    </r>
  </si>
  <si>
    <r>
      <rPr>
        <sz val="11"/>
        <color rgb="FF1A1A1A"/>
        <rFont val="Calibri"/>
        <family val="2"/>
        <charset val="238"/>
        <scheme val="minor"/>
      </rPr>
      <t>B.</t>
    </r>
    <r>
      <rPr>
        <sz val="11"/>
        <rFont val="Calibri"/>
        <family val="2"/>
        <charset val="238"/>
        <scheme val="minor"/>
      </rPr>
      <t>1</t>
    </r>
    <r>
      <rPr>
        <sz val="11"/>
        <color rgb="FF363636"/>
        <rFont val="Calibri"/>
        <family val="2"/>
        <charset val="238"/>
        <scheme val="minor"/>
      </rPr>
      <t>52</t>
    </r>
  </si>
  <si>
    <r>
      <rPr>
        <sz val="11"/>
        <color rgb="FF1A1A1A"/>
        <rFont val="Calibri"/>
        <family val="2"/>
        <charset val="238"/>
        <scheme val="minor"/>
      </rPr>
      <t>VZ</t>
    </r>
    <r>
      <rPr>
        <sz val="11"/>
        <rFont val="Calibri"/>
        <family val="2"/>
        <charset val="238"/>
        <scheme val="minor"/>
      </rPr>
      <t xml:space="preserve">T </t>
    </r>
    <r>
      <rPr>
        <sz val="11"/>
        <color rgb="FF1A1A1A"/>
        <rFont val="Calibri"/>
        <family val="2"/>
        <charset val="238"/>
        <scheme val="minor"/>
      </rPr>
      <t>KA</t>
    </r>
    <r>
      <rPr>
        <sz val="11"/>
        <rFont val="Calibri"/>
        <family val="2"/>
        <charset val="238"/>
        <scheme val="minor"/>
      </rPr>
      <t>N</t>
    </r>
    <r>
      <rPr>
        <sz val="11"/>
        <color rgb="FF1A1A1A"/>
        <rFont val="Calibri"/>
        <family val="2"/>
        <charset val="238"/>
        <scheme val="minor"/>
      </rPr>
      <t>Á</t>
    </r>
    <r>
      <rPr>
        <sz val="11"/>
        <rFont val="Calibri"/>
        <family val="2"/>
        <charset val="238"/>
        <scheme val="minor"/>
      </rPr>
      <t>L</t>
    </r>
  </si>
  <si>
    <r>
      <rPr>
        <sz val="11"/>
        <color rgb="FF363636"/>
        <rFont val="Calibri"/>
        <family val="2"/>
        <charset val="238"/>
        <scheme val="minor"/>
      </rPr>
      <t>P22</t>
    </r>
  </si>
  <si>
    <r>
      <rPr>
        <sz val="11"/>
        <color rgb="FF363636"/>
        <rFont val="Calibri"/>
        <family val="2"/>
        <charset val="238"/>
        <scheme val="minor"/>
      </rPr>
      <t>T1</t>
    </r>
  </si>
  <si>
    <r>
      <rPr>
        <sz val="11"/>
        <color rgb="FF010101"/>
        <rFont val="Calibri"/>
        <family val="2"/>
        <charset val="238"/>
        <scheme val="minor"/>
      </rPr>
      <t>A.027</t>
    </r>
  </si>
  <si>
    <t>2800, 2930</t>
  </si>
  <si>
    <r>
      <rPr>
        <sz val="11"/>
        <color rgb="FF010101"/>
        <rFont val="Calibri"/>
        <family val="2"/>
        <charset val="238"/>
        <scheme val="minor"/>
      </rPr>
      <t>A.030</t>
    </r>
  </si>
  <si>
    <r>
      <rPr>
        <sz val="11"/>
        <color rgb="FF010101"/>
        <rFont val="Calibri"/>
        <family val="2"/>
        <charset val="238"/>
        <scheme val="minor"/>
      </rPr>
      <t>VN ROZVODNA</t>
    </r>
  </si>
  <si>
    <r>
      <rPr>
        <sz val="11"/>
        <color rgb="FF010101"/>
        <rFont val="Calibri"/>
        <family val="2"/>
        <charset val="238"/>
        <scheme val="minor"/>
      </rPr>
      <t>A.031</t>
    </r>
  </si>
  <si>
    <r>
      <rPr>
        <sz val="11"/>
        <color rgb="FF010101"/>
        <rFont val="Calibri"/>
        <family val="2"/>
        <charset val="238"/>
        <scheme val="minor"/>
      </rPr>
      <t>ODPADY</t>
    </r>
  </si>
  <si>
    <r>
      <rPr>
        <sz val="11"/>
        <color rgb="FF010101"/>
        <rFont val="Calibri"/>
        <family val="2"/>
        <charset val="238"/>
        <scheme val="minor"/>
      </rPr>
      <t>A.033</t>
    </r>
  </si>
  <si>
    <r>
      <rPr>
        <sz val="11"/>
        <color rgb="FF010101"/>
        <rFont val="Calibri"/>
        <family val="2"/>
        <charset val="238"/>
        <scheme val="minor"/>
      </rPr>
      <t>SCHODIŠTĚ NA TERÉN</t>
    </r>
  </si>
  <si>
    <r>
      <rPr>
        <sz val="11"/>
        <color rgb="FF111111"/>
        <rFont val="Calibri"/>
        <family val="2"/>
        <charset val="238"/>
        <scheme val="minor"/>
      </rPr>
      <t>ocelový pororošt</t>
    </r>
  </si>
  <si>
    <r>
      <rPr>
        <sz val="11"/>
        <color rgb="FF030303"/>
        <rFont val="Calibri"/>
        <family val="2"/>
        <charset val="238"/>
        <scheme val="minor"/>
      </rPr>
      <t>A.101</t>
    </r>
  </si>
  <si>
    <r>
      <rPr>
        <sz val="11"/>
        <color rgb="FF030303"/>
        <rFont val="Calibri"/>
        <family val="2"/>
        <charset val="238"/>
        <scheme val="minor"/>
      </rPr>
      <t>CHÚC</t>
    </r>
  </si>
  <si>
    <t>Z12, Z13, Z14</t>
  </si>
  <si>
    <r>
      <rPr>
        <sz val="11"/>
        <color rgb="FF030303"/>
        <rFont val="Calibri"/>
        <family val="2"/>
        <charset val="238"/>
        <scheme val="minor"/>
      </rPr>
      <t>T6</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</si>
  <si>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106</t>
    </r>
  </si>
  <si>
    <r>
      <rPr>
        <sz val="11"/>
        <color rgb="FF030303"/>
        <rFont val="Calibri"/>
        <family val="2"/>
        <charset val="238"/>
        <scheme val="minor"/>
      </rPr>
      <t>RECEPCE</t>
    </r>
  </si>
  <si>
    <t>TRUHLÁŘSKÝ VÝROBEK - PODHLED</t>
  </si>
  <si>
    <r>
      <rPr>
        <sz val="11"/>
        <color rgb="FF030303"/>
        <rFont val="Calibri"/>
        <family val="2"/>
        <charset val="238"/>
        <scheme val="minor"/>
      </rPr>
      <t>A.107</t>
    </r>
  </si>
  <si>
    <t>V NICE TRUHLÁŘSKÝ VÝROBEK - PODHLED</t>
  </si>
  <si>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10</t>
    </r>
    <r>
      <rPr>
        <sz val="11"/>
        <rFont val="Calibri"/>
        <family val="2"/>
        <charset val="238"/>
        <scheme val="minor"/>
      </rPr>
      <t>1</t>
    </r>
  </si>
  <si>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ÚC</t>
    </r>
  </si>
  <si>
    <r>
      <rPr>
        <sz val="11"/>
        <color rgb="FF1A1A1A"/>
        <rFont val="Calibri"/>
        <family val="2"/>
        <charset val="238"/>
        <scheme val="minor"/>
      </rPr>
      <t>26</t>
    </r>
    <r>
      <rPr>
        <sz val="11"/>
        <rFont val="Calibri"/>
        <family val="2"/>
        <charset val="238"/>
        <scheme val="minor"/>
      </rPr>
      <t>1</t>
    </r>
    <r>
      <rPr>
        <sz val="11"/>
        <color rgb="FF1A1A1A"/>
        <rFont val="Calibri"/>
        <family val="2"/>
        <charset val="238"/>
        <scheme val="minor"/>
      </rPr>
      <t>0, 3000</t>
    </r>
  </si>
  <si>
    <r>
      <rPr>
        <sz val="11"/>
        <color rgb="FF363636"/>
        <rFont val="Calibri"/>
        <family val="2"/>
        <charset val="238"/>
        <scheme val="minor"/>
      </rPr>
      <t>P3</t>
    </r>
  </si>
  <si>
    <t>Z11, Z12, Z13, Z14</t>
  </si>
  <si>
    <r>
      <rPr>
        <sz val="11"/>
        <color rgb="FF4B4B4B"/>
        <rFont val="Calibri"/>
        <family val="2"/>
        <charset val="238"/>
        <scheme val="minor"/>
      </rPr>
      <t>T6</t>
    </r>
  </si>
  <si>
    <r>
      <rPr>
        <sz val="11"/>
        <color rgb="FF030303"/>
        <rFont val="Calibri"/>
        <family val="2"/>
        <charset val="238"/>
        <scheme val="minor"/>
      </rPr>
      <t>C.101</t>
    </r>
  </si>
  <si>
    <r>
      <rPr>
        <sz val="11"/>
        <color rgb="FF030303"/>
        <rFont val="Calibri"/>
        <family val="2"/>
        <charset val="238"/>
        <scheme val="minor"/>
      </rPr>
      <t>2610, 3000</t>
    </r>
  </si>
  <si>
    <r>
      <rPr>
        <sz val="11"/>
        <color rgb="FF030303"/>
        <rFont val="Calibri"/>
        <family val="2"/>
        <charset val="238"/>
        <scheme val="minor"/>
      </rPr>
      <t>C.104</t>
    </r>
  </si>
  <si>
    <r>
      <rPr>
        <sz val="11"/>
        <color rgb="FF030303"/>
        <rFont val="Calibri"/>
        <family val="2"/>
        <charset val="238"/>
        <scheme val="minor"/>
      </rPr>
      <t>P</t>
    </r>
    <r>
      <rPr>
        <sz val="11"/>
        <color rgb="FF242424"/>
        <rFont val="Calibri"/>
        <family val="2"/>
        <charset val="238"/>
        <scheme val="minor"/>
      </rPr>
      <t>3</t>
    </r>
  </si>
  <si>
    <t>Z11, Z12, Z15</t>
  </si>
  <si>
    <r>
      <rPr>
        <sz val="11"/>
        <color rgb="FF010101"/>
        <rFont val="Calibri"/>
        <family val="2"/>
        <charset val="238"/>
        <scheme val="minor"/>
      </rPr>
      <t>A.201</t>
    </r>
  </si>
  <si>
    <r>
      <rPr>
        <sz val="11"/>
        <color rgb="FF010101"/>
        <rFont val="Calibri"/>
        <family val="2"/>
        <charset val="238"/>
        <scheme val="minor"/>
      </rPr>
      <t>P3</t>
    </r>
  </si>
  <si>
    <t>Z12, Z13, Z14, Z24</t>
  </si>
  <si>
    <r>
      <rPr>
        <sz val="11"/>
        <color rgb="FF010101"/>
        <rFont val="Calibri"/>
        <family val="2"/>
        <charset val="238"/>
        <scheme val="minor"/>
      </rPr>
      <t>T6</t>
    </r>
  </si>
  <si>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201</t>
    </r>
  </si>
  <si>
    <r>
      <rPr>
        <sz val="11"/>
        <color rgb="FF030303"/>
        <rFont val="Calibri"/>
        <family val="2"/>
        <charset val="238"/>
        <scheme val="minor"/>
      </rPr>
      <t>C</t>
    </r>
    <r>
      <rPr>
        <sz val="11"/>
        <color rgb="FF2A2A2A"/>
        <rFont val="Calibri"/>
        <family val="2"/>
        <charset val="238"/>
        <scheme val="minor"/>
      </rPr>
      <t>.</t>
    </r>
    <r>
      <rPr>
        <sz val="11"/>
        <color rgb="FF030303"/>
        <rFont val="Calibri"/>
        <family val="2"/>
        <charset val="238"/>
        <scheme val="minor"/>
      </rPr>
      <t>201</t>
    </r>
  </si>
  <si>
    <r>
      <rPr>
        <sz val="11"/>
        <color rgb="FF030303"/>
        <rFont val="Calibri"/>
        <family val="2"/>
        <charset val="238"/>
        <scheme val="minor"/>
      </rPr>
      <t>P</t>
    </r>
    <r>
      <rPr>
        <sz val="11"/>
        <color rgb="FF1C1C1C"/>
        <rFont val="Calibri"/>
        <family val="2"/>
        <charset val="238"/>
        <scheme val="minor"/>
      </rPr>
      <t>3</t>
    </r>
  </si>
  <si>
    <r>
      <rPr>
        <sz val="11"/>
        <color rgb="FF030303"/>
        <rFont val="Calibri"/>
        <family val="2"/>
        <charset val="238"/>
        <scheme val="minor"/>
      </rPr>
      <t>A.301</t>
    </r>
  </si>
  <si>
    <r>
      <rPr>
        <sz val="11"/>
        <color rgb="FF010101"/>
        <rFont val="Calibri"/>
        <family val="2"/>
        <charset val="238"/>
        <scheme val="minor"/>
      </rPr>
      <t>B.301</t>
    </r>
  </si>
  <si>
    <r>
      <rPr>
        <sz val="11"/>
        <color rgb="FF010101"/>
        <rFont val="Calibri"/>
        <family val="2"/>
        <charset val="238"/>
        <scheme val="minor"/>
      </rPr>
      <t>C</t>
    </r>
    <r>
      <rPr>
        <sz val="11"/>
        <color rgb="FF424242"/>
        <rFont val="Calibri"/>
        <family val="2"/>
        <charset val="238"/>
        <scheme val="minor"/>
      </rPr>
      <t>.</t>
    </r>
    <r>
      <rPr>
        <sz val="11"/>
        <color rgb="FF111111"/>
        <rFont val="Calibri"/>
        <family val="2"/>
        <charset val="238"/>
        <scheme val="minor"/>
      </rPr>
      <t>301</t>
    </r>
  </si>
  <si>
    <r>
      <rPr>
        <sz val="11"/>
        <color rgb="FF010101"/>
        <rFont val="Calibri"/>
        <family val="2"/>
        <charset val="238"/>
        <scheme val="minor"/>
      </rPr>
      <t>A.401</t>
    </r>
  </si>
  <si>
    <r>
      <rPr>
        <sz val="11"/>
        <color rgb="FF010101"/>
        <rFont val="Calibri"/>
        <family val="2"/>
        <charset val="238"/>
        <scheme val="minor"/>
      </rPr>
      <t>B.401</t>
    </r>
  </si>
  <si>
    <r>
      <rPr>
        <sz val="11"/>
        <color rgb="FF010101"/>
        <rFont val="Calibri"/>
        <family val="2"/>
        <charset val="238"/>
        <scheme val="minor"/>
      </rPr>
      <t>C.401</t>
    </r>
  </si>
  <si>
    <r>
      <rPr>
        <sz val="11"/>
        <color rgb="FF010101"/>
        <rFont val="Calibri"/>
        <family val="2"/>
        <charset val="238"/>
        <scheme val="minor"/>
      </rPr>
      <t>P</t>
    </r>
    <r>
      <rPr>
        <sz val="11"/>
        <color rgb="FF282828"/>
        <rFont val="Calibri"/>
        <family val="2"/>
        <charset val="238"/>
        <scheme val="minor"/>
      </rPr>
      <t>3</t>
    </r>
  </si>
  <si>
    <t>H.130</t>
  </si>
  <si>
    <t>A.105</t>
  </si>
  <si>
    <t>ČEKÁRNA</t>
  </si>
  <si>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114</t>
    </r>
  </si>
  <si>
    <r>
      <rPr>
        <sz val="11"/>
        <color rgb="FF030303"/>
        <rFont val="Calibri"/>
        <family val="2"/>
        <charset val="238"/>
        <scheme val="minor"/>
      </rPr>
      <t>REHABILITAČNÍ CVIČENÍ</t>
    </r>
  </si>
  <si>
    <t>Z12, Z15, Z18</t>
  </si>
  <si>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115</t>
    </r>
  </si>
  <si>
    <r>
      <rPr>
        <sz val="11"/>
        <color rgb="FF030303"/>
        <rFont val="Calibri"/>
        <family val="2"/>
        <charset val="238"/>
        <scheme val="minor"/>
      </rPr>
      <t>TĚLOCVIČNA</t>
    </r>
  </si>
  <si>
    <t>Z12, Z15, Z20</t>
  </si>
  <si>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116</t>
    </r>
  </si>
  <si>
    <r>
      <rPr>
        <sz val="11"/>
        <color rgb="FF030303"/>
        <rFont val="Calibri"/>
        <family val="2"/>
        <charset val="238"/>
        <scheme val="minor"/>
      </rPr>
      <t>FYZIKÁLNÍ TERAPIE</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</si>
  <si>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117</t>
    </r>
  </si>
  <si>
    <r>
      <rPr>
        <sz val="11"/>
        <color rgb="FF030303"/>
        <rFont val="Calibri"/>
        <family val="2"/>
        <charset val="238"/>
        <scheme val="minor"/>
      </rPr>
      <t>C</t>
    </r>
    <r>
      <rPr>
        <sz val="11"/>
        <color rgb="FF383838"/>
        <rFont val="Calibri"/>
        <family val="2"/>
        <charset val="238"/>
        <scheme val="minor"/>
      </rPr>
      <t>.</t>
    </r>
    <r>
      <rPr>
        <sz val="11"/>
        <color rgb="FF030303"/>
        <rFont val="Calibri"/>
        <family val="2"/>
        <charset val="238"/>
        <scheme val="minor"/>
      </rPr>
      <t>130</t>
    </r>
  </si>
  <si>
    <r>
      <rPr>
        <sz val="11"/>
        <color rgb="FF030303"/>
        <rFont val="Calibri"/>
        <family val="2"/>
        <charset val="238"/>
        <scheme val="minor"/>
      </rPr>
      <t>ZASEDACÍ MÍSTNOST</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</si>
  <si>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117</t>
    </r>
  </si>
  <si>
    <r>
      <rPr>
        <sz val="11"/>
        <color rgb="FF030303"/>
        <rFont val="Calibri"/>
        <family val="2"/>
        <charset val="238"/>
        <scheme val="minor"/>
      </rPr>
      <t>SLUŽBY-PEDIKÚRA</t>
    </r>
    <r>
      <rPr>
        <sz val="11"/>
        <color rgb="FF232323"/>
        <rFont val="Calibri"/>
        <family val="2"/>
        <charset val="238"/>
        <scheme val="minor"/>
      </rPr>
      <t xml:space="preserve">, </t>
    </r>
    <r>
      <rPr>
        <sz val="11"/>
        <color rgb="FF030303"/>
        <rFont val="Calibri"/>
        <family val="2"/>
        <charset val="238"/>
        <scheme val="minor"/>
      </rPr>
      <t>HOLIČSTVÍ
KADEŘNICTVÍ</t>
    </r>
  </si>
  <si>
    <t>KAVÁRNA/OBCHOD</t>
  </si>
  <si>
    <t>2800, 3000</t>
  </si>
  <si>
    <t>Z11, Z12, Z15, Z17, Z18</t>
  </si>
  <si>
    <t>T6, T7</t>
  </si>
  <si>
    <t>T3, T6, T7</t>
  </si>
  <si>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118</t>
    </r>
  </si>
  <si>
    <r>
      <rPr>
        <sz val="11"/>
        <color rgb="FF030303"/>
        <rFont val="Calibri"/>
        <family val="2"/>
        <charset val="238"/>
        <scheme val="minor"/>
      </rPr>
      <t>ŠATNA</t>
    </r>
  </si>
  <si>
    <r>
      <rPr>
        <sz val="11"/>
        <color rgb="FF030303"/>
        <rFont val="Calibri"/>
        <family val="2"/>
        <charset val="238"/>
        <scheme val="minor"/>
      </rPr>
      <t>P5</t>
    </r>
    <r>
      <rPr>
        <sz val="11"/>
        <rFont val="Calibri"/>
        <family val="2"/>
        <charset val="238"/>
        <scheme val="minor"/>
      </rPr>
      <t>a</t>
    </r>
  </si>
  <si>
    <t>Z15, Z18</t>
  </si>
  <si>
    <r>
      <rPr>
        <sz val="11"/>
        <color rgb="FF030303"/>
        <rFont val="Calibri"/>
        <family val="2"/>
        <charset val="238"/>
        <scheme val="minor"/>
      </rPr>
      <t>A</t>
    </r>
    <r>
      <rPr>
        <sz val="11"/>
        <color rgb="FF606060"/>
        <rFont val="Calibri"/>
        <family val="2"/>
        <charset val="238"/>
        <scheme val="minor"/>
      </rPr>
      <t>.</t>
    </r>
    <r>
      <rPr>
        <sz val="11"/>
        <color rgb="FF030303"/>
        <rFont val="Calibri"/>
        <family val="2"/>
        <charset val="238"/>
        <scheme val="minor"/>
      </rPr>
      <t>119</t>
    </r>
  </si>
  <si>
    <r>
      <rPr>
        <sz val="11"/>
        <color rgb="FF030303"/>
        <rFont val="Calibri"/>
        <family val="2"/>
        <charset val="238"/>
        <scheme val="minor"/>
      </rPr>
      <t>KOUPELNA</t>
    </r>
  </si>
  <si>
    <t>Z17, Z18</t>
  </si>
  <si>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120</t>
    </r>
  </si>
  <si>
    <r>
      <rPr>
        <sz val="11"/>
        <color rgb="FF030303"/>
        <rFont val="Calibri"/>
        <family val="2"/>
        <charset val="238"/>
        <scheme val="minor"/>
      </rPr>
      <t>VODOLÉČBA</t>
    </r>
  </si>
  <si>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121</t>
    </r>
  </si>
  <si>
    <r>
      <rPr>
        <sz val="11"/>
        <color rgb="FF030303"/>
        <rFont val="Calibri"/>
        <family val="2"/>
        <charset val="238"/>
        <scheme val="minor"/>
      </rPr>
      <t>PŘEDSÍŇ</t>
    </r>
  </si>
  <si>
    <t>Z16a</t>
  </si>
  <si>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122</t>
    </r>
  </si>
  <si>
    <r>
      <rPr>
        <sz val="11"/>
        <color rgb="FF030303"/>
        <rFont val="Calibri"/>
        <family val="2"/>
        <charset val="238"/>
        <scheme val="minor"/>
      </rPr>
      <t>WC PERSONÁL</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</si>
  <si>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123</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</si>
  <si>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124</t>
    </r>
  </si>
  <si>
    <r>
      <rPr>
        <sz val="11"/>
        <color rgb="FF030303"/>
        <rFont val="Calibri"/>
        <family val="2"/>
        <charset val="238"/>
        <scheme val="minor"/>
      </rPr>
      <t>WC INVALIDNÍ</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</si>
  <si>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125</t>
    </r>
  </si>
  <si>
    <r>
      <rPr>
        <sz val="11"/>
        <color rgb="FF030303"/>
        <rFont val="Calibri"/>
        <family val="2"/>
        <charset val="238"/>
        <scheme val="minor"/>
      </rPr>
      <t>ŠATNA MUŽI</t>
    </r>
  </si>
  <si>
    <r>
      <rPr>
        <sz val="11"/>
        <color rgb="FF030303"/>
        <rFont val="Calibri"/>
        <family val="2"/>
        <charset val="238"/>
        <scheme val="minor"/>
      </rPr>
      <t>A.126</t>
    </r>
  </si>
  <si>
    <r>
      <rPr>
        <sz val="11"/>
        <color rgb="FF030303"/>
        <rFont val="Calibri"/>
        <family val="2"/>
        <charset val="238"/>
        <scheme val="minor"/>
      </rPr>
      <t>KOUPELNA MUŽI</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</si>
  <si>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127</t>
    </r>
  </si>
  <si>
    <r>
      <rPr>
        <sz val="11"/>
        <color rgb="FF030303"/>
        <rFont val="Calibri"/>
        <family val="2"/>
        <charset val="238"/>
        <scheme val="minor"/>
      </rPr>
      <t>KOUPELNA  ŽENY</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</si>
  <si>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128</t>
    </r>
  </si>
  <si>
    <r>
      <rPr>
        <sz val="11"/>
        <color rgb="FF030303"/>
        <rFont val="Calibri"/>
        <family val="2"/>
        <charset val="238"/>
        <scheme val="minor"/>
      </rPr>
      <t>ŠATNA ŽENY</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</si>
  <si>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129</t>
    </r>
  </si>
  <si>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130</t>
    </r>
  </si>
  <si>
    <r>
      <rPr>
        <sz val="11"/>
        <color rgb="FF030303"/>
        <rFont val="Calibri"/>
        <family val="2"/>
        <charset val="238"/>
        <scheme val="minor"/>
      </rPr>
      <t>C.131</t>
    </r>
  </si>
  <si>
    <r>
      <rPr>
        <sz val="11"/>
        <color rgb="FF030303"/>
        <rFont val="Calibri"/>
        <family val="2"/>
        <charset val="238"/>
        <scheme val="minor"/>
      </rPr>
      <t>SOC. ZAŘ</t>
    </r>
    <r>
      <rPr>
        <sz val="11"/>
        <color rgb="FF383838"/>
        <rFont val="Calibri"/>
        <family val="2"/>
        <charset val="238"/>
        <scheme val="minor"/>
      </rPr>
      <t xml:space="preserve">ÍZENÍ </t>
    </r>
    <r>
      <rPr>
        <sz val="11"/>
        <color rgb="FF030303"/>
        <rFont val="Calibri"/>
        <family val="2"/>
        <charset val="238"/>
        <scheme val="minor"/>
      </rPr>
      <t>ADMINISTRATIVA</t>
    </r>
  </si>
  <si>
    <r>
      <rPr>
        <sz val="11"/>
        <color rgb="FF030303"/>
        <rFont val="Calibri"/>
        <family val="2"/>
        <charset val="238"/>
        <scheme val="minor"/>
      </rPr>
      <t>C.132</t>
    </r>
  </si>
  <si>
    <r>
      <rPr>
        <sz val="11"/>
        <color rgb="FF030303"/>
        <rFont val="Calibri"/>
        <family val="2"/>
        <charset val="238"/>
        <scheme val="minor"/>
      </rPr>
      <t>WC ŽENY</t>
    </r>
  </si>
  <si>
    <r>
      <rPr>
        <sz val="11"/>
        <color rgb="FF030303"/>
        <rFont val="Calibri"/>
        <family val="2"/>
        <charset val="238"/>
        <scheme val="minor"/>
      </rPr>
      <t>C</t>
    </r>
    <r>
      <rPr>
        <sz val="11"/>
        <color rgb="FF383838"/>
        <rFont val="Calibri"/>
        <family val="2"/>
        <charset val="238"/>
        <scheme val="minor"/>
      </rPr>
      <t>.</t>
    </r>
    <r>
      <rPr>
        <sz val="11"/>
        <color rgb="FF030303"/>
        <rFont val="Calibri"/>
        <family val="2"/>
        <charset val="238"/>
        <scheme val="minor"/>
      </rPr>
      <t>133</t>
    </r>
  </si>
  <si>
    <r>
      <rPr>
        <sz val="11"/>
        <color rgb="FF030303"/>
        <rFont val="Calibri"/>
        <family val="2"/>
        <charset val="238"/>
        <scheme val="minor"/>
      </rPr>
      <t>WC MUŽI</t>
    </r>
  </si>
  <si>
    <r>
      <rPr>
        <sz val="11"/>
        <color rgb="FF030303"/>
        <rFont val="Calibri"/>
        <family val="2"/>
        <charset val="238"/>
        <scheme val="minor"/>
      </rPr>
      <t>H.115a</t>
    </r>
  </si>
  <si>
    <r>
      <rPr>
        <sz val="11"/>
        <color rgb="FF030303"/>
        <rFont val="Calibri"/>
        <family val="2"/>
        <charset val="238"/>
        <scheme val="minor"/>
      </rPr>
      <t>HALA</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</si>
  <si>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115b</t>
    </r>
  </si>
  <si>
    <r>
      <rPr>
        <sz val="11"/>
        <color rgb="FF030303"/>
        <rFont val="Calibri"/>
        <family val="2"/>
        <charset val="238"/>
        <scheme val="minor"/>
      </rPr>
      <t>PŘEDSÍŇ WC ŽENY</t>
    </r>
  </si>
  <si>
    <t>Z18</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</si>
  <si>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115c</t>
    </r>
  </si>
  <si>
    <t>Z8a, Z16a</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</si>
  <si>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115d</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</si>
  <si>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115e</t>
    </r>
  </si>
  <si>
    <r>
      <rPr>
        <sz val="11"/>
        <color rgb="FF030303"/>
        <rFont val="Calibri"/>
        <family val="2"/>
        <charset val="238"/>
        <scheme val="minor"/>
      </rPr>
      <t>PŘEDSÍŇ WC MUŽI</t>
    </r>
  </si>
  <si>
    <t>Z12, Z18</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</si>
  <si>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115f</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</si>
  <si>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115g</t>
    </r>
  </si>
  <si>
    <r>
      <rPr>
        <sz val="11"/>
        <color rgb="FF030303"/>
        <rFont val="Calibri"/>
        <family val="2"/>
        <charset val="238"/>
        <scheme val="minor"/>
      </rPr>
      <t>WC MUŽI PISOÁR</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</si>
  <si>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116</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</si>
  <si>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14</t>
    </r>
  </si>
  <si>
    <r>
      <rPr>
        <sz val="11"/>
        <color rgb="FF1A1A1A"/>
        <rFont val="Calibri"/>
        <family val="2"/>
        <charset val="238"/>
        <scheme val="minor"/>
      </rPr>
      <t>ŠA</t>
    </r>
    <r>
      <rPr>
        <sz val="11"/>
        <rFont val="Calibri"/>
        <family val="2"/>
        <charset val="238"/>
        <scheme val="minor"/>
      </rPr>
      <t>T</t>
    </r>
    <r>
      <rPr>
        <sz val="11"/>
        <color rgb="FF1A1A1A"/>
        <rFont val="Calibri"/>
        <family val="2"/>
        <charset val="238"/>
        <scheme val="minor"/>
      </rPr>
      <t>NA MUŽ</t>
    </r>
    <r>
      <rPr>
        <sz val="11"/>
        <rFont val="Calibri"/>
        <family val="2"/>
        <charset val="238"/>
        <scheme val="minor"/>
      </rPr>
      <t>I</t>
    </r>
  </si>
  <si>
    <r>
      <rPr>
        <sz val="11"/>
        <color rgb="FF363636"/>
        <rFont val="Calibri"/>
        <family val="2"/>
        <charset val="238"/>
        <scheme val="minor"/>
      </rPr>
      <t>T3</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</si>
  <si>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15</t>
    </r>
  </si>
  <si>
    <r>
      <rPr>
        <sz val="11"/>
        <color rgb="FF1A1A1A"/>
        <rFont val="Calibri"/>
        <family val="2"/>
        <charset val="238"/>
        <scheme val="minor"/>
      </rPr>
      <t>SPRC</t>
    </r>
    <r>
      <rPr>
        <sz val="11"/>
        <rFont val="Calibri"/>
        <family val="2"/>
        <charset val="238"/>
        <scheme val="minor"/>
      </rPr>
      <t>H</t>
    </r>
    <r>
      <rPr>
        <sz val="11"/>
        <color rgb="FF1A1A1A"/>
        <rFont val="Calibri"/>
        <family val="2"/>
        <charset val="238"/>
        <scheme val="minor"/>
      </rPr>
      <t>A M</t>
    </r>
    <r>
      <rPr>
        <sz val="11"/>
        <rFont val="Calibri"/>
        <family val="2"/>
        <charset val="238"/>
        <scheme val="minor"/>
      </rPr>
      <t>U</t>
    </r>
    <r>
      <rPr>
        <sz val="11"/>
        <color rgb="FF1A1A1A"/>
        <rFont val="Calibri"/>
        <family val="2"/>
        <charset val="238"/>
        <scheme val="minor"/>
      </rPr>
      <t>Ž</t>
    </r>
    <r>
      <rPr>
        <sz val="11"/>
        <rFont val="Calibri"/>
        <family val="2"/>
        <charset val="238"/>
        <scheme val="minor"/>
      </rPr>
      <t>I</t>
    </r>
  </si>
  <si>
    <t>Z8b, Z16b</t>
  </si>
  <si>
    <r>
      <rPr>
        <sz val="11"/>
        <color rgb="FF363636"/>
        <rFont val="Calibri"/>
        <family val="2"/>
        <charset val="238"/>
        <scheme val="minor"/>
      </rPr>
      <t>T</t>
    </r>
    <r>
      <rPr>
        <sz val="11"/>
        <color rgb="FF1A1A1A"/>
        <rFont val="Calibri"/>
        <family val="2"/>
        <charset val="238"/>
        <scheme val="minor"/>
      </rPr>
      <t>4</t>
    </r>
  </si>
  <si>
    <r>
      <rPr>
        <sz val="11"/>
        <color rgb="FF1A1A1A"/>
        <rFont val="Calibri"/>
        <family val="2"/>
        <charset val="238"/>
        <scheme val="minor"/>
      </rPr>
      <t>B.116</t>
    </r>
  </si>
  <si>
    <r>
      <rPr>
        <sz val="11"/>
        <color rgb="FF1A1A1A"/>
        <rFont val="Calibri"/>
        <family val="2"/>
        <charset val="238"/>
        <scheme val="minor"/>
      </rPr>
      <t>WC MUŽI</t>
    </r>
  </si>
  <si>
    <t>Z16b</t>
  </si>
  <si>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17</t>
    </r>
  </si>
  <si>
    <r>
      <rPr>
        <sz val="11"/>
        <color rgb="FF1A1A1A"/>
        <rFont val="Calibri"/>
        <family val="2"/>
        <charset val="238"/>
        <scheme val="minor"/>
      </rPr>
      <t>ŠA</t>
    </r>
    <r>
      <rPr>
        <sz val="11"/>
        <rFont val="Calibri"/>
        <family val="2"/>
        <charset val="238"/>
        <scheme val="minor"/>
      </rPr>
      <t>TN</t>
    </r>
    <r>
      <rPr>
        <sz val="11"/>
        <color rgb="FF1A1A1A"/>
        <rFont val="Calibri"/>
        <family val="2"/>
        <charset val="238"/>
        <scheme val="minor"/>
      </rPr>
      <t>A Ž</t>
    </r>
    <r>
      <rPr>
        <sz val="11"/>
        <rFont val="Calibri"/>
        <family val="2"/>
        <charset val="238"/>
        <scheme val="minor"/>
      </rPr>
      <t>E</t>
    </r>
    <r>
      <rPr>
        <sz val="11"/>
        <color rgb="FF1A1A1A"/>
        <rFont val="Calibri"/>
        <family val="2"/>
        <charset val="238"/>
        <scheme val="minor"/>
      </rPr>
      <t>NY</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</si>
  <si>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18</t>
    </r>
  </si>
  <si>
    <r>
      <rPr>
        <sz val="11"/>
        <color rgb="FF1A1A1A"/>
        <rFont val="Calibri"/>
        <family val="2"/>
        <charset val="238"/>
        <scheme val="minor"/>
      </rPr>
      <t>SPRC</t>
    </r>
    <r>
      <rPr>
        <sz val="11"/>
        <rFont val="Calibri"/>
        <family val="2"/>
        <charset val="238"/>
        <scheme val="minor"/>
      </rPr>
      <t>H</t>
    </r>
    <r>
      <rPr>
        <sz val="11"/>
        <color rgb="FF1A1A1A"/>
        <rFont val="Calibri"/>
        <family val="2"/>
        <charset val="238"/>
        <scheme val="minor"/>
      </rPr>
      <t>A Ž</t>
    </r>
    <r>
      <rPr>
        <sz val="11"/>
        <rFont val="Calibri"/>
        <family val="2"/>
        <charset val="238"/>
        <scheme val="minor"/>
      </rPr>
      <t>E</t>
    </r>
    <r>
      <rPr>
        <sz val="11"/>
        <color rgb="FF1A1A1A"/>
        <rFont val="Calibri"/>
        <family val="2"/>
        <charset val="238"/>
        <scheme val="minor"/>
      </rPr>
      <t>NY</t>
    </r>
  </si>
  <si>
    <r>
      <rPr>
        <sz val="11"/>
        <color rgb="FF1A1A1A"/>
        <rFont val="Calibri"/>
        <family val="2"/>
        <charset val="238"/>
        <scheme val="minor"/>
      </rPr>
      <t>B.119</t>
    </r>
  </si>
  <si>
    <r>
      <rPr>
        <sz val="11"/>
        <color rgb="FF1A1A1A"/>
        <rFont val="Calibri"/>
        <family val="2"/>
        <charset val="238"/>
        <scheme val="minor"/>
      </rPr>
      <t>WC Ž</t>
    </r>
    <r>
      <rPr>
        <sz val="11"/>
        <rFont val="Calibri"/>
        <family val="2"/>
        <charset val="238"/>
        <scheme val="minor"/>
      </rPr>
      <t>E</t>
    </r>
    <r>
      <rPr>
        <sz val="11"/>
        <color rgb="FF1A1A1A"/>
        <rFont val="Calibri"/>
        <family val="2"/>
        <charset val="238"/>
        <scheme val="minor"/>
      </rPr>
      <t>NY</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</si>
  <si>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34</t>
    </r>
  </si>
  <si>
    <r>
      <t>Ú</t>
    </r>
    <r>
      <rPr>
        <sz val="11"/>
        <color rgb="FF1A1A1A"/>
        <rFont val="Calibri"/>
        <family val="2"/>
        <charset val="238"/>
        <scheme val="minor"/>
      </rPr>
      <t>K</t>
    </r>
    <r>
      <rPr>
        <sz val="11"/>
        <rFont val="Calibri"/>
        <family val="2"/>
        <charset val="238"/>
        <scheme val="minor"/>
      </rPr>
      <t>LID</t>
    </r>
    <r>
      <rPr>
        <sz val="11"/>
        <color rgb="FF363636"/>
        <rFont val="Calibri"/>
        <family val="2"/>
        <charset val="238"/>
        <scheme val="minor"/>
      </rPr>
      <t xml:space="preserve">, </t>
    </r>
    <r>
      <rPr>
        <sz val="11"/>
        <color rgb="FF1A1A1A"/>
        <rFont val="Calibri"/>
        <family val="2"/>
        <charset val="238"/>
        <scheme val="minor"/>
      </rPr>
      <t>SKLAD C</t>
    </r>
    <r>
      <rPr>
        <sz val="11"/>
        <rFont val="Calibri"/>
        <family val="2"/>
        <charset val="238"/>
        <scheme val="minor"/>
      </rPr>
      <t>HE</t>
    </r>
    <r>
      <rPr>
        <sz val="11"/>
        <color rgb="FF1A1A1A"/>
        <rFont val="Calibri"/>
        <family val="2"/>
        <charset val="238"/>
        <scheme val="minor"/>
      </rPr>
      <t>M</t>
    </r>
    <r>
      <rPr>
        <sz val="11"/>
        <rFont val="Calibri"/>
        <family val="2"/>
        <charset val="238"/>
        <scheme val="minor"/>
      </rPr>
      <t>IE</t>
    </r>
  </si>
  <si>
    <r>
      <rPr>
        <sz val="11"/>
        <color rgb="FF4B4B4B"/>
        <rFont val="Calibri"/>
        <family val="2"/>
        <charset val="238"/>
        <scheme val="minor"/>
      </rPr>
      <t>T3</t>
    </r>
  </si>
  <si>
    <t>keramický obklad=2610 mm</t>
  </si>
  <si>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35</t>
    </r>
  </si>
  <si>
    <r>
      <t>Ú</t>
    </r>
    <r>
      <rPr>
        <sz val="11"/>
        <color rgb="FF1A1A1A"/>
        <rFont val="Calibri"/>
        <family val="2"/>
        <charset val="238"/>
        <scheme val="minor"/>
      </rPr>
      <t>K</t>
    </r>
    <r>
      <rPr>
        <sz val="11"/>
        <rFont val="Calibri"/>
        <family val="2"/>
        <charset val="238"/>
        <scheme val="minor"/>
      </rPr>
      <t>LI</t>
    </r>
    <r>
      <rPr>
        <sz val="11"/>
        <color rgb="FF1A1A1A"/>
        <rFont val="Calibri"/>
        <family val="2"/>
        <charset val="238"/>
        <scheme val="minor"/>
      </rPr>
      <t>DOVÝ  STROJ</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</si>
  <si>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42</t>
    </r>
  </si>
  <si>
    <r>
      <rPr>
        <sz val="11"/>
        <color rgb="FF1A1A1A"/>
        <rFont val="Calibri"/>
        <family val="2"/>
        <charset val="238"/>
        <scheme val="minor"/>
      </rPr>
      <t>MY</t>
    </r>
    <r>
      <rPr>
        <sz val="11"/>
        <rFont val="Calibri"/>
        <family val="2"/>
        <charset val="238"/>
        <scheme val="minor"/>
      </rPr>
      <t>T</t>
    </r>
    <r>
      <rPr>
        <sz val="11"/>
        <color rgb="FF1A1A1A"/>
        <rFont val="Calibri"/>
        <family val="2"/>
        <charset val="238"/>
        <scheme val="minor"/>
      </rPr>
      <t>Í S</t>
    </r>
    <r>
      <rPr>
        <sz val="11"/>
        <rFont val="Calibri"/>
        <family val="2"/>
        <charset val="238"/>
        <scheme val="minor"/>
      </rPr>
      <t>T</t>
    </r>
    <r>
      <rPr>
        <sz val="11"/>
        <color rgb="FF1A1A1A"/>
        <rFont val="Calibri"/>
        <family val="2"/>
        <charset val="238"/>
        <scheme val="minor"/>
      </rPr>
      <t>O</t>
    </r>
    <r>
      <rPr>
        <sz val="11"/>
        <rFont val="Calibri"/>
        <family val="2"/>
        <charset val="238"/>
        <scheme val="minor"/>
      </rPr>
      <t xml:space="preserve">L. </t>
    </r>
    <r>
      <rPr>
        <sz val="11"/>
        <color rgb="FF1A1A1A"/>
        <rFont val="Calibri"/>
        <family val="2"/>
        <charset val="238"/>
        <scheme val="minor"/>
      </rPr>
      <t>NÁ</t>
    </r>
    <r>
      <rPr>
        <sz val="11"/>
        <rFont val="Calibri"/>
        <family val="2"/>
        <charset val="238"/>
        <scheme val="minor"/>
      </rPr>
      <t>D</t>
    </r>
    <r>
      <rPr>
        <sz val="11"/>
        <color rgb="FF1A1A1A"/>
        <rFont val="Calibri"/>
        <family val="2"/>
        <charset val="238"/>
        <scheme val="minor"/>
      </rPr>
      <t xml:space="preserve">OBÍ </t>
    </r>
    <r>
      <rPr>
        <sz val="11"/>
        <rFont val="Calibri"/>
        <family val="2"/>
        <charset val="238"/>
        <scheme val="minor"/>
      </rPr>
      <t xml:space="preserve">- </t>
    </r>
    <r>
      <rPr>
        <sz val="11"/>
        <color rgb="FF1A1A1A"/>
        <rFont val="Calibri"/>
        <family val="2"/>
        <charset val="238"/>
        <scheme val="minor"/>
      </rPr>
      <t>JÍ</t>
    </r>
    <r>
      <rPr>
        <sz val="11"/>
        <rFont val="Calibri"/>
        <family val="2"/>
        <charset val="238"/>
        <scheme val="minor"/>
      </rPr>
      <t>DEL</t>
    </r>
    <r>
      <rPr>
        <sz val="11"/>
        <color rgb="FF1A1A1A"/>
        <rFont val="Calibri"/>
        <family val="2"/>
        <charset val="238"/>
        <scheme val="minor"/>
      </rPr>
      <t>NA</t>
    </r>
  </si>
  <si>
    <t>Z12, Z8b, Z16b</t>
  </si>
  <si>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4</t>
    </r>
    <r>
      <rPr>
        <sz val="11"/>
        <color rgb="FF363636"/>
        <rFont val="Calibri"/>
        <family val="2"/>
        <charset val="238"/>
        <scheme val="minor"/>
      </rPr>
      <t>3</t>
    </r>
  </si>
  <si>
    <r>
      <rPr>
        <sz val="11"/>
        <color rgb="FF1A1A1A"/>
        <rFont val="Calibri"/>
        <family val="2"/>
        <charset val="238"/>
        <scheme val="minor"/>
      </rPr>
      <t>MY</t>
    </r>
    <r>
      <rPr>
        <sz val="11"/>
        <rFont val="Calibri"/>
        <family val="2"/>
        <charset val="238"/>
        <scheme val="minor"/>
      </rPr>
      <t xml:space="preserve">TÍ </t>
    </r>
    <r>
      <rPr>
        <sz val="11"/>
        <color rgb="FF1A1A1A"/>
        <rFont val="Calibri"/>
        <family val="2"/>
        <charset val="238"/>
        <scheme val="minor"/>
      </rPr>
      <t>O</t>
    </r>
    <r>
      <rPr>
        <sz val="11"/>
        <rFont val="Calibri"/>
        <family val="2"/>
        <charset val="238"/>
        <scheme val="minor"/>
      </rPr>
      <t xml:space="preserve">DP </t>
    </r>
    <r>
      <rPr>
        <sz val="11"/>
        <color rgb="FF1A1A1A"/>
        <rFont val="Calibri"/>
        <family val="2"/>
        <charset val="238"/>
        <scheme val="minor"/>
      </rPr>
      <t>A</t>
    </r>
    <r>
      <rPr>
        <sz val="11"/>
        <rFont val="Calibri"/>
        <family val="2"/>
        <charset val="238"/>
        <scheme val="minor"/>
      </rPr>
      <t>D</t>
    </r>
    <r>
      <rPr>
        <sz val="11"/>
        <color rgb="FF1A1A1A"/>
        <rFont val="Calibri"/>
        <family val="2"/>
        <charset val="238"/>
        <scheme val="minor"/>
      </rPr>
      <t>OVÝC</t>
    </r>
    <r>
      <rPr>
        <sz val="11"/>
        <rFont val="Calibri"/>
        <family val="2"/>
        <charset val="238"/>
        <scheme val="minor"/>
      </rPr>
      <t>H N</t>
    </r>
    <r>
      <rPr>
        <sz val="11"/>
        <color rgb="FF1A1A1A"/>
        <rFont val="Calibri"/>
        <family val="2"/>
        <charset val="238"/>
        <scheme val="minor"/>
      </rPr>
      <t>Á</t>
    </r>
    <r>
      <rPr>
        <sz val="11"/>
        <rFont val="Calibri"/>
        <family val="2"/>
        <charset val="238"/>
        <scheme val="minor"/>
      </rPr>
      <t>D</t>
    </r>
    <r>
      <rPr>
        <sz val="11"/>
        <color rgb="FF1A1A1A"/>
        <rFont val="Calibri"/>
        <family val="2"/>
        <charset val="238"/>
        <scheme val="minor"/>
      </rPr>
      <t>O</t>
    </r>
    <r>
      <rPr>
        <sz val="11"/>
        <rFont val="Calibri"/>
        <family val="2"/>
        <charset val="238"/>
        <scheme val="minor"/>
      </rPr>
      <t>B</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</si>
  <si>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144</t>
    </r>
  </si>
  <si>
    <r>
      <rPr>
        <sz val="11"/>
        <color rgb="FF1A1A1A"/>
        <rFont val="Calibri"/>
        <family val="2"/>
        <charset val="238"/>
        <scheme val="minor"/>
      </rPr>
      <t>C</t>
    </r>
    <r>
      <rPr>
        <sz val="11"/>
        <rFont val="Calibri"/>
        <family val="2"/>
        <charset val="238"/>
        <scheme val="minor"/>
      </rPr>
      <t>HL</t>
    </r>
    <r>
      <rPr>
        <sz val="11"/>
        <color rgb="FF1A1A1A"/>
        <rFont val="Calibri"/>
        <family val="2"/>
        <charset val="238"/>
        <scheme val="minor"/>
      </rPr>
      <t>AZENÝ  SK</t>
    </r>
    <r>
      <rPr>
        <sz val="11"/>
        <rFont val="Calibri"/>
        <family val="2"/>
        <charset val="238"/>
        <scheme val="minor"/>
      </rPr>
      <t>L</t>
    </r>
    <r>
      <rPr>
        <sz val="11"/>
        <color rgb="FF1A1A1A"/>
        <rFont val="Calibri"/>
        <family val="2"/>
        <charset val="238"/>
        <scheme val="minor"/>
      </rPr>
      <t>AD ODPADŮ</t>
    </r>
  </si>
  <si>
    <r>
      <rPr>
        <sz val="11"/>
        <color rgb="FF030303"/>
        <rFont val="Calibri"/>
        <family val="2"/>
        <charset val="238"/>
        <scheme val="minor"/>
      </rPr>
      <t>C.136a</t>
    </r>
  </si>
  <si>
    <r>
      <rPr>
        <sz val="11"/>
        <color rgb="FF030303"/>
        <rFont val="Calibri"/>
        <family val="2"/>
        <charset val="238"/>
        <scheme val="minor"/>
      </rPr>
      <t>SLUŽBY - ŠATNA</t>
    </r>
  </si>
  <si>
    <r>
      <rPr>
        <sz val="11"/>
        <color rgb="FF030303"/>
        <rFont val="Calibri"/>
        <family val="2"/>
        <charset val="238"/>
        <scheme val="minor"/>
      </rPr>
      <t>P5</t>
    </r>
    <r>
      <rPr>
        <sz val="11"/>
        <rFont val="Calibri"/>
        <family val="2"/>
        <charset val="238"/>
        <scheme val="minor"/>
      </rPr>
      <t>b</t>
    </r>
  </si>
  <si>
    <r>
      <rPr>
        <sz val="11"/>
        <color rgb="FF030303"/>
        <rFont val="Calibri"/>
        <family val="2"/>
        <charset val="238"/>
        <scheme val="minor"/>
      </rPr>
      <t>C</t>
    </r>
    <r>
      <rPr>
        <sz val="11"/>
        <color rgb="FF494949"/>
        <rFont val="Calibri"/>
        <family val="2"/>
        <charset val="238"/>
        <scheme val="minor"/>
      </rPr>
      <t>.</t>
    </r>
    <r>
      <rPr>
        <sz val="11"/>
        <color rgb="FF030303"/>
        <rFont val="Calibri"/>
        <family val="2"/>
        <charset val="238"/>
        <scheme val="minor"/>
      </rPr>
      <t>136b</t>
    </r>
  </si>
  <si>
    <r>
      <rPr>
        <sz val="11"/>
        <color rgb="FF030303"/>
        <rFont val="Calibri"/>
        <family val="2"/>
        <charset val="238"/>
        <scheme val="minor"/>
      </rPr>
      <t>SLUŽBY - UMYVÁRNA</t>
    </r>
  </si>
  <si>
    <r>
      <rPr>
        <sz val="11"/>
        <color rgb="FF030303"/>
        <rFont val="Calibri"/>
        <family val="2"/>
        <charset val="238"/>
        <scheme val="minor"/>
      </rPr>
      <t>C.136c</t>
    </r>
  </si>
  <si>
    <r>
      <rPr>
        <sz val="11"/>
        <color rgb="FF030303"/>
        <rFont val="Calibri"/>
        <family val="2"/>
        <charset val="238"/>
        <scheme val="minor"/>
      </rPr>
      <t>SLUŽBY-WC</t>
    </r>
  </si>
  <si>
    <t>Z8b, Z15, Z16b</t>
  </si>
  <si>
    <t>vzt strop-viz gastro/T3</t>
  </si>
  <si>
    <r>
      <rPr>
        <sz val="11"/>
        <color rgb="FF1A1A1A"/>
        <rFont val="Calibri"/>
        <family val="2"/>
        <charset val="238"/>
        <scheme val="minor"/>
      </rPr>
      <t>B.113</t>
    </r>
  </si>
  <si>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O</t>
    </r>
    <r>
      <rPr>
        <sz val="11"/>
        <rFont val="Calibri"/>
        <family val="2"/>
        <charset val="238"/>
        <scheme val="minor"/>
      </rPr>
      <t>DB</t>
    </r>
    <r>
      <rPr>
        <sz val="11"/>
        <color rgb="FF1A1A1A"/>
        <rFont val="Calibri"/>
        <family val="2"/>
        <charset val="238"/>
        <scheme val="minor"/>
      </rPr>
      <t>A</t>
    </r>
  </si>
  <si>
    <r>
      <rPr>
        <sz val="11"/>
        <color rgb="FF030303"/>
        <rFont val="Calibri"/>
        <family val="2"/>
        <charset val="238"/>
        <scheme val="minor"/>
      </rPr>
      <t>C.134</t>
    </r>
  </si>
  <si>
    <r>
      <rPr>
        <sz val="11"/>
        <color rgb="FF030303"/>
        <rFont val="Calibri"/>
        <family val="2"/>
        <charset val="238"/>
        <scheme val="minor"/>
      </rPr>
      <t>ARCHIV</t>
    </r>
  </si>
  <si>
    <r>
      <rPr>
        <sz val="11"/>
        <color rgb="FF030303"/>
        <rFont val="Calibri"/>
        <family val="2"/>
        <charset val="238"/>
        <scheme val="minor"/>
      </rPr>
      <t>C</t>
    </r>
    <r>
      <rPr>
        <sz val="11"/>
        <color rgb="FF383838"/>
        <rFont val="Calibri"/>
        <family val="2"/>
        <charset val="238"/>
        <scheme val="minor"/>
      </rPr>
      <t>.</t>
    </r>
    <r>
      <rPr>
        <sz val="11"/>
        <color rgb="FF030303"/>
        <rFont val="Calibri"/>
        <family val="2"/>
        <charset val="238"/>
        <scheme val="minor"/>
      </rPr>
      <t>135</t>
    </r>
  </si>
  <si>
    <r>
      <rPr>
        <sz val="11"/>
        <color rgb="FF030303"/>
        <rFont val="Calibri"/>
        <family val="2"/>
        <charset val="238"/>
        <scheme val="minor"/>
      </rPr>
      <t>TREZOR</t>
    </r>
  </si>
  <si>
    <r>
      <rPr>
        <sz val="11"/>
        <color rgb="FF030303"/>
        <rFont val="Calibri"/>
        <family val="2"/>
        <charset val="238"/>
        <scheme val="minor"/>
      </rPr>
      <t>P6</t>
    </r>
    <r>
      <rPr>
        <sz val="11"/>
        <rFont val="Calibri"/>
        <family val="2"/>
        <charset val="238"/>
        <scheme val="minor"/>
      </rPr>
      <t>a</t>
    </r>
  </si>
  <si>
    <r>
      <t>B</t>
    </r>
    <r>
      <rPr>
        <sz val="11"/>
        <color rgb="FF1A1A1A"/>
        <rFont val="Calibri"/>
        <family val="2"/>
        <charset val="238"/>
        <scheme val="minor"/>
      </rPr>
      <t>.</t>
    </r>
    <r>
      <rPr>
        <sz val="11"/>
        <rFont val="Calibri"/>
        <family val="2"/>
        <charset val="238"/>
        <scheme val="minor"/>
      </rPr>
      <t>1</t>
    </r>
    <r>
      <rPr>
        <sz val="11"/>
        <color rgb="FF1A1A1A"/>
        <rFont val="Calibri"/>
        <family val="2"/>
        <charset val="238"/>
        <scheme val="minor"/>
      </rPr>
      <t>32</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</si>
  <si>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AD</t>
    </r>
  </si>
  <si>
    <t>Z11, Z15, Z22</t>
  </si>
  <si>
    <r>
      <t>B</t>
    </r>
    <r>
      <rPr>
        <sz val="11"/>
        <color rgb="FF1A1A1A"/>
        <rFont val="Calibri"/>
        <family val="2"/>
        <charset val="238"/>
        <scheme val="minor"/>
      </rPr>
      <t>.13</t>
    </r>
    <r>
      <rPr>
        <sz val="11"/>
        <color rgb="FF363636"/>
        <rFont val="Calibri"/>
        <family val="2"/>
        <charset val="238"/>
        <scheme val="minor"/>
      </rPr>
      <t>3</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</si>
  <si>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D</t>
    </r>
  </si>
  <si>
    <r>
      <rPr>
        <sz val="11"/>
        <color rgb="FF1A1A1A"/>
        <rFont val="Calibri"/>
        <family val="2"/>
        <charset val="238"/>
        <scheme val="minor"/>
      </rPr>
      <t xml:space="preserve">B.1 </t>
    </r>
    <r>
      <rPr>
        <sz val="11"/>
        <color rgb="FF363636"/>
        <rFont val="Calibri"/>
        <family val="2"/>
        <charset val="238"/>
        <scheme val="minor"/>
      </rPr>
      <t>3</t>
    </r>
    <r>
      <rPr>
        <sz val="11"/>
        <color rgb="FF1A1A1A"/>
        <rFont val="Calibri"/>
        <family val="2"/>
        <charset val="238"/>
        <scheme val="minor"/>
      </rPr>
      <t>6</t>
    </r>
  </si>
  <si>
    <r>
      <rPr>
        <sz val="11"/>
        <color rgb="FF1A1A1A"/>
        <rFont val="Calibri"/>
        <family val="2"/>
        <charset val="238"/>
        <scheme val="minor"/>
      </rPr>
      <t>PŘÍJ</t>
    </r>
    <r>
      <rPr>
        <sz val="11"/>
        <rFont val="Calibri"/>
        <family val="2"/>
        <charset val="238"/>
        <scheme val="minor"/>
      </rPr>
      <t>E</t>
    </r>
    <r>
      <rPr>
        <sz val="11"/>
        <color rgb="FF1A1A1A"/>
        <rFont val="Calibri"/>
        <family val="2"/>
        <charset val="238"/>
        <scheme val="minor"/>
      </rPr>
      <t>M</t>
    </r>
    <r>
      <rPr>
        <sz val="11"/>
        <color rgb="FF363636"/>
        <rFont val="Calibri"/>
        <family val="2"/>
        <charset val="238"/>
        <scheme val="minor"/>
      </rPr>
      <t xml:space="preserve">, </t>
    </r>
    <r>
      <rPr>
        <sz val="11"/>
        <color rgb="FF1A1A1A"/>
        <rFont val="Calibri"/>
        <family val="2"/>
        <charset val="238"/>
        <scheme val="minor"/>
      </rPr>
      <t>MAN</t>
    </r>
    <r>
      <rPr>
        <sz val="11"/>
        <rFont val="Calibri"/>
        <family val="2"/>
        <charset val="238"/>
        <scheme val="minor"/>
      </rPr>
      <t>I</t>
    </r>
    <r>
      <rPr>
        <sz val="11"/>
        <color rgb="FF1A1A1A"/>
        <rFont val="Calibri"/>
        <family val="2"/>
        <charset val="238"/>
        <scheme val="minor"/>
      </rPr>
      <t>P</t>
    </r>
    <r>
      <rPr>
        <sz val="11"/>
        <rFont val="Calibri"/>
        <family val="2"/>
        <charset val="238"/>
        <scheme val="minor"/>
      </rPr>
      <t>UL</t>
    </r>
    <r>
      <rPr>
        <sz val="11"/>
        <color rgb="FF1A1A1A"/>
        <rFont val="Calibri"/>
        <family val="2"/>
        <charset val="238"/>
        <scheme val="minor"/>
      </rPr>
      <t>AC</t>
    </r>
    <r>
      <rPr>
        <sz val="11"/>
        <rFont val="Calibri"/>
        <family val="2"/>
        <charset val="238"/>
        <scheme val="minor"/>
      </rPr>
      <t>E</t>
    </r>
  </si>
  <si>
    <t>Z12, Z15, Z22</t>
  </si>
  <si>
    <r>
      <rPr>
        <sz val="11"/>
        <color rgb="FF1A1A1A"/>
        <rFont val="Calibri"/>
        <family val="2"/>
        <charset val="238"/>
        <scheme val="minor"/>
      </rPr>
      <t>B.141</t>
    </r>
  </si>
  <si>
    <r>
      <rPr>
        <sz val="11"/>
        <color rgb="FF1A1A1A"/>
        <rFont val="Calibri"/>
        <family val="2"/>
        <charset val="238"/>
        <scheme val="minor"/>
      </rPr>
      <t>S</t>
    </r>
    <r>
      <rPr>
        <sz val="11"/>
        <rFont val="Calibri"/>
        <family val="2"/>
        <charset val="238"/>
        <scheme val="minor"/>
      </rPr>
      <t>U</t>
    </r>
    <r>
      <rPr>
        <sz val="11"/>
        <color rgb="FF1A1A1A"/>
        <rFont val="Calibri"/>
        <family val="2"/>
        <charset val="238"/>
        <scheme val="minor"/>
      </rPr>
      <t>CHÝ SKLAD</t>
    </r>
  </si>
  <si>
    <r>
      <rPr>
        <sz val="11"/>
        <color rgb="FF1A1A1A"/>
        <rFont val="Calibri"/>
        <family val="2"/>
        <charset val="238"/>
        <scheme val="minor"/>
      </rPr>
      <t>B.145</t>
    </r>
  </si>
  <si>
    <r>
      <rPr>
        <sz val="11"/>
        <color rgb="FF1A1A1A"/>
        <rFont val="Calibri"/>
        <family val="2"/>
        <charset val="238"/>
        <scheme val="minor"/>
      </rPr>
      <t xml:space="preserve">SKLAD </t>
    </r>
    <r>
      <rPr>
        <sz val="11"/>
        <rFont val="Calibri"/>
        <family val="2"/>
        <charset val="238"/>
        <scheme val="minor"/>
      </rPr>
      <t>P</t>
    </r>
    <r>
      <rPr>
        <sz val="11"/>
        <color rgb="FF1A1A1A"/>
        <rFont val="Calibri"/>
        <family val="2"/>
        <charset val="238"/>
        <scheme val="minor"/>
      </rPr>
      <t>EČ</t>
    </r>
    <r>
      <rPr>
        <sz val="11"/>
        <rFont val="Calibri"/>
        <family val="2"/>
        <charset val="238"/>
        <scheme val="minor"/>
      </rPr>
      <t>I</t>
    </r>
    <r>
      <rPr>
        <sz val="11"/>
        <color rgb="FF1A1A1A"/>
        <rFont val="Calibri"/>
        <family val="2"/>
        <charset val="238"/>
        <scheme val="minor"/>
      </rPr>
      <t>VA</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</si>
  <si>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4</t>
    </r>
    <r>
      <rPr>
        <sz val="11"/>
        <color rgb="FF363636"/>
        <rFont val="Calibri"/>
        <family val="2"/>
        <charset val="238"/>
        <scheme val="minor"/>
      </rPr>
      <t>6</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</si>
  <si>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 xml:space="preserve">D </t>
    </r>
    <r>
      <rPr>
        <sz val="11"/>
        <color rgb="FF1A1A1A"/>
        <rFont val="Calibri"/>
        <family val="2"/>
        <charset val="238"/>
        <scheme val="minor"/>
      </rPr>
      <t>KONZERV</t>
    </r>
  </si>
  <si>
    <r>
      <rPr>
        <sz val="11"/>
        <color rgb="FF1A1A1A"/>
        <rFont val="Calibri"/>
        <family val="2"/>
        <charset val="238"/>
        <scheme val="minor"/>
      </rPr>
      <t>B.147</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</si>
  <si>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 xml:space="preserve">D </t>
    </r>
    <r>
      <rPr>
        <sz val="11"/>
        <color rgb="FF1A1A1A"/>
        <rFont val="Calibri"/>
        <family val="2"/>
        <charset val="238"/>
        <scheme val="minor"/>
      </rPr>
      <t xml:space="preserve">AROMA POTRAV </t>
    </r>
    <r>
      <rPr>
        <sz val="11"/>
        <rFont val="Calibri"/>
        <family val="2"/>
        <charset val="238"/>
        <scheme val="minor"/>
      </rPr>
      <t>I</t>
    </r>
    <r>
      <rPr>
        <sz val="11"/>
        <color rgb="FF1A1A1A"/>
        <rFont val="Calibri"/>
        <family val="2"/>
        <charset val="238"/>
        <scheme val="minor"/>
      </rPr>
      <t>N</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</si>
  <si>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148</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</si>
  <si>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D D</t>
    </r>
    <r>
      <rPr>
        <sz val="11"/>
        <color rgb="FF1A1A1A"/>
        <rFont val="Calibri"/>
        <family val="2"/>
        <charset val="238"/>
        <scheme val="minor"/>
      </rPr>
      <t>K</t>
    </r>
    <r>
      <rPr>
        <sz val="11"/>
        <rFont val="Calibri"/>
        <family val="2"/>
        <charset val="238"/>
        <scheme val="minor"/>
      </rPr>
      <t>P</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</si>
  <si>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49</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</si>
  <si>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AD Č</t>
    </r>
    <r>
      <rPr>
        <sz val="11"/>
        <rFont val="Calibri"/>
        <family val="2"/>
        <charset val="238"/>
        <scheme val="minor"/>
      </rPr>
      <t>I</t>
    </r>
    <r>
      <rPr>
        <sz val="11"/>
        <color rgb="FF1A1A1A"/>
        <rFont val="Calibri"/>
        <family val="2"/>
        <charset val="238"/>
        <scheme val="minor"/>
      </rPr>
      <t>S</t>
    </r>
    <r>
      <rPr>
        <sz val="11"/>
        <rFont val="Calibri"/>
        <family val="2"/>
        <charset val="238"/>
        <scheme val="minor"/>
      </rPr>
      <t>TÉ</t>
    </r>
    <r>
      <rPr>
        <sz val="11"/>
        <color rgb="FF1A1A1A"/>
        <rFont val="Calibri"/>
        <family val="2"/>
        <charset val="238"/>
        <scheme val="minor"/>
      </rPr>
      <t xml:space="preserve">HO </t>
    </r>
    <r>
      <rPr>
        <sz val="11"/>
        <rFont val="Calibri"/>
        <family val="2"/>
        <charset val="238"/>
        <scheme val="minor"/>
      </rPr>
      <t>P</t>
    </r>
    <r>
      <rPr>
        <sz val="11"/>
        <color rgb="FF1A1A1A"/>
        <rFont val="Calibri"/>
        <family val="2"/>
        <charset val="238"/>
        <scheme val="minor"/>
      </rPr>
      <t>RÁDLA</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</si>
  <si>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50</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</si>
  <si>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 xml:space="preserve">D </t>
    </r>
    <r>
      <rPr>
        <sz val="11"/>
        <color rgb="FF1A1A1A"/>
        <rFont val="Calibri"/>
        <family val="2"/>
        <charset val="238"/>
        <scheme val="minor"/>
      </rPr>
      <t>Š</t>
    </r>
    <r>
      <rPr>
        <sz val="11"/>
        <rFont val="Calibri"/>
        <family val="2"/>
        <charset val="238"/>
        <scheme val="minor"/>
      </rPr>
      <t>PI</t>
    </r>
    <r>
      <rPr>
        <sz val="11"/>
        <color rgb="FF1A1A1A"/>
        <rFont val="Calibri"/>
        <family val="2"/>
        <charset val="238"/>
        <scheme val="minor"/>
      </rPr>
      <t xml:space="preserve">NAV </t>
    </r>
    <r>
      <rPr>
        <sz val="11"/>
        <rFont val="Calibri"/>
        <family val="2"/>
        <charset val="238"/>
        <scheme val="minor"/>
      </rPr>
      <t>ÉH</t>
    </r>
    <r>
      <rPr>
        <sz val="11"/>
        <color rgb="FF1A1A1A"/>
        <rFont val="Calibri"/>
        <family val="2"/>
        <charset val="238"/>
        <scheme val="minor"/>
      </rPr>
      <t xml:space="preserve">O </t>
    </r>
    <r>
      <rPr>
        <sz val="11"/>
        <rFont val="Calibri"/>
        <family val="2"/>
        <charset val="238"/>
        <scheme val="minor"/>
      </rPr>
      <t>P</t>
    </r>
    <r>
      <rPr>
        <sz val="11"/>
        <color rgb="FF1A1A1A"/>
        <rFont val="Calibri"/>
        <family val="2"/>
        <charset val="238"/>
        <scheme val="minor"/>
      </rPr>
      <t>RÁ</t>
    </r>
    <r>
      <rPr>
        <sz val="11"/>
        <rFont val="Calibri"/>
        <family val="2"/>
        <charset val="238"/>
        <scheme val="minor"/>
      </rPr>
      <t>DL</t>
    </r>
    <r>
      <rPr>
        <sz val="11"/>
        <color rgb="FF1A1A1A"/>
        <rFont val="Calibri"/>
        <family val="2"/>
        <charset val="238"/>
        <scheme val="minor"/>
      </rPr>
      <t>A</t>
    </r>
  </si>
  <si>
    <t>B.131a</t>
  </si>
  <si>
    <t>SKLAD</t>
  </si>
  <si>
    <t>B.140</t>
  </si>
  <si>
    <t>MANIPULAČNÍ PROSTOR VOZÍKŮ</t>
  </si>
  <si>
    <t>B.151</t>
  </si>
  <si>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26</t>
    </r>
  </si>
  <si>
    <r>
      <rPr>
        <sz val="11"/>
        <color rgb="FF626262"/>
        <rFont val="Calibri"/>
        <family val="2"/>
        <charset val="238"/>
        <scheme val="minor"/>
      </rPr>
      <t>T</t>
    </r>
    <r>
      <rPr>
        <sz val="11"/>
        <color rgb="FF363636"/>
        <rFont val="Calibri"/>
        <family val="2"/>
        <charset val="238"/>
        <scheme val="minor"/>
      </rPr>
      <t>3</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</si>
  <si>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363636"/>
        <rFont val="Calibri"/>
        <family val="2"/>
        <charset val="238"/>
        <scheme val="minor"/>
      </rPr>
      <t>2</t>
    </r>
    <r>
      <rPr>
        <sz val="11"/>
        <color rgb="FF1A1A1A"/>
        <rFont val="Calibri"/>
        <family val="2"/>
        <charset val="238"/>
        <scheme val="minor"/>
      </rPr>
      <t>7</t>
    </r>
  </si>
  <si>
    <r>
      <rPr>
        <sz val="11"/>
        <color rgb="FF1A1A1A"/>
        <rFont val="Calibri"/>
        <family val="2"/>
        <charset val="238"/>
        <scheme val="minor"/>
      </rPr>
      <t>KA</t>
    </r>
    <r>
      <rPr>
        <sz val="11"/>
        <rFont val="Calibri"/>
        <family val="2"/>
        <charset val="238"/>
        <scheme val="minor"/>
      </rPr>
      <t>N</t>
    </r>
    <r>
      <rPr>
        <sz val="11"/>
        <color rgb="FF1A1A1A"/>
        <rFont val="Calibri"/>
        <family val="2"/>
        <charset val="238"/>
        <scheme val="minor"/>
      </rPr>
      <t>C</t>
    </r>
    <r>
      <rPr>
        <sz val="11"/>
        <rFont val="Calibri"/>
        <family val="2"/>
        <charset val="238"/>
        <scheme val="minor"/>
      </rPr>
      <t>EL</t>
    </r>
    <r>
      <rPr>
        <sz val="11"/>
        <color rgb="FF1A1A1A"/>
        <rFont val="Calibri"/>
        <family val="2"/>
        <charset val="238"/>
        <scheme val="minor"/>
      </rPr>
      <t>Á</t>
    </r>
    <r>
      <rPr>
        <sz val="11"/>
        <rFont val="Calibri"/>
        <family val="2"/>
        <charset val="238"/>
        <scheme val="minor"/>
      </rPr>
      <t xml:space="preserve">Ř </t>
    </r>
    <r>
      <rPr>
        <sz val="11"/>
        <color rgb="FF1A1A1A"/>
        <rFont val="Calibri"/>
        <family val="2"/>
        <charset val="238"/>
        <scheme val="minor"/>
      </rPr>
      <t>Š</t>
    </r>
    <r>
      <rPr>
        <sz val="11"/>
        <rFont val="Calibri"/>
        <family val="2"/>
        <charset val="238"/>
        <scheme val="minor"/>
      </rPr>
      <t>ÉF</t>
    </r>
    <r>
      <rPr>
        <sz val="11"/>
        <color rgb="FF1A1A1A"/>
        <rFont val="Calibri"/>
        <family val="2"/>
        <charset val="238"/>
        <scheme val="minor"/>
      </rPr>
      <t>K</t>
    </r>
    <r>
      <rPr>
        <sz val="11"/>
        <rFont val="Calibri"/>
        <family val="2"/>
        <charset val="238"/>
        <scheme val="minor"/>
      </rPr>
      <t>U</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AŘ</t>
    </r>
    <r>
      <rPr>
        <sz val="11"/>
        <rFont val="Calibri"/>
        <family val="2"/>
        <charset val="238"/>
        <scheme val="minor"/>
      </rPr>
      <t>E</t>
    </r>
  </si>
  <si>
    <r>
      <rPr>
        <sz val="11"/>
        <color rgb="FF1A1A1A"/>
        <rFont val="Calibri"/>
        <family val="2"/>
        <charset val="238"/>
        <scheme val="minor"/>
      </rPr>
      <t>B.130b</t>
    </r>
  </si>
  <si>
    <r>
      <rPr>
        <sz val="11"/>
        <color rgb="FF1A1A1A"/>
        <rFont val="Calibri"/>
        <family val="2"/>
        <charset val="238"/>
        <scheme val="minor"/>
      </rPr>
      <t>SK</t>
    </r>
    <r>
      <rPr>
        <sz val="11"/>
        <rFont val="Calibri"/>
        <family val="2"/>
        <charset val="238"/>
        <scheme val="minor"/>
      </rPr>
      <t>L</t>
    </r>
    <r>
      <rPr>
        <sz val="11"/>
        <color rgb="FF363636"/>
        <rFont val="Calibri"/>
        <family val="2"/>
        <charset val="238"/>
        <scheme val="minor"/>
      </rPr>
      <t>A</t>
    </r>
    <r>
      <rPr>
        <sz val="11"/>
        <rFont val="Calibri"/>
        <family val="2"/>
        <charset val="238"/>
        <scheme val="minor"/>
      </rPr>
      <t xml:space="preserve">D </t>
    </r>
    <r>
      <rPr>
        <sz val="11"/>
        <color rgb="FF1A1A1A"/>
        <rFont val="Calibri"/>
        <family val="2"/>
        <charset val="238"/>
        <scheme val="minor"/>
      </rPr>
      <t>Z</t>
    </r>
    <r>
      <rPr>
        <sz val="11"/>
        <rFont val="Calibri"/>
        <family val="2"/>
        <charset val="238"/>
        <scheme val="minor"/>
      </rPr>
      <t>ELE</t>
    </r>
    <r>
      <rPr>
        <sz val="11"/>
        <color rgb="FF1A1A1A"/>
        <rFont val="Calibri"/>
        <family val="2"/>
        <charset val="238"/>
        <scheme val="minor"/>
      </rPr>
      <t>N</t>
    </r>
    <r>
      <rPr>
        <sz val="11"/>
        <rFont val="Calibri"/>
        <family val="2"/>
        <charset val="238"/>
        <scheme val="minor"/>
      </rPr>
      <t>I</t>
    </r>
    <r>
      <rPr>
        <sz val="11"/>
        <color rgb="FF1A1A1A"/>
        <rFont val="Calibri"/>
        <family val="2"/>
        <charset val="238"/>
        <scheme val="minor"/>
      </rPr>
      <t>NY</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</si>
  <si>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30c</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</si>
  <si>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D ZELE</t>
    </r>
    <r>
      <rPr>
        <sz val="11"/>
        <color rgb="FF1A1A1A"/>
        <rFont val="Calibri"/>
        <family val="2"/>
        <charset val="238"/>
        <scheme val="minor"/>
      </rPr>
      <t>N</t>
    </r>
    <r>
      <rPr>
        <sz val="11"/>
        <rFont val="Calibri"/>
        <family val="2"/>
        <charset val="238"/>
        <scheme val="minor"/>
      </rPr>
      <t>I</t>
    </r>
    <r>
      <rPr>
        <sz val="11"/>
        <color rgb="FF1A1A1A"/>
        <rFont val="Calibri"/>
        <family val="2"/>
        <charset val="238"/>
        <scheme val="minor"/>
      </rPr>
      <t>NY</t>
    </r>
  </si>
  <si>
    <r>
      <rPr>
        <sz val="11"/>
        <color rgb="FF1A1A1A"/>
        <rFont val="Calibri"/>
        <family val="2"/>
        <charset val="238"/>
        <scheme val="minor"/>
      </rPr>
      <t>B.13</t>
    </r>
    <r>
      <rPr>
        <sz val="11"/>
        <rFont val="Calibri"/>
        <family val="2"/>
        <charset val="238"/>
        <scheme val="minor"/>
      </rPr>
      <t>1</t>
    </r>
    <r>
      <rPr>
        <sz val="11"/>
        <color rgb="FF1A1A1A"/>
        <rFont val="Calibri"/>
        <family val="2"/>
        <charset val="238"/>
        <scheme val="minor"/>
      </rPr>
      <t>b</t>
    </r>
  </si>
  <si>
    <r>
      <t>B</t>
    </r>
    <r>
      <rPr>
        <sz val="11"/>
        <color rgb="FF1A1A1A"/>
        <rFont val="Calibri"/>
        <family val="2"/>
        <charset val="238"/>
        <scheme val="minor"/>
      </rPr>
      <t>.</t>
    </r>
    <r>
      <rPr>
        <sz val="11"/>
        <rFont val="Calibri"/>
        <family val="2"/>
        <charset val="238"/>
        <scheme val="minor"/>
      </rPr>
      <t>1</t>
    </r>
    <r>
      <rPr>
        <sz val="11"/>
        <color rgb="FF1A1A1A"/>
        <rFont val="Calibri"/>
        <family val="2"/>
        <charset val="238"/>
        <scheme val="minor"/>
      </rPr>
      <t>3</t>
    </r>
    <r>
      <rPr>
        <sz val="11"/>
        <rFont val="Calibri"/>
        <family val="2"/>
        <charset val="238"/>
        <scheme val="minor"/>
      </rPr>
      <t>1</t>
    </r>
    <r>
      <rPr>
        <sz val="11"/>
        <color rgb="FF363636"/>
        <rFont val="Calibri"/>
        <family val="2"/>
        <charset val="238"/>
        <scheme val="minor"/>
      </rPr>
      <t>c</t>
    </r>
  </si>
  <si>
    <t>HRUBÁ ZELENINA PŘÍPRAVNA</t>
  </si>
  <si>
    <t>Z11, Z15, Z8b, Z16b</t>
  </si>
  <si>
    <t>B.104</t>
  </si>
  <si>
    <r>
      <rPr>
        <sz val="11"/>
        <color rgb="FF030303"/>
        <rFont val="Calibri"/>
        <family val="2"/>
        <charset val="238"/>
        <scheme val="minor"/>
      </rPr>
      <t>A</t>
    </r>
    <r>
      <rPr>
        <sz val="11"/>
        <color rgb="FF262626"/>
        <rFont val="Calibri"/>
        <family val="2"/>
        <charset val="238"/>
        <scheme val="minor"/>
      </rPr>
      <t>.</t>
    </r>
    <r>
      <rPr>
        <sz val="11"/>
        <color rgb="FF030303"/>
        <rFont val="Calibri"/>
        <family val="2"/>
        <charset val="238"/>
        <scheme val="minor"/>
      </rPr>
      <t>104</t>
    </r>
  </si>
  <si>
    <r>
      <rPr>
        <sz val="11"/>
        <color rgb="FF030303"/>
        <rFont val="Calibri"/>
        <family val="2"/>
        <charset val="238"/>
        <scheme val="minor"/>
      </rPr>
      <t>ZÁDVEŘÍ</t>
    </r>
  </si>
  <si>
    <r>
      <rPr>
        <sz val="11"/>
        <color rgb="FF030303"/>
        <rFont val="Calibri"/>
        <family val="2"/>
        <charset val="238"/>
        <scheme val="minor"/>
      </rPr>
      <t>H</t>
    </r>
    <r>
      <rPr>
        <sz val="11"/>
        <color rgb="FF232323"/>
        <rFont val="Calibri"/>
        <family val="2"/>
        <charset val="238"/>
        <scheme val="minor"/>
      </rPr>
      <t>.</t>
    </r>
    <r>
      <rPr>
        <sz val="11"/>
        <color rgb="FF030303"/>
        <rFont val="Calibri"/>
        <family val="2"/>
        <charset val="238"/>
        <scheme val="minor"/>
      </rPr>
      <t>105</t>
    </r>
  </si>
  <si>
    <r>
      <rPr>
        <sz val="11"/>
        <color rgb="FF030303"/>
        <rFont val="Calibri"/>
        <family val="2"/>
        <charset val="238"/>
        <scheme val="minor"/>
      </rPr>
      <t>P7</t>
    </r>
  </si>
  <si>
    <r>
      <rPr>
        <sz val="11"/>
        <color rgb="FF030303"/>
        <rFont val="Calibri"/>
        <family val="2"/>
        <charset val="238"/>
        <scheme val="minor"/>
      </rPr>
      <t>T</t>
    </r>
    <r>
      <rPr>
        <sz val="11"/>
        <color rgb="FF232323"/>
        <rFont val="Calibri"/>
        <family val="2"/>
        <charset val="238"/>
        <scheme val="minor"/>
      </rPr>
      <t>3</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</si>
  <si>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106</t>
    </r>
  </si>
  <si>
    <t>Z12, Z13</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</si>
  <si>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118</t>
    </r>
  </si>
  <si>
    <r>
      <rPr>
        <sz val="11"/>
        <color rgb="FF030303"/>
        <rFont val="Calibri"/>
        <family val="2"/>
        <charset val="238"/>
        <scheme val="minor"/>
      </rPr>
      <t>CHODBA ADMINISTRATIVA</t>
    </r>
  </si>
  <si>
    <r>
      <rPr>
        <sz val="11"/>
        <color rgb="FF030303"/>
        <rFont val="Calibri"/>
        <family val="2"/>
        <charset val="238"/>
        <scheme val="minor"/>
      </rPr>
      <t>H.107</t>
    </r>
  </si>
  <si>
    <r>
      <rPr>
        <sz val="11"/>
        <color rgb="FF030303"/>
        <rFont val="Calibri"/>
        <family val="2"/>
        <charset val="238"/>
        <scheme val="minor"/>
      </rPr>
      <t>H</t>
    </r>
    <r>
      <rPr>
        <sz val="11"/>
        <color rgb="FF232323"/>
        <rFont val="Calibri"/>
        <family val="2"/>
        <charset val="238"/>
        <scheme val="minor"/>
      </rPr>
      <t>.</t>
    </r>
    <r>
      <rPr>
        <sz val="11"/>
        <color rgb="FF030303"/>
        <rFont val="Calibri"/>
        <family val="2"/>
        <charset val="238"/>
        <scheme val="minor"/>
      </rPr>
      <t>108</t>
    </r>
  </si>
  <si>
    <r>
      <rPr>
        <sz val="11"/>
        <color rgb="FF030303"/>
        <rFont val="Calibri"/>
        <family val="2"/>
        <charset val="238"/>
        <scheme val="minor"/>
      </rPr>
      <t>A</t>
    </r>
    <r>
      <rPr>
        <sz val="11"/>
        <color rgb="FF525252"/>
        <rFont val="Calibri"/>
        <family val="2"/>
        <charset val="238"/>
        <scheme val="minor"/>
      </rPr>
      <t>.</t>
    </r>
    <r>
      <rPr>
        <sz val="11"/>
        <color rgb="FF030303"/>
        <rFont val="Calibri"/>
        <family val="2"/>
        <charset val="238"/>
        <scheme val="minor"/>
      </rPr>
      <t>113</t>
    </r>
  </si>
  <si>
    <r>
      <rPr>
        <sz val="11"/>
        <color rgb="FF030303"/>
        <rFont val="Calibri"/>
        <family val="2"/>
        <charset val="238"/>
        <scheme val="minor"/>
      </rPr>
      <t>INFUZNÍ STACIONÁŘ</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</si>
  <si>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107</t>
    </r>
  </si>
  <si>
    <r>
      <t>DIET</t>
    </r>
    <r>
      <rPr>
        <sz val="11"/>
        <color rgb="FF1A1A1A"/>
        <rFont val="Calibri"/>
        <family val="2"/>
        <charset val="238"/>
        <scheme val="minor"/>
      </rPr>
      <t>N</t>
    </r>
    <r>
      <rPr>
        <sz val="11"/>
        <rFont val="Calibri"/>
        <family val="2"/>
        <charset val="238"/>
        <scheme val="minor"/>
      </rPr>
      <t xml:space="preserve">Í </t>
    </r>
    <r>
      <rPr>
        <sz val="11"/>
        <color rgb="FF1A1A1A"/>
        <rFont val="Calibri"/>
        <family val="2"/>
        <charset val="238"/>
        <scheme val="minor"/>
      </rPr>
      <t>S</t>
    </r>
    <r>
      <rPr>
        <sz val="11"/>
        <rFont val="Calibri"/>
        <family val="2"/>
        <charset val="238"/>
        <scheme val="minor"/>
      </rPr>
      <t>E</t>
    </r>
    <r>
      <rPr>
        <sz val="11"/>
        <color rgb="FF1A1A1A"/>
        <rFont val="Calibri"/>
        <family val="2"/>
        <charset val="238"/>
        <scheme val="minor"/>
      </rPr>
      <t>STRA</t>
    </r>
  </si>
  <si>
    <r>
      <rPr>
        <sz val="11"/>
        <color rgb="FF030303"/>
        <rFont val="Calibri"/>
        <family val="2"/>
        <charset val="238"/>
        <scheme val="minor"/>
      </rPr>
      <t>A.109</t>
    </r>
  </si>
  <si>
    <r>
      <rPr>
        <sz val="11"/>
        <color rgb="FF030303"/>
        <rFont val="Calibri"/>
        <family val="2"/>
        <charset val="238"/>
        <scheme val="minor"/>
      </rPr>
      <t>DENNÍ MÍSTNOST</t>
    </r>
  </si>
  <si>
    <t>Z12, Z15, Z17, Z18, Z22</t>
  </si>
  <si>
    <r>
      <rPr>
        <sz val="11"/>
        <color rgb="FF030303"/>
        <rFont val="Calibri"/>
        <family val="2"/>
        <charset val="238"/>
        <scheme val="minor"/>
      </rPr>
      <t>T</t>
    </r>
    <r>
      <rPr>
        <sz val="11"/>
        <color rgb="FF262626"/>
        <rFont val="Calibri"/>
        <family val="2"/>
        <charset val="238"/>
        <scheme val="minor"/>
      </rPr>
      <t>3</t>
    </r>
  </si>
  <si>
    <r>
      <t>B</t>
    </r>
    <r>
      <rPr>
        <sz val="11"/>
        <color rgb="FF1A1A1A"/>
        <rFont val="Calibri"/>
        <family val="2"/>
        <charset val="238"/>
        <scheme val="minor"/>
      </rPr>
      <t>.105</t>
    </r>
  </si>
  <si>
    <r>
      <rPr>
        <sz val="11"/>
        <color rgb="FF1A1A1A"/>
        <rFont val="Calibri"/>
        <family val="2"/>
        <charset val="238"/>
        <scheme val="minor"/>
      </rPr>
      <t>D</t>
    </r>
    <r>
      <rPr>
        <sz val="11"/>
        <rFont val="Calibri"/>
        <family val="2"/>
        <charset val="238"/>
        <scheme val="minor"/>
      </rPr>
      <t>E</t>
    </r>
    <r>
      <rPr>
        <sz val="11"/>
        <color rgb="FF1A1A1A"/>
        <rFont val="Calibri"/>
        <family val="2"/>
        <charset val="238"/>
        <scheme val="minor"/>
      </rPr>
      <t>N</t>
    </r>
    <r>
      <rPr>
        <sz val="11"/>
        <rFont val="Calibri"/>
        <family val="2"/>
        <charset val="238"/>
        <scheme val="minor"/>
      </rPr>
      <t xml:space="preserve">NÍ </t>
    </r>
    <r>
      <rPr>
        <sz val="11"/>
        <color rgb="FF1A1A1A"/>
        <rFont val="Calibri"/>
        <family val="2"/>
        <charset val="238"/>
        <scheme val="minor"/>
      </rPr>
      <t>M</t>
    </r>
    <r>
      <rPr>
        <sz val="11"/>
        <rFont val="Calibri"/>
        <family val="2"/>
        <charset val="238"/>
        <scheme val="minor"/>
      </rPr>
      <t>Í</t>
    </r>
    <r>
      <rPr>
        <sz val="11"/>
        <color rgb="FF1A1A1A"/>
        <rFont val="Calibri"/>
        <family val="2"/>
        <charset val="238"/>
        <scheme val="minor"/>
      </rPr>
      <t>S</t>
    </r>
    <r>
      <rPr>
        <sz val="11"/>
        <rFont val="Calibri"/>
        <family val="2"/>
        <charset val="238"/>
        <scheme val="minor"/>
      </rPr>
      <t xml:space="preserve">TN </t>
    </r>
    <r>
      <rPr>
        <sz val="11"/>
        <color rgb="FF1A1A1A"/>
        <rFont val="Calibri"/>
        <family val="2"/>
        <charset val="238"/>
        <scheme val="minor"/>
      </rPr>
      <t xml:space="preserve">OS </t>
    </r>
    <r>
      <rPr>
        <sz val="11"/>
        <rFont val="Calibri"/>
        <family val="2"/>
        <charset val="238"/>
        <scheme val="minor"/>
      </rPr>
      <t>T</t>
    </r>
  </si>
  <si>
    <r>
      <rPr>
        <sz val="11"/>
        <color rgb="FF1A1A1A"/>
        <rFont val="Calibri"/>
        <family val="2"/>
        <charset val="238"/>
        <scheme val="minor"/>
      </rPr>
      <t>P</t>
    </r>
    <r>
      <rPr>
        <sz val="11"/>
        <color rgb="FF363636"/>
        <rFont val="Calibri"/>
        <family val="2"/>
        <charset val="238"/>
        <scheme val="minor"/>
      </rPr>
      <t>8</t>
    </r>
  </si>
  <si>
    <r>
      <rPr>
        <sz val="11"/>
        <color rgb="FF1A1A1A"/>
        <rFont val="Calibri"/>
        <family val="2"/>
        <charset val="238"/>
        <scheme val="minor"/>
      </rPr>
      <t>B.106</t>
    </r>
  </si>
  <si>
    <r>
      <rPr>
        <sz val="11"/>
        <color rgb="FF1A1A1A"/>
        <rFont val="Calibri"/>
        <family val="2"/>
        <charset val="238"/>
        <scheme val="minor"/>
      </rPr>
      <t>KANC</t>
    </r>
    <r>
      <rPr>
        <sz val="11"/>
        <rFont val="Calibri"/>
        <family val="2"/>
        <charset val="238"/>
        <scheme val="minor"/>
      </rPr>
      <t>EL</t>
    </r>
    <r>
      <rPr>
        <sz val="11"/>
        <color rgb="FF1A1A1A"/>
        <rFont val="Calibri"/>
        <family val="2"/>
        <charset val="238"/>
        <scheme val="minor"/>
      </rPr>
      <t>ÁŘ</t>
    </r>
  </si>
  <si>
    <r>
      <rPr>
        <sz val="11"/>
        <color rgb="FF030303"/>
        <rFont val="Calibri"/>
        <family val="2"/>
        <charset val="238"/>
        <scheme val="minor"/>
      </rPr>
      <t>H</t>
    </r>
    <r>
      <rPr>
        <sz val="11"/>
        <color rgb="FF595959"/>
        <rFont val="Calibri"/>
        <family val="2"/>
        <charset val="238"/>
        <scheme val="minor"/>
      </rPr>
      <t>.</t>
    </r>
    <r>
      <rPr>
        <sz val="11"/>
        <color rgb="FF030303"/>
        <rFont val="Calibri"/>
        <family val="2"/>
        <charset val="238"/>
        <scheme val="minor"/>
      </rPr>
      <t>119</t>
    </r>
  </si>
  <si>
    <r>
      <rPr>
        <sz val="11"/>
        <color rgb="FF030303"/>
        <rFont val="Calibri"/>
        <family val="2"/>
        <charset val="238"/>
        <scheme val="minor"/>
      </rPr>
      <t>KANCELÁŘ OSTRAHA</t>
    </r>
  </si>
  <si>
    <r>
      <rPr>
        <sz val="11"/>
        <color rgb="FF030303"/>
        <rFont val="Calibri"/>
        <family val="2"/>
        <charset val="238"/>
        <scheme val="minor"/>
      </rPr>
      <t>2800</t>
    </r>
    <r>
      <rPr>
        <sz val="11"/>
        <color rgb="FF232323"/>
        <rFont val="Calibri"/>
        <family val="2"/>
        <charset val="238"/>
        <scheme val="minor"/>
      </rPr>
      <t xml:space="preserve">, </t>
    </r>
    <r>
      <rPr>
        <sz val="11"/>
        <color rgb="FF030303"/>
        <rFont val="Calibri"/>
        <family val="2"/>
        <charset val="238"/>
        <scheme val="minor"/>
      </rPr>
      <t>3000</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</si>
  <si>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120</t>
    </r>
  </si>
  <si>
    <r>
      <rPr>
        <sz val="11"/>
        <color rgb="FF030303"/>
        <rFont val="Calibri"/>
        <family val="2"/>
        <charset val="238"/>
        <scheme val="minor"/>
      </rPr>
      <t>KANCELÁŘ PROVOZNÍ</t>
    </r>
  </si>
  <si>
    <r>
      <rPr>
        <sz val="11"/>
        <color rgb="FF030303"/>
        <rFont val="Calibri"/>
        <family val="2"/>
        <charset val="238"/>
        <scheme val="minor"/>
      </rPr>
      <t>2800, 3000</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</si>
  <si>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121</t>
    </r>
  </si>
  <si>
    <r>
      <rPr>
        <sz val="11"/>
        <color rgb="FF030303"/>
        <rFont val="Calibri"/>
        <family val="2"/>
        <charset val="238"/>
        <scheme val="minor"/>
      </rPr>
      <t>KANCELÁŘ VRCHNÍ SESTRA</t>
    </r>
  </si>
  <si>
    <r>
      <rPr>
        <sz val="11"/>
        <color rgb="FF030303"/>
        <rFont val="Calibri"/>
        <family val="2"/>
        <charset val="238"/>
        <scheme val="minor"/>
      </rPr>
      <t>H</t>
    </r>
    <r>
      <rPr>
        <sz val="11"/>
        <color rgb="FF595959"/>
        <rFont val="Calibri"/>
        <family val="2"/>
        <charset val="238"/>
        <scheme val="minor"/>
      </rPr>
      <t>.</t>
    </r>
    <r>
      <rPr>
        <sz val="11"/>
        <color rgb="FF030303"/>
        <rFont val="Calibri"/>
        <family val="2"/>
        <charset val="238"/>
        <scheme val="minor"/>
      </rPr>
      <t>122</t>
    </r>
  </si>
  <si>
    <r>
      <rPr>
        <sz val="11"/>
        <color rgb="FF030303"/>
        <rFont val="Calibri"/>
        <family val="2"/>
        <charset val="238"/>
        <scheme val="minor"/>
      </rPr>
      <t>KANCELÁŘ EKONOM</t>
    </r>
  </si>
  <si>
    <r>
      <rPr>
        <sz val="11"/>
        <color rgb="FF030303"/>
        <rFont val="Calibri"/>
        <family val="2"/>
        <charset val="238"/>
        <scheme val="minor"/>
      </rPr>
      <t>H</t>
    </r>
    <r>
      <rPr>
        <sz val="11"/>
        <color rgb="FF232323"/>
        <rFont val="Calibri"/>
        <family val="2"/>
        <charset val="238"/>
        <scheme val="minor"/>
      </rPr>
      <t>.</t>
    </r>
    <r>
      <rPr>
        <sz val="11"/>
        <color rgb="FF030303"/>
        <rFont val="Calibri"/>
        <family val="2"/>
        <charset val="238"/>
        <scheme val="minor"/>
      </rPr>
      <t>123</t>
    </r>
  </si>
  <si>
    <r>
      <rPr>
        <sz val="11"/>
        <color rgb="FF030303"/>
        <rFont val="Calibri"/>
        <family val="2"/>
        <charset val="238"/>
        <scheme val="minor"/>
      </rPr>
      <t>KANCELÁŘ SEKRETARIÁT</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</si>
  <si>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109</t>
    </r>
  </si>
  <si>
    <r>
      <rPr>
        <sz val="11"/>
        <color rgb="FF030303"/>
        <rFont val="Calibri"/>
        <family val="2"/>
        <charset val="238"/>
        <scheme val="minor"/>
      </rPr>
      <t>KAPLE</t>
    </r>
  </si>
  <si>
    <r>
      <rPr>
        <sz val="11"/>
        <color rgb="FF030303"/>
        <rFont val="Calibri"/>
        <family val="2"/>
        <charset val="238"/>
        <scheme val="minor"/>
      </rPr>
      <t>H</t>
    </r>
    <r>
      <rPr>
        <sz val="11"/>
        <color rgb="FF232323"/>
        <rFont val="Calibri"/>
        <family val="2"/>
        <charset val="238"/>
        <scheme val="minor"/>
      </rPr>
      <t>.</t>
    </r>
    <r>
      <rPr>
        <sz val="11"/>
        <color rgb="FF030303"/>
        <rFont val="Calibri"/>
        <family val="2"/>
        <charset val="238"/>
        <scheme val="minor"/>
      </rPr>
      <t>110</t>
    </r>
  </si>
  <si>
    <r>
      <rPr>
        <sz val="11"/>
        <color rgb="FF030303"/>
        <rFont val="Calibri"/>
        <family val="2"/>
        <charset val="238"/>
        <scheme val="minor"/>
      </rPr>
      <t>PŘÍJEM PACIENTŮ</t>
    </r>
  </si>
  <si>
    <r>
      <rPr>
        <sz val="11"/>
        <color rgb="FF030303"/>
        <rFont val="Calibri"/>
        <family val="2"/>
        <charset val="238"/>
        <scheme val="minor"/>
      </rPr>
      <t>H</t>
    </r>
    <r>
      <rPr>
        <sz val="11"/>
        <color rgb="FF232323"/>
        <rFont val="Calibri"/>
        <family val="2"/>
        <charset val="238"/>
        <scheme val="minor"/>
      </rPr>
      <t>.</t>
    </r>
    <r>
      <rPr>
        <sz val="11"/>
        <color rgb="FF030303"/>
        <rFont val="Calibri"/>
        <family val="2"/>
        <charset val="238"/>
        <scheme val="minor"/>
      </rPr>
      <t>111</t>
    </r>
  </si>
  <si>
    <r>
      <rPr>
        <sz val="11"/>
        <color rgb="FF030303"/>
        <rFont val="Calibri"/>
        <family val="2"/>
        <charset val="238"/>
        <scheme val="minor"/>
      </rPr>
      <t>H.124</t>
    </r>
  </si>
  <si>
    <r>
      <rPr>
        <sz val="11"/>
        <color rgb="FF030303"/>
        <rFont val="Calibri"/>
        <family val="2"/>
        <charset val="238"/>
        <scheme val="minor"/>
      </rPr>
      <t>KANCELÁŘ ŘEDITEL</t>
    </r>
  </si>
  <si>
    <r>
      <rPr>
        <sz val="11"/>
        <color rgb="FF030303"/>
        <rFont val="Calibri"/>
        <family val="2"/>
        <charset val="238"/>
        <scheme val="minor"/>
      </rPr>
      <t>H.125</t>
    </r>
  </si>
  <si>
    <r>
      <rPr>
        <sz val="11"/>
        <color rgb="FF030303"/>
        <rFont val="Calibri"/>
        <family val="2"/>
        <charset val="238"/>
        <scheme val="minor"/>
      </rPr>
      <t>KANCELÁŘ SOCIÁLNÍ PRACOVNÍCÍ</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</si>
  <si>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126</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</si>
  <si>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127</t>
    </r>
  </si>
  <si>
    <t>Z13, Z15, Z17</t>
  </si>
  <si>
    <r>
      <rPr>
        <sz val="11"/>
        <color rgb="FF1A1A1A"/>
        <rFont val="Calibri"/>
        <family val="2"/>
        <charset val="238"/>
        <scheme val="minor"/>
      </rPr>
      <t>B.108</t>
    </r>
    <r>
      <rPr>
        <sz val="11"/>
        <rFont val="Calibri"/>
        <family val="2"/>
        <charset val="238"/>
        <scheme val="minor"/>
      </rPr>
      <t>a</t>
    </r>
  </si>
  <si>
    <r>
      <t>P</t>
    </r>
    <r>
      <rPr>
        <sz val="11"/>
        <color rgb="FF1A1A1A"/>
        <rFont val="Calibri"/>
        <family val="2"/>
        <charset val="238"/>
        <scheme val="minor"/>
      </rPr>
      <t>Ř</t>
    </r>
    <r>
      <rPr>
        <sz val="11"/>
        <rFont val="Calibri"/>
        <family val="2"/>
        <charset val="238"/>
        <scheme val="minor"/>
      </rPr>
      <t>ED</t>
    </r>
    <r>
      <rPr>
        <sz val="11"/>
        <color rgb="FF1A1A1A"/>
        <rFont val="Calibri"/>
        <family val="2"/>
        <charset val="238"/>
        <scheme val="minor"/>
      </rPr>
      <t>S</t>
    </r>
    <r>
      <rPr>
        <sz val="11"/>
        <rFont val="Calibri"/>
        <family val="2"/>
        <charset val="238"/>
        <scheme val="minor"/>
      </rPr>
      <t>Í</t>
    </r>
    <r>
      <rPr>
        <sz val="11"/>
        <color rgb="FF1A1A1A"/>
        <rFont val="Calibri"/>
        <family val="2"/>
        <charset val="238"/>
        <scheme val="minor"/>
      </rPr>
      <t>Ň S WC M</t>
    </r>
    <r>
      <rPr>
        <sz val="11"/>
        <rFont val="Calibri"/>
        <family val="2"/>
        <charset val="238"/>
        <scheme val="minor"/>
      </rPr>
      <t>U</t>
    </r>
    <r>
      <rPr>
        <sz val="11"/>
        <color rgb="FF1A1A1A"/>
        <rFont val="Calibri"/>
        <family val="2"/>
        <charset val="238"/>
        <scheme val="minor"/>
      </rPr>
      <t>Ž</t>
    </r>
    <r>
      <rPr>
        <sz val="11"/>
        <rFont val="Calibri"/>
        <family val="2"/>
        <charset val="238"/>
        <scheme val="minor"/>
      </rPr>
      <t>I</t>
    </r>
  </si>
  <si>
    <r>
      <rPr>
        <sz val="11"/>
        <color rgb="FF1A1A1A"/>
        <rFont val="Calibri"/>
        <family val="2"/>
        <charset val="238"/>
        <scheme val="minor"/>
      </rPr>
      <t>B.108</t>
    </r>
    <r>
      <rPr>
        <sz val="11"/>
        <rFont val="Calibri"/>
        <family val="2"/>
        <charset val="238"/>
        <scheme val="minor"/>
      </rPr>
      <t>b</t>
    </r>
  </si>
  <si>
    <r>
      <rPr>
        <sz val="11"/>
        <color rgb="FF1A1A1A"/>
        <rFont val="Calibri"/>
        <family val="2"/>
        <charset val="238"/>
        <scheme val="minor"/>
      </rPr>
      <t>WC M</t>
    </r>
    <r>
      <rPr>
        <sz val="11"/>
        <rFont val="Calibri"/>
        <family val="2"/>
        <charset val="238"/>
        <scheme val="minor"/>
      </rPr>
      <t>U</t>
    </r>
    <r>
      <rPr>
        <sz val="11"/>
        <color rgb="FF1A1A1A"/>
        <rFont val="Calibri"/>
        <family val="2"/>
        <charset val="238"/>
        <scheme val="minor"/>
      </rPr>
      <t>Ž</t>
    </r>
    <r>
      <rPr>
        <sz val="11"/>
        <rFont val="Calibri"/>
        <family val="2"/>
        <charset val="238"/>
        <scheme val="minor"/>
      </rPr>
      <t>I</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</si>
  <si>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109</t>
    </r>
    <r>
      <rPr>
        <sz val="11"/>
        <rFont val="Calibri"/>
        <family val="2"/>
        <charset val="238"/>
        <scheme val="minor"/>
      </rPr>
      <t>a</t>
    </r>
  </si>
  <si>
    <r>
      <rPr>
        <sz val="11"/>
        <color rgb="FF1A1A1A"/>
        <rFont val="Calibri"/>
        <family val="2"/>
        <charset val="238"/>
        <scheme val="minor"/>
      </rPr>
      <t>PŘ</t>
    </r>
    <r>
      <rPr>
        <sz val="11"/>
        <rFont val="Calibri"/>
        <family val="2"/>
        <charset val="238"/>
        <scheme val="minor"/>
      </rPr>
      <t>E</t>
    </r>
    <r>
      <rPr>
        <sz val="11"/>
        <color rgb="FF1A1A1A"/>
        <rFont val="Calibri"/>
        <family val="2"/>
        <charset val="238"/>
        <scheme val="minor"/>
      </rPr>
      <t>DSÍŇ S WC Ž</t>
    </r>
    <r>
      <rPr>
        <sz val="11"/>
        <rFont val="Calibri"/>
        <family val="2"/>
        <charset val="238"/>
        <scheme val="minor"/>
      </rPr>
      <t>E</t>
    </r>
    <r>
      <rPr>
        <sz val="11"/>
        <color rgb="FF1A1A1A"/>
        <rFont val="Calibri"/>
        <family val="2"/>
        <charset val="238"/>
        <scheme val="minor"/>
      </rPr>
      <t>NY</t>
    </r>
  </si>
  <si>
    <r>
      <rPr>
        <sz val="11"/>
        <color rgb="FF1A1A1A"/>
        <rFont val="Calibri"/>
        <family val="2"/>
        <charset val="238"/>
        <scheme val="minor"/>
      </rPr>
      <t>P</t>
    </r>
    <r>
      <rPr>
        <sz val="11"/>
        <color rgb="FF363636"/>
        <rFont val="Calibri"/>
        <family val="2"/>
        <charset val="238"/>
        <scheme val="minor"/>
      </rPr>
      <t>9</t>
    </r>
    <r>
      <rPr>
        <sz val="11"/>
        <rFont val="Calibri"/>
        <family val="2"/>
        <charset val="238"/>
        <scheme val="minor"/>
      </rPr>
      <t>b</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</si>
  <si>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109</t>
    </r>
    <r>
      <rPr>
        <sz val="11"/>
        <rFont val="Calibri"/>
        <family val="2"/>
        <charset val="238"/>
        <scheme val="minor"/>
      </rPr>
      <t>b</t>
    </r>
  </si>
  <si>
    <t>WC ŹENY</t>
  </si>
  <si>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363636"/>
        <rFont val="Calibri"/>
        <family val="2"/>
        <charset val="238"/>
        <scheme val="minor"/>
      </rPr>
      <t>2</t>
    </r>
    <r>
      <rPr>
        <sz val="11"/>
        <color rgb="FF1A1A1A"/>
        <rFont val="Calibri"/>
        <family val="2"/>
        <charset val="238"/>
        <scheme val="minor"/>
      </rPr>
      <t>4</t>
    </r>
  </si>
  <si>
    <r>
      <rPr>
        <sz val="11"/>
        <color rgb="FF1A1A1A"/>
        <rFont val="Calibri"/>
        <family val="2"/>
        <charset val="238"/>
        <scheme val="minor"/>
      </rPr>
      <t>MY</t>
    </r>
    <r>
      <rPr>
        <sz val="11"/>
        <rFont val="Calibri"/>
        <family val="2"/>
        <charset val="238"/>
        <scheme val="minor"/>
      </rPr>
      <t xml:space="preserve">TÍ </t>
    </r>
    <r>
      <rPr>
        <sz val="11"/>
        <color rgb="FF1A1A1A"/>
        <rFont val="Calibri"/>
        <family val="2"/>
        <charset val="238"/>
        <scheme val="minor"/>
      </rPr>
      <t>Č</t>
    </r>
    <r>
      <rPr>
        <sz val="11"/>
        <rFont val="Calibri"/>
        <family val="2"/>
        <charset val="238"/>
        <scheme val="minor"/>
      </rPr>
      <t>ER</t>
    </r>
    <r>
      <rPr>
        <sz val="11"/>
        <color rgb="FF1A1A1A"/>
        <rFont val="Calibri"/>
        <family val="2"/>
        <charset val="238"/>
        <scheme val="minor"/>
      </rPr>
      <t>N</t>
    </r>
    <r>
      <rPr>
        <sz val="11"/>
        <rFont val="Calibri"/>
        <family val="2"/>
        <charset val="238"/>
        <scheme val="minor"/>
      </rPr>
      <t>ÉH</t>
    </r>
    <r>
      <rPr>
        <sz val="11"/>
        <color rgb="FF1A1A1A"/>
        <rFont val="Calibri"/>
        <family val="2"/>
        <charset val="238"/>
        <scheme val="minor"/>
      </rPr>
      <t xml:space="preserve">O </t>
    </r>
    <r>
      <rPr>
        <sz val="11"/>
        <rFont val="Calibri"/>
        <family val="2"/>
        <charset val="238"/>
        <scheme val="minor"/>
      </rPr>
      <t>N</t>
    </r>
    <r>
      <rPr>
        <sz val="11"/>
        <color rgb="FF1A1A1A"/>
        <rFont val="Calibri"/>
        <family val="2"/>
        <charset val="238"/>
        <scheme val="minor"/>
      </rPr>
      <t>Á</t>
    </r>
    <r>
      <rPr>
        <sz val="11"/>
        <rFont val="Calibri"/>
        <family val="2"/>
        <charset val="238"/>
        <scheme val="minor"/>
      </rPr>
      <t>D</t>
    </r>
    <r>
      <rPr>
        <sz val="11"/>
        <color rgb="FF1A1A1A"/>
        <rFont val="Calibri"/>
        <family val="2"/>
        <charset val="238"/>
        <scheme val="minor"/>
      </rPr>
      <t>OBÍ</t>
    </r>
  </si>
  <si>
    <r>
      <rPr>
        <sz val="11"/>
        <color rgb="FF363636"/>
        <rFont val="Calibri"/>
        <family val="2"/>
        <charset val="238"/>
        <scheme val="minor"/>
      </rPr>
      <t>vz</t>
    </r>
    <r>
      <rPr>
        <sz val="11"/>
        <color rgb="FF1A1A1A"/>
        <rFont val="Calibri"/>
        <family val="2"/>
        <charset val="238"/>
        <scheme val="minor"/>
      </rPr>
      <t xml:space="preserve">t </t>
    </r>
    <r>
      <rPr>
        <sz val="11"/>
        <color rgb="FF363636"/>
        <rFont val="Calibri"/>
        <family val="2"/>
        <charset val="238"/>
        <scheme val="minor"/>
      </rPr>
      <t>stro</t>
    </r>
    <r>
      <rPr>
        <sz val="11"/>
        <color rgb="FF1A1A1A"/>
        <rFont val="Calibri"/>
        <family val="2"/>
        <charset val="238"/>
        <scheme val="minor"/>
      </rPr>
      <t>p-</t>
    </r>
    <r>
      <rPr>
        <sz val="11"/>
        <color rgb="FF363636"/>
        <rFont val="Calibri"/>
        <family val="2"/>
        <charset val="238"/>
        <scheme val="minor"/>
      </rPr>
      <t>v</t>
    </r>
    <r>
      <rPr>
        <sz val="11"/>
        <color rgb="FF1A1A1A"/>
        <rFont val="Calibri"/>
        <family val="2"/>
        <charset val="238"/>
        <scheme val="minor"/>
      </rPr>
      <t>i</t>
    </r>
    <r>
      <rPr>
        <sz val="11"/>
        <color rgb="FF4B4B4B"/>
        <rFont val="Calibri"/>
        <family val="2"/>
        <charset val="238"/>
        <scheme val="minor"/>
      </rPr>
      <t xml:space="preserve">z </t>
    </r>
    <r>
      <rPr>
        <sz val="11"/>
        <color rgb="FF363636"/>
        <rFont val="Calibri"/>
        <family val="2"/>
        <charset val="238"/>
        <scheme val="minor"/>
      </rPr>
      <t>gastro</t>
    </r>
  </si>
  <si>
    <r>
      <rPr>
        <sz val="11"/>
        <color rgb="FF1A1A1A"/>
        <rFont val="Calibri"/>
        <family val="2"/>
        <charset val="238"/>
        <scheme val="minor"/>
      </rPr>
      <t>B.125</t>
    </r>
  </si>
  <si>
    <r>
      <t>S</t>
    </r>
    <r>
      <rPr>
        <sz val="11"/>
        <color rgb="FF1A1A1A"/>
        <rFont val="Calibri"/>
        <family val="2"/>
        <charset val="238"/>
        <scheme val="minor"/>
      </rPr>
      <t>T</t>
    </r>
    <r>
      <rPr>
        <sz val="11"/>
        <rFont val="Calibri"/>
        <family val="2"/>
        <charset val="238"/>
        <scheme val="minor"/>
      </rPr>
      <t>U</t>
    </r>
    <r>
      <rPr>
        <sz val="11"/>
        <color rgb="FF1A1A1A"/>
        <rFont val="Calibri"/>
        <family val="2"/>
        <charset val="238"/>
        <scheme val="minor"/>
      </rPr>
      <t>D</t>
    </r>
    <r>
      <rPr>
        <sz val="11"/>
        <rFont val="Calibri"/>
        <family val="2"/>
        <charset val="238"/>
        <scheme val="minor"/>
      </rPr>
      <t>EN</t>
    </r>
    <r>
      <rPr>
        <sz val="11"/>
        <color rgb="FF1A1A1A"/>
        <rFont val="Calibri"/>
        <family val="2"/>
        <charset val="238"/>
        <scheme val="minor"/>
      </rPr>
      <t>Á K</t>
    </r>
    <r>
      <rPr>
        <sz val="11"/>
        <rFont val="Calibri"/>
        <family val="2"/>
        <charset val="238"/>
        <scheme val="minor"/>
      </rPr>
      <t>U</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Y</t>
    </r>
    <r>
      <rPr>
        <sz val="11"/>
        <rFont val="Calibri"/>
        <family val="2"/>
        <charset val="238"/>
        <scheme val="minor"/>
      </rPr>
      <t>N</t>
    </r>
    <r>
      <rPr>
        <sz val="11"/>
        <color rgb="FF1A1A1A"/>
        <rFont val="Calibri"/>
        <family val="2"/>
        <charset val="238"/>
        <scheme val="minor"/>
      </rPr>
      <t>Ě (T</t>
    </r>
    <r>
      <rPr>
        <sz val="11"/>
        <rFont val="Calibri"/>
        <family val="2"/>
        <charset val="238"/>
        <scheme val="minor"/>
      </rPr>
      <t>E</t>
    </r>
    <r>
      <rPr>
        <sz val="11"/>
        <color rgb="FF1A1A1A"/>
        <rFont val="Calibri"/>
        <family val="2"/>
        <charset val="238"/>
        <scheme val="minor"/>
      </rPr>
      <t>MP</t>
    </r>
    <r>
      <rPr>
        <sz val="11"/>
        <color rgb="FF363636"/>
        <rFont val="Calibri"/>
        <family val="2"/>
        <charset val="238"/>
        <scheme val="minor"/>
      </rPr>
      <t xml:space="preserve">. </t>
    </r>
    <r>
      <rPr>
        <sz val="11"/>
        <rFont val="Calibri"/>
        <family val="2"/>
        <charset val="238"/>
        <scheme val="minor"/>
      </rPr>
      <t>1</t>
    </r>
    <r>
      <rPr>
        <sz val="11"/>
        <color rgb="FF363636"/>
        <rFont val="Calibri"/>
        <family val="2"/>
        <charset val="238"/>
        <scheme val="minor"/>
      </rPr>
      <t>5 °</t>
    </r>
    <r>
      <rPr>
        <sz val="11"/>
        <color rgb="FF1A1A1A"/>
        <rFont val="Calibri"/>
        <family val="2"/>
        <charset val="238"/>
        <scheme val="minor"/>
      </rPr>
      <t>C)</t>
    </r>
  </si>
  <si>
    <r>
      <rPr>
        <sz val="11"/>
        <color rgb="FF1A1A1A"/>
        <rFont val="Calibri"/>
        <family val="2"/>
        <charset val="238"/>
        <scheme val="minor"/>
      </rPr>
      <t>B.128</t>
    </r>
  </si>
  <si>
    <r>
      <t>P</t>
    </r>
    <r>
      <rPr>
        <sz val="11"/>
        <color rgb="FF1A1A1A"/>
        <rFont val="Calibri"/>
        <family val="2"/>
        <charset val="238"/>
        <scheme val="minor"/>
      </rPr>
      <t>ŘÍ</t>
    </r>
    <r>
      <rPr>
        <sz val="11"/>
        <rFont val="Calibri"/>
        <family val="2"/>
        <charset val="238"/>
        <scheme val="minor"/>
      </rPr>
      <t>P</t>
    </r>
    <r>
      <rPr>
        <sz val="11"/>
        <color rgb="FF1A1A1A"/>
        <rFont val="Calibri"/>
        <family val="2"/>
        <charset val="238"/>
        <scheme val="minor"/>
      </rPr>
      <t>RAV</t>
    </r>
    <r>
      <rPr>
        <sz val="11"/>
        <rFont val="Calibri"/>
        <family val="2"/>
        <charset val="238"/>
        <scheme val="minor"/>
      </rPr>
      <t>N</t>
    </r>
    <r>
      <rPr>
        <sz val="11"/>
        <color rgb="FF1A1A1A"/>
        <rFont val="Calibri"/>
        <family val="2"/>
        <charset val="238"/>
        <scheme val="minor"/>
      </rPr>
      <t>A MASA (</t>
    </r>
    <r>
      <rPr>
        <sz val="11"/>
        <rFont val="Calibri"/>
        <family val="2"/>
        <charset val="238"/>
        <scheme val="minor"/>
      </rPr>
      <t>TE</t>
    </r>
    <r>
      <rPr>
        <sz val="11"/>
        <color rgb="FF1A1A1A"/>
        <rFont val="Calibri"/>
        <family val="2"/>
        <charset val="238"/>
        <scheme val="minor"/>
      </rPr>
      <t>M</t>
    </r>
    <r>
      <rPr>
        <sz val="11"/>
        <rFont val="Calibri"/>
        <family val="2"/>
        <charset val="238"/>
        <scheme val="minor"/>
      </rPr>
      <t>P</t>
    </r>
    <r>
      <rPr>
        <sz val="11"/>
        <color rgb="FF1A1A1A"/>
        <rFont val="Calibri"/>
        <family val="2"/>
        <charset val="238"/>
        <scheme val="minor"/>
      </rPr>
      <t>. 15</t>
    </r>
    <r>
      <rPr>
        <sz val="11"/>
        <color rgb="FF4B4B4B"/>
        <rFont val="Calibri"/>
        <family val="2"/>
        <charset val="238"/>
        <scheme val="minor"/>
      </rPr>
      <t>°</t>
    </r>
    <r>
      <rPr>
        <sz val="11"/>
        <color rgb="FF1A1A1A"/>
        <rFont val="Calibri"/>
        <family val="2"/>
        <charset val="238"/>
        <scheme val="minor"/>
      </rPr>
      <t>C</t>
    </r>
    <r>
      <rPr>
        <sz val="11"/>
        <color rgb="FF363636"/>
        <rFont val="Calibri"/>
        <family val="2"/>
        <charset val="238"/>
        <scheme val="minor"/>
      </rPr>
      <t>)</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</si>
  <si>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1A1A1A"/>
        <rFont val="Calibri"/>
        <family val="2"/>
        <charset val="238"/>
        <scheme val="minor"/>
      </rPr>
      <t>29</t>
    </r>
  </si>
  <si>
    <r>
      <rPr>
        <sz val="11"/>
        <color rgb="FF1A1A1A"/>
        <rFont val="Calibri"/>
        <family val="2"/>
        <charset val="238"/>
        <scheme val="minor"/>
      </rPr>
      <t>Č</t>
    </r>
    <r>
      <rPr>
        <sz val="11"/>
        <rFont val="Calibri"/>
        <family val="2"/>
        <charset val="238"/>
        <scheme val="minor"/>
      </rPr>
      <t>I</t>
    </r>
    <r>
      <rPr>
        <sz val="11"/>
        <color rgb="FF1A1A1A"/>
        <rFont val="Calibri"/>
        <family val="2"/>
        <charset val="238"/>
        <scheme val="minor"/>
      </rPr>
      <t>S</t>
    </r>
    <r>
      <rPr>
        <sz val="11"/>
        <rFont val="Calibri"/>
        <family val="2"/>
        <charset val="238"/>
        <scheme val="minor"/>
      </rPr>
      <t>T</t>
    </r>
    <r>
      <rPr>
        <sz val="11"/>
        <color rgb="FF1A1A1A"/>
        <rFont val="Calibri"/>
        <family val="2"/>
        <charset val="238"/>
        <scheme val="minor"/>
      </rPr>
      <t xml:space="preserve">Á </t>
    </r>
    <r>
      <rPr>
        <sz val="11"/>
        <rFont val="Calibri"/>
        <family val="2"/>
        <charset val="238"/>
        <scheme val="minor"/>
      </rPr>
      <t>P</t>
    </r>
    <r>
      <rPr>
        <sz val="11"/>
        <color rgb="FF1A1A1A"/>
        <rFont val="Calibri"/>
        <family val="2"/>
        <charset val="238"/>
        <scheme val="minor"/>
      </rPr>
      <t>Ř</t>
    </r>
    <r>
      <rPr>
        <sz val="11"/>
        <rFont val="Calibri"/>
        <family val="2"/>
        <charset val="238"/>
        <scheme val="minor"/>
      </rPr>
      <t>ÍPR</t>
    </r>
    <r>
      <rPr>
        <sz val="11"/>
        <color rgb="FF1A1A1A"/>
        <rFont val="Calibri"/>
        <family val="2"/>
        <charset val="238"/>
        <scheme val="minor"/>
      </rPr>
      <t>AV</t>
    </r>
    <r>
      <rPr>
        <sz val="11"/>
        <rFont val="Calibri"/>
        <family val="2"/>
        <charset val="238"/>
        <scheme val="minor"/>
      </rPr>
      <t>N</t>
    </r>
    <r>
      <rPr>
        <sz val="11"/>
        <color rgb="FF1A1A1A"/>
        <rFont val="Calibri"/>
        <family val="2"/>
        <charset val="238"/>
        <scheme val="minor"/>
      </rPr>
      <t>A Z</t>
    </r>
    <r>
      <rPr>
        <sz val="11"/>
        <rFont val="Calibri"/>
        <family val="2"/>
        <charset val="238"/>
        <scheme val="minor"/>
      </rPr>
      <t>ELENIN</t>
    </r>
    <r>
      <rPr>
        <sz val="11"/>
        <color rgb="FF1A1A1A"/>
        <rFont val="Calibri"/>
        <family val="2"/>
        <charset val="238"/>
        <scheme val="minor"/>
      </rPr>
      <t>Y</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</si>
  <si>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37</t>
    </r>
  </si>
  <si>
    <r>
      <rPr>
        <sz val="11"/>
        <color rgb="FF1A1A1A"/>
        <rFont val="Calibri"/>
        <family val="2"/>
        <charset val="238"/>
        <scheme val="minor"/>
      </rPr>
      <t>MY</t>
    </r>
    <r>
      <rPr>
        <sz val="11"/>
        <rFont val="Calibri"/>
        <family val="2"/>
        <charset val="238"/>
        <scheme val="minor"/>
      </rPr>
      <t xml:space="preserve">TÍ </t>
    </r>
    <r>
      <rPr>
        <sz val="11"/>
        <color rgb="FF1A1A1A"/>
        <rFont val="Calibri"/>
        <family val="2"/>
        <charset val="238"/>
        <scheme val="minor"/>
      </rPr>
      <t>A S</t>
    </r>
    <r>
      <rPr>
        <sz val="11"/>
        <rFont val="Calibri"/>
        <family val="2"/>
        <charset val="238"/>
        <scheme val="minor"/>
      </rPr>
      <t>U</t>
    </r>
    <r>
      <rPr>
        <sz val="11"/>
        <color rgb="FF1A1A1A"/>
        <rFont val="Calibri"/>
        <family val="2"/>
        <charset val="238"/>
        <scheme val="minor"/>
      </rPr>
      <t>Š</t>
    </r>
    <r>
      <rPr>
        <sz val="11"/>
        <rFont val="Calibri"/>
        <family val="2"/>
        <charset val="238"/>
        <scheme val="minor"/>
      </rPr>
      <t xml:space="preserve">ENÍ </t>
    </r>
    <r>
      <rPr>
        <sz val="11"/>
        <color rgb="FF1A1A1A"/>
        <rFont val="Calibri"/>
        <family val="2"/>
        <charset val="238"/>
        <scheme val="minor"/>
      </rPr>
      <t>VOZÍKŮ</t>
    </r>
  </si>
  <si>
    <r>
      <rPr>
        <sz val="11"/>
        <color rgb="FF1A1A1A"/>
        <rFont val="Calibri"/>
        <family val="2"/>
        <charset val="238"/>
        <scheme val="minor"/>
      </rPr>
      <t>B</t>
    </r>
    <r>
      <rPr>
        <sz val="11"/>
        <color rgb="FF363636"/>
        <rFont val="Calibri"/>
        <family val="2"/>
        <charset val="238"/>
        <scheme val="minor"/>
      </rPr>
      <t>.</t>
    </r>
    <r>
      <rPr>
        <sz val="11"/>
        <rFont val="Calibri"/>
        <family val="2"/>
        <charset val="238"/>
        <scheme val="minor"/>
      </rPr>
      <t>1</t>
    </r>
    <r>
      <rPr>
        <sz val="11"/>
        <color rgb="FF363636"/>
        <rFont val="Calibri"/>
        <family val="2"/>
        <charset val="238"/>
        <scheme val="minor"/>
      </rPr>
      <t>3</t>
    </r>
    <r>
      <rPr>
        <sz val="11"/>
        <color rgb="FF1A1A1A"/>
        <rFont val="Calibri"/>
        <family val="2"/>
        <charset val="238"/>
        <scheme val="minor"/>
      </rPr>
      <t>8</t>
    </r>
  </si>
  <si>
    <r>
      <rPr>
        <sz val="11"/>
        <color rgb="FF1A1A1A"/>
        <rFont val="Calibri"/>
        <family val="2"/>
        <charset val="238"/>
        <scheme val="minor"/>
      </rPr>
      <t>PARKOV</t>
    </r>
    <r>
      <rPr>
        <sz val="11"/>
        <rFont val="Calibri"/>
        <family val="2"/>
        <charset val="238"/>
        <scheme val="minor"/>
      </rPr>
      <t>I</t>
    </r>
    <r>
      <rPr>
        <sz val="11"/>
        <color rgb="FF1A1A1A"/>
        <rFont val="Calibri"/>
        <family val="2"/>
        <charset val="238"/>
        <scheme val="minor"/>
      </rPr>
      <t>ŠTĚ VOZ</t>
    </r>
    <r>
      <rPr>
        <sz val="11"/>
        <rFont val="Calibri"/>
        <family val="2"/>
        <charset val="238"/>
        <scheme val="minor"/>
      </rPr>
      <t>Í</t>
    </r>
    <r>
      <rPr>
        <sz val="11"/>
        <color rgb="FF1A1A1A"/>
        <rFont val="Calibri"/>
        <family val="2"/>
        <charset val="238"/>
        <scheme val="minor"/>
      </rPr>
      <t>KŮ</t>
    </r>
  </si>
  <si>
    <r>
      <t>B</t>
    </r>
    <r>
      <rPr>
        <sz val="11"/>
        <color rgb="FF1A1A1A"/>
        <rFont val="Calibri"/>
        <family val="2"/>
        <charset val="238"/>
        <scheme val="minor"/>
      </rPr>
      <t>.139</t>
    </r>
  </si>
  <si>
    <r>
      <rPr>
        <sz val="11"/>
        <color rgb="FF1A1A1A"/>
        <rFont val="Calibri"/>
        <family val="2"/>
        <charset val="238"/>
        <scheme val="minor"/>
      </rPr>
      <t>MY</t>
    </r>
    <r>
      <rPr>
        <sz val="11"/>
        <rFont val="Calibri"/>
        <family val="2"/>
        <charset val="238"/>
        <scheme val="minor"/>
      </rPr>
      <t>TÍ T</t>
    </r>
    <r>
      <rPr>
        <sz val="11"/>
        <color rgb="FF1A1A1A"/>
        <rFont val="Calibri"/>
        <family val="2"/>
        <charset val="238"/>
        <scheme val="minor"/>
      </rPr>
      <t>AB</t>
    </r>
    <r>
      <rPr>
        <sz val="11"/>
        <rFont val="Calibri"/>
        <family val="2"/>
        <charset val="238"/>
        <scheme val="minor"/>
      </rPr>
      <t>LET</t>
    </r>
    <r>
      <rPr>
        <sz val="11"/>
        <color rgb="FF1A1A1A"/>
        <rFont val="Calibri"/>
        <family val="2"/>
        <charset val="238"/>
        <scheme val="minor"/>
      </rPr>
      <t>Ů A S</t>
    </r>
    <r>
      <rPr>
        <sz val="11"/>
        <rFont val="Calibri"/>
        <family val="2"/>
        <charset val="238"/>
        <scheme val="minor"/>
      </rPr>
      <t>T</t>
    </r>
    <r>
      <rPr>
        <sz val="11"/>
        <color rgb="FF1A1A1A"/>
        <rFont val="Calibri"/>
        <family val="2"/>
        <charset val="238"/>
        <scheme val="minor"/>
      </rPr>
      <t>O</t>
    </r>
    <r>
      <rPr>
        <sz val="11"/>
        <rFont val="Calibri"/>
        <family val="2"/>
        <charset val="238"/>
        <scheme val="minor"/>
      </rPr>
      <t>L</t>
    </r>
    <r>
      <rPr>
        <sz val="11"/>
        <color rgb="FF1A1A1A"/>
        <rFont val="Calibri"/>
        <family val="2"/>
        <charset val="238"/>
        <scheme val="minor"/>
      </rPr>
      <t xml:space="preserve">. </t>
    </r>
    <r>
      <rPr>
        <sz val="11"/>
        <rFont val="Calibri"/>
        <family val="2"/>
        <charset val="238"/>
        <scheme val="minor"/>
      </rPr>
      <t>N</t>
    </r>
    <r>
      <rPr>
        <sz val="11"/>
        <color rgb="FF1A1A1A"/>
        <rFont val="Calibri"/>
        <family val="2"/>
        <charset val="238"/>
        <scheme val="minor"/>
      </rPr>
      <t>ÁDO</t>
    </r>
    <r>
      <rPr>
        <sz val="11"/>
        <rFont val="Calibri"/>
        <family val="2"/>
        <charset val="238"/>
        <scheme val="minor"/>
      </rPr>
      <t>BÍ</t>
    </r>
  </si>
  <si>
    <r>
      <rPr>
        <sz val="11"/>
        <color rgb="FF4B4B4B"/>
        <rFont val="Calibri"/>
        <family val="2"/>
        <charset val="238"/>
        <scheme val="minor"/>
      </rPr>
      <t>vz</t>
    </r>
    <r>
      <rPr>
        <sz val="11"/>
        <color rgb="FF1A1A1A"/>
        <rFont val="Calibri"/>
        <family val="2"/>
        <charset val="238"/>
        <scheme val="minor"/>
      </rPr>
      <t xml:space="preserve">t </t>
    </r>
    <r>
      <rPr>
        <sz val="11"/>
        <color rgb="FF4B4B4B"/>
        <rFont val="Calibri"/>
        <family val="2"/>
        <charset val="238"/>
        <scheme val="minor"/>
      </rPr>
      <t>stro</t>
    </r>
    <r>
      <rPr>
        <sz val="11"/>
        <color rgb="FF1A1A1A"/>
        <rFont val="Calibri"/>
        <family val="2"/>
        <charset val="238"/>
        <scheme val="minor"/>
      </rPr>
      <t>p</t>
    </r>
    <r>
      <rPr>
        <sz val="11"/>
        <rFont val="Calibri"/>
        <family val="2"/>
        <charset val="238"/>
        <scheme val="minor"/>
      </rPr>
      <t>-</t>
    </r>
    <r>
      <rPr>
        <sz val="11"/>
        <color rgb="FF363636"/>
        <rFont val="Calibri"/>
        <family val="2"/>
        <charset val="238"/>
        <scheme val="minor"/>
      </rPr>
      <t>v</t>
    </r>
    <r>
      <rPr>
        <sz val="11"/>
        <rFont val="Calibri"/>
        <family val="2"/>
        <charset val="238"/>
        <scheme val="minor"/>
      </rPr>
      <t>i</t>
    </r>
    <r>
      <rPr>
        <sz val="11"/>
        <color rgb="FF363636"/>
        <rFont val="Calibri"/>
        <family val="2"/>
        <charset val="238"/>
        <scheme val="minor"/>
      </rPr>
      <t>z gast</t>
    </r>
    <r>
      <rPr>
        <sz val="11"/>
        <color rgb="FF1A1A1A"/>
        <rFont val="Calibri"/>
        <family val="2"/>
        <charset val="238"/>
        <scheme val="minor"/>
      </rPr>
      <t>ro</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</si>
  <si>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112</t>
    </r>
  </si>
  <si>
    <r>
      <rPr>
        <sz val="11"/>
        <color rgb="FF030303"/>
        <rFont val="Calibri"/>
        <family val="2"/>
        <charset val="238"/>
        <scheme val="minor"/>
      </rPr>
      <t>ATRIUM</t>
    </r>
  </si>
  <si>
    <r>
      <rPr>
        <sz val="11"/>
        <color rgb="FF030303"/>
        <rFont val="Calibri"/>
        <family val="2"/>
        <charset val="238"/>
        <scheme val="minor"/>
      </rPr>
      <t>rostl</t>
    </r>
    <r>
      <rPr>
        <sz val="11"/>
        <color rgb="FF232323"/>
        <rFont val="Calibri"/>
        <family val="2"/>
        <charset val="238"/>
        <scheme val="minor"/>
      </rPr>
      <t xml:space="preserve">ý </t>
    </r>
    <r>
      <rPr>
        <sz val="11"/>
        <color rgb="FF030303"/>
        <rFont val="Calibri"/>
        <family val="2"/>
        <charset val="238"/>
        <scheme val="minor"/>
      </rPr>
      <t>terén</t>
    </r>
  </si>
  <si>
    <t>F2</t>
  </si>
  <si>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113</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</si>
  <si>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318</t>
    </r>
  </si>
  <si>
    <r>
      <rPr>
        <sz val="11"/>
        <color rgb="FF030303"/>
        <rFont val="Calibri"/>
        <family val="2"/>
        <charset val="238"/>
        <scheme val="minor"/>
      </rPr>
      <t>VENKOVNÍ ÚNIKOVÉ SCHODIŠTĚ</t>
    </r>
  </si>
  <si>
    <r>
      <rPr>
        <sz val="11"/>
        <color rgb="FF030303"/>
        <rFont val="Calibri"/>
        <family val="2"/>
        <charset val="238"/>
        <scheme val="minor"/>
      </rPr>
      <t>S10, ŽB</t>
    </r>
    <r>
      <rPr>
        <sz val="11"/>
        <color rgb="FF2B2B2B"/>
        <rFont val="Calibri"/>
        <family val="2"/>
        <charset val="238"/>
        <scheme val="minor"/>
      </rPr>
      <t xml:space="preserve">, </t>
    </r>
    <r>
      <rPr>
        <sz val="11"/>
        <color rgb="FF030303"/>
        <rFont val="Calibri"/>
        <family val="2"/>
        <charset val="238"/>
        <scheme val="minor"/>
      </rPr>
      <t>pororošt</t>
    </r>
  </si>
  <si>
    <t>podlaha = S10, železobeton, pórorošt</t>
  </si>
  <si>
    <r>
      <rPr>
        <sz val="11"/>
        <color rgb="FF010101"/>
        <rFont val="Calibri"/>
        <family val="2"/>
        <charset val="238"/>
        <scheme val="minor"/>
      </rPr>
      <t>B</t>
    </r>
    <r>
      <rPr>
        <sz val="11"/>
        <color rgb="FF575757"/>
        <rFont val="Calibri"/>
        <family val="2"/>
        <charset val="238"/>
        <scheme val="minor"/>
      </rPr>
      <t>.</t>
    </r>
    <r>
      <rPr>
        <sz val="11"/>
        <color rgb="FF010101"/>
        <rFont val="Calibri"/>
        <family val="2"/>
        <charset val="238"/>
        <scheme val="minor"/>
      </rPr>
      <t>317</t>
    </r>
  </si>
  <si>
    <r>
      <rPr>
        <sz val="11"/>
        <color rgb="FF010101"/>
        <rFont val="Calibri"/>
        <family val="2"/>
        <charset val="238"/>
        <scheme val="minor"/>
      </rPr>
      <t>VENKOVNÍ ÚNIKOVÉ SCHODIŠTĚ</t>
    </r>
  </si>
  <si>
    <r>
      <rPr>
        <sz val="11"/>
        <color rgb="FF131313"/>
        <rFont val="Calibri"/>
        <family val="2"/>
        <charset val="238"/>
        <scheme val="minor"/>
      </rPr>
      <t>S10, ŽB</t>
    </r>
    <r>
      <rPr>
        <sz val="11"/>
        <color rgb="FF2B2B2B"/>
        <rFont val="Calibri"/>
        <family val="2"/>
        <charset val="238"/>
        <scheme val="minor"/>
      </rPr>
      <t xml:space="preserve">, </t>
    </r>
    <r>
      <rPr>
        <sz val="11"/>
        <color rgb="FF010101"/>
        <rFont val="Calibri"/>
        <family val="2"/>
        <charset val="238"/>
        <scheme val="minor"/>
      </rPr>
      <t>pororošt</t>
    </r>
  </si>
  <si>
    <t>podlaha = S10, železobeton, pororošt</t>
  </si>
  <si>
    <r>
      <rPr>
        <sz val="11"/>
        <color rgb="FF010101"/>
        <rFont val="Calibri"/>
        <family val="2"/>
        <charset val="238"/>
        <scheme val="minor"/>
      </rPr>
      <t>A.418</t>
    </r>
  </si>
  <si>
    <t>S10, ŽB, pororošt</t>
  </si>
  <si>
    <r>
      <rPr>
        <sz val="11"/>
        <color rgb="FF010101"/>
        <rFont val="Calibri"/>
        <family val="2"/>
        <charset val="238"/>
        <scheme val="minor"/>
      </rPr>
      <t>B.417</t>
    </r>
  </si>
  <si>
    <r>
      <rPr>
        <sz val="11"/>
        <color rgb="FF111111"/>
        <rFont val="Calibri"/>
        <family val="2"/>
        <charset val="238"/>
        <scheme val="minor"/>
      </rPr>
      <t>S10, ŽB</t>
    </r>
    <r>
      <rPr>
        <sz val="11"/>
        <color rgb="FF4B4B4B"/>
        <rFont val="Calibri"/>
        <family val="2"/>
        <charset val="238"/>
        <scheme val="minor"/>
      </rPr>
      <t xml:space="preserve">, </t>
    </r>
    <r>
      <rPr>
        <sz val="11"/>
        <color rgb="FF010101"/>
        <rFont val="Calibri"/>
        <family val="2"/>
        <charset val="238"/>
        <scheme val="minor"/>
      </rPr>
      <t>pororošt</t>
    </r>
  </si>
  <si>
    <r>
      <rPr>
        <sz val="11"/>
        <color rgb="FF010101"/>
        <rFont val="Calibri"/>
        <family val="2"/>
        <charset val="238"/>
        <scheme val="minor"/>
      </rPr>
      <t>C.418</t>
    </r>
  </si>
  <si>
    <r>
      <rPr>
        <sz val="11"/>
        <color rgb="FF111111"/>
        <rFont val="Calibri"/>
        <family val="2"/>
        <charset val="238"/>
        <scheme val="minor"/>
      </rPr>
      <t>T1</t>
    </r>
  </si>
  <si>
    <r>
      <rPr>
        <sz val="11"/>
        <color rgb="FF010101"/>
        <rFont val="Calibri"/>
        <family val="2"/>
        <charset val="238"/>
        <scheme val="minor"/>
      </rPr>
      <t>B.217</t>
    </r>
  </si>
  <si>
    <t>S10, žel.bet., kam. dlažba, pororošt</t>
  </si>
  <si>
    <t>podlaha=železobeton, kamenná dlažba</t>
  </si>
  <si>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218</t>
    </r>
  </si>
  <si>
    <t>S10, železobeton, pororošt</t>
  </si>
  <si>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317</t>
    </r>
  </si>
  <si>
    <r>
      <rPr>
        <sz val="11"/>
        <color rgb="FF030303"/>
        <rFont val="Calibri"/>
        <family val="2"/>
        <charset val="238"/>
        <scheme val="minor"/>
      </rPr>
      <t>S11</t>
    </r>
  </si>
  <si>
    <r>
      <rPr>
        <sz val="11"/>
        <color rgb="FF010101"/>
        <rFont val="Calibri"/>
        <family val="2"/>
        <charset val="238"/>
        <scheme val="minor"/>
      </rPr>
      <t>B</t>
    </r>
    <r>
      <rPr>
        <sz val="11"/>
        <color rgb="FF444444"/>
        <rFont val="Calibri"/>
        <family val="2"/>
        <charset val="238"/>
        <scheme val="minor"/>
      </rPr>
      <t>.</t>
    </r>
    <r>
      <rPr>
        <sz val="11"/>
        <color rgb="FF010101"/>
        <rFont val="Calibri"/>
        <family val="2"/>
        <charset val="238"/>
        <scheme val="minor"/>
      </rPr>
      <t>316</t>
    </r>
  </si>
  <si>
    <r>
      <rPr>
        <sz val="11"/>
        <color rgb="FF010101"/>
        <rFont val="Calibri"/>
        <family val="2"/>
        <charset val="238"/>
        <scheme val="minor"/>
      </rPr>
      <t>TERASA</t>
    </r>
  </si>
  <si>
    <r>
      <rPr>
        <sz val="11"/>
        <color rgb="FF010101"/>
        <rFont val="Calibri"/>
        <family val="2"/>
        <charset val="238"/>
        <scheme val="minor"/>
      </rPr>
      <t>S11</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</si>
  <si>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317</t>
    </r>
  </si>
  <si>
    <r>
      <rPr>
        <sz val="11"/>
        <color rgb="FF010101"/>
        <rFont val="Calibri"/>
        <family val="2"/>
        <charset val="238"/>
        <scheme val="minor"/>
      </rPr>
      <t>A.417</t>
    </r>
  </si>
  <si>
    <r>
      <rPr>
        <sz val="11"/>
        <color rgb="FF010101"/>
        <rFont val="Calibri"/>
        <family val="2"/>
        <charset val="238"/>
        <scheme val="minor"/>
      </rPr>
      <t>B.416</t>
    </r>
  </si>
  <si>
    <r>
      <rPr>
        <sz val="11"/>
        <color rgb="FF010101"/>
        <rFont val="Calibri"/>
        <family val="2"/>
        <charset val="238"/>
        <scheme val="minor"/>
      </rPr>
      <t>C.417</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</si>
  <si>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114</t>
    </r>
  </si>
  <si>
    <r>
      <rPr>
        <sz val="11"/>
        <color rgb="FF030303"/>
        <rFont val="Calibri"/>
        <family val="2"/>
        <charset val="238"/>
        <scheme val="minor"/>
      </rPr>
      <t>ATRIUM SE SCHODIŠTĚM</t>
    </r>
  </si>
  <si>
    <r>
      <rPr>
        <sz val="11"/>
        <color rgb="FF030303"/>
        <rFont val="Calibri"/>
        <family val="2"/>
        <charset val="238"/>
        <scheme val="minor"/>
      </rPr>
      <t>S2</t>
    </r>
  </si>
  <si>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217</t>
    </r>
  </si>
  <si>
    <r>
      <rPr>
        <sz val="11"/>
        <color rgb="FF010101"/>
        <rFont val="Calibri"/>
        <family val="2"/>
        <charset val="238"/>
        <scheme val="minor"/>
      </rPr>
      <t>S3a</t>
    </r>
    <r>
      <rPr>
        <sz val="11"/>
        <color rgb="FF424242"/>
        <rFont val="Calibri"/>
        <family val="2"/>
        <charset val="238"/>
        <scheme val="minor"/>
      </rPr>
      <t xml:space="preserve">, </t>
    </r>
    <r>
      <rPr>
        <sz val="11"/>
        <color rgb="FF010101"/>
        <rFont val="Calibri"/>
        <family val="2"/>
        <charset val="238"/>
        <scheme val="minor"/>
      </rPr>
      <t>S3b</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</si>
  <si>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216</t>
    </r>
  </si>
  <si>
    <r>
      <rPr>
        <sz val="11"/>
        <color rgb="FF010101"/>
        <rFont val="Calibri"/>
        <family val="2"/>
        <charset val="238"/>
        <scheme val="minor"/>
      </rPr>
      <t>S3a</t>
    </r>
    <r>
      <rPr>
        <sz val="11"/>
        <color rgb="FF2A2A2A"/>
        <rFont val="Calibri"/>
        <family val="2"/>
        <charset val="238"/>
        <scheme val="minor"/>
      </rPr>
      <t xml:space="preserve">, </t>
    </r>
    <r>
      <rPr>
        <sz val="11"/>
        <color rgb="FF010101"/>
        <rFont val="Calibri"/>
        <family val="2"/>
        <charset val="238"/>
        <scheme val="minor"/>
      </rPr>
      <t>S3b</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</si>
  <si>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318</t>
    </r>
  </si>
  <si>
    <r>
      <rPr>
        <sz val="11"/>
        <color rgb="FF111111"/>
        <rFont val="Calibri"/>
        <family val="2"/>
        <charset val="238"/>
        <scheme val="minor"/>
      </rPr>
      <t xml:space="preserve">železobeton </t>
    </r>
    <r>
      <rPr>
        <sz val="11"/>
        <color rgb="FF545454"/>
        <rFont val="Calibri"/>
        <family val="2"/>
        <charset val="238"/>
        <scheme val="minor"/>
      </rPr>
      <t xml:space="preserve">, </t>
    </r>
    <r>
      <rPr>
        <sz val="11"/>
        <color rgb="FF010101"/>
        <rFont val="Calibri"/>
        <family val="2"/>
        <charset val="238"/>
        <scheme val="minor"/>
      </rPr>
      <t>pororošt</t>
    </r>
  </si>
  <si>
    <r>
      <rPr>
        <sz val="11"/>
        <color rgb="FF010101"/>
        <rFont val="Calibri"/>
        <family val="2"/>
        <charset val="238"/>
        <scheme val="minor"/>
      </rPr>
      <t>PAVILON A</t>
    </r>
  </si>
  <si>
    <r>
      <rPr>
        <sz val="11"/>
        <color rgb="FF010101"/>
        <rFont val="Calibri"/>
        <family val="2"/>
        <charset val="238"/>
        <scheme val="minor"/>
      </rPr>
      <t>SPOLEČNÉ PROSTORY</t>
    </r>
  </si>
  <si>
    <r>
      <rPr>
        <sz val="11"/>
        <color rgb="FF010101"/>
        <rFont val="Calibri"/>
        <family val="2"/>
        <charset val="238"/>
        <scheme val="minor"/>
      </rPr>
      <t>A.019</t>
    </r>
  </si>
  <si>
    <r>
      <rPr>
        <sz val="11"/>
        <color rgb="FF010101"/>
        <rFont val="Calibri"/>
        <family val="2"/>
        <charset val="238"/>
        <scheme val="minor"/>
      </rPr>
      <t>ZÁSOBOVACÍ RAMPA</t>
    </r>
  </si>
  <si>
    <r>
      <rPr>
        <sz val="11"/>
        <color rgb="FF010101"/>
        <rFont val="Calibri"/>
        <family val="2"/>
        <charset val="238"/>
        <scheme val="minor"/>
      </rPr>
      <t>PAVILON B</t>
    </r>
  </si>
  <si>
    <r>
      <rPr>
        <sz val="11"/>
        <color rgb="FF010101"/>
        <rFont val="Calibri"/>
        <family val="2"/>
        <charset val="238"/>
        <scheme val="minor"/>
      </rPr>
      <t>PAVILON C</t>
    </r>
  </si>
  <si>
    <r>
      <rPr>
        <sz val="11"/>
        <color rgb="FF030303"/>
        <rFont val="Calibri"/>
        <family val="2"/>
        <charset val="238"/>
        <scheme val="minor"/>
      </rPr>
      <t>PAVILON A</t>
    </r>
  </si>
  <si>
    <r>
      <rPr>
        <sz val="11"/>
        <color rgb="FF030303"/>
        <rFont val="Calibri"/>
        <family val="2"/>
        <charset val="238"/>
        <scheme val="minor"/>
      </rPr>
      <t>SPOLEČNÉ PROSTORY</t>
    </r>
  </si>
  <si>
    <r>
      <rPr>
        <sz val="11"/>
        <color rgb="FF030303"/>
        <rFont val="Calibri"/>
        <family val="2"/>
        <charset val="238"/>
        <scheme val="minor"/>
      </rPr>
      <t>A</t>
    </r>
    <r>
      <rPr>
        <sz val="11"/>
        <color rgb="FF424242"/>
        <rFont val="Calibri"/>
        <family val="2"/>
        <charset val="238"/>
        <scheme val="minor"/>
      </rPr>
      <t>.</t>
    </r>
    <r>
      <rPr>
        <sz val="11"/>
        <color rgb="FF030303"/>
        <rFont val="Calibri"/>
        <family val="2"/>
        <charset val="238"/>
        <scheme val="minor"/>
      </rPr>
      <t>132</t>
    </r>
  </si>
  <si>
    <r>
      <rPr>
        <sz val="11"/>
        <color rgb="FF030303"/>
        <rFont val="Calibri"/>
        <family val="2"/>
        <charset val="238"/>
        <scheme val="minor"/>
      </rPr>
      <t>VENK</t>
    </r>
    <r>
      <rPr>
        <sz val="11"/>
        <color rgb="FF262626"/>
        <rFont val="Calibri"/>
        <family val="2"/>
        <charset val="238"/>
        <scheme val="minor"/>
      </rPr>
      <t xml:space="preserve">. </t>
    </r>
    <r>
      <rPr>
        <sz val="11"/>
        <color rgb="FF030303"/>
        <rFont val="Calibri"/>
        <family val="2"/>
        <charset val="238"/>
        <scheme val="minor"/>
      </rPr>
      <t>ZASTŘ</t>
    </r>
    <r>
      <rPr>
        <sz val="11"/>
        <color rgb="FF262626"/>
        <rFont val="Calibri"/>
        <family val="2"/>
        <charset val="238"/>
        <scheme val="minor"/>
      </rPr>
      <t xml:space="preserve">. </t>
    </r>
    <r>
      <rPr>
        <sz val="11"/>
        <color rgb="FF030303"/>
        <rFont val="Calibri"/>
        <family val="2"/>
        <charset val="238"/>
        <scheme val="minor"/>
      </rPr>
      <t>PROSTOR</t>
    </r>
    <r>
      <rPr>
        <sz val="11"/>
        <color rgb="FF262626"/>
        <rFont val="Calibri"/>
        <family val="2"/>
        <charset val="238"/>
        <scheme val="minor"/>
      </rPr>
      <t xml:space="preserve"> </t>
    </r>
    <r>
      <rPr>
        <sz val="11"/>
        <color rgb="FF030303"/>
        <rFont val="Calibri"/>
        <family val="2"/>
        <charset val="238"/>
        <scheme val="minor"/>
      </rPr>
      <t>PRO ODPAD</t>
    </r>
  </si>
  <si>
    <r>
      <rPr>
        <sz val="11"/>
        <color rgb="FF1A1A1A"/>
        <rFont val="Calibri"/>
        <family val="2"/>
        <charset val="238"/>
        <scheme val="minor"/>
      </rPr>
      <t>PAV</t>
    </r>
    <r>
      <rPr>
        <sz val="11"/>
        <rFont val="Calibri"/>
        <family val="2"/>
        <charset val="238"/>
        <scheme val="minor"/>
      </rPr>
      <t>I</t>
    </r>
    <r>
      <rPr>
        <sz val="11"/>
        <color rgb="FF1A1A1A"/>
        <rFont val="Calibri"/>
        <family val="2"/>
        <charset val="238"/>
        <scheme val="minor"/>
      </rPr>
      <t>LON B</t>
    </r>
  </si>
  <si>
    <r>
      <rPr>
        <sz val="11"/>
        <color rgb="FF1A1A1A"/>
        <rFont val="Calibri"/>
        <family val="2"/>
        <charset val="238"/>
        <scheme val="minor"/>
      </rPr>
      <t>S</t>
    </r>
    <r>
      <rPr>
        <sz val="11"/>
        <rFont val="Calibri"/>
        <family val="2"/>
        <charset val="238"/>
        <scheme val="minor"/>
      </rPr>
      <t>P</t>
    </r>
    <r>
      <rPr>
        <sz val="11"/>
        <color rgb="FF1A1A1A"/>
        <rFont val="Calibri"/>
        <family val="2"/>
        <charset val="238"/>
        <scheme val="minor"/>
      </rPr>
      <t>O</t>
    </r>
    <r>
      <rPr>
        <sz val="11"/>
        <rFont val="Calibri"/>
        <family val="2"/>
        <charset val="238"/>
        <scheme val="minor"/>
      </rPr>
      <t>LE</t>
    </r>
    <r>
      <rPr>
        <sz val="11"/>
        <color rgb="FF1A1A1A"/>
        <rFont val="Calibri"/>
        <family val="2"/>
        <charset val="238"/>
        <scheme val="minor"/>
      </rPr>
      <t>ČNÉ PROS</t>
    </r>
    <r>
      <rPr>
        <sz val="11"/>
        <rFont val="Calibri"/>
        <family val="2"/>
        <charset val="238"/>
        <scheme val="minor"/>
      </rPr>
      <t>T</t>
    </r>
    <r>
      <rPr>
        <sz val="11"/>
        <color rgb="FF1A1A1A"/>
        <rFont val="Calibri"/>
        <family val="2"/>
        <charset val="238"/>
        <scheme val="minor"/>
      </rPr>
      <t>ORY</t>
    </r>
  </si>
  <si>
    <r>
      <rPr>
        <sz val="11"/>
        <color rgb="FF030303"/>
        <rFont val="Calibri"/>
        <family val="2"/>
        <charset val="238"/>
        <scheme val="minor"/>
      </rPr>
      <t>PAVILON C</t>
    </r>
  </si>
  <si>
    <r>
      <rPr>
        <sz val="11"/>
        <color rgb="FF030303"/>
        <rFont val="Calibri"/>
        <family val="2"/>
        <charset val="238"/>
        <scheme val="minor"/>
      </rPr>
      <t>HALA A ADMINISTRATIVA</t>
    </r>
  </si>
  <si>
    <r>
      <rPr>
        <sz val="11"/>
        <color rgb="FF010101"/>
        <rFont val="Calibri"/>
        <family val="2"/>
        <charset val="238"/>
        <scheme val="minor"/>
      </rPr>
      <t>A</t>
    </r>
    <r>
      <rPr>
        <sz val="11"/>
        <color rgb="FF5E5E5E"/>
        <rFont val="Calibri"/>
        <family val="2"/>
        <charset val="238"/>
        <scheme val="minor"/>
      </rPr>
      <t>.</t>
    </r>
    <r>
      <rPr>
        <sz val="11"/>
        <color rgb="FF010101"/>
        <rFont val="Calibri"/>
        <family val="2"/>
        <charset val="238"/>
        <scheme val="minor"/>
      </rPr>
      <t>212</t>
    </r>
  </si>
  <si>
    <r>
      <rPr>
        <sz val="11"/>
        <color rgb="FF010101"/>
        <rFont val="Calibri"/>
        <family val="2"/>
        <charset val="238"/>
        <scheme val="minor"/>
      </rPr>
      <t>NEOBSAZENO</t>
    </r>
  </si>
  <si>
    <r>
      <rPr>
        <sz val="11"/>
        <color rgb="FF010101"/>
        <rFont val="Calibri"/>
        <family val="2"/>
        <charset val="238"/>
        <scheme val="minor"/>
      </rPr>
      <t>A</t>
    </r>
    <r>
      <rPr>
        <sz val="11"/>
        <color rgb="FF424242"/>
        <rFont val="Calibri"/>
        <family val="2"/>
        <charset val="238"/>
        <scheme val="minor"/>
      </rPr>
      <t>.</t>
    </r>
    <r>
      <rPr>
        <sz val="11"/>
        <color rgb="FF010101"/>
        <rFont val="Calibri"/>
        <family val="2"/>
        <charset val="238"/>
        <scheme val="minor"/>
      </rPr>
      <t>213</t>
    </r>
  </si>
  <si>
    <r>
      <rPr>
        <sz val="11"/>
        <color rgb="FF010101"/>
        <rFont val="Calibri"/>
        <family val="2"/>
        <charset val="238"/>
        <scheme val="minor"/>
      </rPr>
      <t>POKOJE</t>
    </r>
  </si>
  <si>
    <r>
      <rPr>
        <sz val="11"/>
        <color rgb="FF010101"/>
        <rFont val="Calibri"/>
        <family val="2"/>
        <charset val="238"/>
        <scheme val="minor"/>
      </rPr>
      <t>B.212a</t>
    </r>
  </si>
  <si>
    <r>
      <rPr>
        <sz val="11"/>
        <color rgb="FF010101"/>
        <rFont val="Calibri"/>
        <family val="2"/>
        <charset val="238"/>
        <scheme val="minor"/>
      </rPr>
      <t>B</t>
    </r>
    <r>
      <rPr>
        <sz val="11"/>
        <color rgb="FF2A2A2A"/>
        <rFont val="Calibri"/>
        <family val="2"/>
        <charset val="238"/>
        <scheme val="minor"/>
      </rPr>
      <t>.</t>
    </r>
    <r>
      <rPr>
        <sz val="11"/>
        <color rgb="FF010101"/>
        <rFont val="Calibri"/>
        <family val="2"/>
        <charset val="238"/>
        <scheme val="minor"/>
      </rPr>
      <t>212b</t>
    </r>
  </si>
  <si>
    <r>
      <rPr>
        <sz val="11"/>
        <color rgb="FF030303"/>
        <rFont val="Calibri"/>
        <family val="2"/>
        <charset val="238"/>
        <scheme val="minor"/>
      </rPr>
      <t>C.212</t>
    </r>
  </si>
  <si>
    <r>
      <rPr>
        <sz val="11"/>
        <color rgb="FF030303"/>
        <rFont val="Calibri"/>
        <family val="2"/>
        <charset val="238"/>
        <scheme val="minor"/>
      </rPr>
      <t>NEOBSAZENO</t>
    </r>
  </si>
  <si>
    <r>
      <rPr>
        <sz val="11"/>
        <color rgb="FF030303"/>
        <rFont val="Calibri"/>
        <family val="2"/>
        <charset val="238"/>
        <scheme val="minor"/>
      </rPr>
      <t>C</t>
    </r>
    <r>
      <rPr>
        <sz val="11"/>
        <color rgb="FF484848"/>
        <rFont val="Calibri"/>
        <family val="2"/>
        <charset val="238"/>
        <scheme val="minor"/>
      </rPr>
      <t>.</t>
    </r>
    <r>
      <rPr>
        <sz val="11"/>
        <color rgb="FF030303"/>
        <rFont val="Calibri"/>
        <family val="2"/>
        <charset val="238"/>
        <scheme val="minor"/>
      </rPr>
      <t>213</t>
    </r>
  </si>
  <si>
    <r>
      <rPr>
        <sz val="11"/>
        <color rgb="FF030303"/>
        <rFont val="Calibri"/>
        <family val="2"/>
        <charset val="238"/>
        <scheme val="minor"/>
      </rPr>
      <t>POKOJE</t>
    </r>
  </si>
  <si>
    <r>
      <rPr>
        <sz val="11"/>
        <color rgb="FF030303"/>
        <rFont val="Calibri"/>
        <family val="2"/>
        <charset val="238"/>
        <scheme val="minor"/>
      </rPr>
      <t>A</t>
    </r>
    <r>
      <rPr>
        <sz val="11"/>
        <color rgb="FF575757"/>
        <rFont val="Calibri"/>
        <family val="2"/>
        <charset val="238"/>
        <scheme val="minor"/>
      </rPr>
      <t>.</t>
    </r>
    <r>
      <rPr>
        <sz val="11"/>
        <color rgb="FF030303"/>
        <rFont val="Calibri"/>
        <family val="2"/>
        <charset val="238"/>
        <scheme val="minor"/>
      </rPr>
      <t>312</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</si>
  <si>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312</t>
    </r>
  </si>
  <si>
    <r>
      <rPr>
        <sz val="11"/>
        <color rgb="FF010101"/>
        <rFont val="Calibri"/>
        <family val="2"/>
        <charset val="238"/>
        <scheme val="minor"/>
      </rPr>
      <t>A.412</t>
    </r>
  </si>
  <si>
    <r>
      <rPr>
        <sz val="11"/>
        <color rgb="FF010101"/>
        <rFont val="Calibri"/>
        <family val="2"/>
        <charset val="238"/>
        <scheme val="minor"/>
      </rPr>
      <t>A.413</t>
    </r>
  </si>
  <si>
    <r>
      <rPr>
        <sz val="11"/>
        <color rgb="FF010101"/>
        <rFont val="Calibri"/>
        <family val="2"/>
        <charset val="238"/>
        <scheme val="minor"/>
      </rPr>
      <t>B.412a</t>
    </r>
  </si>
  <si>
    <r>
      <rPr>
        <sz val="11"/>
        <color rgb="FF010101"/>
        <rFont val="Calibri"/>
        <family val="2"/>
        <charset val="238"/>
        <scheme val="minor"/>
      </rPr>
      <t>B.412b</t>
    </r>
  </si>
  <si>
    <r>
      <rPr>
        <sz val="11"/>
        <color rgb="FF010101"/>
        <rFont val="Calibri"/>
        <family val="2"/>
        <charset val="238"/>
        <scheme val="minor"/>
      </rPr>
      <t>C.412</t>
    </r>
  </si>
  <si>
    <r>
      <rPr>
        <sz val="11"/>
        <color rgb="FF010101"/>
        <rFont val="Calibri"/>
        <family val="2"/>
        <charset val="238"/>
        <scheme val="minor"/>
      </rPr>
      <t>C.413</t>
    </r>
  </si>
  <si>
    <t>PŘÍLOHA P2 - PODHLEDY</t>
  </si>
  <si>
    <t>Ocelový pororošt</t>
  </si>
  <si>
    <t>ocelový pororošt</t>
  </si>
  <si>
    <t>A.034b</t>
  </si>
  <si>
    <t>DIESEL VÝDECH-ANGL. DVOREK</t>
  </si>
  <si>
    <t>A.034c</t>
  </si>
  <si>
    <t>DIESEL SÁNÍ-ANGL. DVOREK</t>
  </si>
  <si>
    <r>
      <rPr>
        <sz val="11"/>
        <color rgb="FF030303"/>
        <rFont val="Calibri"/>
        <family val="2"/>
        <charset val="238"/>
        <scheme val="minor"/>
      </rPr>
      <t>P13</t>
    </r>
    <r>
      <rPr>
        <sz val="11"/>
        <color rgb="FF444444"/>
        <rFont val="Calibri"/>
        <family val="2"/>
        <charset val="238"/>
        <scheme val="minor"/>
      </rPr>
      <t xml:space="preserve">, </t>
    </r>
    <r>
      <rPr>
        <sz val="11"/>
        <color rgb="FF030303"/>
        <rFont val="Calibri"/>
        <family val="2"/>
        <charset val="238"/>
        <scheme val="minor"/>
      </rPr>
      <t>rostlý terén</t>
    </r>
  </si>
  <si>
    <t>B.120</t>
  </si>
  <si>
    <t>TECHNICKÝ PROSTOR</t>
  </si>
  <si>
    <r>
      <rPr>
        <sz val="11"/>
        <color rgb="FF030303"/>
        <rFont val="Calibri"/>
        <family val="2"/>
        <charset val="238"/>
        <scheme val="minor"/>
      </rPr>
      <t>P4</t>
    </r>
    <r>
      <rPr>
        <sz val="11"/>
        <color rgb="FF262626"/>
        <rFont val="Calibri"/>
        <family val="2"/>
        <charset val="238"/>
        <scheme val="minor"/>
      </rPr>
      <t xml:space="preserve">, </t>
    </r>
    <r>
      <rPr>
        <sz val="11"/>
        <color rgb="FF030303"/>
        <rFont val="Calibri"/>
        <family val="2"/>
        <charset val="238"/>
        <scheme val="minor"/>
      </rPr>
      <t>P8</t>
    </r>
  </si>
  <si>
    <r>
      <rPr>
        <sz val="11"/>
        <color rgb="FF1A1A1A"/>
        <rFont val="Calibri"/>
        <family val="2"/>
        <charset val="238"/>
        <scheme val="minor"/>
      </rPr>
      <t>B</t>
    </r>
    <r>
      <rPr>
        <sz val="11"/>
        <color rgb="FF363636"/>
        <rFont val="Calibri"/>
        <family val="2"/>
        <charset val="238"/>
        <scheme val="minor"/>
      </rPr>
      <t>.</t>
    </r>
    <r>
      <rPr>
        <sz val="11"/>
        <color rgb="FF1A1A1A"/>
        <rFont val="Calibri"/>
        <family val="2"/>
        <charset val="238"/>
        <scheme val="minor"/>
      </rPr>
      <t>104</t>
    </r>
  </si>
  <si>
    <r>
      <rPr>
        <sz val="11"/>
        <color rgb="FF1A1A1A"/>
        <rFont val="Calibri"/>
        <family val="2"/>
        <charset val="238"/>
        <scheme val="minor"/>
      </rPr>
      <t>CHODBA</t>
    </r>
  </si>
  <si>
    <t>P3, P7</t>
  </si>
  <si>
    <r>
      <rPr>
        <sz val="11"/>
        <color rgb="FF1A1A1A"/>
        <rFont val="Calibri"/>
        <family val="2"/>
        <charset val="238"/>
        <scheme val="minor"/>
      </rPr>
      <t>P4</t>
    </r>
    <r>
      <rPr>
        <sz val="11"/>
        <color rgb="FF4B4B4B"/>
        <rFont val="Calibri"/>
        <family val="2"/>
        <charset val="238"/>
        <scheme val="minor"/>
      </rPr>
      <t xml:space="preserve">, </t>
    </r>
    <r>
      <rPr>
        <sz val="11"/>
        <color rgb="FF363636"/>
        <rFont val="Calibri"/>
        <family val="2"/>
        <charset val="238"/>
        <scheme val="minor"/>
      </rPr>
      <t>P8</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</si>
  <si>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23</t>
    </r>
  </si>
  <si>
    <r>
      <rPr>
        <sz val="11"/>
        <color rgb="FF1A1A1A"/>
        <rFont val="Calibri"/>
        <family val="2"/>
        <charset val="238"/>
        <scheme val="minor"/>
      </rPr>
      <t>SK</t>
    </r>
    <r>
      <rPr>
        <sz val="11"/>
        <rFont val="Calibri"/>
        <family val="2"/>
        <charset val="238"/>
        <scheme val="minor"/>
      </rPr>
      <t>L</t>
    </r>
    <r>
      <rPr>
        <sz val="11"/>
        <color rgb="FF1A1A1A"/>
        <rFont val="Calibri"/>
        <family val="2"/>
        <charset val="238"/>
        <scheme val="minor"/>
      </rPr>
      <t>A</t>
    </r>
    <r>
      <rPr>
        <sz val="11"/>
        <rFont val="Calibri"/>
        <family val="2"/>
        <charset val="238"/>
        <scheme val="minor"/>
      </rPr>
      <t xml:space="preserve">D </t>
    </r>
    <r>
      <rPr>
        <sz val="11"/>
        <color rgb="FF1A1A1A"/>
        <rFont val="Calibri"/>
        <family val="2"/>
        <charset val="238"/>
        <scheme val="minor"/>
      </rPr>
      <t>KAVÁRNA</t>
    </r>
  </si>
  <si>
    <t>P6b, P6d</t>
  </si>
  <si>
    <r>
      <t>B</t>
    </r>
    <r>
      <rPr>
        <sz val="11"/>
        <color rgb="FF363636"/>
        <rFont val="Calibri"/>
        <family val="2"/>
        <charset val="238"/>
        <scheme val="minor"/>
      </rPr>
      <t>.</t>
    </r>
    <r>
      <rPr>
        <sz val="11"/>
        <color rgb="FF1A1A1A"/>
        <rFont val="Calibri"/>
        <family val="2"/>
        <charset val="238"/>
        <scheme val="minor"/>
      </rPr>
      <t>1</t>
    </r>
    <r>
      <rPr>
        <sz val="11"/>
        <color rgb="FF363636"/>
        <rFont val="Calibri"/>
        <family val="2"/>
        <charset val="238"/>
        <scheme val="minor"/>
      </rPr>
      <t>3</t>
    </r>
    <r>
      <rPr>
        <sz val="11"/>
        <color rgb="FF1A1A1A"/>
        <rFont val="Calibri"/>
        <family val="2"/>
        <charset val="238"/>
        <scheme val="minor"/>
      </rPr>
      <t>0</t>
    </r>
    <r>
      <rPr>
        <sz val="11"/>
        <color rgb="FF363636"/>
        <rFont val="Calibri"/>
        <family val="2"/>
        <charset val="238"/>
        <scheme val="minor"/>
      </rPr>
      <t>a</t>
    </r>
  </si>
  <si>
    <r>
      <t>H</t>
    </r>
    <r>
      <rPr>
        <sz val="11"/>
        <color rgb="FF1A1A1A"/>
        <rFont val="Calibri"/>
        <family val="2"/>
        <charset val="238"/>
        <scheme val="minor"/>
      </rPr>
      <t>R</t>
    </r>
    <r>
      <rPr>
        <sz val="11"/>
        <rFont val="Calibri"/>
        <family val="2"/>
        <charset val="238"/>
        <scheme val="minor"/>
      </rPr>
      <t>U</t>
    </r>
    <r>
      <rPr>
        <sz val="11"/>
        <color rgb="FF1A1A1A"/>
        <rFont val="Calibri"/>
        <family val="2"/>
        <charset val="238"/>
        <scheme val="minor"/>
      </rPr>
      <t>BÁ Z</t>
    </r>
    <r>
      <rPr>
        <sz val="11"/>
        <rFont val="Calibri"/>
        <family val="2"/>
        <charset val="238"/>
        <scheme val="minor"/>
      </rPr>
      <t>ELENIN</t>
    </r>
    <r>
      <rPr>
        <sz val="11"/>
        <color rgb="FF1A1A1A"/>
        <rFont val="Calibri"/>
        <family val="2"/>
        <charset val="238"/>
        <scheme val="minor"/>
      </rPr>
      <t>A PŘ</t>
    </r>
    <r>
      <rPr>
        <sz val="11"/>
        <rFont val="Calibri"/>
        <family val="2"/>
        <charset val="238"/>
        <scheme val="minor"/>
      </rPr>
      <t>Í</t>
    </r>
    <r>
      <rPr>
        <sz val="11"/>
        <color rgb="FF1A1A1A"/>
        <rFont val="Calibri"/>
        <family val="2"/>
        <charset val="238"/>
        <scheme val="minor"/>
      </rPr>
      <t>PRAV</t>
    </r>
    <r>
      <rPr>
        <sz val="11"/>
        <rFont val="Calibri"/>
        <family val="2"/>
        <charset val="238"/>
        <scheme val="minor"/>
      </rPr>
      <t>N</t>
    </r>
    <r>
      <rPr>
        <sz val="11"/>
        <color rgb="FF1A1A1A"/>
        <rFont val="Calibri"/>
        <family val="2"/>
        <charset val="238"/>
        <scheme val="minor"/>
      </rPr>
      <t>A</t>
    </r>
  </si>
  <si>
    <r>
      <rPr>
        <sz val="11"/>
        <color rgb="FF1A1A1A"/>
        <rFont val="Calibri"/>
        <family val="2"/>
        <charset val="238"/>
        <scheme val="minor"/>
      </rPr>
      <t>P6d, P</t>
    </r>
    <r>
      <rPr>
        <sz val="11"/>
        <color rgb="FF363636"/>
        <rFont val="Calibri"/>
        <family val="2"/>
        <charset val="238"/>
        <scheme val="minor"/>
      </rPr>
      <t>9</t>
    </r>
    <r>
      <rPr>
        <sz val="11"/>
        <rFont val="Calibri"/>
        <family val="2"/>
        <charset val="238"/>
        <scheme val="minor"/>
      </rPr>
      <t>b</t>
    </r>
  </si>
  <si>
    <r>
      <rPr>
        <sz val="11"/>
        <color rgb="FF1A1A1A"/>
        <rFont val="Calibri"/>
        <family val="2"/>
        <charset val="238"/>
        <scheme val="minor"/>
      </rPr>
      <t>B.1</t>
    </r>
    <r>
      <rPr>
        <sz val="11"/>
        <color rgb="FF363636"/>
        <rFont val="Calibri"/>
        <family val="2"/>
        <charset val="238"/>
        <scheme val="minor"/>
      </rPr>
      <t>3</t>
    </r>
    <r>
      <rPr>
        <sz val="11"/>
        <color rgb="FF1A1A1A"/>
        <rFont val="Calibri"/>
        <family val="2"/>
        <charset val="238"/>
        <scheme val="minor"/>
      </rPr>
      <t>1</t>
    </r>
    <r>
      <rPr>
        <sz val="11"/>
        <color rgb="FF363636"/>
        <rFont val="Calibri"/>
        <family val="2"/>
        <charset val="238"/>
        <scheme val="minor"/>
      </rPr>
      <t>a</t>
    </r>
  </si>
  <si>
    <r>
      <rPr>
        <sz val="11"/>
        <color rgb="FF1A1A1A"/>
        <rFont val="Calibri"/>
        <family val="2"/>
        <charset val="238"/>
        <scheme val="minor"/>
      </rPr>
      <t>B.</t>
    </r>
    <r>
      <rPr>
        <sz val="11"/>
        <rFont val="Calibri"/>
        <family val="2"/>
        <charset val="238"/>
        <scheme val="minor"/>
      </rPr>
      <t>1</t>
    </r>
    <r>
      <rPr>
        <sz val="11"/>
        <color rgb="FF1A1A1A"/>
        <rFont val="Calibri"/>
        <family val="2"/>
        <charset val="238"/>
        <scheme val="minor"/>
      </rPr>
      <t>40</t>
    </r>
  </si>
  <si>
    <r>
      <rPr>
        <sz val="11"/>
        <color rgb="FF1A1A1A"/>
        <rFont val="Calibri"/>
        <family val="2"/>
        <charset val="238"/>
        <scheme val="minor"/>
      </rPr>
      <t>MAN</t>
    </r>
    <r>
      <rPr>
        <sz val="11"/>
        <rFont val="Calibri"/>
        <family val="2"/>
        <charset val="238"/>
        <scheme val="minor"/>
      </rPr>
      <t>IPUL</t>
    </r>
    <r>
      <rPr>
        <sz val="11"/>
        <color rgb="FF1A1A1A"/>
        <rFont val="Calibri"/>
        <family val="2"/>
        <charset val="238"/>
        <scheme val="minor"/>
      </rPr>
      <t>AČN</t>
    </r>
    <r>
      <rPr>
        <sz val="11"/>
        <rFont val="Calibri"/>
        <family val="2"/>
        <charset val="238"/>
        <scheme val="minor"/>
      </rPr>
      <t>Í PR</t>
    </r>
    <r>
      <rPr>
        <sz val="11"/>
        <color rgb="FF1A1A1A"/>
        <rFont val="Calibri"/>
        <family val="2"/>
        <charset val="238"/>
        <scheme val="minor"/>
      </rPr>
      <t>OS</t>
    </r>
    <r>
      <rPr>
        <sz val="11"/>
        <rFont val="Calibri"/>
        <family val="2"/>
        <charset val="238"/>
        <scheme val="minor"/>
      </rPr>
      <t>T</t>
    </r>
    <r>
      <rPr>
        <sz val="11"/>
        <color rgb="FF1A1A1A"/>
        <rFont val="Calibri"/>
        <family val="2"/>
        <charset val="238"/>
        <scheme val="minor"/>
      </rPr>
      <t>O</t>
    </r>
    <r>
      <rPr>
        <sz val="11"/>
        <rFont val="Calibri"/>
        <family val="2"/>
        <charset val="238"/>
        <scheme val="minor"/>
      </rPr>
      <t xml:space="preserve">R </t>
    </r>
    <r>
      <rPr>
        <sz val="11"/>
        <color rgb="FF1A1A1A"/>
        <rFont val="Calibri"/>
        <family val="2"/>
        <charset val="238"/>
        <scheme val="minor"/>
      </rPr>
      <t>VOZÍKŮ</t>
    </r>
  </si>
  <si>
    <r>
      <rPr>
        <sz val="11"/>
        <color rgb="FF1A1A1A"/>
        <rFont val="Calibri"/>
        <family val="2"/>
        <charset val="238"/>
        <scheme val="minor"/>
      </rPr>
      <t>B.15</t>
    </r>
    <r>
      <rPr>
        <sz val="11"/>
        <rFont val="Calibri"/>
        <family val="2"/>
        <charset val="238"/>
        <scheme val="minor"/>
      </rPr>
      <t>1</t>
    </r>
  </si>
  <si>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O</t>
    </r>
    <r>
      <rPr>
        <sz val="11"/>
        <rFont val="Calibri"/>
        <family val="2"/>
        <charset val="238"/>
        <scheme val="minor"/>
      </rPr>
      <t>D</t>
    </r>
    <r>
      <rPr>
        <sz val="11"/>
        <color rgb="FF1A1A1A"/>
        <rFont val="Calibri"/>
        <family val="2"/>
        <charset val="238"/>
        <scheme val="minor"/>
      </rPr>
      <t>BA</t>
    </r>
  </si>
  <si>
    <t>P8, P12</t>
  </si>
  <si>
    <r>
      <rPr>
        <sz val="11"/>
        <color rgb="FF030303"/>
        <rFont val="Calibri"/>
        <family val="2"/>
        <charset val="238"/>
        <scheme val="minor"/>
      </rPr>
      <t>P8</t>
    </r>
    <r>
      <rPr>
        <sz val="11"/>
        <color rgb="FF595959"/>
        <rFont val="Calibri"/>
        <family val="2"/>
        <charset val="238"/>
        <scheme val="minor"/>
      </rPr>
      <t xml:space="preserve">, </t>
    </r>
    <r>
      <rPr>
        <sz val="11"/>
        <color rgb="FF030303"/>
        <rFont val="Calibri"/>
        <family val="2"/>
        <charset val="238"/>
        <scheme val="minor"/>
      </rPr>
      <t>P12</t>
    </r>
  </si>
  <si>
    <r>
      <rPr>
        <sz val="11"/>
        <color rgb="FF030303"/>
        <rFont val="Calibri"/>
        <family val="2"/>
        <charset val="238"/>
        <scheme val="minor"/>
      </rPr>
      <t>P8</t>
    </r>
    <r>
      <rPr>
        <sz val="11"/>
        <color rgb="FF444444"/>
        <rFont val="Calibri"/>
        <family val="2"/>
        <charset val="238"/>
        <scheme val="minor"/>
      </rPr>
      <t xml:space="preserve">, </t>
    </r>
    <r>
      <rPr>
        <sz val="11"/>
        <color rgb="FF030303"/>
        <rFont val="Calibri"/>
        <family val="2"/>
        <charset val="238"/>
        <scheme val="minor"/>
      </rPr>
      <t>P12</t>
    </r>
  </si>
  <si>
    <r>
      <rPr>
        <sz val="11"/>
        <color rgb="FF030303"/>
        <rFont val="Calibri"/>
        <family val="2"/>
        <charset val="238"/>
        <scheme val="minor"/>
      </rPr>
      <t>C</t>
    </r>
    <r>
      <rPr>
        <sz val="11"/>
        <color rgb="FF565656"/>
        <rFont val="Calibri"/>
        <family val="2"/>
        <charset val="238"/>
        <scheme val="minor"/>
      </rPr>
      <t>.</t>
    </r>
    <r>
      <rPr>
        <sz val="11"/>
        <color rgb="FF030303"/>
        <rFont val="Calibri"/>
        <family val="2"/>
        <charset val="238"/>
        <scheme val="minor"/>
      </rPr>
      <t>208c</t>
    </r>
  </si>
  <si>
    <r>
      <rPr>
        <sz val="11"/>
        <color rgb="FF030303"/>
        <rFont val="Calibri"/>
        <family val="2"/>
        <charset val="238"/>
        <scheme val="minor"/>
      </rPr>
      <t>P1</t>
    </r>
    <r>
      <rPr>
        <sz val="11"/>
        <color rgb="FF1C1C1C"/>
        <rFont val="Calibri"/>
        <family val="2"/>
        <charset val="238"/>
        <scheme val="minor"/>
      </rPr>
      <t xml:space="preserve">6b, </t>
    </r>
    <r>
      <rPr>
        <sz val="11"/>
        <color rgb="FF030303"/>
        <rFont val="Calibri"/>
        <family val="2"/>
        <charset val="238"/>
        <scheme val="minor"/>
      </rPr>
      <t>P19b</t>
    </r>
  </si>
  <si>
    <r>
      <rPr>
        <sz val="11"/>
        <color rgb="FF030303"/>
        <rFont val="Calibri"/>
        <family val="2"/>
        <charset val="238"/>
        <scheme val="minor"/>
      </rPr>
      <t>C.209</t>
    </r>
  </si>
  <si>
    <r>
      <rPr>
        <sz val="11"/>
        <color rgb="FF030303"/>
        <rFont val="Calibri"/>
        <family val="2"/>
        <charset val="238"/>
        <scheme val="minor"/>
      </rPr>
      <t>P17</t>
    </r>
    <r>
      <rPr>
        <sz val="11"/>
        <color rgb="FF2A2A2A"/>
        <rFont val="Calibri"/>
        <family val="2"/>
        <charset val="238"/>
        <scheme val="minor"/>
      </rPr>
      <t xml:space="preserve">, </t>
    </r>
    <r>
      <rPr>
        <sz val="11"/>
        <color rgb="FF030303"/>
        <rFont val="Calibri"/>
        <family val="2"/>
        <charset val="238"/>
        <scheme val="minor"/>
      </rPr>
      <t>P20</t>
    </r>
  </si>
  <si>
    <t>P15, P16a</t>
  </si>
  <si>
    <t>P18, P19a</t>
  </si>
  <si>
    <t>P15, P16a , P18</t>
  </si>
  <si>
    <t>P15, P16a, P18, P19a</t>
  </si>
  <si>
    <t>P4, P5a</t>
  </si>
  <si>
    <r>
      <rPr>
        <sz val="11"/>
        <color rgb="FF030303"/>
        <rFont val="Calibri"/>
        <family val="2"/>
        <charset val="238"/>
        <scheme val="minor"/>
      </rPr>
      <t>A.105</t>
    </r>
  </si>
  <si>
    <r>
      <rPr>
        <sz val="11"/>
        <color rgb="FF030303"/>
        <rFont val="Calibri"/>
        <family val="2"/>
        <charset val="238"/>
        <scheme val="minor"/>
      </rPr>
      <t>ČEKÁRNA</t>
    </r>
  </si>
  <si>
    <r>
      <rPr>
        <sz val="11"/>
        <color rgb="FF030303"/>
        <rFont val="Calibri"/>
        <family val="2"/>
        <charset val="238"/>
        <scheme val="minor"/>
      </rPr>
      <t>P3</t>
    </r>
    <r>
      <rPr>
        <sz val="11"/>
        <color rgb="FF262626"/>
        <rFont val="Calibri"/>
        <family val="2"/>
        <charset val="238"/>
        <scheme val="minor"/>
      </rPr>
      <t xml:space="preserve">, </t>
    </r>
    <r>
      <rPr>
        <sz val="11"/>
        <color rgb="FF030303"/>
        <rFont val="Calibri"/>
        <family val="2"/>
        <charset val="238"/>
        <scheme val="minor"/>
      </rPr>
      <t>P7</t>
    </r>
  </si>
  <si>
    <r>
      <rPr>
        <sz val="11"/>
        <color rgb="FF030303"/>
        <rFont val="Calibri"/>
        <family val="2"/>
        <charset val="238"/>
        <scheme val="minor"/>
      </rPr>
      <t>P7</t>
    </r>
    <r>
      <rPr>
        <sz val="11"/>
        <color rgb="FF444444"/>
        <rFont val="Calibri"/>
        <family val="2"/>
        <charset val="238"/>
        <scheme val="minor"/>
      </rPr>
      <t xml:space="preserve">, </t>
    </r>
    <r>
      <rPr>
        <sz val="11"/>
        <color rgb="FF030303"/>
        <rFont val="Calibri"/>
        <family val="2"/>
        <charset val="238"/>
        <scheme val="minor"/>
      </rPr>
      <t>P11</t>
    </r>
  </si>
  <si>
    <r>
      <rPr>
        <sz val="11"/>
        <color rgb="FF030303"/>
        <rFont val="Calibri"/>
        <family val="2"/>
        <charset val="238"/>
        <scheme val="minor"/>
      </rPr>
      <t>H</t>
    </r>
    <r>
      <rPr>
        <sz val="11"/>
        <color rgb="FF444444"/>
        <rFont val="Calibri"/>
        <family val="2"/>
        <charset val="238"/>
        <scheme val="minor"/>
      </rPr>
      <t>.</t>
    </r>
    <r>
      <rPr>
        <sz val="11"/>
        <color rgb="FF030303"/>
        <rFont val="Calibri"/>
        <family val="2"/>
        <charset val="238"/>
        <scheme val="minor"/>
      </rPr>
      <t>130</t>
    </r>
  </si>
  <si>
    <r>
      <rPr>
        <sz val="11"/>
        <color rgb="FF030303"/>
        <rFont val="Calibri"/>
        <family val="2"/>
        <charset val="238"/>
        <scheme val="minor"/>
      </rPr>
      <t xml:space="preserve">P3 </t>
    </r>
    <r>
      <rPr>
        <sz val="11"/>
        <color rgb="FF444444"/>
        <rFont val="Calibri"/>
        <family val="2"/>
        <charset val="238"/>
        <scheme val="minor"/>
      </rPr>
      <t xml:space="preserve">, </t>
    </r>
    <r>
      <rPr>
        <sz val="11"/>
        <color rgb="FF030303"/>
        <rFont val="Calibri"/>
        <family val="2"/>
        <charset val="238"/>
        <scheme val="minor"/>
      </rPr>
      <t>P7</t>
    </r>
  </si>
  <si>
    <r>
      <rPr>
        <sz val="11"/>
        <color rgb="FF030303"/>
        <rFont val="Calibri"/>
        <family val="2"/>
        <charset val="238"/>
        <scheme val="minor"/>
      </rPr>
      <t>C.205</t>
    </r>
  </si>
  <si>
    <r>
      <rPr>
        <sz val="11"/>
        <color rgb="FF030303"/>
        <rFont val="Calibri"/>
        <family val="2"/>
        <charset val="238"/>
        <scheme val="minor"/>
      </rPr>
      <t>C.206</t>
    </r>
  </si>
  <si>
    <r>
      <rPr>
        <sz val="11"/>
        <color rgb="FF030303"/>
        <rFont val="Calibri"/>
        <family val="2"/>
        <charset val="238"/>
        <scheme val="minor"/>
      </rPr>
      <t>P17</t>
    </r>
    <r>
      <rPr>
        <sz val="11"/>
        <color rgb="FF1C1C1C"/>
        <rFont val="Calibri"/>
        <family val="2"/>
        <charset val="238"/>
        <scheme val="minor"/>
      </rPr>
      <t xml:space="preserve">, </t>
    </r>
    <r>
      <rPr>
        <sz val="11"/>
        <color rgb="FF030303"/>
        <rFont val="Calibri"/>
        <family val="2"/>
        <charset val="238"/>
        <scheme val="minor"/>
      </rPr>
      <t>P20</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</si>
  <si>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306</t>
    </r>
  </si>
  <si>
    <r>
      <rPr>
        <sz val="11"/>
        <color rgb="FF010101"/>
        <rFont val="Calibri"/>
        <family val="2"/>
        <charset val="238"/>
        <scheme val="minor"/>
      </rPr>
      <t>P17</t>
    </r>
    <r>
      <rPr>
        <sz val="11"/>
        <color rgb="FF2A2A2A"/>
        <rFont val="Calibri"/>
        <family val="2"/>
        <charset val="238"/>
        <scheme val="minor"/>
      </rPr>
      <t xml:space="preserve">, </t>
    </r>
    <r>
      <rPr>
        <sz val="11"/>
        <color rgb="FF010101"/>
        <rFont val="Calibri"/>
        <family val="2"/>
        <charset val="238"/>
        <scheme val="minor"/>
      </rPr>
      <t>P20</t>
    </r>
  </si>
  <si>
    <r>
      <t>B</t>
    </r>
    <r>
      <rPr>
        <sz val="11"/>
        <color rgb="FF363636"/>
        <rFont val="Calibri"/>
        <family val="2"/>
        <charset val="238"/>
        <scheme val="minor"/>
      </rPr>
      <t>.</t>
    </r>
    <r>
      <rPr>
        <sz val="11"/>
        <color rgb="FF1A1A1A"/>
        <rFont val="Calibri"/>
        <family val="2"/>
        <charset val="238"/>
        <scheme val="minor"/>
      </rPr>
      <t>122</t>
    </r>
  </si>
  <si>
    <r>
      <rPr>
        <sz val="11"/>
        <color rgb="FF1A1A1A"/>
        <rFont val="Calibri"/>
        <family val="2"/>
        <charset val="238"/>
        <scheme val="minor"/>
      </rPr>
      <t>K</t>
    </r>
    <r>
      <rPr>
        <sz val="11"/>
        <rFont val="Calibri"/>
        <family val="2"/>
        <charset val="238"/>
        <scheme val="minor"/>
      </rPr>
      <t>U</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YŇ</t>
    </r>
  </si>
  <si>
    <r>
      <rPr>
        <sz val="11"/>
        <color rgb="FF1A1A1A"/>
        <rFont val="Calibri"/>
        <family val="2"/>
        <charset val="238"/>
        <scheme val="minor"/>
      </rPr>
      <t>P5b</t>
    </r>
    <r>
      <rPr>
        <sz val="11"/>
        <color rgb="FF626262"/>
        <rFont val="Calibri"/>
        <family val="2"/>
        <charset val="238"/>
        <scheme val="minor"/>
      </rPr>
      <t xml:space="preserve">, </t>
    </r>
    <r>
      <rPr>
        <sz val="11"/>
        <color rgb="FF363636"/>
        <rFont val="Calibri"/>
        <family val="2"/>
        <charset val="238"/>
        <scheme val="minor"/>
      </rPr>
      <t>P9b</t>
    </r>
  </si>
  <si>
    <r>
      <rPr>
        <sz val="11"/>
        <color rgb="FF4B4B4B"/>
        <rFont val="Calibri"/>
        <family val="2"/>
        <charset val="238"/>
        <scheme val="minor"/>
      </rPr>
      <t>v</t>
    </r>
    <r>
      <rPr>
        <sz val="11"/>
        <color rgb="FF1A1A1A"/>
        <rFont val="Calibri"/>
        <family val="2"/>
        <charset val="238"/>
        <scheme val="minor"/>
      </rPr>
      <t xml:space="preserve">zt </t>
    </r>
    <r>
      <rPr>
        <sz val="11"/>
        <color rgb="FF363636"/>
        <rFont val="Calibri"/>
        <family val="2"/>
        <charset val="238"/>
        <scheme val="minor"/>
      </rPr>
      <t>strop</t>
    </r>
    <r>
      <rPr>
        <sz val="11"/>
        <rFont val="Calibri"/>
        <family val="2"/>
        <charset val="238"/>
        <scheme val="minor"/>
      </rPr>
      <t>-</t>
    </r>
    <r>
      <rPr>
        <sz val="11"/>
        <color rgb="FF363636"/>
        <rFont val="Calibri"/>
        <family val="2"/>
        <charset val="238"/>
        <scheme val="minor"/>
      </rPr>
      <t>v</t>
    </r>
    <r>
      <rPr>
        <sz val="11"/>
        <color rgb="FF1A1A1A"/>
        <rFont val="Calibri"/>
        <family val="2"/>
        <charset val="238"/>
        <scheme val="minor"/>
      </rPr>
      <t xml:space="preserve">iz </t>
    </r>
    <r>
      <rPr>
        <sz val="11"/>
        <color rgb="FF363636"/>
        <rFont val="Calibri"/>
        <family val="2"/>
        <charset val="238"/>
        <scheme val="minor"/>
      </rPr>
      <t>gas</t>
    </r>
    <r>
      <rPr>
        <sz val="11"/>
        <color rgb="FF1A1A1A"/>
        <rFont val="Calibri"/>
        <family val="2"/>
        <charset val="238"/>
        <scheme val="minor"/>
      </rPr>
      <t>t</t>
    </r>
    <r>
      <rPr>
        <sz val="11"/>
        <color rgb="FF363636"/>
        <rFont val="Calibri"/>
        <family val="2"/>
        <charset val="238"/>
        <scheme val="minor"/>
      </rPr>
      <t>ro/T3</t>
    </r>
  </si>
  <si>
    <t>PŘÍLOHA P3 - POVRCHY STĚN</t>
  </si>
  <si>
    <t>otvory</t>
  </si>
  <si>
    <t>Obvod</t>
  </si>
  <si>
    <t>část 1</t>
  </si>
  <si>
    <t>část 2</t>
  </si>
  <si>
    <t>část 3</t>
  </si>
  <si>
    <t>část 4</t>
  </si>
  <si>
    <t>část 5</t>
  </si>
  <si>
    <t>Z2</t>
  </si>
  <si>
    <t>Z6</t>
  </si>
  <si>
    <t>Z7</t>
  </si>
  <si>
    <t>Z8a</t>
  </si>
  <si>
    <t>Z9a</t>
  </si>
  <si>
    <t>Z10</t>
  </si>
  <si>
    <t>Z13</t>
  </si>
  <si>
    <t>Z14</t>
  </si>
  <si>
    <t>Z17</t>
  </si>
  <si>
    <t>Z20</t>
  </si>
  <si>
    <t>Z22</t>
  </si>
  <si>
    <t>Z23</t>
  </si>
  <si>
    <t>2500</t>
  </si>
  <si>
    <t>2930</t>
  </si>
  <si>
    <t>2400</t>
  </si>
  <si>
    <t>Z1, Z6, Z8b, Z9b</t>
  </si>
  <si>
    <t>A.105+A.106+A.107</t>
  </si>
  <si>
    <t>A.106</t>
  </si>
  <si>
    <t>A.107</t>
  </si>
  <si>
    <t>Z12, Z15, Z17, Z18</t>
  </si>
  <si>
    <t>A.111+112</t>
  </si>
  <si>
    <t>A.112</t>
  </si>
  <si>
    <t>Z12, Z15, Z17</t>
  </si>
  <si>
    <t>B.110+111</t>
  </si>
  <si>
    <r>
      <rPr>
        <sz val="11"/>
        <color rgb="FF1A1A1A"/>
        <rFont val="Calibri"/>
        <family val="2"/>
        <charset val="238"/>
        <scheme val="minor"/>
      </rPr>
      <t>KAVÁRNA</t>
    </r>
    <r>
      <rPr>
        <sz val="11"/>
        <color rgb="FF363636"/>
        <rFont val="Calibri"/>
        <family val="2"/>
        <charset val="238"/>
        <scheme val="minor"/>
      </rPr>
      <t>/</t>
    </r>
    <r>
      <rPr>
        <sz val="11"/>
        <color rgb="FF1A1A1A"/>
        <rFont val="Calibri"/>
        <family val="2"/>
        <charset val="238"/>
        <scheme val="minor"/>
      </rPr>
      <t>O</t>
    </r>
    <r>
      <rPr>
        <sz val="11"/>
        <rFont val="Calibri"/>
        <family val="2"/>
        <charset val="238"/>
        <scheme val="minor"/>
      </rPr>
      <t>B</t>
    </r>
    <r>
      <rPr>
        <sz val="11"/>
        <color rgb="FF1A1A1A"/>
        <rFont val="Calibri"/>
        <family val="2"/>
        <charset val="238"/>
        <scheme val="minor"/>
      </rPr>
      <t>C</t>
    </r>
    <r>
      <rPr>
        <sz val="11"/>
        <rFont val="Calibri"/>
        <family val="2"/>
        <charset val="238"/>
        <scheme val="minor"/>
      </rPr>
      <t>H</t>
    </r>
    <r>
      <rPr>
        <sz val="11"/>
        <color rgb="FF1A1A1A"/>
        <rFont val="Calibri"/>
        <family val="2"/>
        <charset val="238"/>
        <scheme val="minor"/>
      </rPr>
      <t>O</t>
    </r>
    <r>
      <rPr>
        <sz val="11"/>
        <rFont val="Calibri"/>
        <family val="2"/>
        <charset val="238"/>
        <scheme val="minor"/>
      </rPr>
      <t>D</t>
    </r>
  </si>
  <si>
    <r>
      <rPr>
        <sz val="11"/>
        <color rgb="FF363636"/>
        <rFont val="Calibri"/>
        <family val="2"/>
        <charset val="238"/>
        <scheme val="minor"/>
      </rPr>
      <t>P4</t>
    </r>
    <r>
      <rPr>
        <sz val="11"/>
        <rFont val="Calibri"/>
        <family val="2"/>
        <charset val="238"/>
        <scheme val="minor"/>
      </rPr>
      <t>, P5a</t>
    </r>
  </si>
  <si>
    <r>
      <t>J</t>
    </r>
    <r>
      <rPr>
        <sz val="11"/>
        <color rgb="FF1A1A1A"/>
        <rFont val="Calibri"/>
        <family val="2"/>
        <charset val="238"/>
        <scheme val="minor"/>
      </rPr>
      <t>ÍD</t>
    </r>
    <r>
      <rPr>
        <sz val="11"/>
        <rFont val="Calibri"/>
        <family val="2"/>
        <charset val="238"/>
        <scheme val="minor"/>
      </rPr>
      <t>EL</t>
    </r>
    <r>
      <rPr>
        <sz val="11"/>
        <color rgb="FF1A1A1A"/>
        <rFont val="Calibri"/>
        <family val="2"/>
        <charset val="238"/>
        <scheme val="minor"/>
      </rPr>
      <t>NA</t>
    </r>
  </si>
  <si>
    <r>
      <rPr>
        <sz val="11"/>
        <color rgb="FF4B4B4B"/>
        <rFont val="Calibri"/>
        <family val="2"/>
        <charset val="238"/>
        <scheme val="minor"/>
      </rPr>
      <t>T3</t>
    </r>
    <r>
      <rPr>
        <sz val="11"/>
        <rFont val="Calibri"/>
        <family val="2"/>
        <charset val="238"/>
        <scheme val="minor"/>
      </rPr>
      <t>, T6, T7</t>
    </r>
  </si>
  <si>
    <t>B.122+124+126+138</t>
  </si>
  <si>
    <t>Z8b, Z11, Z15, Z16b</t>
  </si>
  <si>
    <t>B.130a,b,c</t>
  </si>
  <si>
    <t>B.130b</t>
  </si>
  <si>
    <t>B.130c</t>
  </si>
  <si>
    <t>B.131a,b,c</t>
  </si>
  <si>
    <t>B.131b</t>
  </si>
  <si>
    <t>B.131c</t>
  </si>
  <si>
    <t>B.132+133</t>
  </si>
  <si>
    <t>B.133</t>
  </si>
  <si>
    <t>B.137+139</t>
  </si>
  <si>
    <t>B.138</t>
  </si>
  <si>
    <t>Z8b, Z12, Z16b</t>
  </si>
  <si>
    <t>B.143+144</t>
  </si>
  <si>
    <t>C.131+132+133</t>
  </si>
  <si>
    <t>Z12, Z16a, Z18</t>
  </si>
  <si>
    <t>C.132</t>
  </si>
  <si>
    <t>C.133</t>
  </si>
  <si>
    <t>C.136a,b,c</t>
  </si>
  <si>
    <t>C.136b</t>
  </si>
  <si>
    <t>C.136c</t>
  </si>
  <si>
    <t>H.106</t>
  </si>
  <si>
    <t>H.107</t>
  </si>
  <si>
    <t>H.108+106+107+118</t>
  </si>
  <si>
    <t>H.110+111</t>
  </si>
  <si>
    <t>H.111</t>
  </si>
  <si>
    <t>H.115f,g</t>
  </si>
  <si>
    <t>H.115g</t>
  </si>
  <si>
    <t>H.118</t>
  </si>
  <si>
    <t>Z15, Z17</t>
  </si>
  <si>
    <t>A.201</t>
  </si>
  <si>
    <t>A.203</t>
  </si>
  <si>
    <t>A.204</t>
  </si>
  <si>
    <t>A.205</t>
  </si>
  <si>
    <t>A.206</t>
  </si>
  <si>
    <t>A.207</t>
  </si>
  <si>
    <t>A.208a</t>
  </si>
  <si>
    <t>A.208b</t>
  </si>
  <si>
    <t>A.208c</t>
  </si>
  <si>
    <t>A.209</t>
  </si>
  <si>
    <t>A.210a</t>
  </si>
  <si>
    <t>A.210b</t>
  </si>
  <si>
    <t>A.211+205+206+207+210ab</t>
  </si>
  <si>
    <t>Z12, Z13, Z15, Z16a, Z24</t>
  </si>
  <si>
    <t>A.212</t>
  </si>
  <si>
    <t>A.213</t>
  </si>
  <si>
    <t>A.215a</t>
  </si>
  <si>
    <t>A.215b</t>
  </si>
  <si>
    <t>A.217</t>
  </si>
  <si>
    <t>A.218</t>
  </si>
  <si>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231</t>
    </r>
  </si>
  <si>
    <r>
      <rPr>
        <sz val="11"/>
        <color rgb="FF010101"/>
        <rFont val="Calibri"/>
        <family val="2"/>
        <charset val="238"/>
        <scheme val="minor"/>
      </rPr>
      <t>DVOULŮŽKOVÝ  POKOJ</t>
    </r>
  </si>
  <si>
    <r>
      <rPr>
        <sz val="11"/>
        <color rgb="FF010101"/>
        <rFont val="Calibri"/>
        <family val="2"/>
        <charset val="238"/>
        <scheme val="minor"/>
      </rPr>
      <t>P15</t>
    </r>
    <r>
      <rPr>
        <sz val="11"/>
        <color rgb="FF282828"/>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</si>
  <si>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111111"/>
        <rFont val="Calibri"/>
        <family val="2"/>
        <charset val="238"/>
        <scheme val="minor"/>
      </rPr>
      <t>T3</t>
    </r>
    <r>
      <rPr>
        <sz val="11"/>
        <color rgb="FF424242"/>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</si>
  <si>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A.232</t>
    </r>
  </si>
  <si>
    <r>
      <rPr>
        <sz val="11"/>
        <color rgb="FF010101"/>
        <rFont val="Calibri"/>
        <family val="2"/>
        <charset val="238"/>
        <scheme val="minor"/>
      </rPr>
      <t>2400</t>
    </r>
    <r>
      <rPr>
        <sz val="11"/>
        <color rgb="FF282828"/>
        <rFont val="Calibri"/>
        <family val="2"/>
        <charset val="238"/>
        <scheme val="minor"/>
      </rPr>
      <t xml:space="preserve">, </t>
    </r>
    <r>
      <rPr>
        <sz val="11"/>
        <color rgb="FF010101"/>
        <rFont val="Calibri"/>
        <family val="2"/>
        <charset val="238"/>
        <scheme val="minor"/>
      </rPr>
      <t>2670</t>
    </r>
  </si>
  <si>
    <t>Z15, Z16a, Z23</t>
  </si>
  <si>
    <r>
      <rPr>
        <sz val="11"/>
        <color rgb="FF111111"/>
        <rFont val="Calibri"/>
        <family val="2"/>
        <charset val="238"/>
        <scheme val="minor"/>
      </rPr>
      <t xml:space="preserve">T3, </t>
    </r>
    <r>
      <rPr>
        <sz val="11"/>
        <color rgb="FF010101"/>
        <rFont val="Calibri"/>
        <family val="2"/>
        <charset val="238"/>
        <scheme val="minor"/>
      </rPr>
      <t>T4</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</si>
  <si>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233</t>
    </r>
  </si>
  <si>
    <r>
      <rPr>
        <sz val="11"/>
        <color rgb="FF010101"/>
        <rFont val="Calibri"/>
        <family val="2"/>
        <charset val="238"/>
        <scheme val="minor"/>
      </rPr>
      <t>A.234</t>
    </r>
  </si>
  <si>
    <r>
      <rPr>
        <sz val="11"/>
        <color rgb="FF010101"/>
        <rFont val="Calibri"/>
        <family val="2"/>
        <charset val="238"/>
        <scheme val="minor"/>
      </rPr>
      <t>T3, T4</t>
    </r>
  </si>
  <si>
    <r>
      <rPr>
        <sz val="11"/>
        <color rgb="FF010101"/>
        <rFont val="Calibri"/>
        <family val="2"/>
        <charset val="238"/>
        <scheme val="minor"/>
      </rPr>
      <t>A.235</t>
    </r>
  </si>
  <si>
    <r>
      <rPr>
        <sz val="11"/>
        <color rgb="FF010101"/>
        <rFont val="Calibri"/>
        <family val="2"/>
        <charset val="238"/>
        <scheme val="minor"/>
      </rPr>
      <t>A.236</t>
    </r>
  </si>
  <si>
    <r>
      <rPr>
        <sz val="11"/>
        <color rgb="FF010101"/>
        <rFont val="Calibri"/>
        <family val="2"/>
        <charset val="238"/>
        <scheme val="minor"/>
      </rPr>
      <t>T3</t>
    </r>
    <r>
      <rPr>
        <sz val="11"/>
        <color rgb="FF282828"/>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</si>
  <si>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237</t>
    </r>
  </si>
  <si>
    <r>
      <rPr>
        <sz val="11"/>
        <color rgb="FF010101"/>
        <rFont val="Calibri"/>
        <family val="2"/>
        <charset val="238"/>
        <scheme val="minor"/>
      </rPr>
      <t>A</t>
    </r>
    <r>
      <rPr>
        <sz val="11"/>
        <color rgb="FF282828"/>
        <rFont val="Calibri"/>
        <family val="2"/>
        <charset val="238"/>
        <scheme val="minor"/>
      </rPr>
      <t>.</t>
    </r>
    <r>
      <rPr>
        <sz val="11"/>
        <color rgb="FF010101"/>
        <rFont val="Calibri"/>
        <family val="2"/>
        <charset val="238"/>
        <scheme val="minor"/>
      </rPr>
      <t>238</t>
    </r>
  </si>
  <si>
    <r>
      <rPr>
        <sz val="11"/>
        <color rgb="FF010101"/>
        <rFont val="Calibri"/>
        <family val="2"/>
        <charset val="238"/>
        <scheme val="minor"/>
      </rPr>
      <t>A.239</t>
    </r>
  </si>
  <si>
    <r>
      <rPr>
        <sz val="11"/>
        <color rgb="FF010101"/>
        <rFont val="Calibri"/>
        <family val="2"/>
        <charset val="238"/>
        <scheme val="minor"/>
      </rPr>
      <t>P15, P16</t>
    </r>
    <r>
      <rPr>
        <sz val="11"/>
        <rFont val="Calibri"/>
        <family val="2"/>
        <charset val="238"/>
        <scheme val="minor"/>
      </rPr>
      <t>a</t>
    </r>
  </si>
  <si>
    <t>B.201</t>
  </si>
  <si>
    <t>B.203</t>
  </si>
  <si>
    <t>B.204</t>
  </si>
  <si>
    <t>B.205</t>
  </si>
  <si>
    <t>B.206</t>
  </si>
  <si>
    <t>B.207</t>
  </si>
  <si>
    <t>B.208a</t>
  </si>
  <si>
    <t>B.208b</t>
  </si>
  <si>
    <t>B.208c</t>
  </si>
  <si>
    <t>B.209</t>
  </si>
  <si>
    <t>B.210a</t>
  </si>
  <si>
    <t>B.210b</t>
  </si>
  <si>
    <t>B.211+206+204+205+210ab</t>
  </si>
  <si>
    <t>B.212a</t>
  </si>
  <si>
    <t>B.212b</t>
  </si>
  <si>
    <t>B.214a</t>
  </si>
  <si>
    <t>B.214b</t>
  </si>
  <si>
    <t>B.216</t>
  </si>
  <si>
    <t>B.217</t>
  </si>
  <si>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231</t>
    </r>
  </si>
  <si>
    <r>
      <rPr>
        <sz val="11"/>
        <color rgb="FF010101"/>
        <rFont val="Calibri"/>
        <family val="2"/>
        <charset val="238"/>
        <scheme val="minor"/>
      </rPr>
      <t>P15</t>
    </r>
    <r>
      <rPr>
        <sz val="11"/>
        <color rgb="FF424242"/>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</si>
  <si>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232</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</si>
  <si>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233</t>
    </r>
  </si>
  <si>
    <r>
      <rPr>
        <sz val="11"/>
        <color rgb="FF111111"/>
        <rFont val="Calibri"/>
        <family val="2"/>
        <charset val="238"/>
        <scheme val="minor"/>
      </rPr>
      <t>T3</t>
    </r>
    <r>
      <rPr>
        <sz val="11"/>
        <color rgb="FF2A2A2A"/>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</si>
  <si>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234</t>
    </r>
  </si>
  <si>
    <r>
      <rPr>
        <sz val="11"/>
        <color rgb="FF010101"/>
        <rFont val="Calibri"/>
        <family val="2"/>
        <charset val="238"/>
        <scheme val="minor"/>
      </rPr>
      <t>T3</t>
    </r>
    <r>
      <rPr>
        <sz val="11"/>
        <color rgb="FF424242"/>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</si>
  <si>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235</t>
    </r>
  </si>
  <si>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236</t>
    </r>
  </si>
  <si>
    <r>
      <rPr>
        <sz val="11"/>
        <color rgb="FF010101"/>
        <rFont val="Calibri"/>
        <family val="2"/>
        <charset val="238"/>
        <scheme val="minor"/>
      </rPr>
      <t>B</t>
    </r>
    <r>
      <rPr>
        <sz val="11"/>
        <color rgb="FF424242"/>
        <rFont val="Calibri"/>
        <family val="2"/>
        <charset val="238"/>
        <scheme val="minor"/>
      </rPr>
      <t>.</t>
    </r>
    <r>
      <rPr>
        <sz val="11"/>
        <color rgb="FF010101"/>
        <rFont val="Calibri"/>
        <family val="2"/>
        <charset val="238"/>
        <scheme val="minor"/>
      </rPr>
      <t>237</t>
    </r>
  </si>
  <si>
    <r>
      <rPr>
        <sz val="11"/>
        <color rgb="FF010101"/>
        <rFont val="Calibri"/>
        <family val="2"/>
        <charset val="238"/>
        <scheme val="minor"/>
      </rPr>
      <t>B</t>
    </r>
    <r>
      <rPr>
        <sz val="11"/>
        <color rgb="FF525252"/>
        <rFont val="Calibri"/>
        <family val="2"/>
        <charset val="238"/>
        <scheme val="minor"/>
      </rPr>
      <t>.</t>
    </r>
    <r>
      <rPr>
        <sz val="11"/>
        <color rgb="FF010101"/>
        <rFont val="Calibri"/>
        <family val="2"/>
        <charset val="238"/>
        <scheme val="minor"/>
      </rPr>
      <t>238</t>
    </r>
  </si>
  <si>
    <r>
      <rPr>
        <sz val="11"/>
        <color rgb="FF010101"/>
        <rFont val="Calibri"/>
        <family val="2"/>
        <charset val="238"/>
        <scheme val="minor"/>
      </rPr>
      <t>B.239</t>
    </r>
  </si>
  <si>
    <t>C.201</t>
  </si>
  <si>
    <t>C.203</t>
  </si>
  <si>
    <t>C.204</t>
  </si>
  <si>
    <t>C.208a</t>
  </si>
  <si>
    <t>C.208b</t>
  </si>
  <si>
    <t>C.210a</t>
  </si>
  <si>
    <t>C.210b</t>
  </si>
  <si>
    <t>C.212</t>
  </si>
  <si>
    <t>C.213</t>
  </si>
  <si>
    <t>C.217</t>
  </si>
  <si>
    <r>
      <rPr>
        <sz val="11"/>
        <color rgb="FF030303"/>
        <rFont val="Calibri"/>
        <family val="2"/>
        <charset val="238"/>
        <scheme val="minor"/>
      </rPr>
      <t>C</t>
    </r>
    <r>
      <rPr>
        <sz val="11"/>
        <color rgb="FF2A2A2A"/>
        <rFont val="Calibri"/>
        <family val="2"/>
        <charset val="238"/>
        <scheme val="minor"/>
      </rPr>
      <t>.</t>
    </r>
    <r>
      <rPr>
        <sz val="11"/>
        <color rgb="FF030303"/>
        <rFont val="Calibri"/>
        <family val="2"/>
        <charset val="238"/>
        <scheme val="minor"/>
      </rPr>
      <t>234</t>
    </r>
  </si>
  <si>
    <r>
      <rPr>
        <sz val="11"/>
        <color rgb="FF030303"/>
        <rFont val="Calibri"/>
        <family val="2"/>
        <charset val="238"/>
        <scheme val="minor"/>
      </rPr>
      <t>DVOULŮŽKOVÝ  POKOJ</t>
    </r>
  </si>
  <si>
    <r>
      <rPr>
        <sz val="11"/>
        <color rgb="FF030303"/>
        <rFont val="Calibri"/>
        <family val="2"/>
        <charset val="238"/>
        <scheme val="minor"/>
      </rPr>
      <t>P18</t>
    </r>
    <r>
      <rPr>
        <sz val="11"/>
        <color rgb="FF1C1C1C"/>
        <rFont val="Calibri"/>
        <family val="2"/>
        <charset val="238"/>
        <scheme val="minor"/>
      </rPr>
      <t xml:space="preserve">, </t>
    </r>
    <r>
      <rPr>
        <sz val="11"/>
        <color rgb="FF030303"/>
        <rFont val="Calibri"/>
        <family val="2"/>
        <charset val="238"/>
        <scheme val="minor"/>
      </rPr>
      <t>P19</t>
    </r>
    <r>
      <rPr>
        <sz val="11"/>
        <rFont val="Calibri"/>
        <family val="2"/>
        <charset val="238"/>
        <scheme val="minor"/>
      </rPr>
      <t>a</t>
    </r>
  </si>
  <si>
    <r>
      <rPr>
        <sz val="11"/>
        <color rgb="FF030303"/>
        <rFont val="Calibri"/>
        <family val="2"/>
        <charset val="238"/>
        <scheme val="minor"/>
      </rPr>
      <t>C.235</t>
    </r>
  </si>
  <si>
    <r>
      <rPr>
        <sz val="11"/>
        <color rgb="FF030303"/>
        <rFont val="Calibri"/>
        <family val="2"/>
        <charset val="238"/>
        <scheme val="minor"/>
      </rPr>
      <t>P15</t>
    </r>
    <r>
      <rPr>
        <sz val="11"/>
        <color rgb="FF565656"/>
        <rFont val="Calibri"/>
        <family val="2"/>
        <charset val="238"/>
        <scheme val="minor"/>
      </rPr>
      <t xml:space="preserve">, </t>
    </r>
    <r>
      <rPr>
        <sz val="11"/>
        <color rgb="FF030303"/>
        <rFont val="Calibri"/>
        <family val="2"/>
        <charset val="238"/>
        <scheme val="minor"/>
      </rPr>
      <t xml:space="preserve">P16a </t>
    </r>
    <r>
      <rPr>
        <sz val="11"/>
        <color rgb="FF484848"/>
        <rFont val="Calibri"/>
        <family val="2"/>
        <charset val="238"/>
        <scheme val="minor"/>
      </rPr>
      <t xml:space="preserve">, </t>
    </r>
    <r>
      <rPr>
        <sz val="11"/>
        <color rgb="FF030303"/>
        <rFont val="Calibri"/>
        <family val="2"/>
        <charset val="238"/>
        <scheme val="minor"/>
      </rPr>
      <t>P18</t>
    </r>
  </si>
  <si>
    <r>
      <rPr>
        <sz val="11"/>
        <color rgb="FF030303"/>
        <rFont val="Calibri"/>
        <family val="2"/>
        <charset val="238"/>
        <scheme val="minor"/>
      </rPr>
      <t>T3</t>
    </r>
    <r>
      <rPr>
        <sz val="11"/>
        <color rgb="FF2A2A2A"/>
        <rFont val="Calibri"/>
        <family val="2"/>
        <charset val="238"/>
        <scheme val="minor"/>
      </rPr>
      <t xml:space="preserve">, </t>
    </r>
    <r>
      <rPr>
        <sz val="11"/>
        <color rgb="FF030303"/>
        <rFont val="Calibri"/>
        <family val="2"/>
        <charset val="238"/>
        <scheme val="minor"/>
      </rPr>
      <t>T4</t>
    </r>
  </si>
  <si>
    <r>
      <rPr>
        <sz val="11"/>
        <color rgb="FF030303"/>
        <rFont val="Calibri"/>
        <family val="2"/>
        <charset val="238"/>
        <scheme val="minor"/>
      </rPr>
      <t>C</t>
    </r>
    <r>
      <rPr>
        <sz val="11"/>
        <color rgb="FF2A2A2A"/>
        <rFont val="Calibri"/>
        <family val="2"/>
        <charset val="238"/>
        <scheme val="minor"/>
      </rPr>
      <t>.</t>
    </r>
    <r>
      <rPr>
        <sz val="11"/>
        <color rgb="FF030303"/>
        <rFont val="Calibri"/>
        <family val="2"/>
        <charset val="238"/>
        <scheme val="minor"/>
      </rPr>
      <t>236</t>
    </r>
  </si>
  <si>
    <r>
      <rPr>
        <sz val="11"/>
        <color rgb="FF030303"/>
        <rFont val="Calibri"/>
        <family val="2"/>
        <charset val="238"/>
        <scheme val="minor"/>
      </rPr>
      <t>2400, 2670</t>
    </r>
  </si>
  <si>
    <r>
      <rPr>
        <sz val="11"/>
        <color rgb="FF030303"/>
        <rFont val="Calibri"/>
        <family val="2"/>
        <charset val="238"/>
        <scheme val="minor"/>
      </rPr>
      <t>C.237</t>
    </r>
  </si>
  <si>
    <r>
      <rPr>
        <sz val="11"/>
        <color rgb="FF030303"/>
        <rFont val="Calibri"/>
        <family val="2"/>
        <charset val="238"/>
        <scheme val="minor"/>
      </rPr>
      <t>C.238</t>
    </r>
  </si>
  <si>
    <r>
      <rPr>
        <sz val="11"/>
        <color rgb="FF030303"/>
        <rFont val="Calibri"/>
        <family val="2"/>
        <charset val="238"/>
        <scheme val="minor"/>
      </rPr>
      <t>C.239</t>
    </r>
  </si>
  <si>
    <r>
      <rPr>
        <sz val="11"/>
        <color rgb="FF030303"/>
        <rFont val="Calibri"/>
        <family val="2"/>
        <charset val="238"/>
        <scheme val="minor"/>
      </rPr>
      <t>P15</t>
    </r>
    <r>
      <rPr>
        <sz val="11"/>
        <color rgb="FF1C1C1C"/>
        <rFont val="Calibri"/>
        <family val="2"/>
        <charset val="238"/>
        <scheme val="minor"/>
      </rPr>
      <t xml:space="preserve">, </t>
    </r>
    <r>
      <rPr>
        <sz val="11"/>
        <color rgb="FF030303"/>
        <rFont val="Calibri"/>
        <family val="2"/>
        <charset val="238"/>
        <scheme val="minor"/>
      </rPr>
      <t>P16a</t>
    </r>
    <r>
      <rPr>
        <sz val="11"/>
        <color rgb="FF1C1C1C"/>
        <rFont val="Calibri"/>
        <family val="2"/>
        <charset val="238"/>
        <scheme val="minor"/>
      </rPr>
      <t xml:space="preserve">, </t>
    </r>
    <r>
      <rPr>
        <sz val="11"/>
        <color rgb="FF030303"/>
        <rFont val="Calibri"/>
        <family val="2"/>
        <charset val="238"/>
        <scheme val="minor"/>
      </rPr>
      <t>P18</t>
    </r>
    <r>
      <rPr>
        <sz val="11"/>
        <color rgb="FF565656"/>
        <rFont val="Calibri"/>
        <family val="2"/>
        <charset val="238"/>
        <scheme val="minor"/>
      </rPr>
      <t xml:space="preserve">, </t>
    </r>
    <r>
      <rPr>
        <sz val="11"/>
        <color rgb="FF030303"/>
        <rFont val="Calibri"/>
        <family val="2"/>
        <charset val="238"/>
        <scheme val="minor"/>
      </rPr>
      <t>P19a</t>
    </r>
  </si>
  <si>
    <t>A.301</t>
  </si>
  <si>
    <t>A.303</t>
  </si>
  <si>
    <t>A.304</t>
  </si>
  <si>
    <t>A.305</t>
  </si>
  <si>
    <t>A.306</t>
  </si>
  <si>
    <t>A.307</t>
  </si>
  <si>
    <t>A.308a</t>
  </si>
  <si>
    <t>A.308b</t>
  </si>
  <si>
    <t>A.308c</t>
  </si>
  <si>
    <t>A.309</t>
  </si>
  <si>
    <t>A.310a</t>
  </si>
  <si>
    <t>A.310b</t>
  </si>
  <si>
    <t>A.311+305+306+307+310ab</t>
  </si>
  <si>
    <t>A.312</t>
  </si>
  <si>
    <t>A.313</t>
  </si>
  <si>
    <t>A.314</t>
  </si>
  <si>
    <t>A.315</t>
  </si>
  <si>
    <t>A.317</t>
  </si>
  <si>
    <t>A.318</t>
  </si>
  <si>
    <t>A.331a</t>
  </si>
  <si>
    <t>A.331b</t>
  </si>
  <si>
    <t>A.331c</t>
  </si>
  <si>
    <r>
      <rPr>
        <sz val="11"/>
        <color rgb="FF030303"/>
        <rFont val="Calibri"/>
        <family val="2"/>
        <charset val="238"/>
        <scheme val="minor"/>
      </rPr>
      <t>A.332</t>
    </r>
  </si>
  <si>
    <r>
      <rPr>
        <sz val="11"/>
        <color rgb="FF030303"/>
        <rFont val="Calibri"/>
        <family val="2"/>
        <charset val="238"/>
        <scheme val="minor"/>
      </rPr>
      <t>P15</t>
    </r>
    <r>
      <rPr>
        <sz val="11"/>
        <color rgb="FF2B2B2B"/>
        <rFont val="Calibri"/>
        <family val="2"/>
        <charset val="238"/>
        <scheme val="minor"/>
      </rPr>
      <t xml:space="preserve">, </t>
    </r>
    <r>
      <rPr>
        <sz val="11"/>
        <color rgb="FF030303"/>
        <rFont val="Calibri"/>
        <family val="2"/>
        <charset val="238"/>
        <scheme val="minor"/>
      </rPr>
      <t>P16</t>
    </r>
    <r>
      <rPr>
        <sz val="11"/>
        <rFont val="Calibri"/>
        <family val="2"/>
        <charset val="238"/>
        <scheme val="minor"/>
      </rPr>
      <t>a</t>
    </r>
  </si>
  <si>
    <r>
      <rPr>
        <sz val="11"/>
        <color rgb="FF030303"/>
        <rFont val="Calibri"/>
        <family val="2"/>
        <charset val="238"/>
        <scheme val="minor"/>
      </rPr>
      <t>A</t>
    </r>
    <r>
      <rPr>
        <sz val="11"/>
        <color rgb="FF2B2B2B"/>
        <rFont val="Calibri"/>
        <family val="2"/>
        <charset val="238"/>
        <scheme val="minor"/>
      </rPr>
      <t>.</t>
    </r>
    <r>
      <rPr>
        <sz val="11"/>
        <color rgb="FF030303"/>
        <rFont val="Calibri"/>
        <family val="2"/>
        <charset val="238"/>
        <scheme val="minor"/>
      </rPr>
      <t>333</t>
    </r>
  </si>
  <si>
    <r>
      <rPr>
        <sz val="11"/>
        <color rgb="FF030303"/>
        <rFont val="Calibri"/>
        <family val="2"/>
        <charset val="238"/>
        <scheme val="minor"/>
      </rPr>
      <t>T3</t>
    </r>
    <r>
      <rPr>
        <sz val="11"/>
        <color rgb="FF1C1C1C"/>
        <rFont val="Calibri"/>
        <family val="2"/>
        <charset val="238"/>
        <scheme val="minor"/>
      </rPr>
      <t xml:space="preserve">, </t>
    </r>
    <r>
      <rPr>
        <sz val="11"/>
        <color rgb="FF030303"/>
        <rFont val="Calibri"/>
        <family val="2"/>
        <charset val="238"/>
        <scheme val="minor"/>
      </rPr>
      <t>T4</t>
    </r>
  </si>
  <si>
    <r>
      <rPr>
        <sz val="11"/>
        <color rgb="FF030303"/>
        <rFont val="Calibri"/>
        <family val="2"/>
        <charset val="238"/>
        <scheme val="minor"/>
      </rPr>
      <t>A.334</t>
    </r>
  </si>
  <si>
    <r>
      <rPr>
        <sz val="11"/>
        <color rgb="FF030303"/>
        <rFont val="Calibri"/>
        <family val="2"/>
        <charset val="238"/>
        <scheme val="minor"/>
      </rPr>
      <t>T3</t>
    </r>
    <r>
      <rPr>
        <sz val="11"/>
        <color rgb="FF424242"/>
        <rFont val="Calibri"/>
        <family val="2"/>
        <charset val="238"/>
        <scheme val="minor"/>
      </rPr>
      <t xml:space="preserve">, </t>
    </r>
    <r>
      <rPr>
        <sz val="11"/>
        <color rgb="FF030303"/>
        <rFont val="Calibri"/>
        <family val="2"/>
        <charset val="238"/>
        <scheme val="minor"/>
      </rPr>
      <t>T4</t>
    </r>
  </si>
  <si>
    <r>
      <rPr>
        <sz val="11"/>
        <color rgb="FF030303"/>
        <rFont val="Calibri"/>
        <family val="2"/>
        <charset val="238"/>
        <scheme val="minor"/>
      </rPr>
      <t>A</t>
    </r>
    <r>
      <rPr>
        <sz val="11"/>
        <color rgb="FF2B2B2B"/>
        <rFont val="Calibri"/>
        <family val="2"/>
        <charset val="238"/>
        <scheme val="minor"/>
      </rPr>
      <t>.</t>
    </r>
    <r>
      <rPr>
        <sz val="11"/>
        <color rgb="FF030303"/>
        <rFont val="Calibri"/>
        <family val="2"/>
        <charset val="238"/>
        <scheme val="minor"/>
      </rPr>
      <t>335</t>
    </r>
  </si>
  <si>
    <r>
      <rPr>
        <sz val="11"/>
        <color rgb="FF030303"/>
        <rFont val="Calibri"/>
        <family val="2"/>
        <charset val="238"/>
        <scheme val="minor"/>
      </rPr>
      <t>A.336</t>
    </r>
  </si>
  <si>
    <r>
      <rPr>
        <sz val="11"/>
        <color rgb="FF030303"/>
        <rFont val="Calibri"/>
        <family val="2"/>
        <charset val="238"/>
        <scheme val="minor"/>
      </rPr>
      <t>T</t>
    </r>
    <r>
      <rPr>
        <sz val="11"/>
        <color rgb="FF1C1C1C"/>
        <rFont val="Calibri"/>
        <family val="2"/>
        <charset val="238"/>
        <scheme val="minor"/>
      </rPr>
      <t xml:space="preserve">3, </t>
    </r>
    <r>
      <rPr>
        <sz val="11"/>
        <color rgb="FF030303"/>
        <rFont val="Calibri"/>
        <family val="2"/>
        <charset val="238"/>
        <scheme val="minor"/>
      </rPr>
      <t>T4</t>
    </r>
  </si>
  <si>
    <r>
      <rPr>
        <sz val="11"/>
        <color rgb="FF030303"/>
        <rFont val="Calibri"/>
        <family val="2"/>
        <charset val="238"/>
        <scheme val="minor"/>
      </rPr>
      <t>A</t>
    </r>
    <r>
      <rPr>
        <sz val="11"/>
        <color rgb="FF2B2B2B"/>
        <rFont val="Calibri"/>
        <family val="2"/>
        <charset val="238"/>
        <scheme val="minor"/>
      </rPr>
      <t>.</t>
    </r>
    <r>
      <rPr>
        <sz val="11"/>
        <color rgb="FF030303"/>
        <rFont val="Calibri"/>
        <family val="2"/>
        <charset val="238"/>
        <scheme val="minor"/>
      </rPr>
      <t>337</t>
    </r>
  </si>
  <si>
    <r>
      <rPr>
        <sz val="11"/>
        <color rgb="FF030303"/>
        <rFont val="Calibri"/>
        <family val="2"/>
        <charset val="238"/>
        <scheme val="minor"/>
      </rPr>
      <t>A.338</t>
    </r>
  </si>
  <si>
    <r>
      <rPr>
        <sz val="11"/>
        <color rgb="FF030303"/>
        <rFont val="Calibri"/>
        <family val="2"/>
        <charset val="238"/>
        <scheme val="minor"/>
      </rPr>
      <t>A.339</t>
    </r>
  </si>
  <si>
    <t>B.301</t>
  </si>
  <si>
    <t>B.303</t>
  </si>
  <si>
    <t>B.304</t>
  </si>
  <si>
    <t>B.305</t>
  </si>
  <si>
    <t>B.306</t>
  </si>
  <si>
    <t>B.307</t>
  </si>
  <si>
    <t>B.308a</t>
  </si>
  <si>
    <t>B.308b</t>
  </si>
  <si>
    <t>B.308c</t>
  </si>
  <si>
    <t>B.309</t>
  </si>
  <si>
    <t>B.310a</t>
  </si>
  <si>
    <t>B.310b</t>
  </si>
  <si>
    <t>B.311+306+304+305+310ab</t>
  </si>
  <si>
    <t>B.312</t>
  </si>
  <si>
    <t>B.313</t>
  </si>
  <si>
    <t>B.314</t>
  </si>
  <si>
    <t>B.316</t>
  </si>
  <si>
    <t>B.317</t>
  </si>
  <si>
    <t>B.335a</t>
  </si>
  <si>
    <t>B.335b</t>
  </si>
  <si>
    <t>B.335c</t>
  </si>
  <si>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331</t>
    </r>
  </si>
  <si>
    <r>
      <rPr>
        <sz val="11"/>
        <color rgb="FF010101"/>
        <rFont val="Calibri"/>
        <family val="2"/>
        <charset val="238"/>
        <scheme val="minor"/>
      </rPr>
      <t>P15</t>
    </r>
    <r>
      <rPr>
        <sz val="11"/>
        <color rgb="FF2B2B2B"/>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</si>
  <si>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131313"/>
        <rFont val="Calibri"/>
        <family val="2"/>
        <charset val="238"/>
        <scheme val="minor"/>
      </rPr>
      <t>T3</t>
    </r>
    <r>
      <rPr>
        <sz val="11"/>
        <color rgb="FF444444"/>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</si>
  <si>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B.332</t>
    </r>
  </si>
  <si>
    <r>
      <rPr>
        <sz val="11"/>
        <color rgb="FF010101"/>
        <rFont val="Calibri"/>
        <family val="2"/>
        <charset val="238"/>
        <scheme val="minor"/>
      </rPr>
      <t>2400</t>
    </r>
    <r>
      <rPr>
        <sz val="11"/>
        <color rgb="FF2B2B2B"/>
        <rFont val="Calibri"/>
        <family val="2"/>
        <charset val="238"/>
        <scheme val="minor"/>
      </rPr>
      <t xml:space="preserve">, </t>
    </r>
    <r>
      <rPr>
        <sz val="11"/>
        <color rgb="FF010101"/>
        <rFont val="Calibri"/>
        <family val="2"/>
        <charset val="238"/>
        <scheme val="minor"/>
      </rPr>
      <t>2670</t>
    </r>
  </si>
  <si>
    <r>
      <rPr>
        <sz val="11"/>
        <color rgb="FF010101"/>
        <rFont val="Calibri"/>
        <family val="2"/>
        <charset val="238"/>
        <scheme val="minor"/>
      </rPr>
      <t>B.333</t>
    </r>
  </si>
  <si>
    <r>
      <rPr>
        <sz val="11"/>
        <color rgb="FF131313"/>
        <rFont val="Calibri"/>
        <family val="2"/>
        <charset val="238"/>
        <scheme val="minor"/>
      </rPr>
      <t>T3</t>
    </r>
    <r>
      <rPr>
        <sz val="11"/>
        <color rgb="FF2B2B2B"/>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</si>
  <si>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334</t>
    </r>
  </si>
  <si>
    <r>
      <rPr>
        <sz val="11"/>
        <color rgb="FF010101"/>
        <rFont val="Calibri"/>
        <family val="2"/>
        <charset val="238"/>
        <scheme val="minor"/>
      </rPr>
      <t>T3</t>
    </r>
    <r>
      <rPr>
        <sz val="11"/>
        <color rgb="FF2B2B2B"/>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</si>
  <si>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B.336</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</si>
  <si>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337</t>
    </r>
  </si>
  <si>
    <r>
      <rPr>
        <sz val="11"/>
        <color rgb="FF010101"/>
        <rFont val="Calibri"/>
        <family val="2"/>
        <charset val="238"/>
        <scheme val="minor"/>
      </rPr>
      <t>B.338</t>
    </r>
  </si>
  <si>
    <r>
      <rPr>
        <sz val="11"/>
        <color rgb="FF010101"/>
        <rFont val="Calibri"/>
        <family val="2"/>
        <charset val="238"/>
        <scheme val="minor"/>
      </rPr>
      <t>B</t>
    </r>
    <r>
      <rPr>
        <sz val="11"/>
        <color rgb="FF2B2B2B"/>
        <rFont val="Calibri"/>
        <family val="2"/>
        <charset val="238"/>
        <scheme val="minor"/>
      </rPr>
      <t>.</t>
    </r>
    <r>
      <rPr>
        <sz val="11"/>
        <color rgb="FF010101"/>
        <rFont val="Calibri"/>
        <family val="2"/>
        <charset val="238"/>
        <scheme val="minor"/>
      </rPr>
      <t>339</t>
    </r>
  </si>
  <si>
    <t>C.301</t>
  </si>
  <si>
    <t>C.303</t>
  </si>
  <si>
    <t>C.304</t>
  </si>
  <si>
    <t>C.305</t>
  </si>
  <si>
    <t>C.307</t>
  </si>
  <si>
    <t>C.308a</t>
  </si>
  <si>
    <t>C.308b</t>
  </si>
  <si>
    <t>C.308c</t>
  </si>
  <si>
    <t>C.309</t>
  </si>
  <si>
    <t>C.310a</t>
  </si>
  <si>
    <t>C.310b</t>
  </si>
  <si>
    <t>C.312</t>
  </si>
  <si>
    <t>C.313</t>
  </si>
  <si>
    <t>C.314</t>
  </si>
  <si>
    <t>C.315</t>
  </si>
  <si>
    <t>C.317</t>
  </si>
  <si>
    <t>C.318</t>
  </si>
  <si>
    <t>C.337a</t>
  </si>
  <si>
    <t>C.337b</t>
  </si>
  <si>
    <t>C.337c</t>
  </si>
  <si>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331</t>
    </r>
  </si>
  <si>
    <r>
      <rPr>
        <sz val="11"/>
        <color rgb="FF010101"/>
        <rFont val="Calibri"/>
        <family val="2"/>
        <charset val="238"/>
        <scheme val="minor"/>
      </rPr>
      <t>P18</t>
    </r>
    <r>
      <rPr>
        <sz val="11"/>
        <color rgb="FF424242"/>
        <rFont val="Calibri"/>
        <family val="2"/>
        <charset val="238"/>
        <scheme val="minor"/>
      </rPr>
      <t xml:space="preserve">, </t>
    </r>
    <r>
      <rPr>
        <sz val="11"/>
        <color rgb="FF010101"/>
        <rFont val="Calibri"/>
        <family val="2"/>
        <charset val="238"/>
        <scheme val="minor"/>
      </rPr>
      <t>P19</t>
    </r>
    <r>
      <rPr>
        <sz val="11"/>
        <rFont val="Calibri"/>
        <family val="2"/>
        <charset val="238"/>
        <scheme val="minor"/>
      </rPr>
      <t>a</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</si>
  <si>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332</t>
    </r>
  </si>
  <si>
    <r>
      <rPr>
        <sz val="11"/>
        <color rgb="FF010101"/>
        <rFont val="Calibri"/>
        <family val="2"/>
        <charset val="238"/>
        <scheme val="minor"/>
      </rPr>
      <t>DVOULŮŽKOVÝ POKOJ</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</si>
  <si>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333</t>
    </r>
  </si>
  <si>
    <r>
      <rPr>
        <sz val="11"/>
        <color rgb="FF010101"/>
        <rFont val="Calibri"/>
        <family val="2"/>
        <charset val="238"/>
        <scheme val="minor"/>
      </rPr>
      <t>C</t>
    </r>
    <r>
      <rPr>
        <sz val="11"/>
        <color rgb="FF2A2A2A"/>
        <rFont val="Calibri"/>
        <family val="2"/>
        <charset val="238"/>
        <scheme val="minor"/>
      </rPr>
      <t>.</t>
    </r>
    <r>
      <rPr>
        <sz val="11"/>
        <color rgb="FF010101"/>
        <rFont val="Calibri"/>
        <family val="2"/>
        <charset val="238"/>
        <scheme val="minor"/>
      </rPr>
      <t>334</t>
    </r>
  </si>
  <si>
    <r>
      <rPr>
        <sz val="11"/>
        <color rgb="FF010101"/>
        <rFont val="Calibri"/>
        <family val="2"/>
        <charset val="238"/>
        <scheme val="minor"/>
      </rPr>
      <t>P15</t>
    </r>
    <r>
      <rPr>
        <sz val="11"/>
        <color rgb="FF2A2A2A"/>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</si>
  <si>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335</t>
    </r>
  </si>
  <si>
    <r>
      <rPr>
        <sz val="11"/>
        <color rgb="FF010101"/>
        <rFont val="Calibri"/>
        <family val="2"/>
        <charset val="238"/>
        <scheme val="minor"/>
      </rPr>
      <t>C</t>
    </r>
    <r>
      <rPr>
        <sz val="11"/>
        <color rgb="FF424242"/>
        <rFont val="Calibri"/>
        <family val="2"/>
        <charset val="238"/>
        <scheme val="minor"/>
      </rPr>
      <t>.</t>
    </r>
    <r>
      <rPr>
        <sz val="11"/>
        <color rgb="FF010101"/>
        <rFont val="Calibri"/>
        <family val="2"/>
        <charset val="238"/>
        <scheme val="minor"/>
      </rPr>
      <t>336</t>
    </r>
  </si>
  <si>
    <r>
      <rPr>
        <sz val="11"/>
        <color rgb="FF010101"/>
        <rFont val="Calibri"/>
        <family val="2"/>
        <charset val="238"/>
        <scheme val="minor"/>
      </rPr>
      <t>C</t>
    </r>
    <r>
      <rPr>
        <sz val="11"/>
        <color rgb="FF545454"/>
        <rFont val="Calibri"/>
        <family val="2"/>
        <charset val="238"/>
        <scheme val="minor"/>
      </rPr>
      <t>.</t>
    </r>
    <r>
      <rPr>
        <sz val="11"/>
        <color rgb="FF010101"/>
        <rFont val="Calibri"/>
        <family val="2"/>
        <charset val="238"/>
        <scheme val="minor"/>
      </rPr>
      <t>338</t>
    </r>
  </si>
  <si>
    <r>
      <rPr>
        <sz val="11"/>
        <color rgb="FF010101"/>
        <rFont val="Calibri"/>
        <family val="2"/>
        <charset val="238"/>
        <scheme val="minor"/>
      </rPr>
      <t>C.339</t>
    </r>
  </si>
  <si>
    <t>A.401</t>
  </si>
  <si>
    <t>A.403</t>
  </si>
  <si>
    <t>A.404</t>
  </si>
  <si>
    <t>A.405</t>
  </si>
  <si>
    <t>A.406</t>
  </si>
  <si>
    <t>A.407</t>
  </si>
  <si>
    <t>A.408a</t>
  </si>
  <si>
    <t>A.408b</t>
  </si>
  <si>
    <t>A.408c</t>
  </si>
  <si>
    <t>A.409</t>
  </si>
  <si>
    <t>A.410a</t>
  </si>
  <si>
    <t>A.410b</t>
  </si>
  <si>
    <t>A.411+405+406+407+410ab</t>
  </si>
  <si>
    <t>A.412</t>
  </si>
  <si>
    <t>A.413</t>
  </si>
  <si>
    <t>A.415a</t>
  </si>
  <si>
    <t>A.415b</t>
  </si>
  <si>
    <t>A.417</t>
  </si>
  <si>
    <t>A.418</t>
  </si>
  <si>
    <r>
      <rPr>
        <sz val="11"/>
        <color rgb="FF010101"/>
        <rFont val="Calibri"/>
        <family val="2"/>
        <charset val="238"/>
        <scheme val="minor"/>
      </rPr>
      <t>A.431</t>
    </r>
  </si>
  <si>
    <r>
      <rPr>
        <sz val="11"/>
        <color rgb="FF010101"/>
        <rFont val="Calibri"/>
        <family val="2"/>
        <charset val="238"/>
        <scheme val="minor"/>
      </rPr>
      <t>P15</t>
    </r>
    <r>
      <rPr>
        <sz val="11"/>
        <color rgb="FF464646"/>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</si>
  <si>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111111"/>
        <rFont val="Calibri"/>
        <family val="2"/>
        <charset val="238"/>
        <scheme val="minor"/>
      </rPr>
      <t>T3</t>
    </r>
    <r>
      <rPr>
        <sz val="11"/>
        <color rgb="FF464646"/>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</si>
  <si>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A.432</t>
    </r>
  </si>
  <si>
    <r>
      <rPr>
        <sz val="11"/>
        <color rgb="FF010101"/>
        <rFont val="Calibri"/>
        <family val="2"/>
        <charset val="238"/>
        <scheme val="minor"/>
      </rPr>
      <t>A.433</t>
    </r>
  </si>
  <si>
    <r>
      <rPr>
        <sz val="11"/>
        <color rgb="FF010101"/>
        <rFont val="Calibri"/>
        <family val="2"/>
        <charset val="238"/>
        <scheme val="minor"/>
      </rPr>
      <t>A.434</t>
    </r>
  </si>
  <si>
    <r>
      <rPr>
        <sz val="11"/>
        <color rgb="FF010101"/>
        <rFont val="Calibri"/>
        <family val="2"/>
        <charset val="238"/>
        <scheme val="minor"/>
      </rPr>
      <t>A.435</t>
    </r>
  </si>
  <si>
    <r>
      <rPr>
        <sz val="11"/>
        <color rgb="FF010101"/>
        <rFont val="Calibri"/>
        <family val="2"/>
        <charset val="238"/>
        <scheme val="minor"/>
      </rPr>
      <t>A.436</t>
    </r>
  </si>
  <si>
    <r>
      <rPr>
        <sz val="11"/>
        <color rgb="FF010101"/>
        <rFont val="Calibri"/>
        <family val="2"/>
        <charset val="238"/>
        <scheme val="minor"/>
      </rPr>
      <t>T3</t>
    </r>
    <r>
      <rPr>
        <sz val="11"/>
        <color rgb="FF464646"/>
        <rFont val="Calibri"/>
        <family val="2"/>
        <charset val="238"/>
        <scheme val="minor"/>
      </rPr>
      <t xml:space="preserve">, </t>
    </r>
    <r>
      <rPr>
        <sz val="11"/>
        <color rgb="FF010101"/>
        <rFont val="Calibri"/>
        <family val="2"/>
        <charset val="238"/>
        <scheme val="minor"/>
      </rPr>
      <t>T4</t>
    </r>
  </si>
  <si>
    <r>
      <rPr>
        <sz val="11"/>
        <color rgb="FF010101"/>
        <rFont val="Calibri"/>
        <family val="2"/>
        <charset val="238"/>
        <scheme val="minor"/>
      </rPr>
      <t>A.437</t>
    </r>
  </si>
  <si>
    <r>
      <rPr>
        <sz val="11"/>
        <color rgb="FF010101"/>
        <rFont val="Calibri"/>
        <family val="2"/>
        <charset val="238"/>
        <scheme val="minor"/>
      </rPr>
      <t>A.438</t>
    </r>
  </si>
  <si>
    <r>
      <rPr>
        <sz val="11"/>
        <color rgb="FF010101"/>
        <rFont val="Calibri"/>
        <family val="2"/>
        <charset val="238"/>
        <scheme val="minor"/>
      </rPr>
      <t>A.439</t>
    </r>
  </si>
  <si>
    <t>B.401</t>
  </si>
  <si>
    <t>B.403</t>
  </si>
  <si>
    <t>B.404</t>
  </si>
  <si>
    <t>B.405</t>
  </si>
  <si>
    <t>B.406</t>
  </si>
  <si>
    <t>B.407</t>
  </si>
  <si>
    <t>B.408a</t>
  </si>
  <si>
    <t>B.408b</t>
  </si>
  <si>
    <t>B.408c</t>
  </si>
  <si>
    <t>B.409</t>
  </si>
  <si>
    <t>B.410a</t>
  </si>
  <si>
    <t>B.410b</t>
  </si>
  <si>
    <t>B.411+405+406+407+410ab</t>
  </si>
  <si>
    <t>B.412a</t>
  </si>
  <si>
    <t>B.412b</t>
  </si>
  <si>
    <t>B.414a</t>
  </si>
  <si>
    <t>B.414b</t>
  </si>
  <si>
    <t>B.416</t>
  </si>
  <si>
    <t>B.417</t>
  </si>
  <si>
    <r>
      <rPr>
        <sz val="11"/>
        <color rgb="FF010101"/>
        <rFont val="Calibri"/>
        <family val="2"/>
        <charset val="238"/>
        <scheme val="minor"/>
      </rPr>
      <t>B.431</t>
    </r>
  </si>
  <si>
    <r>
      <rPr>
        <sz val="11"/>
        <color rgb="FF010101"/>
        <rFont val="Calibri"/>
        <family val="2"/>
        <charset val="238"/>
        <scheme val="minor"/>
      </rPr>
      <t>P15</t>
    </r>
    <r>
      <rPr>
        <sz val="11"/>
        <color rgb="FF4B4B4B"/>
        <rFont val="Calibri"/>
        <family val="2"/>
        <charset val="238"/>
        <scheme val="minor"/>
      </rPr>
      <t xml:space="preserve">, </t>
    </r>
    <r>
      <rPr>
        <sz val="11"/>
        <color rgb="FF010101"/>
        <rFont val="Calibri"/>
        <family val="2"/>
        <charset val="238"/>
        <scheme val="minor"/>
      </rPr>
      <t>P16</t>
    </r>
    <r>
      <rPr>
        <sz val="11"/>
        <rFont val="Calibri"/>
        <family val="2"/>
        <charset val="238"/>
        <scheme val="minor"/>
      </rPr>
      <t>a</t>
    </r>
  </si>
  <si>
    <r>
      <rPr>
        <sz val="11"/>
        <color rgb="FF010101"/>
        <rFont val="Calibri"/>
        <family val="2"/>
        <charset val="238"/>
        <scheme val="minor"/>
      </rPr>
      <t>B.432</t>
    </r>
  </si>
  <si>
    <r>
      <rPr>
        <sz val="11"/>
        <color rgb="FF010101"/>
        <rFont val="Calibri"/>
        <family val="2"/>
        <charset val="238"/>
        <scheme val="minor"/>
      </rPr>
      <t>B.433</t>
    </r>
  </si>
  <si>
    <r>
      <rPr>
        <sz val="11"/>
        <color rgb="FF010101"/>
        <rFont val="Calibri"/>
        <family val="2"/>
        <charset val="238"/>
        <scheme val="minor"/>
      </rPr>
      <t>B.434</t>
    </r>
  </si>
  <si>
    <r>
      <rPr>
        <sz val="11"/>
        <color rgb="FF010101"/>
        <rFont val="Calibri"/>
        <family val="2"/>
        <charset val="238"/>
        <scheme val="minor"/>
      </rPr>
      <t>B.435</t>
    </r>
  </si>
  <si>
    <r>
      <rPr>
        <sz val="11"/>
        <color rgb="FF010101"/>
        <rFont val="Calibri"/>
        <family val="2"/>
        <charset val="238"/>
        <scheme val="minor"/>
      </rPr>
      <t>B.436</t>
    </r>
  </si>
  <si>
    <r>
      <rPr>
        <sz val="11"/>
        <color rgb="FF010101"/>
        <rFont val="Calibri"/>
        <family val="2"/>
        <charset val="238"/>
        <scheme val="minor"/>
      </rPr>
      <t>B.437</t>
    </r>
  </si>
  <si>
    <r>
      <rPr>
        <sz val="11"/>
        <color rgb="FF010101"/>
        <rFont val="Calibri"/>
        <family val="2"/>
        <charset val="238"/>
        <scheme val="minor"/>
      </rPr>
      <t>B.438</t>
    </r>
  </si>
  <si>
    <r>
      <rPr>
        <sz val="11"/>
        <color rgb="FF010101"/>
        <rFont val="Calibri"/>
        <family val="2"/>
        <charset val="238"/>
        <scheme val="minor"/>
      </rPr>
      <t>B.439</t>
    </r>
  </si>
  <si>
    <t>C.401</t>
  </si>
  <si>
    <t>C.403</t>
  </si>
  <si>
    <t>C.404</t>
  </si>
  <si>
    <t>C.405</t>
  </si>
  <si>
    <t>C.406</t>
  </si>
  <si>
    <t>C.407</t>
  </si>
  <si>
    <t>C.408a</t>
  </si>
  <si>
    <t>C.408b</t>
  </si>
  <si>
    <t>C.408c</t>
  </si>
  <si>
    <t>C.409</t>
  </si>
  <si>
    <t>C.410a</t>
  </si>
  <si>
    <t>C.410b</t>
  </si>
  <si>
    <t>C.412</t>
  </si>
  <si>
    <t>C.413</t>
  </si>
  <si>
    <t>C.415a</t>
  </si>
  <si>
    <t>C.415b</t>
  </si>
  <si>
    <t>C.417</t>
  </si>
  <si>
    <t>C.418</t>
  </si>
  <si>
    <r>
      <rPr>
        <sz val="11"/>
        <color rgb="FF010101"/>
        <rFont val="Calibri"/>
        <family val="2"/>
        <charset val="238"/>
        <scheme val="minor"/>
      </rPr>
      <t>C.431</t>
    </r>
  </si>
  <si>
    <r>
      <rPr>
        <sz val="11"/>
        <color rgb="FF010101"/>
        <rFont val="Calibri"/>
        <family val="2"/>
        <charset val="238"/>
        <scheme val="minor"/>
      </rPr>
      <t>C.432</t>
    </r>
  </si>
  <si>
    <r>
      <rPr>
        <sz val="11"/>
        <color rgb="FF010101"/>
        <rFont val="Calibri"/>
        <family val="2"/>
        <charset val="238"/>
        <scheme val="minor"/>
      </rPr>
      <t>C.433</t>
    </r>
  </si>
  <si>
    <r>
      <rPr>
        <sz val="11"/>
        <color rgb="FF010101"/>
        <rFont val="Calibri"/>
        <family val="2"/>
        <charset val="238"/>
        <scheme val="minor"/>
      </rPr>
      <t>C.434</t>
    </r>
  </si>
  <si>
    <r>
      <rPr>
        <sz val="11"/>
        <color rgb="FF010101"/>
        <rFont val="Calibri"/>
        <family val="2"/>
        <charset val="238"/>
        <scheme val="minor"/>
      </rPr>
      <t>C.435</t>
    </r>
  </si>
  <si>
    <r>
      <rPr>
        <sz val="11"/>
        <color rgb="FF010101"/>
        <rFont val="Calibri"/>
        <family val="2"/>
        <charset val="238"/>
        <scheme val="minor"/>
      </rPr>
      <t>C.436</t>
    </r>
  </si>
  <si>
    <r>
      <rPr>
        <sz val="11"/>
        <color rgb="FF010101"/>
        <rFont val="Calibri"/>
        <family val="2"/>
        <charset val="238"/>
        <scheme val="minor"/>
      </rPr>
      <t>C.437</t>
    </r>
  </si>
  <si>
    <r>
      <rPr>
        <sz val="11"/>
        <color rgb="FF010101"/>
        <rFont val="Calibri"/>
        <family val="2"/>
        <charset val="238"/>
        <scheme val="minor"/>
      </rPr>
      <t>C.438</t>
    </r>
  </si>
  <si>
    <r>
      <rPr>
        <sz val="11"/>
        <color rgb="FF010101"/>
        <rFont val="Calibri"/>
        <family val="2"/>
        <charset val="238"/>
        <scheme val="minor"/>
      </rPr>
      <t>C.439</t>
    </r>
  </si>
  <si>
    <t>PŘÍLOHA P4 - SOKLY</t>
  </si>
  <si>
    <t>Sokl</t>
  </si>
  <si>
    <t>Epoxidová stěrka tl. 1-1,5 mm - v 50 mm</t>
  </si>
  <si>
    <r>
      <rPr>
        <b/>
        <sz val="11"/>
        <color rgb="FF010101"/>
        <rFont val="Calibri"/>
        <family val="2"/>
        <charset val="238"/>
        <scheme val="minor"/>
      </rPr>
      <t>P1</t>
    </r>
  </si>
  <si>
    <t>e 1,5</t>
  </si>
  <si>
    <t>Epoxidová stěrka tl. 2 mm - v 50 mm</t>
  </si>
  <si>
    <r>
      <rPr>
        <b/>
        <sz val="11"/>
        <color rgb="FF010101"/>
        <rFont val="Calibri"/>
        <family val="2"/>
        <charset val="238"/>
        <scheme val="minor"/>
      </rPr>
      <t>P2</t>
    </r>
  </si>
  <si>
    <t>k2</t>
  </si>
  <si>
    <t>Epoxid. pojízdná stěrka - v 50 mm</t>
  </si>
  <si>
    <r>
      <rPr>
        <b/>
        <sz val="11"/>
        <color rgb="FF030303"/>
        <rFont val="Calibri"/>
        <family val="2"/>
        <charset val="238"/>
        <scheme val="minor"/>
      </rPr>
      <t>P3</t>
    </r>
    <r>
      <rPr>
        <sz val="11"/>
        <color theme="1"/>
        <rFont val="Calibri"/>
        <family val="2"/>
        <charset val="238"/>
        <scheme val="minor"/>
      </rPr>
      <t/>
    </r>
  </si>
  <si>
    <t>Epoxid. do tech.prostor - v 50 mm</t>
  </si>
  <si>
    <r>
      <rPr>
        <b/>
        <sz val="11"/>
        <color rgb="FF030303"/>
        <rFont val="Calibri"/>
        <family val="2"/>
        <charset val="238"/>
        <scheme val="minor"/>
      </rPr>
      <t>P4</t>
    </r>
  </si>
  <si>
    <t>d</t>
  </si>
  <si>
    <t>Polyuratanová stěrka - v 50 mm</t>
  </si>
  <si>
    <r>
      <rPr>
        <b/>
        <sz val="11"/>
        <color rgb="FF030303"/>
        <rFont val="Calibri"/>
        <family val="2"/>
        <charset val="238"/>
        <scheme val="minor"/>
      </rPr>
      <t>P5</t>
    </r>
    <r>
      <rPr>
        <b/>
        <sz val="11"/>
        <rFont val="Calibri"/>
        <family val="2"/>
        <charset val="238"/>
        <scheme val="minor"/>
      </rPr>
      <t>a</t>
    </r>
  </si>
  <si>
    <t>k1</t>
  </si>
  <si>
    <t>Keramický sokl - tvarovka v 100 mm</t>
  </si>
  <si>
    <t>Keramický sokl - typ 1</t>
  </si>
  <si>
    <t>Keramický sokl - typ 2</t>
  </si>
  <si>
    <r>
      <rPr>
        <b/>
        <sz val="11"/>
        <color rgb="FF030303"/>
        <rFont val="Calibri"/>
        <family val="2"/>
        <charset val="238"/>
        <scheme val="minor"/>
      </rPr>
      <t>P6</t>
    </r>
    <r>
      <rPr>
        <b/>
        <sz val="11"/>
        <rFont val="Calibri"/>
        <family val="2"/>
        <charset val="238"/>
        <scheme val="minor"/>
      </rPr>
      <t>a</t>
    </r>
  </si>
  <si>
    <t>e 2</t>
  </si>
  <si>
    <t>Sokl dřevěné podlahy</t>
  </si>
  <si>
    <t>pu 2</t>
  </si>
  <si>
    <t>Vytažení oleji vzdorného nátěru v 150 mm</t>
  </si>
  <si>
    <r>
      <rPr>
        <b/>
        <sz val="11"/>
        <color rgb="FF030303"/>
        <rFont val="Calibri"/>
        <family val="2"/>
        <charset val="238"/>
        <scheme val="minor"/>
      </rPr>
      <t>P7</t>
    </r>
    <r>
      <rPr>
        <sz val="11"/>
        <color theme="1"/>
        <rFont val="Calibri"/>
        <family val="2"/>
        <charset val="238"/>
        <scheme val="minor"/>
      </rPr>
      <t/>
    </r>
  </si>
  <si>
    <t>Sokl terazza</t>
  </si>
  <si>
    <r>
      <rPr>
        <b/>
        <sz val="11"/>
        <color rgb="FF030303"/>
        <rFont val="Calibri"/>
        <family val="2"/>
        <charset val="238"/>
        <scheme val="minor"/>
      </rPr>
      <t>P8</t>
    </r>
    <r>
      <rPr>
        <sz val="11"/>
        <color theme="1"/>
        <rFont val="Calibri"/>
        <family val="2"/>
        <charset val="238"/>
        <scheme val="minor"/>
      </rPr>
      <t/>
    </r>
  </si>
  <si>
    <t>Sokl linolea</t>
  </si>
  <si>
    <r>
      <rPr>
        <b/>
        <sz val="11"/>
        <color rgb="FF030303"/>
        <rFont val="Calibri"/>
        <family val="2"/>
        <charset val="238"/>
        <scheme val="minor"/>
      </rPr>
      <t>P10</t>
    </r>
  </si>
  <si>
    <t>lino</t>
  </si>
  <si>
    <t>P13</t>
  </si>
  <si>
    <t>žula</t>
  </si>
  <si>
    <r>
      <rPr>
        <b/>
        <sz val="11"/>
        <color rgb="FF030303"/>
        <rFont val="Calibri"/>
        <family val="2"/>
        <charset val="238"/>
        <scheme val="minor"/>
      </rPr>
      <t>P14</t>
    </r>
  </si>
  <si>
    <t>pojízdnbá e 2</t>
  </si>
  <si>
    <r>
      <rPr>
        <b/>
        <sz val="11"/>
        <color rgb="FF030303"/>
        <rFont val="Calibri"/>
        <family val="2"/>
        <charset val="238"/>
        <scheme val="minor"/>
      </rPr>
      <t>P15</t>
    </r>
  </si>
  <si>
    <r>
      <rPr>
        <b/>
        <sz val="11"/>
        <color rgb="FF010101"/>
        <rFont val="Calibri"/>
        <family val="2"/>
        <charset val="238"/>
        <scheme val="minor"/>
      </rPr>
      <t>P23</t>
    </r>
  </si>
  <si>
    <t>tech e 2</t>
  </si>
  <si>
    <r>
      <rPr>
        <sz val="11"/>
        <color rgb="FF010101"/>
        <rFont val="Calibri"/>
        <family val="2"/>
        <charset val="238"/>
        <scheme val="minor"/>
      </rPr>
      <t>P15</t>
    </r>
    <r>
      <rPr>
        <sz val="11"/>
        <color theme="1"/>
        <rFont val="Calibri"/>
        <family val="2"/>
        <charset val="238"/>
        <scheme val="minor"/>
      </rPr>
      <t/>
    </r>
  </si>
  <si>
    <r>
      <rPr>
        <sz val="11"/>
        <color rgb="FF030303"/>
        <rFont val="Calibri"/>
        <family val="2"/>
        <charset val="238"/>
        <scheme val="minor"/>
      </rPr>
      <t>P1</t>
    </r>
    <r>
      <rPr>
        <sz val="11"/>
        <color rgb="FF1C1C1C"/>
        <rFont val="Calibri"/>
        <family val="2"/>
        <charset val="238"/>
        <scheme val="minor"/>
      </rPr>
      <t>6b</t>
    </r>
  </si>
  <si>
    <r>
      <rPr>
        <sz val="11"/>
        <color rgb="FF010101"/>
        <rFont val="Calibri"/>
        <family val="2"/>
        <charset val="238"/>
        <scheme val="minor"/>
      </rPr>
      <t>P17</t>
    </r>
    <r>
      <rPr>
        <sz val="11"/>
        <color theme="1"/>
        <rFont val="Calibri"/>
        <family val="2"/>
        <charset val="238"/>
        <scheme val="minor"/>
      </rPr>
      <t/>
    </r>
  </si>
  <si>
    <r>
      <rPr>
        <sz val="11"/>
        <color rgb="FF030303"/>
        <rFont val="Calibri"/>
        <family val="2"/>
        <charset val="238"/>
        <scheme val="minor"/>
      </rPr>
      <t>P3</t>
    </r>
    <r>
      <rPr>
        <sz val="11"/>
        <color theme="1"/>
        <rFont val="Calibri"/>
        <family val="2"/>
        <charset val="238"/>
        <scheme val="minor"/>
      </rPr>
      <t/>
    </r>
  </si>
  <si>
    <r>
      <rPr>
        <sz val="11"/>
        <color rgb="FF030303"/>
        <rFont val="Calibri"/>
        <family val="2"/>
        <charset val="238"/>
        <scheme val="minor"/>
      </rPr>
      <t>P7</t>
    </r>
    <r>
      <rPr>
        <sz val="11"/>
        <color theme="1"/>
        <rFont val="Calibri"/>
        <family val="2"/>
        <charset val="238"/>
        <scheme val="minor"/>
      </rPr>
      <t/>
    </r>
  </si>
  <si>
    <r>
      <rPr>
        <sz val="11"/>
        <color rgb="FF030303"/>
        <rFont val="Calibri"/>
        <family val="2"/>
        <charset val="238"/>
        <scheme val="minor"/>
      </rPr>
      <t>P8</t>
    </r>
    <r>
      <rPr>
        <sz val="11"/>
        <color theme="1"/>
        <rFont val="Calibri"/>
        <family val="2"/>
        <charset val="238"/>
        <scheme val="minor"/>
      </rPr>
      <t/>
    </r>
  </si>
  <si>
    <r>
      <rPr>
        <sz val="11"/>
        <color rgb="FF1A1A1A"/>
        <rFont val="Calibri"/>
        <family val="2"/>
        <charset val="238"/>
        <scheme val="minor"/>
      </rPr>
      <t>P</t>
    </r>
    <r>
      <rPr>
        <sz val="11"/>
        <color rgb="FF363636"/>
        <rFont val="Calibri"/>
        <family val="2"/>
        <charset val="238"/>
        <scheme val="minor"/>
      </rPr>
      <t>8</t>
    </r>
    <r>
      <rPr>
        <sz val="11"/>
        <color theme="1"/>
        <rFont val="Calibri"/>
        <family val="2"/>
        <charset val="238"/>
        <scheme val="minor"/>
      </rPr>
      <t/>
    </r>
  </si>
  <si>
    <t>PŘÍLOHA P5 - LOP</t>
  </si>
  <si>
    <t>pozice</t>
  </si>
  <si>
    <t>rozměr</t>
  </si>
  <si>
    <t>m2/1 kus</t>
  </si>
  <si>
    <t>m2 celkem</t>
  </si>
  <si>
    <t>rám</t>
  </si>
  <si>
    <t>sklo</t>
  </si>
  <si>
    <t>PO</t>
  </si>
  <si>
    <t>3,42*2,765</t>
  </si>
  <si>
    <t>Al</t>
  </si>
  <si>
    <t>trosklo</t>
  </si>
  <si>
    <t>ne</t>
  </si>
  <si>
    <t>6,77*2,765</t>
  </si>
  <si>
    <t>EI30</t>
  </si>
  <si>
    <t>5,165*2,015</t>
  </si>
  <si>
    <t>ano</t>
  </si>
  <si>
    <t>3,32*2,015</t>
  </si>
  <si>
    <t>Ne</t>
  </si>
  <si>
    <t>6,77*2,015</t>
  </si>
  <si>
    <t>9,765*2,355+1,23*0,97</t>
  </si>
  <si>
    <t>3,32*2,415</t>
  </si>
  <si>
    <t>11+12</t>
  </si>
  <si>
    <t>6,77*2,415</t>
  </si>
  <si>
    <t>4,13*3,39</t>
  </si>
  <si>
    <t>4,735*3,4</t>
  </si>
  <si>
    <t>6,59*3,39</t>
  </si>
  <si>
    <t>5,23*3,385</t>
  </si>
  <si>
    <t>5,045*2,415</t>
  </si>
  <si>
    <t>6,78*2,47</t>
  </si>
  <si>
    <t>3,98*3,345</t>
  </si>
  <si>
    <t>1,565*3,38</t>
  </si>
  <si>
    <t>2,82*2,415</t>
  </si>
  <si>
    <t>5,07*2,415</t>
  </si>
  <si>
    <t>13,4175*2,415</t>
  </si>
  <si>
    <t>9,025*3,36</t>
  </si>
  <si>
    <t>3,425*3,36</t>
  </si>
  <si>
    <t>9,325*2,18</t>
  </si>
  <si>
    <t>3,47*3,36</t>
  </si>
  <si>
    <t>6,77*2,18</t>
  </si>
  <si>
    <t>3,015*3,64</t>
  </si>
  <si>
    <t>aut.dv.</t>
  </si>
  <si>
    <t>11,47*3,33</t>
  </si>
  <si>
    <t>10,835*3,34</t>
  </si>
  <si>
    <t>2,525*3,33</t>
  </si>
  <si>
    <t>3,705*3,33</t>
  </si>
  <si>
    <t>10,48*3,33</t>
  </si>
  <si>
    <t>11,66*2,835+3,45*3,6</t>
  </si>
  <si>
    <t>4,01*2,435</t>
  </si>
  <si>
    <t>11,75*3,42</t>
  </si>
  <si>
    <t>4,11*3,43</t>
  </si>
  <si>
    <t>1,96*1,96</t>
  </si>
  <si>
    <t>3,605*2,995</t>
  </si>
  <si>
    <t>3,35*2,96</t>
  </si>
  <si>
    <t>3,31*2,96</t>
  </si>
  <si>
    <t>2,535*2,96</t>
  </si>
  <si>
    <t>2,315*2,96</t>
  </si>
  <si>
    <t>2,51*2,995</t>
  </si>
  <si>
    <t>6,27*2,945</t>
  </si>
  <si>
    <t>6,84*2,945</t>
  </si>
  <si>
    <t>4,13*2,975</t>
  </si>
  <si>
    <t>4,73*2,92</t>
  </si>
  <si>
    <t>3,32*2,96</t>
  </si>
  <si>
    <t>2,62*2,995</t>
  </si>
  <si>
    <t>4,13*2,995</t>
  </si>
  <si>
    <t>4,73*2,995</t>
  </si>
  <si>
    <t>7,14*2,925</t>
  </si>
  <si>
    <t>3,79*2,96</t>
  </si>
  <si>
    <t>2,31*2,96</t>
  </si>
  <si>
    <t>3,26*2,96</t>
  </si>
  <si>
    <t>3,395*2,96</t>
  </si>
  <si>
    <t>3,56*2,995</t>
  </si>
  <si>
    <t>6,486*2,926</t>
  </si>
  <si>
    <t>6,84*2,926</t>
  </si>
  <si>
    <t>6,265*2,926</t>
  </si>
  <si>
    <t>2,31*2,935</t>
  </si>
  <si>
    <t>2,535*2,985</t>
  </si>
  <si>
    <t>CELKEM M2</t>
  </si>
  <si>
    <t>EI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</si>
</sst>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
    <numFmt numFmtId="165" formatCode="dd\.mm\.yyyy"/>
    <numFmt numFmtId="166" formatCode="#,##0.00000"/>
    <numFmt numFmtId="167" formatCode="#,##0.000"/>
    <numFmt numFmtId="168" formatCode="0.0000"/>
    <numFmt numFmtId="169" formatCode="#,##0.0"/>
  </numFmts>
  <fonts count="108">
    <font>
      <sz val="8"/>
      <name val="Arial CE"/>
      <family val="2"/>
    </font>
    <font>
      <sz val="11"/>
      <color theme="1"/>
      <name val="Calibri"/>
      <family val="2"/>
      <charset val="238"/>
      <scheme val="minor"/>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FF0000"/>
      <name val="Arial CE"/>
    </font>
    <font>
      <sz val="8"/>
      <color rgb="FF800080"/>
      <name val="Arial CE"/>
    </font>
    <font>
      <sz val="8"/>
      <color rgb="FF0000A8"/>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i/>
      <sz val="7"/>
      <color rgb="FF969696"/>
      <name val="Arial CE"/>
    </font>
    <font>
      <sz val="7"/>
      <color rgb="FF979797"/>
      <name val="Arial CE"/>
    </font>
    <font>
      <i/>
      <u/>
      <sz val="7"/>
      <color rgb="FF979797"/>
      <name val="Calibri"/>
      <scheme val="minor"/>
    </font>
    <font>
      <sz val="8"/>
      <color rgb="FF000000"/>
      <name val="Arial CE"/>
    </font>
    <font>
      <sz val="12"/>
      <color rgb="FF000000"/>
      <name val="Arial CE"/>
    </font>
    <font>
      <sz val="10"/>
      <color rgb="FF000000"/>
      <name val="Arial CE"/>
    </font>
    <font>
      <i/>
      <sz val="9"/>
      <color rgb="FF0000FF"/>
      <name val="Arial CE"/>
    </font>
    <font>
      <i/>
      <sz val="8"/>
      <color rgb="FF0000FF"/>
      <name val="Arial CE"/>
    </font>
    <font>
      <b/>
      <sz val="9"/>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
      <b/>
      <sz val="11"/>
      <color rgb="FF3F3F3F"/>
      <name val="Calibri"/>
      <family val="2"/>
      <charset val="238"/>
      <scheme val="minor"/>
    </font>
    <font>
      <sz val="11"/>
      <color rgb="FFFF0000"/>
      <name val="Calibri"/>
      <family val="2"/>
      <charset val="238"/>
      <scheme val="minor"/>
    </font>
    <font>
      <b/>
      <sz val="11"/>
      <color theme="1"/>
      <name val="Calibri"/>
      <family val="2"/>
      <charset val="238"/>
      <scheme val="minor"/>
    </font>
    <font>
      <sz val="10"/>
      <color rgb="FF000000"/>
      <name val="Times New Roman"/>
      <charset val="204"/>
    </font>
    <font>
      <b/>
      <sz val="14"/>
      <color rgb="FF000000"/>
      <name val="Calibri"/>
      <family val="2"/>
      <charset val="238"/>
      <scheme val="minor"/>
    </font>
    <font>
      <sz val="11"/>
      <color rgb="FF000000"/>
      <name val="Calibri"/>
      <family val="2"/>
      <charset val="238"/>
      <scheme val="minor"/>
    </font>
    <font>
      <b/>
      <sz val="11"/>
      <color rgb="FF000000"/>
      <name val="Calibri"/>
      <family val="2"/>
      <charset val="238"/>
      <scheme val="minor"/>
    </font>
    <font>
      <sz val="11"/>
      <name val="Calibri"/>
      <family val="2"/>
      <charset val="238"/>
      <scheme val="minor"/>
    </font>
    <font>
      <sz val="11"/>
      <color rgb="FF010101"/>
      <name val="Calibri"/>
      <family val="2"/>
      <charset val="238"/>
      <scheme val="minor"/>
    </font>
    <font>
      <sz val="11"/>
      <color rgb="FF030303"/>
      <name val="Calibri"/>
      <family val="2"/>
      <charset val="238"/>
      <scheme val="minor"/>
    </font>
    <font>
      <b/>
      <sz val="11"/>
      <color rgb="FF010101"/>
      <name val="Calibri"/>
      <family val="2"/>
      <charset val="238"/>
      <scheme val="minor"/>
    </font>
    <font>
      <b/>
      <sz val="11"/>
      <name val="Calibri"/>
      <family val="2"/>
      <charset val="238"/>
      <scheme val="minor"/>
    </font>
    <font>
      <sz val="11"/>
      <color rgb="FF111111"/>
      <name val="Calibri"/>
      <family val="2"/>
      <charset val="238"/>
      <scheme val="minor"/>
    </font>
    <font>
      <vertAlign val="superscript"/>
      <sz val="11"/>
      <color rgb="FF111111"/>
      <name val="Calibri"/>
      <family val="2"/>
      <charset val="238"/>
      <scheme val="minor"/>
    </font>
    <font>
      <sz val="11"/>
      <color rgb="FF262626"/>
      <name val="Calibri"/>
      <family val="2"/>
      <charset val="238"/>
      <scheme val="minor"/>
    </font>
    <font>
      <sz val="11"/>
      <color rgb="FF1A1A1A"/>
      <name val="Calibri"/>
      <family val="2"/>
      <charset val="238"/>
      <scheme val="minor"/>
    </font>
    <font>
      <sz val="11"/>
      <color rgb="FF363636"/>
      <name val="Calibri"/>
      <family val="2"/>
      <charset val="238"/>
      <scheme val="minor"/>
    </font>
    <font>
      <sz val="11"/>
      <color rgb="FF4B4B4B"/>
      <name val="Calibri"/>
      <family val="2"/>
      <charset val="238"/>
      <scheme val="minor"/>
    </font>
    <font>
      <sz val="11"/>
      <color rgb="FF383838"/>
      <name val="Calibri"/>
      <family val="2"/>
      <charset val="238"/>
      <scheme val="minor"/>
    </font>
    <font>
      <sz val="11"/>
      <color rgb="FF494949"/>
      <name val="Calibri"/>
      <family val="2"/>
      <charset val="238"/>
      <scheme val="minor"/>
    </font>
    <font>
      <sz val="11"/>
      <color rgb="FF2A2A2A"/>
      <name val="Calibri"/>
      <family val="2"/>
      <charset val="238"/>
      <scheme val="minor"/>
    </font>
    <font>
      <sz val="11"/>
      <color rgb="FF444444"/>
      <name val="Calibri"/>
      <family val="2"/>
      <charset val="238"/>
      <scheme val="minor"/>
    </font>
    <font>
      <sz val="11"/>
      <color rgb="FF525252"/>
      <name val="Calibri"/>
      <family val="2"/>
      <charset val="238"/>
      <scheme val="minor"/>
    </font>
    <font>
      <sz val="11"/>
      <color rgb="FF545454"/>
      <name val="Calibri"/>
      <family val="2"/>
      <charset val="238"/>
      <scheme val="minor"/>
    </font>
    <font>
      <sz val="11"/>
      <color rgb="FF565656"/>
      <name val="Calibri"/>
      <family val="2"/>
      <charset val="238"/>
      <scheme val="minor"/>
    </font>
    <font>
      <sz val="11"/>
      <color rgb="FF282828"/>
      <name val="Calibri"/>
      <family val="2"/>
      <charset val="238"/>
      <scheme val="minor"/>
    </font>
    <font>
      <sz val="11"/>
      <color rgb="FF3F3F3F"/>
      <name val="Calibri"/>
      <family val="2"/>
      <charset val="238"/>
      <scheme val="minor"/>
    </font>
    <font>
      <sz val="11"/>
      <color rgb="FF333333"/>
      <name val="Calibri"/>
      <family val="2"/>
      <charset val="238"/>
      <scheme val="minor"/>
    </font>
    <font>
      <sz val="11"/>
      <color rgb="FF0F0F0F"/>
      <name val="Calibri"/>
      <family val="2"/>
      <charset val="238"/>
      <scheme val="minor"/>
    </font>
    <font>
      <sz val="11"/>
      <color rgb="FF232323"/>
      <name val="Calibri"/>
      <family val="2"/>
      <charset val="238"/>
      <scheme val="minor"/>
    </font>
    <font>
      <sz val="11"/>
      <color rgb="FF484848"/>
      <name val="Calibri"/>
      <family val="2"/>
      <charset val="238"/>
      <scheme val="minor"/>
    </font>
    <font>
      <sz val="11"/>
      <color rgb="FF3D3D3D"/>
      <name val="Calibri"/>
      <family val="2"/>
      <charset val="238"/>
      <scheme val="minor"/>
    </font>
    <font>
      <sz val="11"/>
      <color rgb="FF424242"/>
      <name val="Calibri"/>
      <family val="2"/>
      <charset val="238"/>
      <scheme val="minor"/>
    </font>
    <font>
      <sz val="11"/>
      <color rgb="FF1C1C1C"/>
      <name val="Calibri"/>
      <family val="2"/>
      <charset val="238"/>
      <scheme val="minor"/>
    </font>
    <font>
      <sz val="11"/>
      <color rgb="FF131313"/>
      <name val="Calibri"/>
      <family val="2"/>
      <charset val="238"/>
      <scheme val="minor"/>
    </font>
    <font>
      <b/>
      <sz val="11"/>
      <color rgb="FFFF0000"/>
      <name val="Calibri"/>
      <family val="2"/>
      <charset val="238"/>
      <scheme val="minor"/>
    </font>
    <font>
      <sz val="11"/>
      <color rgb="FF5E5E5E"/>
      <name val="Calibri"/>
      <family val="2"/>
      <charset val="238"/>
      <scheme val="minor"/>
    </font>
    <font>
      <sz val="11"/>
      <color rgb="FF575757"/>
      <name val="Calibri"/>
      <family val="2"/>
      <charset val="238"/>
      <scheme val="minor"/>
    </font>
    <font>
      <sz val="11"/>
      <color rgb="FF2B2B2B"/>
      <name val="Calibri"/>
      <family val="2"/>
      <charset val="238"/>
      <scheme val="minor"/>
    </font>
    <font>
      <sz val="11"/>
      <color rgb="FF464646"/>
      <name val="Calibri"/>
      <family val="2"/>
      <charset val="238"/>
      <scheme val="minor"/>
    </font>
    <font>
      <sz val="11"/>
      <color rgb="FF242424"/>
      <name val="Calibri"/>
      <family val="2"/>
      <charset val="238"/>
      <scheme val="minor"/>
    </font>
    <font>
      <sz val="11"/>
      <color rgb="FF606060"/>
      <name val="Calibri"/>
      <family val="2"/>
      <charset val="238"/>
      <scheme val="minor"/>
    </font>
    <font>
      <sz val="11"/>
      <color rgb="FF626262"/>
      <name val="Calibri"/>
      <family val="2"/>
      <charset val="238"/>
      <scheme val="minor"/>
    </font>
    <font>
      <sz val="11"/>
      <color rgb="FF595959"/>
      <name val="Calibri"/>
      <family val="2"/>
      <charset val="238"/>
      <scheme val="minor"/>
    </font>
    <font>
      <b/>
      <sz val="11"/>
      <color rgb="FF030303"/>
      <name val="Calibri"/>
      <family val="2"/>
      <charset val="238"/>
      <scheme val="minor"/>
    </font>
    <font>
      <strike/>
      <sz val="11"/>
      <color rgb="FF000000"/>
      <name val="Calibri"/>
      <family val="2"/>
      <charset val="238"/>
      <scheme val="minor"/>
    </font>
    <font>
      <b/>
      <sz val="11"/>
      <color rgb="FF1A1A1A"/>
      <name val="Calibri"/>
      <family val="2"/>
      <charset val="238"/>
      <scheme val="minor"/>
    </font>
    <font>
      <b/>
      <sz val="11"/>
      <color rgb="FF363636"/>
      <name val="Calibri"/>
      <family val="2"/>
      <charset val="238"/>
      <scheme val="minor"/>
    </font>
  </fonts>
  <fills count="6">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theme="9"/>
        <bgColor indexed="64"/>
      </patternFill>
    </fill>
  </fills>
  <borders count="64">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diagonal/>
    </border>
    <border>
      <left style="thin">
        <color rgb="FF000000"/>
      </left>
      <right/>
      <top style="medium">
        <color rgb="FF000000"/>
      </top>
      <bottom style="thin">
        <color rgb="FF000000"/>
      </bottom>
      <diagonal/>
    </border>
    <border>
      <left/>
      <right/>
      <top style="medium">
        <color rgb="FF000000"/>
      </top>
      <bottom style="thin">
        <color rgb="FF000000"/>
      </bottom>
      <diagonal/>
    </border>
    <border>
      <left style="thin">
        <color rgb="FF000000"/>
      </left>
      <right style="medium">
        <color rgb="FF000000"/>
      </right>
      <top style="medium">
        <color rgb="FF000000"/>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medium">
        <color rgb="FF000000"/>
      </left>
      <right style="thin">
        <color rgb="FF000000"/>
      </right>
      <top style="thin">
        <color rgb="FF000000"/>
      </top>
      <bottom/>
      <diagonal/>
    </border>
    <border>
      <left style="thin">
        <color rgb="FF000000"/>
      </left>
      <right style="medium">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0" fontId="58" fillId="0" borderId="0" applyNumberFormat="0" applyFill="0" applyBorder="0" applyAlignment="0" applyProtection="0"/>
    <xf numFmtId="0" fontId="63" fillId="0" borderId="1"/>
    <xf numFmtId="0" fontId="1" fillId="0" borderId="1"/>
  </cellStyleXfs>
  <cellXfs count="645">
    <xf numFmtId="0" fontId="0" fillId="0" borderId="0" xfId="0"/>
    <xf numFmtId="0" fontId="0" fillId="0" borderId="0" xfId="0"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vertical="center"/>
    </xf>
    <xf numFmtId="0" fontId="0" fillId="0" borderId="0" xfId="0" applyAlignment="1">
      <alignment vertical="center" wrapText="1"/>
    </xf>
    <xf numFmtId="0" fontId="7" fillId="0" borderId="0" xfId="0" applyFont="1" applyAlignment="1">
      <alignment vertical="center"/>
    </xf>
    <xf numFmtId="0" fontId="8" fillId="0" borderId="0" xfId="0" applyFont="1" applyAlignment="1">
      <alignment vertical="center"/>
    </xf>
    <xf numFmtId="0" fontId="0" fillId="0" borderId="0" xfId="0" applyAlignment="1">
      <alignment horizontal="center" vertical="center" wrapText="1"/>
    </xf>
    <xf numFmtId="0" fontId="9" fillId="0" borderId="0" xfId="0" applyFont="1"/>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vertical="center"/>
    </xf>
    <xf numFmtId="0" fontId="14" fillId="0" borderId="0" xfId="0" applyFont="1"/>
    <xf numFmtId="0" fontId="0" fillId="0" borderId="0" xfId="0" applyAlignment="1">
      <alignment horizontal="center" vertical="center"/>
    </xf>
    <xf numFmtId="0" fontId="15"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6" fillId="0" borderId="0" xfId="0" applyFont="1" applyAlignment="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2" fillId="0" borderId="0" xfId="0" applyFont="1" applyAlignment="1">
      <alignment horizontal="left" vertical="top"/>
    </xf>
    <xf numFmtId="0" fontId="3" fillId="0" borderId="0" xfId="0" applyFont="1" applyAlignment="1">
      <alignment horizontal="left" vertical="center"/>
    </xf>
    <xf numFmtId="0" fontId="4" fillId="0" borderId="0" xfId="0" applyFont="1" applyAlignment="1">
      <alignment horizontal="left" vertical="top"/>
    </xf>
    <xf numFmtId="0" fontId="2" fillId="0" borderId="0" xfId="0" applyFont="1" applyAlignment="1">
      <alignment horizontal="left" vertical="center"/>
    </xf>
    <xf numFmtId="0" fontId="3" fillId="2" borderId="0" xfId="0" applyFont="1" applyFill="1" applyAlignment="1" applyProtection="1">
      <alignment horizontal="left" vertical="center"/>
      <protection locked="0"/>
    </xf>
    <xf numFmtId="49" fontId="3" fillId="2" borderId="0" xfId="0" applyNumberFormat="1" applyFont="1" applyFill="1" applyAlignment="1" applyProtection="1">
      <alignment horizontal="left" vertical="center"/>
      <protection locked="0"/>
    </xf>
    <xf numFmtId="0" fontId="3"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20" fillId="0" borderId="6" xfId="0" applyFont="1" applyBorder="1" applyAlignment="1">
      <alignment horizontal="left" vertical="center"/>
    </xf>
    <xf numFmtId="0" fontId="0" fillId="0" borderId="6" xfId="0" applyBorder="1" applyAlignment="1">
      <alignment vertical="center"/>
    </xf>
    <xf numFmtId="0" fontId="2" fillId="0" borderId="0" xfId="0" applyFont="1" applyAlignment="1">
      <alignment horizontal="right" vertical="center"/>
    </xf>
    <xf numFmtId="0" fontId="2" fillId="0" borderId="4" xfId="0" applyFont="1" applyBorder="1" applyAlignment="1">
      <alignment vertical="center"/>
    </xf>
    <xf numFmtId="0" fontId="0" fillId="3" borderId="0" xfId="0" applyFill="1" applyAlignment="1">
      <alignment vertical="center"/>
    </xf>
    <xf numFmtId="0" fontId="5" fillId="3" borderId="7" xfId="0" applyFont="1" applyFill="1" applyBorder="1" applyAlignment="1">
      <alignment horizontal="left" vertical="center"/>
    </xf>
    <xf numFmtId="0" fontId="0" fillId="3" borderId="8" xfId="0" applyFill="1" applyBorder="1" applyAlignment="1">
      <alignment vertical="center"/>
    </xf>
    <xf numFmtId="0" fontId="5"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3" fillId="0" borderId="4" xfId="0" applyFont="1" applyBorder="1" applyAlignment="1">
      <alignment vertical="center"/>
    </xf>
    <xf numFmtId="0" fontId="4" fillId="0" borderId="4" xfId="0" applyFont="1" applyBorder="1" applyAlignment="1">
      <alignment vertical="center"/>
    </xf>
    <xf numFmtId="0" fontId="4" fillId="0" borderId="0" xfId="0" applyFont="1" applyAlignment="1">
      <alignment horizontal="left" vertical="center"/>
    </xf>
    <xf numFmtId="0" fontId="20" fillId="0" borderId="0" xfId="0" applyFont="1" applyAlignment="1">
      <alignment vertical="center"/>
    </xf>
    <xf numFmtId="165" fontId="3"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4" fillId="4" borderId="9" xfId="0" applyFont="1" applyFill="1" applyBorder="1" applyAlignment="1">
      <alignment horizontal="center"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25" fillId="0" borderId="19" xfId="0" applyFont="1" applyBorder="1" applyAlignment="1">
      <alignment horizontal="center" vertical="center" wrapText="1"/>
    </xf>
    <xf numFmtId="0" fontId="0" fillId="0" borderId="12" xfId="0" applyBorder="1" applyAlignment="1">
      <alignment vertical="center"/>
    </xf>
    <xf numFmtId="0" fontId="5" fillId="0" borderId="4" xfId="0" applyFont="1" applyBorder="1" applyAlignment="1">
      <alignment vertical="center"/>
    </xf>
    <xf numFmtId="0" fontId="26" fillId="0" borderId="0" xfId="0" applyFont="1" applyAlignment="1">
      <alignment horizontal="left" vertical="center"/>
    </xf>
    <xf numFmtId="0" fontId="26" fillId="0" borderId="0" xfId="0" applyFont="1" applyAlignment="1">
      <alignment vertical="center"/>
    </xf>
    <xf numFmtId="4" fontId="26" fillId="0" borderId="0" xfId="0" applyNumberFormat="1" applyFont="1" applyAlignment="1">
      <alignment vertical="center"/>
    </xf>
    <xf numFmtId="0" fontId="5" fillId="0" borderId="0" xfId="0" applyFont="1" applyAlignment="1">
      <alignment horizontal="center" vertical="center"/>
    </xf>
    <xf numFmtId="4" fontId="22" fillId="0" borderId="15" xfId="0" applyNumberFormat="1" applyFont="1" applyBorder="1" applyAlignment="1">
      <alignment vertical="center"/>
    </xf>
    <xf numFmtId="4" fontId="22" fillId="0" borderId="0" xfId="0" applyNumberFormat="1" applyFont="1" applyAlignment="1">
      <alignment vertical="center"/>
    </xf>
    <xf numFmtId="166" fontId="22" fillId="0" borderId="0" xfId="0" applyNumberFormat="1" applyFont="1" applyAlignment="1">
      <alignment vertical="center"/>
    </xf>
    <xf numFmtId="4" fontId="22" fillId="0" borderId="16" xfId="0" applyNumberFormat="1" applyFont="1" applyBorder="1" applyAlignment="1">
      <alignment vertical="center"/>
    </xf>
    <xf numFmtId="0" fontId="5" fillId="0" borderId="0" xfId="0" applyFont="1" applyAlignment="1">
      <alignment horizontal="left" vertical="center"/>
    </xf>
    <xf numFmtId="0" fontId="27" fillId="0" borderId="0" xfId="0" applyFont="1" applyAlignment="1">
      <alignment horizontal="left" vertical="center"/>
    </xf>
    <xf numFmtId="0" fontId="28" fillId="0" borderId="0" xfId="1" applyFont="1" applyAlignment="1">
      <alignment horizontal="center" vertical="center"/>
    </xf>
    <xf numFmtId="0" fontId="6" fillId="0" borderId="4" xfId="0" applyFont="1" applyBorder="1" applyAlignment="1">
      <alignment vertical="center"/>
    </xf>
    <xf numFmtId="0" fontId="29" fillId="0" borderId="0" xfId="0" applyFont="1" applyAlignment="1">
      <alignment vertical="center"/>
    </xf>
    <xf numFmtId="0" fontId="30" fillId="0" borderId="0" xfId="0" applyFont="1" applyAlignment="1">
      <alignment vertical="center"/>
    </xf>
    <xf numFmtId="0" fontId="4" fillId="0" borderId="0" xfId="0" applyFont="1" applyAlignment="1">
      <alignment horizontal="center" vertical="center"/>
    </xf>
    <xf numFmtId="4" fontId="31" fillId="0" borderId="15" xfId="0" applyNumberFormat="1" applyFont="1" applyBorder="1" applyAlignment="1">
      <alignment vertical="center"/>
    </xf>
    <xf numFmtId="4" fontId="31" fillId="0" borderId="0" xfId="0" applyNumberFormat="1" applyFont="1" applyAlignment="1">
      <alignment vertical="center"/>
    </xf>
    <xf numFmtId="166" fontId="31" fillId="0" borderId="0" xfId="0" applyNumberFormat="1" applyFont="1" applyAlignment="1">
      <alignment vertical="center"/>
    </xf>
    <xf numFmtId="4" fontId="31" fillId="0" borderId="16" xfId="0" applyNumberFormat="1" applyFont="1" applyBorder="1" applyAlignment="1">
      <alignment vertical="center"/>
    </xf>
    <xf numFmtId="0" fontId="6" fillId="0" borderId="0" xfId="0" applyFont="1" applyAlignment="1">
      <alignment horizontal="left" vertical="center"/>
    </xf>
    <xf numFmtId="0" fontId="3" fillId="0" borderId="0" xfId="0" applyFont="1" applyAlignment="1">
      <alignment horizontal="center" vertical="center"/>
    </xf>
    <xf numFmtId="4" fontId="2" fillId="0" borderId="15" xfId="0" applyNumberFormat="1" applyFont="1" applyBorder="1" applyAlignment="1">
      <alignment vertical="center"/>
    </xf>
    <xf numFmtId="4" fontId="2" fillId="0" borderId="0" xfId="0" applyNumberFormat="1" applyFont="1" applyAlignment="1">
      <alignment vertical="center"/>
    </xf>
    <xf numFmtId="166" fontId="2" fillId="0" borderId="0" xfId="0" applyNumberFormat="1" applyFont="1" applyAlignment="1">
      <alignment vertical="center"/>
    </xf>
    <xf numFmtId="4" fontId="2" fillId="0" borderId="16" xfId="0" applyNumberFormat="1" applyFont="1" applyBorder="1" applyAlignment="1">
      <alignment vertical="center"/>
    </xf>
    <xf numFmtId="4" fontId="31" fillId="0" borderId="20" xfId="0" applyNumberFormat="1" applyFont="1" applyBorder="1" applyAlignment="1">
      <alignment vertical="center"/>
    </xf>
    <xf numFmtId="4" fontId="31" fillId="0" borderId="21" xfId="0" applyNumberFormat="1" applyFont="1" applyBorder="1" applyAlignment="1">
      <alignment vertical="center"/>
    </xf>
    <xf numFmtId="166" fontId="31" fillId="0" borderId="21" xfId="0" applyNumberFormat="1" applyFont="1" applyBorder="1" applyAlignment="1">
      <alignment vertical="center"/>
    </xf>
    <xf numFmtId="4" fontId="31" fillId="0" borderId="22" xfId="0" applyNumberFormat="1" applyFont="1" applyBorder="1" applyAlignment="1">
      <alignment vertical="center"/>
    </xf>
    <xf numFmtId="0" fontId="33" fillId="0" borderId="0" xfId="0" applyFont="1" applyAlignment="1">
      <alignment horizontal="left" vertical="center"/>
    </xf>
    <xf numFmtId="0" fontId="0" fillId="0" borderId="4" xfId="0" applyBorder="1" applyAlignment="1">
      <alignment vertical="center" wrapText="1"/>
    </xf>
    <xf numFmtId="0" fontId="20" fillId="0" borderId="0" xfId="0" applyFont="1" applyAlignment="1">
      <alignment horizontal="left" vertical="center"/>
    </xf>
    <xf numFmtId="164" fontId="2" fillId="0" borderId="0" xfId="0" applyNumberFormat="1" applyFont="1" applyAlignment="1">
      <alignment horizontal="right" vertical="center"/>
    </xf>
    <xf numFmtId="0" fontId="0" fillId="4" borderId="0" xfId="0" applyFill="1" applyAlignment="1">
      <alignment vertical="center"/>
    </xf>
    <xf numFmtId="0" fontId="5" fillId="4" borderId="7" xfId="0" applyFont="1" applyFill="1" applyBorder="1" applyAlignment="1">
      <alignment horizontal="left" vertical="center"/>
    </xf>
    <xf numFmtId="0" fontId="5" fillId="4" borderId="8" xfId="0" applyFont="1" applyFill="1" applyBorder="1" applyAlignment="1">
      <alignment horizontal="right" vertical="center"/>
    </xf>
    <xf numFmtId="0" fontId="5" fillId="4" borderId="8" xfId="0" applyFont="1" applyFill="1" applyBorder="1" applyAlignment="1">
      <alignment horizontal="center" vertical="center"/>
    </xf>
    <xf numFmtId="4" fontId="5" fillId="4" borderId="8" xfId="0" applyNumberFormat="1" applyFont="1" applyFill="1" applyBorder="1" applyAlignment="1">
      <alignment vertical="center"/>
    </xf>
    <xf numFmtId="0" fontId="0" fillId="4" borderId="9" xfId="0" applyFill="1" applyBorder="1" applyAlignment="1">
      <alignment vertical="center"/>
    </xf>
    <xf numFmtId="0" fontId="24" fillId="4" borderId="0" xfId="0" applyFont="1" applyFill="1" applyAlignment="1">
      <alignment horizontal="left" vertical="center"/>
    </xf>
    <xf numFmtId="0" fontId="24" fillId="4" borderId="0" xfId="0" applyFont="1" applyFill="1" applyAlignment="1">
      <alignment horizontal="right" vertical="center"/>
    </xf>
    <xf numFmtId="0" fontId="34" fillId="0" borderId="0" xfId="0" applyFont="1" applyAlignment="1">
      <alignment horizontal="lef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8" fillId="0" borderId="4" xfId="0" applyFont="1" applyBorder="1" applyAlignment="1">
      <alignment vertical="center"/>
    </xf>
    <xf numFmtId="0" fontId="8" fillId="0" borderId="21" xfId="0" applyFont="1" applyBorder="1" applyAlignment="1">
      <alignment horizontal="left" vertical="center"/>
    </xf>
    <xf numFmtId="0" fontId="8" fillId="0" borderId="21" xfId="0" applyFont="1" applyBorder="1" applyAlignment="1">
      <alignment vertical="center"/>
    </xf>
    <xf numFmtId="4" fontId="8" fillId="0" borderId="21" xfId="0" applyNumberFormat="1" applyFont="1" applyBorder="1" applyAlignment="1">
      <alignment vertical="center"/>
    </xf>
    <xf numFmtId="0" fontId="0" fillId="0" borderId="4" xfId="0" applyBorder="1" applyAlignment="1">
      <alignment horizontal="center" vertical="center" wrapText="1"/>
    </xf>
    <xf numFmtId="0" fontId="24" fillId="4" borderId="17" xfId="0" applyFont="1" applyFill="1" applyBorder="1" applyAlignment="1">
      <alignment horizontal="center" vertical="center" wrapText="1"/>
    </xf>
    <xf numFmtId="0" fontId="24" fillId="4" borderId="18" xfId="0" applyFont="1" applyFill="1" applyBorder="1" applyAlignment="1">
      <alignment horizontal="center" vertical="center" wrapText="1"/>
    </xf>
    <xf numFmtId="0" fontId="24" fillId="4" borderId="19" xfId="0" applyFont="1" applyFill="1" applyBorder="1" applyAlignment="1">
      <alignment horizontal="center" vertical="center" wrapText="1"/>
    </xf>
    <xf numFmtId="4" fontId="26" fillId="0" borderId="0" xfId="0" applyNumberFormat="1" applyFont="1"/>
    <xf numFmtId="166" fontId="35" fillId="0" borderId="13" xfId="0" applyNumberFormat="1" applyFont="1" applyBorder="1"/>
    <xf numFmtId="166" fontId="35" fillId="0" borderId="14" xfId="0" applyNumberFormat="1" applyFont="1" applyBorder="1"/>
    <xf numFmtId="4" fontId="36" fillId="0" borderId="0" xfId="0" applyNumberFormat="1" applyFont="1" applyAlignment="1">
      <alignment vertical="center"/>
    </xf>
    <xf numFmtId="0" fontId="9" fillId="0" borderId="4" xfId="0" applyFont="1" applyBorder="1"/>
    <xf numFmtId="0" fontId="9" fillId="0" borderId="0" xfId="0" applyFont="1" applyAlignment="1">
      <alignment horizontal="left"/>
    </xf>
    <xf numFmtId="0" fontId="7" fillId="0" borderId="0" xfId="0" applyFont="1" applyAlignment="1">
      <alignment horizontal="left"/>
    </xf>
    <xf numFmtId="0" fontId="9" fillId="0" borderId="0" xfId="0" applyFont="1" applyProtection="1">
      <protection locked="0"/>
    </xf>
    <xf numFmtId="4" fontId="7" fillId="0" borderId="0" xfId="0" applyNumberFormat="1" applyFont="1"/>
    <xf numFmtId="0" fontId="9" fillId="0" borderId="15" xfId="0" applyFont="1" applyBorder="1"/>
    <xf numFmtId="166" fontId="9" fillId="0" borderId="0" xfId="0" applyNumberFormat="1" applyFont="1"/>
    <xf numFmtId="166" fontId="9" fillId="0" borderId="16" xfId="0" applyNumberFormat="1" applyFont="1" applyBorder="1"/>
    <xf numFmtId="0" fontId="9" fillId="0" borderId="0" xfId="0" applyFont="1" applyAlignment="1">
      <alignment horizontal="center"/>
    </xf>
    <xf numFmtId="4" fontId="9" fillId="0" borderId="0" xfId="0" applyNumberFormat="1" applyFont="1" applyAlignment="1">
      <alignment vertical="center"/>
    </xf>
    <xf numFmtId="0" fontId="8" fillId="0" borderId="0" xfId="0" applyFont="1" applyAlignment="1">
      <alignment horizontal="left"/>
    </xf>
    <xf numFmtId="4" fontId="8" fillId="0" borderId="0" xfId="0" applyNumberFormat="1" applyFont="1"/>
    <xf numFmtId="0" fontId="24" fillId="0" borderId="23" xfId="0" applyFont="1" applyBorder="1" applyAlignment="1">
      <alignment horizontal="center" vertical="center"/>
    </xf>
    <xf numFmtId="49" fontId="24" fillId="0" borderId="23" xfId="0" applyNumberFormat="1" applyFont="1" applyBorder="1" applyAlignment="1">
      <alignment horizontal="left" vertical="center" wrapText="1"/>
    </xf>
    <xf numFmtId="0" fontId="24" fillId="0" borderId="23" xfId="0" applyFont="1" applyBorder="1" applyAlignment="1">
      <alignment horizontal="left" vertical="center" wrapText="1"/>
    </xf>
    <xf numFmtId="0" fontId="24" fillId="0" borderId="23" xfId="0" applyFont="1" applyBorder="1" applyAlignment="1">
      <alignment horizontal="center" vertical="center" wrapText="1"/>
    </xf>
    <xf numFmtId="167" fontId="24" fillId="0" borderId="23" xfId="0" applyNumberFormat="1" applyFont="1" applyBorder="1" applyAlignment="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lignment vertical="center"/>
    </xf>
    <xf numFmtId="0" fontId="25" fillId="2" borderId="15" xfId="0" applyFont="1" applyFill="1" applyBorder="1" applyAlignment="1" applyProtection="1">
      <alignment horizontal="left" vertical="center"/>
      <protection locked="0"/>
    </xf>
    <xf numFmtId="0" fontId="25" fillId="0" borderId="0" xfId="0" applyFont="1" applyAlignment="1">
      <alignment horizontal="center" vertical="center"/>
    </xf>
    <xf numFmtId="166" fontId="25" fillId="0" borderId="0" xfId="0" applyNumberFormat="1" applyFont="1" applyAlignment="1">
      <alignment vertical="center"/>
    </xf>
    <xf numFmtId="166" fontId="25" fillId="0" borderId="16" xfId="0" applyNumberFormat="1" applyFont="1" applyBorder="1" applyAlignment="1">
      <alignment vertical="center"/>
    </xf>
    <xf numFmtId="0" fontId="24" fillId="0" borderId="0" xfId="0" applyFont="1" applyAlignment="1">
      <alignment horizontal="left" vertical="center"/>
    </xf>
    <xf numFmtId="4" fontId="0" fillId="0" borderId="0" xfId="0" applyNumberFormat="1" applyAlignment="1">
      <alignment vertical="center"/>
    </xf>
    <xf numFmtId="0" fontId="37" fillId="0" borderId="0" xfId="0" applyFont="1" applyAlignment="1">
      <alignment horizontal="left" vertical="center"/>
    </xf>
    <xf numFmtId="0" fontId="38" fillId="0" borderId="0" xfId="0" applyFont="1" applyAlignment="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39" fillId="0" borderId="0" xfId="0" applyFont="1" applyAlignment="1">
      <alignment horizontal="left" vertical="center"/>
    </xf>
    <xf numFmtId="0" fontId="40" fillId="0" borderId="0" xfId="1" applyFont="1" applyAlignment="1" applyProtection="1">
      <alignment vertical="center" wrapText="1"/>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41" fillId="0" borderId="0" xfId="0" applyFont="1" applyAlignment="1">
      <alignment horizontal="left" vertical="center"/>
    </xf>
    <xf numFmtId="0" fontId="41" fillId="0" borderId="0" xfId="0" applyFont="1" applyAlignment="1">
      <alignment horizontal="left" vertical="center" wrapText="1"/>
    </xf>
    <xf numFmtId="0" fontId="42" fillId="0" borderId="0" xfId="0" applyFont="1" applyAlignment="1">
      <alignment horizontal="left" vertical="center"/>
    </xf>
    <xf numFmtId="0" fontId="43" fillId="0" borderId="0" xfId="0" applyFont="1" applyAlignment="1">
      <alignment horizontal="left" vertical="center"/>
    </xf>
    <xf numFmtId="0" fontId="44" fillId="0" borderId="23" xfId="0" applyFont="1" applyBorder="1" applyAlignment="1">
      <alignment horizontal="center" vertical="center"/>
    </xf>
    <xf numFmtId="49" fontId="44" fillId="0" borderId="23" xfId="0" applyNumberFormat="1" applyFont="1" applyBorder="1" applyAlignment="1">
      <alignment horizontal="left" vertical="center" wrapText="1"/>
    </xf>
    <xf numFmtId="0" fontId="44" fillId="0" borderId="23" xfId="0" applyFont="1" applyBorder="1" applyAlignment="1">
      <alignment horizontal="left" vertical="center" wrapText="1"/>
    </xf>
    <xf numFmtId="0" fontId="44" fillId="0" borderId="23" xfId="0" applyFont="1" applyBorder="1" applyAlignment="1">
      <alignment horizontal="center" vertical="center" wrapText="1"/>
    </xf>
    <xf numFmtId="167" fontId="44" fillId="0" borderId="23" xfId="0" applyNumberFormat="1" applyFont="1" applyBorder="1" applyAlignment="1">
      <alignment vertical="center"/>
    </xf>
    <xf numFmtId="4" fontId="44" fillId="2" borderId="23" xfId="0" applyNumberFormat="1" applyFont="1" applyFill="1" applyBorder="1" applyAlignment="1" applyProtection="1">
      <alignment vertical="center"/>
      <protection locked="0"/>
    </xf>
    <xf numFmtId="4" fontId="44" fillId="0" borderId="23" xfId="0" applyNumberFormat="1" applyFont="1" applyBorder="1" applyAlignment="1">
      <alignment vertical="center"/>
    </xf>
    <xf numFmtId="0" fontId="45" fillId="0" borderId="4" xfId="0" applyFont="1" applyBorder="1" applyAlignment="1">
      <alignment vertical="center"/>
    </xf>
    <xf numFmtId="0" fontId="44" fillId="2" borderId="15" xfId="0" applyFont="1" applyFill="1" applyBorder="1" applyAlignment="1" applyProtection="1">
      <alignment horizontal="left" vertical="center"/>
      <protection locked="0"/>
    </xf>
    <xf numFmtId="0" fontId="44" fillId="0" borderId="0" xfId="0" applyFont="1" applyAlignment="1">
      <alignment horizontal="center" vertical="center"/>
    </xf>
    <xf numFmtId="0" fontId="13" fillId="0" borderId="4" xfId="0" applyFont="1" applyBorder="1" applyAlignment="1">
      <alignment vertical="center"/>
    </xf>
    <xf numFmtId="0" fontId="13" fillId="0" borderId="0" xfId="0" applyFont="1" applyAlignment="1">
      <alignment horizontal="left" vertical="center"/>
    </xf>
    <xf numFmtId="0" fontId="13" fillId="0" borderId="0" xfId="0" applyFont="1" applyAlignment="1">
      <alignment horizontal="left" vertical="center" wrapText="1"/>
    </xf>
    <xf numFmtId="167" fontId="13" fillId="0" borderId="0" xfId="0" applyNumberFormat="1" applyFont="1" applyAlignment="1">
      <alignment vertical="center"/>
    </xf>
    <xf numFmtId="0" fontId="13" fillId="0" borderId="0" xfId="0" applyFont="1" applyAlignment="1" applyProtection="1">
      <alignment vertical="center"/>
      <protection locked="0"/>
    </xf>
    <xf numFmtId="0" fontId="13" fillId="0" borderId="15" xfId="0" applyFont="1" applyBorder="1" applyAlignment="1">
      <alignment vertical="center"/>
    </xf>
    <xf numFmtId="0" fontId="13" fillId="0" borderId="16" xfId="0" applyFont="1" applyBorder="1" applyAlignment="1">
      <alignment vertical="center"/>
    </xf>
    <xf numFmtId="0" fontId="14" fillId="0" borderId="4" xfId="0" applyFont="1" applyBorder="1"/>
    <xf numFmtId="0" fontId="14" fillId="0" borderId="0" xfId="0" applyFont="1" applyAlignment="1">
      <alignment horizontal="left"/>
    </xf>
    <xf numFmtId="0" fontId="14" fillId="0" borderId="0" xfId="0" applyFont="1" applyProtection="1">
      <protection locked="0"/>
    </xf>
    <xf numFmtId="4" fontId="14" fillId="0" borderId="0" xfId="0" applyNumberFormat="1" applyFont="1"/>
    <xf numFmtId="0" fontId="14" fillId="0" borderId="15" xfId="0" applyFont="1" applyBorder="1"/>
    <xf numFmtId="166" fontId="14" fillId="0" borderId="0" xfId="0" applyNumberFormat="1" applyFont="1"/>
    <xf numFmtId="166" fontId="14" fillId="0" borderId="16" xfId="0" applyNumberFormat="1" applyFont="1" applyBorder="1"/>
    <xf numFmtId="0" fontId="14" fillId="0" borderId="0" xfId="0" applyFont="1" applyAlignment="1">
      <alignment horizontal="center"/>
    </xf>
    <xf numFmtId="4" fontId="14" fillId="0" borderId="0" xfId="0" applyNumberFormat="1" applyFont="1" applyAlignment="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lignment horizontal="center" vertical="center"/>
    </xf>
    <xf numFmtId="0" fontId="0" fillId="0" borderId="21" xfId="0" applyBorder="1" applyAlignment="1">
      <alignment vertical="center"/>
    </xf>
    <xf numFmtId="166" fontId="25" fillId="0" borderId="21" xfId="0" applyNumberFormat="1" applyFont="1" applyBorder="1" applyAlignment="1">
      <alignment vertical="center"/>
    </xf>
    <xf numFmtId="166" fontId="25" fillId="0" borderId="22" xfId="0" applyNumberFormat="1" applyFont="1" applyBorder="1" applyAlignment="1">
      <alignment vertical="center"/>
    </xf>
    <xf numFmtId="0" fontId="0" fillId="0" borderId="20" xfId="0" applyBorder="1" applyAlignment="1">
      <alignment vertical="center"/>
    </xf>
    <xf numFmtId="0" fontId="0" fillId="0" borderId="22" xfId="0" applyBorder="1" applyAlignment="1">
      <alignment vertical="center"/>
    </xf>
    <xf numFmtId="0" fontId="24" fillId="0" borderId="23" xfId="0" applyFont="1" applyBorder="1" applyAlignment="1">
      <alignment horizontal="left" vertical="top" wrapText="1"/>
    </xf>
    <xf numFmtId="0" fontId="11" fillId="0" borderId="20" xfId="0" applyFont="1" applyBorder="1" applyAlignment="1">
      <alignment vertical="center"/>
    </xf>
    <xf numFmtId="0" fontId="11" fillId="0" borderId="21" xfId="0" applyFont="1" applyBorder="1" applyAlignment="1">
      <alignment vertical="center"/>
    </xf>
    <xf numFmtId="0" fontId="11" fillId="0" borderId="22" xfId="0" applyFont="1" applyBorder="1" applyAlignment="1">
      <alignment vertical="center"/>
    </xf>
    <xf numFmtId="0" fontId="9" fillId="0" borderId="20" xfId="0" applyFont="1" applyBorder="1"/>
    <xf numFmtId="0" fontId="9" fillId="0" borderId="21" xfId="0" applyFont="1" applyBorder="1"/>
    <xf numFmtId="166" fontId="9" fillId="0" borderId="21" xfId="0" applyNumberFormat="1" applyFont="1" applyBorder="1"/>
    <xf numFmtId="166" fontId="9" fillId="0" borderId="22" xfId="0" applyNumberFormat="1" applyFont="1" applyBorder="1"/>
    <xf numFmtId="0" fontId="5" fillId="0" borderId="0" xfId="0" applyFont="1" applyAlignment="1">
      <alignment horizontal="left" vertical="center" wrapText="1"/>
    </xf>
    <xf numFmtId="0" fontId="46" fillId="0" borderId="17" xfId="0" applyFont="1" applyBorder="1" applyAlignment="1">
      <alignment horizontal="left" vertical="center" wrapText="1"/>
    </xf>
    <xf numFmtId="0" fontId="46" fillId="0" borderId="23" xfId="0" applyFont="1" applyBorder="1" applyAlignment="1">
      <alignment horizontal="left" vertical="center" wrapText="1"/>
    </xf>
    <xf numFmtId="0" fontId="46" fillId="0" borderId="23" xfId="0" applyFont="1" applyBorder="1" applyAlignment="1">
      <alignment horizontal="left" vertical="center"/>
    </xf>
    <xf numFmtId="167" fontId="46" fillId="0" borderId="19" xfId="0" applyNumberFormat="1" applyFont="1" applyBorder="1" applyAlignment="1">
      <alignment vertical="center"/>
    </xf>
    <xf numFmtId="0" fontId="0" fillId="0" borderId="0" xfId="0" applyAlignment="1">
      <alignment horizontal="left" vertical="center" wrapText="1"/>
    </xf>
    <xf numFmtId="167" fontId="0" fillId="0" borderId="0" xfId="0" applyNumberFormat="1" applyAlignment="1">
      <alignment vertical="center"/>
    </xf>
    <xf numFmtId="0" fontId="36" fillId="0" borderId="0" xfId="0" applyFont="1" applyAlignment="1">
      <alignment horizontal="left" vertical="center"/>
    </xf>
    <xf numFmtId="0" fontId="0" fillId="0" borderId="0" xfId="0" applyAlignment="1">
      <alignment vertical="top"/>
    </xf>
    <xf numFmtId="0" fontId="47" fillId="0" borderId="24" xfId="0" applyFont="1" applyBorder="1" applyAlignment="1">
      <alignment vertical="center" wrapText="1"/>
    </xf>
    <xf numFmtId="0" fontId="47" fillId="0" borderId="25" xfId="0" applyFont="1" applyBorder="1" applyAlignment="1">
      <alignment vertical="center" wrapText="1"/>
    </xf>
    <xf numFmtId="0" fontId="47" fillId="0" borderId="26" xfId="0" applyFont="1" applyBorder="1" applyAlignment="1">
      <alignment vertical="center" wrapText="1"/>
    </xf>
    <xf numFmtId="0" fontId="47" fillId="0" borderId="27" xfId="0" applyFont="1" applyBorder="1" applyAlignment="1">
      <alignment horizontal="center" vertical="center" wrapText="1"/>
    </xf>
    <xf numFmtId="0" fontId="47" fillId="0" borderId="28" xfId="0" applyFont="1" applyBorder="1" applyAlignment="1">
      <alignment horizontal="center" vertical="center" wrapText="1"/>
    </xf>
    <xf numFmtId="0" fontId="47" fillId="0" borderId="27" xfId="0" applyFont="1" applyBorder="1" applyAlignment="1">
      <alignment vertical="center" wrapText="1"/>
    </xf>
    <xf numFmtId="0" fontId="47" fillId="0" borderId="28" xfId="0" applyFont="1" applyBorder="1" applyAlignment="1">
      <alignment vertical="center" wrapText="1"/>
    </xf>
    <xf numFmtId="0" fontId="49" fillId="0" borderId="1" xfId="0" applyFont="1" applyBorder="1" applyAlignment="1">
      <alignment horizontal="left" vertical="center" wrapText="1"/>
    </xf>
    <xf numFmtId="0" fontId="50" fillId="0" borderId="1" xfId="0" applyFont="1" applyBorder="1" applyAlignment="1">
      <alignment horizontal="left" vertical="center" wrapText="1"/>
    </xf>
    <xf numFmtId="0" fontId="51" fillId="0" borderId="27" xfId="0" applyFont="1" applyBorder="1" applyAlignment="1">
      <alignment vertical="center" wrapText="1"/>
    </xf>
    <xf numFmtId="0" fontId="50" fillId="0" borderId="1" xfId="0" applyFont="1" applyBorder="1" applyAlignment="1">
      <alignment vertical="center" wrapText="1"/>
    </xf>
    <xf numFmtId="0" fontId="50" fillId="0" borderId="1" xfId="0" applyFont="1" applyBorder="1" applyAlignment="1">
      <alignment horizontal="left" vertical="center"/>
    </xf>
    <xf numFmtId="0" fontId="50" fillId="0" borderId="1" xfId="0" applyFont="1" applyBorder="1" applyAlignment="1">
      <alignment vertical="center"/>
    </xf>
    <xf numFmtId="49" fontId="50" fillId="0" borderId="1" xfId="0" applyNumberFormat="1" applyFont="1" applyBorder="1" applyAlignment="1">
      <alignment vertical="center" wrapText="1"/>
    </xf>
    <xf numFmtId="0" fontId="47" fillId="0" borderId="30" xfId="0" applyFont="1" applyBorder="1" applyAlignment="1">
      <alignment vertical="center" wrapText="1"/>
    </xf>
    <xf numFmtId="0" fontId="52" fillId="0" borderId="29" xfId="0" applyFont="1" applyBorder="1" applyAlignment="1">
      <alignment vertical="center" wrapText="1"/>
    </xf>
    <xf numFmtId="0" fontId="47" fillId="0" borderId="31" xfId="0" applyFont="1" applyBorder="1" applyAlignment="1">
      <alignment vertical="center" wrapText="1"/>
    </xf>
    <xf numFmtId="0" fontId="47" fillId="0" borderId="1" xfId="0" applyFont="1" applyBorder="1" applyAlignment="1">
      <alignment vertical="top"/>
    </xf>
    <xf numFmtId="0" fontId="47" fillId="0" borderId="0" xfId="0" applyFont="1" applyAlignment="1">
      <alignment vertical="top"/>
    </xf>
    <xf numFmtId="0" fontId="47" fillId="0" borderId="24" xfId="0" applyFont="1" applyBorder="1" applyAlignment="1">
      <alignment horizontal="left" vertical="center"/>
    </xf>
    <xf numFmtId="0" fontId="47" fillId="0" borderId="25" xfId="0" applyFont="1" applyBorder="1" applyAlignment="1">
      <alignment horizontal="left" vertical="center"/>
    </xf>
    <xf numFmtId="0" fontId="47" fillId="0" borderId="26" xfId="0" applyFont="1" applyBorder="1" applyAlignment="1">
      <alignment horizontal="left" vertical="center"/>
    </xf>
    <xf numFmtId="0" fontId="47" fillId="0" borderId="27" xfId="0" applyFont="1" applyBorder="1" applyAlignment="1">
      <alignment horizontal="left" vertical="center"/>
    </xf>
    <xf numFmtId="0" fontId="47" fillId="0" borderId="28" xfId="0" applyFont="1" applyBorder="1" applyAlignment="1">
      <alignment horizontal="left" vertical="center"/>
    </xf>
    <xf numFmtId="0" fontId="49" fillId="0" borderId="1" xfId="0" applyFont="1" applyBorder="1" applyAlignment="1">
      <alignment horizontal="left" vertical="center"/>
    </xf>
    <xf numFmtId="0" fontId="53" fillId="0" borderId="0" xfId="0" applyFont="1" applyAlignment="1">
      <alignment horizontal="left" vertical="center"/>
    </xf>
    <xf numFmtId="0" fontId="49" fillId="0" borderId="29" xfId="0" applyFont="1" applyBorder="1" applyAlignment="1">
      <alignment horizontal="left" vertical="center"/>
    </xf>
    <xf numFmtId="0" fontId="49" fillId="0" borderId="29" xfId="0" applyFont="1" applyBorder="1" applyAlignment="1">
      <alignment horizontal="center" vertical="center"/>
    </xf>
    <xf numFmtId="0" fontId="53" fillId="0" borderId="29" xfId="0" applyFont="1" applyBorder="1" applyAlignment="1">
      <alignment horizontal="left" vertical="center"/>
    </xf>
    <xf numFmtId="0" fontId="54" fillId="0" borderId="1" xfId="0" applyFont="1" applyBorder="1" applyAlignment="1">
      <alignment horizontal="left" vertical="center"/>
    </xf>
    <xf numFmtId="0" fontId="51" fillId="0" borderId="0" xfId="0" applyFont="1" applyAlignment="1">
      <alignment horizontal="left" vertical="center"/>
    </xf>
    <xf numFmtId="0" fontId="55" fillId="0" borderId="1" xfId="0" applyFont="1" applyBorder="1" applyAlignment="1">
      <alignment horizontal="left" vertical="center"/>
    </xf>
    <xf numFmtId="0" fontId="50" fillId="0" borderId="1" xfId="0" applyFont="1" applyBorder="1" applyAlignment="1">
      <alignment horizontal="center" vertical="center"/>
    </xf>
    <xf numFmtId="0" fontId="50" fillId="0" borderId="0" xfId="0" applyFont="1" applyAlignment="1">
      <alignment horizontal="left" vertical="center"/>
    </xf>
    <xf numFmtId="0" fontId="51" fillId="0" borderId="27" xfId="0" applyFont="1" applyBorder="1" applyAlignment="1">
      <alignment horizontal="left" vertical="center"/>
    </xf>
    <xf numFmtId="0" fontId="47" fillId="0" borderId="30" xfId="0" applyFont="1" applyBorder="1" applyAlignment="1">
      <alignment horizontal="left" vertical="center"/>
    </xf>
    <xf numFmtId="0" fontId="52" fillId="0" borderId="29"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left" vertical="center"/>
    </xf>
    <xf numFmtId="0" fontId="52" fillId="0" borderId="1" xfId="0" applyFont="1" applyBorder="1" applyAlignment="1">
      <alignment horizontal="left" vertical="center"/>
    </xf>
    <xf numFmtId="0" fontId="53" fillId="0" borderId="1" xfId="0" applyFont="1" applyBorder="1" applyAlignment="1">
      <alignment horizontal="left" vertical="center"/>
    </xf>
    <xf numFmtId="0" fontId="51" fillId="0" borderId="29" xfId="0" applyFont="1" applyBorder="1" applyAlignment="1">
      <alignment horizontal="left" vertical="center"/>
    </xf>
    <xf numFmtId="0" fontId="47" fillId="0" borderId="1" xfId="0" applyFont="1" applyBorder="1" applyAlignment="1">
      <alignment horizontal="left" vertical="center" wrapText="1"/>
    </xf>
    <xf numFmtId="0" fontId="51" fillId="0" borderId="1" xfId="0" applyFont="1" applyBorder="1" applyAlignment="1">
      <alignment horizontal="left" vertical="center" wrapText="1"/>
    </xf>
    <xf numFmtId="0" fontId="51" fillId="0" borderId="1" xfId="0" applyFont="1" applyBorder="1" applyAlignment="1">
      <alignment horizontal="center" vertical="center" wrapText="1"/>
    </xf>
    <xf numFmtId="0" fontId="47" fillId="0" borderId="24" xfId="0" applyFont="1" applyBorder="1" applyAlignment="1">
      <alignment horizontal="left" vertical="center" wrapText="1"/>
    </xf>
    <xf numFmtId="0" fontId="47" fillId="0" borderId="25" xfId="0" applyFont="1" applyBorder="1" applyAlignment="1">
      <alignment horizontal="left" vertical="center" wrapText="1"/>
    </xf>
    <xf numFmtId="0" fontId="47" fillId="0" borderId="26" xfId="0" applyFont="1" applyBorder="1" applyAlignment="1">
      <alignment horizontal="left" vertical="center" wrapText="1"/>
    </xf>
    <xf numFmtId="0" fontId="47" fillId="0" borderId="27" xfId="0" applyFont="1" applyBorder="1" applyAlignment="1">
      <alignment horizontal="left" vertical="center" wrapText="1"/>
    </xf>
    <xf numFmtId="0" fontId="47" fillId="0" borderId="28" xfId="0" applyFont="1" applyBorder="1" applyAlignment="1">
      <alignment horizontal="left" vertical="center" wrapText="1"/>
    </xf>
    <xf numFmtId="0" fontId="53" fillId="0" borderId="27" xfId="0" applyFont="1" applyBorder="1" applyAlignment="1">
      <alignment horizontal="left" vertical="center" wrapText="1"/>
    </xf>
    <xf numFmtId="0" fontId="53" fillId="0" borderId="28" xfId="0" applyFont="1" applyBorder="1" applyAlignment="1">
      <alignment horizontal="left" vertical="center" wrapText="1"/>
    </xf>
    <xf numFmtId="0" fontId="51" fillId="0" borderId="27" xfId="0" applyFont="1" applyBorder="1" applyAlignment="1">
      <alignment horizontal="left" vertical="center" wrapText="1"/>
    </xf>
    <xf numFmtId="0" fontId="51" fillId="0" borderId="1" xfId="0" applyFont="1" applyBorder="1" applyAlignment="1">
      <alignment horizontal="left" vertical="center"/>
    </xf>
    <xf numFmtId="0" fontId="51" fillId="0" borderId="28" xfId="0" applyFont="1" applyBorder="1" applyAlignment="1">
      <alignment horizontal="left" vertical="center" wrapText="1"/>
    </xf>
    <xf numFmtId="0" fontId="51" fillId="0" borderId="28" xfId="0" applyFont="1" applyBorder="1" applyAlignment="1">
      <alignment horizontal="left" vertical="center"/>
    </xf>
    <xf numFmtId="0" fontId="51" fillId="0" borderId="30" xfId="0" applyFont="1" applyBorder="1" applyAlignment="1">
      <alignment horizontal="left" vertical="center" wrapText="1"/>
    </xf>
    <xf numFmtId="0" fontId="51" fillId="0" borderId="29" xfId="0" applyFont="1" applyBorder="1" applyAlignment="1">
      <alignment horizontal="left" vertical="center" wrapText="1"/>
    </xf>
    <xf numFmtId="0" fontId="51" fillId="0" borderId="31" xfId="0" applyFont="1" applyBorder="1" applyAlignment="1">
      <alignment horizontal="left" vertical="center" wrapText="1"/>
    </xf>
    <xf numFmtId="0" fontId="50" fillId="0" borderId="1" xfId="0" applyFont="1" applyBorder="1" applyAlignment="1">
      <alignment horizontal="left" vertical="top"/>
    </xf>
    <xf numFmtId="0" fontId="50" fillId="0" borderId="1" xfId="0" applyFont="1" applyBorder="1" applyAlignment="1">
      <alignment horizontal="center" vertical="top"/>
    </xf>
    <xf numFmtId="0" fontId="51" fillId="0" borderId="30" xfId="0" applyFont="1" applyBorder="1" applyAlignment="1">
      <alignment horizontal="left" vertical="center"/>
    </xf>
    <xf numFmtId="0" fontId="51" fillId="0" borderId="31" xfId="0" applyFont="1" applyBorder="1" applyAlignment="1">
      <alignment horizontal="left" vertical="center"/>
    </xf>
    <xf numFmtId="0" fontId="51" fillId="0" borderId="1" xfId="0" applyFont="1" applyBorder="1" applyAlignment="1">
      <alignment horizontal="center" vertical="center"/>
    </xf>
    <xf numFmtId="0" fontId="53" fillId="0" borderId="0" xfId="0" applyFont="1" applyAlignment="1">
      <alignment vertical="center"/>
    </xf>
    <xf numFmtId="0" fontId="49" fillId="0" borderId="1" xfId="0" applyFont="1" applyBorder="1" applyAlignment="1">
      <alignment vertical="center"/>
    </xf>
    <xf numFmtId="0" fontId="53" fillId="0" borderId="29" xfId="0" applyFont="1" applyBorder="1" applyAlignment="1">
      <alignment vertical="center"/>
    </xf>
    <xf numFmtId="0" fontId="49" fillId="0" borderId="29" xfId="0" applyFont="1" applyBorder="1" applyAlignment="1">
      <alignment vertical="center"/>
    </xf>
    <xf numFmtId="0" fontId="50" fillId="0" borderId="1" xfId="0" applyFont="1" applyBorder="1" applyAlignment="1">
      <alignment vertical="top"/>
    </xf>
    <xf numFmtId="49" fontId="50" fillId="0" borderId="1" xfId="0" applyNumberFormat="1" applyFont="1" applyBorder="1" applyAlignment="1">
      <alignment horizontal="left" vertical="center"/>
    </xf>
    <xf numFmtId="0" fontId="56" fillId="0" borderId="27" xfId="0" applyFont="1" applyBorder="1" applyAlignment="1">
      <alignment horizontal="left" vertical="center"/>
    </xf>
    <xf numFmtId="0" fontId="57" fillId="0" borderId="1" xfId="0" applyFont="1" applyBorder="1" applyAlignment="1">
      <alignment vertical="top"/>
    </xf>
    <xf numFmtId="0" fontId="57" fillId="0" borderId="1" xfId="0" applyFont="1" applyBorder="1" applyAlignment="1">
      <alignment horizontal="left" vertical="center"/>
    </xf>
    <xf numFmtId="0" fontId="57" fillId="0" borderId="1" xfId="0" applyFont="1" applyBorder="1" applyAlignment="1">
      <alignment horizontal="center" vertical="center"/>
    </xf>
    <xf numFmtId="49" fontId="57" fillId="0" borderId="1" xfId="0" applyNumberFormat="1" applyFont="1" applyBorder="1" applyAlignment="1">
      <alignment horizontal="left" vertical="center"/>
    </xf>
    <xf numFmtId="0" fontId="56" fillId="0" borderId="28" xfId="0" applyFont="1" applyBorder="1" applyAlignment="1">
      <alignment horizontal="left" vertical="center"/>
    </xf>
    <xf numFmtId="0" fontId="0" fillId="0" borderId="29" xfId="0" applyBorder="1" applyAlignment="1">
      <alignment vertical="top"/>
    </xf>
    <xf numFmtId="0" fontId="49" fillId="0" borderId="29" xfId="0" applyFont="1" applyBorder="1" applyAlignment="1">
      <alignment horizontal="left"/>
    </xf>
    <xf numFmtId="0" fontId="53" fillId="0" borderId="29" xfId="0" applyFont="1" applyBorder="1"/>
    <xf numFmtId="0" fontId="47" fillId="0" borderId="27" xfId="0" applyFont="1" applyBorder="1" applyAlignment="1">
      <alignment vertical="top"/>
    </xf>
    <xf numFmtId="0" fontId="47" fillId="0" borderId="28" xfId="0" applyFont="1" applyBorder="1" applyAlignment="1">
      <alignment vertical="top"/>
    </xf>
    <xf numFmtId="0" fontId="47" fillId="0" borderId="30" xfId="0" applyFont="1" applyBorder="1" applyAlignment="1">
      <alignment vertical="top"/>
    </xf>
    <xf numFmtId="0" fontId="47" fillId="0" borderId="29" xfId="0" applyFont="1" applyBorder="1" applyAlignment="1">
      <alignment vertical="top"/>
    </xf>
    <xf numFmtId="0" fontId="47" fillId="0" borderId="31" xfId="0" applyFont="1" applyBorder="1" applyAlignment="1">
      <alignment vertical="top"/>
    </xf>
    <xf numFmtId="0" fontId="19" fillId="0" borderId="0" xfId="0" applyFont="1" applyAlignment="1">
      <alignment horizontal="left" vertical="top" wrapText="1"/>
    </xf>
    <xf numFmtId="0" fontId="19" fillId="0" borderId="0" xfId="0" applyFont="1" applyAlignment="1">
      <alignment horizontal="left" vertical="center"/>
    </xf>
    <xf numFmtId="0" fontId="21" fillId="0" borderId="0" xfId="0" applyFont="1" applyAlignment="1">
      <alignment horizontal="left" vertical="center"/>
    </xf>
    <xf numFmtId="0" fontId="3" fillId="0" borderId="0" xfId="0" applyFont="1" applyAlignment="1">
      <alignment horizontal="left" vertical="center"/>
    </xf>
    <xf numFmtId="0" fontId="0" fillId="0" borderId="0" xfId="0"/>
    <xf numFmtId="0" fontId="4" fillId="0" borderId="0" xfId="0" applyFont="1" applyAlignment="1">
      <alignment horizontal="left" vertical="top" wrapText="1"/>
    </xf>
    <xf numFmtId="49" fontId="3" fillId="2" borderId="0" xfId="0" applyNumberFormat="1" applyFont="1" applyFill="1" applyAlignment="1" applyProtection="1">
      <alignment horizontal="left" vertical="center"/>
      <protection locked="0"/>
    </xf>
    <xf numFmtId="49" fontId="3" fillId="0" borderId="0" xfId="0" applyNumberFormat="1" applyFont="1" applyAlignment="1">
      <alignment horizontal="left" vertical="center"/>
    </xf>
    <xf numFmtId="0" fontId="3" fillId="0" borderId="0" xfId="0" applyFont="1" applyAlignment="1">
      <alignment horizontal="left" vertical="center" wrapText="1"/>
    </xf>
    <xf numFmtId="4" fontId="20" fillId="0" borderId="6" xfId="0" applyNumberFormat="1" applyFont="1" applyBorder="1" applyAlignment="1">
      <alignment vertical="center"/>
    </xf>
    <xf numFmtId="0" fontId="0" fillId="0" borderId="6" xfId="0" applyBorder="1" applyAlignment="1">
      <alignment vertical="center"/>
    </xf>
    <xf numFmtId="0" fontId="2" fillId="0" borderId="0" xfId="0" applyFont="1" applyAlignment="1">
      <alignment horizontal="right" vertical="center"/>
    </xf>
    <xf numFmtId="4" fontId="21" fillId="0" borderId="0" xfId="0" applyNumberFormat="1" applyFont="1" applyAlignment="1">
      <alignment vertical="center"/>
    </xf>
    <xf numFmtId="0" fontId="2" fillId="0" borderId="0" xfId="0" applyFont="1" applyAlignment="1">
      <alignment vertical="center"/>
    </xf>
    <xf numFmtId="164" fontId="2" fillId="0" borderId="0" xfId="0" applyNumberFormat="1" applyFont="1" applyAlignment="1">
      <alignment horizontal="left" vertical="center"/>
    </xf>
    <xf numFmtId="4" fontId="5"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5" fillId="3" borderId="8" xfId="0" applyFont="1" applyFill="1" applyBorder="1" applyAlignment="1">
      <alignment horizontal="left" vertical="center"/>
    </xf>
    <xf numFmtId="4" fontId="8" fillId="0" borderId="0" xfId="0" applyNumberFormat="1" applyFont="1" applyAlignment="1">
      <alignment vertical="center"/>
    </xf>
    <xf numFmtId="0" fontId="8" fillId="0" borderId="0" xfId="0" applyFont="1" applyAlignment="1">
      <alignment vertical="center"/>
    </xf>
    <xf numFmtId="4" fontId="30" fillId="0" borderId="0" xfId="0" applyNumberFormat="1" applyFont="1" applyAlignment="1">
      <alignment vertical="center"/>
    </xf>
    <xf numFmtId="0" fontId="30" fillId="0" borderId="0" xfId="0" applyFont="1" applyAlignment="1">
      <alignment vertical="center"/>
    </xf>
    <xf numFmtId="4" fontId="30" fillId="0" borderId="0" xfId="0" applyNumberFormat="1" applyFont="1" applyAlignment="1">
      <alignment horizontal="right" vertical="center"/>
    </xf>
    <xf numFmtId="4" fontId="8" fillId="0" borderId="0" xfId="0" applyNumberFormat="1" applyFont="1" applyAlignment="1">
      <alignment horizontal="right" vertical="center"/>
    </xf>
    <xf numFmtId="0" fontId="4" fillId="0" borderId="0" xfId="0" applyFont="1" applyAlignment="1">
      <alignment horizontal="left" vertical="center" wrapText="1"/>
    </xf>
    <xf numFmtId="0" fontId="4" fillId="0" borderId="0" xfId="0" applyFont="1" applyAlignment="1">
      <alignment vertical="center"/>
    </xf>
    <xf numFmtId="0" fontId="24" fillId="4" borderId="7" xfId="0" applyFont="1" applyFill="1" applyBorder="1" applyAlignment="1">
      <alignment horizontal="center" vertical="center"/>
    </xf>
    <xf numFmtId="0" fontId="24" fillId="4" borderId="8" xfId="0" applyFont="1" applyFill="1" applyBorder="1" applyAlignment="1">
      <alignment horizontal="left" vertical="center"/>
    </xf>
    <xf numFmtId="0" fontId="24" fillId="4" borderId="8" xfId="0" applyFont="1" applyFill="1" applyBorder="1" applyAlignment="1">
      <alignment horizontal="center" vertical="center"/>
    </xf>
    <xf numFmtId="0" fontId="29" fillId="0" borderId="0" xfId="0" applyFont="1" applyAlignment="1">
      <alignment horizontal="left" vertical="center" wrapText="1"/>
    </xf>
    <xf numFmtId="0" fontId="32" fillId="0" borderId="0" xfId="0" applyFont="1" applyAlignment="1">
      <alignment horizontal="left" vertical="center" wrapText="1"/>
    </xf>
    <xf numFmtId="165" fontId="3" fillId="0" borderId="0" xfId="0" applyNumberFormat="1" applyFont="1" applyAlignment="1">
      <alignment horizontal="left" vertical="center"/>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23" fillId="0" borderId="15" xfId="0" applyFont="1" applyBorder="1" applyAlignment="1">
      <alignment horizontal="left" vertical="center"/>
    </xf>
    <xf numFmtId="0" fontId="23" fillId="0" borderId="0" xfId="0" applyFont="1" applyAlignment="1">
      <alignment horizontal="left" vertical="center"/>
    </xf>
    <xf numFmtId="0" fontId="3" fillId="0" borderId="0" xfId="0" applyFont="1" applyAlignment="1">
      <alignment vertical="center" wrapText="1"/>
    </xf>
    <xf numFmtId="0" fontId="3" fillId="0" borderId="0" xfId="0" applyFont="1" applyAlignment="1">
      <alignment vertical="center"/>
    </xf>
    <xf numFmtId="0" fontId="24" fillId="4" borderId="8" xfId="0" applyFont="1" applyFill="1" applyBorder="1" applyAlignment="1">
      <alignment horizontal="right" vertical="center"/>
    </xf>
    <xf numFmtId="4" fontId="26" fillId="0" borderId="0" xfId="0" applyNumberFormat="1" applyFont="1" applyAlignment="1">
      <alignment horizontal="right" vertical="center"/>
    </xf>
    <xf numFmtId="4" fontId="26" fillId="0" borderId="0" xfId="0" applyNumberFormat="1" applyFont="1" applyAlignment="1">
      <alignment vertical="center"/>
    </xf>
    <xf numFmtId="0" fontId="2" fillId="0" borderId="0" xfId="0" applyFont="1" applyAlignment="1">
      <alignment horizontal="left" vertical="center" wrapText="1"/>
    </xf>
    <xf numFmtId="0" fontId="2" fillId="0" borderId="0" xfId="0" applyFont="1" applyAlignment="1">
      <alignment horizontal="left" vertical="center"/>
    </xf>
    <xf numFmtId="0" fontId="0" fillId="0" borderId="0" xfId="0" applyAlignment="1">
      <alignment vertical="center"/>
    </xf>
    <xf numFmtId="0" fontId="3" fillId="2" borderId="0" xfId="0" applyFont="1" applyFill="1" applyAlignment="1" applyProtection="1">
      <alignment horizontal="left" vertical="center"/>
      <protection locked="0"/>
    </xf>
    <xf numFmtId="0" fontId="50" fillId="0" borderId="1" xfId="0" applyFont="1" applyBorder="1" applyAlignment="1">
      <alignment horizontal="left" vertical="center" wrapText="1"/>
    </xf>
    <xf numFmtId="0" fontId="49" fillId="0" borderId="29" xfId="0" applyFont="1" applyBorder="1" applyAlignment="1">
      <alignment horizontal="left" wrapText="1"/>
    </xf>
    <xf numFmtId="0" fontId="48" fillId="0" borderId="1" xfId="0" applyFont="1" applyBorder="1" applyAlignment="1">
      <alignment horizontal="center" vertical="center" wrapText="1"/>
    </xf>
    <xf numFmtId="49" fontId="50" fillId="0" borderId="1" xfId="0" applyNumberFormat="1" applyFont="1" applyBorder="1" applyAlignment="1">
      <alignment horizontal="left" vertical="center" wrapText="1"/>
    </xf>
    <xf numFmtId="0" fontId="48" fillId="0" borderId="1" xfId="0" applyFont="1" applyBorder="1" applyAlignment="1">
      <alignment horizontal="center" vertical="center"/>
    </xf>
    <xf numFmtId="0" fontId="49" fillId="0" borderId="29" xfId="0" applyFont="1" applyBorder="1" applyAlignment="1">
      <alignment horizontal="left"/>
    </xf>
    <xf numFmtId="0" fontId="50" fillId="0" borderId="1" xfId="0" applyFont="1" applyBorder="1" applyAlignment="1">
      <alignment horizontal="left" vertical="center"/>
    </xf>
    <xf numFmtId="0" fontId="50" fillId="0" borderId="1" xfId="0" applyFont="1" applyBorder="1" applyAlignment="1">
      <alignment horizontal="left" vertical="top"/>
    </xf>
    <xf numFmtId="0" fontId="64" fillId="0" borderId="1" xfId="2" applyFont="1" applyAlignment="1">
      <alignment horizontal="left" vertical="center"/>
    </xf>
    <xf numFmtId="0" fontId="65" fillId="0" borderId="1" xfId="2" applyFont="1" applyAlignment="1">
      <alignment horizontal="left" vertical="center"/>
    </xf>
    <xf numFmtId="0" fontId="65" fillId="0" borderId="1" xfId="2" applyFont="1" applyAlignment="1">
      <alignment horizontal="right" vertical="center"/>
    </xf>
    <xf numFmtId="0" fontId="65" fillId="0" borderId="1" xfId="2" applyFont="1" applyAlignment="1">
      <alignment horizontal="center" vertical="center"/>
    </xf>
    <xf numFmtId="0" fontId="66" fillId="0" borderId="32" xfId="2" applyFont="1" applyBorder="1" applyAlignment="1">
      <alignment horizontal="center" vertical="center"/>
    </xf>
    <xf numFmtId="0" fontId="67" fillId="0" borderId="32" xfId="2" applyFont="1" applyBorder="1" applyAlignment="1">
      <alignment horizontal="center" vertical="center" wrapText="1"/>
    </xf>
    <xf numFmtId="2" fontId="65" fillId="0" borderId="32" xfId="2" applyNumberFormat="1" applyFont="1" applyBorder="1" applyAlignment="1">
      <alignment horizontal="right" vertical="center"/>
    </xf>
    <xf numFmtId="0" fontId="65" fillId="0" borderId="32" xfId="2" applyFont="1" applyBorder="1" applyAlignment="1">
      <alignment horizontal="center" vertical="center"/>
    </xf>
    <xf numFmtId="0" fontId="70" fillId="0" borderId="33" xfId="2" applyFont="1" applyBorder="1" applyAlignment="1">
      <alignment horizontal="left" vertical="center" wrapText="1"/>
    </xf>
    <xf numFmtId="0" fontId="65" fillId="0" borderId="34" xfId="2" applyFont="1" applyBorder="1" applyAlignment="1">
      <alignment horizontal="left" vertical="center" wrapText="1"/>
    </xf>
    <xf numFmtId="0" fontId="65" fillId="0" borderId="35" xfId="2" applyFont="1" applyBorder="1" applyAlignment="1">
      <alignment horizontal="left" vertical="center" wrapText="1"/>
    </xf>
    <xf numFmtId="0" fontId="65" fillId="0" borderId="1" xfId="2" applyFont="1" applyAlignment="1">
      <alignment horizontal="left" vertical="center" wrapText="1"/>
    </xf>
    <xf numFmtId="0" fontId="66" fillId="0" borderId="1" xfId="2" applyFont="1" applyAlignment="1">
      <alignment horizontal="left" vertical="center"/>
    </xf>
    <xf numFmtId="0" fontId="66" fillId="0" borderId="1" xfId="2" applyFont="1" applyAlignment="1">
      <alignment horizontal="center" vertical="center"/>
    </xf>
    <xf numFmtId="0" fontId="71" fillId="0" borderId="36" xfId="2" applyFont="1" applyBorder="1" applyAlignment="1">
      <alignment horizontal="center" vertical="center" wrapText="1"/>
    </xf>
    <xf numFmtId="0" fontId="71" fillId="0" borderId="37" xfId="2" applyFont="1" applyBorder="1" applyAlignment="1">
      <alignment horizontal="center" vertical="center" wrapText="1"/>
    </xf>
    <xf numFmtId="0" fontId="66" fillId="0" borderId="37" xfId="2" applyFont="1" applyBorder="1" applyAlignment="1">
      <alignment horizontal="center" vertical="center" wrapText="1"/>
    </xf>
    <xf numFmtId="0" fontId="71" fillId="0" borderId="38" xfId="2" applyFont="1" applyBorder="1" applyAlignment="1">
      <alignment horizontal="center" vertical="center" wrapText="1"/>
    </xf>
    <xf numFmtId="0" fontId="65" fillId="0" borderId="39" xfId="2" applyFont="1" applyBorder="1" applyAlignment="1">
      <alignment horizontal="center" vertical="center" wrapText="1"/>
    </xf>
    <xf numFmtId="0" fontId="71" fillId="0" borderId="40" xfId="2" applyFont="1" applyBorder="1" applyAlignment="1">
      <alignment horizontal="center" vertical="center" wrapText="1"/>
    </xf>
    <xf numFmtId="0" fontId="71" fillId="0" borderId="41" xfId="2" applyFont="1" applyBorder="1" applyAlignment="1">
      <alignment horizontal="center" vertical="center" wrapText="1"/>
    </xf>
    <xf numFmtId="0" fontId="71" fillId="0" borderId="42" xfId="2" applyFont="1" applyBorder="1" applyAlignment="1">
      <alignment horizontal="center" vertical="center" wrapText="1"/>
    </xf>
    <xf numFmtId="0" fontId="66" fillId="0" borderId="42" xfId="2" applyFont="1" applyBorder="1" applyAlignment="1">
      <alignment horizontal="center" vertical="center" wrapText="1"/>
    </xf>
    <xf numFmtId="0" fontId="71" fillId="0" borderId="43" xfId="2" applyFont="1" applyBorder="1" applyAlignment="1">
      <alignment horizontal="center" vertical="center" wrapText="1"/>
    </xf>
    <xf numFmtId="0" fontId="71" fillId="0" borderId="44" xfId="2" applyFont="1" applyBorder="1" applyAlignment="1">
      <alignment horizontal="center" vertical="center" wrapText="1"/>
    </xf>
    <xf numFmtId="0" fontId="65" fillId="0" borderId="45" xfId="2" applyFont="1" applyBorder="1" applyAlignment="1">
      <alignment horizontal="center" vertical="center" wrapText="1"/>
    </xf>
    <xf numFmtId="0" fontId="67" fillId="0" borderId="46" xfId="2" applyFont="1" applyBorder="1" applyAlignment="1">
      <alignment horizontal="left" vertical="center" wrapText="1"/>
    </xf>
    <xf numFmtId="0" fontId="67" fillId="0" borderId="47" xfId="2" applyFont="1" applyBorder="1" applyAlignment="1">
      <alignment horizontal="left" vertical="center" wrapText="1"/>
    </xf>
    <xf numFmtId="2" fontId="69" fillId="0" borderId="47" xfId="2" applyNumberFormat="1" applyFont="1" applyBorder="1" applyAlignment="1">
      <alignment horizontal="right" vertical="center" shrinkToFit="1"/>
    </xf>
    <xf numFmtId="0" fontId="65" fillId="0" borderId="47" xfId="2" applyFont="1" applyBorder="1" applyAlignment="1">
      <alignment horizontal="center" vertical="center" wrapText="1"/>
    </xf>
    <xf numFmtId="0" fontId="67" fillId="0" borderId="47" xfId="2" applyFont="1" applyBorder="1" applyAlignment="1">
      <alignment horizontal="center" vertical="center" wrapText="1"/>
    </xf>
    <xf numFmtId="0" fontId="65" fillId="0" borderId="48" xfId="2" applyFont="1" applyBorder="1" applyAlignment="1">
      <alignment horizontal="center" vertical="center" wrapText="1"/>
    </xf>
    <xf numFmtId="0" fontId="67" fillId="0" borderId="49" xfId="2" applyFont="1" applyBorder="1" applyAlignment="1">
      <alignment horizontal="center" vertical="center" wrapText="1"/>
    </xf>
    <xf numFmtId="0" fontId="67" fillId="0" borderId="50" xfId="2" applyFont="1" applyBorder="1" applyAlignment="1">
      <alignment horizontal="left" vertical="center" wrapText="1"/>
    </xf>
    <xf numFmtId="0" fontId="67" fillId="0" borderId="49" xfId="2" applyFont="1" applyBorder="1" applyAlignment="1">
      <alignment horizontal="left" vertical="center" wrapText="1"/>
    </xf>
    <xf numFmtId="2" fontId="69" fillId="0" borderId="49" xfId="2" applyNumberFormat="1" applyFont="1" applyBorder="1" applyAlignment="1">
      <alignment horizontal="right" vertical="center" shrinkToFit="1"/>
    </xf>
    <xf numFmtId="0" fontId="65" fillId="0" borderId="49" xfId="2" applyFont="1" applyBorder="1" applyAlignment="1">
      <alignment horizontal="center" vertical="center" wrapText="1"/>
    </xf>
    <xf numFmtId="0" fontId="65" fillId="0" borderId="51" xfId="2" applyFont="1" applyBorder="1" applyAlignment="1">
      <alignment horizontal="center" vertical="center" wrapText="1"/>
    </xf>
    <xf numFmtId="0" fontId="67" fillId="0" borderId="50" xfId="2" applyFont="1" applyBorder="1" applyAlignment="1">
      <alignment horizontal="center" vertical="center" wrapText="1"/>
    </xf>
    <xf numFmtId="2" fontId="75" fillId="0" borderId="49" xfId="2" applyNumberFormat="1" applyFont="1" applyBorder="1" applyAlignment="1">
      <alignment horizontal="right" vertical="center" shrinkToFit="1"/>
    </xf>
    <xf numFmtId="0" fontId="65" fillId="0" borderId="51" xfId="2" applyFont="1" applyBorder="1" applyAlignment="1">
      <alignment horizontal="left" vertical="center" wrapText="1"/>
    </xf>
    <xf numFmtId="0" fontId="61" fillId="0" borderId="49" xfId="2" applyFont="1" applyBorder="1" applyAlignment="1">
      <alignment horizontal="center" vertical="center" wrapText="1"/>
    </xf>
    <xf numFmtId="0" fontId="67" fillId="0" borderId="51" xfId="2" applyFont="1" applyBorder="1" applyAlignment="1">
      <alignment horizontal="left" vertical="center" wrapText="1"/>
    </xf>
    <xf numFmtId="0" fontId="76" fillId="0" borderId="49" xfId="2" applyFont="1" applyBorder="1" applyAlignment="1">
      <alignment horizontal="center" vertical="center" wrapText="1"/>
    </xf>
    <xf numFmtId="0" fontId="69" fillId="0" borderId="49" xfId="2" applyFont="1" applyBorder="1" applyAlignment="1">
      <alignment horizontal="center" vertical="center" wrapText="1"/>
    </xf>
    <xf numFmtId="2" fontId="68" fillId="0" borderId="49" xfId="2" applyNumberFormat="1" applyFont="1" applyBorder="1" applyAlignment="1">
      <alignment horizontal="right" vertical="center" shrinkToFit="1"/>
    </xf>
    <xf numFmtId="2" fontId="72" fillId="0" borderId="49" xfId="2" applyNumberFormat="1" applyFont="1" applyBorder="1" applyAlignment="1">
      <alignment horizontal="right" vertical="center" shrinkToFit="1"/>
    </xf>
    <xf numFmtId="0" fontId="65" fillId="0" borderId="51" xfId="2" applyFont="1" applyBorder="1" applyAlignment="1">
      <alignment vertical="center" wrapText="1"/>
    </xf>
    <xf numFmtId="2" fontId="68" fillId="0" borderId="49" xfId="2" applyNumberFormat="1" applyFont="1" applyBorder="1" applyAlignment="1">
      <alignment vertical="center" shrinkToFit="1"/>
    </xf>
    <xf numFmtId="0" fontId="67" fillId="0" borderId="52" xfId="2" applyFont="1" applyBorder="1" applyAlignment="1">
      <alignment horizontal="center" vertical="center" wrapText="1"/>
    </xf>
    <xf numFmtId="0" fontId="65" fillId="5" borderId="1" xfId="2" applyFont="1" applyFill="1" applyAlignment="1">
      <alignment horizontal="left" vertical="center"/>
    </xf>
    <xf numFmtId="0" fontId="67" fillId="5" borderId="50" xfId="2" applyFont="1" applyFill="1" applyBorder="1" applyAlignment="1">
      <alignment horizontal="center" vertical="center" wrapText="1"/>
    </xf>
    <xf numFmtId="0" fontId="67" fillId="5" borderId="49" xfId="2" applyFont="1" applyFill="1" applyBorder="1" applyAlignment="1">
      <alignment horizontal="left" vertical="center" wrapText="1"/>
    </xf>
    <xf numFmtId="2" fontId="69" fillId="5" borderId="49" xfId="2" applyNumberFormat="1" applyFont="1" applyFill="1" applyBorder="1" applyAlignment="1">
      <alignment horizontal="right" vertical="center" shrinkToFit="1"/>
    </xf>
    <xf numFmtId="1" fontId="69" fillId="5" borderId="49" xfId="2" applyNumberFormat="1" applyFont="1" applyFill="1" applyBorder="1" applyAlignment="1">
      <alignment horizontal="center" vertical="center" shrinkToFit="1"/>
    </xf>
    <xf numFmtId="0" fontId="67" fillId="5" borderId="49" xfId="2" applyFont="1" applyFill="1" applyBorder="1" applyAlignment="1">
      <alignment horizontal="center" vertical="center" wrapText="1"/>
    </xf>
    <xf numFmtId="0" fontId="67" fillId="5" borderId="51" xfId="2" applyFont="1" applyFill="1" applyBorder="1" applyAlignment="1">
      <alignment horizontal="left" vertical="center" wrapText="1"/>
    </xf>
    <xf numFmtId="49" fontId="68" fillId="0" borderId="49" xfId="2" applyNumberFormat="1" applyFont="1" applyBorder="1" applyAlignment="1">
      <alignment horizontal="center" vertical="center" shrinkToFit="1"/>
    </xf>
    <xf numFmtId="0" fontId="68" fillId="0" borderId="49" xfId="2" applyFont="1" applyBorder="1" applyAlignment="1">
      <alignment horizontal="center" vertical="center" wrapText="1"/>
    </xf>
    <xf numFmtId="1" fontId="68" fillId="0" borderId="49" xfId="2" applyNumberFormat="1" applyFont="1" applyBorder="1" applyAlignment="1">
      <alignment horizontal="center" vertical="center" shrinkToFit="1"/>
    </xf>
    <xf numFmtId="0" fontId="67" fillId="0" borderId="53" xfId="2" applyFont="1" applyBorder="1" applyAlignment="1">
      <alignment horizontal="center" vertical="center" wrapText="1"/>
    </xf>
    <xf numFmtId="0" fontId="67" fillId="0" borderId="52" xfId="2" applyFont="1" applyBorder="1" applyAlignment="1">
      <alignment horizontal="left" vertical="center" wrapText="1"/>
    </xf>
    <xf numFmtId="2" fontId="68" fillId="0" borderId="52" xfId="2" applyNumberFormat="1" applyFont="1" applyBorder="1" applyAlignment="1">
      <alignment horizontal="right" vertical="center" shrinkToFit="1"/>
    </xf>
    <xf numFmtId="1" fontId="68" fillId="0" borderId="52" xfId="2" applyNumberFormat="1" applyFont="1" applyBorder="1" applyAlignment="1">
      <alignment horizontal="center" vertical="center" shrinkToFit="1"/>
    </xf>
    <xf numFmtId="0" fontId="67" fillId="0" borderId="54" xfId="2" applyFont="1" applyBorder="1" applyAlignment="1">
      <alignment horizontal="left" vertical="center" wrapText="1"/>
    </xf>
    <xf numFmtId="0" fontId="67" fillId="0" borderId="46" xfId="2" applyFont="1" applyBorder="1" applyAlignment="1">
      <alignment horizontal="center" vertical="center" wrapText="1"/>
    </xf>
    <xf numFmtId="2" fontId="68" fillId="0" borderId="47" xfId="2" applyNumberFormat="1" applyFont="1" applyBorder="1" applyAlignment="1">
      <alignment horizontal="right" vertical="center" shrinkToFit="1"/>
    </xf>
    <xf numFmtId="1" fontId="68" fillId="0" borderId="47" xfId="2" applyNumberFormat="1" applyFont="1" applyBorder="1" applyAlignment="1">
      <alignment horizontal="center" vertical="center" shrinkToFit="1"/>
    </xf>
    <xf numFmtId="0" fontId="67" fillId="0" borderId="48" xfId="2" applyFont="1" applyBorder="1" applyAlignment="1">
      <alignment horizontal="left" vertical="center" wrapText="1"/>
    </xf>
    <xf numFmtId="0" fontId="68" fillId="0" borderId="49" xfId="2" applyFont="1" applyBorder="1" applyAlignment="1">
      <alignment horizontal="left" vertical="center" wrapText="1"/>
    </xf>
    <xf numFmtId="0" fontId="88" fillId="0" borderId="49" xfId="2" applyFont="1" applyBorder="1" applyAlignment="1">
      <alignment horizontal="center" vertical="center" wrapText="1"/>
    </xf>
    <xf numFmtId="2" fontId="88" fillId="0" borderId="49" xfId="2" applyNumberFormat="1" applyFont="1" applyBorder="1" applyAlignment="1">
      <alignment horizontal="right" vertical="center" shrinkToFit="1"/>
    </xf>
    <xf numFmtId="0" fontId="65" fillId="0" borderId="49" xfId="2" applyFont="1" applyBorder="1" applyAlignment="1">
      <alignment horizontal="left" vertical="center" wrapText="1"/>
    </xf>
    <xf numFmtId="0" fontId="68" fillId="0" borderId="47" xfId="2" applyFont="1" applyBorder="1" applyAlignment="1">
      <alignment horizontal="center" vertical="center" wrapText="1"/>
    </xf>
    <xf numFmtId="1" fontId="69" fillId="0" borderId="49" xfId="2" applyNumberFormat="1" applyFont="1" applyBorder="1" applyAlignment="1">
      <alignment horizontal="center" vertical="center" shrinkToFit="1"/>
    </xf>
    <xf numFmtId="0" fontId="67" fillId="0" borderId="51" xfId="2" applyFont="1" applyBorder="1" applyAlignment="1">
      <alignment horizontal="center" vertical="center" wrapText="1"/>
    </xf>
    <xf numFmtId="168" fontId="69" fillId="0" borderId="49" xfId="2" applyNumberFormat="1" applyFont="1" applyBorder="1" applyAlignment="1">
      <alignment horizontal="center" vertical="center" shrinkToFit="1"/>
    </xf>
    <xf numFmtId="168" fontId="68" fillId="0" borderId="49" xfId="2" applyNumberFormat="1" applyFont="1" applyBorder="1" applyAlignment="1">
      <alignment horizontal="center" vertical="center" shrinkToFit="1"/>
    </xf>
    <xf numFmtId="0" fontId="95" fillId="0" borderId="1" xfId="2" applyFont="1" applyAlignment="1">
      <alignment horizontal="left" vertical="center"/>
    </xf>
    <xf numFmtId="0" fontId="61" fillId="0" borderId="1" xfId="2" applyFont="1" applyAlignment="1">
      <alignment horizontal="left" vertical="center"/>
    </xf>
    <xf numFmtId="0" fontId="61" fillId="0" borderId="50" xfId="2" applyFont="1" applyBorder="1" applyAlignment="1">
      <alignment horizontal="center" vertical="center" wrapText="1"/>
    </xf>
    <xf numFmtId="0" fontId="61" fillId="0" borderId="49" xfId="2" applyFont="1" applyBorder="1" applyAlignment="1">
      <alignment horizontal="left" vertical="center" wrapText="1"/>
    </xf>
    <xf numFmtId="2" fontId="61" fillId="0" borderId="49" xfId="2" applyNumberFormat="1" applyFont="1" applyBorder="1" applyAlignment="1">
      <alignment horizontal="right" vertical="center" shrinkToFit="1"/>
    </xf>
    <xf numFmtId="168" fontId="61" fillId="0" borderId="49" xfId="2" applyNumberFormat="1" applyFont="1" applyBorder="1" applyAlignment="1">
      <alignment horizontal="center" vertical="center" shrinkToFit="1"/>
    </xf>
    <xf numFmtId="0" fontId="61" fillId="0" borderId="51" xfId="2" applyFont="1" applyBorder="1" applyAlignment="1">
      <alignment horizontal="left" vertical="center" wrapText="1"/>
    </xf>
    <xf numFmtId="0" fontId="61" fillId="0" borderId="53" xfId="2" applyFont="1" applyBorder="1" applyAlignment="1">
      <alignment horizontal="center" vertical="center" wrapText="1"/>
    </xf>
    <xf numFmtId="0" fontId="61" fillId="0" borderId="52" xfId="2" applyFont="1" applyBorder="1" applyAlignment="1">
      <alignment horizontal="left" vertical="center" wrapText="1"/>
    </xf>
    <xf numFmtId="168" fontId="61" fillId="0" borderId="52" xfId="2" applyNumberFormat="1" applyFont="1" applyBorder="1" applyAlignment="1">
      <alignment horizontal="center" vertical="center" shrinkToFit="1"/>
    </xf>
    <xf numFmtId="0" fontId="61" fillId="0" borderId="52" xfId="2" applyFont="1" applyBorder="1" applyAlignment="1">
      <alignment horizontal="center" vertical="center" wrapText="1"/>
    </xf>
    <xf numFmtId="0" fontId="61" fillId="0" borderId="54" xfId="2" applyFont="1" applyBorder="1" applyAlignment="1">
      <alignment vertical="center" wrapText="1"/>
    </xf>
    <xf numFmtId="0" fontId="61" fillId="0" borderId="46" xfId="2" applyFont="1" applyBorder="1" applyAlignment="1">
      <alignment horizontal="center" vertical="center" wrapText="1"/>
    </xf>
    <xf numFmtId="0" fontId="61" fillId="0" borderId="47" xfId="2" applyFont="1" applyBorder="1" applyAlignment="1">
      <alignment horizontal="left" vertical="center" wrapText="1"/>
    </xf>
    <xf numFmtId="168" fontId="61" fillId="0" borderId="47" xfId="2" applyNumberFormat="1" applyFont="1" applyBorder="1" applyAlignment="1">
      <alignment horizontal="center" vertical="center" shrinkToFit="1"/>
    </xf>
    <xf numFmtId="0" fontId="61" fillId="0" borderId="47" xfId="2" applyFont="1" applyBorder="1" applyAlignment="1">
      <alignment horizontal="center" vertical="center" wrapText="1"/>
    </xf>
    <xf numFmtId="0" fontId="61" fillId="0" borderId="48" xfId="2" applyFont="1" applyBorder="1" applyAlignment="1">
      <alignment vertical="center" wrapText="1"/>
    </xf>
    <xf numFmtId="0" fontId="61" fillId="0" borderId="51" xfId="2" applyFont="1" applyBorder="1" applyAlignment="1">
      <alignment vertical="center" wrapText="1"/>
    </xf>
    <xf numFmtId="0" fontId="61" fillId="0" borderId="54" xfId="2" applyFont="1" applyBorder="1" applyAlignment="1">
      <alignment horizontal="left" vertical="center" wrapText="1"/>
    </xf>
    <xf numFmtId="0" fontId="67" fillId="0" borderId="51" xfId="2" applyFont="1" applyBorder="1" applyAlignment="1">
      <alignment vertical="center" wrapText="1"/>
    </xf>
    <xf numFmtId="0" fontId="69" fillId="0" borderId="49" xfId="2" applyFont="1" applyBorder="1" applyAlignment="1">
      <alignment horizontal="left" vertical="center" wrapText="1"/>
    </xf>
    <xf numFmtId="2" fontId="68" fillId="0" borderId="52" xfId="2" applyNumberFormat="1" applyFont="1" applyBorder="1" applyAlignment="1">
      <alignment vertical="center" shrinkToFit="1"/>
    </xf>
    <xf numFmtId="1" fontId="61" fillId="0" borderId="49" xfId="2" applyNumberFormat="1" applyFont="1" applyBorder="1" applyAlignment="1">
      <alignment horizontal="center" vertical="center" shrinkToFit="1"/>
    </xf>
    <xf numFmtId="0" fontId="67" fillId="0" borderId="55" xfId="2" applyFont="1" applyBorder="1" applyAlignment="1">
      <alignment horizontal="center" vertical="center" wrapText="1"/>
    </xf>
    <xf numFmtId="0" fontId="67" fillId="0" borderId="56" xfId="2" applyFont="1" applyBorder="1" applyAlignment="1">
      <alignment horizontal="left" vertical="center" wrapText="1"/>
    </xf>
    <xf numFmtId="2" fontId="68" fillId="0" borderId="56" xfId="2" applyNumberFormat="1" applyFont="1" applyBorder="1" applyAlignment="1">
      <alignment horizontal="right" vertical="center" shrinkToFit="1"/>
    </xf>
    <xf numFmtId="1" fontId="68" fillId="0" borderId="56" xfId="2" applyNumberFormat="1" applyFont="1" applyBorder="1" applyAlignment="1">
      <alignment horizontal="center" vertical="center" shrinkToFit="1"/>
    </xf>
    <xf numFmtId="0" fontId="67" fillId="0" borderId="56" xfId="2" applyFont="1" applyBorder="1" applyAlignment="1">
      <alignment horizontal="center" vertical="center" wrapText="1"/>
    </xf>
    <xf numFmtId="0" fontId="67" fillId="0" borderId="57" xfId="2" applyFont="1" applyBorder="1" applyAlignment="1">
      <alignment horizontal="left" vertical="center" wrapText="1"/>
    </xf>
    <xf numFmtId="2" fontId="68" fillId="0" borderId="47" xfId="2" applyNumberFormat="1" applyFont="1" applyBorder="1" applyAlignment="1">
      <alignment vertical="center" shrinkToFit="1"/>
    </xf>
    <xf numFmtId="168" fontId="68" fillId="0" borderId="47" xfId="2" applyNumberFormat="1" applyFont="1" applyBorder="1" applyAlignment="1">
      <alignment horizontal="center" vertical="center" shrinkToFit="1"/>
    </xf>
    <xf numFmtId="0" fontId="65" fillId="0" borderId="52" xfId="2" applyFont="1" applyBorder="1" applyAlignment="1">
      <alignment horizontal="center" vertical="center" wrapText="1"/>
    </xf>
    <xf numFmtId="2" fontId="65" fillId="0" borderId="49" xfId="2" applyNumberFormat="1" applyFont="1" applyBorder="1" applyAlignment="1">
      <alignment horizontal="right" vertical="center" shrinkToFit="1"/>
    </xf>
    <xf numFmtId="1" fontId="65" fillId="0" borderId="49" xfId="2" applyNumberFormat="1" applyFont="1" applyBorder="1" applyAlignment="1">
      <alignment horizontal="center" vertical="center" shrinkToFit="1"/>
    </xf>
    <xf numFmtId="2" fontId="94" fillId="0" borderId="49" xfId="2" applyNumberFormat="1" applyFont="1" applyBorder="1" applyAlignment="1">
      <alignment vertical="center" shrinkToFit="1"/>
    </xf>
    <xf numFmtId="0" fontId="61" fillId="0" borderId="51" xfId="2" applyFont="1" applyBorder="1" applyAlignment="1">
      <alignment horizontal="center" vertical="center" wrapText="1"/>
    </xf>
    <xf numFmtId="0" fontId="61" fillId="0" borderId="50" xfId="2" applyFont="1" applyBorder="1" applyAlignment="1">
      <alignment horizontal="left" vertical="center" wrapText="1"/>
    </xf>
    <xf numFmtId="0" fontId="67" fillId="0" borderId="53" xfId="2" applyFont="1" applyBorder="1" applyAlignment="1">
      <alignment horizontal="left" vertical="center" wrapText="1"/>
    </xf>
    <xf numFmtId="2" fontId="69" fillId="0" borderId="52" xfId="2" applyNumberFormat="1" applyFont="1" applyBorder="1" applyAlignment="1">
      <alignment horizontal="right" vertical="center" shrinkToFit="1"/>
    </xf>
    <xf numFmtId="1" fontId="69" fillId="0" borderId="52" xfId="2" applyNumberFormat="1" applyFont="1" applyBorder="1" applyAlignment="1">
      <alignment horizontal="center" vertical="center" shrinkToFit="1"/>
    </xf>
    <xf numFmtId="0" fontId="67" fillId="0" borderId="54" xfId="2" applyFont="1" applyBorder="1" applyAlignment="1">
      <alignment horizontal="center" vertical="center" wrapText="1"/>
    </xf>
    <xf numFmtId="1" fontId="76" fillId="0" borderId="49" xfId="2" applyNumberFormat="1" applyFont="1" applyBorder="1" applyAlignment="1">
      <alignment horizontal="center" vertical="center" shrinkToFit="1"/>
    </xf>
    <xf numFmtId="1" fontId="75" fillId="0" borderId="49" xfId="2" applyNumberFormat="1" applyFont="1" applyBorder="1" applyAlignment="1">
      <alignment horizontal="center" vertical="center" shrinkToFit="1"/>
    </xf>
    <xf numFmtId="0" fontId="75" fillId="0" borderId="49" xfId="2" applyFont="1" applyBorder="1" applyAlignment="1">
      <alignment horizontal="center" vertical="center" wrapText="1"/>
    </xf>
    <xf numFmtId="2" fontId="76" fillId="0" borderId="49" xfId="2" applyNumberFormat="1" applyFont="1" applyBorder="1" applyAlignment="1">
      <alignment horizontal="right" vertical="center" shrinkToFit="1"/>
    </xf>
    <xf numFmtId="2" fontId="61" fillId="0" borderId="52" xfId="2" applyNumberFormat="1" applyFont="1" applyBorder="1" applyAlignment="1">
      <alignment horizontal="right" vertical="center" shrinkToFit="1"/>
    </xf>
    <xf numFmtId="1" fontId="61" fillId="0" borderId="52" xfId="2" applyNumberFormat="1" applyFont="1" applyBorder="1" applyAlignment="1">
      <alignment horizontal="center" vertical="center" shrinkToFit="1"/>
    </xf>
    <xf numFmtId="0" fontId="71" fillId="0" borderId="1" xfId="2" applyFont="1" applyAlignment="1">
      <alignment horizontal="left" vertical="center"/>
    </xf>
    <xf numFmtId="0" fontId="67" fillId="0" borderId="1" xfId="2" applyFont="1" applyAlignment="1">
      <alignment horizontal="left" vertical="center"/>
    </xf>
    <xf numFmtId="2" fontId="67" fillId="0" borderId="49" xfId="2" applyNumberFormat="1" applyFont="1" applyBorder="1" applyAlignment="1">
      <alignment horizontal="right" vertical="center" shrinkToFit="1"/>
    </xf>
    <xf numFmtId="1" fontId="67" fillId="0" borderId="49" xfId="2" applyNumberFormat="1" applyFont="1" applyBorder="1" applyAlignment="1">
      <alignment horizontal="center" vertical="center" shrinkToFit="1"/>
    </xf>
    <xf numFmtId="2" fontId="75" fillId="0" borderId="52" xfId="2" applyNumberFormat="1" applyFont="1" applyBorder="1" applyAlignment="1">
      <alignment horizontal="right" vertical="center" shrinkToFit="1"/>
    </xf>
    <xf numFmtId="1" fontId="75" fillId="0" borderId="52" xfId="2" applyNumberFormat="1" applyFont="1" applyBorder="1" applyAlignment="1">
      <alignment horizontal="center" vertical="center" shrinkToFit="1"/>
    </xf>
    <xf numFmtId="2" fontId="65" fillId="0" borderId="49" xfId="2" applyNumberFormat="1" applyFont="1" applyBorder="1" applyAlignment="1">
      <alignment horizontal="right" vertical="center" wrapText="1"/>
    </xf>
    <xf numFmtId="0" fontId="75" fillId="0" borderId="49" xfId="2" applyFont="1" applyBorder="1" applyAlignment="1">
      <alignment horizontal="left" vertical="center" wrapText="1"/>
    </xf>
    <xf numFmtId="0" fontId="72" fillId="0" borderId="49" xfId="2" applyFont="1" applyBorder="1" applyAlignment="1">
      <alignment horizontal="center" vertical="center" wrapText="1"/>
    </xf>
    <xf numFmtId="0" fontId="72" fillId="0" borderId="52" xfId="2" applyFont="1" applyBorder="1" applyAlignment="1">
      <alignment horizontal="center" vertical="center" wrapText="1"/>
    </xf>
    <xf numFmtId="0" fontId="67" fillId="0" borderId="54" xfId="2" applyFont="1" applyBorder="1" applyAlignment="1">
      <alignment vertical="center" wrapText="1"/>
    </xf>
    <xf numFmtId="0" fontId="65" fillId="0" borderId="50" xfId="2" applyFont="1" applyBorder="1" applyAlignment="1">
      <alignment horizontal="center" vertical="center" wrapText="1"/>
    </xf>
    <xf numFmtId="0" fontId="65" fillId="0" borderId="49" xfId="2" applyFont="1" applyBorder="1" applyAlignment="1">
      <alignment horizontal="right" vertical="center" wrapText="1"/>
    </xf>
    <xf numFmtId="0" fontId="65" fillId="0" borderId="50" xfId="2" applyFont="1" applyBorder="1" applyAlignment="1">
      <alignment horizontal="left" vertical="center" wrapText="1"/>
    </xf>
    <xf numFmtId="0" fontId="65" fillId="0" borderId="53" xfId="2" applyFont="1" applyBorder="1" applyAlignment="1">
      <alignment horizontal="center" vertical="center" wrapText="1"/>
    </xf>
    <xf numFmtId="0" fontId="65" fillId="0" borderId="52" xfId="2" applyFont="1" applyBorder="1" applyAlignment="1">
      <alignment horizontal="right" vertical="center" wrapText="1"/>
    </xf>
    <xf numFmtId="0" fontId="65" fillId="0" borderId="54" xfId="2" applyFont="1" applyBorder="1" applyAlignment="1">
      <alignment vertical="center" wrapText="1"/>
    </xf>
    <xf numFmtId="0" fontId="65" fillId="0" borderId="49" xfId="2" applyFont="1" applyBorder="1" applyAlignment="1">
      <alignment vertical="center" wrapText="1"/>
    </xf>
    <xf numFmtId="0" fontId="65" fillId="0" borderId="54" xfId="2" applyFont="1" applyBorder="1" applyAlignment="1">
      <alignment horizontal="left" vertical="center" wrapText="1"/>
    </xf>
    <xf numFmtId="4" fontId="65" fillId="0" borderId="32" xfId="2" applyNumberFormat="1" applyFont="1" applyBorder="1" applyAlignment="1">
      <alignment horizontal="right" vertical="center"/>
    </xf>
    <xf numFmtId="0" fontId="65" fillId="0" borderId="48" xfId="2" applyFont="1" applyBorder="1" applyAlignment="1">
      <alignment horizontal="left" vertical="center" wrapText="1"/>
    </xf>
    <xf numFmtId="2" fontId="75" fillId="0" borderId="47" xfId="2" applyNumberFormat="1" applyFont="1" applyBorder="1" applyAlignment="1">
      <alignment horizontal="right" vertical="center" shrinkToFit="1"/>
    </xf>
    <xf numFmtId="2" fontId="72" fillId="0" borderId="47" xfId="2" applyNumberFormat="1" applyFont="1" applyBorder="1" applyAlignment="1">
      <alignment horizontal="right" vertical="center" shrinkToFit="1"/>
    </xf>
    <xf numFmtId="1" fontId="69" fillId="0" borderId="47" xfId="2" applyNumberFormat="1" applyFont="1" applyBorder="1" applyAlignment="1">
      <alignment horizontal="center" vertical="center" shrinkToFit="1"/>
    </xf>
    <xf numFmtId="0" fontId="67" fillId="0" borderId="48" xfId="2" applyFont="1" applyBorder="1" applyAlignment="1">
      <alignment horizontal="center" vertical="center" wrapText="1"/>
    </xf>
    <xf numFmtId="168" fontId="69" fillId="0" borderId="52" xfId="2" applyNumberFormat="1" applyFont="1" applyBorder="1" applyAlignment="1">
      <alignment horizontal="center" vertical="center" shrinkToFit="1"/>
    </xf>
    <xf numFmtId="0" fontId="69" fillId="0" borderId="52" xfId="2" applyFont="1" applyBorder="1" applyAlignment="1">
      <alignment horizontal="center" vertical="center" wrapText="1"/>
    </xf>
    <xf numFmtId="168" fontId="69" fillId="0" borderId="47" xfId="2" applyNumberFormat="1" applyFont="1" applyBorder="1" applyAlignment="1">
      <alignment horizontal="center" vertical="center" shrinkToFit="1"/>
    </xf>
    <xf numFmtId="0" fontId="69" fillId="0" borderId="47" xfId="2" applyFont="1" applyBorder="1" applyAlignment="1">
      <alignment horizontal="center" vertical="center" wrapText="1"/>
    </xf>
    <xf numFmtId="2" fontId="65" fillId="0" borderId="52" xfId="2" applyNumberFormat="1" applyFont="1" applyBorder="1" applyAlignment="1">
      <alignment horizontal="right" vertical="center" wrapText="1"/>
    </xf>
    <xf numFmtId="2" fontId="69" fillId="0" borderId="56" xfId="2" applyNumberFormat="1" applyFont="1" applyBorder="1" applyAlignment="1">
      <alignment horizontal="right" vertical="center" shrinkToFit="1"/>
    </xf>
    <xf numFmtId="0" fontId="67" fillId="0" borderId="57" xfId="2" applyFont="1" applyBorder="1" applyAlignment="1">
      <alignment horizontal="center" vertical="center" wrapText="1"/>
    </xf>
    <xf numFmtId="0" fontId="67" fillId="0" borderId="48" xfId="2" applyFont="1" applyBorder="1" applyAlignment="1">
      <alignment vertical="center" wrapText="1"/>
    </xf>
    <xf numFmtId="2" fontId="65" fillId="0" borderId="52" xfId="2" applyNumberFormat="1" applyFont="1" applyBorder="1" applyAlignment="1">
      <alignment horizontal="right" vertical="center" shrinkToFit="1"/>
    </xf>
    <xf numFmtId="169" fontId="65" fillId="0" borderId="32" xfId="2" applyNumberFormat="1" applyFont="1" applyBorder="1" applyAlignment="1">
      <alignment horizontal="left" vertical="center"/>
    </xf>
    <xf numFmtId="169" fontId="65" fillId="0" borderId="58" xfId="2" applyNumberFormat="1" applyFont="1" applyBorder="1" applyAlignment="1">
      <alignment horizontal="left" vertical="center"/>
    </xf>
    <xf numFmtId="0" fontId="64" fillId="0" borderId="58" xfId="2" applyFont="1" applyBorder="1" applyAlignment="1">
      <alignment horizontal="left" vertical="center"/>
    </xf>
    <xf numFmtId="169" fontId="65" fillId="0" borderId="59" xfId="2" applyNumberFormat="1" applyFont="1" applyBorder="1" applyAlignment="1">
      <alignment horizontal="left" vertical="center"/>
    </xf>
    <xf numFmtId="169" fontId="65" fillId="0" borderId="59" xfId="2" applyNumberFormat="1" applyFont="1" applyBorder="1" applyAlignment="1">
      <alignment horizontal="right" vertical="center"/>
    </xf>
    <xf numFmtId="169" fontId="65" fillId="0" borderId="59" xfId="2" applyNumberFormat="1" applyFont="1" applyBorder="1" applyAlignment="1">
      <alignment horizontal="center" vertical="center"/>
    </xf>
    <xf numFmtId="169" fontId="65" fillId="0" borderId="60" xfId="2" applyNumberFormat="1" applyFont="1" applyBorder="1" applyAlignment="1">
      <alignment horizontal="left" vertical="center"/>
    </xf>
    <xf numFmtId="169" fontId="70" fillId="0" borderId="61" xfId="2" applyNumberFormat="1" applyFont="1" applyBorder="1" applyAlignment="1">
      <alignment horizontal="left" vertical="center" wrapText="1"/>
    </xf>
    <xf numFmtId="169" fontId="65" fillId="0" borderId="61" xfId="2" applyNumberFormat="1" applyFont="1" applyBorder="1" applyAlignment="1">
      <alignment horizontal="left" vertical="center" wrapText="1"/>
    </xf>
    <xf numFmtId="169" fontId="65" fillId="0" borderId="61" xfId="2" applyNumberFormat="1" applyFont="1" applyBorder="1" applyAlignment="1">
      <alignment horizontal="left" vertical="center"/>
    </xf>
    <xf numFmtId="169" fontId="66" fillId="0" borderId="32" xfId="2" applyNumberFormat="1" applyFont="1" applyBorder="1" applyAlignment="1">
      <alignment horizontal="left" vertical="center"/>
    </xf>
    <xf numFmtId="169" fontId="66" fillId="0" borderId="32" xfId="2" applyNumberFormat="1" applyFont="1" applyBorder="1" applyAlignment="1">
      <alignment horizontal="center" vertical="center"/>
    </xf>
    <xf numFmtId="169" fontId="71" fillId="0" borderId="32" xfId="2" applyNumberFormat="1" applyFont="1" applyBorder="1" applyAlignment="1">
      <alignment horizontal="center" vertical="center" wrapText="1"/>
    </xf>
    <xf numFmtId="169" fontId="66" fillId="0" borderId="32" xfId="2" applyNumberFormat="1" applyFont="1" applyBorder="1" applyAlignment="1">
      <alignment horizontal="center" vertical="center" wrapText="1"/>
    </xf>
    <xf numFmtId="169" fontId="65" fillId="0" borderId="32" xfId="2" applyNumberFormat="1" applyFont="1" applyBorder="1" applyAlignment="1">
      <alignment horizontal="center" vertical="center" wrapText="1"/>
    </xf>
    <xf numFmtId="169" fontId="67" fillId="0" borderId="32" xfId="2" applyNumberFormat="1" applyFont="1" applyBorder="1" applyAlignment="1">
      <alignment horizontal="left" vertical="center" wrapText="1"/>
    </xf>
    <xf numFmtId="169" fontId="65" fillId="0" borderId="32" xfId="2" applyNumberFormat="1" applyFont="1" applyBorder="1" applyAlignment="1">
      <alignment horizontal="right" vertical="center" wrapText="1"/>
    </xf>
    <xf numFmtId="169" fontId="65" fillId="0" borderId="32" xfId="2" applyNumberFormat="1" applyFont="1" applyBorder="1" applyAlignment="1">
      <alignment horizontal="left" vertical="center" wrapText="1"/>
    </xf>
    <xf numFmtId="169" fontId="67" fillId="0" borderId="32" xfId="2" applyNumberFormat="1" applyFont="1" applyBorder="1" applyAlignment="1">
      <alignment horizontal="center" vertical="center" wrapText="1"/>
    </xf>
    <xf numFmtId="169" fontId="72" fillId="0" borderId="32" xfId="2" applyNumberFormat="1" applyFont="1" applyBorder="1" applyAlignment="1">
      <alignment horizontal="right" vertical="center" shrinkToFit="1"/>
    </xf>
    <xf numFmtId="169" fontId="68" fillId="0" borderId="32" xfId="2" applyNumberFormat="1" applyFont="1" applyBorder="1" applyAlignment="1">
      <alignment horizontal="center" vertical="center" shrinkToFit="1"/>
    </xf>
    <xf numFmtId="169" fontId="68" fillId="0" borderId="32" xfId="2" applyNumberFormat="1" applyFont="1" applyBorder="1" applyAlignment="1">
      <alignment horizontal="center" vertical="center" wrapText="1"/>
    </xf>
    <xf numFmtId="169" fontId="68" fillId="0" borderId="32" xfId="2" applyNumberFormat="1" applyFont="1" applyBorder="1" applyAlignment="1">
      <alignment horizontal="right" vertical="center" shrinkToFit="1"/>
    </xf>
    <xf numFmtId="169" fontId="68" fillId="0" borderId="32" xfId="2" applyNumberFormat="1" applyFont="1" applyBorder="1" applyAlignment="1">
      <alignment vertical="center" shrinkToFit="1"/>
    </xf>
    <xf numFmtId="169" fontId="68" fillId="0" borderId="32" xfId="2" applyNumberFormat="1" applyFont="1" applyBorder="1" applyAlignment="1">
      <alignment horizontal="left" vertical="center" wrapText="1"/>
    </xf>
    <xf numFmtId="169" fontId="88" fillId="0" borderId="32" xfId="2" applyNumberFormat="1" applyFont="1" applyBorder="1" applyAlignment="1">
      <alignment horizontal="center" vertical="center" wrapText="1"/>
    </xf>
    <xf numFmtId="169" fontId="88" fillId="0" borderId="32" xfId="2" applyNumberFormat="1" applyFont="1" applyBorder="1" applyAlignment="1">
      <alignment horizontal="right" vertical="center" shrinkToFit="1"/>
    </xf>
    <xf numFmtId="169" fontId="69" fillId="0" borderId="32" xfId="2" applyNumberFormat="1" applyFont="1" applyBorder="1" applyAlignment="1">
      <alignment horizontal="right" vertical="center" shrinkToFit="1"/>
    </xf>
    <xf numFmtId="169" fontId="69" fillId="0" borderId="32" xfId="2" applyNumberFormat="1" applyFont="1" applyBorder="1" applyAlignment="1">
      <alignment horizontal="center" vertical="center" shrinkToFit="1"/>
    </xf>
    <xf numFmtId="169" fontId="69" fillId="0" borderId="32" xfId="2" applyNumberFormat="1" applyFont="1" applyBorder="1" applyAlignment="1">
      <alignment horizontal="center" vertical="center" wrapText="1"/>
    </xf>
    <xf numFmtId="169" fontId="61" fillId="0" borderId="32" xfId="2" applyNumberFormat="1" applyFont="1" applyBorder="1" applyAlignment="1">
      <alignment horizontal="left" vertical="center" wrapText="1"/>
    </xf>
    <xf numFmtId="169" fontId="75" fillId="0" borderId="32" xfId="2" applyNumberFormat="1" applyFont="1" applyBorder="1" applyAlignment="1">
      <alignment horizontal="right" vertical="center" shrinkToFit="1"/>
    </xf>
    <xf numFmtId="169" fontId="75" fillId="0" borderId="32" xfId="2" applyNumberFormat="1" applyFont="1" applyBorder="1" applyAlignment="1">
      <alignment horizontal="center" vertical="center" shrinkToFit="1"/>
    </xf>
    <xf numFmtId="169" fontId="75" fillId="0" borderId="32" xfId="2" applyNumberFormat="1" applyFont="1" applyBorder="1" applyAlignment="1">
      <alignment horizontal="center" vertical="center" wrapText="1"/>
    </xf>
    <xf numFmtId="169" fontId="76" fillId="0" borderId="32" xfId="2" applyNumberFormat="1" applyFont="1" applyBorder="1" applyAlignment="1">
      <alignment horizontal="center" vertical="center" shrinkToFit="1"/>
    </xf>
    <xf numFmtId="169" fontId="76" fillId="0" borderId="32" xfId="2" applyNumberFormat="1" applyFont="1" applyBorder="1" applyAlignment="1">
      <alignment horizontal="right" vertical="center" shrinkToFit="1"/>
    </xf>
    <xf numFmtId="169" fontId="75" fillId="0" borderId="32" xfId="2" applyNumberFormat="1" applyFont="1" applyBorder="1" applyAlignment="1">
      <alignment horizontal="left" vertical="center" wrapText="1"/>
    </xf>
    <xf numFmtId="169" fontId="61" fillId="0" borderId="32" xfId="2" applyNumberFormat="1" applyFont="1" applyBorder="1" applyAlignment="1">
      <alignment horizontal="center" vertical="center" wrapText="1"/>
    </xf>
    <xf numFmtId="169" fontId="76" fillId="0" borderId="32" xfId="2" applyNumberFormat="1" applyFont="1" applyBorder="1" applyAlignment="1">
      <alignment horizontal="center" vertical="center" wrapText="1"/>
    </xf>
    <xf numFmtId="169" fontId="65" fillId="0" borderId="32" xfId="2" applyNumberFormat="1" applyFont="1" applyBorder="1" applyAlignment="1">
      <alignment horizontal="right" vertical="center" shrinkToFit="1"/>
    </xf>
    <xf numFmtId="169" fontId="65" fillId="0" borderId="32" xfId="2" applyNumberFormat="1" applyFont="1" applyBorder="1" applyAlignment="1">
      <alignment horizontal="center" vertical="center" shrinkToFit="1"/>
    </xf>
    <xf numFmtId="169" fontId="72" fillId="0" borderId="32" xfId="2" applyNumberFormat="1" applyFont="1" applyBorder="1" applyAlignment="1">
      <alignment horizontal="center" vertical="center" wrapText="1"/>
    </xf>
    <xf numFmtId="169" fontId="65" fillId="0" borderId="32" xfId="2" applyNumberFormat="1" applyFont="1" applyBorder="1" applyAlignment="1">
      <alignment vertical="center" wrapText="1"/>
    </xf>
    <xf numFmtId="169" fontId="67" fillId="0" borderId="32" xfId="2" applyNumberFormat="1" applyFont="1" applyBorder="1" applyAlignment="1">
      <alignment vertical="center" wrapText="1"/>
    </xf>
    <xf numFmtId="169" fontId="69" fillId="0" borderId="32" xfId="2" applyNumberFormat="1" applyFont="1" applyBorder="1" applyAlignment="1">
      <alignment horizontal="left" vertical="center" wrapText="1"/>
    </xf>
    <xf numFmtId="169" fontId="94" fillId="0" borderId="32" xfId="2" applyNumberFormat="1" applyFont="1" applyBorder="1" applyAlignment="1">
      <alignment vertical="center" shrinkToFit="1"/>
    </xf>
    <xf numFmtId="169" fontId="65" fillId="0" borderId="32" xfId="2" applyNumberFormat="1" applyFont="1" applyBorder="1" applyAlignment="1">
      <alignment horizontal="center" vertical="center"/>
    </xf>
    <xf numFmtId="169" fontId="65" fillId="0" borderId="32" xfId="2" applyNumberFormat="1" applyFont="1" applyBorder="1" applyAlignment="1">
      <alignment horizontal="right" vertical="center"/>
    </xf>
    <xf numFmtId="3" fontId="65" fillId="0" borderId="1" xfId="2" applyNumberFormat="1" applyFont="1" applyAlignment="1">
      <alignment horizontal="center" vertical="center"/>
    </xf>
    <xf numFmtId="4" fontId="65" fillId="0" borderId="1" xfId="2" applyNumberFormat="1" applyFont="1" applyAlignment="1">
      <alignment horizontal="left" vertical="center"/>
    </xf>
    <xf numFmtId="169" fontId="65" fillId="0" borderId="1" xfId="2" applyNumberFormat="1" applyFont="1" applyAlignment="1">
      <alignment horizontal="left" vertical="center"/>
    </xf>
    <xf numFmtId="0" fontId="66" fillId="0" borderId="1" xfId="2" applyFont="1" applyAlignment="1">
      <alignment horizontal="right" vertical="center"/>
    </xf>
    <xf numFmtId="3" fontId="66" fillId="0" borderId="1" xfId="2" applyNumberFormat="1" applyFont="1" applyAlignment="1">
      <alignment horizontal="center" vertical="center"/>
    </xf>
    <xf numFmtId="9" fontId="66" fillId="0" borderId="1" xfId="2" applyNumberFormat="1" applyFont="1" applyAlignment="1">
      <alignment horizontal="center" vertical="center"/>
    </xf>
    <xf numFmtId="4" fontId="66" fillId="0" borderId="1" xfId="2" applyNumberFormat="1" applyFont="1" applyAlignment="1">
      <alignment horizontal="left" vertical="center"/>
    </xf>
    <xf numFmtId="0" fontId="65" fillId="0" borderId="32" xfId="2" applyFont="1" applyBorder="1" applyAlignment="1">
      <alignment horizontal="left" vertical="center"/>
    </xf>
    <xf numFmtId="0" fontId="71" fillId="0" borderId="1" xfId="2" applyFont="1" applyAlignment="1">
      <alignment horizontal="center" vertical="center" wrapText="1"/>
    </xf>
    <xf numFmtId="0" fontId="105" fillId="0" borderId="32" xfId="2" applyFont="1" applyBorder="1" applyAlignment="1">
      <alignment horizontal="left" vertical="center"/>
    </xf>
    <xf numFmtId="169" fontId="105" fillId="0" borderId="32" xfId="2" applyNumberFormat="1" applyFont="1" applyBorder="1" applyAlignment="1">
      <alignment horizontal="right" vertical="center"/>
    </xf>
    <xf numFmtId="169" fontId="105" fillId="0" borderId="32" xfId="2" applyNumberFormat="1" applyFont="1" applyBorder="1" applyAlignment="1">
      <alignment horizontal="center" vertical="center"/>
    </xf>
    <xf numFmtId="0" fontId="106" fillId="0" borderId="1" xfId="2" applyFont="1" applyAlignment="1">
      <alignment horizontal="center" vertical="center" wrapText="1"/>
    </xf>
    <xf numFmtId="0" fontId="107" fillId="0" borderId="1" xfId="2" applyFont="1" applyAlignment="1">
      <alignment horizontal="center" vertical="center" wrapText="1"/>
    </xf>
    <xf numFmtId="0" fontId="69" fillId="0" borderId="1" xfId="2" applyFont="1" applyAlignment="1">
      <alignment horizontal="center" vertical="center" wrapText="1"/>
    </xf>
    <xf numFmtId="4" fontId="65" fillId="0" borderId="1" xfId="2" applyNumberFormat="1" applyFont="1" applyAlignment="1">
      <alignment horizontal="center" vertical="center"/>
    </xf>
    <xf numFmtId="0" fontId="67" fillId="0" borderId="1" xfId="2" applyFont="1" applyAlignment="1">
      <alignment horizontal="center" vertical="center" wrapText="1"/>
    </xf>
    <xf numFmtId="0" fontId="70" fillId="0" borderId="1" xfId="2" applyFont="1" applyAlignment="1">
      <alignment horizontal="left" vertical="center" wrapText="1"/>
    </xf>
    <xf numFmtId="3" fontId="65" fillId="0" borderId="1" xfId="2" applyNumberFormat="1" applyFont="1" applyAlignment="1">
      <alignment horizontal="left" vertical="center" wrapText="1"/>
    </xf>
    <xf numFmtId="4" fontId="65" fillId="0" borderId="1" xfId="2" applyNumberFormat="1" applyFont="1" applyAlignment="1">
      <alignment horizontal="left" vertical="center" wrapText="1"/>
    </xf>
    <xf numFmtId="0" fontId="66" fillId="0" borderId="32" xfId="2" applyFont="1" applyBorder="1" applyAlignment="1">
      <alignment horizontal="left" vertical="center"/>
    </xf>
    <xf numFmtId="0" fontId="71" fillId="0" borderId="32" xfId="2" applyFont="1" applyBorder="1" applyAlignment="1">
      <alignment horizontal="center" vertical="center" wrapText="1"/>
    </xf>
    <xf numFmtId="3" fontId="66" fillId="0" borderId="32" xfId="2" applyNumberFormat="1" applyFont="1" applyBorder="1" applyAlignment="1">
      <alignment horizontal="center" vertical="center" wrapText="1"/>
    </xf>
    <xf numFmtId="0" fontId="65" fillId="0" borderId="32" xfId="2" applyFont="1" applyBorder="1" applyAlignment="1">
      <alignment horizontal="center" vertical="center" wrapText="1"/>
    </xf>
    <xf numFmtId="4" fontId="66" fillId="0" borderId="32" xfId="2" applyNumberFormat="1" applyFont="1" applyBorder="1" applyAlignment="1">
      <alignment horizontal="center" vertical="center"/>
    </xf>
    <xf numFmtId="0" fontId="66" fillId="0" borderId="61" xfId="2" applyFont="1" applyBorder="1" applyAlignment="1">
      <alignment horizontal="center" vertical="center"/>
    </xf>
    <xf numFmtId="0" fontId="67" fillId="0" borderId="32" xfId="2" applyFont="1" applyBorder="1" applyAlignment="1">
      <alignment horizontal="left" vertical="center" wrapText="1"/>
    </xf>
    <xf numFmtId="2" fontId="69" fillId="0" borderId="32" xfId="2" applyNumberFormat="1" applyFont="1" applyBorder="1" applyAlignment="1">
      <alignment horizontal="right" vertical="center" shrinkToFit="1"/>
    </xf>
    <xf numFmtId="3" fontId="65" fillId="0" borderId="32" xfId="2" applyNumberFormat="1" applyFont="1" applyBorder="1" applyAlignment="1">
      <alignment horizontal="center" vertical="center" wrapText="1"/>
    </xf>
    <xf numFmtId="4" fontId="65" fillId="0" borderId="32" xfId="2" applyNumberFormat="1" applyFont="1" applyBorder="1" applyAlignment="1">
      <alignment horizontal="left" vertical="center"/>
    </xf>
    <xf numFmtId="2" fontId="75" fillId="0" borderId="32" xfId="2" applyNumberFormat="1" applyFont="1" applyBorder="1" applyAlignment="1">
      <alignment horizontal="right" vertical="center" shrinkToFit="1"/>
    </xf>
    <xf numFmtId="0" fontId="76" fillId="0" borderId="32" xfId="2" applyFont="1" applyBorder="1" applyAlignment="1">
      <alignment horizontal="center" vertical="center" wrapText="1"/>
    </xf>
    <xf numFmtId="2" fontId="68" fillId="0" borderId="32" xfId="2" applyNumberFormat="1" applyFont="1" applyBorder="1" applyAlignment="1">
      <alignment vertical="center" shrinkToFit="1"/>
    </xf>
    <xf numFmtId="0" fontId="65" fillId="0" borderId="32" xfId="2" applyFont="1" applyBorder="1" applyAlignment="1">
      <alignment horizontal="left" vertical="center" wrapText="1"/>
    </xf>
    <xf numFmtId="2" fontId="68" fillId="0" borderId="32" xfId="2" applyNumberFormat="1" applyFont="1" applyBorder="1" applyAlignment="1">
      <alignment horizontal="right" vertical="center" shrinkToFit="1"/>
    </xf>
    <xf numFmtId="3" fontId="68" fillId="0" borderId="32" xfId="2" applyNumberFormat="1" applyFont="1" applyBorder="1" applyAlignment="1">
      <alignment horizontal="center" vertical="center" shrinkToFit="1"/>
    </xf>
    <xf numFmtId="2" fontId="72" fillId="0" borderId="32" xfId="2" applyNumberFormat="1" applyFont="1" applyBorder="1" applyAlignment="1">
      <alignment horizontal="right" vertical="center" shrinkToFit="1"/>
    </xf>
    <xf numFmtId="0" fontId="88" fillId="0" borderId="32" xfId="2" applyFont="1" applyBorder="1" applyAlignment="1">
      <alignment horizontal="center" vertical="center" wrapText="1"/>
    </xf>
    <xf numFmtId="2" fontId="88" fillId="0" borderId="32" xfId="2" applyNumberFormat="1" applyFont="1" applyBorder="1" applyAlignment="1">
      <alignment horizontal="right" vertical="center" shrinkToFit="1"/>
    </xf>
    <xf numFmtId="0" fontId="68" fillId="0" borderId="32" xfId="2" applyFont="1" applyBorder="1" applyAlignment="1">
      <alignment horizontal="center" vertical="center" wrapText="1"/>
    </xf>
    <xf numFmtId="3" fontId="69" fillId="0" borderId="32" xfId="2" applyNumberFormat="1" applyFont="1" applyBorder="1" applyAlignment="1">
      <alignment horizontal="center" vertical="center" shrinkToFit="1"/>
    </xf>
    <xf numFmtId="0" fontId="61" fillId="0" borderId="32" xfId="2" applyFont="1" applyBorder="1" applyAlignment="1">
      <alignment horizontal="left" vertical="center" wrapText="1"/>
    </xf>
    <xf numFmtId="0" fontId="69" fillId="0" borderId="32" xfId="2" applyFont="1" applyBorder="1" applyAlignment="1">
      <alignment horizontal="center" vertical="center" wrapText="1"/>
    </xf>
    <xf numFmtId="3" fontId="67" fillId="0" borderId="32" xfId="2" applyNumberFormat="1" applyFont="1" applyBorder="1" applyAlignment="1">
      <alignment horizontal="center" vertical="center" wrapText="1"/>
    </xf>
    <xf numFmtId="0" fontId="67" fillId="0" borderId="32" xfId="2" applyFont="1" applyBorder="1" applyAlignment="1">
      <alignment vertical="center" wrapText="1"/>
    </xf>
    <xf numFmtId="2" fontId="94" fillId="0" borderId="32" xfId="2" applyNumberFormat="1" applyFont="1" applyBorder="1" applyAlignment="1">
      <alignment vertical="center" shrinkToFit="1"/>
    </xf>
    <xf numFmtId="0" fontId="68" fillId="0" borderId="32" xfId="2" applyFont="1" applyBorder="1" applyAlignment="1">
      <alignment horizontal="left" vertical="center" wrapText="1"/>
    </xf>
    <xf numFmtId="0" fontId="69" fillId="0" borderId="32" xfId="2" applyFont="1" applyBorder="1" applyAlignment="1">
      <alignment horizontal="left" vertical="center" wrapText="1"/>
    </xf>
    <xf numFmtId="0" fontId="61" fillId="0" borderId="32" xfId="2" applyFont="1" applyBorder="1" applyAlignment="1">
      <alignment horizontal="center" vertical="center" wrapText="1"/>
    </xf>
    <xf numFmtId="2" fontId="65" fillId="0" borderId="32" xfId="2" applyNumberFormat="1" applyFont="1" applyBorder="1" applyAlignment="1">
      <alignment horizontal="right" vertical="center" shrinkToFit="1"/>
    </xf>
    <xf numFmtId="3" fontId="65" fillId="0" borderId="32" xfId="2" applyNumberFormat="1" applyFont="1" applyBorder="1" applyAlignment="1">
      <alignment horizontal="center" vertical="center" shrinkToFit="1"/>
    </xf>
    <xf numFmtId="3" fontId="75" fillId="0" borderId="32" xfId="2" applyNumberFormat="1" applyFont="1" applyBorder="1" applyAlignment="1">
      <alignment horizontal="center" vertical="center" shrinkToFit="1"/>
    </xf>
    <xf numFmtId="3" fontId="76" fillId="0" borderId="32" xfId="2" applyNumberFormat="1" applyFont="1" applyBorder="1" applyAlignment="1">
      <alignment horizontal="center" vertical="center" shrinkToFit="1"/>
    </xf>
    <xf numFmtId="0" fontId="75" fillId="0" borderId="32" xfId="2" applyFont="1" applyBorder="1" applyAlignment="1">
      <alignment horizontal="center" vertical="center" wrapText="1"/>
    </xf>
    <xf numFmtId="2" fontId="76" fillId="0" borderId="32" xfId="2" applyNumberFormat="1" applyFont="1" applyBorder="1" applyAlignment="1">
      <alignment horizontal="right" vertical="center" shrinkToFit="1"/>
    </xf>
    <xf numFmtId="2" fontId="65" fillId="0" borderId="32" xfId="2" applyNumberFormat="1" applyFont="1" applyBorder="1" applyAlignment="1">
      <alignment horizontal="right" vertical="center" wrapText="1"/>
    </xf>
    <xf numFmtId="0" fontId="65" fillId="0" borderId="32" xfId="2" applyFont="1" applyBorder="1" applyAlignment="1">
      <alignment vertical="center" wrapText="1"/>
    </xf>
    <xf numFmtId="0" fontId="75" fillId="0" borderId="32" xfId="2" applyFont="1" applyBorder="1" applyAlignment="1">
      <alignment horizontal="left" vertical="center" wrapText="1"/>
    </xf>
    <xf numFmtId="0" fontId="72" fillId="0" borderId="32" xfId="2" applyFont="1" applyBorder="1" applyAlignment="1">
      <alignment horizontal="center" vertical="center" wrapText="1"/>
    </xf>
    <xf numFmtId="0" fontId="65" fillId="0" borderId="32" xfId="2" applyFont="1" applyBorder="1" applyAlignment="1">
      <alignment horizontal="right" vertical="center" wrapText="1"/>
    </xf>
    <xf numFmtId="0" fontId="65" fillId="0" borderId="32" xfId="2" applyFont="1" applyBorder="1" applyAlignment="1">
      <alignment horizontal="right" vertical="center"/>
    </xf>
    <xf numFmtId="3" fontId="65" fillId="0" borderId="32" xfId="2" applyNumberFormat="1" applyFont="1" applyBorder="1" applyAlignment="1">
      <alignment horizontal="center" vertical="center"/>
    </xf>
    <xf numFmtId="0" fontId="1" fillId="0" borderId="1" xfId="3"/>
    <xf numFmtId="4" fontId="1" fillId="0" borderId="1" xfId="3" applyNumberFormat="1"/>
    <xf numFmtId="4" fontId="1" fillId="0" borderId="1" xfId="3" applyNumberFormat="1" applyAlignment="1">
      <alignment horizontal="left"/>
    </xf>
    <xf numFmtId="0" fontId="1" fillId="0" borderId="32" xfId="3" applyBorder="1"/>
    <xf numFmtId="4" fontId="1" fillId="0" borderId="32" xfId="3" applyNumberFormat="1" applyBorder="1"/>
    <xf numFmtId="4" fontId="1" fillId="0" borderId="32" xfId="3" applyNumberFormat="1" applyBorder="1" applyAlignment="1">
      <alignment horizontal="left"/>
    </xf>
    <xf numFmtId="4" fontId="62" fillId="0" borderId="1" xfId="3" applyNumberFormat="1" applyFont="1"/>
    <xf numFmtId="4" fontId="62" fillId="0" borderId="62" xfId="3" applyNumberFormat="1" applyFont="1" applyBorder="1"/>
    <xf numFmtId="4" fontId="62" fillId="0" borderId="63" xfId="3" applyNumberFormat="1" applyFont="1" applyBorder="1"/>
  </cellXfs>
  <cellStyles count="4">
    <cellStyle name="Hypertextový odkaz" xfId="1" builtinId="8"/>
    <cellStyle name="Normální" xfId="0" builtinId="0" customBuiltin="1"/>
    <cellStyle name="Normální 2" xfId="2" xr:uid="{0C4D689F-7E45-4F48-BDD2-E3482CF5B932}"/>
    <cellStyle name="Normální 2 2" xfId="3" xr:uid="{6DD3ED52-63FD-41F5-8897-8DE708BBB9BD}"/>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0.xml><?xml version="1.0" encoding="utf-8"?>
<xdr:wsDr xmlns:xdr="http://schemas.openxmlformats.org/drawingml/2006/spreadsheetDrawing" xmlns:a="http://schemas.openxmlformats.org/drawingml/2006/main">
  <xdr:absoluteAnchor>
    <xdr:pos x="0" y="0"/>
    <xdr:ext cx="286385" cy="286385"/>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3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s://podminky.urs.cz/item/CS_URS_2023_01/997006512" TargetMode="External"/><Relationship Id="rId2" Type="http://schemas.openxmlformats.org/officeDocument/2006/relationships/hyperlink" Target="https://podminky.urs.cz/item/CS_URS_2023_01/981011415" TargetMode="External"/><Relationship Id="rId1" Type="http://schemas.openxmlformats.org/officeDocument/2006/relationships/hyperlink" Target="https://podminky.urs.cz/item/CS_URS_2023_01/961044111" TargetMode="External"/><Relationship Id="rId5" Type="http://schemas.openxmlformats.org/officeDocument/2006/relationships/drawing" Target="../drawings/drawing2.xml"/><Relationship Id="rId4" Type="http://schemas.openxmlformats.org/officeDocument/2006/relationships/hyperlink" Target="https://podminky.urs.cz/item/CS_URS_2023_01/997013871"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3_02/311272111" TargetMode="External"/><Relationship Id="rId117" Type="http://schemas.openxmlformats.org/officeDocument/2006/relationships/hyperlink" Target="https://podminky.urs.cz/item/CS_URS_2023_02/712771501" TargetMode="External"/><Relationship Id="rId21" Type="http://schemas.openxmlformats.org/officeDocument/2006/relationships/hyperlink" Target="https://podminky.urs.cz/item/CS_URS_2023_02/279323112" TargetMode="External"/><Relationship Id="rId42" Type="http://schemas.openxmlformats.org/officeDocument/2006/relationships/hyperlink" Target="https://podminky.urs.cz/item/CS_URS_2023_02/331351126" TargetMode="External"/><Relationship Id="rId47" Type="http://schemas.openxmlformats.org/officeDocument/2006/relationships/hyperlink" Target="https://podminky.urs.cz/item/CS_URS_2023_02/345351005" TargetMode="External"/><Relationship Id="rId63" Type="http://schemas.openxmlformats.org/officeDocument/2006/relationships/hyperlink" Target="https://podminky.urs.cz/item/CS_URS_2023_02/413321616" TargetMode="External"/><Relationship Id="rId68" Type="http://schemas.openxmlformats.org/officeDocument/2006/relationships/hyperlink" Target="https://podminky.urs.cz/item/CS_URS_2023_02/430321616" TargetMode="External"/><Relationship Id="rId84" Type="http://schemas.openxmlformats.org/officeDocument/2006/relationships/hyperlink" Target="https://podminky.urs.cz/item/CS_URS_2023_02/622221141" TargetMode="External"/><Relationship Id="rId89" Type="http://schemas.openxmlformats.org/officeDocument/2006/relationships/hyperlink" Target="https://podminky.urs.cz/item/CS_URS_2023_02/631319171" TargetMode="External"/><Relationship Id="rId112" Type="http://schemas.openxmlformats.org/officeDocument/2006/relationships/hyperlink" Target="https://podminky.urs.cz/item/CS_URS_2023_02/712391172" TargetMode="External"/><Relationship Id="rId133" Type="http://schemas.openxmlformats.org/officeDocument/2006/relationships/hyperlink" Target="https://podminky.urs.cz/item/CS_URS_2023_02/763131411" TargetMode="External"/><Relationship Id="rId138" Type="http://schemas.openxmlformats.org/officeDocument/2006/relationships/hyperlink" Target="https://podminky.urs.cz/item/CS_URS_2023_02/771574152" TargetMode="External"/><Relationship Id="rId154" Type="http://schemas.openxmlformats.org/officeDocument/2006/relationships/hyperlink" Target="https://podminky.urs.cz/item/CS_URS_2023_02/998781103" TargetMode="External"/><Relationship Id="rId16" Type="http://schemas.openxmlformats.org/officeDocument/2006/relationships/hyperlink" Target="https://podminky.urs.cz/item/CS_URS_2023_02/275323611" TargetMode="External"/><Relationship Id="rId107" Type="http://schemas.openxmlformats.org/officeDocument/2006/relationships/hyperlink" Target="https://podminky.urs.cz/item/CS_URS_2023_02/998711103" TargetMode="External"/><Relationship Id="rId11" Type="http://schemas.openxmlformats.org/officeDocument/2006/relationships/hyperlink" Target="https://podminky.urs.cz/item/CS_URS_2023_02/274323611" TargetMode="External"/><Relationship Id="rId32" Type="http://schemas.openxmlformats.org/officeDocument/2006/relationships/hyperlink" Target="https://podminky.urs.cz/item/CS_URS_2023_02/311351312" TargetMode="External"/><Relationship Id="rId37" Type="http://schemas.openxmlformats.org/officeDocument/2006/relationships/hyperlink" Target="https://podminky.urs.cz/item/CS_URS_2023_02/331351115" TargetMode="External"/><Relationship Id="rId53" Type="http://schemas.openxmlformats.org/officeDocument/2006/relationships/hyperlink" Target="https://podminky.urs.cz/item/CS_URS_2023_02/411351021" TargetMode="External"/><Relationship Id="rId58" Type="http://schemas.openxmlformats.org/officeDocument/2006/relationships/hyperlink" Target="https://podminky.urs.cz/item/CS_URS_2023_02/411354316" TargetMode="External"/><Relationship Id="rId74" Type="http://schemas.openxmlformats.org/officeDocument/2006/relationships/hyperlink" Target="https://podminky.urs.cz/item/CS_URS_2023_02/977151213" TargetMode="External"/><Relationship Id="rId79" Type="http://schemas.openxmlformats.org/officeDocument/2006/relationships/hyperlink" Target="https://podminky.urs.cz/item/CS_URS_2023_02/612341191" TargetMode="External"/><Relationship Id="rId102" Type="http://schemas.openxmlformats.org/officeDocument/2006/relationships/hyperlink" Target="https://podminky.urs.cz/item/CS_URS_2023_02/711141559" TargetMode="External"/><Relationship Id="rId123" Type="http://schemas.openxmlformats.org/officeDocument/2006/relationships/hyperlink" Target="https://podminky.urs.cz/item/CS_URS_2023_02/713131141" TargetMode="External"/><Relationship Id="rId128" Type="http://schemas.openxmlformats.org/officeDocument/2006/relationships/hyperlink" Target="https://podminky.urs.cz/item/CS_URS_2023_02/998713103" TargetMode="External"/><Relationship Id="rId144" Type="http://schemas.openxmlformats.org/officeDocument/2006/relationships/hyperlink" Target="https://podminky.urs.cz/item/CS_URS_2023_02/998773103" TargetMode="External"/><Relationship Id="rId149" Type="http://schemas.openxmlformats.org/officeDocument/2006/relationships/hyperlink" Target="https://podminky.urs.cz/item/CS_URS_2023_02/998776103" TargetMode="External"/><Relationship Id="rId5" Type="http://schemas.openxmlformats.org/officeDocument/2006/relationships/hyperlink" Target="https://podminky.urs.cz/item/CS_URS_2023_02/273321511" TargetMode="External"/><Relationship Id="rId90" Type="http://schemas.openxmlformats.org/officeDocument/2006/relationships/hyperlink" Target="https://podminky.urs.cz/item/CS_URS_2023_02/631319173" TargetMode="External"/><Relationship Id="rId95" Type="http://schemas.openxmlformats.org/officeDocument/2006/relationships/hyperlink" Target="https://podminky.urs.cz/item/CS_URS_2023_02/941111122" TargetMode="External"/><Relationship Id="rId22" Type="http://schemas.openxmlformats.org/officeDocument/2006/relationships/hyperlink" Target="https://podminky.urs.cz/item/CS_URS_2023_02/279351121" TargetMode="External"/><Relationship Id="rId27" Type="http://schemas.openxmlformats.org/officeDocument/2006/relationships/hyperlink" Target="https://podminky.urs.cz/item/CS_URS_2023_02/311321411" TargetMode="External"/><Relationship Id="rId43" Type="http://schemas.openxmlformats.org/officeDocument/2006/relationships/hyperlink" Target="https://podminky.urs.cz/item/CS_URS_2023_02/332351115" TargetMode="External"/><Relationship Id="rId48" Type="http://schemas.openxmlformats.org/officeDocument/2006/relationships/hyperlink" Target="https://podminky.urs.cz/item/CS_URS_2023_02/345351006" TargetMode="External"/><Relationship Id="rId64" Type="http://schemas.openxmlformats.org/officeDocument/2006/relationships/hyperlink" Target="https://podminky.urs.cz/item/CS_URS_2023_02/413351121" TargetMode="External"/><Relationship Id="rId69" Type="http://schemas.openxmlformats.org/officeDocument/2006/relationships/hyperlink" Target="https://podminky.urs.cz/item/CS_URS_2023_02/430361821" TargetMode="External"/><Relationship Id="rId113" Type="http://schemas.openxmlformats.org/officeDocument/2006/relationships/hyperlink" Target="https://podminky.urs.cz/item/CS_URS_2023_02/712771311" TargetMode="External"/><Relationship Id="rId118" Type="http://schemas.openxmlformats.org/officeDocument/2006/relationships/hyperlink" Target="https://podminky.urs.cz/item/CS_URS_2023_02/712771521" TargetMode="External"/><Relationship Id="rId134" Type="http://schemas.openxmlformats.org/officeDocument/2006/relationships/hyperlink" Target="https://podminky.urs.cz/item/CS_URS_2023_02/763131421" TargetMode="External"/><Relationship Id="rId139" Type="http://schemas.openxmlformats.org/officeDocument/2006/relationships/hyperlink" Target="https://podminky.urs.cz/item/CS_URS_2023_02/771574153" TargetMode="External"/><Relationship Id="rId80" Type="http://schemas.openxmlformats.org/officeDocument/2006/relationships/hyperlink" Target="https://podminky.urs.cz/item/CS_URS_2023_02/621221141" TargetMode="External"/><Relationship Id="rId85" Type="http://schemas.openxmlformats.org/officeDocument/2006/relationships/hyperlink" Target="https://podminky.urs.cz/item/CS_URS_2023_02/631311116" TargetMode="External"/><Relationship Id="rId150" Type="http://schemas.openxmlformats.org/officeDocument/2006/relationships/hyperlink" Target="https://podminky.urs.cz/item/CS_URS_2023_02/998777103" TargetMode="External"/><Relationship Id="rId155" Type="http://schemas.openxmlformats.org/officeDocument/2006/relationships/hyperlink" Target="https://podminky.urs.cz/item/CS_URS_2023_02/784181101" TargetMode="External"/><Relationship Id="rId12" Type="http://schemas.openxmlformats.org/officeDocument/2006/relationships/hyperlink" Target="https://podminky.urs.cz/item/CS_URS_2023_02/274351121" TargetMode="External"/><Relationship Id="rId17" Type="http://schemas.openxmlformats.org/officeDocument/2006/relationships/hyperlink" Target="https://podminky.urs.cz/item/CS_URS_2023_02/275351121" TargetMode="External"/><Relationship Id="rId33" Type="http://schemas.openxmlformats.org/officeDocument/2006/relationships/hyperlink" Target="https://podminky.urs.cz/item/CS_URS_2023_02/311351911" TargetMode="External"/><Relationship Id="rId38" Type="http://schemas.openxmlformats.org/officeDocument/2006/relationships/hyperlink" Target="https://podminky.urs.cz/item/CS_URS_2023_02/331351116" TargetMode="External"/><Relationship Id="rId59" Type="http://schemas.openxmlformats.org/officeDocument/2006/relationships/hyperlink" Target="https://podminky.urs.cz/item/CS_URS_2023_02/411354317" TargetMode="External"/><Relationship Id="rId103" Type="http://schemas.openxmlformats.org/officeDocument/2006/relationships/hyperlink" Target="https://podminky.urs.cz/item/CS_URS_2023_02/711142559" TargetMode="External"/><Relationship Id="rId108" Type="http://schemas.openxmlformats.org/officeDocument/2006/relationships/hyperlink" Target="https://podminky.urs.cz/item/CS_URS_2023_02/712311101" TargetMode="External"/><Relationship Id="rId124" Type="http://schemas.openxmlformats.org/officeDocument/2006/relationships/hyperlink" Target="https://podminky.urs.cz/item/CS_URS_2023_02/713131145" TargetMode="External"/><Relationship Id="rId129" Type="http://schemas.openxmlformats.org/officeDocument/2006/relationships/hyperlink" Target="https://podminky.urs.cz/item/CS_URS_2023_02/762083122" TargetMode="External"/><Relationship Id="rId20" Type="http://schemas.openxmlformats.org/officeDocument/2006/relationships/hyperlink" Target="https://podminky.urs.cz/item/CS_URS_2023_02/279322511" TargetMode="External"/><Relationship Id="rId41" Type="http://schemas.openxmlformats.org/officeDocument/2006/relationships/hyperlink" Target="https://podminky.urs.cz/item/CS_URS_2023_02/331351125" TargetMode="External"/><Relationship Id="rId54" Type="http://schemas.openxmlformats.org/officeDocument/2006/relationships/hyperlink" Target="https://podminky.urs.cz/item/CS_URS_2023_02/411351022" TargetMode="External"/><Relationship Id="rId62" Type="http://schemas.openxmlformats.org/officeDocument/2006/relationships/hyperlink" Target="https://podminky.urs.cz/item/CS_URS_2023_02/411362021" TargetMode="External"/><Relationship Id="rId70" Type="http://schemas.openxmlformats.org/officeDocument/2006/relationships/hyperlink" Target="https://podminky.urs.cz/item/CS_URS_2023_02/431351121" TargetMode="External"/><Relationship Id="rId75" Type="http://schemas.openxmlformats.org/officeDocument/2006/relationships/hyperlink" Target="https://podminky.urs.cz/item/CS_URS_2023_02/977151218" TargetMode="External"/><Relationship Id="rId83" Type="http://schemas.openxmlformats.org/officeDocument/2006/relationships/hyperlink" Target="https://podminky.urs.cz/item/CS_URS_2023_02/622221131" TargetMode="External"/><Relationship Id="rId88" Type="http://schemas.openxmlformats.org/officeDocument/2006/relationships/hyperlink" Target="https://podminky.urs.cz/item/CS_URS_2023_02/631311136" TargetMode="External"/><Relationship Id="rId91" Type="http://schemas.openxmlformats.org/officeDocument/2006/relationships/hyperlink" Target="https://podminky.urs.cz/item/CS_URS_2023_02/631319175" TargetMode="External"/><Relationship Id="rId96" Type="http://schemas.openxmlformats.org/officeDocument/2006/relationships/hyperlink" Target="https://podminky.urs.cz/item/CS_URS_2023_02/941111822" TargetMode="External"/><Relationship Id="rId111" Type="http://schemas.openxmlformats.org/officeDocument/2006/relationships/hyperlink" Target="https://podminky.urs.cz/item/CS_URS_2023_02/712361702" TargetMode="External"/><Relationship Id="rId132" Type="http://schemas.openxmlformats.org/officeDocument/2006/relationships/hyperlink" Target="https://podminky.urs.cz/item/CS_URS_2023_02/998762103" TargetMode="External"/><Relationship Id="rId140" Type="http://schemas.openxmlformats.org/officeDocument/2006/relationships/hyperlink" Target="https://podminky.urs.cz/item/CS_URS_2023_02/771591112" TargetMode="External"/><Relationship Id="rId145" Type="http://schemas.openxmlformats.org/officeDocument/2006/relationships/hyperlink" Target="https://podminky.urs.cz/item/CS_URS_2023_02/998775103" TargetMode="External"/><Relationship Id="rId153" Type="http://schemas.openxmlformats.org/officeDocument/2006/relationships/hyperlink" Target="https://podminky.urs.cz/item/CS_URS_2023_02/781474118" TargetMode="External"/><Relationship Id="rId1" Type="http://schemas.openxmlformats.org/officeDocument/2006/relationships/hyperlink" Target="https://podminky.urs.cz/item/CS_URS_2023_02/231112112" TargetMode="External"/><Relationship Id="rId6" Type="http://schemas.openxmlformats.org/officeDocument/2006/relationships/hyperlink" Target="https://podminky.urs.cz/item/CS_URS_2023_02/273323611" TargetMode="External"/><Relationship Id="rId15" Type="http://schemas.openxmlformats.org/officeDocument/2006/relationships/hyperlink" Target="https://podminky.urs.cz/item/CS_URS_2023_02/275322511" TargetMode="External"/><Relationship Id="rId23" Type="http://schemas.openxmlformats.org/officeDocument/2006/relationships/hyperlink" Target="https://podminky.urs.cz/item/CS_URS_2023_02/279351122" TargetMode="External"/><Relationship Id="rId28" Type="http://schemas.openxmlformats.org/officeDocument/2006/relationships/hyperlink" Target="https://podminky.urs.cz/item/CS_URS_2023_02/311322611" TargetMode="External"/><Relationship Id="rId36" Type="http://schemas.openxmlformats.org/officeDocument/2006/relationships/hyperlink" Target="https://podminky.urs.cz/item/CS_URS_2023_02/330321710" TargetMode="External"/><Relationship Id="rId49" Type="http://schemas.openxmlformats.org/officeDocument/2006/relationships/hyperlink" Target="https://podminky.urs.cz/item/CS_URS_2023_02/345361821" TargetMode="External"/><Relationship Id="rId57" Type="http://schemas.openxmlformats.org/officeDocument/2006/relationships/hyperlink" Target="https://podminky.urs.cz/item/CS_URS_2023_02/411354315" TargetMode="External"/><Relationship Id="rId106" Type="http://schemas.openxmlformats.org/officeDocument/2006/relationships/hyperlink" Target="https://podminky.urs.cz/item/CS_URS_2023_02/711491272" TargetMode="External"/><Relationship Id="rId114" Type="http://schemas.openxmlformats.org/officeDocument/2006/relationships/hyperlink" Target="https://podminky.urs.cz/item/CS_URS_2023_02/712771401" TargetMode="External"/><Relationship Id="rId119" Type="http://schemas.openxmlformats.org/officeDocument/2006/relationships/hyperlink" Target="https://podminky.urs.cz/item/CS_URS_2023_02/998712103" TargetMode="External"/><Relationship Id="rId127" Type="http://schemas.openxmlformats.org/officeDocument/2006/relationships/hyperlink" Target="https://podminky.urs.cz/item/CS_URS_2023_02/713141322" TargetMode="External"/><Relationship Id="rId10" Type="http://schemas.openxmlformats.org/officeDocument/2006/relationships/hyperlink" Target="https://podminky.urs.cz/item/CS_URS_2023_02/274322511" TargetMode="External"/><Relationship Id="rId31" Type="http://schemas.openxmlformats.org/officeDocument/2006/relationships/hyperlink" Target="https://podminky.urs.cz/item/CS_URS_2023_02/311351311" TargetMode="External"/><Relationship Id="rId44" Type="http://schemas.openxmlformats.org/officeDocument/2006/relationships/hyperlink" Target="https://podminky.urs.cz/item/CS_URS_2023_02/332351116" TargetMode="External"/><Relationship Id="rId52" Type="http://schemas.openxmlformats.org/officeDocument/2006/relationships/hyperlink" Target="https://podminky.urs.cz/item/CS_URS_2023_02/411351012" TargetMode="External"/><Relationship Id="rId60" Type="http://schemas.openxmlformats.org/officeDocument/2006/relationships/hyperlink" Target="https://podminky.urs.cz/item/CS_URS_2023_02/411354318" TargetMode="External"/><Relationship Id="rId65" Type="http://schemas.openxmlformats.org/officeDocument/2006/relationships/hyperlink" Target="https://podminky.urs.cz/item/CS_URS_2023_02/413351122" TargetMode="External"/><Relationship Id="rId73" Type="http://schemas.openxmlformats.org/officeDocument/2006/relationships/hyperlink" Target="https://podminky.urs.cz/item/CS_URS_2023_02/977151118" TargetMode="External"/><Relationship Id="rId78" Type="http://schemas.openxmlformats.org/officeDocument/2006/relationships/hyperlink" Target="https://podminky.urs.cz/item/CS_URS_2023_02/612341121" TargetMode="External"/><Relationship Id="rId81" Type="http://schemas.openxmlformats.org/officeDocument/2006/relationships/hyperlink" Target="https://podminky.urs.cz/item/CS_URS_2023_02/622151031" TargetMode="External"/><Relationship Id="rId86" Type="http://schemas.openxmlformats.org/officeDocument/2006/relationships/hyperlink" Target="https://podminky.urs.cz/item/CS_URS_2023_02/631311123" TargetMode="External"/><Relationship Id="rId94" Type="http://schemas.openxmlformats.org/officeDocument/2006/relationships/hyperlink" Target="https://podminky.urs.cz/item/CS_URS_2023_02/634112126" TargetMode="External"/><Relationship Id="rId99" Type="http://schemas.openxmlformats.org/officeDocument/2006/relationships/hyperlink" Target="https://podminky.urs.cz/item/CS_URS_2023_02/998012023" TargetMode="External"/><Relationship Id="rId101" Type="http://schemas.openxmlformats.org/officeDocument/2006/relationships/hyperlink" Target="https://podminky.urs.cz/item/CS_URS_2023_02/711112001" TargetMode="External"/><Relationship Id="rId122" Type="http://schemas.openxmlformats.org/officeDocument/2006/relationships/hyperlink" Target="https://podminky.urs.cz/item/CS_URS_2023_02/713121111" TargetMode="External"/><Relationship Id="rId130" Type="http://schemas.openxmlformats.org/officeDocument/2006/relationships/hyperlink" Target="https://podminky.urs.cz/item/CS_URS_2023_02/762430011" TargetMode="External"/><Relationship Id="rId135" Type="http://schemas.openxmlformats.org/officeDocument/2006/relationships/hyperlink" Target="https://podminky.urs.cz/item/CS_URS_2023_02/763131441" TargetMode="External"/><Relationship Id="rId143" Type="http://schemas.openxmlformats.org/officeDocument/2006/relationships/hyperlink" Target="https://podminky.urs.cz/item/CS_URS_2023_02/773591171" TargetMode="External"/><Relationship Id="rId148" Type="http://schemas.openxmlformats.org/officeDocument/2006/relationships/hyperlink" Target="https://podminky.urs.cz/item/CS_URS_2023_02/776251111" TargetMode="External"/><Relationship Id="rId151" Type="http://schemas.openxmlformats.org/officeDocument/2006/relationships/hyperlink" Target="https://podminky.urs.cz/item/CS_URS_2023_02/781121011" TargetMode="External"/><Relationship Id="rId156" Type="http://schemas.openxmlformats.org/officeDocument/2006/relationships/hyperlink" Target="https://podminky.urs.cz/item/CS_URS_2023_02/784211101" TargetMode="External"/><Relationship Id="rId4" Type="http://schemas.openxmlformats.org/officeDocument/2006/relationships/hyperlink" Target="https://podminky.urs.cz/item/CS_URS_2023_02/231611114" TargetMode="External"/><Relationship Id="rId9" Type="http://schemas.openxmlformats.org/officeDocument/2006/relationships/hyperlink" Target="https://podminky.urs.cz/item/CS_URS_2023_02/273361821" TargetMode="External"/><Relationship Id="rId13" Type="http://schemas.openxmlformats.org/officeDocument/2006/relationships/hyperlink" Target="https://podminky.urs.cz/item/CS_URS_2023_02/274351122" TargetMode="External"/><Relationship Id="rId18" Type="http://schemas.openxmlformats.org/officeDocument/2006/relationships/hyperlink" Target="https://podminky.urs.cz/item/CS_URS_2023_02/275351122" TargetMode="External"/><Relationship Id="rId39" Type="http://schemas.openxmlformats.org/officeDocument/2006/relationships/hyperlink" Target="https://podminky.urs.cz/item/CS_URS_2023_02/331351121" TargetMode="External"/><Relationship Id="rId109" Type="http://schemas.openxmlformats.org/officeDocument/2006/relationships/hyperlink" Target="https://podminky.urs.cz/item/CS_URS_2023_02/712332115" TargetMode="External"/><Relationship Id="rId34" Type="http://schemas.openxmlformats.org/officeDocument/2006/relationships/hyperlink" Target="https://podminky.urs.cz/item/CS_URS_2023_02/311361821" TargetMode="External"/><Relationship Id="rId50" Type="http://schemas.openxmlformats.org/officeDocument/2006/relationships/hyperlink" Target="https://podminky.urs.cz/item/CS_URS_2023_02/411321616" TargetMode="External"/><Relationship Id="rId55" Type="http://schemas.openxmlformats.org/officeDocument/2006/relationships/hyperlink" Target="https://podminky.urs.cz/item/CS_URS_2023_02/411354313" TargetMode="External"/><Relationship Id="rId76" Type="http://schemas.openxmlformats.org/officeDocument/2006/relationships/hyperlink" Target="https://podminky.urs.cz/item/CS_URS_2023_02/451577877" TargetMode="External"/><Relationship Id="rId97" Type="http://schemas.openxmlformats.org/officeDocument/2006/relationships/hyperlink" Target="https://podminky.urs.cz/item/CS_URS_2023_02/949101111" TargetMode="External"/><Relationship Id="rId104" Type="http://schemas.openxmlformats.org/officeDocument/2006/relationships/hyperlink" Target="https://podminky.urs.cz/item/CS_URS_2023_02/711491171" TargetMode="External"/><Relationship Id="rId120" Type="http://schemas.openxmlformats.org/officeDocument/2006/relationships/hyperlink" Target="https://podminky.urs.cz/item/CS_URS_2023_02/713111111" TargetMode="External"/><Relationship Id="rId125" Type="http://schemas.openxmlformats.org/officeDocument/2006/relationships/hyperlink" Target="https://podminky.urs.cz/item/CS_URS_2023_02/713131151" TargetMode="External"/><Relationship Id="rId141" Type="http://schemas.openxmlformats.org/officeDocument/2006/relationships/hyperlink" Target="https://podminky.urs.cz/item/CS_URS_2023_02/998771103" TargetMode="External"/><Relationship Id="rId146" Type="http://schemas.openxmlformats.org/officeDocument/2006/relationships/hyperlink" Target="https://podminky.urs.cz/item/CS_URS_2023_02/776121112" TargetMode="External"/><Relationship Id="rId7" Type="http://schemas.openxmlformats.org/officeDocument/2006/relationships/hyperlink" Target="https://podminky.urs.cz/item/CS_URS_2023_02/273351121" TargetMode="External"/><Relationship Id="rId71" Type="http://schemas.openxmlformats.org/officeDocument/2006/relationships/hyperlink" Target="https://podminky.urs.cz/item/CS_URS_2023_02/431351122" TargetMode="External"/><Relationship Id="rId92" Type="http://schemas.openxmlformats.org/officeDocument/2006/relationships/hyperlink" Target="https://podminky.urs.cz/item/CS_URS_2023_02/631362021" TargetMode="External"/><Relationship Id="rId2" Type="http://schemas.openxmlformats.org/officeDocument/2006/relationships/hyperlink" Target="https://podminky.urs.cz/item/CS_URS_2023_02/231112113" TargetMode="External"/><Relationship Id="rId29" Type="http://schemas.openxmlformats.org/officeDocument/2006/relationships/hyperlink" Target="https://podminky.urs.cz/item/CS_URS_2023_02/311351121" TargetMode="External"/><Relationship Id="rId24" Type="http://schemas.openxmlformats.org/officeDocument/2006/relationships/hyperlink" Target="https://podminky.urs.cz/item/CS_URS_2023_02/279361821" TargetMode="External"/><Relationship Id="rId40" Type="http://schemas.openxmlformats.org/officeDocument/2006/relationships/hyperlink" Target="https://podminky.urs.cz/item/CS_URS_2023_02/331351122" TargetMode="External"/><Relationship Id="rId45" Type="http://schemas.openxmlformats.org/officeDocument/2006/relationships/hyperlink" Target="https://podminky.urs.cz/item/CS_URS_2023_02/342272225" TargetMode="External"/><Relationship Id="rId66" Type="http://schemas.openxmlformats.org/officeDocument/2006/relationships/hyperlink" Target="https://podminky.urs.cz/item/CS_URS_2023_02/413361821" TargetMode="External"/><Relationship Id="rId87" Type="http://schemas.openxmlformats.org/officeDocument/2006/relationships/hyperlink" Target="https://podminky.urs.cz/item/CS_URS_2023_02/631311126" TargetMode="External"/><Relationship Id="rId110" Type="http://schemas.openxmlformats.org/officeDocument/2006/relationships/hyperlink" Target="https://podminky.urs.cz/item/CS_URS_2023_02/712341559" TargetMode="External"/><Relationship Id="rId115" Type="http://schemas.openxmlformats.org/officeDocument/2006/relationships/hyperlink" Target="https://podminky.urs.cz/item/CS_URS_2023_02/712771411" TargetMode="External"/><Relationship Id="rId131" Type="http://schemas.openxmlformats.org/officeDocument/2006/relationships/hyperlink" Target="https://podminky.urs.cz/item/CS_URS_2023_02/762495000" TargetMode="External"/><Relationship Id="rId136" Type="http://schemas.openxmlformats.org/officeDocument/2006/relationships/hyperlink" Target="https://podminky.urs.cz/item/CS_URS_2023_02/763131451" TargetMode="External"/><Relationship Id="rId157" Type="http://schemas.openxmlformats.org/officeDocument/2006/relationships/drawing" Target="../drawings/drawing3.xml"/><Relationship Id="rId61" Type="http://schemas.openxmlformats.org/officeDocument/2006/relationships/hyperlink" Target="https://podminky.urs.cz/item/CS_URS_2023_02/411361821" TargetMode="External"/><Relationship Id="rId82" Type="http://schemas.openxmlformats.org/officeDocument/2006/relationships/hyperlink" Target="https://podminky.urs.cz/item/CS_URS_2023_02/622221121" TargetMode="External"/><Relationship Id="rId152" Type="http://schemas.openxmlformats.org/officeDocument/2006/relationships/hyperlink" Target="https://podminky.urs.cz/item/CS_URS_2023_02/781131112" TargetMode="External"/><Relationship Id="rId19" Type="http://schemas.openxmlformats.org/officeDocument/2006/relationships/hyperlink" Target="https://podminky.urs.cz/item/CS_URS_2023_02/275361821" TargetMode="External"/><Relationship Id="rId14" Type="http://schemas.openxmlformats.org/officeDocument/2006/relationships/hyperlink" Target="https://podminky.urs.cz/item/CS_URS_2023_02/274361821" TargetMode="External"/><Relationship Id="rId30" Type="http://schemas.openxmlformats.org/officeDocument/2006/relationships/hyperlink" Target="https://podminky.urs.cz/item/CS_URS_2023_02/311351122" TargetMode="External"/><Relationship Id="rId35" Type="http://schemas.openxmlformats.org/officeDocument/2006/relationships/hyperlink" Target="https://podminky.urs.cz/item/CS_URS_2023_02/311362021" TargetMode="External"/><Relationship Id="rId56" Type="http://schemas.openxmlformats.org/officeDocument/2006/relationships/hyperlink" Target="https://podminky.urs.cz/item/CS_URS_2023_02/411354314" TargetMode="External"/><Relationship Id="rId77" Type="http://schemas.openxmlformats.org/officeDocument/2006/relationships/hyperlink" Target="https://podminky.urs.cz/item/CS_URS_2023_02/612131121" TargetMode="External"/><Relationship Id="rId100" Type="http://schemas.openxmlformats.org/officeDocument/2006/relationships/hyperlink" Target="https://podminky.urs.cz/item/CS_URS_2023_02/711111001" TargetMode="External"/><Relationship Id="rId105" Type="http://schemas.openxmlformats.org/officeDocument/2006/relationships/hyperlink" Target="https://podminky.urs.cz/item/CS_URS_2023_02/711491172" TargetMode="External"/><Relationship Id="rId126" Type="http://schemas.openxmlformats.org/officeDocument/2006/relationships/hyperlink" Target="https://podminky.urs.cz/item/CS_URS_2023_02/713141121" TargetMode="External"/><Relationship Id="rId147" Type="http://schemas.openxmlformats.org/officeDocument/2006/relationships/hyperlink" Target="https://podminky.urs.cz/item/CS_URS_2023_01/776141122" TargetMode="External"/><Relationship Id="rId8" Type="http://schemas.openxmlformats.org/officeDocument/2006/relationships/hyperlink" Target="https://podminky.urs.cz/item/CS_URS_2023_02/273351122" TargetMode="External"/><Relationship Id="rId51" Type="http://schemas.openxmlformats.org/officeDocument/2006/relationships/hyperlink" Target="https://podminky.urs.cz/item/CS_URS_2023_02/411351011" TargetMode="External"/><Relationship Id="rId72" Type="http://schemas.openxmlformats.org/officeDocument/2006/relationships/hyperlink" Target="https://podminky.urs.cz/item/CS_URS_2023_02/977151113" TargetMode="External"/><Relationship Id="rId93" Type="http://schemas.openxmlformats.org/officeDocument/2006/relationships/hyperlink" Target="https://podminky.urs.cz/item/CS_URS_2023_02/632481213" TargetMode="External"/><Relationship Id="rId98" Type="http://schemas.openxmlformats.org/officeDocument/2006/relationships/hyperlink" Target="https://podminky.urs.cz/item/CS_URS_2023_02/952901111" TargetMode="External"/><Relationship Id="rId121" Type="http://schemas.openxmlformats.org/officeDocument/2006/relationships/hyperlink" Target="https://podminky.urs.cz/item/CS_URS_2023_02/713111127" TargetMode="External"/><Relationship Id="rId142" Type="http://schemas.openxmlformats.org/officeDocument/2006/relationships/hyperlink" Target="https://podminky.urs.cz/item/CS_URS_2023_02/773511260" TargetMode="External"/><Relationship Id="rId3" Type="http://schemas.openxmlformats.org/officeDocument/2006/relationships/hyperlink" Target="https://podminky.urs.cz/item/CS_URS_2023_02/231112212" TargetMode="External"/><Relationship Id="rId25" Type="http://schemas.openxmlformats.org/officeDocument/2006/relationships/hyperlink" Target="https://podminky.urs.cz/item/CS_URS_2023_02/311272031" TargetMode="External"/><Relationship Id="rId46" Type="http://schemas.openxmlformats.org/officeDocument/2006/relationships/hyperlink" Target="https://podminky.urs.cz/item/CS_URS_2023_02/345321616" TargetMode="External"/><Relationship Id="rId67" Type="http://schemas.openxmlformats.org/officeDocument/2006/relationships/hyperlink" Target="https://podminky.urs.cz/item/CS_URS_2023_02/430321414" TargetMode="External"/><Relationship Id="rId116" Type="http://schemas.openxmlformats.org/officeDocument/2006/relationships/hyperlink" Target="https://podminky.urs.cz/item/CS_URS_2023_02/712771431" TargetMode="External"/><Relationship Id="rId137" Type="http://schemas.openxmlformats.org/officeDocument/2006/relationships/hyperlink" Target="https://podminky.urs.cz/item/CS_URS_2023_02/771121011" TargetMode="External"/></Relationships>
</file>

<file path=xl/worksheets/_rels/sheet4.xml.rels><?xml version="1.0" encoding="UTF-8" standalone="yes"?>
<Relationships xmlns="http://schemas.openxmlformats.org/package/2006/relationships"><Relationship Id="rId117" Type="http://schemas.openxmlformats.org/officeDocument/2006/relationships/hyperlink" Target="https://podminky.urs.cz/item/CS_URS_2023_02/722175007" TargetMode="External"/><Relationship Id="rId21" Type="http://schemas.openxmlformats.org/officeDocument/2006/relationships/hyperlink" Target="https://podminky.urs.cz/item/CS_URS_2023_02/851241131" TargetMode="External"/><Relationship Id="rId42" Type="http://schemas.openxmlformats.org/officeDocument/2006/relationships/hyperlink" Target="https://podminky.urs.cz/item/CS_URS_2023_02/891241112" TargetMode="External"/><Relationship Id="rId63" Type="http://schemas.openxmlformats.org/officeDocument/2006/relationships/hyperlink" Target="https://podminky.urs.cz/item/CS_URS_2023_02/721173402" TargetMode="External"/><Relationship Id="rId84" Type="http://schemas.openxmlformats.org/officeDocument/2006/relationships/hyperlink" Target="https://podminky.urs.cz/item/CS_URS_2023_02/721175124" TargetMode="External"/><Relationship Id="rId138" Type="http://schemas.openxmlformats.org/officeDocument/2006/relationships/hyperlink" Target="https://podminky.urs.cz/item/CS_URS_2023_02/722232061" TargetMode="External"/><Relationship Id="rId159" Type="http://schemas.openxmlformats.org/officeDocument/2006/relationships/hyperlink" Target="https://podminky.urs.cz/item/CS_URS_2023_02/725339111" TargetMode="External"/><Relationship Id="rId170" Type="http://schemas.openxmlformats.org/officeDocument/2006/relationships/hyperlink" Target="https://podminky.urs.cz/item/CS_URS_2023_02/725865411" TargetMode="External"/><Relationship Id="rId191" Type="http://schemas.openxmlformats.org/officeDocument/2006/relationships/hyperlink" Target="https://podminky.urs.cz/item/CS_URS_2023_02/727212114" TargetMode="External"/><Relationship Id="rId205" Type="http://schemas.openxmlformats.org/officeDocument/2006/relationships/hyperlink" Target="https://podminky.urs.cz/item/CS_URS_2023_02/727213230" TargetMode="External"/><Relationship Id="rId107" Type="http://schemas.openxmlformats.org/officeDocument/2006/relationships/hyperlink" Target="https://podminky.urs.cz/item/CS_URS_2023_02/998721193" TargetMode="External"/><Relationship Id="rId11" Type="http://schemas.openxmlformats.org/officeDocument/2006/relationships/hyperlink" Target="https://podminky.urs.cz/item/CS_URS_2023_02/151101113" TargetMode="External"/><Relationship Id="rId32" Type="http://schemas.openxmlformats.org/officeDocument/2006/relationships/hyperlink" Target="https://podminky.urs.cz/item/CS_URS_2023_02/877171101" TargetMode="External"/><Relationship Id="rId53" Type="http://schemas.openxmlformats.org/officeDocument/2006/relationships/hyperlink" Target="https://podminky.urs.cz/item/CS_URS_2023_02/998012034" TargetMode="External"/><Relationship Id="rId74" Type="http://schemas.openxmlformats.org/officeDocument/2006/relationships/hyperlink" Target="https://podminky.urs.cz/item/CS_URS_2023_02/721173725" TargetMode="External"/><Relationship Id="rId128" Type="http://schemas.openxmlformats.org/officeDocument/2006/relationships/hyperlink" Target="https://podminky.urs.cz/item/CS_URS_2023_02/722220234" TargetMode="External"/><Relationship Id="rId149" Type="http://schemas.openxmlformats.org/officeDocument/2006/relationships/hyperlink" Target="https://podminky.urs.cz/item/CS_URS_2023_02/998722193" TargetMode="External"/><Relationship Id="rId5" Type="http://schemas.openxmlformats.org/officeDocument/2006/relationships/hyperlink" Target="https://podminky.urs.cz/item/CS_URS_2023_02/133254104" TargetMode="External"/><Relationship Id="rId90" Type="http://schemas.openxmlformats.org/officeDocument/2006/relationships/hyperlink" Target="https://podminky.urs.cz/item/CS_URS_2023_02/721175403" TargetMode="External"/><Relationship Id="rId95" Type="http://schemas.openxmlformats.org/officeDocument/2006/relationships/hyperlink" Target="https://podminky.urs.cz/item/CS_URS_2023_02/721194105" TargetMode="External"/><Relationship Id="rId160" Type="http://schemas.openxmlformats.org/officeDocument/2006/relationships/hyperlink" Target="https://podminky.urs.cz/item/CS_URS_2023_02/725813111" TargetMode="External"/><Relationship Id="rId165" Type="http://schemas.openxmlformats.org/officeDocument/2006/relationships/hyperlink" Target="https://podminky.urs.cz/item/CS_URS_2023_02/725849411" TargetMode="External"/><Relationship Id="rId181" Type="http://schemas.openxmlformats.org/officeDocument/2006/relationships/hyperlink" Target="https://podminky.urs.cz/item/CS_URS_2023_02/998726193" TargetMode="External"/><Relationship Id="rId186" Type="http://schemas.openxmlformats.org/officeDocument/2006/relationships/hyperlink" Target="https://podminky.urs.cz/item/CS_URS_2023_02/727212101" TargetMode="External"/><Relationship Id="rId216" Type="http://schemas.openxmlformats.org/officeDocument/2006/relationships/hyperlink" Target="https://podminky.urs.cz/item/CS_URS_2023_02/722290234" TargetMode="External"/><Relationship Id="rId211" Type="http://schemas.openxmlformats.org/officeDocument/2006/relationships/hyperlink" Target="https://podminky.urs.cz/item/CS_URS_2023_02/767995111" TargetMode="External"/><Relationship Id="rId22" Type="http://schemas.openxmlformats.org/officeDocument/2006/relationships/hyperlink" Target="https://podminky.urs.cz/item/CS_URS_2023_02/857241131" TargetMode="External"/><Relationship Id="rId27" Type="http://schemas.openxmlformats.org/officeDocument/2006/relationships/hyperlink" Target="https://podminky.urs.cz/item/CS_URS_2023_02/871211211" TargetMode="External"/><Relationship Id="rId43" Type="http://schemas.openxmlformats.org/officeDocument/2006/relationships/hyperlink" Target="https://podminky.urs.cz/item/CS_URS_2023_02/893811163" TargetMode="External"/><Relationship Id="rId48" Type="http://schemas.openxmlformats.org/officeDocument/2006/relationships/hyperlink" Target="https://podminky.urs.cz/item/CS_URS_2023_02/899104112" TargetMode="External"/><Relationship Id="rId64" Type="http://schemas.openxmlformats.org/officeDocument/2006/relationships/hyperlink" Target="https://podminky.urs.cz/item/CS_URS_2023_02/721173403" TargetMode="External"/><Relationship Id="rId69" Type="http://schemas.openxmlformats.org/officeDocument/2006/relationships/hyperlink" Target="https://podminky.urs.cz/item/CS_URS_2023_02/721173706" TargetMode="External"/><Relationship Id="rId113" Type="http://schemas.openxmlformats.org/officeDocument/2006/relationships/hyperlink" Target="https://podminky.urs.cz/item/CS_URS_2023_02/722175003" TargetMode="External"/><Relationship Id="rId118" Type="http://schemas.openxmlformats.org/officeDocument/2006/relationships/hyperlink" Target="https://podminky.urs.cz/item/CS_URS_2023_02/722175008" TargetMode="External"/><Relationship Id="rId134" Type="http://schemas.openxmlformats.org/officeDocument/2006/relationships/hyperlink" Target="https://podminky.urs.cz/item/CS_URS_2023_02/722232043" TargetMode="External"/><Relationship Id="rId139" Type="http://schemas.openxmlformats.org/officeDocument/2006/relationships/hyperlink" Target="https://podminky.urs.cz/item/CS_URS_2023_02/722232062" TargetMode="External"/><Relationship Id="rId80" Type="http://schemas.openxmlformats.org/officeDocument/2006/relationships/hyperlink" Target="https://podminky.urs.cz/item/CS_URS_2023_02/721175114" TargetMode="External"/><Relationship Id="rId85" Type="http://schemas.openxmlformats.org/officeDocument/2006/relationships/hyperlink" Target="https://podminky.urs.cz/item/CS_URS_2023_02/721175201" TargetMode="External"/><Relationship Id="rId150" Type="http://schemas.openxmlformats.org/officeDocument/2006/relationships/hyperlink" Target="https://podminky.urs.cz/item/CS_URS_2023_02/725119125" TargetMode="External"/><Relationship Id="rId155" Type="http://schemas.openxmlformats.org/officeDocument/2006/relationships/hyperlink" Target="https://podminky.urs.cz/item/CS_URS_2023_02/725291621" TargetMode="External"/><Relationship Id="rId171" Type="http://schemas.openxmlformats.org/officeDocument/2006/relationships/hyperlink" Target="https://podminky.urs.cz/item/CS_URS_2023_02/725865502" TargetMode="External"/><Relationship Id="rId176" Type="http://schemas.openxmlformats.org/officeDocument/2006/relationships/hyperlink" Target="https://podminky.urs.cz/item/CS_URS_2023_02/726131201" TargetMode="External"/><Relationship Id="rId192" Type="http://schemas.openxmlformats.org/officeDocument/2006/relationships/hyperlink" Target="https://podminky.urs.cz/item/CS_URS_2023_02/727212115" TargetMode="External"/><Relationship Id="rId197" Type="http://schemas.openxmlformats.org/officeDocument/2006/relationships/hyperlink" Target="https://podminky.urs.cz/item/CS_URS_2023_02/727213213" TargetMode="External"/><Relationship Id="rId206" Type="http://schemas.openxmlformats.org/officeDocument/2006/relationships/hyperlink" Target="https://podminky.urs.cz/item/CS_URS_2023_02/763172322" TargetMode="External"/><Relationship Id="rId201" Type="http://schemas.openxmlformats.org/officeDocument/2006/relationships/hyperlink" Target="https://podminky.urs.cz/item/CS_URS_2023_02/727213225" TargetMode="External"/><Relationship Id="rId12" Type="http://schemas.openxmlformats.org/officeDocument/2006/relationships/hyperlink" Target="https://podminky.urs.cz/item/CS_URS_2023_02/151101201" TargetMode="External"/><Relationship Id="rId17" Type="http://schemas.openxmlformats.org/officeDocument/2006/relationships/hyperlink" Target="https://podminky.urs.cz/item/CS_URS_2023_02/174151101" TargetMode="External"/><Relationship Id="rId33" Type="http://schemas.openxmlformats.org/officeDocument/2006/relationships/hyperlink" Target="https://podminky.urs.cz/item/CS_URS_2023_02/877171113" TargetMode="External"/><Relationship Id="rId38" Type="http://schemas.openxmlformats.org/officeDocument/2006/relationships/hyperlink" Target="https://podminky.urs.cz/item/CS_URS_2023_02/877315221" TargetMode="External"/><Relationship Id="rId59" Type="http://schemas.openxmlformats.org/officeDocument/2006/relationships/hyperlink" Target="https://podminky.urs.cz/item/CS_URS_2023_02/713471212" TargetMode="External"/><Relationship Id="rId103" Type="http://schemas.openxmlformats.org/officeDocument/2006/relationships/hyperlink" Target="https://podminky.urs.cz/item/CS_URS_2023_02/721274121" TargetMode="External"/><Relationship Id="rId108" Type="http://schemas.openxmlformats.org/officeDocument/2006/relationships/hyperlink" Target="https://podminky.urs.cz/item/CS_URS_2023_02/722110114" TargetMode="External"/><Relationship Id="rId124" Type="http://schemas.openxmlformats.org/officeDocument/2006/relationships/hyperlink" Target="https://podminky.urs.cz/item/CS_URS_2023_02/722212224" TargetMode="External"/><Relationship Id="rId129" Type="http://schemas.openxmlformats.org/officeDocument/2006/relationships/hyperlink" Target="https://podminky.urs.cz/item/CS_URS_2023_02/722220235" TargetMode="External"/><Relationship Id="rId54" Type="http://schemas.openxmlformats.org/officeDocument/2006/relationships/hyperlink" Target="https://podminky.urs.cz/item/CS_URS_2023_02/713411111" TargetMode="External"/><Relationship Id="rId70" Type="http://schemas.openxmlformats.org/officeDocument/2006/relationships/hyperlink" Target="https://podminky.urs.cz/item/CS_URS_2023_02/721173707" TargetMode="External"/><Relationship Id="rId75" Type="http://schemas.openxmlformats.org/officeDocument/2006/relationships/hyperlink" Target="https://podminky.urs.cz/item/CS_URS_2023_02/721173726" TargetMode="External"/><Relationship Id="rId91" Type="http://schemas.openxmlformats.org/officeDocument/2006/relationships/hyperlink" Target="https://podminky.urs.cz/item/CS_URS_2023_02/721175404" TargetMode="External"/><Relationship Id="rId96" Type="http://schemas.openxmlformats.org/officeDocument/2006/relationships/hyperlink" Target="https://podminky.urs.cz/item/CS_URS_2023_02/721194107" TargetMode="External"/><Relationship Id="rId140" Type="http://schemas.openxmlformats.org/officeDocument/2006/relationships/hyperlink" Target="https://podminky.urs.cz/item/CS_URS_2023_02/722232063" TargetMode="External"/><Relationship Id="rId145" Type="http://schemas.openxmlformats.org/officeDocument/2006/relationships/hyperlink" Target="https://podminky.urs.cz/item/CS_URS_2023_02/722250133" TargetMode="External"/><Relationship Id="rId161" Type="http://schemas.openxmlformats.org/officeDocument/2006/relationships/hyperlink" Target="https://podminky.urs.cz/item/CS_URS_2023_02/725813112" TargetMode="External"/><Relationship Id="rId166" Type="http://schemas.openxmlformats.org/officeDocument/2006/relationships/hyperlink" Target="https://podminky.urs.cz/item/CS_URS_2023_02/725849414" TargetMode="External"/><Relationship Id="rId182" Type="http://schemas.openxmlformats.org/officeDocument/2006/relationships/hyperlink" Target="https://podminky.urs.cz/item/CS_URS_2023_02/727111001" TargetMode="External"/><Relationship Id="rId187" Type="http://schemas.openxmlformats.org/officeDocument/2006/relationships/hyperlink" Target="https://podminky.urs.cz/item/CS_URS_2023_02/727212102" TargetMode="External"/><Relationship Id="rId217" Type="http://schemas.openxmlformats.org/officeDocument/2006/relationships/hyperlink" Target="https://podminky.urs.cz/item/CS_URS_2023_02/892241111" TargetMode="External"/><Relationship Id="rId1" Type="http://schemas.openxmlformats.org/officeDocument/2006/relationships/hyperlink" Target="https://podminky.urs.cz/item/CS_URS_2023_02/132251104" TargetMode="External"/><Relationship Id="rId6" Type="http://schemas.openxmlformats.org/officeDocument/2006/relationships/hyperlink" Target="https://podminky.urs.cz/item/CS_URS_2023_02/151101101" TargetMode="External"/><Relationship Id="rId212" Type="http://schemas.openxmlformats.org/officeDocument/2006/relationships/hyperlink" Target="https://podminky.urs.cz/item/CS_URS_2023_02/998767103" TargetMode="External"/><Relationship Id="rId23" Type="http://schemas.openxmlformats.org/officeDocument/2006/relationships/hyperlink" Target="https://podminky.urs.cz/item/CS_URS_2023_02/857242122" TargetMode="External"/><Relationship Id="rId28" Type="http://schemas.openxmlformats.org/officeDocument/2006/relationships/hyperlink" Target="https://podminky.urs.cz/item/CS_URS_2023_02/871241211" TargetMode="External"/><Relationship Id="rId49" Type="http://schemas.openxmlformats.org/officeDocument/2006/relationships/hyperlink" Target="https://podminky.urs.cz/item/CS_URS_2023_02/899721111" TargetMode="External"/><Relationship Id="rId114" Type="http://schemas.openxmlformats.org/officeDocument/2006/relationships/hyperlink" Target="https://podminky.urs.cz/item/CS_URS_2023_02/722175004" TargetMode="External"/><Relationship Id="rId119" Type="http://schemas.openxmlformats.org/officeDocument/2006/relationships/hyperlink" Target="https://podminky.urs.cz/item/CS_URS_2023_02/722175009" TargetMode="External"/><Relationship Id="rId44" Type="http://schemas.openxmlformats.org/officeDocument/2006/relationships/hyperlink" Target="https://podminky.urs.cz/item/CS_URS_2023_02/893812101" TargetMode="External"/><Relationship Id="rId60" Type="http://schemas.openxmlformats.org/officeDocument/2006/relationships/hyperlink" Target="https://podminky.urs.cz/item/CS_URS_2023_02/998713103" TargetMode="External"/><Relationship Id="rId65" Type="http://schemas.openxmlformats.org/officeDocument/2006/relationships/hyperlink" Target="https://podminky.urs.cz/item/CS_URS_2023_02/721173604" TargetMode="External"/><Relationship Id="rId81" Type="http://schemas.openxmlformats.org/officeDocument/2006/relationships/hyperlink" Target="https://podminky.urs.cz/item/CS_URS_2023_02/721175121" TargetMode="External"/><Relationship Id="rId86" Type="http://schemas.openxmlformats.org/officeDocument/2006/relationships/hyperlink" Target="https://podminky.urs.cz/item/CS_URS_2023_02/721175202" TargetMode="External"/><Relationship Id="rId130" Type="http://schemas.openxmlformats.org/officeDocument/2006/relationships/hyperlink" Target="https://podminky.urs.cz/item/CS_URS_2023_02/722220236" TargetMode="External"/><Relationship Id="rId135" Type="http://schemas.openxmlformats.org/officeDocument/2006/relationships/hyperlink" Target="https://podminky.urs.cz/item/CS_URS_2023_02/722232044" TargetMode="External"/><Relationship Id="rId151" Type="http://schemas.openxmlformats.org/officeDocument/2006/relationships/hyperlink" Target="https://podminky.urs.cz/item/CS_URS_2023_02/725121023" TargetMode="External"/><Relationship Id="rId156" Type="http://schemas.openxmlformats.org/officeDocument/2006/relationships/hyperlink" Target="https://podminky.urs.cz/item/CS_URS_2023_02/725291631" TargetMode="External"/><Relationship Id="rId177" Type="http://schemas.openxmlformats.org/officeDocument/2006/relationships/hyperlink" Target="https://podminky.urs.cz/item/CS_URS_2023_02/726131203" TargetMode="External"/><Relationship Id="rId198" Type="http://schemas.openxmlformats.org/officeDocument/2006/relationships/hyperlink" Target="https://podminky.urs.cz/item/CS_URS_2023_02/727213214" TargetMode="External"/><Relationship Id="rId172" Type="http://schemas.openxmlformats.org/officeDocument/2006/relationships/hyperlink" Target="https://podminky.urs.cz/item/CS_URS_2023_02/725869204" TargetMode="External"/><Relationship Id="rId193" Type="http://schemas.openxmlformats.org/officeDocument/2006/relationships/hyperlink" Target="https://podminky.urs.cz/item/CS_URS_2023_02/727212116" TargetMode="External"/><Relationship Id="rId202" Type="http://schemas.openxmlformats.org/officeDocument/2006/relationships/hyperlink" Target="https://podminky.urs.cz/item/CS_URS_2023_02/727213226" TargetMode="External"/><Relationship Id="rId207" Type="http://schemas.openxmlformats.org/officeDocument/2006/relationships/hyperlink" Target="https://podminky.urs.cz/item/CS_URS_2023_02/763172352" TargetMode="External"/><Relationship Id="rId13" Type="http://schemas.openxmlformats.org/officeDocument/2006/relationships/hyperlink" Target="https://podminky.urs.cz/item/CS_URS_2023_02/151101211" TargetMode="External"/><Relationship Id="rId18" Type="http://schemas.openxmlformats.org/officeDocument/2006/relationships/hyperlink" Target="https://podminky.urs.cz/item/CS_URS_2023_02/271532212" TargetMode="External"/><Relationship Id="rId39" Type="http://schemas.openxmlformats.org/officeDocument/2006/relationships/hyperlink" Target="https://podminky.urs.cz/item/CS_URS_2023_02/891152211" TargetMode="External"/><Relationship Id="rId109" Type="http://schemas.openxmlformats.org/officeDocument/2006/relationships/hyperlink" Target="https://podminky.urs.cz/item/CS_URS_2023_02/722130232" TargetMode="External"/><Relationship Id="rId34" Type="http://schemas.openxmlformats.org/officeDocument/2006/relationships/hyperlink" Target="https://podminky.urs.cz/item/CS_URS_2023_02/877211101" TargetMode="External"/><Relationship Id="rId50" Type="http://schemas.openxmlformats.org/officeDocument/2006/relationships/hyperlink" Target="https://podminky.urs.cz/item/CS_URS_2023_02/899722113" TargetMode="External"/><Relationship Id="rId55" Type="http://schemas.openxmlformats.org/officeDocument/2006/relationships/hyperlink" Target="https://podminky.urs.cz/item/CS_URS_2023_02/713463311" TargetMode="External"/><Relationship Id="rId76" Type="http://schemas.openxmlformats.org/officeDocument/2006/relationships/hyperlink" Target="https://podminky.urs.cz/item/CS_URS_2023_02/721174063" TargetMode="External"/><Relationship Id="rId97" Type="http://schemas.openxmlformats.org/officeDocument/2006/relationships/hyperlink" Target="https://podminky.urs.cz/item/CS_URS_2023_02/721194109" TargetMode="External"/><Relationship Id="rId104" Type="http://schemas.openxmlformats.org/officeDocument/2006/relationships/hyperlink" Target="https://podminky.urs.cz/item/CS_URS_2023_02/721274122" TargetMode="External"/><Relationship Id="rId120" Type="http://schemas.openxmlformats.org/officeDocument/2006/relationships/hyperlink" Target="https://podminky.urs.cz/item/CS_URS_2023_02/722175010" TargetMode="External"/><Relationship Id="rId125" Type="http://schemas.openxmlformats.org/officeDocument/2006/relationships/hyperlink" Target="https://podminky.urs.cz/item/CS_URS_2023_02/722220231" TargetMode="External"/><Relationship Id="rId141" Type="http://schemas.openxmlformats.org/officeDocument/2006/relationships/hyperlink" Target="https://podminky.urs.cz/item/CS_URS_2023_02/722232064" TargetMode="External"/><Relationship Id="rId146" Type="http://schemas.openxmlformats.org/officeDocument/2006/relationships/hyperlink" Target="https://podminky.urs.cz/item/CS_URS_2023_02/723150373" TargetMode="External"/><Relationship Id="rId167" Type="http://schemas.openxmlformats.org/officeDocument/2006/relationships/hyperlink" Target="https://podminky.urs.cz/item/CS_URS_2023_02/725861102" TargetMode="External"/><Relationship Id="rId188" Type="http://schemas.openxmlformats.org/officeDocument/2006/relationships/hyperlink" Target="https://podminky.urs.cz/item/CS_URS_2023_02/727212103" TargetMode="External"/><Relationship Id="rId7" Type="http://schemas.openxmlformats.org/officeDocument/2006/relationships/hyperlink" Target="https://podminky.urs.cz/item/CS_URS_2023_02/151101102" TargetMode="External"/><Relationship Id="rId71" Type="http://schemas.openxmlformats.org/officeDocument/2006/relationships/hyperlink" Target="https://podminky.urs.cz/item/CS_URS_2023_02/721173722" TargetMode="External"/><Relationship Id="rId92" Type="http://schemas.openxmlformats.org/officeDocument/2006/relationships/hyperlink" Target="https://podminky.urs.cz/item/CS_URS_2023_02/721175412" TargetMode="External"/><Relationship Id="rId162" Type="http://schemas.openxmlformats.org/officeDocument/2006/relationships/hyperlink" Target="https://podminky.urs.cz/item/CS_URS_2023_02/725821331" TargetMode="External"/><Relationship Id="rId183" Type="http://schemas.openxmlformats.org/officeDocument/2006/relationships/hyperlink" Target="https://podminky.urs.cz/item/CS_URS_2023_02/727111003" TargetMode="External"/><Relationship Id="rId213" Type="http://schemas.openxmlformats.org/officeDocument/2006/relationships/hyperlink" Target="https://podminky.urs.cz/item/CS_URS_2023_02/998767193" TargetMode="External"/><Relationship Id="rId218" Type="http://schemas.openxmlformats.org/officeDocument/2006/relationships/drawing" Target="../drawings/drawing4.xml"/><Relationship Id="rId2" Type="http://schemas.openxmlformats.org/officeDocument/2006/relationships/hyperlink" Target="https://podminky.urs.cz/item/CS_URS_2023_02/132254104" TargetMode="External"/><Relationship Id="rId29" Type="http://schemas.openxmlformats.org/officeDocument/2006/relationships/hyperlink" Target="https://podminky.urs.cz/item/CS_URS_2023_02/871265221" TargetMode="External"/><Relationship Id="rId24" Type="http://schemas.openxmlformats.org/officeDocument/2006/relationships/hyperlink" Target="https://podminky.urs.cz/item/CS_URS_2023_02/857243131" TargetMode="External"/><Relationship Id="rId40" Type="http://schemas.openxmlformats.org/officeDocument/2006/relationships/hyperlink" Target="https://podminky.urs.cz/item/CS_URS_2023_02/891161321" TargetMode="External"/><Relationship Id="rId45" Type="http://schemas.openxmlformats.org/officeDocument/2006/relationships/hyperlink" Target="https://podminky.urs.cz/item/CS_URS_2023_02/894411311" TargetMode="External"/><Relationship Id="rId66" Type="http://schemas.openxmlformats.org/officeDocument/2006/relationships/hyperlink" Target="https://podminky.urs.cz/item/CS_URS_2023_02/721173608" TargetMode="External"/><Relationship Id="rId87" Type="http://schemas.openxmlformats.org/officeDocument/2006/relationships/hyperlink" Target="https://podminky.urs.cz/item/CS_URS_2023_02/721175203" TargetMode="External"/><Relationship Id="rId110" Type="http://schemas.openxmlformats.org/officeDocument/2006/relationships/hyperlink" Target="https://podminky.urs.cz/item/CS_URS_2023_02/722130233" TargetMode="External"/><Relationship Id="rId115" Type="http://schemas.openxmlformats.org/officeDocument/2006/relationships/hyperlink" Target="https://podminky.urs.cz/item/CS_URS_2023_02/722175005" TargetMode="External"/><Relationship Id="rId131" Type="http://schemas.openxmlformats.org/officeDocument/2006/relationships/hyperlink" Target="https://podminky.urs.cz/item/CS_URS_2023_02/722220237" TargetMode="External"/><Relationship Id="rId136" Type="http://schemas.openxmlformats.org/officeDocument/2006/relationships/hyperlink" Target="https://podminky.urs.cz/item/CS_URS_2023_02/722232045" TargetMode="External"/><Relationship Id="rId157" Type="http://schemas.openxmlformats.org/officeDocument/2006/relationships/hyperlink" Target="https://podminky.urs.cz/item/CS_URS_2023_02/725291642" TargetMode="External"/><Relationship Id="rId178" Type="http://schemas.openxmlformats.org/officeDocument/2006/relationships/hyperlink" Target="https://podminky.urs.cz/item/CS_URS_2023_02/726131204" TargetMode="External"/><Relationship Id="rId61" Type="http://schemas.openxmlformats.org/officeDocument/2006/relationships/hyperlink" Target="https://podminky.urs.cz/item/CS_URS_2023_02/998713193" TargetMode="External"/><Relationship Id="rId82" Type="http://schemas.openxmlformats.org/officeDocument/2006/relationships/hyperlink" Target="https://podminky.urs.cz/item/CS_URS_2023_02/721175122" TargetMode="External"/><Relationship Id="rId152" Type="http://schemas.openxmlformats.org/officeDocument/2006/relationships/hyperlink" Target="https://podminky.urs.cz/item/CS_URS_2023_02/725121521" TargetMode="External"/><Relationship Id="rId173" Type="http://schemas.openxmlformats.org/officeDocument/2006/relationships/hyperlink" Target="https://podminky.urs.cz/item/CS_URS_2023_02/725869214" TargetMode="External"/><Relationship Id="rId194" Type="http://schemas.openxmlformats.org/officeDocument/2006/relationships/hyperlink" Target="https://podminky.urs.cz/item/CS_URS_2023_02/727212117" TargetMode="External"/><Relationship Id="rId199" Type="http://schemas.openxmlformats.org/officeDocument/2006/relationships/hyperlink" Target="https://podminky.urs.cz/item/CS_URS_2023_02/727213215" TargetMode="External"/><Relationship Id="rId203" Type="http://schemas.openxmlformats.org/officeDocument/2006/relationships/hyperlink" Target="https://podminky.urs.cz/item/CS_URS_2023_02/727213228" TargetMode="External"/><Relationship Id="rId208" Type="http://schemas.openxmlformats.org/officeDocument/2006/relationships/hyperlink" Target="https://podminky.urs.cz/item/CS_URS_2023_02/763172354" TargetMode="External"/><Relationship Id="rId19" Type="http://schemas.openxmlformats.org/officeDocument/2006/relationships/hyperlink" Target="https://podminky.urs.cz/item/CS_URS_2023_02/273321311" TargetMode="External"/><Relationship Id="rId14" Type="http://schemas.openxmlformats.org/officeDocument/2006/relationships/hyperlink" Target="https://podminky.urs.cz/item/CS_URS_2023_02/162351103" TargetMode="External"/><Relationship Id="rId30" Type="http://schemas.openxmlformats.org/officeDocument/2006/relationships/hyperlink" Target="https://podminky.urs.cz/item/CS_URS_2023_02/871315221" TargetMode="External"/><Relationship Id="rId35" Type="http://schemas.openxmlformats.org/officeDocument/2006/relationships/hyperlink" Target="https://podminky.urs.cz/item/CS_URS_2023_02/877265211" TargetMode="External"/><Relationship Id="rId56" Type="http://schemas.openxmlformats.org/officeDocument/2006/relationships/hyperlink" Target="https://podminky.urs.cz/item/CS_URS_2023_02/713463312" TargetMode="External"/><Relationship Id="rId77" Type="http://schemas.openxmlformats.org/officeDocument/2006/relationships/hyperlink" Target="https://podminky.urs.cz/item/CS_URS_2023_02/721175111" TargetMode="External"/><Relationship Id="rId100" Type="http://schemas.openxmlformats.org/officeDocument/2006/relationships/hyperlink" Target="https://podminky.urs.cz/item/CS_URS_2023_02/721219621" TargetMode="External"/><Relationship Id="rId105" Type="http://schemas.openxmlformats.org/officeDocument/2006/relationships/hyperlink" Target="https://podminky.urs.cz/item/CS_URS_2023_02/721274123" TargetMode="External"/><Relationship Id="rId126" Type="http://schemas.openxmlformats.org/officeDocument/2006/relationships/hyperlink" Target="https://podminky.urs.cz/item/CS_URS_2023_02/722220232" TargetMode="External"/><Relationship Id="rId147" Type="http://schemas.openxmlformats.org/officeDocument/2006/relationships/hyperlink" Target="https://podminky.urs.cz/item/CS_URS_2023_02/723150375" TargetMode="External"/><Relationship Id="rId168" Type="http://schemas.openxmlformats.org/officeDocument/2006/relationships/hyperlink" Target="https://podminky.urs.cz/item/CS_URS_2023_02/725861312" TargetMode="External"/><Relationship Id="rId8" Type="http://schemas.openxmlformats.org/officeDocument/2006/relationships/hyperlink" Target="https://podminky.urs.cz/item/CS_URS_2023_02/151101103" TargetMode="External"/><Relationship Id="rId51" Type="http://schemas.openxmlformats.org/officeDocument/2006/relationships/hyperlink" Target="https://podminky.urs.cz/item/CS_URS_2023_02/949101111" TargetMode="External"/><Relationship Id="rId72" Type="http://schemas.openxmlformats.org/officeDocument/2006/relationships/hyperlink" Target="https://podminky.urs.cz/item/CS_URS_2023_02/721173723" TargetMode="External"/><Relationship Id="rId93" Type="http://schemas.openxmlformats.org/officeDocument/2006/relationships/hyperlink" Target="https://podminky.urs.cz/item/CS_URS_2023_02/721175413" TargetMode="External"/><Relationship Id="rId98" Type="http://schemas.openxmlformats.org/officeDocument/2006/relationships/hyperlink" Target="https://podminky.urs.cz/item/CS_URS_2023_02/721211422" TargetMode="External"/><Relationship Id="rId121" Type="http://schemas.openxmlformats.org/officeDocument/2006/relationships/hyperlink" Target="https://podminky.urs.cz/item/CS_URS_2023_02/722176139" TargetMode="External"/><Relationship Id="rId142" Type="http://schemas.openxmlformats.org/officeDocument/2006/relationships/hyperlink" Target="https://podminky.urs.cz/item/CS_URS_2023_02/722232065" TargetMode="External"/><Relationship Id="rId163" Type="http://schemas.openxmlformats.org/officeDocument/2006/relationships/hyperlink" Target="https://podminky.urs.cz/item/CS_URS_2023_02/725822611" TargetMode="External"/><Relationship Id="rId184" Type="http://schemas.openxmlformats.org/officeDocument/2006/relationships/hyperlink" Target="https://podminky.urs.cz/item/CS_URS_2023_02/727111041" TargetMode="External"/><Relationship Id="rId189" Type="http://schemas.openxmlformats.org/officeDocument/2006/relationships/hyperlink" Target="https://podminky.urs.cz/item/CS_URS_2023_02/727212104" TargetMode="External"/><Relationship Id="rId3" Type="http://schemas.openxmlformats.org/officeDocument/2006/relationships/hyperlink" Target="https://podminky.urs.cz/item/CS_URS_2023_02/132254202" TargetMode="External"/><Relationship Id="rId214" Type="http://schemas.openxmlformats.org/officeDocument/2006/relationships/hyperlink" Target="https://podminky.urs.cz/item/CS_URS_2023_02/721290111" TargetMode="External"/><Relationship Id="rId25" Type="http://schemas.openxmlformats.org/officeDocument/2006/relationships/hyperlink" Target="https://podminky.urs.cz/item/CS_URS_2023_02/871161211" TargetMode="External"/><Relationship Id="rId46" Type="http://schemas.openxmlformats.org/officeDocument/2006/relationships/hyperlink" Target="https://podminky.urs.cz/item/CS_URS_2023_02/894412411" TargetMode="External"/><Relationship Id="rId67" Type="http://schemas.openxmlformats.org/officeDocument/2006/relationships/hyperlink" Target="https://podminky.urs.cz/item/CS_URS_2023_02/721173704" TargetMode="External"/><Relationship Id="rId116" Type="http://schemas.openxmlformats.org/officeDocument/2006/relationships/hyperlink" Target="https://podminky.urs.cz/item/CS_URS_2023_02/722175006" TargetMode="External"/><Relationship Id="rId137" Type="http://schemas.openxmlformats.org/officeDocument/2006/relationships/hyperlink" Target="https://podminky.urs.cz/item/CS_URS_2023_02/722232046" TargetMode="External"/><Relationship Id="rId158" Type="http://schemas.openxmlformats.org/officeDocument/2006/relationships/hyperlink" Target="https://podminky.urs.cz/item/CS_URS_2023_02/725319111" TargetMode="External"/><Relationship Id="rId20" Type="http://schemas.openxmlformats.org/officeDocument/2006/relationships/hyperlink" Target="https://podminky.urs.cz/item/CS_URS_2023_02/273362021" TargetMode="External"/><Relationship Id="rId41" Type="http://schemas.openxmlformats.org/officeDocument/2006/relationships/hyperlink" Target="https://podminky.urs.cz/item/CS_URS_2023_02/891212312" TargetMode="External"/><Relationship Id="rId62" Type="http://schemas.openxmlformats.org/officeDocument/2006/relationships/hyperlink" Target="https://podminky.urs.cz/item/CS_URS_2023_02/721173401" TargetMode="External"/><Relationship Id="rId83" Type="http://schemas.openxmlformats.org/officeDocument/2006/relationships/hyperlink" Target="https://podminky.urs.cz/item/CS_URS_2023_02/721175123" TargetMode="External"/><Relationship Id="rId88" Type="http://schemas.openxmlformats.org/officeDocument/2006/relationships/hyperlink" Target="https://podminky.urs.cz/item/CS_URS_2023_02/721175204" TargetMode="External"/><Relationship Id="rId111" Type="http://schemas.openxmlformats.org/officeDocument/2006/relationships/hyperlink" Target="https://podminky.urs.cz/item/CS_URS_2023_02/722130235" TargetMode="External"/><Relationship Id="rId132" Type="http://schemas.openxmlformats.org/officeDocument/2006/relationships/hyperlink" Target="https://podminky.urs.cz/item/CS_URS_2023_02/722229101" TargetMode="External"/><Relationship Id="rId153" Type="http://schemas.openxmlformats.org/officeDocument/2006/relationships/hyperlink" Target="https://podminky.urs.cz/item/CS_URS_2023_02/725219102" TargetMode="External"/><Relationship Id="rId174" Type="http://schemas.openxmlformats.org/officeDocument/2006/relationships/hyperlink" Target="https://podminky.urs.cz/item/CS_URS_2023_02/998725103" TargetMode="External"/><Relationship Id="rId179" Type="http://schemas.openxmlformats.org/officeDocument/2006/relationships/hyperlink" Target="https://podminky.urs.cz/item/CS_URS_2023_02/726191001" TargetMode="External"/><Relationship Id="rId195" Type="http://schemas.openxmlformats.org/officeDocument/2006/relationships/hyperlink" Target="https://podminky.urs.cz/item/CS_URS_2023_02/727213211" TargetMode="External"/><Relationship Id="rId209" Type="http://schemas.openxmlformats.org/officeDocument/2006/relationships/hyperlink" Target="https://podminky.urs.cz/item/CS_URS_2023_02/998763303" TargetMode="External"/><Relationship Id="rId190" Type="http://schemas.openxmlformats.org/officeDocument/2006/relationships/hyperlink" Target="https://podminky.urs.cz/item/CS_URS_2023_02/727212105" TargetMode="External"/><Relationship Id="rId204" Type="http://schemas.openxmlformats.org/officeDocument/2006/relationships/hyperlink" Target="https://podminky.urs.cz/item/CS_URS_2023_02/727213229" TargetMode="External"/><Relationship Id="rId15" Type="http://schemas.openxmlformats.org/officeDocument/2006/relationships/hyperlink" Target="https://podminky.urs.cz/item/CS_URS_2023_02/451572111" TargetMode="External"/><Relationship Id="rId36" Type="http://schemas.openxmlformats.org/officeDocument/2006/relationships/hyperlink" Target="https://podminky.urs.cz/item/CS_URS_2023_02/877265221" TargetMode="External"/><Relationship Id="rId57" Type="http://schemas.openxmlformats.org/officeDocument/2006/relationships/hyperlink" Target="https://podminky.urs.cz/item/CS_URS_2023_02/713463313" TargetMode="External"/><Relationship Id="rId106" Type="http://schemas.openxmlformats.org/officeDocument/2006/relationships/hyperlink" Target="https://podminky.urs.cz/item/CS_URS_2023_02/998721103" TargetMode="External"/><Relationship Id="rId127" Type="http://schemas.openxmlformats.org/officeDocument/2006/relationships/hyperlink" Target="https://podminky.urs.cz/item/CS_URS_2023_02/722220233" TargetMode="External"/><Relationship Id="rId10" Type="http://schemas.openxmlformats.org/officeDocument/2006/relationships/hyperlink" Target="https://podminky.urs.cz/item/CS_URS_2023_02/151101112" TargetMode="External"/><Relationship Id="rId31" Type="http://schemas.openxmlformats.org/officeDocument/2006/relationships/hyperlink" Target="https://podminky.urs.cz/item/CS_URS_2023_02/877161101" TargetMode="External"/><Relationship Id="rId52" Type="http://schemas.openxmlformats.org/officeDocument/2006/relationships/hyperlink" Target="https://podminky.urs.cz/item/CS_URS_2023_02/998012023" TargetMode="External"/><Relationship Id="rId73" Type="http://schemas.openxmlformats.org/officeDocument/2006/relationships/hyperlink" Target="https://podminky.urs.cz/item/CS_URS_2023_02/721173724" TargetMode="External"/><Relationship Id="rId78" Type="http://schemas.openxmlformats.org/officeDocument/2006/relationships/hyperlink" Target="https://podminky.urs.cz/item/CS_URS_2023_02/721175112" TargetMode="External"/><Relationship Id="rId94" Type="http://schemas.openxmlformats.org/officeDocument/2006/relationships/hyperlink" Target="https://podminky.urs.cz/item/CS_URS_2023_02/721194104" TargetMode="External"/><Relationship Id="rId99" Type="http://schemas.openxmlformats.org/officeDocument/2006/relationships/hyperlink" Target="https://podminky.urs.cz/item/CS_URS_2023_02/721219128" TargetMode="External"/><Relationship Id="rId101" Type="http://schemas.openxmlformats.org/officeDocument/2006/relationships/hyperlink" Target="https://podminky.urs.cz/item/CS_URS_2023_02/721242105" TargetMode="External"/><Relationship Id="rId122" Type="http://schemas.openxmlformats.org/officeDocument/2006/relationships/hyperlink" Target="https://podminky.urs.cz/item/CS_URS_2023_02/722190401" TargetMode="External"/><Relationship Id="rId143" Type="http://schemas.openxmlformats.org/officeDocument/2006/relationships/hyperlink" Target="https://podminky.urs.cz/item/CS_URS_2023_02/722232066" TargetMode="External"/><Relationship Id="rId148" Type="http://schemas.openxmlformats.org/officeDocument/2006/relationships/hyperlink" Target="https://podminky.urs.cz/item/CS_URS_2023_02/998722103" TargetMode="External"/><Relationship Id="rId164" Type="http://schemas.openxmlformats.org/officeDocument/2006/relationships/hyperlink" Target="https://podminky.urs.cz/item/CS_URS_2023_02/725829121" TargetMode="External"/><Relationship Id="rId169" Type="http://schemas.openxmlformats.org/officeDocument/2006/relationships/hyperlink" Target="https://podminky.urs.cz/item/CS_URS_2023_02/725862103" TargetMode="External"/><Relationship Id="rId185" Type="http://schemas.openxmlformats.org/officeDocument/2006/relationships/hyperlink" Target="https://podminky.urs.cz/item/CS_URS_2023_02/727113005" TargetMode="External"/><Relationship Id="rId4" Type="http://schemas.openxmlformats.org/officeDocument/2006/relationships/hyperlink" Target="https://podminky.urs.cz/item/CS_URS_2023_02/133251104" TargetMode="External"/><Relationship Id="rId9" Type="http://schemas.openxmlformats.org/officeDocument/2006/relationships/hyperlink" Target="https://podminky.urs.cz/item/CS_URS_2023_02/151101111" TargetMode="External"/><Relationship Id="rId180" Type="http://schemas.openxmlformats.org/officeDocument/2006/relationships/hyperlink" Target="https://podminky.urs.cz/item/CS_URS_2023_02/998726113" TargetMode="External"/><Relationship Id="rId210" Type="http://schemas.openxmlformats.org/officeDocument/2006/relationships/hyperlink" Target="https://podminky.urs.cz/item/CS_URS_2023_02/998763392" TargetMode="External"/><Relationship Id="rId215" Type="http://schemas.openxmlformats.org/officeDocument/2006/relationships/hyperlink" Target="https://podminky.urs.cz/item/CS_URS_2023_02/721290112" TargetMode="External"/><Relationship Id="rId26" Type="http://schemas.openxmlformats.org/officeDocument/2006/relationships/hyperlink" Target="https://podminky.urs.cz/item/CS_URS_2023_02/871171211" TargetMode="External"/><Relationship Id="rId47" Type="http://schemas.openxmlformats.org/officeDocument/2006/relationships/hyperlink" Target="https://podminky.urs.cz/item/CS_URS_2023_02/894414111" TargetMode="External"/><Relationship Id="rId68" Type="http://schemas.openxmlformats.org/officeDocument/2006/relationships/hyperlink" Target="https://podminky.urs.cz/item/CS_URS_2023_02/721173705" TargetMode="External"/><Relationship Id="rId89" Type="http://schemas.openxmlformats.org/officeDocument/2006/relationships/hyperlink" Target="https://podminky.urs.cz/item/CS_URS_2023_02/721175205" TargetMode="External"/><Relationship Id="rId112" Type="http://schemas.openxmlformats.org/officeDocument/2006/relationships/hyperlink" Target="https://podminky.urs.cz/item/CS_URS_2023_02/722175002" TargetMode="External"/><Relationship Id="rId133" Type="http://schemas.openxmlformats.org/officeDocument/2006/relationships/hyperlink" Target="https://podminky.urs.cz/item/CS_URS_2023_02/722229102" TargetMode="External"/><Relationship Id="rId154" Type="http://schemas.openxmlformats.org/officeDocument/2006/relationships/hyperlink" Target="https://podminky.urs.cz/item/CS_URS_2023_02/725291211" TargetMode="External"/><Relationship Id="rId175" Type="http://schemas.openxmlformats.org/officeDocument/2006/relationships/hyperlink" Target="https://podminky.urs.cz/item/CS_URS_2023_02/998725193" TargetMode="External"/><Relationship Id="rId196" Type="http://schemas.openxmlformats.org/officeDocument/2006/relationships/hyperlink" Target="https://podminky.urs.cz/item/CS_URS_2023_02/727213212" TargetMode="External"/><Relationship Id="rId200" Type="http://schemas.openxmlformats.org/officeDocument/2006/relationships/hyperlink" Target="https://podminky.urs.cz/item/CS_URS_2023_02/727213224" TargetMode="External"/><Relationship Id="rId16" Type="http://schemas.openxmlformats.org/officeDocument/2006/relationships/hyperlink" Target="https://podminky.urs.cz/item/CS_URS_2023_02/175111101" TargetMode="External"/><Relationship Id="rId37" Type="http://schemas.openxmlformats.org/officeDocument/2006/relationships/hyperlink" Target="https://podminky.urs.cz/item/CS_URS_2023_02/877315211" TargetMode="External"/><Relationship Id="rId58" Type="http://schemas.openxmlformats.org/officeDocument/2006/relationships/hyperlink" Target="https://podminky.urs.cz/item/CS_URS_2023_02/713463411" TargetMode="External"/><Relationship Id="rId79" Type="http://schemas.openxmlformats.org/officeDocument/2006/relationships/hyperlink" Target="https://podminky.urs.cz/item/CS_URS_2023_02/721175113" TargetMode="External"/><Relationship Id="rId102" Type="http://schemas.openxmlformats.org/officeDocument/2006/relationships/hyperlink" Target="https://podminky.urs.cz/item/CS_URS_2023_02/721273153" TargetMode="External"/><Relationship Id="rId123" Type="http://schemas.openxmlformats.org/officeDocument/2006/relationships/hyperlink" Target="https://podminky.urs.cz/item/CS_URS_2023_02/722212221" TargetMode="External"/><Relationship Id="rId144" Type="http://schemas.openxmlformats.org/officeDocument/2006/relationships/hyperlink" Target="https://podminky.urs.cz/item/CS_URS_2023_02/722232505" TargetMode="Externa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3" Type="http://schemas.openxmlformats.org/officeDocument/2006/relationships/hyperlink" Target="https://podminky.urs.cz/item/CS_URS_2023_02/151101113" TargetMode="External"/><Relationship Id="rId18" Type="http://schemas.openxmlformats.org/officeDocument/2006/relationships/hyperlink" Target="https://podminky.urs.cz/item/CS_URS_2023_02/162351103" TargetMode="External"/><Relationship Id="rId26" Type="http://schemas.openxmlformats.org/officeDocument/2006/relationships/hyperlink" Target="https://podminky.urs.cz/item/CS_URS_2023_02/273362021" TargetMode="External"/><Relationship Id="rId39" Type="http://schemas.openxmlformats.org/officeDocument/2006/relationships/hyperlink" Target="https://podminky.urs.cz/item/CS_URS_2023_02/877355221" TargetMode="External"/><Relationship Id="rId21" Type="http://schemas.openxmlformats.org/officeDocument/2006/relationships/hyperlink" Target="https://podminky.urs.cz/item/CS_URS_2023_02/174151101" TargetMode="External"/><Relationship Id="rId34" Type="http://schemas.openxmlformats.org/officeDocument/2006/relationships/hyperlink" Target="https://podminky.urs.cz/item/CS_URS_2023_02/877265211" TargetMode="External"/><Relationship Id="rId42" Type="http://schemas.openxmlformats.org/officeDocument/2006/relationships/hyperlink" Target="https://podminky.urs.cz/item/CS_URS_2023_02/894411311" TargetMode="External"/><Relationship Id="rId47" Type="http://schemas.openxmlformats.org/officeDocument/2006/relationships/hyperlink" Target="https://podminky.urs.cz/item/CS_URS_2023_02/895941313" TargetMode="External"/><Relationship Id="rId50" Type="http://schemas.openxmlformats.org/officeDocument/2006/relationships/hyperlink" Target="https://podminky.urs.cz/item/CS_URS_2023_02/895941323" TargetMode="External"/><Relationship Id="rId55" Type="http://schemas.openxmlformats.org/officeDocument/2006/relationships/hyperlink" Target="https://podminky.urs.cz/item/CS_URS_2023_02/899643111" TargetMode="External"/><Relationship Id="rId7" Type="http://schemas.openxmlformats.org/officeDocument/2006/relationships/hyperlink" Target="https://podminky.urs.cz/item/CS_URS_2023_02/133254104" TargetMode="External"/><Relationship Id="rId2" Type="http://schemas.openxmlformats.org/officeDocument/2006/relationships/hyperlink" Target="https://podminky.urs.cz/item/CS_URS_2023_02/119002122" TargetMode="External"/><Relationship Id="rId16" Type="http://schemas.openxmlformats.org/officeDocument/2006/relationships/hyperlink" Target="https://podminky.urs.cz/item/CS_URS_2023_02/151101211" TargetMode="External"/><Relationship Id="rId20" Type="http://schemas.openxmlformats.org/officeDocument/2006/relationships/hyperlink" Target="https://podminky.urs.cz/item/CS_URS_2023_02/175111101" TargetMode="External"/><Relationship Id="rId29" Type="http://schemas.openxmlformats.org/officeDocument/2006/relationships/hyperlink" Target="https://podminky.urs.cz/item/CS_URS_2023_02/871355221" TargetMode="External"/><Relationship Id="rId41" Type="http://schemas.openxmlformats.org/officeDocument/2006/relationships/hyperlink" Target="https://podminky.urs.cz/item/CS_URS_2023_02/877375221" TargetMode="External"/><Relationship Id="rId54" Type="http://schemas.openxmlformats.org/officeDocument/2006/relationships/hyperlink" Target="https://podminky.urs.cz/item/CS_URS_2023_02/899623141" TargetMode="External"/><Relationship Id="rId1" Type="http://schemas.openxmlformats.org/officeDocument/2006/relationships/hyperlink" Target="https://podminky.urs.cz/item/CS_URS_2023_02/119002121" TargetMode="External"/><Relationship Id="rId6" Type="http://schemas.openxmlformats.org/officeDocument/2006/relationships/hyperlink" Target="https://podminky.urs.cz/item/CS_URS_2023_02/133251104" TargetMode="External"/><Relationship Id="rId11" Type="http://schemas.openxmlformats.org/officeDocument/2006/relationships/hyperlink" Target="https://podminky.urs.cz/item/CS_URS_2023_02/151101111" TargetMode="External"/><Relationship Id="rId24" Type="http://schemas.openxmlformats.org/officeDocument/2006/relationships/hyperlink" Target="https://podminky.urs.cz/item/CS_URS_2023_02/271532212" TargetMode="External"/><Relationship Id="rId32" Type="http://schemas.openxmlformats.org/officeDocument/2006/relationships/hyperlink" Target="https://podminky.urs.cz/item/CS_URS_2023_02/871365241" TargetMode="External"/><Relationship Id="rId37" Type="http://schemas.openxmlformats.org/officeDocument/2006/relationships/hyperlink" Target="https://podminky.urs.cz/item/CS_URS_2023_02/877315221" TargetMode="External"/><Relationship Id="rId40" Type="http://schemas.openxmlformats.org/officeDocument/2006/relationships/hyperlink" Target="https://podminky.urs.cz/item/CS_URS_2023_02/877365221" TargetMode="External"/><Relationship Id="rId45" Type="http://schemas.openxmlformats.org/officeDocument/2006/relationships/hyperlink" Target="https://podminky.urs.cz/item/CS_URS_2023_02/894414211" TargetMode="External"/><Relationship Id="rId53" Type="http://schemas.openxmlformats.org/officeDocument/2006/relationships/hyperlink" Target="https://podminky.urs.cz/item/CS_URS_2023_02/899104112" TargetMode="External"/><Relationship Id="rId58" Type="http://schemas.openxmlformats.org/officeDocument/2006/relationships/hyperlink" Target="https://podminky.urs.cz/item/CS_URS_2023_02/892351111" TargetMode="External"/><Relationship Id="rId5" Type="http://schemas.openxmlformats.org/officeDocument/2006/relationships/hyperlink" Target="https://podminky.urs.cz/item/CS_URS_2023_02/132254205" TargetMode="External"/><Relationship Id="rId15" Type="http://schemas.openxmlformats.org/officeDocument/2006/relationships/hyperlink" Target="https://podminky.urs.cz/item/CS_URS_2023_02/151101202" TargetMode="External"/><Relationship Id="rId23" Type="http://schemas.openxmlformats.org/officeDocument/2006/relationships/hyperlink" Target="https://podminky.urs.cz/item/CS_URS_2023_02/211971122" TargetMode="External"/><Relationship Id="rId28" Type="http://schemas.openxmlformats.org/officeDocument/2006/relationships/hyperlink" Target="https://podminky.urs.cz/item/CS_URS_2023_02/871315221" TargetMode="External"/><Relationship Id="rId36" Type="http://schemas.openxmlformats.org/officeDocument/2006/relationships/hyperlink" Target="https://podminky.urs.cz/item/CS_URS_2023_02/877315211" TargetMode="External"/><Relationship Id="rId49" Type="http://schemas.openxmlformats.org/officeDocument/2006/relationships/hyperlink" Target="https://podminky.urs.cz/item/CS_URS_2023_02/895941322" TargetMode="External"/><Relationship Id="rId57" Type="http://schemas.openxmlformats.org/officeDocument/2006/relationships/hyperlink" Target="https://podminky.urs.cz/item/CS_URS_2023_02/998276101" TargetMode="External"/><Relationship Id="rId61" Type="http://schemas.openxmlformats.org/officeDocument/2006/relationships/drawing" Target="../drawings/drawing16.xml"/><Relationship Id="rId10" Type="http://schemas.openxmlformats.org/officeDocument/2006/relationships/hyperlink" Target="https://podminky.urs.cz/item/CS_URS_2023_02/151101103" TargetMode="External"/><Relationship Id="rId19" Type="http://schemas.openxmlformats.org/officeDocument/2006/relationships/hyperlink" Target="https://podminky.urs.cz/item/CS_URS_2023_02/451572111" TargetMode="External"/><Relationship Id="rId31" Type="http://schemas.openxmlformats.org/officeDocument/2006/relationships/hyperlink" Target="https://podminky.urs.cz/item/CS_URS_2023_02/871365221" TargetMode="External"/><Relationship Id="rId44" Type="http://schemas.openxmlformats.org/officeDocument/2006/relationships/hyperlink" Target="https://podminky.urs.cz/item/CS_URS_2023_02/894414111" TargetMode="External"/><Relationship Id="rId52" Type="http://schemas.openxmlformats.org/officeDocument/2006/relationships/hyperlink" Target="https://podminky.urs.cz/item/CS_URS_2023_02/895941351" TargetMode="External"/><Relationship Id="rId60" Type="http://schemas.openxmlformats.org/officeDocument/2006/relationships/hyperlink" Target="https://podminky.urs.cz/item/CS_URS_2023_02/359901211" TargetMode="External"/><Relationship Id="rId4" Type="http://schemas.openxmlformats.org/officeDocument/2006/relationships/hyperlink" Target="https://podminky.urs.cz/item/CS_URS_2023_02/132251104" TargetMode="External"/><Relationship Id="rId9" Type="http://schemas.openxmlformats.org/officeDocument/2006/relationships/hyperlink" Target="https://podminky.urs.cz/item/CS_URS_2023_02/151101102" TargetMode="External"/><Relationship Id="rId14" Type="http://schemas.openxmlformats.org/officeDocument/2006/relationships/hyperlink" Target="https://podminky.urs.cz/item/CS_URS_2023_02/151101201" TargetMode="External"/><Relationship Id="rId22" Type="http://schemas.openxmlformats.org/officeDocument/2006/relationships/hyperlink" Target="https://podminky.urs.cz/item/CS_URS_2023_02/211531111" TargetMode="External"/><Relationship Id="rId27" Type="http://schemas.openxmlformats.org/officeDocument/2006/relationships/hyperlink" Target="https://podminky.urs.cz/item/CS_URS_2023_02/871265231" TargetMode="External"/><Relationship Id="rId30" Type="http://schemas.openxmlformats.org/officeDocument/2006/relationships/hyperlink" Target="https://podminky.urs.cz/item/CS_URS_2023_02/871355241" TargetMode="External"/><Relationship Id="rId35" Type="http://schemas.openxmlformats.org/officeDocument/2006/relationships/hyperlink" Target="https://podminky.urs.cz/item/CS_URS_2023_02/877265221" TargetMode="External"/><Relationship Id="rId43" Type="http://schemas.openxmlformats.org/officeDocument/2006/relationships/hyperlink" Target="https://podminky.urs.cz/item/CS_URS_2023_02/894412411" TargetMode="External"/><Relationship Id="rId48" Type="http://schemas.openxmlformats.org/officeDocument/2006/relationships/hyperlink" Target="https://podminky.urs.cz/item/CS_URS_2023_02/895941314" TargetMode="External"/><Relationship Id="rId56" Type="http://schemas.openxmlformats.org/officeDocument/2006/relationships/hyperlink" Target="https://podminky.urs.cz/item/CS_URS_2023_02/998274101" TargetMode="External"/><Relationship Id="rId8" Type="http://schemas.openxmlformats.org/officeDocument/2006/relationships/hyperlink" Target="https://podminky.urs.cz/item/CS_URS_2023_02/151101101" TargetMode="External"/><Relationship Id="rId51" Type="http://schemas.openxmlformats.org/officeDocument/2006/relationships/hyperlink" Target="https://podminky.urs.cz/item/CS_URS_2023_02/895941332" TargetMode="External"/><Relationship Id="rId3" Type="http://schemas.openxmlformats.org/officeDocument/2006/relationships/hyperlink" Target="https://podminky.urs.cz/item/CS_URS_2023_02/132212122" TargetMode="External"/><Relationship Id="rId12" Type="http://schemas.openxmlformats.org/officeDocument/2006/relationships/hyperlink" Target="https://podminky.urs.cz/item/CS_URS_2023_02/151101112" TargetMode="External"/><Relationship Id="rId17" Type="http://schemas.openxmlformats.org/officeDocument/2006/relationships/hyperlink" Target="https://podminky.urs.cz/item/CS_URS_2023_02/151101212" TargetMode="External"/><Relationship Id="rId25" Type="http://schemas.openxmlformats.org/officeDocument/2006/relationships/hyperlink" Target="https://podminky.urs.cz/item/CS_URS_2023_02/273321311" TargetMode="External"/><Relationship Id="rId33" Type="http://schemas.openxmlformats.org/officeDocument/2006/relationships/hyperlink" Target="https://podminky.urs.cz/item/CS_URS_2023_02/871375221" TargetMode="External"/><Relationship Id="rId38" Type="http://schemas.openxmlformats.org/officeDocument/2006/relationships/hyperlink" Target="https://podminky.urs.cz/item/CS_URS_2023_02/877355211" TargetMode="External"/><Relationship Id="rId46" Type="http://schemas.openxmlformats.org/officeDocument/2006/relationships/hyperlink" Target="https://podminky.urs.cz/item/CS_URS_2023_02/895941302" TargetMode="External"/><Relationship Id="rId59" Type="http://schemas.openxmlformats.org/officeDocument/2006/relationships/hyperlink" Target="https://podminky.urs.cz/item/CS_URS_2023_02/892381111" TargetMode="External"/></Relationships>
</file>

<file path=xl/worksheets/_rels/sheet17.xml.rels><?xml version="1.0" encoding="UTF-8" standalone="yes"?>
<Relationships xmlns="http://schemas.openxmlformats.org/package/2006/relationships"><Relationship Id="rId8" Type="http://schemas.openxmlformats.org/officeDocument/2006/relationships/hyperlink" Target="https://podminky.urs.cz/item/CS_URS_2023_02/451572111" TargetMode="External"/><Relationship Id="rId13" Type="http://schemas.openxmlformats.org/officeDocument/2006/relationships/hyperlink" Target="https://podminky.urs.cz/item/CS_URS_2023_02/271532212" TargetMode="External"/><Relationship Id="rId18" Type="http://schemas.openxmlformats.org/officeDocument/2006/relationships/hyperlink" Target="https://podminky.urs.cz/item/CS_URS_2023_02/871265231" TargetMode="External"/><Relationship Id="rId26" Type="http://schemas.openxmlformats.org/officeDocument/2006/relationships/hyperlink" Target="https://podminky.urs.cz/item/CS_URS_2023_02/711112001" TargetMode="External"/><Relationship Id="rId3" Type="http://schemas.openxmlformats.org/officeDocument/2006/relationships/hyperlink" Target="https://podminky.urs.cz/item/CS_URS_2023_02/151101201" TargetMode="External"/><Relationship Id="rId21" Type="http://schemas.openxmlformats.org/officeDocument/2006/relationships/hyperlink" Target="https://podminky.urs.cz/item/CS_URS_2023_02/894411311" TargetMode="External"/><Relationship Id="rId34" Type="http://schemas.openxmlformats.org/officeDocument/2006/relationships/drawing" Target="../drawings/drawing17.xml"/><Relationship Id="rId7" Type="http://schemas.openxmlformats.org/officeDocument/2006/relationships/hyperlink" Target="https://podminky.urs.cz/item/CS_URS_2023_02/162351103" TargetMode="External"/><Relationship Id="rId12" Type="http://schemas.openxmlformats.org/officeDocument/2006/relationships/hyperlink" Target="https://podminky.urs.cz/item/CS_URS_2023_02/211971122" TargetMode="External"/><Relationship Id="rId17" Type="http://schemas.openxmlformats.org/officeDocument/2006/relationships/hyperlink" Target="https://podminky.urs.cz/item/CS_URS_2023_02/871238111" TargetMode="External"/><Relationship Id="rId25" Type="http://schemas.openxmlformats.org/officeDocument/2006/relationships/hyperlink" Target="https://podminky.urs.cz/item/CS_URS_2023_02/998276101" TargetMode="External"/><Relationship Id="rId33" Type="http://schemas.openxmlformats.org/officeDocument/2006/relationships/hyperlink" Target="https://podminky.urs.cz/item/CS_URS_2023_02/359901211" TargetMode="External"/><Relationship Id="rId2" Type="http://schemas.openxmlformats.org/officeDocument/2006/relationships/hyperlink" Target="https://podminky.urs.cz/item/CS_URS_2023_02/133254104" TargetMode="External"/><Relationship Id="rId16" Type="http://schemas.openxmlformats.org/officeDocument/2006/relationships/hyperlink" Target="https://podminky.urs.cz/item/CS_URS_2023_02/871228111" TargetMode="External"/><Relationship Id="rId20" Type="http://schemas.openxmlformats.org/officeDocument/2006/relationships/hyperlink" Target="https://podminky.urs.cz/item/CS_URS_2023_02/877315211" TargetMode="External"/><Relationship Id="rId29" Type="http://schemas.openxmlformats.org/officeDocument/2006/relationships/hyperlink" Target="https://podminky.urs.cz/item/CS_URS_2023_02/711472053" TargetMode="External"/><Relationship Id="rId1" Type="http://schemas.openxmlformats.org/officeDocument/2006/relationships/hyperlink" Target="https://podminky.urs.cz/item/CS_URS_2023_02/131251204" TargetMode="External"/><Relationship Id="rId6" Type="http://schemas.openxmlformats.org/officeDocument/2006/relationships/hyperlink" Target="https://podminky.urs.cz/item/CS_URS_2023_02/151101212" TargetMode="External"/><Relationship Id="rId11" Type="http://schemas.openxmlformats.org/officeDocument/2006/relationships/hyperlink" Target="https://podminky.urs.cz/item/CS_URS_2023_02/211531111" TargetMode="External"/><Relationship Id="rId24" Type="http://schemas.openxmlformats.org/officeDocument/2006/relationships/hyperlink" Target="https://podminky.urs.cz/item/CS_URS_2023_02/998274101" TargetMode="External"/><Relationship Id="rId32" Type="http://schemas.openxmlformats.org/officeDocument/2006/relationships/hyperlink" Target="https://podminky.urs.cz/item/CS_URS_2023_02/892351111" TargetMode="External"/><Relationship Id="rId5" Type="http://schemas.openxmlformats.org/officeDocument/2006/relationships/hyperlink" Target="https://podminky.urs.cz/item/CS_URS_2023_02/151101211" TargetMode="External"/><Relationship Id="rId15" Type="http://schemas.openxmlformats.org/officeDocument/2006/relationships/hyperlink" Target="https://podminky.urs.cz/item/CS_URS_2023_02/273362021" TargetMode="External"/><Relationship Id="rId23" Type="http://schemas.openxmlformats.org/officeDocument/2006/relationships/hyperlink" Target="https://podminky.urs.cz/item/CS_URS_2023_02/899104112" TargetMode="External"/><Relationship Id="rId28" Type="http://schemas.openxmlformats.org/officeDocument/2006/relationships/hyperlink" Target="https://podminky.urs.cz/item/CS_URS_2023_02/711471053" TargetMode="External"/><Relationship Id="rId10" Type="http://schemas.openxmlformats.org/officeDocument/2006/relationships/hyperlink" Target="https://podminky.urs.cz/item/CS_URS_2023_02/174151101" TargetMode="External"/><Relationship Id="rId19" Type="http://schemas.openxmlformats.org/officeDocument/2006/relationships/hyperlink" Target="https://podminky.urs.cz/item/CS_URS_2023_02/871315221" TargetMode="External"/><Relationship Id="rId31" Type="http://schemas.openxmlformats.org/officeDocument/2006/relationships/hyperlink" Target="https://podminky.urs.cz/item/CS_URS_2023_02/998711101" TargetMode="External"/><Relationship Id="rId4" Type="http://schemas.openxmlformats.org/officeDocument/2006/relationships/hyperlink" Target="https://podminky.urs.cz/item/CS_URS_2023_02/151101202" TargetMode="External"/><Relationship Id="rId9" Type="http://schemas.openxmlformats.org/officeDocument/2006/relationships/hyperlink" Target="https://podminky.urs.cz/item/CS_URS_2023_02/175111101" TargetMode="External"/><Relationship Id="rId14" Type="http://schemas.openxmlformats.org/officeDocument/2006/relationships/hyperlink" Target="https://podminky.urs.cz/item/CS_URS_2023_02/273321311" TargetMode="External"/><Relationship Id="rId22" Type="http://schemas.openxmlformats.org/officeDocument/2006/relationships/hyperlink" Target="https://podminky.urs.cz/item/CS_URS_2023_02/894412411" TargetMode="External"/><Relationship Id="rId27" Type="http://schemas.openxmlformats.org/officeDocument/2006/relationships/hyperlink" Target="https://podminky.urs.cz/item/CS_URS_2023_02/711142559" TargetMode="External"/><Relationship Id="rId30" Type="http://schemas.openxmlformats.org/officeDocument/2006/relationships/hyperlink" Target="https://podminky.urs.cz/item/CS_URS_2023_02/71177212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3_02/132351103" TargetMode="External"/><Relationship Id="rId18" Type="http://schemas.openxmlformats.org/officeDocument/2006/relationships/hyperlink" Target="https://podminky.urs.cz/item/CS_URS_2023_02/171151101" TargetMode="External"/><Relationship Id="rId26" Type="http://schemas.openxmlformats.org/officeDocument/2006/relationships/hyperlink" Target="https://podminky.urs.cz/item/CS_URS_2023_02/211971121" TargetMode="External"/><Relationship Id="rId39" Type="http://schemas.openxmlformats.org/officeDocument/2006/relationships/hyperlink" Target="https://podminky.urs.cz/item/CS_URS_2023_02/573111112" TargetMode="External"/><Relationship Id="rId21" Type="http://schemas.openxmlformats.org/officeDocument/2006/relationships/hyperlink" Target="https://podminky.urs.cz/item/CS_URS_2023_02/171201231" TargetMode="External"/><Relationship Id="rId34" Type="http://schemas.openxmlformats.org/officeDocument/2006/relationships/hyperlink" Target="https://podminky.urs.cz/item/CS_URS_2023_02/564962111" TargetMode="External"/><Relationship Id="rId42" Type="http://schemas.openxmlformats.org/officeDocument/2006/relationships/hyperlink" Target="https://podminky.urs.cz/item/CS_URS_2023_02/581141112" TargetMode="External"/><Relationship Id="rId47" Type="http://schemas.openxmlformats.org/officeDocument/2006/relationships/hyperlink" Target="https://podminky.urs.cz/item/CS_URS_2023_02/596212223" TargetMode="External"/><Relationship Id="rId50" Type="http://schemas.openxmlformats.org/officeDocument/2006/relationships/hyperlink" Target="https://podminky.urs.cz/item/CS_URS_2023_02/895270102" TargetMode="External"/><Relationship Id="rId55" Type="http://schemas.openxmlformats.org/officeDocument/2006/relationships/hyperlink" Target="https://podminky.urs.cz/item/CS_URS_2023_02/899204112" TargetMode="External"/><Relationship Id="rId63" Type="http://schemas.openxmlformats.org/officeDocument/2006/relationships/hyperlink" Target="https://podminky.urs.cz/item/CS_URS_2023_02/914511112" TargetMode="External"/><Relationship Id="rId68" Type="http://schemas.openxmlformats.org/officeDocument/2006/relationships/hyperlink" Target="https://podminky.urs.cz/item/CS_URS_2023_02/916991121" TargetMode="External"/><Relationship Id="rId76" Type="http://schemas.openxmlformats.org/officeDocument/2006/relationships/hyperlink" Target="https://podminky.urs.cz/item/CS_URS_2023_02/997221561" TargetMode="External"/><Relationship Id="rId7" Type="http://schemas.openxmlformats.org/officeDocument/2006/relationships/hyperlink" Target="https://podminky.urs.cz/item/CS_URS_2023_02/113107337" TargetMode="External"/><Relationship Id="rId71" Type="http://schemas.openxmlformats.org/officeDocument/2006/relationships/hyperlink" Target="https://podminky.urs.cz/item/CS_URS_2023_02/919122111" TargetMode="External"/><Relationship Id="rId2" Type="http://schemas.openxmlformats.org/officeDocument/2006/relationships/hyperlink" Target="https://podminky.urs.cz/item/CS_URS_2023_02/113106185" TargetMode="External"/><Relationship Id="rId16" Type="http://schemas.openxmlformats.org/officeDocument/2006/relationships/hyperlink" Target="https://podminky.urs.cz/item/CS_URS_2023_02/162751139" TargetMode="External"/><Relationship Id="rId29" Type="http://schemas.openxmlformats.org/officeDocument/2006/relationships/hyperlink" Target="https://podminky.urs.cz/item/CS_URS_2023_02/564861111" TargetMode="External"/><Relationship Id="rId11" Type="http://schemas.openxmlformats.org/officeDocument/2006/relationships/hyperlink" Target="https://podminky.urs.cz/item/CS_URS_2023_02/122452206" TargetMode="External"/><Relationship Id="rId24" Type="http://schemas.openxmlformats.org/officeDocument/2006/relationships/hyperlink" Target="https://podminky.urs.cz/item/CS_URS_2023_02/181152302" TargetMode="External"/><Relationship Id="rId32" Type="http://schemas.openxmlformats.org/officeDocument/2006/relationships/hyperlink" Target="https://podminky.urs.cz/item/CS_URS_2023_02/564871116" TargetMode="External"/><Relationship Id="rId37" Type="http://schemas.openxmlformats.org/officeDocument/2006/relationships/hyperlink" Target="https://podminky.urs.cz/item/CS_URS_2023_02/567122114" TargetMode="External"/><Relationship Id="rId40" Type="http://schemas.openxmlformats.org/officeDocument/2006/relationships/hyperlink" Target="https://podminky.urs.cz/item/CS_URS_2023_02/573231109" TargetMode="External"/><Relationship Id="rId45" Type="http://schemas.openxmlformats.org/officeDocument/2006/relationships/hyperlink" Target="https://podminky.urs.cz/item/CS_URS_2023_02/591412111" TargetMode="External"/><Relationship Id="rId53" Type="http://schemas.openxmlformats.org/officeDocument/2006/relationships/hyperlink" Target="https://podminky.urs.cz/item/CS_URS_2023_02/895270151" TargetMode="External"/><Relationship Id="rId58" Type="http://schemas.openxmlformats.org/officeDocument/2006/relationships/hyperlink" Target="https://podminky.urs.cz/item/CS_URS_2023_02/913121111" TargetMode="External"/><Relationship Id="rId66" Type="http://schemas.openxmlformats.org/officeDocument/2006/relationships/hyperlink" Target="https://podminky.urs.cz/item/CS_URS_2023_02/916241213" TargetMode="External"/><Relationship Id="rId74" Type="http://schemas.openxmlformats.org/officeDocument/2006/relationships/hyperlink" Target="https://podminky.urs.cz/item/CS_URS_2023_02/997221551" TargetMode="External"/><Relationship Id="rId79" Type="http://schemas.openxmlformats.org/officeDocument/2006/relationships/hyperlink" Target="https://podminky.urs.cz/item/CS_URS_2023_02/997221862" TargetMode="External"/><Relationship Id="rId5" Type="http://schemas.openxmlformats.org/officeDocument/2006/relationships/hyperlink" Target="https://podminky.urs.cz/item/CS_URS_2023_02/113107183" TargetMode="External"/><Relationship Id="rId61" Type="http://schemas.openxmlformats.org/officeDocument/2006/relationships/hyperlink" Target="https://podminky.urs.cz/item/CS_URS_2023_02/913121212" TargetMode="External"/><Relationship Id="rId82" Type="http://schemas.openxmlformats.org/officeDocument/2006/relationships/hyperlink" Target="https://podminky.urs.cz/item/CS_URS_2023_02/998223011" TargetMode="External"/><Relationship Id="rId10" Type="http://schemas.openxmlformats.org/officeDocument/2006/relationships/hyperlink" Target="https://podminky.urs.cz/item/CS_URS_2023_02/113204111" TargetMode="External"/><Relationship Id="rId19" Type="http://schemas.openxmlformats.org/officeDocument/2006/relationships/hyperlink" Target="https://podminky.urs.cz/item/CS_URS_2023_02/171152101" TargetMode="External"/><Relationship Id="rId31" Type="http://schemas.openxmlformats.org/officeDocument/2006/relationships/hyperlink" Target="https://podminky.urs.cz/item/CS_URS_2023_02/564871111" TargetMode="External"/><Relationship Id="rId44" Type="http://schemas.openxmlformats.org/officeDocument/2006/relationships/hyperlink" Target="https://podminky.urs.cz/item/CS_URS_2023_02/591211111" TargetMode="External"/><Relationship Id="rId52" Type="http://schemas.openxmlformats.org/officeDocument/2006/relationships/hyperlink" Target="https://podminky.urs.cz/item/CS_URS_2023_02/895270135" TargetMode="External"/><Relationship Id="rId60" Type="http://schemas.openxmlformats.org/officeDocument/2006/relationships/hyperlink" Target="https://podminky.urs.cz/item/CS_URS_2023_02/913121211" TargetMode="External"/><Relationship Id="rId65" Type="http://schemas.openxmlformats.org/officeDocument/2006/relationships/hyperlink" Target="https://podminky.urs.cz/item/CS_URS_2023_02/916131113" TargetMode="External"/><Relationship Id="rId73" Type="http://schemas.openxmlformats.org/officeDocument/2006/relationships/hyperlink" Target="https://podminky.urs.cz/item/CS_URS_2023_02/919735113" TargetMode="External"/><Relationship Id="rId78" Type="http://schemas.openxmlformats.org/officeDocument/2006/relationships/hyperlink" Target="https://podminky.urs.cz/item/CS_URS_2023_02/997221861" TargetMode="External"/><Relationship Id="rId81" Type="http://schemas.openxmlformats.org/officeDocument/2006/relationships/hyperlink" Target="https://podminky.urs.cz/item/CS_URS_2023_02/997221875" TargetMode="External"/><Relationship Id="rId4" Type="http://schemas.openxmlformats.org/officeDocument/2006/relationships/hyperlink" Target="https://podminky.urs.cz/item/CS_URS_2023_02/113107324" TargetMode="External"/><Relationship Id="rId9" Type="http://schemas.openxmlformats.org/officeDocument/2006/relationships/hyperlink" Target="https://podminky.urs.cz/item/CS_URS_2023_02/113203111" TargetMode="External"/><Relationship Id="rId14" Type="http://schemas.openxmlformats.org/officeDocument/2006/relationships/hyperlink" Target="https://podminky.urs.cz/item/CS_URS_2023_02/162351123" TargetMode="External"/><Relationship Id="rId22" Type="http://schemas.openxmlformats.org/officeDocument/2006/relationships/hyperlink" Target="https://podminky.urs.cz/item/CS_URS_2023_02/171251201" TargetMode="External"/><Relationship Id="rId27" Type="http://schemas.openxmlformats.org/officeDocument/2006/relationships/hyperlink" Target="https://podminky.urs.cz/item/CS_URS_2023_02/212752402" TargetMode="External"/><Relationship Id="rId30" Type="http://schemas.openxmlformats.org/officeDocument/2006/relationships/hyperlink" Target="https://podminky.urs.cz/item/CS_URS_2023_02/564871011" TargetMode="External"/><Relationship Id="rId35" Type="http://schemas.openxmlformats.org/officeDocument/2006/relationships/hyperlink" Target="https://podminky.urs.cz/item/CS_URS_2023_02/564962113" TargetMode="External"/><Relationship Id="rId43" Type="http://schemas.openxmlformats.org/officeDocument/2006/relationships/hyperlink" Target="https://podminky.urs.cz/item/CS_URS_2023_02/591111111" TargetMode="External"/><Relationship Id="rId48" Type="http://schemas.openxmlformats.org/officeDocument/2006/relationships/hyperlink" Target="https://podminky.urs.cz/item/CS_URS_2023_02/596212224" TargetMode="External"/><Relationship Id="rId56" Type="http://schemas.openxmlformats.org/officeDocument/2006/relationships/hyperlink" Target="https://podminky.urs.cz/item/CS_URS_2022_01/899331111" TargetMode="External"/><Relationship Id="rId64" Type="http://schemas.openxmlformats.org/officeDocument/2006/relationships/hyperlink" Target="https://podminky.urs.cz/item/CS_URS_2023_02/916111113" TargetMode="External"/><Relationship Id="rId69" Type="http://schemas.openxmlformats.org/officeDocument/2006/relationships/hyperlink" Target="https://podminky.urs.cz/item/CS_URS_2023_02/919111114" TargetMode="External"/><Relationship Id="rId77" Type="http://schemas.openxmlformats.org/officeDocument/2006/relationships/hyperlink" Target="https://podminky.urs.cz/item/CS_URS_2023_02/997221569" TargetMode="External"/><Relationship Id="rId8" Type="http://schemas.openxmlformats.org/officeDocument/2006/relationships/hyperlink" Target="https://podminky.urs.cz/item/CS_URS_2023_02/113201111" TargetMode="External"/><Relationship Id="rId51" Type="http://schemas.openxmlformats.org/officeDocument/2006/relationships/hyperlink" Target="https://podminky.urs.cz/item/CS_URS_2023_02/895270131" TargetMode="External"/><Relationship Id="rId72" Type="http://schemas.openxmlformats.org/officeDocument/2006/relationships/hyperlink" Target="https://podminky.urs.cz/item/CS_URS_2023_02/919726123" TargetMode="External"/><Relationship Id="rId80" Type="http://schemas.openxmlformats.org/officeDocument/2006/relationships/hyperlink" Target="https://podminky.urs.cz/item/CS_URS_2023_02/997221873" TargetMode="External"/><Relationship Id="rId3" Type="http://schemas.openxmlformats.org/officeDocument/2006/relationships/hyperlink" Target="https://podminky.urs.cz/item/CS_URS_2023_02/113107162" TargetMode="External"/><Relationship Id="rId12" Type="http://schemas.openxmlformats.org/officeDocument/2006/relationships/hyperlink" Target="https://podminky.urs.cz/item/CS_URS_2023_02/131351100" TargetMode="External"/><Relationship Id="rId17" Type="http://schemas.openxmlformats.org/officeDocument/2006/relationships/hyperlink" Target="https://podminky.urs.cz/item/CS_URS_2023_02/167151112" TargetMode="External"/><Relationship Id="rId25" Type="http://schemas.openxmlformats.org/officeDocument/2006/relationships/hyperlink" Target="https://podminky.urs.cz/item/CS_URS_2023_02/182251101" TargetMode="External"/><Relationship Id="rId33" Type="http://schemas.openxmlformats.org/officeDocument/2006/relationships/hyperlink" Target="https://podminky.urs.cz/item/CS_URS_2023_02/564921411" TargetMode="External"/><Relationship Id="rId38" Type="http://schemas.openxmlformats.org/officeDocument/2006/relationships/hyperlink" Target="https://podminky.urs.cz/item/CS_URS_2023_02/567132113" TargetMode="External"/><Relationship Id="rId46" Type="http://schemas.openxmlformats.org/officeDocument/2006/relationships/hyperlink" Target="https://podminky.urs.cz/item/CS_URS_2023_02/596211110" TargetMode="External"/><Relationship Id="rId59" Type="http://schemas.openxmlformats.org/officeDocument/2006/relationships/hyperlink" Target="https://podminky.urs.cz/item/CS_URS_2023_02/913121112" TargetMode="External"/><Relationship Id="rId67" Type="http://schemas.openxmlformats.org/officeDocument/2006/relationships/hyperlink" Target="https://podminky.urs.cz/item/CS_URS_2023_02/916331112" TargetMode="External"/><Relationship Id="rId20" Type="http://schemas.openxmlformats.org/officeDocument/2006/relationships/hyperlink" Target="https://podminky.urs.cz/item/CS_URS_2023_02/171152501" TargetMode="External"/><Relationship Id="rId41" Type="http://schemas.openxmlformats.org/officeDocument/2006/relationships/hyperlink" Target="https://podminky.urs.cz/item/CS_URS_2023_02/577134111" TargetMode="External"/><Relationship Id="rId54" Type="http://schemas.openxmlformats.org/officeDocument/2006/relationships/hyperlink" Target="https://podminky.urs.cz/item/CS_URS_2023_02/895270221" TargetMode="External"/><Relationship Id="rId62" Type="http://schemas.openxmlformats.org/officeDocument/2006/relationships/hyperlink" Target="https://podminky.urs.cz/item/CS_URS_2023_02/914111111" TargetMode="External"/><Relationship Id="rId70" Type="http://schemas.openxmlformats.org/officeDocument/2006/relationships/hyperlink" Target="https://podminky.urs.cz/item/CS_URS_2023_02/919112212" TargetMode="External"/><Relationship Id="rId75" Type="http://schemas.openxmlformats.org/officeDocument/2006/relationships/hyperlink" Target="https://podminky.urs.cz/item/CS_URS_2023_02/997221559" TargetMode="External"/><Relationship Id="rId83" Type="http://schemas.openxmlformats.org/officeDocument/2006/relationships/drawing" Target="../drawings/drawing18.xml"/><Relationship Id="rId1" Type="http://schemas.openxmlformats.org/officeDocument/2006/relationships/hyperlink" Target="https://podminky.urs.cz/item/CS_URS_2023_02/113106142" TargetMode="External"/><Relationship Id="rId6" Type="http://schemas.openxmlformats.org/officeDocument/2006/relationships/hyperlink" Target="https://podminky.urs.cz/item/CS_URS_2023_02/113107332" TargetMode="External"/><Relationship Id="rId15" Type="http://schemas.openxmlformats.org/officeDocument/2006/relationships/hyperlink" Target="https://podminky.urs.cz/item/CS_URS_2023_02/162751137" TargetMode="External"/><Relationship Id="rId23" Type="http://schemas.openxmlformats.org/officeDocument/2006/relationships/hyperlink" Target="https://podminky.urs.cz/item/CS_URS_2023_02/174151101" TargetMode="External"/><Relationship Id="rId28" Type="http://schemas.openxmlformats.org/officeDocument/2006/relationships/hyperlink" Target="https://podminky.urs.cz/item/CS_URS_2023_02/339921131" TargetMode="External"/><Relationship Id="rId36" Type="http://schemas.openxmlformats.org/officeDocument/2006/relationships/hyperlink" Target="https://podminky.urs.cz/item/CS_URS_2023_02/565166101" TargetMode="External"/><Relationship Id="rId49" Type="http://schemas.openxmlformats.org/officeDocument/2006/relationships/hyperlink" Target="https://podminky.urs.cz/item/CS_URS_2023_02/895270101" TargetMode="External"/><Relationship Id="rId57" Type="http://schemas.openxmlformats.org/officeDocument/2006/relationships/hyperlink" Target="https://podminky.urs.cz/item/CS_URS_2023_02/912111112" TargetMode="External"/></Relationships>
</file>

<file path=xl/worksheets/_rels/sheet19.xml.rels><?xml version="1.0" encoding="UTF-8" standalone="yes"?>
<Relationships xmlns="http://schemas.openxmlformats.org/package/2006/relationships"><Relationship Id="rId13" Type="http://schemas.openxmlformats.org/officeDocument/2006/relationships/hyperlink" Target="https://podminky.urs.cz/item/CS_URS_2023_02/112251102" TargetMode="External"/><Relationship Id="rId18" Type="http://schemas.openxmlformats.org/officeDocument/2006/relationships/hyperlink" Target="https://podminky.urs.cz/item/CS_URS_2023_02/174251202" TargetMode="External"/><Relationship Id="rId26" Type="http://schemas.openxmlformats.org/officeDocument/2006/relationships/hyperlink" Target="https://podminky.urs.cz/item/CS_URS_2023_02/162301932" TargetMode="External"/><Relationship Id="rId39" Type="http://schemas.openxmlformats.org/officeDocument/2006/relationships/hyperlink" Target="https://podminky.urs.cz/item/CS_URS_2023_02/162201414" TargetMode="External"/><Relationship Id="rId21" Type="http://schemas.openxmlformats.org/officeDocument/2006/relationships/hyperlink" Target="https://podminky.urs.cz/item/CS_URS_2023_02/174251205" TargetMode="External"/><Relationship Id="rId34" Type="http://schemas.openxmlformats.org/officeDocument/2006/relationships/hyperlink" Target="https://podminky.urs.cz/item/CS_URS_2023_02/162301951" TargetMode="External"/><Relationship Id="rId42" Type="http://schemas.openxmlformats.org/officeDocument/2006/relationships/hyperlink" Target="https://podminky.urs.cz/item/CS_URS_2023_02/162301955" TargetMode="External"/><Relationship Id="rId47" Type="http://schemas.openxmlformats.org/officeDocument/2006/relationships/hyperlink" Target="https://podminky.urs.cz/item/CS_URS_2023_02/162201423" TargetMode="External"/><Relationship Id="rId50" Type="http://schemas.openxmlformats.org/officeDocument/2006/relationships/hyperlink" Target="https://podminky.urs.cz/item/CS_URS_2023_02/162301974" TargetMode="External"/><Relationship Id="rId55" Type="http://schemas.openxmlformats.org/officeDocument/2006/relationships/hyperlink" Target="https://podminky.urs.cz/item/CS_URS_2023_02/162201406" TargetMode="External"/><Relationship Id="rId63" Type="http://schemas.openxmlformats.org/officeDocument/2006/relationships/hyperlink" Target="https://podminky.urs.cz/item/CS_URS_2023_02/162201417" TargetMode="External"/><Relationship Id="rId68" Type="http://schemas.openxmlformats.org/officeDocument/2006/relationships/hyperlink" Target="https://podminky.urs.cz/item/CS_URS_2023_02/184818234" TargetMode="External"/><Relationship Id="rId7" Type="http://schemas.openxmlformats.org/officeDocument/2006/relationships/hyperlink" Target="https://podminky.urs.cz/item/CS_URS_2023_02/112101104" TargetMode="External"/><Relationship Id="rId71" Type="http://schemas.openxmlformats.org/officeDocument/2006/relationships/drawing" Target="../drawings/drawing19.xml"/><Relationship Id="rId2" Type="http://schemas.openxmlformats.org/officeDocument/2006/relationships/hyperlink" Target="https://podminky.urs.cz/item/CS_URS_2023_02/111212355" TargetMode="External"/><Relationship Id="rId16" Type="http://schemas.openxmlformats.org/officeDocument/2006/relationships/hyperlink" Target="https://podminky.urs.cz/item/CS_URS_2023_02/112251105" TargetMode="External"/><Relationship Id="rId29" Type="http://schemas.openxmlformats.org/officeDocument/2006/relationships/hyperlink" Target="https://podminky.urs.cz/item/CS_URS_2023_02/162201404" TargetMode="External"/><Relationship Id="rId1" Type="http://schemas.openxmlformats.org/officeDocument/2006/relationships/hyperlink" Target="https://podminky.urs.cz/item/CS_URS_2023_02/111212351" TargetMode="External"/><Relationship Id="rId6" Type="http://schemas.openxmlformats.org/officeDocument/2006/relationships/hyperlink" Target="https://podminky.urs.cz/item/CS_URS_2023_02/112101103" TargetMode="External"/><Relationship Id="rId11" Type="http://schemas.openxmlformats.org/officeDocument/2006/relationships/hyperlink" Target="https://podminky.urs.cz/item/CS_URS_2023_02/112101123" TargetMode="External"/><Relationship Id="rId24" Type="http://schemas.openxmlformats.org/officeDocument/2006/relationships/hyperlink" Target="https://podminky.urs.cz/item/CS_URS_2023_02/162301931" TargetMode="External"/><Relationship Id="rId32" Type="http://schemas.openxmlformats.org/officeDocument/2006/relationships/hyperlink" Target="https://podminky.urs.cz/item/CS_URS_2023_02/162301935" TargetMode="External"/><Relationship Id="rId37" Type="http://schemas.openxmlformats.org/officeDocument/2006/relationships/hyperlink" Target="https://podminky.urs.cz/item/CS_URS_2023_02/162201413" TargetMode="External"/><Relationship Id="rId40" Type="http://schemas.openxmlformats.org/officeDocument/2006/relationships/hyperlink" Target="https://podminky.urs.cz/item/CS_URS_2023_02/162301954" TargetMode="External"/><Relationship Id="rId45" Type="http://schemas.openxmlformats.org/officeDocument/2006/relationships/hyperlink" Target="https://podminky.urs.cz/item/CS_URS_2023_02/162201422" TargetMode="External"/><Relationship Id="rId53" Type="http://schemas.openxmlformats.org/officeDocument/2006/relationships/hyperlink" Target="https://podminky.urs.cz/item/CS_URS_2023_02/162201405" TargetMode="External"/><Relationship Id="rId58" Type="http://schemas.openxmlformats.org/officeDocument/2006/relationships/hyperlink" Target="https://podminky.urs.cz/item/CS_URS_2023_02/162301943" TargetMode="External"/><Relationship Id="rId66" Type="http://schemas.openxmlformats.org/officeDocument/2006/relationships/hyperlink" Target="https://podminky.urs.cz/item/CS_URS_2023_02/184818232" TargetMode="External"/><Relationship Id="rId5" Type="http://schemas.openxmlformats.org/officeDocument/2006/relationships/hyperlink" Target="https://podminky.urs.cz/item/CS_URS_2023_02/112101102" TargetMode="External"/><Relationship Id="rId15" Type="http://schemas.openxmlformats.org/officeDocument/2006/relationships/hyperlink" Target="https://podminky.urs.cz/item/CS_URS_2023_02/112251104" TargetMode="External"/><Relationship Id="rId23" Type="http://schemas.openxmlformats.org/officeDocument/2006/relationships/hyperlink" Target="https://podminky.urs.cz/item/CS_URS_2023_02/162201401" TargetMode="External"/><Relationship Id="rId28" Type="http://schemas.openxmlformats.org/officeDocument/2006/relationships/hyperlink" Target="https://podminky.urs.cz/item/CS_URS_2023_02/162301933" TargetMode="External"/><Relationship Id="rId36" Type="http://schemas.openxmlformats.org/officeDocument/2006/relationships/hyperlink" Target="https://podminky.urs.cz/item/CS_URS_2023_02/162301952" TargetMode="External"/><Relationship Id="rId49" Type="http://schemas.openxmlformats.org/officeDocument/2006/relationships/hyperlink" Target="https://podminky.urs.cz/item/CS_URS_2023_02/162201424" TargetMode="External"/><Relationship Id="rId57" Type="http://schemas.openxmlformats.org/officeDocument/2006/relationships/hyperlink" Target="https://podminky.urs.cz/item/CS_URS_2023_02/162201407" TargetMode="External"/><Relationship Id="rId61" Type="http://schemas.openxmlformats.org/officeDocument/2006/relationships/hyperlink" Target="https://podminky.urs.cz/item/CS_URS_2023_02/162201416" TargetMode="External"/><Relationship Id="rId10" Type="http://schemas.openxmlformats.org/officeDocument/2006/relationships/hyperlink" Target="https://podminky.urs.cz/item/CS_URS_2023_02/112101122" TargetMode="External"/><Relationship Id="rId19" Type="http://schemas.openxmlformats.org/officeDocument/2006/relationships/hyperlink" Target="https://podminky.urs.cz/item/CS_URS_2023_02/174251203" TargetMode="External"/><Relationship Id="rId31" Type="http://schemas.openxmlformats.org/officeDocument/2006/relationships/hyperlink" Target="https://podminky.urs.cz/item/CS_URS_2023_02/162201500" TargetMode="External"/><Relationship Id="rId44" Type="http://schemas.openxmlformats.org/officeDocument/2006/relationships/hyperlink" Target="https://podminky.urs.cz/item/CS_URS_2023_02/162301971" TargetMode="External"/><Relationship Id="rId52" Type="http://schemas.openxmlformats.org/officeDocument/2006/relationships/hyperlink" Target="https://podminky.urs.cz/item/CS_URS_2023_02/162301975" TargetMode="External"/><Relationship Id="rId60" Type="http://schemas.openxmlformats.org/officeDocument/2006/relationships/hyperlink" Target="https://podminky.urs.cz/item/CS_URS_2023_02/162301961" TargetMode="External"/><Relationship Id="rId65" Type="http://schemas.openxmlformats.org/officeDocument/2006/relationships/hyperlink" Target="https://podminky.urs.cz/item/CS_URS_2023_02/184818231" TargetMode="External"/><Relationship Id="rId4" Type="http://schemas.openxmlformats.org/officeDocument/2006/relationships/hyperlink" Target="https://podminky.urs.cz/item/CS_URS_2023_02/112101101" TargetMode="External"/><Relationship Id="rId9" Type="http://schemas.openxmlformats.org/officeDocument/2006/relationships/hyperlink" Target="https://podminky.urs.cz/item/CS_URS_2023_02/112101121" TargetMode="External"/><Relationship Id="rId14" Type="http://schemas.openxmlformats.org/officeDocument/2006/relationships/hyperlink" Target="https://podminky.urs.cz/item/CS_URS_2023_02/112251103" TargetMode="External"/><Relationship Id="rId22" Type="http://schemas.openxmlformats.org/officeDocument/2006/relationships/hyperlink" Target="https://podminky.urs.cz/item/CS_URS_2023_02/162301501" TargetMode="External"/><Relationship Id="rId27" Type="http://schemas.openxmlformats.org/officeDocument/2006/relationships/hyperlink" Target="https://podminky.urs.cz/item/CS_URS_2023_02/162201403" TargetMode="External"/><Relationship Id="rId30" Type="http://schemas.openxmlformats.org/officeDocument/2006/relationships/hyperlink" Target="https://podminky.urs.cz/item/CS_URS_2023_02/162301934" TargetMode="External"/><Relationship Id="rId35" Type="http://schemas.openxmlformats.org/officeDocument/2006/relationships/hyperlink" Target="https://podminky.urs.cz/item/CS_URS_2023_02/162201412" TargetMode="External"/><Relationship Id="rId43" Type="http://schemas.openxmlformats.org/officeDocument/2006/relationships/hyperlink" Target="https://podminky.urs.cz/item/CS_URS_2023_02/162201421" TargetMode="External"/><Relationship Id="rId48" Type="http://schemas.openxmlformats.org/officeDocument/2006/relationships/hyperlink" Target="https://podminky.urs.cz/item/CS_URS_2023_02/162301973" TargetMode="External"/><Relationship Id="rId56" Type="http://schemas.openxmlformats.org/officeDocument/2006/relationships/hyperlink" Target="https://podminky.urs.cz/item/CS_URS_2023_02/162301942" TargetMode="External"/><Relationship Id="rId64" Type="http://schemas.openxmlformats.org/officeDocument/2006/relationships/hyperlink" Target="https://podminky.urs.cz/item/CS_URS_2023_02/162301963" TargetMode="External"/><Relationship Id="rId69" Type="http://schemas.openxmlformats.org/officeDocument/2006/relationships/hyperlink" Target="https://podminky.urs.cz/item/CS_URS_2023_02/184818235" TargetMode="External"/><Relationship Id="rId8" Type="http://schemas.openxmlformats.org/officeDocument/2006/relationships/hyperlink" Target="https://podminky.urs.cz/item/CS_URS_2023_02/112101105" TargetMode="External"/><Relationship Id="rId51" Type="http://schemas.openxmlformats.org/officeDocument/2006/relationships/hyperlink" Target="https://podminky.urs.cz/item/CS_URS_2023_02/162201520" TargetMode="External"/><Relationship Id="rId3" Type="http://schemas.openxmlformats.org/officeDocument/2006/relationships/hyperlink" Target="https://podminky.urs.cz/item/CS_URS_2023_02/111212361" TargetMode="External"/><Relationship Id="rId12" Type="http://schemas.openxmlformats.org/officeDocument/2006/relationships/hyperlink" Target="https://podminky.urs.cz/item/CS_URS_2023_02/112251101" TargetMode="External"/><Relationship Id="rId17" Type="http://schemas.openxmlformats.org/officeDocument/2006/relationships/hyperlink" Target="https://podminky.urs.cz/item/CS_URS_2023_02/174251201" TargetMode="External"/><Relationship Id="rId25" Type="http://schemas.openxmlformats.org/officeDocument/2006/relationships/hyperlink" Target="https://podminky.urs.cz/item/CS_URS_2023_02/162201402" TargetMode="External"/><Relationship Id="rId33" Type="http://schemas.openxmlformats.org/officeDocument/2006/relationships/hyperlink" Target="https://podminky.urs.cz/item/CS_URS_2023_02/162201411" TargetMode="External"/><Relationship Id="rId38" Type="http://schemas.openxmlformats.org/officeDocument/2006/relationships/hyperlink" Target="https://podminky.urs.cz/item/CS_URS_2023_02/162301953" TargetMode="External"/><Relationship Id="rId46" Type="http://schemas.openxmlformats.org/officeDocument/2006/relationships/hyperlink" Target="https://podminky.urs.cz/item/CS_URS_2023_02/162301972" TargetMode="External"/><Relationship Id="rId59" Type="http://schemas.openxmlformats.org/officeDocument/2006/relationships/hyperlink" Target="https://podminky.urs.cz/item/CS_URS_2023_02/162201415" TargetMode="External"/><Relationship Id="rId67" Type="http://schemas.openxmlformats.org/officeDocument/2006/relationships/hyperlink" Target="https://podminky.urs.cz/item/CS_URS_2023_02/184818233" TargetMode="External"/><Relationship Id="rId20" Type="http://schemas.openxmlformats.org/officeDocument/2006/relationships/hyperlink" Target="https://podminky.urs.cz/item/CS_URS_2023_02/174251204" TargetMode="External"/><Relationship Id="rId41" Type="http://schemas.openxmlformats.org/officeDocument/2006/relationships/hyperlink" Target="https://podminky.urs.cz/item/CS_URS_2023_02/162201510" TargetMode="External"/><Relationship Id="rId54" Type="http://schemas.openxmlformats.org/officeDocument/2006/relationships/hyperlink" Target="https://podminky.urs.cz/item/CS_URS_2023_02/162301941" TargetMode="External"/><Relationship Id="rId62" Type="http://schemas.openxmlformats.org/officeDocument/2006/relationships/hyperlink" Target="https://podminky.urs.cz/item/CS_URS_2023_02/162301962" TargetMode="External"/><Relationship Id="rId70" Type="http://schemas.openxmlformats.org/officeDocument/2006/relationships/hyperlink" Target="https://podminky.urs.cz/item/CS_URS_2023_02/998231311" TargetMode="Externa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8" Type="http://schemas.openxmlformats.org/officeDocument/2006/relationships/hyperlink" Target="https://podminky.urs.cz/item/CS_URS_2023_02/184215133" TargetMode="External"/><Relationship Id="rId13" Type="http://schemas.openxmlformats.org/officeDocument/2006/relationships/hyperlink" Target="https://podminky.urs.cz/item/CS_URS_2023_02/185851129" TargetMode="External"/><Relationship Id="rId18" Type="http://schemas.openxmlformats.org/officeDocument/2006/relationships/hyperlink" Target="https://podminky.urs.cz/item/CS_URS_2023_02/184102118" TargetMode="External"/><Relationship Id="rId26" Type="http://schemas.openxmlformats.org/officeDocument/2006/relationships/hyperlink" Target="https://podminky.urs.cz/item/CS_URS_2023_02/185851129" TargetMode="External"/><Relationship Id="rId39" Type="http://schemas.openxmlformats.org/officeDocument/2006/relationships/hyperlink" Target="https://podminky.urs.cz/item/CS_URS_2023_02/184911111-03" TargetMode="External"/><Relationship Id="rId3" Type="http://schemas.openxmlformats.org/officeDocument/2006/relationships/hyperlink" Target="https://podminky.urs.cz/item/CS_URS_2023_02/183101324" TargetMode="External"/><Relationship Id="rId21" Type="http://schemas.openxmlformats.org/officeDocument/2006/relationships/hyperlink" Target="https://podminky.urs.cz/item/CS_URS_2023_02/184215413" TargetMode="External"/><Relationship Id="rId34" Type="http://schemas.openxmlformats.org/officeDocument/2006/relationships/hyperlink" Target="https://podminky.urs.cz/item/CS_URS_2023_02/185851121" TargetMode="External"/><Relationship Id="rId42" Type="http://schemas.openxmlformats.org/officeDocument/2006/relationships/hyperlink" Target="https://podminky.urs.cz/item/CS_URS_2023_02/185851129" TargetMode="External"/><Relationship Id="rId7" Type="http://schemas.openxmlformats.org/officeDocument/2006/relationships/hyperlink" Target="https://podminky.urs.cz/item/CS_URS_2023_02/184102118" TargetMode="External"/><Relationship Id="rId12" Type="http://schemas.openxmlformats.org/officeDocument/2006/relationships/hyperlink" Target="https://podminky.urs.cz/item/CS_URS_2023_02/185851121" TargetMode="External"/><Relationship Id="rId17" Type="http://schemas.openxmlformats.org/officeDocument/2006/relationships/hyperlink" Target="https://podminky.urs.cz/item/CS_URS_2023_02/183403132" TargetMode="External"/><Relationship Id="rId25" Type="http://schemas.openxmlformats.org/officeDocument/2006/relationships/hyperlink" Target="https://podminky.urs.cz/item/CS_URS_2023_02/185851121" TargetMode="External"/><Relationship Id="rId33" Type="http://schemas.openxmlformats.org/officeDocument/2006/relationships/hyperlink" Target="https://podminky.urs.cz/item/CS_URS_2023_02/185804312" TargetMode="External"/><Relationship Id="rId38" Type="http://schemas.openxmlformats.org/officeDocument/2006/relationships/hyperlink" Target="https://podminky.urs.cz/item/CS_URS_2023_02/184852322" TargetMode="External"/><Relationship Id="rId2" Type="http://schemas.openxmlformats.org/officeDocument/2006/relationships/hyperlink" Target="https://podminky.urs.cz/item/CS_URS_2023_02/183101323" TargetMode="External"/><Relationship Id="rId16" Type="http://schemas.openxmlformats.org/officeDocument/2006/relationships/hyperlink" Target="https://podminky.urs.cz/item/CS_URS_2023_02/183101321" TargetMode="External"/><Relationship Id="rId20" Type="http://schemas.openxmlformats.org/officeDocument/2006/relationships/hyperlink" Target="https://podminky.urs.cz/item/CS_URS_2023_02/184215113" TargetMode="External"/><Relationship Id="rId29" Type="http://schemas.openxmlformats.org/officeDocument/2006/relationships/hyperlink" Target="https://podminky.urs.cz/item/CS_URS_2023_02/184215133" TargetMode="External"/><Relationship Id="rId41" Type="http://schemas.openxmlformats.org/officeDocument/2006/relationships/hyperlink" Target="https://podminky.urs.cz/item/CS_URS_2023_02/185851121" TargetMode="External"/><Relationship Id="rId1" Type="http://schemas.openxmlformats.org/officeDocument/2006/relationships/hyperlink" Target="https://podminky.urs.cz/item/CS_URS_2023_02/171251201" TargetMode="External"/><Relationship Id="rId6" Type="http://schemas.openxmlformats.org/officeDocument/2006/relationships/hyperlink" Target="https://podminky.urs.cz/item/CS_URS_2023_02/181951112" TargetMode="External"/><Relationship Id="rId11" Type="http://schemas.openxmlformats.org/officeDocument/2006/relationships/hyperlink" Target="https://podminky.urs.cz/item/CS_URS_2023_02/185804312" TargetMode="External"/><Relationship Id="rId24" Type="http://schemas.openxmlformats.org/officeDocument/2006/relationships/hyperlink" Target="https://podminky.urs.cz/item/CS_URS_2023_02/185804312" TargetMode="External"/><Relationship Id="rId32" Type="http://schemas.openxmlformats.org/officeDocument/2006/relationships/hyperlink" Target="https://podminky.urs.cz/item/CS_URS_2023_02/185802114" TargetMode="External"/><Relationship Id="rId37" Type="http://schemas.openxmlformats.org/officeDocument/2006/relationships/hyperlink" Target="https://podminky.urs.cz/item/CS_URS_2023_02/184801121" TargetMode="External"/><Relationship Id="rId40" Type="http://schemas.openxmlformats.org/officeDocument/2006/relationships/hyperlink" Target="https://podminky.urs.cz/item/CS_URS_2023_02/185804312" TargetMode="External"/><Relationship Id="rId5" Type="http://schemas.openxmlformats.org/officeDocument/2006/relationships/hyperlink" Target="https://podminky.urs.cz/item/CS_URS_2023_02/132151104" TargetMode="External"/><Relationship Id="rId15" Type="http://schemas.openxmlformats.org/officeDocument/2006/relationships/hyperlink" Target="https://podminky.urs.cz/item/CS_URS_2023_02/171251201" TargetMode="External"/><Relationship Id="rId23" Type="http://schemas.openxmlformats.org/officeDocument/2006/relationships/hyperlink" Target="https://podminky.urs.cz/item/CS_URS_2023_02/185802114" TargetMode="External"/><Relationship Id="rId28" Type="http://schemas.openxmlformats.org/officeDocument/2006/relationships/hyperlink" Target="https://podminky.urs.cz/item/CS_URS_2023_02/184102116" TargetMode="External"/><Relationship Id="rId36" Type="http://schemas.openxmlformats.org/officeDocument/2006/relationships/hyperlink" Target="https://podminky.urs.cz/item/CS_URS_2023_02/998231311" TargetMode="External"/><Relationship Id="rId10" Type="http://schemas.openxmlformats.org/officeDocument/2006/relationships/hyperlink" Target="https://podminky.urs.cz/item/CS_URS_2023_02/185802114" TargetMode="External"/><Relationship Id="rId19" Type="http://schemas.openxmlformats.org/officeDocument/2006/relationships/hyperlink" Target="https://podminky.urs.cz/item/CS_URS_2023_02/184215133" TargetMode="External"/><Relationship Id="rId31" Type="http://schemas.openxmlformats.org/officeDocument/2006/relationships/hyperlink" Target="https://podminky.urs.cz/item/CS_URS_2023_02/184911421" TargetMode="External"/><Relationship Id="rId4" Type="http://schemas.openxmlformats.org/officeDocument/2006/relationships/hyperlink" Target="https://podminky.urs.cz/item/CS_URS_2023_02/183101326" TargetMode="External"/><Relationship Id="rId9" Type="http://schemas.openxmlformats.org/officeDocument/2006/relationships/hyperlink" Target="https://podminky.urs.cz/item/CS_URS_2023_02/184215413" TargetMode="External"/><Relationship Id="rId14" Type="http://schemas.openxmlformats.org/officeDocument/2006/relationships/hyperlink" Target="https://podminky.urs.cz/item/CS_URS_2023_02/998231311" TargetMode="External"/><Relationship Id="rId22" Type="http://schemas.openxmlformats.org/officeDocument/2006/relationships/hyperlink" Target="https://podminky.urs.cz/item/CS_URS_2023_02/184911421" TargetMode="External"/><Relationship Id="rId27" Type="http://schemas.openxmlformats.org/officeDocument/2006/relationships/hyperlink" Target="https://podminky.urs.cz/item/CS_URS_2023_02/998231311" TargetMode="External"/><Relationship Id="rId30" Type="http://schemas.openxmlformats.org/officeDocument/2006/relationships/hyperlink" Target="https://podminky.urs.cz/item/CS_URS_2023_02/184215413" TargetMode="External"/><Relationship Id="rId35" Type="http://schemas.openxmlformats.org/officeDocument/2006/relationships/hyperlink" Target="https://podminky.urs.cz/item/CS_URS_2023_02/185851129" TargetMode="External"/><Relationship Id="rId43"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3_02/185851121" TargetMode="External"/><Relationship Id="rId13" Type="http://schemas.openxmlformats.org/officeDocument/2006/relationships/hyperlink" Target="https://podminky.urs.cz/item/CS_URS_2023_02/184851423" TargetMode="External"/><Relationship Id="rId3" Type="http://schemas.openxmlformats.org/officeDocument/2006/relationships/hyperlink" Target="https://podminky.urs.cz/item/CS_URS_2023_02/184102113" TargetMode="External"/><Relationship Id="rId7" Type="http://schemas.openxmlformats.org/officeDocument/2006/relationships/hyperlink" Target="https://podminky.urs.cz/item/CS_URS_2023_02/185804311" TargetMode="External"/><Relationship Id="rId12" Type="http://schemas.openxmlformats.org/officeDocument/2006/relationships/hyperlink" Target="https://podminky.urs.cz/item/CS_URS_2023_02/184851413" TargetMode="External"/><Relationship Id="rId17" Type="http://schemas.openxmlformats.org/officeDocument/2006/relationships/drawing" Target="../drawings/drawing22.xml"/><Relationship Id="rId2" Type="http://schemas.openxmlformats.org/officeDocument/2006/relationships/hyperlink" Target="https://podminky.urs.cz/item/CS_URS_2023_02/183101315" TargetMode="External"/><Relationship Id="rId16" Type="http://schemas.openxmlformats.org/officeDocument/2006/relationships/hyperlink" Target="https://podminky.urs.cz/item/CS_URS_2023_02/185851129" TargetMode="External"/><Relationship Id="rId1" Type="http://schemas.openxmlformats.org/officeDocument/2006/relationships/hyperlink" Target="https://podminky.urs.cz/item/CS_URS_2023_02/171251201" TargetMode="External"/><Relationship Id="rId6" Type="http://schemas.openxmlformats.org/officeDocument/2006/relationships/hyperlink" Target="https://podminky.urs.cz/item/CS_URS_2023_02/185802114" TargetMode="External"/><Relationship Id="rId11" Type="http://schemas.openxmlformats.org/officeDocument/2006/relationships/hyperlink" Target="https://podminky.urs.cz/item/CS_URS_2023_02/184801121" TargetMode="External"/><Relationship Id="rId5" Type="http://schemas.openxmlformats.org/officeDocument/2006/relationships/hyperlink" Target="https://podminky.urs.cz/item/CS_URS_2023_02/184911421" TargetMode="External"/><Relationship Id="rId15" Type="http://schemas.openxmlformats.org/officeDocument/2006/relationships/hyperlink" Target="https://podminky.urs.cz/item/CS_URS_2023_02/185851121" TargetMode="External"/><Relationship Id="rId10" Type="http://schemas.openxmlformats.org/officeDocument/2006/relationships/hyperlink" Target="https://podminky.urs.cz/item/CS_URS_2023_02/998231311" TargetMode="External"/><Relationship Id="rId4" Type="http://schemas.openxmlformats.org/officeDocument/2006/relationships/hyperlink" Target="https://podminky.urs.cz/item/CS_URS_2023_02/184215412" TargetMode="External"/><Relationship Id="rId9" Type="http://schemas.openxmlformats.org/officeDocument/2006/relationships/hyperlink" Target="https://podminky.urs.cz/item/CS_URS_2023_02/185851129" TargetMode="External"/><Relationship Id="rId14" Type="http://schemas.openxmlformats.org/officeDocument/2006/relationships/hyperlink" Target="https://podminky.urs.cz/item/CS_URS_2023_02/185804311" TargetMode="External"/></Relationships>
</file>

<file path=xl/worksheets/_rels/sheet23.xml.rels><?xml version="1.0" encoding="UTF-8" standalone="yes"?>
<Relationships xmlns="http://schemas.openxmlformats.org/package/2006/relationships"><Relationship Id="rId8" Type="http://schemas.openxmlformats.org/officeDocument/2006/relationships/hyperlink" Target="https://podminky.urs.cz/item/CS_URS_2023_02/184911161" TargetMode="External"/><Relationship Id="rId13" Type="http://schemas.openxmlformats.org/officeDocument/2006/relationships/hyperlink" Target="https://podminky.urs.cz/item/CS_URS_2023_02/185851129" TargetMode="External"/><Relationship Id="rId18"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1311107" TargetMode="External"/><Relationship Id="rId7" Type="http://schemas.openxmlformats.org/officeDocument/2006/relationships/hyperlink" Target="https://podminky.urs.cz/item/CS_URS_2023_02/184215411" TargetMode="External"/><Relationship Id="rId12" Type="http://schemas.openxmlformats.org/officeDocument/2006/relationships/hyperlink" Target="https://podminky.urs.cz/item/CS_URS_2023_02/185851121" TargetMode="External"/><Relationship Id="rId17" Type="http://schemas.openxmlformats.org/officeDocument/2006/relationships/hyperlink" Target="https://podminky.urs.cz/item/CS_URS_2023_02/185851121" TargetMode="External"/><Relationship Id="rId2" Type="http://schemas.openxmlformats.org/officeDocument/2006/relationships/hyperlink" Target="https://podminky.urs.cz/item/CS_URS_2023_02/183101313" TargetMode="External"/><Relationship Id="rId16" Type="http://schemas.openxmlformats.org/officeDocument/2006/relationships/hyperlink" Target="https://podminky.urs.cz/item/CS_URS_2023_02/185804311" TargetMode="External"/><Relationship Id="rId1" Type="http://schemas.openxmlformats.org/officeDocument/2006/relationships/hyperlink" Target="https://podminky.urs.cz/item/CS_URS_2023_02/171251201" TargetMode="External"/><Relationship Id="rId6" Type="http://schemas.openxmlformats.org/officeDocument/2006/relationships/hyperlink" Target="https://podminky.urs.cz/item/CS_URS_2023_02/184102112" TargetMode="External"/><Relationship Id="rId11" Type="http://schemas.openxmlformats.org/officeDocument/2006/relationships/hyperlink" Target="https://podminky.urs.cz/item/CS_URS_2023_02/185804311" TargetMode="External"/><Relationship Id="rId5" Type="http://schemas.openxmlformats.org/officeDocument/2006/relationships/hyperlink" Target="https://podminky.urs.cz/item/CS_URS_2023_02/181951112" TargetMode="External"/><Relationship Id="rId15" Type="http://schemas.openxmlformats.org/officeDocument/2006/relationships/hyperlink" Target="https://podminky.urs.cz/item/CS_URS_2023_02/184801121" TargetMode="External"/><Relationship Id="rId10" Type="http://schemas.openxmlformats.org/officeDocument/2006/relationships/hyperlink" Target="https://podminky.urs.cz/item/CS_URS_2023_02/185802114" TargetMode="External"/><Relationship Id="rId19" Type="http://schemas.openxmlformats.org/officeDocument/2006/relationships/drawing" Target="../drawings/drawing23.xml"/><Relationship Id="rId4" Type="http://schemas.openxmlformats.org/officeDocument/2006/relationships/hyperlink" Target="https://podminky.urs.cz/item/CS_URS_2023_02/132151101" TargetMode="External"/><Relationship Id="rId9" Type="http://schemas.openxmlformats.org/officeDocument/2006/relationships/hyperlink" Target="https://podminky.urs.cz/item/CS_URS_2023_02/184911421" TargetMode="External"/><Relationship Id="rId14" Type="http://schemas.openxmlformats.org/officeDocument/2006/relationships/hyperlink" Target="https://podminky.urs.cz/item/CS_URS_2023_02/998231311" TargetMode="External"/></Relationships>
</file>

<file path=xl/worksheets/_rels/sheet24.xml.rels><?xml version="1.0" encoding="UTF-8" standalone="yes"?>
<Relationships xmlns="http://schemas.openxmlformats.org/package/2006/relationships"><Relationship Id="rId8" Type="http://schemas.openxmlformats.org/officeDocument/2006/relationships/hyperlink" Target="https://podminky.urs.cz/item/CS_URS_2023_02/183403161" TargetMode="External"/><Relationship Id="rId13" Type="http://schemas.openxmlformats.org/officeDocument/2006/relationships/hyperlink" Target="https://podminky.urs.cz/item/CS_URS_2023_02/998231311" TargetMode="External"/><Relationship Id="rId18"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1911101" TargetMode="External"/><Relationship Id="rId7" Type="http://schemas.openxmlformats.org/officeDocument/2006/relationships/hyperlink" Target="https://podminky.urs.cz/item/CS_URS_2023_02/183403153" TargetMode="External"/><Relationship Id="rId12" Type="http://schemas.openxmlformats.org/officeDocument/2006/relationships/hyperlink" Target="https://podminky.urs.cz/item/CS_URS_2023_02/185851129" TargetMode="External"/><Relationship Id="rId17" Type="http://schemas.openxmlformats.org/officeDocument/2006/relationships/hyperlink" Target="https://podminky.urs.cz/item/CS_URS_2023_02/185851121" TargetMode="External"/><Relationship Id="rId2" Type="http://schemas.openxmlformats.org/officeDocument/2006/relationships/hyperlink" Target="https://podminky.urs.cz/item/CS_URS_2023_02/183403114" TargetMode="External"/><Relationship Id="rId16" Type="http://schemas.openxmlformats.org/officeDocument/2006/relationships/hyperlink" Target="https://podminky.urs.cz/item/CS_URS_2023_02/185804312" TargetMode="External"/><Relationship Id="rId1" Type="http://schemas.openxmlformats.org/officeDocument/2006/relationships/hyperlink" Target="https://podminky.urs.cz/item/CS_URS_2023_02/171251201" TargetMode="External"/><Relationship Id="rId6" Type="http://schemas.openxmlformats.org/officeDocument/2006/relationships/hyperlink" Target="https://podminky.urs.cz/item/CS_URS_2023_02/181451131" TargetMode="External"/><Relationship Id="rId11"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1151311" TargetMode="External"/><Relationship Id="rId15" Type="http://schemas.openxmlformats.org/officeDocument/2006/relationships/hyperlink" Target="https://podminky.urs.cz/item/CS_URS_2023_02/185802113" TargetMode="External"/><Relationship Id="rId10" Type="http://schemas.openxmlformats.org/officeDocument/2006/relationships/hyperlink" Target="https://podminky.urs.cz/item/CS_URS_2023_02/185804312" TargetMode="External"/><Relationship Id="rId19" Type="http://schemas.openxmlformats.org/officeDocument/2006/relationships/drawing" Target="../drawings/drawing24.xml"/><Relationship Id="rId4" Type="http://schemas.openxmlformats.org/officeDocument/2006/relationships/hyperlink" Target="https://podminky.urs.cz/item/CS_URS_2023_02/181351113" TargetMode="External"/><Relationship Id="rId9" Type="http://schemas.openxmlformats.org/officeDocument/2006/relationships/hyperlink" Target="https://podminky.urs.cz/item/CS_URS_2023_02/185802113" TargetMode="External"/><Relationship Id="rId14" Type="http://schemas.openxmlformats.org/officeDocument/2006/relationships/hyperlink" Target="https://podminky.urs.cz/item/CS_URS_2023_02/185803111" TargetMode="External"/></Relationships>
</file>

<file path=xl/worksheets/_rels/sheet25.xml.rels><?xml version="1.0" encoding="UTF-8" standalone="yes"?>
<Relationships xmlns="http://schemas.openxmlformats.org/package/2006/relationships"><Relationship Id="rId8" Type="http://schemas.openxmlformats.org/officeDocument/2006/relationships/hyperlink" Target="https://podminky.urs.cz/item/CS_URS_2023_02/183403153" TargetMode="External"/><Relationship Id="rId13" Type="http://schemas.openxmlformats.org/officeDocument/2006/relationships/hyperlink" Target="https://podminky.urs.cz/item/CS_URS_2023_02/998231311" TargetMode="External"/><Relationship Id="rId18" Type="http://schemas.openxmlformats.org/officeDocument/2006/relationships/drawing" Target="../drawings/drawing25.xml"/><Relationship Id="rId3" Type="http://schemas.openxmlformats.org/officeDocument/2006/relationships/hyperlink" Target="https://podminky.urs.cz/item/CS_URS_2023_02/183403114" TargetMode="External"/><Relationship Id="rId7" Type="http://schemas.openxmlformats.org/officeDocument/2006/relationships/hyperlink" Target="https://podminky.urs.cz/item/CS_URS_2023_02/181451131" TargetMode="External"/><Relationship Id="rId12" Type="http://schemas.openxmlformats.org/officeDocument/2006/relationships/hyperlink" Target="https://podminky.urs.cz/item/CS_URS_2023_02/185851129" TargetMode="External"/><Relationship Id="rId17" Type="http://schemas.openxmlformats.org/officeDocument/2006/relationships/hyperlink" Target="https://podminky.urs.cz/item/CS_URS_2023_02/185851129" TargetMode="External"/><Relationship Id="rId2" Type="http://schemas.openxmlformats.org/officeDocument/2006/relationships/hyperlink" Target="https://podminky.urs.cz/item/CS_URS_2022_01/184802111" TargetMode="External"/><Relationship Id="rId16" Type="http://schemas.openxmlformats.org/officeDocument/2006/relationships/hyperlink" Target="https://podminky.urs.cz/item/CS_URS_2023_02/185851121" TargetMode="External"/><Relationship Id="rId1" Type="http://schemas.openxmlformats.org/officeDocument/2006/relationships/hyperlink" Target="https://podminky.urs.cz/item/CS_URS_2023_02/171251201" TargetMode="External"/><Relationship Id="rId6" Type="http://schemas.openxmlformats.org/officeDocument/2006/relationships/hyperlink" Target="https://podminky.urs.cz/item/CS_URS_2023_02/181151311" TargetMode="External"/><Relationship Id="rId11"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1351113" TargetMode="External"/><Relationship Id="rId15" Type="http://schemas.openxmlformats.org/officeDocument/2006/relationships/hyperlink" Target="https://podminky.urs.cz/item/CS_URS_2023_02/185804312" TargetMode="External"/><Relationship Id="rId10" Type="http://schemas.openxmlformats.org/officeDocument/2006/relationships/hyperlink" Target="https://podminky.urs.cz/item/CS_URS_2023_02/185804312" TargetMode="External"/><Relationship Id="rId4" Type="http://schemas.openxmlformats.org/officeDocument/2006/relationships/hyperlink" Target="https://podminky.urs.cz/item/CS_URS_2023_02/181911101" TargetMode="External"/><Relationship Id="rId9" Type="http://schemas.openxmlformats.org/officeDocument/2006/relationships/hyperlink" Target="https://podminky.urs.cz/item/CS_URS_2023_02/183403161" TargetMode="External"/><Relationship Id="rId14" Type="http://schemas.openxmlformats.org/officeDocument/2006/relationships/hyperlink" Target="https://podminky.urs.cz/item/CS_URS_2023_02/185803111" TargetMode="External"/></Relationships>
</file>

<file path=xl/worksheets/_rels/sheet26.xml.rels><?xml version="1.0" encoding="UTF-8" standalone="yes"?>
<Relationships xmlns="http://schemas.openxmlformats.org/package/2006/relationships"><Relationship Id="rId8" Type="http://schemas.openxmlformats.org/officeDocument/2006/relationships/hyperlink" Target="https://podminky.urs.cz/item/CS_URS_2023_02/998231311" TargetMode="External"/><Relationship Id="rId13"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3403153" TargetMode="External"/><Relationship Id="rId7" Type="http://schemas.openxmlformats.org/officeDocument/2006/relationships/hyperlink" Target="https://podminky.urs.cz/item/CS_URS_2023_02/185851129" TargetMode="External"/><Relationship Id="rId12" Type="http://schemas.openxmlformats.org/officeDocument/2006/relationships/hyperlink" Target="https://podminky.urs.cz/item/CS_URS_2023_02/185851121" TargetMode="External"/><Relationship Id="rId2" Type="http://schemas.openxmlformats.org/officeDocument/2006/relationships/hyperlink" Target="https://podminky.urs.cz/item/CS_URS_2022_01/184802111" TargetMode="External"/><Relationship Id="rId1" Type="http://schemas.openxmlformats.org/officeDocument/2006/relationships/hyperlink" Target="https://podminky.urs.cz/item/CS_URS_2023_02/180405111" TargetMode="External"/><Relationship Id="rId6" Type="http://schemas.openxmlformats.org/officeDocument/2006/relationships/hyperlink" Target="https://podminky.urs.cz/item/CS_URS_2023_02/185851121" TargetMode="External"/><Relationship Id="rId11" Type="http://schemas.openxmlformats.org/officeDocument/2006/relationships/hyperlink" Target="https://podminky.urs.cz/item/CS_URS_2023_02/185804312" TargetMode="External"/><Relationship Id="rId5" Type="http://schemas.openxmlformats.org/officeDocument/2006/relationships/hyperlink" Target="https://podminky.urs.cz/item/CS_URS_2023_02/185804312" TargetMode="External"/><Relationship Id="rId10" Type="http://schemas.openxmlformats.org/officeDocument/2006/relationships/hyperlink" Target="https://podminky.urs.cz/item/CS_URS_2023_02/185802113" TargetMode="External"/><Relationship Id="rId4" Type="http://schemas.openxmlformats.org/officeDocument/2006/relationships/hyperlink" Target="https://podminky.urs.cz/item/CS_URS_2023_02/185802113" TargetMode="External"/><Relationship Id="rId9" Type="http://schemas.openxmlformats.org/officeDocument/2006/relationships/hyperlink" Target="https://podminky.urs.cz/item/CS_URS_2023_02/185803111" TargetMode="External"/><Relationship Id="rId1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8" Type="http://schemas.openxmlformats.org/officeDocument/2006/relationships/hyperlink" Target="https://podminky.urs.cz/item/CS_URS_2023_02/183111111" TargetMode="External"/><Relationship Id="rId13" Type="http://schemas.openxmlformats.org/officeDocument/2006/relationships/hyperlink" Target="https://podminky.urs.cz/item/CS_URS_2023_02/185802114" TargetMode="External"/><Relationship Id="rId18" Type="http://schemas.openxmlformats.org/officeDocument/2006/relationships/hyperlink" Target="https://podminky.urs.cz/item/CS_URS_2023_02/998231311" TargetMode="External"/><Relationship Id="rId3" Type="http://schemas.openxmlformats.org/officeDocument/2006/relationships/hyperlink" Target="https://podminky.urs.cz/item/CS_URS_2023_02/183403114" TargetMode="External"/><Relationship Id="rId21" Type="http://schemas.openxmlformats.org/officeDocument/2006/relationships/hyperlink" Target="https://podminky.urs.cz/item/CS_URS_2023_02/184851413" TargetMode="External"/><Relationship Id="rId7" Type="http://schemas.openxmlformats.org/officeDocument/2006/relationships/hyperlink" Target="https://podminky.urs.cz/item/CS_URS_2023_02/183403153" TargetMode="External"/><Relationship Id="rId12" Type="http://schemas.openxmlformats.org/officeDocument/2006/relationships/hyperlink" Target="https://podminky.urs.cz/item/CS_URS_2023_02/184102113" TargetMode="External"/><Relationship Id="rId17" Type="http://schemas.openxmlformats.org/officeDocument/2006/relationships/hyperlink" Target="https://podminky.urs.cz/item/CS_URS_2023_02/185851129" TargetMode="External"/><Relationship Id="rId25" Type="http://schemas.openxmlformats.org/officeDocument/2006/relationships/drawing" Target="../drawings/drawing27.xml"/><Relationship Id="rId2" Type="http://schemas.openxmlformats.org/officeDocument/2006/relationships/hyperlink" Target="https://podminky.urs.cz/item/CS_URS_2023_02/183403131" TargetMode="External"/><Relationship Id="rId16" Type="http://schemas.openxmlformats.org/officeDocument/2006/relationships/hyperlink" Target="https://podminky.urs.cz/item/CS_URS_2023_02/185851121" TargetMode="External"/><Relationship Id="rId20" Type="http://schemas.openxmlformats.org/officeDocument/2006/relationships/hyperlink" Target="https://podminky.urs.cz/item/CS_URS_2023_02/184801121" TargetMode="External"/><Relationship Id="rId1" Type="http://schemas.openxmlformats.org/officeDocument/2006/relationships/hyperlink" Target="https://podminky.urs.cz/item/CS_URS_2023_02/183205111" TargetMode="External"/><Relationship Id="rId6" Type="http://schemas.openxmlformats.org/officeDocument/2006/relationships/hyperlink" Target="https://podminky.urs.cz/item/CS_URS_2022_01/184802111" TargetMode="External"/><Relationship Id="rId11" Type="http://schemas.openxmlformats.org/officeDocument/2006/relationships/hyperlink" Target="https://podminky.urs.cz/item/CS_URS_2023_02/183211313" TargetMode="External"/><Relationship Id="rId24" Type="http://schemas.openxmlformats.org/officeDocument/2006/relationships/hyperlink" Target="https://podminky.urs.cz/item/CS_URS_2023_02/185851129" TargetMode="External"/><Relationship Id="rId5" Type="http://schemas.openxmlformats.org/officeDocument/2006/relationships/hyperlink" Target="https://podminky.urs.cz/item/CS_URS_2023_02/181311107" TargetMode="External"/><Relationship Id="rId15" Type="http://schemas.openxmlformats.org/officeDocument/2006/relationships/hyperlink" Target="https://podminky.urs.cz/item/CS_URS_2023_02/185804312" TargetMode="External"/><Relationship Id="rId23" Type="http://schemas.openxmlformats.org/officeDocument/2006/relationships/hyperlink" Target="https://podminky.urs.cz/item/CS_URS_2023_02/185851121" TargetMode="External"/><Relationship Id="rId10" Type="http://schemas.openxmlformats.org/officeDocument/2006/relationships/hyperlink" Target="https://podminky.urs.cz/item/CS_URS_2023_02/183211322" TargetMode="External"/><Relationship Id="rId19" Type="http://schemas.openxmlformats.org/officeDocument/2006/relationships/hyperlink" Target="https://podminky.urs.cz/item/CS_URS_2023_02/185804211" TargetMode="External"/><Relationship Id="rId4" Type="http://schemas.openxmlformats.org/officeDocument/2006/relationships/hyperlink" Target="https://podminky.urs.cz/item/CS_URS_2023_02/181311106" TargetMode="External"/><Relationship Id="rId9" Type="http://schemas.openxmlformats.org/officeDocument/2006/relationships/hyperlink" Target="https://podminky.urs.cz/item/CS_URS_2023_02/183101115" TargetMode="External"/><Relationship Id="rId14" Type="http://schemas.openxmlformats.org/officeDocument/2006/relationships/hyperlink" Target="https://podminky.urs.cz/item/CS_URS_2023_02/184911161" TargetMode="External"/><Relationship Id="rId22" Type="http://schemas.openxmlformats.org/officeDocument/2006/relationships/hyperlink" Target="https://podminky.urs.cz/item/CS_URS_2023_02/185804312" TargetMode="External"/></Relationships>
</file>

<file path=xl/worksheets/_rels/sheet28.xml.rels><?xml version="1.0" encoding="UTF-8" standalone="yes"?>
<Relationships xmlns="http://schemas.openxmlformats.org/package/2006/relationships"><Relationship Id="rId8" Type="http://schemas.openxmlformats.org/officeDocument/2006/relationships/hyperlink" Target="https://podminky.urs.cz/item/CS_URS_2023_02/185851129" TargetMode="External"/><Relationship Id="rId13" Type="http://schemas.openxmlformats.org/officeDocument/2006/relationships/hyperlink" Target="https://podminky.urs.cz/item/CS_URS_2023_02/185804511" TargetMode="External"/><Relationship Id="rId3" Type="http://schemas.openxmlformats.org/officeDocument/2006/relationships/hyperlink" Target="https://podminky.urs.cz/item/CS_URS_2023_02/183211313" TargetMode="External"/><Relationship Id="rId7" Type="http://schemas.openxmlformats.org/officeDocument/2006/relationships/hyperlink" Target="https://podminky.urs.cz/item/CS_URS_2023_02/185851121" TargetMode="External"/><Relationship Id="rId12" Type="http://schemas.openxmlformats.org/officeDocument/2006/relationships/hyperlink" Target="https://podminky.urs.cz/item/CS_URS_2023_02/185851129" TargetMode="External"/><Relationship Id="rId2" Type="http://schemas.openxmlformats.org/officeDocument/2006/relationships/hyperlink" Target="https://podminky.urs.cz/item/CS_URS_2023_02/183211322" TargetMode="External"/><Relationship Id="rId1" Type="http://schemas.openxmlformats.org/officeDocument/2006/relationships/hyperlink" Target="https://podminky.urs.cz/item/CS_URS_2023_02/183111111" TargetMode="External"/><Relationship Id="rId6" Type="http://schemas.openxmlformats.org/officeDocument/2006/relationships/hyperlink" Target="https://podminky.urs.cz/item/CS_URS_2023_02/185804312" TargetMode="External"/><Relationship Id="rId11"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5802113" TargetMode="External"/><Relationship Id="rId10" Type="http://schemas.openxmlformats.org/officeDocument/2006/relationships/hyperlink" Target="https://podminky.urs.cz/item/CS_URS_2023_02/185804312" TargetMode="External"/><Relationship Id="rId4" Type="http://schemas.openxmlformats.org/officeDocument/2006/relationships/hyperlink" Target="https://podminky.urs.cz/item/CS_URS_2023_02/184911161" TargetMode="External"/><Relationship Id="rId9" Type="http://schemas.openxmlformats.org/officeDocument/2006/relationships/hyperlink" Target="https://podminky.urs.cz/item/CS_URS_2023_02/998762101" TargetMode="External"/><Relationship Id="rId14"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8" Type="http://schemas.openxmlformats.org/officeDocument/2006/relationships/hyperlink" Target="https://podminky.urs.cz/item/CS_URS_2023_02/185802114" TargetMode="External"/><Relationship Id="rId13" Type="http://schemas.openxmlformats.org/officeDocument/2006/relationships/hyperlink" Target="https://podminky.urs.cz/item/CS_URS_2023_02/998762101" TargetMode="External"/><Relationship Id="rId18"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3211322" TargetMode="External"/><Relationship Id="rId7" Type="http://schemas.openxmlformats.org/officeDocument/2006/relationships/hyperlink" Target="https://podminky.urs.cz/item/CS_URS_2023_02/184215411" TargetMode="External"/><Relationship Id="rId12" Type="http://schemas.openxmlformats.org/officeDocument/2006/relationships/hyperlink" Target="https://podminky.urs.cz/item/CS_URS_2023_02/185851129" TargetMode="External"/><Relationship Id="rId17" Type="http://schemas.openxmlformats.org/officeDocument/2006/relationships/hyperlink" Target="https://podminky.urs.cz/item/CS_URS_2023_02/185851121" TargetMode="External"/><Relationship Id="rId2" Type="http://schemas.openxmlformats.org/officeDocument/2006/relationships/hyperlink" Target="https://podminky.urs.cz/item/CS_URS_2023_02/183111111" TargetMode="External"/><Relationship Id="rId16" Type="http://schemas.openxmlformats.org/officeDocument/2006/relationships/hyperlink" Target="https://podminky.urs.cz/item/CS_URS_2023_02/185804312" TargetMode="External"/><Relationship Id="rId1" Type="http://schemas.openxmlformats.org/officeDocument/2006/relationships/hyperlink" Target="https://podminky.urs.cz/item/CS_URS_2023_02/183403153" TargetMode="External"/><Relationship Id="rId6" Type="http://schemas.openxmlformats.org/officeDocument/2006/relationships/hyperlink" Target="https://podminky.urs.cz/item/CS_URS_2023_02/184102112" TargetMode="External"/><Relationship Id="rId11"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3101113" TargetMode="External"/><Relationship Id="rId15" Type="http://schemas.openxmlformats.org/officeDocument/2006/relationships/hyperlink" Target="https://podminky.urs.cz/item/CS_URS_2023_02/184801121" TargetMode="External"/><Relationship Id="rId10" Type="http://schemas.openxmlformats.org/officeDocument/2006/relationships/hyperlink" Target="https://podminky.urs.cz/item/CS_URS_2023_02/185804312" TargetMode="External"/><Relationship Id="rId19" Type="http://schemas.openxmlformats.org/officeDocument/2006/relationships/drawing" Target="../drawings/drawing29.xml"/><Relationship Id="rId4" Type="http://schemas.openxmlformats.org/officeDocument/2006/relationships/hyperlink" Target="https://podminky.urs.cz/item/CS_URS_2023_02/183211313" TargetMode="External"/><Relationship Id="rId9" Type="http://schemas.openxmlformats.org/officeDocument/2006/relationships/hyperlink" Target="https://podminky.urs.cz/item/CS_URS_2023_02/184911161" TargetMode="External"/><Relationship Id="rId14" Type="http://schemas.openxmlformats.org/officeDocument/2006/relationships/hyperlink" Target="https://podminky.urs.cz/item/CS_URS_2023_02/185804211" TargetMode="External"/></Relationships>
</file>

<file path=xl/worksheets/_rels/sheet30.xml.rels><?xml version="1.0" encoding="UTF-8" standalone="yes"?>
<Relationships xmlns="http://schemas.openxmlformats.org/package/2006/relationships"><Relationship Id="rId8"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4911111" TargetMode="External"/><Relationship Id="rId7" Type="http://schemas.openxmlformats.org/officeDocument/2006/relationships/hyperlink" Target="https://podminky.urs.cz/item/CS_URS_2023_02/185851121" TargetMode="External"/><Relationship Id="rId2" Type="http://schemas.openxmlformats.org/officeDocument/2006/relationships/hyperlink" Target="https://podminky.urs.cz/item/CS_URS_2023_02/184852322" TargetMode="External"/><Relationship Id="rId1" Type="http://schemas.openxmlformats.org/officeDocument/2006/relationships/hyperlink" Target="https://podminky.urs.cz/item/CS_URS_2023_02/184813151" TargetMode="External"/><Relationship Id="rId6" Type="http://schemas.openxmlformats.org/officeDocument/2006/relationships/hyperlink" Target="https://podminky.urs.cz/item/CS_URS_2023_02/185804312" TargetMode="External"/><Relationship Id="rId5" Type="http://schemas.openxmlformats.org/officeDocument/2006/relationships/hyperlink" Target="https://podminky.urs.cz/item/CS_URS_2023_02/185804513" TargetMode="External"/><Relationship Id="rId10" Type="http://schemas.openxmlformats.org/officeDocument/2006/relationships/drawing" Target="../drawings/drawing30.xml"/><Relationship Id="rId4" Type="http://schemas.openxmlformats.org/officeDocument/2006/relationships/hyperlink" Target="https://podminky.urs.cz/item/CS_URS_2023_02/185802114" TargetMode="External"/><Relationship Id="rId9" Type="http://schemas.openxmlformats.org/officeDocument/2006/relationships/hyperlink" Target="https://podminky.urs.cz/item/CS_URS_2023_02/998231411" TargetMode="External"/></Relationships>
</file>

<file path=xl/worksheets/_rels/sheet31.xml.rels><?xml version="1.0" encoding="UTF-8" standalone="yes"?>
<Relationships xmlns="http://schemas.openxmlformats.org/package/2006/relationships"><Relationship Id="rId8" Type="http://schemas.openxmlformats.org/officeDocument/2006/relationships/drawing" Target="../drawings/drawing31.xml"/><Relationship Id="rId3" Type="http://schemas.openxmlformats.org/officeDocument/2006/relationships/hyperlink" Target="https://podminky.urs.cz/item/CS_URS_2023_02/185802114" TargetMode="External"/><Relationship Id="rId7" Type="http://schemas.openxmlformats.org/officeDocument/2006/relationships/hyperlink" Target="https://podminky.urs.cz/item/CS_URS_2023_02/185851129" TargetMode="External"/><Relationship Id="rId2" Type="http://schemas.openxmlformats.org/officeDocument/2006/relationships/hyperlink" Target="https://podminky.urs.cz/item/CS_URS_2023_02/184806151" TargetMode="External"/><Relationship Id="rId1" Type="http://schemas.openxmlformats.org/officeDocument/2006/relationships/hyperlink" Target="https://podminky.urs.cz/item/CS_URS_2023_02/184806161" TargetMode="External"/><Relationship Id="rId6"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5804312" TargetMode="External"/><Relationship Id="rId4" Type="http://schemas.openxmlformats.org/officeDocument/2006/relationships/hyperlink" Target="https://podminky.urs.cz/item/CS_URS_2023_02/185804513" TargetMode="External"/></Relationships>
</file>

<file path=xl/worksheets/_rels/sheet32.xml.rels><?xml version="1.0" encoding="UTF-8" standalone="yes"?>
<Relationships xmlns="http://schemas.openxmlformats.org/package/2006/relationships"><Relationship Id="rId3" Type="http://schemas.openxmlformats.org/officeDocument/2006/relationships/hyperlink" Target="https://podminky.urs.cz/item/CS_URS_2023_02/185804311" TargetMode="External"/><Relationship Id="rId2" Type="http://schemas.openxmlformats.org/officeDocument/2006/relationships/hyperlink" Target="https://podminky.urs.cz/item/CS_URS_2023_02/185802114" TargetMode="External"/><Relationship Id="rId1" Type="http://schemas.openxmlformats.org/officeDocument/2006/relationships/hyperlink" Target="https://podminky.urs.cz/item/CS_URS_2023_02/185804513" TargetMode="External"/><Relationship Id="rId6" Type="http://schemas.openxmlformats.org/officeDocument/2006/relationships/drawing" Target="../drawings/drawing32.xml"/><Relationship Id="rId5" Type="http://schemas.openxmlformats.org/officeDocument/2006/relationships/hyperlink" Target="https://podminky.urs.cz/item/CS_URS_2023_02/185851129" TargetMode="External"/><Relationship Id="rId4" Type="http://schemas.openxmlformats.org/officeDocument/2006/relationships/hyperlink" Target="https://podminky.urs.cz/item/CS_URS_2023_02/185851121" TargetMode="External"/></Relationships>
</file>

<file path=xl/worksheets/_rels/sheet33.xml.rels><?xml version="1.0" encoding="UTF-8" standalone="yes"?>
<Relationships xmlns="http://schemas.openxmlformats.org/package/2006/relationships"><Relationship Id="rId8" Type="http://schemas.openxmlformats.org/officeDocument/2006/relationships/drawing" Target="../drawings/drawing33.xml"/><Relationship Id="rId3" Type="http://schemas.openxmlformats.org/officeDocument/2006/relationships/hyperlink" Target="https://podminky.urs.cz/item/CS_URS_2023_02/183451421" TargetMode="External"/><Relationship Id="rId7" Type="http://schemas.openxmlformats.org/officeDocument/2006/relationships/hyperlink" Target="https://podminky.urs.cz/item/CS_URS_2023_02/185851129" TargetMode="External"/><Relationship Id="rId2" Type="http://schemas.openxmlformats.org/officeDocument/2006/relationships/hyperlink" Target="https://podminky.urs.cz/item/CS_URS_2023_02/111151321" TargetMode="External"/><Relationship Id="rId1" Type="http://schemas.openxmlformats.org/officeDocument/2006/relationships/hyperlink" Target="https://podminky.urs.cz/item/CS_URS_2023_02/185811231" TargetMode="External"/><Relationship Id="rId6"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5804312" TargetMode="External"/><Relationship Id="rId4" Type="http://schemas.openxmlformats.org/officeDocument/2006/relationships/hyperlink" Target="https://podminky.urs.cz/item/CS_URS_2023_02/185802113" TargetMode="External"/></Relationships>
</file>

<file path=xl/worksheets/_rels/sheet34.xml.rels><?xml version="1.0" encoding="UTF-8" standalone="yes"?>
<Relationships xmlns="http://schemas.openxmlformats.org/package/2006/relationships"><Relationship Id="rId3" Type="http://schemas.openxmlformats.org/officeDocument/2006/relationships/drawing" Target="../drawings/drawing34.xml"/><Relationship Id="rId2" Type="http://schemas.openxmlformats.org/officeDocument/2006/relationships/hyperlink" Target="https://podminky.urs.cz/item/CS_URS_2023_02/185811221" TargetMode="External"/><Relationship Id="rId1" Type="http://schemas.openxmlformats.org/officeDocument/2006/relationships/hyperlink" Target="https://podminky.urs.cz/item/CS_URS_2023_02/111151221" TargetMode="External"/></Relationships>
</file>

<file path=xl/worksheets/_rels/sheet35.xml.rels><?xml version="1.0" encoding="UTF-8" standalone="yes"?>
<Relationships xmlns="http://schemas.openxmlformats.org/package/2006/relationships"><Relationship Id="rId3" Type="http://schemas.openxmlformats.org/officeDocument/2006/relationships/hyperlink" Target="https://podminky.urs.cz/item/CS_URS_2023_02/185804312" TargetMode="External"/><Relationship Id="rId2" Type="http://schemas.openxmlformats.org/officeDocument/2006/relationships/hyperlink" Target="https://podminky.urs.cz/item/CS_URS_2023_02/185802113" TargetMode="External"/><Relationship Id="rId1" Type="http://schemas.openxmlformats.org/officeDocument/2006/relationships/hyperlink" Target="https://podminky.urs.cz/item/CS_URS_2023_02/111151121" TargetMode="External"/><Relationship Id="rId6" Type="http://schemas.openxmlformats.org/officeDocument/2006/relationships/drawing" Target="../drawings/drawing35.xml"/><Relationship Id="rId5" Type="http://schemas.openxmlformats.org/officeDocument/2006/relationships/hyperlink" Target="https://podminky.urs.cz/item/CS_URS_2023_02/185851129" TargetMode="External"/><Relationship Id="rId4" Type="http://schemas.openxmlformats.org/officeDocument/2006/relationships/hyperlink" Target="https://podminky.urs.cz/item/CS_URS_2023_02/185851121" TargetMode="External"/></Relationships>
</file>

<file path=xl/worksheets/_rels/sheet36.xml.rels><?xml version="1.0" encoding="UTF-8" standalone="yes"?>
<Relationships xmlns="http://schemas.openxmlformats.org/package/2006/relationships"><Relationship Id="rId8" Type="http://schemas.openxmlformats.org/officeDocument/2006/relationships/hyperlink" Target="https://podminky.urs.cz/item/CS_URS_2023_02/185851129" TargetMode="External"/><Relationship Id="rId3" Type="http://schemas.openxmlformats.org/officeDocument/2006/relationships/hyperlink" Target="https://podminky.urs.cz/item/CS_URS_2023_02/185804211" TargetMode="External"/><Relationship Id="rId7" Type="http://schemas.openxmlformats.org/officeDocument/2006/relationships/hyperlink" Target="https://podminky.urs.cz/item/CS_URS_2023_02/185851121" TargetMode="External"/><Relationship Id="rId2" Type="http://schemas.openxmlformats.org/officeDocument/2006/relationships/hyperlink" Target="https://podminky.urs.cz/item/CS_URS_2023_02/184806151" TargetMode="External"/><Relationship Id="rId1" Type="http://schemas.openxmlformats.org/officeDocument/2006/relationships/hyperlink" Target="https://podminky.urs.cz/item/CS_URS_2023_02/184817111" TargetMode="External"/><Relationship Id="rId6" Type="http://schemas.openxmlformats.org/officeDocument/2006/relationships/hyperlink" Target="https://podminky.urs.cz/item/CS_URS_2023_02/185804312" TargetMode="External"/><Relationship Id="rId5" Type="http://schemas.openxmlformats.org/officeDocument/2006/relationships/hyperlink" Target="https://podminky.urs.cz/item/CS_URS_2023_02/185802114" TargetMode="External"/><Relationship Id="rId4" Type="http://schemas.openxmlformats.org/officeDocument/2006/relationships/hyperlink" Target="https://podminky.urs.cz/item/CS_URS_2023_02/185804252" TargetMode="External"/><Relationship Id="rId9" Type="http://schemas.openxmlformats.org/officeDocument/2006/relationships/drawing" Target="../drawings/drawing36.xml"/></Relationships>
</file>

<file path=xl/worksheets/_rels/sheet37.xml.rels><?xml version="1.0" encoding="UTF-8" standalone="yes"?>
<Relationships xmlns="http://schemas.openxmlformats.org/package/2006/relationships"><Relationship Id="rId3" Type="http://schemas.openxmlformats.org/officeDocument/2006/relationships/hyperlink" Target="https://podminky.urs.cz/item/CS_URS_2023_02/185804312" TargetMode="External"/><Relationship Id="rId2" Type="http://schemas.openxmlformats.org/officeDocument/2006/relationships/hyperlink" Target="https://podminky.urs.cz/item/CS_URS_2023_02/185804252" TargetMode="External"/><Relationship Id="rId1" Type="http://schemas.openxmlformats.org/officeDocument/2006/relationships/hyperlink" Target="https://podminky.urs.cz/item/CS_URS_2023_02/185804511" TargetMode="External"/><Relationship Id="rId6" Type="http://schemas.openxmlformats.org/officeDocument/2006/relationships/drawing" Target="../drawings/drawing37.xml"/><Relationship Id="rId5" Type="http://schemas.openxmlformats.org/officeDocument/2006/relationships/hyperlink" Target="https://podminky.urs.cz/item/CS_URS_2023_02/185851129" TargetMode="External"/><Relationship Id="rId4" Type="http://schemas.openxmlformats.org/officeDocument/2006/relationships/hyperlink" Target="https://podminky.urs.cz/item/CS_URS_2023_02/185851121" TargetMode="External"/></Relationships>
</file>

<file path=xl/worksheets/_rels/sheet38.xml.rels><?xml version="1.0" encoding="UTF-8" standalone="yes"?>
<Relationships xmlns="http://schemas.openxmlformats.org/package/2006/relationships"><Relationship Id="rId8" Type="http://schemas.openxmlformats.org/officeDocument/2006/relationships/drawing" Target="../drawings/drawing38.xml"/><Relationship Id="rId3" Type="http://schemas.openxmlformats.org/officeDocument/2006/relationships/hyperlink" Target="https://podminky.urs.cz/item/CS_URS_2023_02/185804252" TargetMode="External"/><Relationship Id="rId7" Type="http://schemas.openxmlformats.org/officeDocument/2006/relationships/hyperlink" Target="https://podminky.urs.cz/item/CS_URS_2023_02/185851129" TargetMode="External"/><Relationship Id="rId2" Type="http://schemas.openxmlformats.org/officeDocument/2006/relationships/hyperlink" Target="https://podminky.urs.cz/item/CS_URS_2023_02/185804211" TargetMode="External"/><Relationship Id="rId1" Type="http://schemas.openxmlformats.org/officeDocument/2006/relationships/hyperlink" Target="https://podminky.urs.cz/item/CS_URS_2023_02/184817111" TargetMode="External"/><Relationship Id="rId6" Type="http://schemas.openxmlformats.org/officeDocument/2006/relationships/hyperlink" Target="https://podminky.urs.cz/item/CS_URS_2023_02/185851121" TargetMode="External"/><Relationship Id="rId5" Type="http://schemas.openxmlformats.org/officeDocument/2006/relationships/hyperlink" Target="https://podminky.urs.cz/item/CS_URS_2023_02/185804312" TargetMode="External"/><Relationship Id="rId4" Type="http://schemas.openxmlformats.org/officeDocument/2006/relationships/hyperlink" Target="https://podminky.urs.cz/item/CS_URS_2023_02/185802114" TargetMode="External"/></Relationships>
</file>

<file path=xl/worksheets/_rels/sheet39.xml.rels><?xml version="1.0" encoding="UTF-8" standalone="yes"?>
<Relationships xmlns="http://schemas.openxmlformats.org/package/2006/relationships"><Relationship Id="rId8" Type="http://schemas.openxmlformats.org/officeDocument/2006/relationships/hyperlink" Target="https://podminky.urs.cz/item/CS_URS_2023_02/275351121" TargetMode="External"/><Relationship Id="rId13" Type="http://schemas.openxmlformats.org/officeDocument/2006/relationships/hyperlink" Target="https://podminky.urs.cz/item/CS_URS_2023_02/311351122" TargetMode="External"/><Relationship Id="rId18" Type="http://schemas.openxmlformats.org/officeDocument/2006/relationships/drawing" Target="../drawings/drawing39.xml"/><Relationship Id="rId3" Type="http://schemas.openxmlformats.org/officeDocument/2006/relationships/hyperlink" Target="https://podminky.urs.cz/item/CS_URS_2023_02/274322511" TargetMode="External"/><Relationship Id="rId7" Type="http://schemas.openxmlformats.org/officeDocument/2006/relationships/hyperlink" Target="https://podminky.urs.cz/item/CS_URS_2023_02/275322511" TargetMode="External"/><Relationship Id="rId12" Type="http://schemas.openxmlformats.org/officeDocument/2006/relationships/hyperlink" Target="https://podminky.urs.cz/item/CS_URS_2023_02/311351121" TargetMode="External"/><Relationship Id="rId17" Type="http://schemas.openxmlformats.org/officeDocument/2006/relationships/hyperlink" Target="https://podminky.urs.cz/item/CS_URS_2023_02/998153131" TargetMode="External"/><Relationship Id="rId2" Type="http://schemas.openxmlformats.org/officeDocument/2006/relationships/hyperlink" Target="https://podminky.urs.cz/item/CS_URS_2023_02/174151101" TargetMode="External"/><Relationship Id="rId16" Type="http://schemas.openxmlformats.org/officeDocument/2006/relationships/hyperlink" Target="https://podminky.urs.cz/item/CS_URS_2023_02/631311123" TargetMode="External"/><Relationship Id="rId1" Type="http://schemas.openxmlformats.org/officeDocument/2006/relationships/hyperlink" Target="https://podminky.urs.cz/item/CS_URS_2023_02/171201231" TargetMode="External"/><Relationship Id="rId6" Type="http://schemas.openxmlformats.org/officeDocument/2006/relationships/hyperlink" Target="https://podminky.urs.cz/item/CS_URS_2023_02/274361821" TargetMode="External"/><Relationship Id="rId11" Type="http://schemas.openxmlformats.org/officeDocument/2006/relationships/hyperlink" Target="https://podminky.urs.cz/item/CS_URS_2023_02/311322611" TargetMode="External"/><Relationship Id="rId5" Type="http://schemas.openxmlformats.org/officeDocument/2006/relationships/hyperlink" Target="https://podminky.urs.cz/item/CS_URS_2023_02/274351122" TargetMode="External"/><Relationship Id="rId15" Type="http://schemas.openxmlformats.org/officeDocument/2006/relationships/hyperlink" Target="https://podminky.urs.cz/item/CS_URS_2023_02/311361821" TargetMode="External"/><Relationship Id="rId10" Type="http://schemas.openxmlformats.org/officeDocument/2006/relationships/hyperlink" Target="https://podminky.urs.cz/item/CS_URS_2023_02/275361821" TargetMode="External"/><Relationship Id="rId4" Type="http://schemas.openxmlformats.org/officeDocument/2006/relationships/hyperlink" Target="https://podminky.urs.cz/item/CS_URS_2023_02/274351121" TargetMode="External"/><Relationship Id="rId9" Type="http://schemas.openxmlformats.org/officeDocument/2006/relationships/hyperlink" Target="https://podminky.urs.cz/item/CS_URS_2023_02/275351122" TargetMode="External"/><Relationship Id="rId14" Type="http://schemas.openxmlformats.org/officeDocument/2006/relationships/hyperlink" Target="https://podminky.urs.cz/item/CS_URS_2023_02/311351911" TargetMode="External"/></Relationships>
</file>

<file path=xl/worksheets/_rels/sheet40.xml.rels><?xml version="1.0" encoding="UTF-8" standalone="yes"?>
<Relationships xmlns="http://schemas.openxmlformats.org/package/2006/relationships"><Relationship Id="rId8" Type="http://schemas.openxmlformats.org/officeDocument/2006/relationships/hyperlink" Target="https://podminky.urs.cz/item/CS_URS_2023_02/997013501" TargetMode="External"/><Relationship Id="rId3" Type="http://schemas.openxmlformats.org/officeDocument/2006/relationships/hyperlink" Target="https://podminky.urs.cz/item/CS_URS_2023_02/174151101" TargetMode="External"/><Relationship Id="rId7" Type="http://schemas.openxmlformats.org/officeDocument/2006/relationships/hyperlink" Target="https://podminky.urs.cz/item/CS_URS_2023_02/997013111" TargetMode="External"/><Relationship Id="rId2" Type="http://schemas.openxmlformats.org/officeDocument/2006/relationships/hyperlink" Target="https://podminky.urs.cz/item/CS_URS_2023_02/171201231" TargetMode="External"/><Relationship Id="rId1" Type="http://schemas.openxmlformats.org/officeDocument/2006/relationships/hyperlink" Target="https://podminky.urs.cz/item/CS_URS_2023_02/121151123" TargetMode="External"/><Relationship Id="rId6" Type="http://schemas.openxmlformats.org/officeDocument/2006/relationships/hyperlink" Target="https://podminky.urs.cz/item/CS_URS_2023_02/981011714" TargetMode="External"/><Relationship Id="rId5" Type="http://schemas.openxmlformats.org/officeDocument/2006/relationships/hyperlink" Target="https://podminky.urs.cz/item/CS_URS_2023_02/181351113" TargetMode="External"/><Relationship Id="rId10" Type="http://schemas.openxmlformats.org/officeDocument/2006/relationships/drawing" Target="../drawings/drawing40.xml"/><Relationship Id="rId4" Type="http://schemas.openxmlformats.org/officeDocument/2006/relationships/hyperlink" Target="https://podminky.urs.cz/item/CS_URS_2023_02/171151103" TargetMode="External"/><Relationship Id="rId9" Type="http://schemas.openxmlformats.org/officeDocument/2006/relationships/hyperlink" Target="https://podminky.urs.cz/item/CS_URS_2023_02/997013871" TargetMode="External"/></Relationships>
</file>

<file path=xl/worksheets/_rels/sheet41.xml.rels><?xml version="1.0" encoding="UTF-8" standalone="yes"?>
<Relationships xmlns="http://schemas.openxmlformats.org/package/2006/relationships"><Relationship Id="rId8" Type="http://schemas.openxmlformats.org/officeDocument/2006/relationships/hyperlink" Target="https://podminky.urs.cz/item/CS_URS_2023_02/275351122" TargetMode="External"/><Relationship Id="rId13" Type="http://schemas.openxmlformats.org/officeDocument/2006/relationships/hyperlink" Target="https://podminky.urs.cz/item/CS_URS_2023_02/279361821" TargetMode="External"/><Relationship Id="rId3" Type="http://schemas.openxmlformats.org/officeDocument/2006/relationships/hyperlink" Target="https://podminky.urs.cz/item/CS_URS_2023_02/211531111" TargetMode="External"/><Relationship Id="rId7" Type="http://schemas.openxmlformats.org/officeDocument/2006/relationships/hyperlink" Target="https://podminky.urs.cz/item/CS_URS_2023_02/275351121" TargetMode="External"/><Relationship Id="rId12" Type="http://schemas.openxmlformats.org/officeDocument/2006/relationships/hyperlink" Target="https://podminky.urs.cz/item/CS_URS_2023_02/279351122" TargetMode="External"/><Relationship Id="rId17" Type="http://schemas.openxmlformats.org/officeDocument/2006/relationships/drawing" Target="../drawings/drawing41.xml"/><Relationship Id="rId2" Type="http://schemas.openxmlformats.org/officeDocument/2006/relationships/hyperlink" Target="https://podminky.urs.cz/item/CS_URS_2023_02/174151101" TargetMode="External"/><Relationship Id="rId16" Type="http://schemas.openxmlformats.org/officeDocument/2006/relationships/hyperlink" Target="https://podminky.urs.cz/item/CS_URS_2023_02/998767101" TargetMode="External"/><Relationship Id="rId1" Type="http://schemas.openxmlformats.org/officeDocument/2006/relationships/hyperlink" Target="https://podminky.urs.cz/item/CS_URS_2023_02/171201231" TargetMode="External"/><Relationship Id="rId6" Type="http://schemas.openxmlformats.org/officeDocument/2006/relationships/hyperlink" Target="https://podminky.urs.cz/item/CS_URS_2023_02/275322511" TargetMode="External"/><Relationship Id="rId11" Type="http://schemas.openxmlformats.org/officeDocument/2006/relationships/hyperlink" Target="https://podminky.urs.cz/item/CS_URS_2023_02/279351121" TargetMode="External"/><Relationship Id="rId5" Type="http://schemas.openxmlformats.org/officeDocument/2006/relationships/hyperlink" Target="https://podminky.urs.cz/item/CS_URS_2023_02/212755214" TargetMode="External"/><Relationship Id="rId15" Type="http://schemas.openxmlformats.org/officeDocument/2006/relationships/hyperlink" Target="https://podminky.urs.cz/item/CS_URS_2023_02/998012021" TargetMode="External"/><Relationship Id="rId10" Type="http://schemas.openxmlformats.org/officeDocument/2006/relationships/hyperlink" Target="https://podminky.urs.cz/item/CS_URS_2023_02/279322512" TargetMode="External"/><Relationship Id="rId4" Type="http://schemas.openxmlformats.org/officeDocument/2006/relationships/hyperlink" Target="https://podminky.urs.cz/item/CS_URS_2023_02/211971122" TargetMode="External"/><Relationship Id="rId9" Type="http://schemas.openxmlformats.org/officeDocument/2006/relationships/hyperlink" Target="https://podminky.urs.cz/item/CS_URS_2023_02/275361821" TargetMode="External"/><Relationship Id="rId14" Type="http://schemas.openxmlformats.org/officeDocument/2006/relationships/hyperlink" Target="https://podminky.urs.cz/item/CS_URS_2023_02/631311123" TargetMode="External"/></Relationships>
</file>

<file path=xl/worksheets/_rels/sheet42.xml.rels><?xml version="1.0" encoding="UTF-8" standalone="yes"?>
<Relationships xmlns="http://schemas.openxmlformats.org/package/2006/relationships"><Relationship Id="rId13" Type="http://schemas.openxmlformats.org/officeDocument/2006/relationships/hyperlink" Target="https://podminky.urs.cz/item/CS_URS_2023_02/151101201" TargetMode="External"/><Relationship Id="rId18" Type="http://schemas.openxmlformats.org/officeDocument/2006/relationships/hyperlink" Target="https://podminky.urs.cz/item/CS_URS_2023_02/175111101" TargetMode="External"/><Relationship Id="rId26" Type="http://schemas.openxmlformats.org/officeDocument/2006/relationships/hyperlink" Target="https://podminky.urs.cz/item/CS_URS_2023_02/831352121" TargetMode="External"/><Relationship Id="rId39" Type="http://schemas.openxmlformats.org/officeDocument/2006/relationships/hyperlink" Target="https://podminky.urs.cz/item/CS_URS_2023_02/977151127" TargetMode="External"/><Relationship Id="rId3" Type="http://schemas.openxmlformats.org/officeDocument/2006/relationships/hyperlink" Target="https://podminky.urs.cz/item/CS_URS_2023_02/119003131" TargetMode="External"/><Relationship Id="rId21" Type="http://schemas.openxmlformats.org/officeDocument/2006/relationships/hyperlink" Target="https://podminky.urs.cz/item/CS_URS_2023_02/273321311" TargetMode="External"/><Relationship Id="rId34" Type="http://schemas.openxmlformats.org/officeDocument/2006/relationships/hyperlink" Target="https://podminky.urs.cz/item/CS_URS_2023_02/113107043" TargetMode="External"/><Relationship Id="rId42" Type="http://schemas.openxmlformats.org/officeDocument/2006/relationships/hyperlink" Target="https://podminky.urs.cz/item/CS_URS_2023_02/997013509" TargetMode="External"/><Relationship Id="rId47" Type="http://schemas.openxmlformats.org/officeDocument/2006/relationships/hyperlink" Target="https://podminky.urs.cz/item/CS_URS_2023_02/892351111" TargetMode="External"/><Relationship Id="rId7" Type="http://schemas.openxmlformats.org/officeDocument/2006/relationships/hyperlink" Target="https://podminky.urs.cz/item/CS_URS_2023_02/131251202" TargetMode="External"/><Relationship Id="rId12" Type="http://schemas.openxmlformats.org/officeDocument/2006/relationships/hyperlink" Target="https://podminky.urs.cz/item/CS_URS_2023_02/151101112" TargetMode="External"/><Relationship Id="rId17" Type="http://schemas.openxmlformats.org/officeDocument/2006/relationships/hyperlink" Target="https://podminky.urs.cz/item/CS_URS_2023_02/899623151" TargetMode="External"/><Relationship Id="rId25" Type="http://schemas.openxmlformats.org/officeDocument/2006/relationships/hyperlink" Target="https://podminky.urs.cz/item/CS_URS_2023_02/830361811" TargetMode="External"/><Relationship Id="rId33" Type="http://schemas.openxmlformats.org/officeDocument/2006/relationships/hyperlink" Target="https://podminky.urs.cz/item/CS_URS_2023_02/113107024" TargetMode="External"/><Relationship Id="rId38" Type="http://schemas.openxmlformats.org/officeDocument/2006/relationships/hyperlink" Target="https://podminky.urs.cz/item/CS_URS_2023_02/919735111" TargetMode="External"/><Relationship Id="rId46" Type="http://schemas.openxmlformats.org/officeDocument/2006/relationships/hyperlink" Target="https://podminky.urs.cz/item/CS_URS_2023_02/998275101" TargetMode="External"/><Relationship Id="rId2" Type="http://schemas.openxmlformats.org/officeDocument/2006/relationships/hyperlink" Target="https://podminky.urs.cz/item/CS_URS_2023_02/119002122" TargetMode="External"/><Relationship Id="rId16" Type="http://schemas.openxmlformats.org/officeDocument/2006/relationships/hyperlink" Target="https://podminky.urs.cz/item/CS_URS_2023_02/452312141" TargetMode="External"/><Relationship Id="rId20" Type="http://schemas.openxmlformats.org/officeDocument/2006/relationships/hyperlink" Target="https://podminky.urs.cz/item/CS_URS_2023_02/271532212" TargetMode="External"/><Relationship Id="rId29" Type="http://schemas.openxmlformats.org/officeDocument/2006/relationships/hyperlink" Target="https://podminky.urs.cz/item/CS_URS_2023_02/894412411" TargetMode="External"/><Relationship Id="rId41" Type="http://schemas.openxmlformats.org/officeDocument/2006/relationships/hyperlink" Target="https://podminky.urs.cz/item/CS_URS_2023_02/997013501" TargetMode="External"/><Relationship Id="rId1" Type="http://schemas.openxmlformats.org/officeDocument/2006/relationships/hyperlink" Target="https://podminky.urs.cz/item/CS_URS_2023_02/119002121" TargetMode="External"/><Relationship Id="rId6" Type="http://schemas.openxmlformats.org/officeDocument/2006/relationships/hyperlink" Target="https://podminky.urs.cz/item/CS_URS_2023_02/119003218" TargetMode="External"/><Relationship Id="rId11" Type="http://schemas.openxmlformats.org/officeDocument/2006/relationships/hyperlink" Target="https://podminky.urs.cz/item/CS_URS_2023_02/151101102" TargetMode="External"/><Relationship Id="rId24" Type="http://schemas.openxmlformats.org/officeDocument/2006/relationships/hyperlink" Target="https://podminky.urs.cz/item/CS_URS_2023_02/564952111" TargetMode="External"/><Relationship Id="rId32" Type="http://schemas.openxmlformats.org/officeDocument/2006/relationships/hyperlink" Target="https://podminky.urs.cz/item/CS_URS_2023_02/899910102" TargetMode="External"/><Relationship Id="rId37" Type="http://schemas.openxmlformats.org/officeDocument/2006/relationships/hyperlink" Target="https://podminky.urs.cz/item/CS_URS_2023_02/913121211" TargetMode="External"/><Relationship Id="rId40" Type="http://schemas.openxmlformats.org/officeDocument/2006/relationships/hyperlink" Target="https://podminky.urs.cz/item/CS_URS_2023_02/977151911" TargetMode="External"/><Relationship Id="rId45" Type="http://schemas.openxmlformats.org/officeDocument/2006/relationships/hyperlink" Target="https://podminky.urs.cz/item/CS_URS_2023_02/997013847" TargetMode="External"/><Relationship Id="rId5" Type="http://schemas.openxmlformats.org/officeDocument/2006/relationships/hyperlink" Target="https://podminky.urs.cz/item/CS_URS_2023_02/119003217" TargetMode="External"/><Relationship Id="rId15" Type="http://schemas.openxmlformats.org/officeDocument/2006/relationships/hyperlink" Target="https://podminky.urs.cz/item/CS_URS_2023_02/162351103" TargetMode="External"/><Relationship Id="rId23" Type="http://schemas.openxmlformats.org/officeDocument/2006/relationships/hyperlink" Target="https://podminky.urs.cz/item/CS_URS_2023_02/564861111" TargetMode="External"/><Relationship Id="rId28" Type="http://schemas.openxmlformats.org/officeDocument/2006/relationships/hyperlink" Target="https://podminky.urs.cz/item/CS_URS_2023_02/894411311" TargetMode="External"/><Relationship Id="rId36" Type="http://schemas.openxmlformats.org/officeDocument/2006/relationships/hyperlink" Target="https://podminky.urs.cz/item/CS_URS_2023_02/913121111" TargetMode="External"/><Relationship Id="rId49" Type="http://schemas.openxmlformats.org/officeDocument/2006/relationships/drawing" Target="../drawings/drawing42.xml"/><Relationship Id="rId10" Type="http://schemas.openxmlformats.org/officeDocument/2006/relationships/hyperlink" Target="https://podminky.urs.cz/item/CS_URS_2023_02/133254102" TargetMode="External"/><Relationship Id="rId19" Type="http://schemas.openxmlformats.org/officeDocument/2006/relationships/hyperlink" Target="https://podminky.urs.cz/item/CS_URS_2023_02/174151101" TargetMode="External"/><Relationship Id="rId31" Type="http://schemas.openxmlformats.org/officeDocument/2006/relationships/hyperlink" Target="https://podminky.urs.cz/item/CS_URS_2023_02/899104112" TargetMode="External"/><Relationship Id="rId44" Type="http://schemas.openxmlformats.org/officeDocument/2006/relationships/hyperlink" Target="https://podminky.urs.cz/item/CS_URS_2023_02/997013655" TargetMode="External"/><Relationship Id="rId4" Type="http://schemas.openxmlformats.org/officeDocument/2006/relationships/hyperlink" Target="https://podminky.urs.cz/item/CS_URS_2023_02/119003132" TargetMode="External"/><Relationship Id="rId9" Type="http://schemas.openxmlformats.org/officeDocument/2006/relationships/hyperlink" Target="https://podminky.urs.cz/item/CS_URS_2023_02/132254202" TargetMode="External"/><Relationship Id="rId14" Type="http://schemas.openxmlformats.org/officeDocument/2006/relationships/hyperlink" Target="https://podminky.urs.cz/item/CS_URS_2023_02/151101211" TargetMode="External"/><Relationship Id="rId22" Type="http://schemas.openxmlformats.org/officeDocument/2006/relationships/hyperlink" Target="https://podminky.urs.cz/item/CS_URS_2023_02/273362021" TargetMode="External"/><Relationship Id="rId27" Type="http://schemas.openxmlformats.org/officeDocument/2006/relationships/hyperlink" Target="https://podminky.urs.cz/item/CS_URS_2023_02/837352221" TargetMode="External"/><Relationship Id="rId30" Type="http://schemas.openxmlformats.org/officeDocument/2006/relationships/hyperlink" Target="https://podminky.urs.cz/item/CS_URS_2023_02/894414111" TargetMode="External"/><Relationship Id="rId35" Type="http://schemas.openxmlformats.org/officeDocument/2006/relationships/hyperlink" Target="https://podminky.urs.cz/item/CS_URS_2023_02/113154123" TargetMode="External"/><Relationship Id="rId43" Type="http://schemas.openxmlformats.org/officeDocument/2006/relationships/hyperlink" Target="https://podminky.urs.cz/item/CS_URS_2023_02/997013635" TargetMode="External"/><Relationship Id="rId48" Type="http://schemas.openxmlformats.org/officeDocument/2006/relationships/hyperlink" Target="https://podminky.urs.cz/item/CS_URS_2023_02/359901211" TargetMode="External"/><Relationship Id="rId8" Type="http://schemas.openxmlformats.org/officeDocument/2006/relationships/hyperlink" Target="https://podminky.urs.cz/item/CS_URS_2023_02/132212222" TargetMode="External"/></Relationships>
</file>

<file path=xl/worksheets/_rels/sheet43.xml.rels><?xml version="1.0" encoding="UTF-8" standalone="yes"?>
<Relationships xmlns="http://schemas.openxmlformats.org/package/2006/relationships"><Relationship Id="rId13" Type="http://schemas.openxmlformats.org/officeDocument/2006/relationships/hyperlink" Target="https://podminky.urs.cz/item/CS_URS_2023_02/151101211" TargetMode="External"/><Relationship Id="rId18" Type="http://schemas.openxmlformats.org/officeDocument/2006/relationships/hyperlink" Target="https://podminky.urs.cz/item/CS_URS_2023_02/181311103" TargetMode="External"/><Relationship Id="rId26" Type="http://schemas.openxmlformats.org/officeDocument/2006/relationships/hyperlink" Target="https://podminky.urs.cz/item/CS_URS_2023_02/850315121" TargetMode="External"/><Relationship Id="rId39" Type="http://schemas.openxmlformats.org/officeDocument/2006/relationships/hyperlink" Target="https://podminky.urs.cz/item/CS_URS_2023_02/894502101" TargetMode="External"/><Relationship Id="rId21" Type="http://schemas.openxmlformats.org/officeDocument/2006/relationships/hyperlink" Target="https://podminky.urs.cz/item/CS_URS_2023_02/273362021" TargetMode="External"/><Relationship Id="rId34" Type="http://schemas.openxmlformats.org/officeDocument/2006/relationships/hyperlink" Target="https://podminky.urs.cz/item/CS_URS_2023_02/894201151" TargetMode="External"/><Relationship Id="rId42" Type="http://schemas.openxmlformats.org/officeDocument/2006/relationships/hyperlink" Target="https://podminky.urs.cz/item/CS_URS_2023_02/894608211" TargetMode="External"/><Relationship Id="rId47" Type="http://schemas.openxmlformats.org/officeDocument/2006/relationships/hyperlink" Target="https://podminky.urs.cz/item/CS_URS_2023_02/113106023" TargetMode="External"/><Relationship Id="rId50" Type="http://schemas.openxmlformats.org/officeDocument/2006/relationships/hyperlink" Target="https://podminky.urs.cz/item/CS_URS_2023_02/113107043" TargetMode="External"/><Relationship Id="rId55" Type="http://schemas.openxmlformats.org/officeDocument/2006/relationships/hyperlink" Target="https://podminky.urs.cz/item/CS_URS_2023_02/916131212" TargetMode="External"/><Relationship Id="rId63" Type="http://schemas.openxmlformats.org/officeDocument/2006/relationships/hyperlink" Target="https://podminky.urs.cz/item/CS_URS_2023_02/997013847" TargetMode="External"/><Relationship Id="rId7" Type="http://schemas.openxmlformats.org/officeDocument/2006/relationships/hyperlink" Target="https://podminky.urs.cz/item/CS_URS_2023_02/121151113" TargetMode="External"/><Relationship Id="rId2" Type="http://schemas.openxmlformats.org/officeDocument/2006/relationships/hyperlink" Target="https://podminky.urs.cz/item/CS_URS_2023_02/119002122" TargetMode="External"/><Relationship Id="rId16" Type="http://schemas.openxmlformats.org/officeDocument/2006/relationships/hyperlink" Target="https://podminky.urs.cz/item/CS_URS_2023_02/175111101" TargetMode="External"/><Relationship Id="rId29" Type="http://schemas.openxmlformats.org/officeDocument/2006/relationships/hyperlink" Target="https://podminky.urs.cz/item/CS_URS_2023_02/857242122" TargetMode="External"/><Relationship Id="rId1" Type="http://schemas.openxmlformats.org/officeDocument/2006/relationships/hyperlink" Target="https://podminky.urs.cz/item/CS_URS_2023_02/119002121" TargetMode="External"/><Relationship Id="rId6" Type="http://schemas.openxmlformats.org/officeDocument/2006/relationships/hyperlink" Target="https://podminky.urs.cz/item/CS_URS_2023_02/119003218" TargetMode="External"/><Relationship Id="rId11" Type="http://schemas.openxmlformats.org/officeDocument/2006/relationships/hyperlink" Target="https://podminky.urs.cz/item/CS_URS_2023_02/133254103" TargetMode="External"/><Relationship Id="rId24" Type="http://schemas.openxmlformats.org/officeDocument/2006/relationships/hyperlink" Target="https://podminky.urs.cz/item/CS_URS_2023_02/564861111" TargetMode="External"/><Relationship Id="rId32" Type="http://schemas.openxmlformats.org/officeDocument/2006/relationships/hyperlink" Target="https://podminky.urs.cz/item/CS_URS_2023_02/891241112" TargetMode="External"/><Relationship Id="rId37" Type="http://schemas.openxmlformats.org/officeDocument/2006/relationships/hyperlink" Target="https://podminky.urs.cz/item/CS_URS_2023_02/894302153" TargetMode="External"/><Relationship Id="rId40" Type="http://schemas.openxmlformats.org/officeDocument/2006/relationships/hyperlink" Target="https://podminky.urs.cz/item/CS_URS_2023_02/894502201" TargetMode="External"/><Relationship Id="rId45" Type="http://schemas.openxmlformats.org/officeDocument/2006/relationships/hyperlink" Target="https://podminky.urs.cz/item/CS_URS_2023_02/899913133" TargetMode="External"/><Relationship Id="rId53" Type="http://schemas.openxmlformats.org/officeDocument/2006/relationships/hyperlink" Target="https://podminky.urs.cz/item/CS_URS_2023_02/913121111" TargetMode="External"/><Relationship Id="rId58" Type="http://schemas.openxmlformats.org/officeDocument/2006/relationships/hyperlink" Target="https://podminky.urs.cz/item/CS_URS_2023_02/979054451" TargetMode="External"/><Relationship Id="rId66" Type="http://schemas.openxmlformats.org/officeDocument/2006/relationships/hyperlink" Target="https://podminky.urs.cz/item/CS_URS_2023_02/892241111" TargetMode="External"/><Relationship Id="rId5" Type="http://schemas.openxmlformats.org/officeDocument/2006/relationships/hyperlink" Target="https://podminky.urs.cz/item/CS_URS_2023_02/119003217" TargetMode="External"/><Relationship Id="rId15" Type="http://schemas.openxmlformats.org/officeDocument/2006/relationships/hyperlink" Target="https://podminky.urs.cz/item/CS_URS_2023_02/451572111" TargetMode="External"/><Relationship Id="rId23" Type="http://schemas.openxmlformats.org/officeDocument/2006/relationships/hyperlink" Target="https://podminky.urs.cz/item/CS_URS_2023_02/564851111" TargetMode="External"/><Relationship Id="rId28" Type="http://schemas.openxmlformats.org/officeDocument/2006/relationships/hyperlink" Target="https://podminky.urs.cz/item/CS_URS_2023_02/857241131" TargetMode="External"/><Relationship Id="rId36" Type="http://schemas.openxmlformats.org/officeDocument/2006/relationships/hyperlink" Target="https://podminky.urs.cz/item/CS_URS_2023_02/894201293" TargetMode="External"/><Relationship Id="rId49" Type="http://schemas.openxmlformats.org/officeDocument/2006/relationships/hyperlink" Target="https://podminky.urs.cz/item/CS_URS_2023_02/113107024" TargetMode="External"/><Relationship Id="rId57" Type="http://schemas.openxmlformats.org/officeDocument/2006/relationships/hyperlink" Target="https://podminky.urs.cz/item/CS_URS_2023_02/979024443" TargetMode="External"/><Relationship Id="rId61" Type="http://schemas.openxmlformats.org/officeDocument/2006/relationships/hyperlink" Target="https://podminky.urs.cz/item/CS_URS_2023_02/997013635" TargetMode="External"/><Relationship Id="rId10" Type="http://schemas.openxmlformats.org/officeDocument/2006/relationships/hyperlink" Target="https://podminky.urs.cz/item/CS_URS_2023_02/132251103" TargetMode="External"/><Relationship Id="rId19" Type="http://schemas.openxmlformats.org/officeDocument/2006/relationships/hyperlink" Target="https://podminky.urs.cz/item/CS_URS_2023_02/271532212" TargetMode="External"/><Relationship Id="rId31" Type="http://schemas.openxmlformats.org/officeDocument/2006/relationships/hyperlink" Target="https://podminky.urs.cz/item/CS_URS_2023_02/890231851" TargetMode="External"/><Relationship Id="rId44" Type="http://schemas.openxmlformats.org/officeDocument/2006/relationships/hyperlink" Target="https://podminky.urs.cz/item/CS_URS_2023_02/899401112" TargetMode="External"/><Relationship Id="rId52" Type="http://schemas.openxmlformats.org/officeDocument/2006/relationships/hyperlink" Target="https://podminky.urs.cz/item/CS_URS_2023_02/113202111" TargetMode="External"/><Relationship Id="rId60" Type="http://schemas.openxmlformats.org/officeDocument/2006/relationships/hyperlink" Target="https://podminky.urs.cz/item/CS_URS_2023_02/997013509" TargetMode="External"/><Relationship Id="rId65" Type="http://schemas.openxmlformats.org/officeDocument/2006/relationships/hyperlink" Target="https://podminky.urs.cz/item/CS_URS_2023_02/892273122" TargetMode="External"/><Relationship Id="rId4" Type="http://schemas.openxmlformats.org/officeDocument/2006/relationships/hyperlink" Target="https://podminky.urs.cz/item/CS_URS_2023_02/119003132" TargetMode="External"/><Relationship Id="rId9" Type="http://schemas.openxmlformats.org/officeDocument/2006/relationships/hyperlink" Target="https://podminky.urs.cz/item/CS_URS_2023_02/132212222" TargetMode="External"/><Relationship Id="rId14" Type="http://schemas.openxmlformats.org/officeDocument/2006/relationships/hyperlink" Target="https://podminky.urs.cz/item/CS_URS_2023_02/162351103" TargetMode="External"/><Relationship Id="rId22" Type="http://schemas.openxmlformats.org/officeDocument/2006/relationships/hyperlink" Target="https://podminky.urs.cz/item/CS_URS_2023_02/311101213" TargetMode="External"/><Relationship Id="rId27" Type="http://schemas.openxmlformats.org/officeDocument/2006/relationships/hyperlink" Target="https://podminky.urs.cz/item/CS_URS_2023_02/851241131" TargetMode="External"/><Relationship Id="rId30" Type="http://schemas.openxmlformats.org/officeDocument/2006/relationships/hyperlink" Target="https://podminky.urs.cz/item/CS_URS_2023_02/857313131" TargetMode="External"/><Relationship Id="rId35" Type="http://schemas.openxmlformats.org/officeDocument/2006/relationships/hyperlink" Target="https://podminky.urs.cz/item/CS_URS_2023_02/894201193" TargetMode="External"/><Relationship Id="rId43" Type="http://schemas.openxmlformats.org/officeDocument/2006/relationships/hyperlink" Target="https://podminky.urs.cz/item/CS_URS_2023_02/899104112" TargetMode="External"/><Relationship Id="rId48" Type="http://schemas.openxmlformats.org/officeDocument/2006/relationships/hyperlink" Target="https://podminky.urs.cz/item/CS_URS_2023_02/113107022" TargetMode="External"/><Relationship Id="rId56" Type="http://schemas.openxmlformats.org/officeDocument/2006/relationships/hyperlink" Target="https://podminky.urs.cz/item/CS_URS_2023_02/919735111" TargetMode="External"/><Relationship Id="rId64" Type="http://schemas.openxmlformats.org/officeDocument/2006/relationships/hyperlink" Target="https://podminky.urs.cz/item/CS_URS_2023_02/998273102" TargetMode="External"/><Relationship Id="rId8" Type="http://schemas.openxmlformats.org/officeDocument/2006/relationships/hyperlink" Target="https://podminky.urs.cz/item/CS_URS_2023_02/131251102" TargetMode="External"/><Relationship Id="rId51" Type="http://schemas.openxmlformats.org/officeDocument/2006/relationships/hyperlink" Target="https://podminky.urs.cz/item/CS_URS_2023_02/113154123" TargetMode="External"/><Relationship Id="rId3" Type="http://schemas.openxmlformats.org/officeDocument/2006/relationships/hyperlink" Target="https://podminky.urs.cz/item/CS_URS_2023_02/119003131" TargetMode="External"/><Relationship Id="rId12" Type="http://schemas.openxmlformats.org/officeDocument/2006/relationships/hyperlink" Target="https://podminky.urs.cz/item/CS_URS_2023_02/151101201" TargetMode="External"/><Relationship Id="rId17" Type="http://schemas.openxmlformats.org/officeDocument/2006/relationships/hyperlink" Target="https://podminky.urs.cz/item/CS_URS_2023_02/174151101" TargetMode="External"/><Relationship Id="rId25" Type="http://schemas.openxmlformats.org/officeDocument/2006/relationships/hyperlink" Target="https://podminky.urs.cz/item/CS_URS_2023_02/564952111" TargetMode="External"/><Relationship Id="rId33" Type="http://schemas.openxmlformats.org/officeDocument/2006/relationships/hyperlink" Target="https://podminky.urs.cz/item/CS_URS_2023_02/891241112" TargetMode="External"/><Relationship Id="rId38" Type="http://schemas.openxmlformats.org/officeDocument/2006/relationships/hyperlink" Target="https://podminky.urs.cz/item/CS_URS_2023_02/894302253" TargetMode="External"/><Relationship Id="rId46" Type="http://schemas.openxmlformats.org/officeDocument/2006/relationships/hyperlink" Target="https://podminky.urs.cz/item/CS_URS_2023_02/899914111" TargetMode="External"/><Relationship Id="rId59" Type="http://schemas.openxmlformats.org/officeDocument/2006/relationships/hyperlink" Target="https://podminky.urs.cz/item/CS_URS_2023_02/997013501" TargetMode="External"/><Relationship Id="rId67" Type="http://schemas.openxmlformats.org/officeDocument/2006/relationships/drawing" Target="../drawings/drawing43.xml"/><Relationship Id="rId20" Type="http://schemas.openxmlformats.org/officeDocument/2006/relationships/hyperlink" Target="https://podminky.urs.cz/item/CS_URS_2023_02/273321311" TargetMode="External"/><Relationship Id="rId41" Type="http://schemas.openxmlformats.org/officeDocument/2006/relationships/hyperlink" Target="https://podminky.urs.cz/item/CS_URS_2023_02/894503111" TargetMode="External"/><Relationship Id="rId54" Type="http://schemas.openxmlformats.org/officeDocument/2006/relationships/hyperlink" Target="https://podminky.urs.cz/item/CS_URS_2023_02/913121211" TargetMode="External"/><Relationship Id="rId62" Type="http://schemas.openxmlformats.org/officeDocument/2006/relationships/hyperlink" Target="https://podminky.urs.cz/item/CS_URS_2023_02/997013655" TargetMode="External"/></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1"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1" Type="http://schemas.openxmlformats.org/officeDocument/2006/relationships/drawing" Target="../drawings/drawing46.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47.xml"/></Relationships>
</file>

<file path=xl/worksheets/_rels/sheet48.xml.rels><?xml version="1.0" encoding="UTF-8" standalone="yes"?>
<Relationships xmlns="http://schemas.openxmlformats.org/package/2006/relationships"><Relationship Id="rId8" Type="http://schemas.openxmlformats.org/officeDocument/2006/relationships/hyperlink" Target="https://podminky.urs.cz/item/CS_URS_2023_02/162351103" TargetMode="External"/><Relationship Id="rId13" Type="http://schemas.openxmlformats.org/officeDocument/2006/relationships/hyperlink" Target="https://podminky.urs.cz/item/CS_URS_2023_02/564952111" TargetMode="External"/><Relationship Id="rId18" Type="http://schemas.openxmlformats.org/officeDocument/2006/relationships/hyperlink" Target="https://podminky.urs.cz/item/CS_URS_2023_02/113107024" TargetMode="External"/><Relationship Id="rId26" Type="http://schemas.openxmlformats.org/officeDocument/2006/relationships/hyperlink" Target="https://podminky.urs.cz/item/CS_URS_2023_02/997013501" TargetMode="External"/><Relationship Id="rId3" Type="http://schemas.openxmlformats.org/officeDocument/2006/relationships/hyperlink" Target="https://podminky.urs.cz/item/CS_URS_2023_02/131213702" TargetMode="External"/><Relationship Id="rId21" Type="http://schemas.openxmlformats.org/officeDocument/2006/relationships/hyperlink" Target="https://podminky.urs.cz/item/CS_URS_2023_02/913121111" TargetMode="External"/><Relationship Id="rId7" Type="http://schemas.openxmlformats.org/officeDocument/2006/relationships/hyperlink" Target="https://podminky.urs.cz/item/CS_URS_2023_02/151101111" TargetMode="External"/><Relationship Id="rId12" Type="http://schemas.openxmlformats.org/officeDocument/2006/relationships/hyperlink" Target="https://podminky.urs.cz/item/CS_URS_2023_02/564861111" TargetMode="External"/><Relationship Id="rId17" Type="http://schemas.openxmlformats.org/officeDocument/2006/relationships/hyperlink" Target="https://podminky.urs.cz/item/CS_URS_2023_02/733191918" TargetMode="External"/><Relationship Id="rId25" Type="http://schemas.openxmlformats.org/officeDocument/2006/relationships/hyperlink" Target="https://podminky.urs.cz/item/CS_URS_2023_02/981011416" TargetMode="External"/><Relationship Id="rId33" Type="http://schemas.openxmlformats.org/officeDocument/2006/relationships/drawing" Target="../drawings/drawing48.xml"/><Relationship Id="rId2" Type="http://schemas.openxmlformats.org/officeDocument/2006/relationships/hyperlink" Target="https://podminky.urs.cz/item/CS_URS_2023_02/119003216" TargetMode="External"/><Relationship Id="rId16" Type="http://schemas.openxmlformats.org/officeDocument/2006/relationships/hyperlink" Target="https://podminky.urs.cz/item/CS_URS_2023_02/733191915" TargetMode="External"/><Relationship Id="rId20" Type="http://schemas.openxmlformats.org/officeDocument/2006/relationships/hyperlink" Target="https://podminky.urs.cz/item/CS_URS_2023_02/113154123" TargetMode="External"/><Relationship Id="rId29" Type="http://schemas.openxmlformats.org/officeDocument/2006/relationships/hyperlink" Target="https://podminky.urs.cz/item/CS_URS_2023_02/997013631" TargetMode="External"/><Relationship Id="rId1" Type="http://schemas.openxmlformats.org/officeDocument/2006/relationships/hyperlink" Target="https://podminky.urs.cz/item/CS_URS_2023_02/119003215" TargetMode="External"/><Relationship Id="rId6" Type="http://schemas.openxmlformats.org/officeDocument/2006/relationships/hyperlink" Target="https://podminky.urs.cz/item/CS_URS_2023_02/151101101" TargetMode="External"/><Relationship Id="rId11" Type="http://schemas.openxmlformats.org/officeDocument/2006/relationships/hyperlink" Target="https://podminky.urs.cz/item/CS_URS_2023_02/174151101" TargetMode="External"/><Relationship Id="rId24" Type="http://schemas.openxmlformats.org/officeDocument/2006/relationships/hyperlink" Target="https://podminky.urs.cz/item/CS_URS_2023_02/961044111" TargetMode="External"/><Relationship Id="rId32" Type="http://schemas.openxmlformats.org/officeDocument/2006/relationships/hyperlink" Target="https://podminky.urs.cz/item/CS_URS_2023_02/997013655" TargetMode="External"/><Relationship Id="rId5" Type="http://schemas.openxmlformats.org/officeDocument/2006/relationships/hyperlink" Target="https://podminky.urs.cz/item/CS_URS_2023_02/132212222" TargetMode="External"/><Relationship Id="rId15" Type="http://schemas.openxmlformats.org/officeDocument/2006/relationships/hyperlink" Target="https://podminky.urs.cz/item/CS_URS_2023_02/723150803" TargetMode="External"/><Relationship Id="rId23" Type="http://schemas.openxmlformats.org/officeDocument/2006/relationships/hyperlink" Target="https://podminky.urs.cz/item/CS_URS_2023_02/919735111" TargetMode="External"/><Relationship Id="rId28" Type="http://schemas.openxmlformats.org/officeDocument/2006/relationships/hyperlink" Target="https://podminky.urs.cz/item/CS_URS_2023_02/997013601" TargetMode="External"/><Relationship Id="rId10" Type="http://schemas.openxmlformats.org/officeDocument/2006/relationships/hyperlink" Target="https://podminky.urs.cz/item/CS_URS_2023_02/175111101" TargetMode="External"/><Relationship Id="rId19" Type="http://schemas.openxmlformats.org/officeDocument/2006/relationships/hyperlink" Target="https://podminky.urs.cz/item/CS_URS_2023_02/113107043" TargetMode="External"/><Relationship Id="rId31" Type="http://schemas.openxmlformats.org/officeDocument/2006/relationships/hyperlink" Target="https://podminky.urs.cz/item/CS_URS_2023_02/997013645" TargetMode="External"/><Relationship Id="rId4" Type="http://schemas.openxmlformats.org/officeDocument/2006/relationships/hyperlink" Target="https://podminky.urs.cz/item/CS_URS_2023_02/131251100" TargetMode="External"/><Relationship Id="rId9" Type="http://schemas.openxmlformats.org/officeDocument/2006/relationships/hyperlink" Target="https://podminky.urs.cz/item/CS_URS_2023_02/451572111" TargetMode="External"/><Relationship Id="rId14" Type="http://schemas.openxmlformats.org/officeDocument/2006/relationships/hyperlink" Target="https://podminky.urs.cz/item/CS_URS_2023_02/723150801" TargetMode="External"/><Relationship Id="rId22" Type="http://schemas.openxmlformats.org/officeDocument/2006/relationships/hyperlink" Target="https://podminky.urs.cz/item/CS_URS_2023_02/913121211" TargetMode="External"/><Relationship Id="rId27" Type="http://schemas.openxmlformats.org/officeDocument/2006/relationships/hyperlink" Target="https://podminky.urs.cz/item/CS_URS_2023_02/997013509" TargetMode="External"/><Relationship Id="rId30" Type="http://schemas.openxmlformats.org/officeDocument/2006/relationships/hyperlink" Target="https://podminky.urs.cz/item/CS_URS_2023_02/997013635" TargetMode="External"/></Relationships>
</file>

<file path=xl/worksheets/_rels/sheet49.xml.rels><?xml version="1.0" encoding="UTF-8" standalone="yes"?>
<Relationships xmlns="http://schemas.openxmlformats.org/package/2006/relationships"><Relationship Id="rId1" Type="http://schemas.openxmlformats.org/officeDocument/2006/relationships/drawing" Target="../drawings/drawing49.xml"/></Relationships>
</file>

<file path=xl/worksheets/_rels/sheet50.xml.rels><?xml version="1.0" encoding="UTF-8" standalone="yes"?>
<Relationships xmlns="http://schemas.openxmlformats.org/package/2006/relationships"><Relationship Id="rId1" Type="http://schemas.openxmlformats.org/officeDocument/2006/relationships/drawing" Target="../drawings/drawing50.xml"/></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108"/>
  <sheetViews>
    <sheetView showGridLines="0" tabSelected="1" workbookViewId="0">
      <selection activeCell="BE5" sqref="BE5:BE32"/>
    </sheetView>
  </sheetViews>
  <sheetFormatPr defaultRowHeight="15"/>
  <cols>
    <col min="1" max="1" width="8.33203125" customWidth="1"/>
    <col min="2" max="2" width="1.6640625" customWidth="1"/>
    <col min="3" max="3" width="4.1640625" customWidth="1"/>
    <col min="4" max="33" width="2.6640625" customWidth="1"/>
    <col min="34" max="34" width="3.33203125" customWidth="1"/>
    <col min="35" max="35" width="31.6640625" customWidth="1"/>
    <col min="36" max="37" width="2.5" customWidth="1"/>
    <col min="38" max="38" width="8.33203125" customWidth="1"/>
    <col min="39" max="39" width="3.33203125" customWidth="1"/>
    <col min="40" max="40" width="13.33203125" customWidth="1"/>
    <col min="41" max="41" width="7.5" customWidth="1"/>
    <col min="42" max="42" width="4.1640625" customWidth="1"/>
    <col min="43" max="43" width="15.6640625" customWidth="1"/>
    <col min="44" max="44" width="13.6640625" customWidth="1"/>
    <col min="45" max="47" width="25.83203125" hidden="1" customWidth="1"/>
    <col min="48" max="49" width="21.6640625" hidden="1" customWidth="1"/>
    <col min="50" max="51" width="25" hidden="1" customWidth="1"/>
    <col min="52" max="52" width="21.6640625" hidden="1" customWidth="1"/>
    <col min="53" max="53" width="19.1640625" hidden="1" customWidth="1"/>
    <col min="54" max="54" width="25" hidden="1" customWidth="1"/>
    <col min="55" max="55" width="21.6640625" hidden="1" customWidth="1"/>
    <col min="56" max="56" width="19.1640625" hidden="1" customWidth="1"/>
    <col min="57" max="57" width="66.5" customWidth="1"/>
    <col min="71" max="91" width="9.33203125" hidden="1"/>
  </cols>
  <sheetData>
    <row r="1" spans="1:74" ht="11.25">
      <c r="A1" s="18" t="s">
        <v>0</v>
      </c>
      <c r="AZ1" s="18" t="s">
        <v>1</v>
      </c>
      <c r="BA1" s="18" t="s">
        <v>2</v>
      </c>
      <c r="BB1" s="18" t="s">
        <v>3</v>
      </c>
      <c r="BT1" s="18" t="s">
        <v>4</v>
      </c>
      <c r="BU1" s="18" t="s">
        <v>4</v>
      </c>
      <c r="BV1" s="18" t="s">
        <v>5</v>
      </c>
    </row>
    <row r="2" spans="1:74" ht="36.950000000000003" customHeight="1">
      <c r="AR2" s="317"/>
      <c r="AS2" s="317"/>
      <c r="AT2" s="317"/>
      <c r="AU2" s="317"/>
      <c r="AV2" s="317"/>
      <c r="AW2" s="317"/>
      <c r="AX2" s="317"/>
      <c r="AY2" s="317"/>
      <c r="AZ2" s="317"/>
      <c r="BA2" s="317"/>
      <c r="BB2" s="317"/>
      <c r="BC2" s="317"/>
      <c r="BD2" s="317"/>
      <c r="BE2" s="317"/>
      <c r="BS2" s="19" t="s">
        <v>6</v>
      </c>
      <c r="BT2" s="19" t="s">
        <v>7</v>
      </c>
    </row>
    <row r="3" spans="1:74" ht="6.95"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5" customHeight="1">
      <c r="B4" s="22"/>
      <c r="D4" s="23" t="s">
        <v>9</v>
      </c>
      <c r="AR4" s="22"/>
      <c r="AS4" s="24" t="s">
        <v>10</v>
      </c>
      <c r="BE4" s="25" t="s">
        <v>11</v>
      </c>
      <c r="BS4" s="19" t="s">
        <v>12</v>
      </c>
    </row>
    <row r="5" spans="1:74" ht="12" customHeight="1">
      <c r="B5" s="22"/>
      <c r="D5" s="26" t="s">
        <v>13</v>
      </c>
      <c r="K5" s="316" t="s">
        <v>14</v>
      </c>
      <c r="L5" s="317"/>
      <c r="M5" s="317"/>
      <c r="N5" s="317"/>
      <c r="O5" s="317"/>
      <c r="P5" s="317"/>
      <c r="Q5" s="317"/>
      <c r="R5" s="317"/>
      <c r="S5" s="317"/>
      <c r="T5" s="317"/>
      <c r="U5" s="317"/>
      <c r="V5" s="317"/>
      <c r="W5" s="317"/>
      <c r="X5" s="317"/>
      <c r="Y5" s="317"/>
      <c r="Z5" s="317"/>
      <c r="AA5" s="317"/>
      <c r="AB5" s="317"/>
      <c r="AC5" s="317"/>
      <c r="AD5" s="317"/>
      <c r="AE5" s="317"/>
      <c r="AF5" s="317"/>
      <c r="AG5" s="317"/>
      <c r="AH5" s="317"/>
      <c r="AI5" s="317"/>
      <c r="AJ5" s="317"/>
      <c r="AK5" s="317"/>
      <c r="AL5" s="317"/>
      <c r="AM5" s="317"/>
      <c r="AN5" s="317"/>
      <c r="AO5" s="317"/>
      <c r="AR5" s="22"/>
      <c r="BE5" s="313" t="s">
        <v>15</v>
      </c>
      <c r="BS5" s="19" t="s">
        <v>6</v>
      </c>
    </row>
    <row r="6" spans="1:74" ht="36.950000000000003" customHeight="1">
      <c r="B6" s="22"/>
      <c r="D6" s="28" t="s">
        <v>16</v>
      </c>
      <c r="K6" s="318" t="s">
        <v>17</v>
      </c>
      <c r="L6" s="317"/>
      <c r="M6" s="317"/>
      <c r="N6" s="317"/>
      <c r="O6" s="317"/>
      <c r="P6" s="317"/>
      <c r="Q6" s="317"/>
      <c r="R6" s="317"/>
      <c r="S6" s="317"/>
      <c r="T6" s="317"/>
      <c r="U6" s="317"/>
      <c r="V6" s="317"/>
      <c r="W6" s="317"/>
      <c r="X6" s="317"/>
      <c r="Y6" s="317"/>
      <c r="Z6" s="317"/>
      <c r="AA6" s="317"/>
      <c r="AB6" s="317"/>
      <c r="AC6" s="317"/>
      <c r="AD6" s="317"/>
      <c r="AE6" s="317"/>
      <c r="AF6" s="317"/>
      <c r="AG6" s="317"/>
      <c r="AH6" s="317"/>
      <c r="AI6" s="317"/>
      <c r="AJ6" s="317"/>
      <c r="AK6" s="317"/>
      <c r="AL6" s="317"/>
      <c r="AM6" s="317"/>
      <c r="AN6" s="317"/>
      <c r="AO6" s="317"/>
      <c r="AR6" s="22"/>
      <c r="BE6" s="314"/>
      <c r="BS6" s="19" t="s">
        <v>6</v>
      </c>
    </row>
    <row r="7" spans="1:74" ht="12" customHeight="1">
      <c r="B7" s="22"/>
      <c r="D7" s="29" t="s">
        <v>18</v>
      </c>
      <c r="K7" s="27" t="s">
        <v>19</v>
      </c>
      <c r="AK7" s="29" t="s">
        <v>20</v>
      </c>
      <c r="AN7" s="27" t="s">
        <v>21</v>
      </c>
      <c r="AR7" s="22"/>
      <c r="BE7" s="314"/>
      <c r="BS7" s="19" t="s">
        <v>6</v>
      </c>
    </row>
    <row r="8" spans="1:74" ht="12" customHeight="1">
      <c r="B8" s="22"/>
      <c r="D8" s="29" t="s">
        <v>22</v>
      </c>
      <c r="K8" s="27" t="s">
        <v>23</v>
      </c>
      <c r="AK8" s="29" t="s">
        <v>24</v>
      </c>
      <c r="AN8" s="30" t="s">
        <v>25</v>
      </c>
      <c r="AR8" s="22"/>
      <c r="BE8" s="314"/>
      <c r="BS8" s="19" t="s">
        <v>6</v>
      </c>
    </row>
    <row r="9" spans="1:74" ht="14.45" customHeight="1">
      <c r="B9" s="22"/>
      <c r="AR9" s="22"/>
      <c r="BE9" s="314"/>
      <c r="BS9" s="19" t="s">
        <v>6</v>
      </c>
    </row>
    <row r="10" spans="1:74" ht="12" customHeight="1">
      <c r="B10" s="22"/>
      <c r="D10" s="29" t="s">
        <v>26</v>
      </c>
      <c r="AK10" s="29" t="s">
        <v>27</v>
      </c>
      <c r="AN10" s="27" t="s">
        <v>21</v>
      </c>
      <c r="AR10" s="22"/>
      <c r="BE10" s="314"/>
      <c r="BS10" s="19" t="s">
        <v>6</v>
      </c>
    </row>
    <row r="11" spans="1:74" ht="18.399999999999999" customHeight="1">
      <c r="B11" s="22"/>
      <c r="E11" s="27" t="s">
        <v>28</v>
      </c>
      <c r="AK11" s="29" t="s">
        <v>29</v>
      </c>
      <c r="AN11" s="27" t="s">
        <v>21</v>
      </c>
      <c r="AR11" s="22"/>
      <c r="BE11" s="314"/>
      <c r="BS11" s="19" t="s">
        <v>6</v>
      </c>
    </row>
    <row r="12" spans="1:74" ht="6.95" customHeight="1">
      <c r="B12" s="22"/>
      <c r="AR12" s="22"/>
      <c r="BE12" s="314"/>
      <c r="BS12" s="19" t="s">
        <v>6</v>
      </c>
    </row>
    <row r="13" spans="1:74" ht="12" customHeight="1">
      <c r="B13" s="22"/>
      <c r="D13" s="29" t="s">
        <v>30</v>
      </c>
      <c r="AK13" s="29" t="s">
        <v>27</v>
      </c>
      <c r="AN13" s="31" t="s">
        <v>31</v>
      </c>
      <c r="AR13" s="22"/>
      <c r="BE13" s="314"/>
      <c r="BS13" s="19" t="s">
        <v>6</v>
      </c>
    </row>
    <row r="14" spans="1:74" ht="12.75">
      <c r="B14" s="22"/>
      <c r="E14" s="319" t="s">
        <v>31</v>
      </c>
      <c r="F14" s="320"/>
      <c r="G14" s="320"/>
      <c r="H14" s="320"/>
      <c r="I14" s="320"/>
      <c r="J14" s="320"/>
      <c r="K14" s="320"/>
      <c r="L14" s="320"/>
      <c r="M14" s="320"/>
      <c r="N14" s="320"/>
      <c r="O14" s="320"/>
      <c r="P14" s="320"/>
      <c r="Q14" s="320"/>
      <c r="R14" s="320"/>
      <c r="S14" s="320"/>
      <c r="T14" s="320"/>
      <c r="U14" s="320"/>
      <c r="V14" s="320"/>
      <c r="W14" s="320"/>
      <c r="X14" s="320"/>
      <c r="Y14" s="320"/>
      <c r="Z14" s="320"/>
      <c r="AA14" s="320"/>
      <c r="AB14" s="320"/>
      <c r="AC14" s="320"/>
      <c r="AD14" s="320"/>
      <c r="AE14" s="320"/>
      <c r="AF14" s="320"/>
      <c r="AG14" s="320"/>
      <c r="AH14" s="320"/>
      <c r="AI14" s="320"/>
      <c r="AJ14" s="320"/>
      <c r="AK14" s="29" t="s">
        <v>29</v>
      </c>
      <c r="AN14" s="31" t="s">
        <v>31</v>
      </c>
      <c r="AR14" s="22"/>
      <c r="BE14" s="314"/>
      <c r="BS14" s="19" t="s">
        <v>6</v>
      </c>
    </row>
    <row r="15" spans="1:74" ht="6.95" customHeight="1">
      <c r="B15" s="22"/>
      <c r="AR15" s="22"/>
      <c r="BE15" s="314"/>
      <c r="BS15" s="19" t="s">
        <v>4</v>
      </c>
    </row>
    <row r="16" spans="1:74" ht="12" customHeight="1">
      <c r="B16" s="22"/>
      <c r="D16" s="29" t="s">
        <v>32</v>
      </c>
      <c r="AK16" s="29" t="s">
        <v>27</v>
      </c>
      <c r="AN16" s="27" t="s">
        <v>21</v>
      </c>
      <c r="AR16" s="22"/>
      <c r="BE16" s="314"/>
      <c r="BS16" s="19" t="s">
        <v>4</v>
      </c>
    </row>
    <row r="17" spans="2:71" ht="18.399999999999999" customHeight="1">
      <c r="B17" s="22"/>
      <c r="E17" s="27" t="s">
        <v>33</v>
      </c>
      <c r="AK17" s="29" t="s">
        <v>29</v>
      </c>
      <c r="AN17" s="27" t="s">
        <v>21</v>
      </c>
      <c r="AR17" s="22"/>
      <c r="BE17" s="314"/>
      <c r="BS17" s="19" t="s">
        <v>34</v>
      </c>
    </row>
    <row r="18" spans="2:71" ht="6.95" customHeight="1">
      <c r="B18" s="22"/>
      <c r="AR18" s="22"/>
      <c r="BE18" s="314"/>
      <c r="BS18" s="19" t="s">
        <v>6</v>
      </c>
    </row>
    <row r="19" spans="2:71" ht="12" customHeight="1">
      <c r="B19" s="22"/>
      <c r="D19" s="29" t="s">
        <v>35</v>
      </c>
      <c r="AK19" s="29" t="s">
        <v>27</v>
      </c>
      <c r="AN19" s="27" t="s">
        <v>21</v>
      </c>
      <c r="AR19" s="22"/>
      <c r="BE19" s="314"/>
      <c r="BS19" s="19" t="s">
        <v>6</v>
      </c>
    </row>
    <row r="20" spans="2:71" ht="18.399999999999999" customHeight="1">
      <c r="B20" s="22"/>
      <c r="E20" s="27" t="s">
        <v>36</v>
      </c>
      <c r="AK20" s="29" t="s">
        <v>29</v>
      </c>
      <c r="AN20" s="27" t="s">
        <v>21</v>
      </c>
      <c r="AR20" s="22"/>
      <c r="BE20" s="314"/>
      <c r="BS20" s="19" t="s">
        <v>4</v>
      </c>
    </row>
    <row r="21" spans="2:71" ht="6.95" customHeight="1">
      <c r="B21" s="22"/>
      <c r="AR21" s="22"/>
      <c r="BE21" s="314"/>
    </row>
    <row r="22" spans="2:71" ht="12" customHeight="1">
      <c r="B22" s="22"/>
      <c r="D22" s="29" t="s">
        <v>37</v>
      </c>
      <c r="AR22" s="22"/>
      <c r="BE22" s="314"/>
    </row>
    <row r="23" spans="2:71" ht="47.25" customHeight="1">
      <c r="B23" s="22"/>
      <c r="E23" s="321" t="s">
        <v>38</v>
      </c>
      <c r="F23" s="321"/>
      <c r="G23" s="321"/>
      <c r="H23" s="321"/>
      <c r="I23" s="321"/>
      <c r="J23" s="321"/>
      <c r="K23" s="321"/>
      <c r="L23" s="321"/>
      <c r="M23" s="321"/>
      <c r="N23" s="321"/>
      <c r="O23" s="321"/>
      <c r="P23" s="321"/>
      <c r="Q23" s="321"/>
      <c r="R23" s="321"/>
      <c r="S23" s="321"/>
      <c r="T23" s="321"/>
      <c r="U23" s="321"/>
      <c r="V23" s="321"/>
      <c r="W23" s="321"/>
      <c r="X23" s="321"/>
      <c r="Y23" s="321"/>
      <c r="Z23" s="321"/>
      <c r="AA23" s="321"/>
      <c r="AB23" s="321"/>
      <c r="AC23" s="321"/>
      <c r="AD23" s="321"/>
      <c r="AE23" s="321"/>
      <c r="AF23" s="321"/>
      <c r="AG23" s="321"/>
      <c r="AH23" s="321"/>
      <c r="AI23" s="321"/>
      <c r="AJ23" s="321"/>
      <c r="AK23" s="321"/>
      <c r="AL23" s="321"/>
      <c r="AM23" s="321"/>
      <c r="AN23" s="321"/>
      <c r="AR23" s="22"/>
      <c r="BE23" s="314"/>
    </row>
    <row r="24" spans="2:71" ht="6.95" customHeight="1">
      <c r="B24" s="22"/>
      <c r="AR24" s="22"/>
      <c r="BE24" s="314"/>
    </row>
    <row r="25" spans="2:71" ht="6.95"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14"/>
    </row>
    <row r="26" spans="2:71" s="1" customFormat="1" ht="25.9" customHeight="1">
      <c r="B26" s="34"/>
      <c r="D26" s="35" t="s">
        <v>39</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22">
        <f>ROUND(AG54,2)</f>
        <v>0</v>
      </c>
      <c r="AL26" s="323"/>
      <c r="AM26" s="323"/>
      <c r="AN26" s="323"/>
      <c r="AO26" s="323"/>
      <c r="AR26" s="34"/>
      <c r="BE26" s="314"/>
    </row>
    <row r="27" spans="2:71" s="1" customFormat="1" ht="6.95" customHeight="1">
      <c r="B27" s="34"/>
      <c r="AR27" s="34"/>
      <c r="BE27" s="314"/>
    </row>
    <row r="28" spans="2:71" s="1" customFormat="1" ht="12.75">
      <c r="B28" s="34"/>
      <c r="L28" s="324" t="s">
        <v>40</v>
      </c>
      <c r="M28" s="324"/>
      <c r="N28" s="324"/>
      <c r="O28" s="324"/>
      <c r="P28" s="324"/>
      <c r="W28" s="324" t="s">
        <v>41</v>
      </c>
      <c r="X28" s="324"/>
      <c r="Y28" s="324"/>
      <c r="Z28" s="324"/>
      <c r="AA28" s="324"/>
      <c r="AB28" s="324"/>
      <c r="AC28" s="324"/>
      <c r="AD28" s="324"/>
      <c r="AE28" s="324"/>
      <c r="AK28" s="324" t="s">
        <v>42</v>
      </c>
      <c r="AL28" s="324"/>
      <c r="AM28" s="324"/>
      <c r="AN28" s="324"/>
      <c r="AO28" s="324"/>
      <c r="AR28" s="34"/>
      <c r="BE28" s="314"/>
    </row>
    <row r="29" spans="2:71" s="2" customFormat="1" ht="14.45" customHeight="1">
      <c r="B29" s="38"/>
      <c r="D29" s="29" t="s">
        <v>43</v>
      </c>
      <c r="F29" s="29" t="s">
        <v>44</v>
      </c>
      <c r="L29" s="327">
        <v>0.21</v>
      </c>
      <c r="M29" s="326"/>
      <c r="N29" s="326"/>
      <c r="O29" s="326"/>
      <c r="P29" s="326"/>
      <c r="W29" s="325">
        <f>ROUND(AZ54, 2)</f>
        <v>0</v>
      </c>
      <c r="X29" s="326"/>
      <c r="Y29" s="326"/>
      <c r="Z29" s="326"/>
      <c r="AA29" s="326"/>
      <c r="AB29" s="326"/>
      <c r="AC29" s="326"/>
      <c r="AD29" s="326"/>
      <c r="AE29" s="326"/>
      <c r="AK29" s="325">
        <f>ROUND(AV54, 2)</f>
        <v>0</v>
      </c>
      <c r="AL29" s="326"/>
      <c r="AM29" s="326"/>
      <c r="AN29" s="326"/>
      <c r="AO29" s="326"/>
      <c r="AR29" s="38"/>
      <c r="BE29" s="315"/>
    </row>
    <row r="30" spans="2:71" s="2" customFormat="1" ht="14.45" customHeight="1">
      <c r="B30" s="38"/>
      <c r="F30" s="29" t="s">
        <v>45</v>
      </c>
      <c r="L30" s="327">
        <v>0.15</v>
      </c>
      <c r="M30" s="326"/>
      <c r="N30" s="326"/>
      <c r="O30" s="326"/>
      <c r="P30" s="326"/>
      <c r="W30" s="325">
        <f>ROUND(BA54, 2)</f>
        <v>0</v>
      </c>
      <c r="X30" s="326"/>
      <c r="Y30" s="326"/>
      <c r="Z30" s="326"/>
      <c r="AA30" s="326"/>
      <c r="AB30" s="326"/>
      <c r="AC30" s="326"/>
      <c r="AD30" s="326"/>
      <c r="AE30" s="326"/>
      <c r="AK30" s="325">
        <f>ROUND(AW54, 2)</f>
        <v>0</v>
      </c>
      <c r="AL30" s="326"/>
      <c r="AM30" s="326"/>
      <c r="AN30" s="326"/>
      <c r="AO30" s="326"/>
      <c r="AR30" s="38"/>
      <c r="BE30" s="315"/>
    </row>
    <row r="31" spans="2:71" s="2" customFormat="1" ht="14.45" hidden="1" customHeight="1">
      <c r="B31" s="38"/>
      <c r="F31" s="29" t="s">
        <v>46</v>
      </c>
      <c r="L31" s="327">
        <v>0.21</v>
      </c>
      <c r="M31" s="326"/>
      <c r="N31" s="326"/>
      <c r="O31" s="326"/>
      <c r="P31" s="326"/>
      <c r="W31" s="325">
        <f>ROUND(BB54, 2)</f>
        <v>0</v>
      </c>
      <c r="X31" s="326"/>
      <c r="Y31" s="326"/>
      <c r="Z31" s="326"/>
      <c r="AA31" s="326"/>
      <c r="AB31" s="326"/>
      <c r="AC31" s="326"/>
      <c r="AD31" s="326"/>
      <c r="AE31" s="326"/>
      <c r="AK31" s="325">
        <v>0</v>
      </c>
      <c r="AL31" s="326"/>
      <c r="AM31" s="326"/>
      <c r="AN31" s="326"/>
      <c r="AO31" s="326"/>
      <c r="AR31" s="38"/>
      <c r="BE31" s="315"/>
    </row>
    <row r="32" spans="2:71" s="2" customFormat="1" ht="14.45" hidden="1" customHeight="1">
      <c r="B32" s="38"/>
      <c r="F32" s="29" t="s">
        <v>47</v>
      </c>
      <c r="L32" s="327">
        <v>0.15</v>
      </c>
      <c r="M32" s="326"/>
      <c r="N32" s="326"/>
      <c r="O32" s="326"/>
      <c r="P32" s="326"/>
      <c r="W32" s="325">
        <f>ROUND(BC54, 2)</f>
        <v>0</v>
      </c>
      <c r="X32" s="326"/>
      <c r="Y32" s="326"/>
      <c r="Z32" s="326"/>
      <c r="AA32" s="326"/>
      <c r="AB32" s="326"/>
      <c r="AC32" s="326"/>
      <c r="AD32" s="326"/>
      <c r="AE32" s="326"/>
      <c r="AK32" s="325">
        <v>0</v>
      </c>
      <c r="AL32" s="326"/>
      <c r="AM32" s="326"/>
      <c r="AN32" s="326"/>
      <c r="AO32" s="326"/>
      <c r="AR32" s="38"/>
      <c r="BE32" s="315"/>
    </row>
    <row r="33" spans="2:44" s="2" customFormat="1" ht="14.45" hidden="1" customHeight="1">
      <c r="B33" s="38"/>
      <c r="F33" s="29" t="s">
        <v>48</v>
      </c>
      <c r="L33" s="327">
        <v>0</v>
      </c>
      <c r="M33" s="326"/>
      <c r="N33" s="326"/>
      <c r="O33" s="326"/>
      <c r="P33" s="326"/>
      <c r="W33" s="325">
        <f>ROUND(BD54, 2)</f>
        <v>0</v>
      </c>
      <c r="X33" s="326"/>
      <c r="Y33" s="326"/>
      <c r="Z33" s="326"/>
      <c r="AA33" s="326"/>
      <c r="AB33" s="326"/>
      <c r="AC33" s="326"/>
      <c r="AD33" s="326"/>
      <c r="AE33" s="326"/>
      <c r="AK33" s="325">
        <v>0</v>
      </c>
      <c r="AL33" s="326"/>
      <c r="AM33" s="326"/>
      <c r="AN33" s="326"/>
      <c r="AO33" s="326"/>
      <c r="AR33" s="38"/>
    </row>
    <row r="34" spans="2:44" s="1" customFormat="1" ht="6.95" customHeight="1">
      <c r="B34" s="34"/>
      <c r="AR34" s="34"/>
    </row>
    <row r="35" spans="2:44" s="1" customFormat="1" ht="25.9" customHeight="1">
      <c r="B35" s="34"/>
      <c r="C35" s="39"/>
      <c r="D35" s="40" t="s">
        <v>49</v>
      </c>
      <c r="E35" s="41"/>
      <c r="F35" s="41"/>
      <c r="G35" s="41"/>
      <c r="H35" s="41"/>
      <c r="I35" s="41"/>
      <c r="J35" s="41"/>
      <c r="K35" s="41"/>
      <c r="L35" s="41"/>
      <c r="M35" s="41"/>
      <c r="N35" s="41"/>
      <c r="O35" s="41"/>
      <c r="P35" s="41"/>
      <c r="Q35" s="41"/>
      <c r="R35" s="41"/>
      <c r="S35" s="41"/>
      <c r="T35" s="42" t="s">
        <v>50</v>
      </c>
      <c r="U35" s="41"/>
      <c r="V35" s="41"/>
      <c r="W35" s="41"/>
      <c r="X35" s="331" t="s">
        <v>51</v>
      </c>
      <c r="Y35" s="329"/>
      <c r="Z35" s="329"/>
      <c r="AA35" s="329"/>
      <c r="AB35" s="329"/>
      <c r="AC35" s="41"/>
      <c r="AD35" s="41"/>
      <c r="AE35" s="41"/>
      <c r="AF35" s="41"/>
      <c r="AG35" s="41"/>
      <c r="AH35" s="41"/>
      <c r="AI35" s="41"/>
      <c r="AJ35" s="41"/>
      <c r="AK35" s="328">
        <f>SUM(AK26:AK33)</f>
        <v>0</v>
      </c>
      <c r="AL35" s="329"/>
      <c r="AM35" s="329"/>
      <c r="AN35" s="329"/>
      <c r="AO35" s="330"/>
      <c r="AP35" s="39"/>
      <c r="AQ35" s="39"/>
      <c r="AR35" s="34"/>
    </row>
    <row r="36" spans="2:44" s="1" customFormat="1" ht="6.95" customHeight="1">
      <c r="B36" s="34"/>
      <c r="AR36" s="34"/>
    </row>
    <row r="37" spans="2:44" s="1" customFormat="1" ht="6.95"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5"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5" customHeight="1">
      <c r="B42" s="34"/>
      <c r="C42" s="23" t="s">
        <v>52</v>
      </c>
      <c r="AR42" s="34"/>
    </row>
    <row r="43" spans="2:44" s="1" customFormat="1" ht="6.95" customHeight="1">
      <c r="B43" s="34"/>
      <c r="AR43" s="34"/>
    </row>
    <row r="44" spans="2:44" s="3" customFormat="1" ht="12" customHeight="1">
      <c r="B44" s="47"/>
      <c r="C44" s="29" t="s">
        <v>13</v>
      </c>
      <c r="L44" s="3" t="str">
        <f>K5</f>
        <v>VSPCKOPEC_R03_250926</v>
      </c>
      <c r="AR44" s="47"/>
    </row>
    <row r="45" spans="2:44" s="4" customFormat="1" ht="36.950000000000003" customHeight="1">
      <c r="B45" s="48"/>
      <c r="C45" s="49" t="s">
        <v>16</v>
      </c>
      <c r="L45" s="338" t="str">
        <f>K6</f>
        <v>SOCIÁLNĚ ZDRAVOTNÍ KOMPLEX ČERVENÝ KOPEC - REVIZE R03</v>
      </c>
      <c r="M45" s="339"/>
      <c r="N45" s="339"/>
      <c r="O45" s="339"/>
      <c r="P45" s="339"/>
      <c r="Q45" s="339"/>
      <c r="R45" s="339"/>
      <c r="S45" s="339"/>
      <c r="T45" s="339"/>
      <c r="U45" s="339"/>
      <c r="V45" s="339"/>
      <c r="W45" s="339"/>
      <c r="X45" s="339"/>
      <c r="Y45" s="339"/>
      <c r="Z45" s="339"/>
      <c r="AA45" s="339"/>
      <c r="AB45" s="339"/>
      <c r="AC45" s="339"/>
      <c r="AD45" s="339"/>
      <c r="AE45" s="339"/>
      <c r="AF45" s="339"/>
      <c r="AG45" s="339"/>
      <c r="AH45" s="339"/>
      <c r="AI45" s="339"/>
      <c r="AJ45" s="339"/>
      <c r="AK45" s="339"/>
      <c r="AL45" s="339"/>
      <c r="AM45" s="339"/>
      <c r="AN45" s="339"/>
      <c r="AO45" s="339"/>
      <c r="AR45" s="48"/>
    </row>
    <row r="46" spans="2:44" s="1" customFormat="1" ht="6.95" customHeight="1">
      <c r="B46" s="34"/>
      <c r="AR46" s="34"/>
    </row>
    <row r="47" spans="2:44" s="1" customFormat="1" ht="12" customHeight="1">
      <c r="B47" s="34"/>
      <c r="C47" s="29" t="s">
        <v>22</v>
      </c>
      <c r="L47" s="50" t="str">
        <f>IF(K8="","",K8)</f>
        <v>Brno</v>
      </c>
      <c r="AI47" s="29" t="s">
        <v>24</v>
      </c>
      <c r="AM47" s="345" t="str">
        <f>IF(AN8= "","",AN8)</f>
        <v>26. 9. 2025</v>
      </c>
      <c r="AN47" s="345"/>
      <c r="AR47" s="34"/>
    </row>
    <row r="48" spans="2:44" s="1" customFormat="1" ht="6.95" customHeight="1">
      <c r="B48" s="34"/>
      <c r="AR48" s="34"/>
    </row>
    <row r="49" spans="1:91" s="1" customFormat="1" ht="15.2" customHeight="1">
      <c r="B49" s="34"/>
      <c r="C49" s="29" t="s">
        <v>26</v>
      </c>
      <c r="L49" s="3" t="str">
        <f>IF(E11= "","",E11)</f>
        <v>Statutární město Brno</v>
      </c>
      <c r="AI49" s="29" t="s">
        <v>32</v>
      </c>
      <c r="AM49" s="350" t="str">
        <f>IF(E17="","",E17)</f>
        <v>Rangherka 5 s.r.o.</v>
      </c>
      <c r="AN49" s="351"/>
      <c r="AO49" s="351"/>
      <c r="AP49" s="351"/>
      <c r="AR49" s="34"/>
      <c r="AS49" s="346" t="s">
        <v>53</v>
      </c>
      <c r="AT49" s="347"/>
      <c r="AU49" s="52"/>
      <c r="AV49" s="52"/>
      <c r="AW49" s="52"/>
      <c r="AX49" s="52"/>
      <c r="AY49" s="52"/>
      <c r="AZ49" s="52"/>
      <c r="BA49" s="52"/>
      <c r="BB49" s="52"/>
      <c r="BC49" s="52"/>
      <c r="BD49" s="53"/>
    </row>
    <row r="50" spans="1:91" s="1" customFormat="1" ht="15.2" customHeight="1">
      <c r="B50" s="34"/>
      <c r="C50" s="29" t="s">
        <v>30</v>
      </c>
      <c r="L50" s="3" t="str">
        <f>IF(E14= "Vyplň údaj","",E14)</f>
        <v/>
      </c>
      <c r="AI50" s="29" t="s">
        <v>35</v>
      </c>
      <c r="AM50" s="350" t="str">
        <f>IF(E20="","",E20)</f>
        <v>Propos Liberec s.r.o.</v>
      </c>
      <c r="AN50" s="351"/>
      <c r="AO50" s="351"/>
      <c r="AP50" s="351"/>
      <c r="AR50" s="34"/>
      <c r="AS50" s="348"/>
      <c r="AT50" s="349"/>
      <c r="BD50" s="55"/>
    </row>
    <row r="51" spans="1:91" s="1" customFormat="1" ht="10.9" customHeight="1">
      <c r="B51" s="34"/>
      <c r="AR51" s="34"/>
      <c r="AS51" s="348"/>
      <c r="AT51" s="349"/>
      <c r="BD51" s="55"/>
    </row>
    <row r="52" spans="1:91" s="1" customFormat="1" ht="29.25" customHeight="1">
      <c r="B52" s="34"/>
      <c r="C52" s="340" t="s">
        <v>54</v>
      </c>
      <c r="D52" s="341"/>
      <c r="E52" s="341"/>
      <c r="F52" s="341"/>
      <c r="G52" s="341"/>
      <c r="H52" s="56"/>
      <c r="I52" s="342" t="s">
        <v>55</v>
      </c>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52" t="s">
        <v>56</v>
      </c>
      <c r="AH52" s="341"/>
      <c r="AI52" s="341"/>
      <c r="AJ52" s="341"/>
      <c r="AK52" s="341"/>
      <c r="AL52" s="341"/>
      <c r="AM52" s="341"/>
      <c r="AN52" s="342" t="s">
        <v>57</v>
      </c>
      <c r="AO52" s="341"/>
      <c r="AP52" s="341"/>
      <c r="AQ52" s="57" t="s">
        <v>58</v>
      </c>
      <c r="AR52" s="34"/>
      <c r="AS52" s="58" t="s">
        <v>59</v>
      </c>
      <c r="AT52" s="59" t="s">
        <v>60</v>
      </c>
      <c r="AU52" s="59" t="s">
        <v>61</v>
      </c>
      <c r="AV52" s="59" t="s">
        <v>62</v>
      </c>
      <c r="AW52" s="59" t="s">
        <v>63</v>
      </c>
      <c r="AX52" s="59" t="s">
        <v>64</v>
      </c>
      <c r="AY52" s="59" t="s">
        <v>65</v>
      </c>
      <c r="AZ52" s="59" t="s">
        <v>66</v>
      </c>
      <c r="BA52" s="59" t="s">
        <v>67</v>
      </c>
      <c r="BB52" s="59" t="s">
        <v>68</v>
      </c>
      <c r="BC52" s="59" t="s">
        <v>69</v>
      </c>
      <c r="BD52" s="60" t="s">
        <v>70</v>
      </c>
    </row>
    <row r="53" spans="1:91" s="1" customFormat="1" ht="10.9" customHeight="1">
      <c r="B53" s="34"/>
      <c r="AR53" s="34"/>
      <c r="AS53" s="61"/>
      <c r="AT53" s="52"/>
      <c r="AU53" s="52"/>
      <c r="AV53" s="52"/>
      <c r="AW53" s="52"/>
      <c r="AX53" s="52"/>
      <c r="AY53" s="52"/>
      <c r="AZ53" s="52"/>
      <c r="BA53" s="52"/>
      <c r="BB53" s="52"/>
      <c r="BC53" s="52"/>
      <c r="BD53" s="53"/>
    </row>
    <row r="54" spans="1:91" s="5" customFormat="1" ht="32.450000000000003" customHeight="1">
      <c r="B54" s="62"/>
      <c r="C54" s="63" t="s">
        <v>71</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53">
        <f>ROUND(AG55+AG56+SUM(AG70:AG73)+SUM(AG96:AG106),2)</f>
        <v>0</v>
      </c>
      <c r="AH54" s="353"/>
      <c r="AI54" s="353"/>
      <c r="AJ54" s="353"/>
      <c r="AK54" s="353"/>
      <c r="AL54" s="353"/>
      <c r="AM54" s="353"/>
      <c r="AN54" s="354">
        <f t="shared" ref="AN54:AN85" si="0">SUM(AG54,AT54)</f>
        <v>0</v>
      </c>
      <c r="AO54" s="354"/>
      <c r="AP54" s="354"/>
      <c r="AQ54" s="66" t="s">
        <v>21</v>
      </c>
      <c r="AR54" s="62"/>
      <c r="AS54" s="67">
        <f>ROUND(AS55+AS56+SUM(AS70:AS73)+SUM(AS96:AS106),2)</f>
        <v>0</v>
      </c>
      <c r="AT54" s="68">
        <f t="shared" ref="AT54:AT85" si="1">ROUND(SUM(AV54:AW54),2)</f>
        <v>0</v>
      </c>
      <c r="AU54" s="69">
        <f>ROUND(AU55+AU56+SUM(AU70:AU73)+SUM(AU96:AU106),5)</f>
        <v>0</v>
      </c>
      <c r="AV54" s="68">
        <f>ROUND(AZ54*L29,2)</f>
        <v>0</v>
      </c>
      <c r="AW54" s="68">
        <f>ROUND(BA54*L30,2)</f>
        <v>0</v>
      </c>
      <c r="AX54" s="68">
        <f>ROUND(BB54*L29,2)</f>
        <v>0</v>
      </c>
      <c r="AY54" s="68">
        <f>ROUND(BC54*L30,2)</f>
        <v>0</v>
      </c>
      <c r="AZ54" s="68">
        <f>ROUND(AZ55+AZ56+SUM(AZ70:AZ73)+SUM(AZ96:AZ106),2)</f>
        <v>0</v>
      </c>
      <c r="BA54" s="68">
        <f>ROUND(BA55+BA56+SUM(BA70:BA73)+SUM(BA96:BA106),2)</f>
        <v>0</v>
      </c>
      <c r="BB54" s="68">
        <f>ROUND(BB55+BB56+SUM(BB70:BB73)+SUM(BB96:BB106),2)</f>
        <v>0</v>
      </c>
      <c r="BC54" s="68">
        <f>ROUND(BC55+BC56+SUM(BC70:BC73)+SUM(BC96:BC106),2)</f>
        <v>0</v>
      </c>
      <c r="BD54" s="70">
        <f>ROUND(BD55+BD56+SUM(BD70:BD73)+SUM(BD96:BD106),2)</f>
        <v>0</v>
      </c>
      <c r="BS54" s="71" t="s">
        <v>72</v>
      </c>
      <c r="BT54" s="71" t="s">
        <v>73</v>
      </c>
      <c r="BU54" s="72" t="s">
        <v>74</v>
      </c>
      <c r="BV54" s="71" t="s">
        <v>75</v>
      </c>
      <c r="BW54" s="71" t="s">
        <v>5</v>
      </c>
      <c r="BX54" s="71" t="s">
        <v>76</v>
      </c>
      <c r="CL54" s="71" t="s">
        <v>19</v>
      </c>
    </row>
    <row r="55" spans="1:91" s="6" customFormat="1" ht="16.5" customHeight="1">
      <c r="A55" s="73" t="s">
        <v>77</v>
      </c>
      <c r="B55" s="74"/>
      <c r="C55" s="75"/>
      <c r="D55" s="343" t="s">
        <v>78</v>
      </c>
      <c r="E55" s="343"/>
      <c r="F55" s="343"/>
      <c r="G55" s="343"/>
      <c r="H55" s="343"/>
      <c r="I55" s="76"/>
      <c r="J55" s="343" t="s">
        <v>79</v>
      </c>
      <c r="K55" s="343"/>
      <c r="L55" s="343"/>
      <c r="M55" s="343"/>
      <c r="N55" s="343"/>
      <c r="O55" s="343"/>
      <c r="P55" s="343"/>
      <c r="Q55" s="343"/>
      <c r="R55" s="343"/>
      <c r="S55" s="343"/>
      <c r="T55" s="343"/>
      <c r="U55" s="343"/>
      <c r="V55" s="343"/>
      <c r="W55" s="343"/>
      <c r="X55" s="343"/>
      <c r="Y55" s="343"/>
      <c r="Z55" s="343"/>
      <c r="AA55" s="343"/>
      <c r="AB55" s="343"/>
      <c r="AC55" s="343"/>
      <c r="AD55" s="343"/>
      <c r="AE55" s="343"/>
      <c r="AF55" s="343"/>
      <c r="AG55" s="334">
        <f>'SO 00 - Demolice trafosta...'!J30</f>
        <v>0</v>
      </c>
      <c r="AH55" s="335"/>
      <c r="AI55" s="335"/>
      <c r="AJ55" s="335"/>
      <c r="AK55" s="335"/>
      <c r="AL55" s="335"/>
      <c r="AM55" s="335"/>
      <c r="AN55" s="334">
        <f t="shared" si="0"/>
        <v>0</v>
      </c>
      <c r="AO55" s="335"/>
      <c r="AP55" s="335"/>
      <c r="AQ55" s="77" t="s">
        <v>80</v>
      </c>
      <c r="AR55" s="74"/>
      <c r="AS55" s="78">
        <v>0</v>
      </c>
      <c r="AT55" s="79">
        <f t="shared" si="1"/>
        <v>0</v>
      </c>
      <c r="AU55" s="80">
        <f>'SO 00 - Demolice trafosta...'!P82</f>
        <v>0</v>
      </c>
      <c r="AV55" s="79">
        <f>'SO 00 - Demolice trafosta...'!J33</f>
        <v>0</v>
      </c>
      <c r="AW55" s="79">
        <f>'SO 00 - Demolice trafosta...'!J34</f>
        <v>0</v>
      </c>
      <c r="AX55" s="79">
        <f>'SO 00 - Demolice trafosta...'!J35</f>
        <v>0</v>
      </c>
      <c r="AY55" s="79">
        <f>'SO 00 - Demolice trafosta...'!J36</f>
        <v>0</v>
      </c>
      <c r="AZ55" s="79">
        <f>'SO 00 - Demolice trafosta...'!F33</f>
        <v>0</v>
      </c>
      <c r="BA55" s="79">
        <f>'SO 00 - Demolice trafosta...'!F34</f>
        <v>0</v>
      </c>
      <c r="BB55" s="79">
        <f>'SO 00 - Demolice trafosta...'!F35</f>
        <v>0</v>
      </c>
      <c r="BC55" s="79">
        <f>'SO 00 - Demolice trafosta...'!F36</f>
        <v>0</v>
      </c>
      <c r="BD55" s="81">
        <f>'SO 00 - Demolice trafosta...'!F37</f>
        <v>0</v>
      </c>
      <c r="BT55" s="82" t="s">
        <v>81</v>
      </c>
      <c r="BV55" s="82" t="s">
        <v>75</v>
      </c>
      <c r="BW55" s="82" t="s">
        <v>82</v>
      </c>
      <c r="BX55" s="82" t="s">
        <v>5</v>
      </c>
      <c r="CL55" s="82" t="s">
        <v>21</v>
      </c>
      <c r="CM55" s="82" t="s">
        <v>81</v>
      </c>
    </row>
    <row r="56" spans="1:91" s="6" customFormat="1" ht="16.5" customHeight="1">
      <c r="B56" s="74"/>
      <c r="C56" s="75"/>
      <c r="D56" s="343" t="s">
        <v>83</v>
      </c>
      <c r="E56" s="343"/>
      <c r="F56" s="343"/>
      <c r="G56" s="343"/>
      <c r="H56" s="343"/>
      <c r="I56" s="76"/>
      <c r="J56" s="343" t="s">
        <v>84</v>
      </c>
      <c r="K56" s="343"/>
      <c r="L56" s="343"/>
      <c r="M56" s="343"/>
      <c r="N56" s="343"/>
      <c r="O56" s="343"/>
      <c r="P56" s="343"/>
      <c r="Q56" s="343"/>
      <c r="R56" s="343"/>
      <c r="S56" s="343"/>
      <c r="T56" s="343"/>
      <c r="U56" s="343"/>
      <c r="V56" s="343"/>
      <c r="W56" s="343"/>
      <c r="X56" s="343"/>
      <c r="Y56" s="343"/>
      <c r="Z56" s="343"/>
      <c r="AA56" s="343"/>
      <c r="AB56" s="343"/>
      <c r="AC56" s="343"/>
      <c r="AD56" s="343"/>
      <c r="AE56" s="343"/>
      <c r="AF56" s="343"/>
      <c r="AG56" s="336">
        <f>ROUND(SUM(AG57:AG69),2)</f>
        <v>0</v>
      </c>
      <c r="AH56" s="335"/>
      <c r="AI56" s="335"/>
      <c r="AJ56" s="335"/>
      <c r="AK56" s="335"/>
      <c r="AL56" s="335"/>
      <c r="AM56" s="335"/>
      <c r="AN56" s="334">
        <f t="shared" si="0"/>
        <v>0</v>
      </c>
      <c r="AO56" s="335"/>
      <c r="AP56" s="335"/>
      <c r="AQ56" s="77" t="s">
        <v>80</v>
      </c>
      <c r="AR56" s="74"/>
      <c r="AS56" s="78">
        <f>ROUND(SUM(AS57:AS69),2)</f>
        <v>0</v>
      </c>
      <c r="AT56" s="79">
        <f t="shared" si="1"/>
        <v>0</v>
      </c>
      <c r="AU56" s="80">
        <f>ROUND(SUM(AU57:AU69),5)</f>
        <v>0</v>
      </c>
      <c r="AV56" s="79">
        <f>ROUND(AZ56*L29,2)</f>
        <v>0</v>
      </c>
      <c r="AW56" s="79">
        <f>ROUND(BA56*L30,2)</f>
        <v>0</v>
      </c>
      <c r="AX56" s="79">
        <f>ROUND(BB56*L29,2)</f>
        <v>0</v>
      </c>
      <c r="AY56" s="79">
        <f>ROUND(BC56*L30,2)</f>
        <v>0</v>
      </c>
      <c r="AZ56" s="79">
        <f>ROUND(SUM(AZ57:AZ69),2)</f>
        <v>0</v>
      </c>
      <c r="BA56" s="79">
        <f>ROUND(SUM(BA57:BA69),2)</f>
        <v>0</v>
      </c>
      <c r="BB56" s="79">
        <f>ROUND(SUM(BB57:BB69),2)</f>
        <v>0</v>
      </c>
      <c r="BC56" s="79">
        <f>ROUND(SUM(BC57:BC69),2)</f>
        <v>0</v>
      </c>
      <c r="BD56" s="81">
        <f>ROUND(SUM(BD57:BD69),2)</f>
        <v>0</v>
      </c>
      <c r="BS56" s="82" t="s">
        <v>72</v>
      </c>
      <c r="BT56" s="82" t="s">
        <v>81</v>
      </c>
      <c r="BU56" s="82" t="s">
        <v>74</v>
      </c>
      <c r="BV56" s="82" t="s">
        <v>75</v>
      </c>
      <c r="BW56" s="82" t="s">
        <v>85</v>
      </c>
      <c r="BX56" s="82" t="s">
        <v>5</v>
      </c>
      <c r="CL56" s="82" t="s">
        <v>21</v>
      </c>
      <c r="CM56" s="82" t="s">
        <v>81</v>
      </c>
    </row>
    <row r="57" spans="1:91" s="3" customFormat="1" ht="23.25" customHeight="1">
      <c r="A57" s="73" t="s">
        <v>77</v>
      </c>
      <c r="B57" s="47"/>
      <c r="C57" s="9"/>
      <c r="D57" s="9"/>
      <c r="E57" s="344" t="s">
        <v>86</v>
      </c>
      <c r="F57" s="344"/>
      <c r="G57" s="344"/>
      <c r="H57" s="344"/>
      <c r="I57" s="344"/>
      <c r="J57" s="9"/>
      <c r="K57" s="344" t="s">
        <v>87</v>
      </c>
      <c r="L57" s="344"/>
      <c r="M57" s="344"/>
      <c r="N57" s="344"/>
      <c r="O57" s="344"/>
      <c r="P57" s="344"/>
      <c r="Q57" s="344"/>
      <c r="R57" s="344"/>
      <c r="S57" s="344"/>
      <c r="T57" s="344"/>
      <c r="U57" s="344"/>
      <c r="V57" s="344"/>
      <c r="W57" s="344"/>
      <c r="X57" s="344"/>
      <c r="Y57" s="344"/>
      <c r="Z57" s="344"/>
      <c r="AA57" s="344"/>
      <c r="AB57" s="344"/>
      <c r="AC57" s="344"/>
      <c r="AD57" s="344"/>
      <c r="AE57" s="344"/>
      <c r="AF57" s="344"/>
      <c r="AG57" s="332">
        <f>'ARS - Architektonicko sta...'!J32</f>
        <v>0</v>
      </c>
      <c r="AH57" s="333"/>
      <c r="AI57" s="333"/>
      <c r="AJ57" s="333"/>
      <c r="AK57" s="333"/>
      <c r="AL57" s="333"/>
      <c r="AM57" s="333"/>
      <c r="AN57" s="332">
        <f t="shared" si="0"/>
        <v>0</v>
      </c>
      <c r="AO57" s="333"/>
      <c r="AP57" s="333"/>
      <c r="AQ57" s="83" t="s">
        <v>88</v>
      </c>
      <c r="AR57" s="47"/>
      <c r="AS57" s="84">
        <v>0</v>
      </c>
      <c r="AT57" s="85">
        <f t="shared" si="1"/>
        <v>0</v>
      </c>
      <c r="AU57" s="86">
        <f>'ARS - Architektonicko sta...'!P149</f>
        <v>0</v>
      </c>
      <c r="AV57" s="85">
        <f>'ARS - Architektonicko sta...'!J35</f>
        <v>0</v>
      </c>
      <c r="AW57" s="85">
        <f>'ARS - Architektonicko sta...'!J36</f>
        <v>0</v>
      </c>
      <c r="AX57" s="85">
        <f>'ARS - Architektonicko sta...'!J37</f>
        <v>0</v>
      </c>
      <c r="AY57" s="85">
        <f>'ARS - Architektonicko sta...'!J38</f>
        <v>0</v>
      </c>
      <c r="AZ57" s="85">
        <f>'ARS - Architektonicko sta...'!F35</f>
        <v>0</v>
      </c>
      <c r="BA57" s="85">
        <f>'ARS - Architektonicko sta...'!F36</f>
        <v>0</v>
      </c>
      <c r="BB57" s="85">
        <f>'ARS - Architektonicko sta...'!F37</f>
        <v>0</v>
      </c>
      <c r="BC57" s="85">
        <f>'ARS - Architektonicko sta...'!F38</f>
        <v>0</v>
      </c>
      <c r="BD57" s="87">
        <f>'ARS - Architektonicko sta...'!F39</f>
        <v>0</v>
      </c>
      <c r="BT57" s="27" t="s">
        <v>89</v>
      </c>
      <c r="BV57" s="27" t="s">
        <v>75</v>
      </c>
      <c r="BW57" s="27" t="s">
        <v>90</v>
      </c>
      <c r="BX57" s="27" t="s">
        <v>85</v>
      </c>
      <c r="CL57" s="27" t="s">
        <v>21</v>
      </c>
    </row>
    <row r="58" spans="1:91" s="3" customFormat="1" ht="23.25" customHeight="1">
      <c r="A58" s="73" t="s">
        <v>77</v>
      </c>
      <c r="B58" s="47"/>
      <c r="C58" s="9"/>
      <c r="D58" s="9"/>
      <c r="E58" s="344" t="s">
        <v>91</v>
      </c>
      <c r="F58" s="344"/>
      <c r="G58" s="344"/>
      <c r="H58" s="344"/>
      <c r="I58" s="344"/>
      <c r="J58" s="9"/>
      <c r="K58" s="344" t="s">
        <v>92</v>
      </c>
      <c r="L58" s="344"/>
      <c r="M58" s="344"/>
      <c r="N58" s="344"/>
      <c r="O58" s="344"/>
      <c r="P58" s="344"/>
      <c r="Q58" s="344"/>
      <c r="R58" s="344"/>
      <c r="S58" s="344"/>
      <c r="T58" s="344"/>
      <c r="U58" s="344"/>
      <c r="V58" s="344"/>
      <c r="W58" s="344"/>
      <c r="X58" s="344"/>
      <c r="Y58" s="344"/>
      <c r="Z58" s="344"/>
      <c r="AA58" s="344"/>
      <c r="AB58" s="344"/>
      <c r="AC58" s="344"/>
      <c r="AD58" s="344"/>
      <c r="AE58" s="344"/>
      <c r="AF58" s="344"/>
      <c r="AG58" s="332">
        <f>'ZTI - Zdravotně technické...'!J32</f>
        <v>0</v>
      </c>
      <c r="AH58" s="333"/>
      <c r="AI58" s="333"/>
      <c r="AJ58" s="333"/>
      <c r="AK58" s="333"/>
      <c r="AL58" s="333"/>
      <c r="AM58" s="333"/>
      <c r="AN58" s="332">
        <f t="shared" si="0"/>
        <v>0</v>
      </c>
      <c r="AO58" s="333"/>
      <c r="AP58" s="333"/>
      <c r="AQ58" s="83" t="s">
        <v>88</v>
      </c>
      <c r="AR58" s="47"/>
      <c r="AS58" s="84">
        <v>0</v>
      </c>
      <c r="AT58" s="85">
        <f t="shared" si="1"/>
        <v>0</v>
      </c>
      <c r="AU58" s="86">
        <f>'ZTI - Zdravotně technické...'!P103</f>
        <v>0</v>
      </c>
      <c r="AV58" s="85">
        <f>'ZTI - Zdravotně technické...'!J35</f>
        <v>0</v>
      </c>
      <c r="AW58" s="85">
        <f>'ZTI - Zdravotně technické...'!J36</f>
        <v>0</v>
      </c>
      <c r="AX58" s="85">
        <f>'ZTI - Zdravotně technické...'!J37</f>
        <v>0</v>
      </c>
      <c r="AY58" s="85">
        <f>'ZTI - Zdravotně technické...'!J38</f>
        <v>0</v>
      </c>
      <c r="AZ58" s="85">
        <f>'ZTI - Zdravotně technické...'!F35</f>
        <v>0</v>
      </c>
      <c r="BA58" s="85">
        <f>'ZTI - Zdravotně technické...'!F36</f>
        <v>0</v>
      </c>
      <c r="BB58" s="85">
        <f>'ZTI - Zdravotně technické...'!F37</f>
        <v>0</v>
      </c>
      <c r="BC58" s="85">
        <f>'ZTI - Zdravotně technické...'!F38</f>
        <v>0</v>
      </c>
      <c r="BD58" s="87">
        <f>'ZTI - Zdravotně technické...'!F39</f>
        <v>0</v>
      </c>
      <c r="BT58" s="27" t="s">
        <v>89</v>
      </c>
      <c r="BV58" s="27" t="s">
        <v>75</v>
      </c>
      <c r="BW58" s="27" t="s">
        <v>93</v>
      </c>
      <c r="BX58" s="27" t="s">
        <v>85</v>
      </c>
      <c r="CL58" s="27" t="s">
        <v>21</v>
      </c>
    </row>
    <row r="59" spans="1:91" s="3" customFormat="1" ht="16.5" customHeight="1">
      <c r="A59" s="73" t="s">
        <v>77</v>
      </c>
      <c r="B59" s="47"/>
      <c r="C59" s="9"/>
      <c r="D59" s="9"/>
      <c r="E59" s="344" t="s">
        <v>94</v>
      </c>
      <c r="F59" s="344"/>
      <c r="G59" s="344"/>
      <c r="H59" s="344"/>
      <c r="I59" s="344"/>
      <c r="J59" s="9"/>
      <c r="K59" s="344" t="s">
        <v>95</v>
      </c>
      <c r="L59" s="344"/>
      <c r="M59" s="344"/>
      <c r="N59" s="344"/>
      <c r="O59" s="344"/>
      <c r="P59" s="344"/>
      <c r="Q59" s="344"/>
      <c r="R59" s="344"/>
      <c r="S59" s="344"/>
      <c r="T59" s="344"/>
      <c r="U59" s="344"/>
      <c r="V59" s="344"/>
      <c r="W59" s="344"/>
      <c r="X59" s="344"/>
      <c r="Y59" s="344"/>
      <c r="Z59" s="344"/>
      <c r="AA59" s="344"/>
      <c r="AB59" s="344"/>
      <c r="AC59" s="344"/>
      <c r="AD59" s="344"/>
      <c r="AE59" s="344"/>
      <c r="AF59" s="344"/>
      <c r="AG59" s="332">
        <f>'UST - Ústřední topení'!J32</f>
        <v>0</v>
      </c>
      <c r="AH59" s="333"/>
      <c r="AI59" s="333"/>
      <c r="AJ59" s="333"/>
      <c r="AK59" s="333"/>
      <c r="AL59" s="333"/>
      <c r="AM59" s="333"/>
      <c r="AN59" s="332">
        <f t="shared" si="0"/>
        <v>0</v>
      </c>
      <c r="AO59" s="333"/>
      <c r="AP59" s="333"/>
      <c r="AQ59" s="83" t="s">
        <v>88</v>
      </c>
      <c r="AR59" s="47"/>
      <c r="AS59" s="84">
        <v>0</v>
      </c>
      <c r="AT59" s="85">
        <f t="shared" si="1"/>
        <v>0</v>
      </c>
      <c r="AU59" s="86">
        <f>'UST - Ústřední topení'!P96</f>
        <v>0</v>
      </c>
      <c r="AV59" s="85">
        <f>'UST - Ústřední topení'!J35</f>
        <v>0</v>
      </c>
      <c r="AW59" s="85">
        <f>'UST - Ústřední topení'!J36</f>
        <v>0</v>
      </c>
      <c r="AX59" s="85">
        <f>'UST - Ústřední topení'!J37</f>
        <v>0</v>
      </c>
      <c r="AY59" s="85">
        <f>'UST - Ústřední topení'!J38</f>
        <v>0</v>
      </c>
      <c r="AZ59" s="85">
        <f>'UST - Ústřední topení'!F35</f>
        <v>0</v>
      </c>
      <c r="BA59" s="85">
        <f>'UST - Ústřední topení'!F36</f>
        <v>0</v>
      </c>
      <c r="BB59" s="85">
        <f>'UST - Ústřední topení'!F37</f>
        <v>0</v>
      </c>
      <c r="BC59" s="85">
        <f>'UST - Ústřední topení'!F38</f>
        <v>0</v>
      </c>
      <c r="BD59" s="87">
        <f>'UST - Ústřední topení'!F39</f>
        <v>0</v>
      </c>
      <c r="BT59" s="27" t="s">
        <v>89</v>
      </c>
      <c r="BV59" s="27" t="s">
        <v>75</v>
      </c>
      <c r="BW59" s="27" t="s">
        <v>96</v>
      </c>
      <c r="BX59" s="27" t="s">
        <v>85</v>
      </c>
      <c r="CL59" s="27" t="s">
        <v>21</v>
      </c>
    </row>
    <row r="60" spans="1:91" s="3" customFormat="1" ht="16.5" customHeight="1">
      <c r="A60" s="73" t="s">
        <v>77</v>
      </c>
      <c r="B60" s="47"/>
      <c r="C60" s="9"/>
      <c r="D60" s="9"/>
      <c r="E60" s="344" t="s">
        <v>97</v>
      </c>
      <c r="F60" s="344"/>
      <c r="G60" s="344"/>
      <c r="H60" s="344"/>
      <c r="I60" s="344"/>
      <c r="J60" s="9"/>
      <c r="K60" s="344" t="s">
        <v>98</v>
      </c>
      <c r="L60" s="344"/>
      <c r="M60" s="344"/>
      <c r="N60" s="344"/>
      <c r="O60" s="344"/>
      <c r="P60" s="344"/>
      <c r="Q60" s="344"/>
      <c r="R60" s="344"/>
      <c r="S60" s="344"/>
      <c r="T60" s="344"/>
      <c r="U60" s="344"/>
      <c r="V60" s="344"/>
      <c r="W60" s="344"/>
      <c r="X60" s="344"/>
      <c r="Y60" s="344"/>
      <c r="Z60" s="344"/>
      <c r="AA60" s="344"/>
      <c r="AB60" s="344"/>
      <c r="AC60" s="344"/>
      <c r="AD60" s="344"/>
      <c r="AE60" s="344"/>
      <c r="AF60" s="344"/>
      <c r="AG60" s="332">
        <f>'VZT - Vzduchotechnika'!J32</f>
        <v>0</v>
      </c>
      <c r="AH60" s="333"/>
      <c r="AI60" s="333"/>
      <c r="AJ60" s="333"/>
      <c r="AK60" s="333"/>
      <c r="AL60" s="333"/>
      <c r="AM60" s="333"/>
      <c r="AN60" s="332">
        <f t="shared" si="0"/>
        <v>0</v>
      </c>
      <c r="AO60" s="333"/>
      <c r="AP60" s="333"/>
      <c r="AQ60" s="83" t="s">
        <v>88</v>
      </c>
      <c r="AR60" s="47"/>
      <c r="AS60" s="84">
        <v>0</v>
      </c>
      <c r="AT60" s="85">
        <f t="shared" si="1"/>
        <v>0</v>
      </c>
      <c r="AU60" s="86">
        <f>'VZT - Vzduchotechnika'!P115</f>
        <v>0</v>
      </c>
      <c r="AV60" s="85">
        <f>'VZT - Vzduchotechnika'!J35</f>
        <v>0</v>
      </c>
      <c r="AW60" s="85">
        <f>'VZT - Vzduchotechnika'!J36</f>
        <v>0</v>
      </c>
      <c r="AX60" s="85">
        <f>'VZT - Vzduchotechnika'!J37</f>
        <v>0</v>
      </c>
      <c r="AY60" s="85">
        <f>'VZT - Vzduchotechnika'!J38</f>
        <v>0</v>
      </c>
      <c r="AZ60" s="85">
        <f>'VZT - Vzduchotechnika'!F35</f>
        <v>0</v>
      </c>
      <c r="BA60" s="85">
        <f>'VZT - Vzduchotechnika'!F36</f>
        <v>0</v>
      </c>
      <c r="BB60" s="85">
        <f>'VZT - Vzduchotechnika'!F37</f>
        <v>0</v>
      </c>
      <c r="BC60" s="85">
        <f>'VZT - Vzduchotechnika'!F38</f>
        <v>0</v>
      </c>
      <c r="BD60" s="87">
        <f>'VZT - Vzduchotechnika'!F39</f>
        <v>0</v>
      </c>
      <c r="BT60" s="27" t="s">
        <v>89</v>
      </c>
      <c r="BV60" s="27" t="s">
        <v>75</v>
      </c>
      <c r="BW60" s="27" t="s">
        <v>99</v>
      </c>
      <c r="BX60" s="27" t="s">
        <v>85</v>
      </c>
      <c r="CL60" s="27" t="s">
        <v>21</v>
      </c>
    </row>
    <row r="61" spans="1:91" s="3" customFormat="1" ht="16.5" customHeight="1">
      <c r="A61" s="73" t="s">
        <v>77</v>
      </c>
      <c r="B61" s="47"/>
      <c r="C61" s="9"/>
      <c r="D61" s="9"/>
      <c r="E61" s="344" t="s">
        <v>100</v>
      </c>
      <c r="F61" s="344"/>
      <c r="G61" s="344"/>
      <c r="H61" s="344"/>
      <c r="I61" s="344"/>
      <c r="J61" s="9"/>
      <c r="K61" s="344" t="s">
        <v>101</v>
      </c>
      <c r="L61" s="344"/>
      <c r="M61" s="344"/>
      <c r="N61" s="344"/>
      <c r="O61" s="344"/>
      <c r="P61" s="344"/>
      <c r="Q61" s="344"/>
      <c r="R61" s="344"/>
      <c r="S61" s="344"/>
      <c r="T61" s="344"/>
      <c r="U61" s="344"/>
      <c r="V61" s="344"/>
      <c r="W61" s="344"/>
      <c r="X61" s="344"/>
      <c r="Y61" s="344"/>
      <c r="Z61" s="344"/>
      <c r="AA61" s="344"/>
      <c r="AB61" s="344"/>
      <c r="AC61" s="344"/>
      <c r="AD61" s="344"/>
      <c r="AE61" s="344"/>
      <c r="AF61" s="344"/>
      <c r="AG61" s="332">
        <f>'TRA - Trafostanice'!J32</f>
        <v>0</v>
      </c>
      <c r="AH61" s="333"/>
      <c r="AI61" s="333"/>
      <c r="AJ61" s="333"/>
      <c r="AK61" s="333"/>
      <c r="AL61" s="333"/>
      <c r="AM61" s="333"/>
      <c r="AN61" s="332">
        <f t="shared" si="0"/>
        <v>0</v>
      </c>
      <c r="AO61" s="333"/>
      <c r="AP61" s="333"/>
      <c r="AQ61" s="83" t="s">
        <v>88</v>
      </c>
      <c r="AR61" s="47"/>
      <c r="AS61" s="84">
        <v>0</v>
      </c>
      <c r="AT61" s="85">
        <f t="shared" si="1"/>
        <v>0</v>
      </c>
      <c r="AU61" s="86">
        <f>'TRA - Trafostanice'!P88</f>
        <v>0</v>
      </c>
      <c r="AV61" s="85">
        <f>'TRA - Trafostanice'!J35</f>
        <v>0</v>
      </c>
      <c r="AW61" s="85">
        <f>'TRA - Trafostanice'!J36</f>
        <v>0</v>
      </c>
      <c r="AX61" s="85">
        <f>'TRA - Trafostanice'!J37</f>
        <v>0</v>
      </c>
      <c r="AY61" s="85">
        <f>'TRA - Trafostanice'!J38</f>
        <v>0</v>
      </c>
      <c r="AZ61" s="85">
        <f>'TRA - Trafostanice'!F35</f>
        <v>0</v>
      </c>
      <c r="BA61" s="85">
        <f>'TRA - Trafostanice'!F36</f>
        <v>0</v>
      </c>
      <c r="BB61" s="85">
        <f>'TRA - Trafostanice'!F37</f>
        <v>0</v>
      </c>
      <c r="BC61" s="85">
        <f>'TRA - Trafostanice'!F38</f>
        <v>0</v>
      </c>
      <c r="BD61" s="87">
        <f>'TRA - Trafostanice'!F39</f>
        <v>0</v>
      </c>
      <c r="BT61" s="27" t="s">
        <v>89</v>
      </c>
      <c r="BV61" s="27" t="s">
        <v>75</v>
      </c>
      <c r="BW61" s="27" t="s">
        <v>102</v>
      </c>
      <c r="BX61" s="27" t="s">
        <v>85</v>
      </c>
      <c r="CL61" s="27" t="s">
        <v>21</v>
      </c>
    </row>
    <row r="62" spans="1:91" s="3" customFormat="1" ht="16.5" customHeight="1">
      <c r="A62" s="73" t="s">
        <v>77</v>
      </c>
      <c r="B62" s="47"/>
      <c r="C62" s="9"/>
      <c r="D62" s="9"/>
      <c r="E62" s="344" t="s">
        <v>103</v>
      </c>
      <c r="F62" s="344"/>
      <c r="G62" s="344"/>
      <c r="H62" s="344"/>
      <c r="I62" s="344"/>
      <c r="J62" s="9"/>
      <c r="K62" s="344" t="s">
        <v>104</v>
      </c>
      <c r="L62" s="344"/>
      <c r="M62" s="344"/>
      <c r="N62" s="344"/>
      <c r="O62" s="344"/>
      <c r="P62" s="344"/>
      <c r="Q62" s="344"/>
      <c r="R62" s="344"/>
      <c r="S62" s="344"/>
      <c r="T62" s="344"/>
      <c r="U62" s="344"/>
      <c r="V62" s="344"/>
      <c r="W62" s="344"/>
      <c r="X62" s="344"/>
      <c r="Y62" s="344"/>
      <c r="Z62" s="344"/>
      <c r="AA62" s="344"/>
      <c r="AB62" s="344"/>
      <c r="AC62" s="344"/>
      <c r="AD62" s="344"/>
      <c r="AE62" s="344"/>
      <c r="AF62" s="344"/>
      <c r="AG62" s="332">
        <f>'SIL - Silnoproudé rozvody'!J32</f>
        <v>0</v>
      </c>
      <c r="AH62" s="333"/>
      <c r="AI62" s="333"/>
      <c r="AJ62" s="333"/>
      <c r="AK62" s="333"/>
      <c r="AL62" s="333"/>
      <c r="AM62" s="333"/>
      <c r="AN62" s="332">
        <f t="shared" si="0"/>
        <v>0</v>
      </c>
      <c r="AO62" s="333"/>
      <c r="AP62" s="333"/>
      <c r="AQ62" s="83" t="s">
        <v>88</v>
      </c>
      <c r="AR62" s="47"/>
      <c r="AS62" s="84">
        <v>0</v>
      </c>
      <c r="AT62" s="85">
        <f t="shared" si="1"/>
        <v>0</v>
      </c>
      <c r="AU62" s="86">
        <f>'SIL - Silnoproudé rozvody'!P87</f>
        <v>0</v>
      </c>
      <c r="AV62" s="85">
        <f>'SIL - Silnoproudé rozvody'!J35</f>
        <v>0</v>
      </c>
      <c r="AW62" s="85">
        <f>'SIL - Silnoproudé rozvody'!J36</f>
        <v>0</v>
      </c>
      <c r="AX62" s="85">
        <f>'SIL - Silnoproudé rozvody'!J37</f>
        <v>0</v>
      </c>
      <c r="AY62" s="85">
        <f>'SIL - Silnoproudé rozvody'!J38</f>
        <v>0</v>
      </c>
      <c r="AZ62" s="85">
        <f>'SIL - Silnoproudé rozvody'!F35</f>
        <v>0</v>
      </c>
      <c r="BA62" s="85">
        <f>'SIL - Silnoproudé rozvody'!F36</f>
        <v>0</v>
      </c>
      <c r="BB62" s="85">
        <f>'SIL - Silnoproudé rozvody'!F37</f>
        <v>0</v>
      </c>
      <c r="BC62" s="85">
        <f>'SIL - Silnoproudé rozvody'!F38</f>
        <v>0</v>
      </c>
      <c r="BD62" s="87">
        <f>'SIL - Silnoproudé rozvody'!F39</f>
        <v>0</v>
      </c>
      <c r="BT62" s="27" t="s">
        <v>89</v>
      </c>
      <c r="BV62" s="27" t="s">
        <v>75</v>
      </c>
      <c r="BW62" s="27" t="s">
        <v>105</v>
      </c>
      <c r="BX62" s="27" t="s">
        <v>85</v>
      </c>
      <c r="CL62" s="27" t="s">
        <v>21</v>
      </c>
    </row>
    <row r="63" spans="1:91" s="3" customFormat="1" ht="16.5" customHeight="1">
      <c r="A63" s="73" t="s">
        <v>77</v>
      </c>
      <c r="B63" s="47"/>
      <c r="C63" s="9"/>
      <c r="D63" s="9"/>
      <c r="E63" s="344" t="s">
        <v>106</v>
      </c>
      <c r="F63" s="344"/>
      <c r="G63" s="344"/>
      <c r="H63" s="344"/>
      <c r="I63" s="344"/>
      <c r="J63" s="9"/>
      <c r="K63" s="344" t="s">
        <v>107</v>
      </c>
      <c r="L63" s="344"/>
      <c r="M63" s="344"/>
      <c r="N63" s="344"/>
      <c r="O63" s="344"/>
      <c r="P63" s="344"/>
      <c r="Q63" s="344"/>
      <c r="R63" s="344"/>
      <c r="S63" s="344"/>
      <c r="T63" s="344"/>
      <c r="U63" s="344"/>
      <c r="V63" s="344"/>
      <c r="W63" s="344"/>
      <c r="X63" s="344"/>
      <c r="Y63" s="344"/>
      <c r="Z63" s="344"/>
      <c r="AA63" s="344"/>
      <c r="AB63" s="344"/>
      <c r="AC63" s="344"/>
      <c r="AD63" s="344"/>
      <c r="AE63" s="344"/>
      <c r="AF63" s="344"/>
      <c r="AG63" s="332">
        <f>'FVE - Fotovoltaické články'!J32</f>
        <v>0</v>
      </c>
      <c r="AH63" s="333"/>
      <c r="AI63" s="333"/>
      <c r="AJ63" s="333"/>
      <c r="AK63" s="333"/>
      <c r="AL63" s="333"/>
      <c r="AM63" s="333"/>
      <c r="AN63" s="332">
        <f t="shared" si="0"/>
        <v>0</v>
      </c>
      <c r="AO63" s="333"/>
      <c r="AP63" s="333"/>
      <c r="AQ63" s="83" t="s">
        <v>88</v>
      </c>
      <c r="AR63" s="47"/>
      <c r="AS63" s="84">
        <v>0</v>
      </c>
      <c r="AT63" s="85">
        <f t="shared" si="1"/>
        <v>0</v>
      </c>
      <c r="AU63" s="86">
        <f>'FVE - Fotovoltaické články'!P97</f>
        <v>0</v>
      </c>
      <c r="AV63" s="85">
        <f>'FVE - Fotovoltaické články'!J35</f>
        <v>0</v>
      </c>
      <c r="AW63" s="85">
        <f>'FVE - Fotovoltaické články'!J36</f>
        <v>0</v>
      </c>
      <c r="AX63" s="85">
        <f>'FVE - Fotovoltaické články'!J37</f>
        <v>0</v>
      </c>
      <c r="AY63" s="85">
        <f>'FVE - Fotovoltaické články'!J38</f>
        <v>0</v>
      </c>
      <c r="AZ63" s="85">
        <f>'FVE - Fotovoltaické články'!F35</f>
        <v>0</v>
      </c>
      <c r="BA63" s="85">
        <f>'FVE - Fotovoltaické články'!F36</f>
        <v>0</v>
      </c>
      <c r="BB63" s="85">
        <f>'FVE - Fotovoltaické články'!F37</f>
        <v>0</v>
      </c>
      <c r="BC63" s="85">
        <f>'FVE - Fotovoltaické články'!F38</f>
        <v>0</v>
      </c>
      <c r="BD63" s="87">
        <f>'FVE - Fotovoltaické články'!F39</f>
        <v>0</v>
      </c>
      <c r="BT63" s="27" t="s">
        <v>89</v>
      </c>
      <c r="BV63" s="27" t="s">
        <v>75</v>
      </c>
      <c r="BW63" s="27" t="s">
        <v>108</v>
      </c>
      <c r="BX63" s="27" t="s">
        <v>85</v>
      </c>
      <c r="CL63" s="27" t="s">
        <v>21</v>
      </c>
    </row>
    <row r="64" spans="1:91" s="3" customFormat="1" ht="16.5" customHeight="1">
      <c r="A64" s="73" t="s">
        <v>77</v>
      </c>
      <c r="B64" s="47"/>
      <c r="C64" s="9"/>
      <c r="D64" s="9"/>
      <c r="E64" s="344" t="s">
        <v>109</v>
      </c>
      <c r="F64" s="344"/>
      <c r="G64" s="344"/>
      <c r="H64" s="344"/>
      <c r="I64" s="344"/>
      <c r="J64" s="9"/>
      <c r="K64" s="344" t="s">
        <v>110</v>
      </c>
      <c r="L64" s="344"/>
      <c r="M64" s="344"/>
      <c r="N64" s="344"/>
      <c r="O64" s="344"/>
      <c r="P64" s="344"/>
      <c r="Q64" s="344"/>
      <c r="R64" s="344"/>
      <c r="S64" s="344"/>
      <c r="T64" s="344"/>
      <c r="U64" s="344"/>
      <c r="V64" s="344"/>
      <c r="W64" s="344"/>
      <c r="X64" s="344"/>
      <c r="Y64" s="344"/>
      <c r="Z64" s="344"/>
      <c r="AA64" s="344"/>
      <c r="AB64" s="344"/>
      <c r="AC64" s="344"/>
      <c r="AD64" s="344"/>
      <c r="AE64" s="344"/>
      <c r="AF64" s="344"/>
      <c r="AG64" s="332">
        <f>'EPS - EPS a evakuační roz...'!J32</f>
        <v>0</v>
      </c>
      <c r="AH64" s="333"/>
      <c r="AI64" s="333"/>
      <c r="AJ64" s="333"/>
      <c r="AK64" s="333"/>
      <c r="AL64" s="333"/>
      <c r="AM64" s="333"/>
      <c r="AN64" s="332">
        <f t="shared" si="0"/>
        <v>0</v>
      </c>
      <c r="AO64" s="333"/>
      <c r="AP64" s="333"/>
      <c r="AQ64" s="83" t="s">
        <v>88</v>
      </c>
      <c r="AR64" s="47"/>
      <c r="AS64" s="84">
        <v>0</v>
      </c>
      <c r="AT64" s="85">
        <f t="shared" si="1"/>
        <v>0</v>
      </c>
      <c r="AU64" s="86">
        <f>'EPS - EPS a evakuační roz...'!P89</f>
        <v>0</v>
      </c>
      <c r="AV64" s="85">
        <f>'EPS - EPS a evakuační roz...'!J35</f>
        <v>0</v>
      </c>
      <c r="AW64" s="85">
        <f>'EPS - EPS a evakuační roz...'!J36</f>
        <v>0</v>
      </c>
      <c r="AX64" s="85">
        <f>'EPS - EPS a evakuační roz...'!J37</f>
        <v>0</v>
      </c>
      <c r="AY64" s="85">
        <f>'EPS - EPS a evakuační roz...'!J38</f>
        <v>0</v>
      </c>
      <c r="AZ64" s="85">
        <f>'EPS - EPS a evakuační roz...'!F35</f>
        <v>0</v>
      </c>
      <c r="BA64" s="85">
        <f>'EPS - EPS a evakuační roz...'!F36</f>
        <v>0</v>
      </c>
      <c r="BB64" s="85">
        <f>'EPS - EPS a evakuační roz...'!F37</f>
        <v>0</v>
      </c>
      <c r="BC64" s="85">
        <f>'EPS - EPS a evakuační roz...'!F38</f>
        <v>0</v>
      </c>
      <c r="BD64" s="87">
        <f>'EPS - EPS a evakuační roz...'!F39</f>
        <v>0</v>
      </c>
      <c r="BT64" s="27" t="s">
        <v>89</v>
      </c>
      <c r="BV64" s="27" t="s">
        <v>75</v>
      </c>
      <c r="BW64" s="27" t="s">
        <v>111</v>
      </c>
      <c r="BX64" s="27" t="s">
        <v>85</v>
      </c>
      <c r="CL64" s="27" t="s">
        <v>21</v>
      </c>
    </row>
    <row r="65" spans="1:91" s="3" customFormat="1" ht="16.5" customHeight="1">
      <c r="A65" s="73" t="s">
        <v>77</v>
      </c>
      <c r="B65" s="47"/>
      <c r="C65" s="9"/>
      <c r="D65" s="9"/>
      <c r="E65" s="344" t="s">
        <v>112</v>
      </c>
      <c r="F65" s="344"/>
      <c r="G65" s="344"/>
      <c r="H65" s="344"/>
      <c r="I65" s="344"/>
      <c r="J65" s="9"/>
      <c r="K65" s="344" t="s">
        <v>113</v>
      </c>
      <c r="L65" s="344"/>
      <c r="M65" s="344"/>
      <c r="N65" s="344"/>
      <c r="O65" s="344"/>
      <c r="P65" s="344"/>
      <c r="Q65" s="344"/>
      <c r="R65" s="344"/>
      <c r="S65" s="344"/>
      <c r="T65" s="344"/>
      <c r="U65" s="344"/>
      <c r="V65" s="344"/>
      <c r="W65" s="344"/>
      <c r="X65" s="344"/>
      <c r="Y65" s="344"/>
      <c r="Z65" s="344"/>
      <c r="AA65" s="344"/>
      <c r="AB65" s="344"/>
      <c r="AC65" s="344"/>
      <c r="AD65" s="344"/>
      <c r="AE65" s="344"/>
      <c r="AF65" s="344"/>
      <c r="AG65" s="332">
        <f>'SLP - Ostatní slaboproudé...'!J32</f>
        <v>0</v>
      </c>
      <c r="AH65" s="333"/>
      <c r="AI65" s="333"/>
      <c r="AJ65" s="333"/>
      <c r="AK65" s="333"/>
      <c r="AL65" s="333"/>
      <c r="AM65" s="333"/>
      <c r="AN65" s="332">
        <f t="shared" si="0"/>
        <v>0</v>
      </c>
      <c r="AO65" s="333"/>
      <c r="AP65" s="333"/>
      <c r="AQ65" s="83" t="s">
        <v>88</v>
      </c>
      <c r="AR65" s="47"/>
      <c r="AS65" s="84">
        <v>0</v>
      </c>
      <c r="AT65" s="85">
        <f t="shared" si="1"/>
        <v>0</v>
      </c>
      <c r="AU65" s="86">
        <f>'SLP - Ostatní slaboproudé...'!P94</f>
        <v>0</v>
      </c>
      <c r="AV65" s="85">
        <f>'SLP - Ostatní slaboproudé...'!J35</f>
        <v>0</v>
      </c>
      <c r="AW65" s="85">
        <f>'SLP - Ostatní slaboproudé...'!J36</f>
        <v>0</v>
      </c>
      <c r="AX65" s="85">
        <f>'SLP - Ostatní slaboproudé...'!J37</f>
        <v>0</v>
      </c>
      <c r="AY65" s="85">
        <f>'SLP - Ostatní slaboproudé...'!J38</f>
        <v>0</v>
      </c>
      <c r="AZ65" s="85">
        <f>'SLP - Ostatní slaboproudé...'!F35</f>
        <v>0</v>
      </c>
      <c r="BA65" s="85">
        <f>'SLP - Ostatní slaboproudé...'!F36</f>
        <v>0</v>
      </c>
      <c r="BB65" s="85">
        <f>'SLP - Ostatní slaboproudé...'!F37</f>
        <v>0</v>
      </c>
      <c r="BC65" s="85">
        <f>'SLP - Ostatní slaboproudé...'!F38</f>
        <v>0</v>
      </c>
      <c r="BD65" s="87">
        <f>'SLP - Ostatní slaboproudé...'!F39</f>
        <v>0</v>
      </c>
      <c r="BT65" s="27" t="s">
        <v>89</v>
      </c>
      <c r="BV65" s="27" t="s">
        <v>75</v>
      </c>
      <c r="BW65" s="27" t="s">
        <v>114</v>
      </c>
      <c r="BX65" s="27" t="s">
        <v>85</v>
      </c>
      <c r="CL65" s="27" t="s">
        <v>21</v>
      </c>
    </row>
    <row r="66" spans="1:91" s="3" customFormat="1" ht="16.5" customHeight="1">
      <c r="A66" s="73" t="s">
        <v>77</v>
      </c>
      <c r="B66" s="47"/>
      <c r="C66" s="9"/>
      <c r="D66" s="9"/>
      <c r="E66" s="344" t="s">
        <v>115</v>
      </c>
      <c r="F66" s="344"/>
      <c r="G66" s="344"/>
      <c r="H66" s="344"/>
      <c r="I66" s="344"/>
      <c r="J66" s="9"/>
      <c r="K66" s="344" t="s">
        <v>116</v>
      </c>
      <c r="L66" s="344"/>
      <c r="M66" s="344"/>
      <c r="N66" s="344"/>
      <c r="O66" s="344"/>
      <c r="P66" s="344"/>
      <c r="Q66" s="344"/>
      <c r="R66" s="344"/>
      <c r="S66" s="344"/>
      <c r="T66" s="344"/>
      <c r="U66" s="344"/>
      <c r="V66" s="344"/>
      <c r="W66" s="344"/>
      <c r="X66" s="344"/>
      <c r="Y66" s="344"/>
      <c r="Z66" s="344"/>
      <c r="AA66" s="344"/>
      <c r="AB66" s="344"/>
      <c r="AC66" s="344"/>
      <c r="AD66" s="344"/>
      <c r="AE66" s="344"/>
      <c r="AF66" s="344"/>
      <c r="AG66" s="332">
        <f>'MAR - Měření a regulace'!J32</f>
        <v>0</v>
      </c>
      <c r="AH66" s="333"/>
      <c r="AI66" s="333"/>
      <c r="AJ66" s="333"/>
      <c r="AK66" s="333"/>
      <c r="AL66" s="333"/>
      <c r="AM66" s="333"/>
      <c r="AN66" s="332">
        <f t="shared" si="0"/>
        <v>0</v>
      </c>
      <c r="AO66" s="333"/>
      <c r="AP66" s="333"/>
      <c r="AQ66" s="83" t="s">
        <v>88</v>
      </c>
      <c r="AR66" s="47"/>
      <c r="AS66" s="84">
        <v>0</v>
      </c>
      <c r="AT66" s="85">
        <f t="shared" si="1"/>
        <v>0</v>
      </c>
      <c r="AU66" s="86">
        <f>'MAR - Měření a regulace'!P92</f>
        <v>0</v>
      </c>
      <c r="AV66" s="85">
        <f>'MAR - Měření a regulace'!J35</f>
        <v>0</v>
      </c>
      <c r="AW66" s="85">
        <f>'MAR - Měření a regulace'!J36</f>
        <v>0</v>
      </c>
      <c r="AX66" s="85">
        <f>'MAR - Měření a regulace'!J37</f>
        <v>0</v>
      </c>
      <c r="AY66" s="85">
        <f>'MAR - Měření a regulace'!J38</f>
        <v>0</v>
      </c>
      <c r="AZ66" s="85">
        <f>'MAR - Měření a regulace'!F35</f>
        <v>0</v>
      </c>
      <c r="BA66" s="85">
        <f>'MAR - Měření a regulace'!F36</f>
        <v>0</v>
      </c>
      <c r="BB66" s="85">
        <f>'MAR - Měření a regulace'!F37</f>
        <v>0</v>
      </c>
      <c r="BC66" s="85">
        <f>'MAR - Měření a regulace'!F38</f>
        <v>0</v>
      </c>
      <c r="BD66" s="87">
        <f>'MAR - Měření a regulace'!F39</f>
        <v>0</v>
      </c>
      <c r="BT66" s="27" t="s">
        <v>89</v>
      </c>
      <c r="BV66" s="27" t="s">
        <v>75</v>
      </c>
      <c r="BW66" s="27" t="s">
        <v>117</v>
      </c>
      <c r="BX66" s="27" t="s">
        <v>85</v>
      </c>
      <c r="CL66" s="27" t="s">
        <v>21</v>
      </c>
    </row>
    <row r="67" spans="1:91" s="3" customFormat="1" ht="16.5" customHeight="1">
      <c r="A67" s="73" t="s">
        <v>77</v>
      </c>
      <c r="B67" s="47"/>
      <c r="C67" s="9"/>
      <c r="D67" s="9"/>
      <c r="E67" s="344" t="s">
        <v>118</v>
      </c>
      <c r="F67" s="344"/>
      <c r="G67" s="344"/>
      <c r="H67" s="344"/>
      <c r="I67" s="344"/>
      <c r="J67" s="9"/>
      <c r="K67" s="344" t="s">
        <v>119</v>
      </c>
      <c r="L67" s="344"/>
      <c r="M67" s="344"/>
      <c r="N67" s="344"/>
      <c r="O67" s="344"/>
      <c r="P67" s="344"/>
      <c r="Q67" s="344"/>
      <c r="R67" s="344"/>
      <c r="S67" s="344"/>
      <c r="T67" s="344"/>
      <c r="U67" s="344"/>
      <c r="V67" s="344"/>
      <c r="W67" s="344"/>
      <c r="X67" s="344"/>
      <c r="Y67" s="344"/>
      <c r="Z67" s="344"/>
      <c r="AA67" s="344"/>
      <c r="AB67" s="344"/>
      <c r="AC67" s="344"/>
      <c r="AD67" s="344"/>
      <c r="AE67" s="344"/>
      <c r="AF67" s="344"/>
      <c r="AG67" s="332">
        <f>'GAS - Gastroprovoz'!J32</f>
        <v>0</v>
      </c>
      <c r="AH67" s="333"/>
      <c r="AI67" s="333"/>
      <c r="AJ67" s="333"/>
      <c r="AK67" s="333"/>
      <c r="AL67" s="333"/>
      <c r="AM67" s="333"/>
      <c r="AN67" s="332">
        <f t="shared" si="0"/>
        <v>0</v>
      </c>
      <c r="AO67" s="333"/>
      <c r="AP67" s="333"/>
      <c r="AQ67" s="83" t="s">
        <v>88</v>
      </c>
      <c r="AR67" s="47"/>
      <c r="AS67" s="84">
        <v>0</v>
      </c>
      <c r="AT67" s="85">
        <f t="shared" si="1"/>
        <v>0</v>
      </c>
      <c r="AU67" s="86">
        <f>'GAS - Gastroprovoz'!P113</f>
        <v>0</v>
      </c>
      <c r="AV67" s="85">
        <f>'GAS - Gastroprovoz'!J35</f>
        <v>0</v>
      </c>
      <c r="AW67" s="85">
        <f>'GAS - Gastroprovoz'!J36</f>
        <v>0</v>
      </c>
      <c r="AX67" s="85">
        <f>'GAS - Gastroprovoz'!J37</f>
        <v>0</v>
      </c>
      <c r="AY67" s="85">
        <f>'GAS - Gastroprovoz'!J38</f>
        <v>0</v>
      </c>
      <c r="AZ67" s="85">
        <f>'GAS - Gastroprovoz'!F35</f>
        <v>0</v>
      </c>
      <c r="BA67" s="85">
        <f>'GAS - Gastroprovoz'!F36</f>
        <v>0</v>
      </c>
      <c r="BB67" s="85">
        <f>'GAS - Gastroprovoz'!F37</f>
        <v>0</v>
      </c>
      <c r="BC67" s="85">
        <f>'GAS - Gastroprovoz'!F38</f>
        <v>0</v>
      </c>
      <c r="BD67" s="87">
        <f>'GAS - Gastroprovoz'!F39</f>
        <v>0</v>
      </c>
      <c r="BT67" s="27" t="s">
        <v>89</v>
      </c>
      <c r="BV67" s="27" t="s">
        <v>75</v>
      </c>
      <c r="BW67" s="27" t="s">
        <v>120</v>
      </c>
      <c r="BX67" s="27" t="s">
        <v>85</v>
      </c>
      <c r="CL67" s="27" t="s">
        <v>21</v>
      </c>
    </row>
    <row r="68" spans="1:91" s="3" customFormat="1" ht="16.5" customHeight="1">
      <c r="A68" s="73" t="s">
        <v>77</v>
      </c>
      <c r="B68" s="47"/>
      <c r="C68" s="9"/>
      <c r="D68" s="9"/>
      <c r="E68" s="344" t="s">
        <v>121</v>
      </c>
      <c r="F68" s="344"/>
      <c r="G68" s="344"/>
      <c r="H68" s="344"/>
      <c r="I68" s="344"/>
      <c r="J68" s="9"/>
      <c r="K68" s="344" t="s">
        <v>122</v>
      </c>
      <c r="L68" s="344"/>
      <c r="M68" s="344"/>
      <c r="N68" s="344"/>
      <c r="O68" s="344"/>
      <c r="P68" s="344"/>
      <c r="Q68" s="344"/>
      <c r="R68" s="344"/>
      <c r="S68" s="344"/>
      <c r="T68" s="344"/>
      <c r="U68" s="344"/>
      <c r="V68" s="344"/>
      <c r="W68" s="344"/>
      <c r="X68" s="344"/>
      <c r="Y68" s="344"/>
      <c r="Z68" s="344"/>
      <c r="AA68" s="344"/>
      <c r="AB68" s="344"/>
      <c r="AC68" s="344"/>
      <c r="AD68" s="344"/>
      <c r="AE68" s="344"/>
      <c r="AF68" s="344"/>
      <c r="AG68" s="332">
        <f>'PRA - Prádelna'!J32</f>
        <v>0</v>
      </c>
      <c r="AH68" s="333"/>
      <c r="AI68" s="333"/>
      <c r="AJ68" s="333"/>
      <c r="AK68" s="333"/>
      <c r="AL68" s="333"/>
      <c r="AM68" s="333"/>
      <c r="AN68" s="332">
        <f t="shared" si="0"/>
        <v>0</v>
      </c>
      <c r="AO68" s="333"/>
      <c r="AP68" s="333"/>
      <c r="AQ68" s="83" t="s">
        <v>88</v>
      </c>
      <c r="AR68" s="47"/>
      <c r="AS68" s="84">
        <v>0</v>
      </c>
      <c r="AT68" s="85">
        <f t="shared" si="1"/>
        <v>0</v>
      </c>
      <c r="AU68" s="86">
        <f>'PRA - Prádelna'!P86</f>
        <v>0</v>
      </c>
      <c r="AV68" s="85">
        <f>'PRA - Prádelna'!J35</f>
        <v>0</v>
      </c>
      <c r="AW68" s="85">
        <f>'PRA - Prádelna'!J36</f>
        <v>0</v>
      </c>
      <c r="AX68" s="85">
        <f>'PRA - Prádelna'!J37</f>
        <v>0</v>
      </c>
      <c r="AY68" s="85">
        <f>'PRA - Prádelna'!J38</f>
        <v>0</v>
      </c>
      <c r="AZ68" s="85">
        <f>'PRA - Prádelna'!F35</f>
        <v>0</v>
      </c>
      <c r="BA68" s="85">
        <f>'PRA - Prádelna'!F36</f>
        <v>0</v>
      </c>
      <c r="BB68" s="85">
        <f>'PRA - Prádelna'!F37</f>
        <v>0</v>
      </c>
      <c r="BC68" s="85">
        <f>'PRA - Prádelna'!F38</f>
        <v>0</v>
      </c>
      <c r="BD68" s="87">
        <f>'PRA - Prádelna'!F39</f>
        <v>0</v>
      </c>
      <c r="BT68" s="27" t="s">
        <v>89</v>
      </c>
      <c r="BV68" s="27" t="s">
        <v>75</v>
      </c>
      <c r="BW68" s="27" t="s">
        <v>123</v>
      </c>
      <c r="BX68" s="27" t="s">
        <v>85</v>
      </c>
      <c r="CL68" s="27" t="s">
        <v>21</v>
      </c>
    </row>
    <row r="69" spans="1:91" s="3" customFormat="1" ht="16.5" customHeight="1">
      <c r="A69" s="73" t="s">
        <v>77</v>
      </c>
      <c r="B69" s="47"/>
      <c r="C69" s="9"/>
      <c r="D69" s="9"/>
      <c r="E69" s="344" t="s">
        <v>124</v>
      </c>
      <c r="F69" s="344"/>
      <c r="G69" s="344"/>
      <c r="H69" s="344"/>
      <c r="I69" s="344"/>
      <c r="J69" s="9"/>
      <c r="K69" s="344" t="s">
        <v>125</v>
      </c>
      <c r="L69" s="344"/>
      <c r="M69" s="344"/>
      <c r="N69" s="344"/>
      <c r="O69" s="344"/>
      <c r="P69" s="344"/>
      <c r="Q69" s="344"/>
      <c r="R69" s="344"/>
      <c r="S69" s="344"/>
      <c r="T69" s="344"/>
      <c r="U69" s="344"/>
      <c r="V69" s="344"/>
      <c r="W69" s="344"/>
      <c r="X69" s="344"/>
      <c r="Y69" s="344"/>
      <c r="Z69" s="344"/>
      <c r="AA69" s="344"/>
      <c r="AB69" s="344"/>
      <c r="AC69" s="344"/>
      <c r="AD69" s="344"/>
      <c r="AE69" s="344"/>
      <c r="AF69" s="344"/>
      <c r="AG69" s="332">
        <f>'VPZ - Vybavení místnosti ...'!J32</f>
        <v>0</v>
      </c>
      <c r="AH69" s="333"/>
      <c r="AI69" s="333"/>
      <c r="AJ69" s="333"/>
      <c r="AK69" s="333"/>
      <c r="AL69" s="333"/>
      <c r="AM69" s="333"/>
      <c r="AN69" s="332">
        <f t="shared" si="0"/>
        <v>0</v>
      </c>
      <c r="AO69" s="333"/>
      <c r="AP69" s="333"/>
      <c r="AQ69" s="83" t="s">
        <v>88</v>
      </c>
      <c r="AR69" s="47"/>
      <c r="AS69" s="84">
        <v>0</v>
      </c>
      <c r="AT69" s="85">
        <f t="shared" si="1"/>
        <v>0</v>
      </c>
      <c r="AU69" s="86">
        <f>'VPZ - Vybavení místnosti ...'!P87</f>
        <v>0</v>
      </c>
      <c r="AV69" s="85">
        <f>'VPZ - Vybavení místnosti ...'!J35</f>
        <v>0</v>
      </c>
      <c r="AW69" s="85">
        <f>'VPZ - Vybavení místnosti ...'!J36</f>
        <v>0</v>
      </c>
      <c r="AX69" s="85">
        <f>'VPZ - Vybavení místnosti ...'!J37</f>
        <v>0</v>
      </c>
      <c r="AY69" s="85">
        <f>'VPZ - Vybavení místnosti ...'!J38</f>
        <v>0</v>
      </c>
      <c r="AZ69" s="85">
        <f>'VPZ - Vybavení místnosti ...'!F35</f>
        <v>0</v>
      </c>
      <c r="BA69" s="85">
        <f>'VPZ - Vybavení místnosti ...'!F36</f>
        <v>0</v>
      </c>
      <c r="BB69" s="85">
        <f>'VPZ - Vybavení místnosti ...'!F37</f>
        <v>0</v>
      </c>
      <c r="BC69" s="85">
        <f>'VPZ - Vybavení místnosti ...'!F38</f>
        <v>0</v>
      </c>
      <c r="BD69" s="87">
        <f>'VPZ - Vybavení místnosti ...'!F39</f>
        <v>0</v>
      </c>
      <c r="BT69" s="27" t="s">
        <v>89</v>
      </c>
      <c r="BV69" s="27" t="s">
        <v>75</v>
      </c>
      <c r="BW69" s="27" t="s">
        <v>126</v>
      </c>
      <c r="BX69" s="27" t="s">
        <v>85</v>
      </c>
      <c r="CL69" s="27" t="s">
        <v>21</v>
      </c>
    </row>
    <row r="70" spans="1:91" s="6" customFormat="1" ht="24.75" customHeight="1">
      <c r="A70" s="73" t="s">
        <v>77</v>
      </c>
      <c r="B70" s="74"/>
      <c r="C70" s="75"/>
      <c r="D70" s="343" t="s">
        <v>127</v>
      </c>
      <c r="E70" s="343"/>
      <c r="F70" s="343"/>
      <c r="G70" s="343"/>
      <c r="H70" s="343"/>
      <c r="I70" s="76"/>
      <c r="J70" s="343" t="s">
        <v>128</v>
      </c>
      <c r="K70" s="343"/>
      <c r="L70" s="343"/>
      <c r="M70" s="343"/>
      <c r="N70" s="343"/>
      <c r="O70" s="343"/>
      <c r="P70" s="343"/>
      <c r="Q70" s="343"/>
      <c r="R70" s="343"/>
      <c r="S70" s="343"/>
      <c r="T70" s="343"/>
      <c r="U70" s="343"/>
      <c r="V70" s="343"/>
      <c r="W70" s="343"/>
      <c r="X70" s="343"/>
      <c r="Y70" s="343"/>
      <c r="Z70" s="343"/>
      <c r="AA70" s="343"/>
      <c r="AB70" s="343"/>
      <c r="AC70" s="343"/>
      <c r="AD70" s="343"/>
      <c r="AE70" s="343"/>
      <c r="AF70" s="343"/>
      <c r="AG70" s="334">
        <f>'SO 03.0 - Areálové rozvod...'!J30</f>
        <v>0</v>
      </c>
      <c r="AH70" s="335"/>
      <c r="AI70" s="335"/>
      <c r="AJ70" s="335"/>
      <c r="AK70" s="335"/>
      <c r="AL70" s="335"/>
      <c r="AM70" s="335"/>
      <c r="AN70" s="334">
        <f t="shared" si="0"/>
        <v>0</v>
      </c>
      <c r="AO70" s="335"/>
      <c r="AP70" s="335"/>
      <c r="AQ70" s="77" t="s">
        <v>80</v>
      </c>
      <c r="AR70" s="74"/>
      <c r="AS70" s="78">
        <v>0</v>
      </c>
      <c r="AT70" s="79">
        <f t="shared" si="1"/>
        <v>0</v>
      </c>
      <c r="AU70" s="80">
        <f>'SO 03.0 - Areálové rozvod...'!P85</f>
        <v>0</v>
      </c>
      <c r="AV70" s="79">
        <f>'SO 03.0 - Areálové rozvod...'!J33</f>
        <v>0</v>
      </c>
      <c r="AW70" s="79">
        <f>'SO 03.0 - Areálové rozvod...'!J34</f>
        <v>0</v>
      </c>
      <c r="AX70" s="79">
        <f>'SO 03.0 - Areálové rozvod...'!J35</f>
        <v>0</v>
      </c>
      <c r="AY70" s="79">
        <f>'SO 03.0 - Areálové rozvod...'!J36</f>
        <v>0</v>
      </c>
      <c r="AZ70" s="79">
        <f>'SO 03.0 - Areálové rozvod...'!F33</f>
        <v>0</v>
      </c>
      <c r="BA70" s="79">
        <f>'SO 03.0 - Areálové rozvod...'!F34</f>
        <v>0</v>
      </c>
      <c r="BB70" s="79">
        <f>'SO 03.0 - Areálové rozvod...'!F35</f>
        <v>0</v>
      </c>
      <c r="BC70" s="79">
        <f>'SO 03.0 - Areálové rozvod...'!F36</f>
        <v>0</v>
      </c>
      <c r="BD70" s="81">
        <f>'SO 03.0 - Areálové rozvod...'!F37</f>
        <v>0</v>
      </c>
      <c r="BT70" s="82" t="s">
        <v>81</v>
      </c>
      <c r="BV70" s="82" t="s">
        <v>75</v>
      </c>
      <c r="BW70" s="82" t="s">
        <v>129</v>
      </c>
      <c r="BX70" s="82" t="s">
        <v>5</v>
      </c>
      <c r="CL70" s="82" t="s">
        <v>21</v>
      </c>
      <c r="CM70" s="82" t="s">
        <v>81</v>
      </c>
    </row>
    <row r="71" spans="1:91" s="6" customFormat="1" ht="24.75" customHeight="1">
      <c r="A71" s="73" t="s">
        <v>77</v>
      </c>
      <c r="B71" s="74"/>
      <c r="C71" s="75"/>
      <c r="D71" s="343" t="s">
        <v>130</v>
      </c>
      <c r="E71" s="343"/>
      <c r="F71" s="343"/>
      <c r="G71" s="343"/>
      <c r="H71" s="343"/>
      <c r="I71" s="76"/>
      <c r="J71" s="343" t="s">
        <v>131</v>
      </c>
      <c r="K71" s="343"/>
      <c r="L71" s="343"/>
      <c r="M71" s="343"/>
      <c r="N71" s="343"/>
      <c r="O71" s="343"/>
      <c r="P71" s="343"/>
      <c r="Q71" s="343"/>
      <c r="R71" s="343"/>
      <c r="S71" s="343"/>
      <c r="T71" s="343"/>
      <c r="U71" s="343"/>
      <c r="V71" s="343"/>
      <c r="W71" s="343"/>
      <c r="X71" s="343"/>
      <c r="Y71" s="343"/>
      <c r="Z71" s="343"/>
      <c r="AA71" s="343"/>
      <c r="AB71" s="343"/>
      <c r="AC71" s="343"/>
      <c r="AD71" s="343"/>
      <c r="AE71" s="343"/>
      <c r="AF71" s="343"/>
      <c r="AG71" s="334">
        <f>'SO 03.1 - Areálové rozvod...'!J30</f>
        <v>0</v>
      </c>
      <c r="AH71" s="335"/>
      <c r="AI71" s="335"/>
      <c r="AJ71" s="335"/>
      <c r="AK71" s="335"/>
      <c r="AL71" s="335"/>
      <c r="AM71" s="335"/>
      <c r="AN71" s="334">
        <f t="shared" si="0"/>
        <v>0</v>
      </c>
      <c r="AO71" s="335"/>
      <c r="AP71" s="335"/>
      <c r="AQ71" s="77" t="s">
        <v>80</v>
      </c>
      <c r="AR71" s="74"/>
      <c r="AS71" s="78">
        <v>0</v>
      </c>
      <c r="AT71" s="79">
        <f t="shared" si="1"/>
        <v>0</v>
      </c>
      <c r="AU71" s="80">
        <f>'SO 03.1 - Areálové rozvod...'!P87</f>
        <v>0</v>
      </c>
      <c r="AV71" s="79">
        <f>'SO 03.1 - Areálové rozvod...'!J33</f>
        <v>0</v>
      </c>
      <c r="AW71" s="79">
        <f>'SO 03.1 - Areálové rozvod...'!J34</f>
        <v>0</v>
      </c>
      <c r="AX71" s="79">
        <f>'SO 03.1 - Areálové rozvod...'!J35</f>
        <v>0</v>
      </c>
      <c r="AY71" s="79">
        <f>'SO 03.1 - Areálové rozvod...'!J36</f>
        <v>0</v>
      </c>
      <c r="AZ71" s="79">
        <f>'SO 03.1 - Areálové rozvod...'!F33</f>
        <v>0</v>
      </c>
      <c r="BA71" s="79">
        <f>'SO 03.1 - Areálové rozvod...'!F34</f>
        <v>0</v>
      </c>
      <c r="BB71" s="79">
        <f>'SO 03.1 - Areálové rozvod...'!F35</f>
        <v>0</v>
      </c>
      <c r="BC71" s="79">
        <f>'SO 03.1 - Areálové rozvod...'!F36</f>
        <v>0</v>
      </c>
      <c r="BD71" s="81">
        <f>'SO 03.1 - Areálové rozvod...'!F37</f>
        <v>0</v>
      </c>
      <c r="BT71" s="82" t="s">
        <v>81</v>
      </c>
      <c r="BV71" s="82" t="s">
        <v>75</v>
      </c>
      <c r="BW71" s="82" t="s">
        <v>132</v>
      </c>
      <c r="BX71" s="82" t="s">
        <v>5</v>
      </c>
      <c r="CL71" s="82" t="s">
        <v>21</v>
      </c>
      <c r="CM71" s="82" t="s">
        <v>81</v>
      </c>
    </row>
    <row r="72" spans="1:91" s="6" customFormat="1" ht="24.75" customHeight="1">
      <c r="A72" s="73" t="s">
        <v>77</v>
      </c>
      <c r="B72" s="74"/>
      <c r="C72" s="75"/>
      <c r="D72" s="343" t="s">
        <v>133</v>
      </c>
      <c r="E72" s="343"/>
      <c r="F72" s="343"/>
      <c r="G72" s="343"/>
      <c r="H72" s="343"/>
      <c r="I72" s="76"/>
      <c r="J72" s="343" t="s">
        <v>134</v>
      </c>
      <c r="K72" s="343"/>
      <c r="L72" s="343"/>
      <c r="M72" s="343"/>
      <c r="N72" s="343"/>
      <c r="O72" s="343"/>
      <c r="P72" s="343"/>
      <c r="Q72" s="343"/>
      <c r="R72" s="343"/>
      <c r="S72" s="343"/>
      <c r="T72" s="343"/>
      <c r="U72" s="343"/>
      <c r="V72" s="343"/>
      <c r="W72" s="343"/>
      <c r="X72" s="343"/>
      <c r="Y72" s="343"/>
      <c r="Z72" s="343"/>
      <c r="AA72" s="343"/>
      <c r="AB72" s="343"/>
      <c r="AC72" s="343"/>
      <c r="AD72" s="343"/>
      <c r="AE72" s="343"/>
      <c r="AF72" s="343"/>
      <c r="AG72" s="334">
        <f>'SO 04.0 - Komunikace, zpe...'!J30</f>
        <v>0</v>
      </c>
      <c r="AH72" s="335"/>
      <c r="AI72" s="335"/>
      <c r="AJ72" s="335"/>
      <c r="AK72" s="335"/>
      <c r="AL72" s="335"/>
      <c r="AM72" s="335"/>
      <c r="AN72" s="334">
        <f t="shared" si="0"/>
        <v>0</v>
      </c>
      <c r="AO72" s="335"/>
      <c r="AP72" s="335"/>
      <c r="AQ72" s="77" t="s">
        <v>80</v>
      </c>
      <c r="AR72" s="74"/>
      <c r="AS72" s="78">
        <v>0</v>
      </c>
      <c r="AT72" s="79">
        <f t="shared" si="1"/>
        <v>0</v>
      </c>
      <c r="AU72" s="80">
        <f>'SO 04.0 - Komunikace, zpe...'!P86</f>
        <v>0</v>
      </c>
      <c r="AV72" s="79">
        <f>'SO 04.0 - Komunikace, zpe...'!J33</f>
        <v>0</v>
      </c>
      <c r="AW72" s="79">
        <f>'SO 04.0 - Komunikace, zpe...'!J34</f>
        <v>0</v>
      </c>
      <c r="AX72" s="79">
        <f>'SO 04.0 - Komunikace, zpe...'!J35</f>
        <v>0</v>
      </c>
      <c r="AY72" s="79">
        <f>'SO 04.0 - Komunikace, zpe...'!J36</f>
        <v>0</v>
      </c>
      <c r="AZ72" s="79">
        <f>'SO 04.0 - Komunikace, zpe...'!F33</f>
        <v>0</v>
      </c>
      <c r="BA72" s="79">
        <f>'SO 04.0 - Komunikace, zpe...'!F34</f>
        <v>0</v>
      </c>
      <c r="BB72" s="79">
        <f>'SO 04.0 - Komunikace, zpe...'!F35</f>
        <v>0</v>
      </c>
      <c r="BC72" s="79">
        <f>'SO 04.0 - Komunikace, zpe...'!F36</f>
        <v>0</v>
      </c>
      <c r="BD72" s="81">
        <f>'SO 04.0 - Komunikace, zpe...'!F37</f>
        <v>0</v>
      </c>
      <c r="BT72" s="82" t="s">
        <v>81</v>
      </c>
      <c r="BV72" s="82" t="s">
        <v>75</v>
      </c>
      <c r="BW72" s="82" t="s">
        <v>135</v>
      </c>
      <c r="BX72" s="82" t="s">
        <v>5</v>
      </c>
      <c r="CL72" s="82" t="s">
        <v>21</v>
      </c>
      <c r="CM72" s="82" t="s">
        <v>81</v>
      </c>
    </row>
    <row r="73" spans="1:91" s="6" customFormat="1" ht="24.75" customHeight="1">
      <c r="B73" s="74"/>
      <c r="C73" s="75"/>
      <c r="D73" s="343" t="s">
        <v>136</v>
      </c>
      <c r="E73" s="343"/>
      <c r="F73" s="343"/>
      <c r="G73" s="343"/>
      <c r="H73" s="343"/>
      <c r="I73" s="76"/>
      <c r="J73" s="343" t="s">
        <v>137</v>
      </c>
      <c r="K73" s="343"/>
      <c r="L73" s="343"/>
      <c r="M73" s="343"/>
      <c r="N73" s="343"/>
      <c r="O73" s="343"/>
      <c r="P73" s="343"/>
      <c r="Q73" s="343"/>
      <c r="R73" s="343"/>
      <c r="S73" s="343"/>
      <c r="T73" s="343"/>
      <c r="U73" s="343"/>
      <c r="V73" s="343"/>
      <c r="W73" s="343"/>
      <c r="X73" s="343"/>
      <c r="Y73" s="343"/>
      <c r="Z73" s="343"/>
      <c r="AA73" s="343"/>
      <c r="AB73" s="343"/>
      <c r="AC73" s="343"/>
      <c r="AD73" s="343"/>
      <c r="AE73" s="343"/>
      <c r="AF73" s="343"/>
      <c r="AG73" s="336">
        <f>ROUND(AG74+AG75+AG86,2)</f>
        <v>0</v>
      </c>
      <c r="AH73" s="335"/>
      <c r="AI73" s="335"/>
      <c r="AJ73" s="335"/>
      <c r="AK73" s="335"/>
      <c r="AL73" s="335"/>
      <c r="AM73" s="335"/>
      <c r="AN73" s="334">
        <f t="shared" si="0"/>
        <v>0</v>
      </c>
      <c r="AO73" s="335"/>
      <c r="AP73" s="335"/>
      <c r="AQ73" s="77" t="s">
        <v>80</v>
      </c>
      <c r="AR73" s="74"/>
      <c r="AS73" s="78">
        <f>ROUND(AS74+AS75+AS86,2)</f>
        <v>0</v>
      </c>
      <c r="AT73" s="79">
        <f t="shared" si="1"/>
        <v>0</v>
      </c>
      <c r="AU73" s="80">
        <f>ROUND(AU74+AU75+AU86,5)</f>
        <v>0</v>
      </c>
      <c r="AV73" s="79">
        <f>ROUND(AZ73*L29,2)</f>
        <v>0</v>
      </c>
      <c r="AW73" s="79">
        <f>ROUND(BA73*L30,2)</f>
        <v>0</v>
      </c>
      <c r="AX73" s="79">
        <f>ROUND(BB73*L29,2)</f>
        <v>0</v>
      </c>
      <c r="AY73" s="79">
        <f>ROUND(BC73*L30,2)</f>
        <v>0</v>
      </c>
      <c r="AZ73" s="79">
        <f>ROUND(AZ74+AZ75+AZ86,2)</f>
        <v>0</v>
      </c>
      <c r="BA73" s="79">
        <f>ROUND(BA74+BA75+BA86,2)</f>
        <v>0</v>
      </c>
      <c r="BB73" s="79">
        <f>ROUND(BB74+BB75+BB86,2)</f>
        <v>0</v>
      </c>
      <c r="BC73" s="79">
        <f>ROUND(BC74+BC75+BC86,2)</f>
        <v>0</v>
      </c>
      <c r="BD73" s="81">
        <f>ROUND(BD74+BD75+BD86,2)</f>
        <v>0</v>
      </c>
      <c r="BS73" s="82" t="s">
        <v>72</v>
      </c>
      <c r="BT73" s="82" t="s">
        <v>81</v>
      </c>
      <c r="BU73" s="82" t="s">
        <v>74</v>
      </c>
      <c r="BV73" s="82" t="s">
        <v>75</v>
      </c>
      <c r="BW73" s="82" t="s">
        <v>138</v>
      </c>
      <c r="BX73" s="82" t="s">
        <v>5</v>
      </c>
      <c r="CL73" s="82" t="s">
        <v>21</v>
      </c>
      <c r="CM73" s="82" t="s">
        <v>81</v>
      </c>
    </row>
    <row r="74" spans="1:91" s="3" customFormat="1" ht="23.25" customHeight="1">
      <c r="A74" s="73" t="s">
        <v>77</v>
      </c>
      <c r="B74" s="47"/>
      <c r="C74" s="9"/>
      <c r="D74" s="9"/>
      <c r="E74" s="344" t="s">
        <v>139</v>
      </c>
      <c r="F74" s="344"/>
      <c r="G74" s="344"/>
      <c r="H74" s="344"/>
      <c r="I74" s="344"/>
      <c r="J74" s="9"/>
      <c r="K74" s="344" t="s">
        <v>140</v>
      </c>
      <c r="L74" s="344"/>
      <c r="M74" s="344"/>
      <c r="N74" s="344"/>
      <c r="O74" s="344"/>
      <c r="P74" s="344"/>
      <c r="Q74" s="344"/>
      <c r="R74" s="344"/>
      <c r="S74" s="344"/>
      <c r="T74" s="344"/>
      <c r="U74" s="344"/>
      <c r="V74" s="344"/>
      <c r="W74" s="344"/>
      <c r="X74" s="344"/>
      <c r="Y74" s="344"/>
      <c r="Z74" s="344"/>
      <c r="AA74" s="344"/>
      <c r="AB74" s="344"/>
      <c r="AC74" s="344"/>
      <c r="AD74" s="344"/>
      <c r="AE74" s="344"/>
      <c r="AF74" s="344"/>
      <c r="AG74" s="332">
        <f>'SO 05.1.0 - Sadové a teré...'!J32</f>
        <v>0</v>
      </c>
      <c r="AH74" s="333"/>
      <c r="AI74" s="333"/>
      <c r="AJ74" s="333"/>
      <c r="AK74" s="333"/>
      <c r="AL74" s="333"/>
      <c r="AM74" s="333"/>
      <c r="AN74" s="332">
        <f t="shared" si="0"/>
        <v>0</v>
      </c>
      <c r="AO74" s="333"/>
      <c r="AP74" s="333"/>
      <c r="AQ74" s="83" t="s">
        <v>88</v>
      </c>
      <c r="AR74" s="47"/>
      <c r="AS74" s="84">
        <v>0</v>
      </c>
      <c r="AT74" s="85">
        <f t="shared" si="1"/>
        <v>0</v>
      </c>
      <c r="AU74" s="86">
        <f>'SO 05.1.0 - Sadové a teré...'!P86</f>
        <v>0</v>
      </c>
      <c r="AV74" s="85">
        <f>'SO 05.1.0 - Sadové a teré...'!J35</f>
        <v>0</v>
      </c>
      <c r="AW74" s="85">
        <f>'SO 05.1.0 - Sadové a teré...'!J36</f>
        <v>0</v>
      </c>
      <c r="AX74" s="85">
        <f>'SO 05.1.0 - Sadové a teré...'!J37</f>
        <v>0</v>
      </c>
      <c r="AY74" s="85">
        <f>'SO 05.1.0 - Sadové a teré...'!J38</f>
        <v>0</v>
      </c>
      <c r="AZ74" s="85">
        <f>'SO 05.1.0 - Sadové a teré...'!F35</f>
        <v>0</v>
      </c>
      <c r="BA74" s="85">
        <f>'SO 05.1.0 - Sadové a teré...'!F36</f>
        <v>0</v>
      </c>
      <c r="BB74" s="85">
        <f>'SO 05.1.0 - Sadové a teré...'!F37</f>
        <v>0</v>
      </c>
      <c r="BC74" s="85">
        <f>'SO 05.1.0 - Sadové a teré...'!F38</f>
        <v>0</v>
      </c>
      <c r="BD74" s="87">
        <f>'SO 05.1.0 - Sadové a teré...'!F39</f>
        <v>0</v>
      </c>
      <c r="BT74" s="27" t="s">
        <v>89</v>
      </c>
      <c r="BV74" s="27" t="s">
        <v>75</v>
      </c>
      <c r="BW74" s="27" t="s">
        <v>141</v>
      </c>
      <c r="BX74" s="27" t="s">
        <v>138</v>
      </c>
      <c r="CL74" s="27" t="s">
        <v>21</v>
      </c>
    </row>
    <row r="75" spans="1:91" s="3" customFormat="1" ht="23.25" customHeight="1">
      <c r="B75" s="47"/>
      <c r="C75" s="9"/>
      <c r="D75" s="9"/>
      <c r="E75" s="344" t="s">
        <v>142</v>
      </c>
      <c r="F75" s="344"/>
      <c r="G75" s="344"/>
      <c r="H75" s="344"/>
      <c r="I75" s="344"/>
      <c r="J75" s="9"/>
      <c r="K75" s="344" t="s">
        <v>137</v>
      </c>
      <c r="L75" s="344"/>
      <c r="M75" s="344"/>
      <c r="N75" s="344"/>
      <c r="O75" s="344"/>
      <c r="P75" s="344"/>
      <c r="Q75" s="344"/>
      <c r="R75" s="344"/>
      <c r="S75" s="344"/>
      <c r="T75" s="344"/>
      <c r="U75" s="344"/>
      <c r="V75" s="344"/>
      <c r="W75" s="344"/>
      <c r="X75" s="344"/>
      <c r="Y75" s="344"/>
      <c r="Z75" s="344"/>
      <c r="AA75" s="344"/>
      <c r="AB75" s="344"/>
      <c r="AC75" s="344"/>
      <c r="AD75" s="344"/>
      <c r="AE75" s="344"/>
      <c r="AF75" s="344"/>
      <c r="AG75" s="337">
        <f>ROUND(SUM(AG76:AG85),2)</f>
        <v>0</v>
      </c>
      <c r="AH75" s="333"/>
      <c r="AI75" s="333"/>
      <c r="AJ75" s="333"/>
      <c r="AK75" s="333"/>
      <c r="AL75" s="333"/>
      <c r="AM75" s="333"/>
      <c r="AN75" s="332">
        <f t="shared" si="0"/>
        <v>0</v>
      </c>
      <c r="AO75" s="333"/>
      <c r="AP75" s="333"/>
      <c r="AQ75" s="83" t="s">
        <v>88</v>
      </c>
      <c r="AR75" s="47"/>
      <c r="AS75" s="84">
        <f>ROUND(SUM(AS76:AS85),2)</f>
        <v>0</v>
      </c>
      <c r="AT75" s="85">
        <f t="shared" si="1"/>
        <v>0</v>
      </c>
      <c r="AU75" s="86">
        <f>ROUND(SUM(AU76:AU85),5)</f>
        <v>0</v>
      </c>
      <c r="AV75" s="85">
        <f>ROUND(AZ75*L29,2)</f>
        <v>0</v>
      </c>
      <c r="AW75" s="85">
        <f>ROUND(BA75*L30,2)</f>
        <v>0</v>
      </c>
      <c r="AX75" s="85">
        <f>ROUND(BB75*L29,2)</f>
        <v>0</v>
      </c>
      <c r="AY75" s="85">
        <f>ROUND(BC75*L30,2)</f>
        <v>0</v>
      </c>
      <c r="AZ75" s="85">
        <f>ROUND(SUM(AZ76:AZ85),2)</f>
        <v>0</v>
      </c>
      <c r="BA75" s="85">
        <f>ROUND(SUM(BA76:BA85),2)</f>
        <v>0</v>
      </c>
      <c r="BB75" s="85">
        <f>ROUND(SUM(BB76:BB85),2)</f>
        <v>0</v>
      </c>
      <c r="BC75" s="85">
        <f>ROUND(SUM(BC76:BC85),2)</f>
        <v>0</v>
      </c>
      <c r="BD75" s="87">
        <f>ROUND(SUM(BD76:BD85),2)</f>
        <v>0</v>
      </c>
      <c r="BS75" s="27" t="s">
        <v>72</v>
      </c>
      <c r="BT75" s="27" t="s">
        <v>89</v>
      </c>
      <c r="BU75" s="27" t="s">
        <v>74</v>
      </c>
      <c r="BV75" s="27" t="s">
        <v>75</v>
      </c>
      <c r="BW75" s="27" t="s">
        <v>143</v>
      </c>
      <c r="BX75" s="27" t="s">
        <v>138</v>
      </c>
      <c r="CL75" s="27" t="s">
        <v>21</v>
      </c>
    </row>
    <row r="76" spans="1:91" s="3" customFormat="1" ht="16.5" customHeight="1">
      <c r="A76" s="73" t="s">
        <v>77</v>
      </c>
      <c r="B76" s="47"/>
      <c r="C76" s="9"/>
      <c r="D76" s="9"/>
      <c r="E76" s="9"/>
      <c r="F76" s="344" t="s">
        <v>73</v>
      </c>
      <c r="G76" s="344"/>
      <c r="H76" s="344"/>
      <c r="I76" s="344"/>
      <c r="J76" s="344"/>
      <c r="K76" s="9"/>
      <c r="L76" s="344" t="s">
        <v>144</v>
      </c>
      <c r="M76" s="344"/>
      <c r="N76" s="344"/>
      <c r="O76" s="344"/>
      <c r="P76" s="344"/>
      <c r="Q76" s="344"/>
      <c r="R76" s="344"/>
      <c r="S76" s="344"/>
      <c r="T76" s="344"/>
      <c r="U76" s="344"/>
      <c r="V76" s="344"/>
      <c r="W76" s="344"/>
      <c r="X76" s="344"/>
      <c r="Y76" s="344"/>
      <c r="Z76" s="344"/>
      <c r="AA76" s="344"/>
      <c r="AB76" s="344"/>
      <c r="AC76" s="344"/>
      <c r="AD76" s="344"/>
      <c r="AE76" s="344"/>
      <c r="AF76" s="344"/>
      <c r="AG76" s="332">
        <f>'0 - Přípravné práce'!J34</f>
        <v>0</v>
      </c>
      <c r="AH76" s="333"/>
      <c r="AI76" s="333"/>
      <c r="AJ76" s="333"/>
      <c r="AK76" s="333"/>
      <c r="AL76" s="333"/>
      <c r="AM76" s="333"/>
      <c r="AN76" s="332">
        <f t="shared" si="0"/>
        <v>0</v>
      </c>
      <c r="AO76" s="333"/>
      <c r="AP76" s="333"/>
      <c r="AQ76" s="83" t="s">
        <v>88</v>
      </c>
      <c r="AR76" s="47"/>
      <c r="AS76" s="84">
        <v>0</v>
      </c>
      <c r="AT76" s="85">
        <f t="shared" si="1"/>
        <v>0</v>
      </c>
      <c r="AU76" s="86">
        <f>'0 - Přípravné práce'!P93</f>
        <v>0</v>
      </c>
      <c r="AV76" s="85">
        <f>'0 - Přípravné práce'!J37</f>
        <v>0</v>
      </c>
      <c r="AW76" s="85">
        <f>'0 - Přípravné práce'!J38</f>
        <v>0</v>
      </c>
      <c r="AX76" s="85">
        <f>'0 - Přípravné práce'!J39</f>
        <v>0</v>
      </c>
      <c r="AY76" s="85">
        <f>'0 - Přípravné práce'!J40</f>
        <v>0</v>
      </c>
      <c r="AZ76" s="85">
        <f>'0 - Přípravné práce'!F37</f>
        <v>0</v>
      </c>
      <c r="BA76" s="85">
        <f>'0 - Přípravné práce'!F38</f>
        <v>0</v>
      </c>
      <c r="BB76" s="85">
        <f>'0 - Přípravné práce'!F39</f>
        <v>0</v>
      </c>
      <c r="BC76" s="85">
        <f>'0 - Přípravné práce'!F40</f>
        <v>0</v>
      </c>
      <c r="BD76" s="87">
        <f>'0 - Přípravné práce'!F41</f>
        <v>0</v>
      </c>
      <c r="BT76" s="27" t="s">
        <v>145</v>
      </c>
      <c r="BV76" s="27" t="s">
        <v>75</v>
      </c>
      <c r="BW76" s="27" t="s">
        <v>146</v>
      </c>
      <c r="BX76" s="27" t="s">
        <v>143</v>
      </c>
      <c r="CL76" s="27" t="s">
        <v>21</v>
      </c>
    </row>
    <row r="77" spans="1:91" s="3" customFormat="1" ht="16.5" customHeight="1">
      <c r="A77" s="73" t="s">
        <v>77</v>
      </c>
      <c r="B77" s="47"/>
      <c r="C77" s="9"/>
      <c r="D77" s="9"/>
      <c r="E77" s="9"/>
      <c r="F77" s="344" t="s">
        <v>81</v>
      </c>
      <c r="G77" s="344"/>
      <c r="H77" s="344"/>
      <c r="I77" s="344"/>
      <c r="J77" s="344"/>
      <c r="K77" s="9"/>
      <c r="L77" s="344" t="s">
        <v>147</v>
      </c>
      <c r="M77" s="344"/>
      <c r="N77" s="344"/>
      <c r="O77" s="344"/>
      <c r="P77" s="344"/>
      <c r="Q77" s="344"/>
      <c r="R77" s="344"/>
      <c r="S77" s="344"/>
      <c r="T77" s="344"/>
      <c r="U77" s="344"/>
      <c r="V77" s="344"/>
      <c r="W77" s="344"/>
      <c r="X77" s="344"/>
      <c r="Y77" s="344"/>
      <c r="Z77" s="344"/>
      <c r="AA77" s="344"/>
      <c r="AB77" s="344"/>
      <c r="AC77" s="344"/>
      <c r="AD77" s="344"/>
      <c r="AE77" s="344"/>
      <c r="AF77" s="344"/>
      <c r="AG77" s="332">
        <f>'1 - Výsadba stromů'!J34</f>
        <v>0</v>
      </c>
      <c r="AH77" s="333"/>
      <c r="AI77" s="333"/>
      <c r="AJ77" s="333"/>
      <c r="AK77" s="333"/>
      <c r="AL77" s="333"/>
      <c r="AM77" s="333"/>
      <c r="AN77" s="332">
        <f t="shared" si="0"/>
        <v>0</v>
      </c>
      <c r="AO77" s="333"/>
      <c r="AP77" s="333"/>
      <c r="AQ77" s="83" t="s">
        <v>88</v>
      </c>
      <c r="AR77" s="47"/>
      <c r="AS77" s="84">
        <v>0</v>
      </c>
      <c r="AT77" s="85">
        <f t="shared" si="1"/>
        <v>0</v>
      </c>
      <c r="AU77" s="86">
        <f>'1 - Výsadba stromů'!P96</f>
        <v>0</v>
      </c>
      <c r="AV77" s="85">
        <f>'1 - Výsadba stromů'!J37</f>
        <v>0</v>
      </c>
      <c r="AW77" s="85">
        <f>'1 - Výsadba stromů'!J38</f>
        <v>0</v>
      </c>
      <c r="AX77" s="85">
        <f>'1 - Výsadba stromů'!J39</f>
        <v>0</v>
      </c>
      <c r="AY77" s="85">
        <f>'1 - Výsadba stromů'!J40</f>
        <v>0</v>
      </c>
      <c r="AZ77" s="85">
        <f>'1 - Výsadba stromů'!F37</f>
        <v>0</v>
      </c>
      <c r="BA77" s="85">
        <f>'1 - Výsadba stromů'!F38</f>
        <v>0</v>
      </c>
      <c r="BB77" s="85">
        <f>'1 - Výsadba stromů'!F39</f>
        <v>0</v>
      </c>
      <c r="BC77" s="85">
        <f>'1 - Výsadba stromů'!F40</f>
        <v>0</v>
      </c>
      <c r="BD77" s="87">
        <f>'1 - Výsadba stromů'!F41</f>
        <v>0</v>
      </c>
      <c r="BT77" s="27" t="s">
        <v>145</v>
      </c>
      <c r="BV77" s="27" t="s">
        <v>75</v>
      </c>
      <c r="BW77" s="27" t="s">
        <v>148</v>
      </c>
      <c r="BX77" s="27" t="s">
        <v>143</v>
      </c>
      <c r="CL77" s="27" t="s">
        <v>21</v>
      </c>
    </row>
    <row r="78" spans="1:91" s="3" customFormat="1" ht="16.5" customHeight="1">
      <c r="A78" s="73" t="s">
        <v>77</v>
      </c>
      <c r="B78" s="47"/>
      <c r="C78" s="9"/>
      <c r="D78" s="9"/>
      <c r="E78" s="9"/>
      <c r="F78" s="344" t="s">
        <v>89</v>
      </c>
      <c r="G78" s="344"/>
      <c r="H78" s="344"/>
      <c r="I78" s="344"/>
      <c r="J78" s="344"/>
      <c r="K78" s="9"/>
      <c r="L78" s="344" t="s">
        <v>149</v>
      </c>
      <c r="M78" s="344"/>
      <c r="N78" s="344"/>
      <c r="O78" s="344"/>
      <c r="P78" s="344"/>
      <c r="Q78" s="344"/>
      <c r="R78" s="344"/>
      <c r="S78" s="344"/>
      <c r="T78" s="344"/>
      <c r="U78" s="344"/>
      <c r="V78" s="344"/>
      <c r="W78" s="344"/>
      <c r="X78" s="344"/>
      <c r="Y78" s="344"/>
      <c r="Z78" s="344"/>
      <c r="AA78" s="344"/>
      <c r="AB78" s="344"/>
      <c r="AC78" s="344"/>
      <c r="AD78" s="344"/>
      <c r="AE78" s="344"/>
      <c r="AF78" s="344"/>
      <c r="AG78" s="332">
        <f>'2 - Výsadba keřů'!J34</f>
        <v>0</v>
      </c>
      <c r="AH78" s="333"/>
      <c r="AI78" s="333"/>
      <c r="AJ78" s="333"/>
      <c r="AK78" s="333"/>
      <c r="AL78" s="333"/>
      <c r="AM78" s="333"/>
      <c r="AN78" s="332">
        <f t="shared" si="0"/>
        <v>0</v>
      </c>
      <c r="AO78" s="333"/>
      <c r="AP78" s="333"/>
      <c r="AQ78" s="83" t="s">
        <v>88</v>
      </c>
      <c r="AR78" s="47"/>
      <c r="AS78" s="84">
        <v>0</v>
      </c>
      <c r="AT78" s="85">
        <f t="shared" si="1"/>
        <v>0</v>
      </c>
      <c r="AU78" s="86">
        <f>'2 - Výsadba keřů'!P94</f>
        <v>0</v>
      </c>
      <c r="AV78" s="85">
        <f>'2 - Výsadba keřů'!J37</f>
        <v>0</v>
      </c>
      <c r="AW78" s="85">
        <f>'2 - Výsadba keřů'!J38</f>
        <v>0</v>
      </c>
      <c r="AX78" s="85">
        <f>'2 - Výsadba keřů'!J39</f>
        <v>0</v>
      </c>
      <c r="AY78" s="85">
        <f>'2 - Výsadba keřů'!J40</f>
        <v>0</v>
      </c>
      <c r="AZ78" s="85">
        <f>'2 - Výsadba keřů'!F37</f>
        <v>0</v>
      </c>
      <c r="BA78" s="85">
        <f>'2 - Výsadba keřů'!F38</f>
        <v>0</v>
      </c>
      <c r="BB78" s="85">
        <f>'2 - Výsadba keřů'!F39</f>
        <v>0</v>
      </c>
      <c r="BC78" s="85">
        <f>'2 - Výsadba keřů'!F40</f>
        <v>0</v>
      </c>
      <c r="BD78" s="87">
        <f>'2 - Výsadba keřů'!F41</f>
        <v>0</v>
      </c>
      <c r="BT78" s="27" t="s">
        <v>145</v>
      </c>
      <c r="BV78" s="27" t="s">
        <v>75</v>
      </c>
      <c r="BW78" s="27" t="s">
        <v>150</v>
      </c>
      <c r="BX78" s="27" t="s">
        <v>143</v>
      </c>
      <c r="CL78" s="27" t="s">
        <v>21</v>
      </c>
    </row>
    <row r="79" spans="1:91" s="3" customFormat="1" ht="16.5" customHeight="1">
      <c r="A79" s="73" t="s">
        <v>77</v>
      </c>
      <c r="B79" s="47"/>
      <c r="C79" s="9"/>
      <c r="D79" s="9"/>
      <c r="E79" s="9"/>
      <c r="F79" s="344" t="s">
        <v>145</v>
      </c>
      <c r="G79" s="344"/>
      <c r="H79" s="344"/>
      <c r="I79" s="344"/>
      <c r="J79" s="344"/>
      <c r="K79" s="9"/>
      <c r="L79" s="344" t="s">
        <v>151</v>
      </c>
      <c r="M79" s="344"/>
      <c r="N79" s="344"/>
      <c r="O79" s="344"/>
      <c r="P79" s="344"/>
      <c r="Q79" s="344"/>
      <c r="R79" s="344"/>
      <c r="S79" s="344"/>
      <c r="T79" s="344"/>
      <c r="U79" s="344"/>
      <c r="V79" s="344"/>
      <c r="W79" s="344"/>
      <c r="X79" s="344"/>
      <c r="Y79" s="344"/>
      <c r="Z79" s="344"/>
      <c r="AA79" s="344"/>
      <c r="AB79" s="344"/>
      <c r="AC79" s="344"/>
      <c r="AD79" s="344"/>
      <c r="AE79" s="344"/>
      <c r="AF79" s="344"/>
      <c r="AG79" s="332">
        <f>'3 - Popínavé rostliny'!J34</f>
        <v>0</v>
      </c>
      <c r="AH79" s="333"/>
      <c r="AI79" s="333"/>
      <c r="AJ79" s="333"/>
      <c r="AK79" s="333"/>
      <c r="AL79" s="333"/>
      <c r="AM79" s="333"/>
      <c r="AN79" s="332">
        <f t="shared" si="0"/>
        <v>0</v>
      </c>
      <c r="AO79" s="333"/>
      <c r="AP79" s="333"/>
      <c r="AQ79" s="83" t="s">
        <v>88</v>
      </c>
      <c r="AR79" s="47"/>
      <c r="AS79" s="84">
        <v>0</v>
      </c>
      <c r="AT79" s="85">
        <f t="shared" si="1"/>
        <v>0</v>
      </c>
      <c r="AU79" s="86">
        <f>'3 - Popínavé rostliny'!P94</f>
        <v>0</v>
      </c>
      <c r="AV79" s="85">
        <f>'3 - Popínavé rostliny'!J37</f>
        <v>0</v>
      </c>
      <c r="AW79" s="85">
        <f>'3 - Popínavé rostliny'!J38</f>
        <v>0</v>
      </c>
      <c r="AX79" s="85">
        <f>'3 - Popínavé rostliny'!J39</f>
        <v>0</v>
      </c>
      <c r="AY79" s="85">
        <f>'3 - Popínavé rostliny'!J40</f>
        <v>0</v>
      </c>
      <c r="AZ79" s="85">
        <f>'3 - Popínavé rostliny'!F37</f>
        <v>0</v>
      </c>
      <c r="BA79" s="85">
        <f>'3 - Popínavé rostliny'!F38</f>
        <v>0</v>
      </c>
      <c r="BB79" s="85">
        <f>'3 - Popínavé rostliny'!F39</f>
        <v>0</v>
      </c>
      <c r="BC79" s="85">
        <f>'3 - Popínavé rostliny'!F40</f>
        <v>0</v>
      </c>
      <c r="BD79" s="87">
        <f>'3 - Popínavé rostliny'!F41</f>
        <v>0</v>
      </c>
      <c r="BT79" s="27" t="s">
        <v>145</v>
      </c>
      <c r="BV79" s="27" t="s">
        <v>75</v>
      </c>
      <c r="BW79" s="27" t="s">
        <v>152</v>
      </c>
      <c r="BX79" s="27" t="s">
        <v>143</v>
      </c>
      <c r="CL79" s="27" t="s">
        <v>21</v>
      </c>
    </row>
    <row r="80" spans="1:91" s="3" customFormat="1" ht="16.5" customHeight="1">
      <c r="A80" s="73" t="s">
        <v>77</v>
      </c>
      <c r="B80" s="47"/>
      <c r="C80" s="9"/>
      <c r="D80" s="9"/>
      <c r="E80" s="9"/>
      <c r="F80" s="344" t="s">
        <v>153</v>
      </c>
      <c r="G80" s="344"/>
      <c r="H80" s="344"/>
      <c r="I80" s="344"/>
      <c r="J80" s="344"/>
      <c r="K80" s="9"/>
      <c r="L80" s="344" t="s">
        <v>154</v>
      </c>
      <c r="M80" s="344"/>
      <c r="N80" s="344"/>
      <c r="O80" s="344"/>
      <c r="P80" s="344"/>
      <c r="Q80" s="344"/>
      <c r="R80" s="344"/>
      <c r="S80" s="344"/>
      <c r="T80" s="344"/>
      <c r="U80" s="344"/>
      <c r="V80" s="344"/>
      <c r="W80" s="344"/>
      <c r="X80" s="344"/>
      <c r="Y80" s="344"/>
      <c r="Z80" s="344"/>
      <c r="AA80" s="344"/>
      <c r="AB80" s="344"/>
      <c r="AC80" s="344"/>
      <c r="AD80" s="344"/>
      <c r="AE80" s="344"/>
      <c r="AF80" s="344"/>
      <c r="AG80" s="332">
        <f>'4 - Trávník parkový'!J34</f>
        <v>0</v>
      </c>
      <c r="AH80" s="333"/>
      <c r="AI80" s="333"/>
      <c r="AJ80" s="333"/>
      <c r="AK80" s="333"/>
      <c r="AL80" s="333"/>
      <c r="AM80" s="333"/>
      <c r="AN80" s="332">
        <f t="shared" si="0"/>
        <v>0</v>
      </c>
      <c r="AO80" s="333"/>
      <c r="AP80" s="333"/>
      <c r="AQ80" s="83" t="s">
        <v>88</v>
      </c>
      <c r="AR80" s="47"/>
      <c r="AS80" s="84">
        <v>0</v>
      </c>
      <c r="AT80" s="85">
        <f t="shared" si="1"/>
        <v>0</v>
      </c>
      <c r="AU80" s="86">
        <f>'4 - Trávník parkový'!P94</f>
        <v>0</v>
      </c>
      <c r="AV80" s="85">
        <f>'4 - Trávník parkový'!J37</f>
        <v>0</v>
      </c>
      <c r="AW80" s="85">
        <f>'4 - Trávník parkový'!J38</f>
        <v>0</v>
      </c>
      <c r="AX80" s="85">
        <f>'4 - Trávník parkový'!J39</f>
        <v>0</v>
      </c>
      <c r="AY80" s="85">
        <f>'4 - Trávník parkový'!J40</f>
        <v>0</v>
      </c>
      <c r="AZ80" s="85">
        <f>'4 - Trávník parkový'!F37</f>
        <v>0</v>
      </c>
      <c r="BA80" s="85">
        <f>'4 - Trávník parkový'!F38</f>
        <v>0</v>
      </c>
      <c r="BB80" s="85">
        <f>'4 - Trávník parkový'!F39</f>
        <v>0</v>
      </c>
      <c r="BC80" s="85">
        <f>'4 - Trávník parkový'!F40</f>
        <v>0</v>
      </c>
      <c r="BD80" s="87">
        <f>'4 - Trávník parkový'!F41</f>
        <v>0</v>
      </c>
      <c r="BT80" s="27" t="s">
        <v>145</v>
      </c>
      <c r="BV80" s="27" t="s">
        <v>75</v>
      </c>
      <c r="BW80" s="27" t="s">
        <v>155</v>
      </c>
      <c r="BX80" s="27" t="s">
        <v>143</v>
      </c>
      <c r="CL80" s="27" t="s">
        <v>21</v>
      </c>
    </row>
    <row r="81" spans="1:91" s="3" customFormat="1" ht="16.5" customHeight="1">
      <c r="A81" s="73" t="s">
        <v>77</v>
      </c>
      <c r="B81" s="47"/>
      <c r="C81" s="9"/>
      <c r="D81" s="9"/>
      <c r="E81" s="9"/>
      <c r="F81" s="344" t="s">
        <v>156</v>
      </c>
      <c r="G81" s="344"/>
      <c r="H81" s="344"/>
      <c r="I81" s="344"/>
      <c r="J81" s="344"/>
      <c r="K81" s="9"/>
      <c r="L81" s="344" t="s">
        <v>157</v>
      </c>
      <c r="M81" s="344"/>
      <c r="N81" s="344"/>
      <c r="O81" s="344"/>
      <c r="P81" s="344"/>
      <c r="Q81" s="344"/>
      <c r="R81" s="344"/>
      <c r="S81" s="344"/>
      <c r="T81" s="344"/>
      <c r="U81" s="344"/>
      <c r="V81" s="344"/>
      <c r="W81" s="344"/>
      <c r="X81" s="344"/>
      <c r="Y81" s="344"/>
      <c r="Z81" s="344"/>
      <c r="AA81" s="344"/>
      <c r="AB81" s="344"/>
      <c r="AC81" s="344"/>
      <c r="AD81" s="344"/>
      <c r="AE81" s="344"/>
      <c r="AF81" s="344"/>
      <c r="AG81" s="332">
        <f>'5 - Trávník luční extenzivní'!J34</f>
        <v>0</v>
      </c>
      <c r="AH81" s="333"/>
      <c r="AI81" s="333"/>
      <c r="AJ81" s="333"/>
      <c r="AK81" s="333"/>
      <c r="AL81" s="333"/>
      <c r="AM81" s="333"/>
      <c r="AN81" s="332">
        <f t="shared" si="0"/>
        <v>0</v>
      </c>
      <c r="AO81" s="333"/>
      <c r="AP81" s="333"/>
      <c r="AQ81" s="83" t="s">
        <v>88</v>
      </c>
      <c r="AR81" s="47"/>
      <c r="AS81" s="84">
        <v>0</v>
      </c>
      <c r="AT81" s="85">
        <f t="shared" si="1"/>
        <v>0</v>
      </c>
      <c r="AU81" s="86">
        <f>'5 - Trávník luční extenzivní'!P95</f>
        <v>0</v>
      </c>
      <c r="AV81" s="85">
        <f>'5 - Trávník luční extenzivní'!J37</f>
        <v>0</v>
      </c>
      <c r="AW81" s="85">
        <f>'5 - Trávník luční extenzivní'!J38</f>
        <v>0</v>
      </c>
      <c r="AX81" s="85">
        <f>'5 - Trávník luční extenzivní'!J39</f>
        <v>0</v>
      </c>
      <c r="AY81" s="85">
        <f>'5 - Trávník luční extenzivní'!J40</f>
        <v>0</v>
      </c>
      <c r="AZ81" s="85">
        <f>'5 - Trávník luční extenzivní'!F37</f>
        <v>0</v>
      </c>
      <c r="BA81" s="85">
        <f>'5 - Trávník luční extenzivní'!F38</f>
        <v>0</v>
      </c>
      <c r="BB81" s="85">
        <f>'5 - Trávník luční extenzivní'!F39</f>
        <v>0</v>
      </c>
      <c r="BC81" s="85">
        <f>'5 - Trávník luční extenzivní'!F40</f>
        <v>0</v>
      </c>
      <c r="BD81" s="87">
        <f>'5 - Trávník luční extenzivní'!F41</f>
        <v>0</v>
      </c>
      <c r="BT81" s="27" t="s">
        <v>145</v>
      </c>
      <c r="BV81" s="27" t="s">
        <v>75</v>
      </c>
      <c r="BW81" s="27" t="s">
        <v>158</v>
      </c>
      <c r="BX81" s="27" t="s">
        <v>143</v>
      </c>
      <c r="CL81" s="27" t="s">
        <v>21</v>
      </c>
    </row>
    <row r="82" spans="1:91" s="3" customFormat="1" ht="16.5" customHeight="1">
      <c r="A82" s="73" t="s">
        <v>77</v>
      </c>
      <c r="B82" s="47"/>
      <c r="C82" s="9"/>
      <c r="D82" s="9"/>
      <c r="E82" s="9"/>
      <c r="F82" s="344" t="s">
        <v>159</v>
      </c>
      <c r="G82" s="344"/>
      <c r="H82" s="344"/>
      <c r="I82" s="344"/>
      <c r="J82" s="344"/>
      <c r="K82" s="9"/>
      <c r="L82" s="344" t="s">
        <v>160</v>
      </c>
      <c r="M82" s="344"/>
      <c r="N82" s="344"/>
      <c r="O82" s="344"/>
      <c r="P82" s="344"/>
      <c r="Q82" s="344"/>
      <c r="R82" s="344"/>
      <c r="S82" s="344"/>
      <c r="T82" s="344"/>
      <c r="U82" s="344"/>
      <c r="V82" s="344"/>
      <c r="W82" s="344"/>
      <c r="X82" s="344"/>
      <c r="Y82" s="344"/>
      <c r="Z82" s="344"/>
      <c r="AA82" s="344"/>
      <c r="AB82" s="344"/>
      <c r="AC82" s="344"/>
      <c r="AD82" s="344"/>
      <c r="AE82" s="344"/>
      <c r="AF82" s="344"/>
      <c r="AG82" s="332">
        <f>'6 - Zatravněná dlažba s š...'!J34</f>
        <v>0</v>
      </c>
      <c r="AH82" s="333"/>
      <c r="AI82" s="333"/>
      <c r="AJ82" s="333"/>
      <c r="AK82" s="333"/>
      <c r="AL82" s="333"/>
      <c r="AM82" s="333"/>
      <c r="AN82" s="332">
        <f t="shared" si="0"/>
        <v>0</v>
      </c>
      <c r="AO82" s="333"/>
      <c r="AP82" s="333"/>
      <c r="AQ82" s="83" t="s">
        <v>88</v>
      </c>
      <c r="AR82" s="47"/>
      <c r="AS82" s="84">
        <v>0</v>
      </c>
      <c r="AT82" s="85">
        <f t="shared" si="1"/>
        <v>0</v>
      </c>
      <c r="AU82" s="86">
        <f>'6 - Zatravněná dlažba s š...'!P94</f>
        <v>0</v>
      </c>
      <c r="AV82" s="85">
        <f>'6 - Zatravněná dlažba s š...'!J37</f>
        <v>0</v>
      </c>
      <c r="AW82" s="85">
        <f>'6 - Zatravněná dlažba s š...'!J38</f>
        <v>0</v>
      </c>
      <c r="AX82" s="85">
        <f>'6 - Zatravněná dlažba s š...'!J39</f>
        <v>0</v>
      </c>
      <c r="AY82" s="85">
        <f>'6 - Zatravněná dlažba s š...'!J40</f>
        <v>0</v>
      </c>
      <c r="AZ82" s="85">
        <f>'6 - Zatravněná dlažba s š...'!F37</f>
        <v>0</v>
      </c>
      <c r="BA82" s="85">
        <f>'6 - Zatravněná dlažba s š...'!F38</f>
        <v>0</v>
      </c>
      <c r="BB82" s="85">
        <f>'6 - Zatravněná dlažba s š...'!F39</f>
        <v>0</v>
      </c>
      <c r="BC82" s="85">
        <f>'6 - Zatravněná dlažba s š...'!F40</f>
        <v>0</v>
      </c>
      <c r="BD82" s="87">
        <f>'6 - Zatravněná dlažba s š...'!F41</f>
        <v>0</v>
      </c>
      <c r="BT82" s="27" t="s">
        <v>145</v>
      </c>
      <c r="BV82" s="27" t="s">
        <v>75</v>
      </c>
      <c r="BW82" s="27" t="s">
        <v>161</v>
      </c>
      <c r="BX82" s="27" t="s">
        <v>143</v>
      </c>
      <c r="CL82" s="27" t="s">
        <v>21</v>
      </c>
    </row>
    <row r="83" spans="1:91" s="3" customFormat="1" ht="16.5" customHeight="1">
      <c r="A83" s="73" t="s">
        <v>77</v>
      </c>
      <c r="B83" s="47"/>
      <c r="C83" s="9"/>
      <c r="D83" s="9"/>
      <c r="E83" s="9"/>
      <c r="F83" s="344" t="s">
        <v>162</v>
      </c>
      <c r="G83" s="344"/>
      <c r="H83" s="344"/>
      <c r="I83" s="344"/>
      <c r="J83" s="344"/>
      <c r="K83" s="9"/>
      <c r="L83" s="344" t="s">
        <v>163</v>
      </c>
      <c r="M83" s="344"/>
      <c r="N83" s="344"/>
      <c r="O83" s="344"/>
      <c r="P83" s="344"/>
      <c r="Q83" s="344"/>
      <c r="R83" s="344"/>
      <c r="S83" s="344"/>
      <c r="T83" s="344"/>
      <c r="U83" s="344"/>
      <c r="V83" s="344"/>
      <c r="W83" s="344"/>
      <c r="X83" s="344"/>
      <c r="Y83" s="344"/>
      <c r="Z83" s="344"/>
      <c r="AA83" s="344"/>
      <c r="AB83" s="344"/>
      <c r="AC83" s="344"/>
      <c r="AD83" s="344"/>
      <c r="AE83" s="344"/>
      <c r="AF83" s="344"/>
      <c r="AG83" s="332">
        <f>'7 - Trvalkové záhony'!J34</f>
        <v>0</v>
      </c>
      <c r="AH83" s="333"/>
      <c r="AI83" s="333"/>
      <c r="AJ83" s="333"/>
      <c r="AK83" s="333"/>
      <c r="AL83" s="333"/>
      <c r="AM83" s="333"/>
      <c r="AN83" s="332">
        <f t="shared" si="0"/>
        <v>0</v>
      </c>
      <c r="AO83" s="333"/>
      <c r="AP83" s="333"/>
      <c r="AQ83" s="83" t="s">
        <v>88</v>
      </c>
      <c r="AR83" s="47"/>
      <c r="AS83" s="84">
        <v>0</v>
      </c>
      <c r="AT83" s="85">
        <f t="shared" si="1"/>
        <v>0</v>
      </c>
      <c r="AU83" s="86">
        <f>'7 - Trvalkové záhony'!P94</f>
        <v>0</v>
      </c>
      <c r="AV83" s="85">
        <f>'7 - Trvalkové záhony'!J37</f>
        <v>0</v>
      </c>
      <c r="AW83" s="85">
        <f>'7 - Trvalkové záhony'!J38</f>
        <v>0</v>
      </c>
      <c r="AX83" s="85">
        <f>'7 - Trvalkové záhony'!J39</f>
        <v>0</v>
      </c>
      <c r="AY83" s="85">
        <f>'7 - Trvalkové záhony'!J40</f>
        <v>0</v>
      </c>
      <c r="AZ83" s="85">
        <f>'7 - Trvalkové záhony'!F37</f>
        <v>0</v>
      </c>
      <c r="BA83" s="85">
        <f>'7 - Trvalkové záhony'!F38</f>
        <v>0</v>
      </c>
      <c r="BB83" s="85">
        <f>'7 - Trvalkové záhony'!F39</f>
        <v>0</v>
      </c>
      <c r="BC83" s="85">
        <f>'7 - Trvalkové záhony'!F40</f>
        <v>0</v>
      </c>
      <c r="BD83" s="87">
        <f>'7 - Trvalkové záhony'!F41</f>
        <v>0</v>
      </c>
      <c r="BT83" s="27" t="s">
        <v>145</v>
      </c>
      <c r="BV83" s="27" t="s">
        <v>75</v>
      </c>
      <c r="BW83" s="27" t="s">
        <v>164</v>
      </c>
      <c r="BX83" s="27" t="s">
        <v>143</v>
      </c>
      <c r="CL83" s="27" t="s">
        <v>21</v>
      </c>
    </row>
    <row r="84" spans="1:91" s="3" customFormat="1" ht="16.5" customHeight="1">
      <c r="A84" s="73" t="s">
        <v>77</v>
      </c>
      <c r="B84" s="47"/>
      <c r="C84" s="9"/>
      <c r="D84" s="9"/>
      <c r="E84" s="9"/>
      <c r="F84" s="344" t="s">
        <v>165</v>
      </c>
      <c r="G84" s="344"/>
      <c r="H84" s="344"/>
      <c r="I84" s="344"/>
      <c r="J84" s="344"/>
      <c r="K84" s="9"/>
      <c r="L84" s="344" t="s">
        <v>166</v>
      </c>
      <c r="M84" s="344"/>
      <c r="N84" s="344"/>
      <c r="O84" s="344"/>
      <c r="P84" s="344"/>
      <c r="Q84" s="344"/>
      <c r="R84" s="344"/>
      <c r="S84" s="344"/>
      <c r="T84" s="344"/>
      <c r="U84" s="344"/>
      <c r="V84" s="344"/>
      <c r="W84" s="344"/>
      <c r="X84" s="344"/>
      <c r="Y84" s="344"/>
      <c r="Z84" s="344"/>
      <c r="AA84" s="344"/>
      <c r="AB84" s="344"/>
      <c r="AC84" s="344"/>
      <c r="AD84" s="344"/>
      <c r="AE84" s="344"/>
      <c r="AF84" s="344"/>
      <c r="AG84" s="332">
        <f>'8 - Extenzivní zelené stř...'!J34</f>
        <v>0</v>
      </c>
      <c r="AH84" s="333"/>
      <c r="AI84" s="333"/>
      <c r="AJ84" s="333"/>
      <c r="AK84" s="333"/>
      <c r="AL84" s="333"/>
      <c r="AM84" s="333"/>
      <c r="AN84" s="332">
        <f t="shared" si="0"/>
        <v>0</v>
      </c>
      <c r="AO84" s="333"/>
      <c r="AP84" s="333"/>
      <c r="AQ84" s="83" t="s">
        <v>88</v>
      </c>
      <c r="AR84" s="47"/>
      <c r="AS84" s="84">
        <v>0</v>
      </c>
      <c r="AT84" s="85">
        <f t="shared" si="1"/>
        <v>0</v>
      </c>
      <c r="AU84" s="86">
        <f>'8 - Extenzivní zelené stř...'!P94</f>
        <v>0</v>
      </c>
      <c r="AV84" s="85">
        <f>'8 - Extenzivní zelené stř...'!J37</f>
        <v>0</v>
      </c>
      <c r="AW84" s="85">
        <f>'8 - Extenzivní zelené stř...'!J38</f>
        <v>0</v>
      </c>
      <c r="AX84" s="85">
        <f>'8 - Extenzivní zelené stř...'!J39</f>
        <v>0</v>
      </c>
      <c r="AY84" s="85">
        <f>'8 - Extenzivní zelené stř...'!J40</f>
        <v>0</v>
      </c>
      <c r="AZ84" s="85">
        <f>'8 - Extenzivní zelené stř...'!F37</f>
        <v>0</v>
      </c>
      <c r="BA84" s="85">
        <f>'8 - Extenzivní zelené stř...'!F38</f>
        <v>0</v>
      </c>
      <c r="BB84" s="85">
        <f>'8 - Extenzivní zelené stř...'!F39</f>
        <v>0</v>
      </c>
      <c r="BC84" s="85">
        <f>'8 - Extenzivní zelené stř...'!F40</f>
        <v>0</v>
      </c>
      <c r="BD84" s="87">
        <f>'8 - Extenzivní zelené stř...'!F41</f>
        <v>0</v>
      </c>
      <c r="BT84" s="27" t="s">
        <v>145</v>
      </c>
      <c r="BV84" s="27" t="s">
        <v>75</v>
      </c>
      <c r="BW84" s="27" t="s">
        <v>167</v>
      </c>
      <c r="BX84" s="27" t="s">
        <v>143</v>
      </c>
      <c r="CL84" s="27" t="s">
        <v>21</v>
      </c>
    </row>
    <row r="85" spans="1:91" s="3" customFormat="1" ht="16.5" customHeight="1">
      <c r="A85" s="73" t="s">
        <v>77</v>
      </c>
      <c r="B85" s="47"/>
      <c r="C85" s="9"/>
      <c r="D85" s="9"/>
      <c r="E85" s="9"/>
      <c r="F85" s="344" t="s">
        <v>168</v>
      </c>
      <c r="G85" s="344"/>
      <c r="H85" s="344"/>
      <c r="I85" s="344"/>
      <c r="J85" s="344"/>
      <c r="K85" s="9"/>
      <c r="L85" s="344" t="s">
        <v>169</v>
      </c>
      <c r="M85" s="344"/>
      <c r="N85" s="344"/>
      <c r="O85" s="344"/>
      <c r="P85" s="344"/>
      <c r="Q85" s="344"/>
      <c r="R85" s="344"/>
      <c r="S85" s="344"/>
      <c r="T85" s="344"/>
      <c r="U85" s="344"/>
      <c r="V85" s="344"/>
      <c r="W85" s="344"/>
      <c r="X85" s="344"/>
      <c r="Y85" s="344"/>
      <c r="Z85" s="344"/>
      <c r="AA85" s="344"/>
      <c r="AB85" s="344"/>
      <c r="AC85" s="344"/>
      <c r="AD85" s="344"/>
      <c r="AE85" s="344"/>
      <c r="AF85" s="344"/>
      <c r="AG85" s="332">
        <f>'9 - Intenzivní zelené stř...'!J34</f>
        <v>0</v>
      </c>
      <c r="AH85" s="333"/>
      <c r="AI85" s="333"/>
      <c r="AJ85" s="333"/>
      <c r="AK85" s="333"/>
      <c r="AL85" s="333"/>
      <c r="AM85" s="333"/>
      <c r="AN85" s="332">
        <f t="shared" si="0"/>
        <v>0</v>
      </c>
      <c r="AO85" s="333"/>
      <c r="AP85" s="333"/>
      <c r="AQ85" s="83" t="s">
        <v>88</v>
      </c>
      <c r="AR85" s="47"/>
      <c r="AS85" s="84">
        <v>0</v>
      </c>
      <c r="AT85" s="85">
        <f t="shared" si="1"/>
        <v>0</v>
      </c>
      <c r="AU85" s="86">
        <f>'9 - Intenzivní zelené stř...'!P94</f>
        <v>0</v>
      </c>
      <c r="AV85" s="85">
        <f>'9 - Intenzivní zelené stř...'!J37</f>
        <v>0</v>
      </c>
      <c r="AW85" s="85">
        <f>'9 - Intenzivní zelené stř...'!J38</f>
        <v>0</v>
      </c>
      <c r="AX85" s="85">
        <f>'9 - Intenzivní zelené stř...'!J39</f>
        <v>0</v>
      </c>
      <c r="AY85" s="85">
        <f>'9 - Intenzivní zelené stř...'!J40</f>
        <v>0</v>
      </c>
      <c r="AZ85" s="85">
        <f>'9 - Intenzivní zelené stř...'!F37</f>
        <v>0</v>
      </c>
      <c r="BA85" s="85">
        <f>'9 - Intenzivní zelené stř...'!F38</f>
        <v>0</v>
      </c>
      <c r="BB85" s="85">
        <f>'9 - Intenzivní zelené stř...'!F39</f>
        <v>0</v>
      </c>
      <c r="BC85" s="85">
        <f>'9 - Intenzivní zelené stř...'!F40</f>
        <v>0</v>
      </c>
      <c r="BD85" s="87">
        <f>'9 - Intenzivní zelené stř...'!F41</f>
        <v>0</v>
      </c>
      <c r="BT85" s="27" t="s">
        <v>145</v>
      </c>
      <c r="BV85" s="27" t="s">
        <v>75</v>
      </c>
      <c r="BW85" s="27" t="s">
        <v>170</v>
      </c>
      <c r="BX85" s="27" t="s">
        <v>143</v>
      </c>
      <c r="CL85" s="27" t="s">
        <v>21</v>
      </c>
    </row>
    <row r="86" spans="1:91" s="3" customFormat="1" ht="23.25" customHeight="1">
      <c r="B86" s="47"/>
      <c r="C86" s="9"/>
      <c r="D86" s="9"/>
      <c r="E86" s="344" t="s">
        <v>171</v>
      </c>
      <c r="F86" s="344"/>
      <c r="G86" s="344"/>
      <c r="H86" s="344"/>
      <c r="I86" s="344"/>
      <c r="J86" s="9"/>
      <c r="K86" s="344" t="s">
        <v>172</v>
      </c>
      <c r="L86" s="344"/>
      <c r="M86" s="344"/>
      <c r="N86" s="344"/>
      <c r="O86" s="344"/>
      <c r="P86" s="344"/>
      <c r="Q86" s="344"/>
      <c r="R86" s="344"/>
      <c r="S86" s="344"/>
      <c r="T86" s="344"/>
      <c r="U86" s="344"/>
      <c r="V86" s="344"/>
      <c r="W86" s="344"/>
      <c r="X86" s="344"/>
      <c r="Y86" s="344"/>
      <c r="Z86" s="344"/>
      <c r="AA86" s="344"/>
      <c r="AB86" s="344"/>
      <c r="AC86" s="344"/>
      <c r="AD86" s="344"/>
      <c r="AE86" s="344"/>
      <c r="AF86" s="344"/>
      <c r="AG86" s="337">
        <f>ROUND(SUM(AG87:AG95),2)</f>
        <v>0</v>
      </c>
      <c r="AH86" s="333"/>
      <c r="AI86" s="333"/>
      <c r="AJ86" s="333"/>
      <c r="AK86" s="333"/>
      <c r="AL86" s="333"/>
      <c r="AM86" s="333"/>
      <c r="AN86" s="332">
        <f t="shared" ref="AN86:AN106" si="2">SUM(AG86,AT86)</f>
        <v>0</v>
      </c>
      <c r="AO86" s="333"/>
      <c r="AP86" s="333"/>
      <c r="AQ86" s="83" t="s">
        <v>88</v>
      </c>
      <c r="AR86" s="47"/>
      <c r="AS86" s="84">
        <f>ROUND(SUM(AS87:AS95),2)</f>
        <v>0</v>
      </c>
      <c r="AT86" s="85">
        <f t="shared" ref="AT86:AT106" si="3">ROUND(SUM(AV86:AW86),2)</f>
        <v>0</v>
      </c>
      <c r="AU86" s="86">
        <f>ROUND(SUM(AU87:AU95),5)</f>
        <v>0</v>
      </c>
      <c r="AV86" s="85">
        <f>ROUND(AZ86*L29,2)</f>
        <v>0</v>
      </c>
      <c r="AW86" s="85">
        <f>ROUND(BA86*L30,2)</f>
        <v>0</v>
      </c>
      <c r="AX86" s="85">
        <f>ROUND(BB86*L29,2)</f>
        <v>0</v>
      </c>
      <c r="AY86" s="85">
        <f>ROUND(BC86*L30,2)</f>
        <v>0</v>
      </c>
      <c r="AZ86" s="85">
        <f>ROUND(SUM(AZ87:AZ95),2)</f>
        <v>0</v>
      </c>
      <c r="BA86" s="85">
        <f>ROUND(SUM(BA87:BA95),2)</f>
        <v>0</v>
      </c>
      <c r="BB86" s="85">
        <f>ROUND(SUM(BB87:BB95),2)</f>
        <v>0</v>
      </c>
      <c r="BC86" s="85">
        <f>ROUND(SUM(BC87:BC95),2)</f>
        <v>0</v>
      </c>
      <c r="BD86" s="87">
        <f>ROUND(SUM(BD87:BD95),2)</f>
        <v>0</v>
      </c>
      <c r="BS86" s="27" t="s">
        <v>72</v>
      </c>
      <c r="BT86" s="27" t="s">
        <v>89</v>
      </c>
      <c r="BU86" s="27" t="s">
        <v>74</v>
      </c>
      <c r="BV86" s="27" t="s">
        <v>75</v>
      </c>
      <c r="BW86" s="27" t="s">
        <v>173</v>
      </c>
      <c r="BX86" s="27" t="s">
        <v>138</v>
      </c>
      <c r="CL86" s="27" t="s">
        <v>21</v>
      </c>
    </row>
    <row r="87" spans="1:91" s="3" customFormat="1" ht="16.5" customHeight="1">
      <c r="A87" s="73" t="s">
        <v>77</v>
      </c>
      <c r="B87" s="47"/>
      <c r="C87" s="9"/>
      <c r="D87" s="9"/>
      <c r="E87" s="9"/>
      <c r="F87" s="344" t="s">
        <v>81</v>
      </c>
      <c r="G87" s="344"/>
      <c r="H87" s="344"/>
      <c r="I87" s="344"/>
      <c r="J87" s="344"/>
      <c r="K87" s="9"/>
      <c r="L87" s="344" t="s">
        <v>147</v>
      </c>
      <c r="M87" s="344"/>
      <c r="N87" s="344"/>
      <c r="O87" s="344"/>
      <c r="P87" s="344"/>
      <c r="Q87" s="344"/>
      <c r="R87" s="344"/>
      <c r="S87" s="344"/>
      <c r="T87" s="344"/>
      <c r="U87" s="344"/>
      <c r="V87" s="344"/>
      <c r="W87" s="344"/>
      <c r="X87" s="344"/>
      <c r="Y87" s="344"/>
      <c r="Z87" s="344"/>
      <c r="AA87" s="344"/>
      <c r="AB87" s="344"/>
      <c r="AC87" s="344"/>
      <c r="AD87" s="344"/>
      <c r="AE87" s="344"/>
      <c r="AF87" s="344"/>
      <c r="AG87" s="332">
        <f>'1 - Výsadba stromů_01'!J34</f>
        <v>0</v>
      </c>
      <c r="AH87" s="333"/>
      <c r="AI87" s="333"/>
      <c r="AJ87" s="333"/>
      <c r="AK87" s="333"/>
      <c r="AL87" s="333"/>
      <c r="AM87" s="333"/>
      <c r="AN87" s="332">
        <f t="shared" si="2"/>
        <v>0</v>
      </c>
      <c r="AO87" s="333"/>
      <c r="AP87" s="333"/>
      <c r="AQ87" s="83" t="s">
        <v>88</v>
      </c>
      <c r="AR87" s="47"/>
      <c r="AS87" s="84">
        <v>0</v>
      </c>
      <c r="AT87" s="85">
        <f t="shared" si="3"/>
        <v>0</v>
      </c>
      <c r="AU87" s="86">
        <f>'1 - Výsadba stromů_01'!P93</f>
        <v>0</v>
      </c>
      <c r="AV87" s="85">
        <f>'1 - Výsadba stromů_01'!J37</f>
        <v>0</v>
      </c>
      <c r="AW87" s="85">
        <f>'1 - Výsadba stromů_01'!J38</f>
        <v>0</v>
      </c>
      <c r="AX87" s="85">
        <f>'1 - Výsadba stromů_01'!J39</f>
        <v>0</v>
      </c>
      <c r="AY87" s="85">
        <f>'1 - Výsadba stromů_01'!J40</f>
        <v>0</v>
      </c>
      <c r="AZ87" s="85">
        <f>'1 - Výsadba stromů_01'!F37</f>
        <v>0</v>
      </c>
      <c r="BA87" s="85">
        <f>'1 - Výsadba stromů_01'!F38</f>
        <v>0</v>
      </c>
      <c r="BB87" s="85">
        <f>'1 - Výsadba stromů_01'!F39</f>
        <v>0</v>
      </c>
      <c r="BC87" s="85">
        <f>'1 - Výsadba stromů_01'!F40</f>
        <v>0</v>
      </c>
      <c r="BD87" s="87">
        <f>'1 - Výsadba stromů_01'!F41</f>
        <v>0</v>
      </c>
      <c r="BT87" s="27" t="s">
        <v>145</v>
      </c>
      <c r="BV87" s="27" t="s">
        <v>75</v>
      </c>
      <c r="BW87" s="27" t="s">
        <v>174</v>
      </c>
      <c r="BX87" s="27" t="s">
        <v>173</v>
      </c>
      <c r="CL87" s="27" t="s">
        <v>21</v>
      </c>
    </row>
    <row r="88" spans="1:91" s="3" customFormat="1" ht="16.5" customHeight="1">
      <c r="A88" s="73" t="s">
        <v>77</v>
      </c>
      <c r="B88" s="47"/>
      <c r="C88" s="9"/>
      <c r="D88" s="9"/>
      <c r="E88" s="9"/>
      <c r="F88" s="344" t="s">
        <v>89</v>
      </c>
      <c r="G88" s="344"/>
      <c r="H88" s="344"/>
      <c r="I88" s="344"/>
      <c r="J88" s="344"/>
      <c r="K88" s="9"/>
      <c r="L88" s="344" t="s">
        <v>149</v>
      </c>
      <c r="M88" s="344"/>
      <c r="N88" s="344"/>
      <c r="O88" s="344"/>
      <c r="P88" s="344"/>
      <c r="Q88" s="344"/>
      <c r="R88" s="344"/>
      <c r="S88" s="344"/>
      <c r="T88" s="344"/>
      <c r="U88" s="344"/>
      <c r="V88" s="344"/>
      <c r="W88" s="344"/>
      <c r="X88" s="344"/>
      <c r="Y88" s="344"/>
      <c r="Z88" s="344"/>
      <c r="AA88" s="344"/>
      <c r="AB88" s="344"/>
      <c r="AC88" s="344"/>
      <c r="AD88" s="344"/>
      <c r="AE88" s="344"/>
      <c r="AF88" s="344"/>
      <c r="AG88" s="332">
        <f>'2 - Výsadba keřů_01'!J34</f>
        <v>0</v>
      </c>
      <c r="AH88" s="333"/>
      <c r="AI88" s="333"/>
      <c r="AJ88" s="333"/>
      <c r="AK88" s="333"/>
      <c r="AL88" s="333"/>
      <c r="AM88" s="333"/>
      <c r="AN88" s="332">
        <f t="shared" si="2"/>
        <v>0</v>
      </c>
      <c r="AO88" s="333"/>
      <c r="AP88" s="333"/>
      <c r="AQ88" s="83" t="s">
        <v>88</v>
      </c>
      <c r="AR88" s="47"/>
      <c r="AS88" s="84">
        <v>0</v>
      </c>
      <c r="AT88" s="85">
        <f t="shared" si="3"/>
        <v>0</v>
      </c>
      <c r="AU88" s="86">
        <f>'2 - Výsadba keřů_01'!P93</f>
        <v>0</v>
      </c>
      <c r="AV88" s="85">
        <f>'2 - Výsadba keřů_01'!J37</f>
        <v>0</v>
      </c>
      <c r="AW88" s="85">
        <f>'2 - Výsadba keřů_01'!J38</f>
        <v>0</v>
      </c>
      <c r="AX88" s="85">
        <f>'2 - Výsadba keřů_01'!J39</f>
        <v>0</v>
      </c>
      <c r="AY88" s="85">
        <f>'2 - Výsadba keřů_01'!J40</f>
        <v>0</v>
      </c>
      <c r="AZ88" s="85">
        <f>'2 - Výsadba keřů_01'!F37</f>
        <v>0</v>
      </c>
      <c r="BA88" s="85">
        <f>'2 - Výsadba keřů_01'!F38</f>
        <v>0</v>
      </c>
      <c r="BB88" s="85">
        <f>'2 - Výsadba keřů_01'!F39</f>
        <v>0</v>
      </c>
      <c r="BC88" s="85">
        <f>'2 - Výsadba keřů_01'!F40</f>
        <v>0</v>
      </c>
      <c r="BD88" s="87">
        <f>'2 - Výsadba keřů_01'!F41</f>
        <v>0</v>
      </c>
      <c r="BT88" s="27" t="s">
        <v>145</v>
      </c>
      <c r="BV88" s="27" t="s">
        <v>75</v>
      </c>
      <c r="BW88" s="27" t="s">
        <v>175</v>
      </c>
      <c r="BX88" s="27" t="s">
        <v>173</v>
      </c>
      <c r="CL88" s="27" t="s">
        <v>21</v>
      </c>
    </row>
    <row r="89" spans="1:91" s="3" customFormat="1" ht="16.5" customHeight="1">
      <c r="A89" s="73" t="s">
        <v>77</v>
      </c>
      <c r="B89" s="47"/>
      <c r="C89" s="9"/>
      <c r="D89" s="9"/>
      <c r="E89" s="9"/>
      <c r="F89" s="344" t="s">
        <v>145</v>
      </c>
      <c r="G89" s="344"/>
      <c r="H89" s="344"/>
      <c r="I89" s="344"/>
      <c r="J89" s="344"/>
      <c r="K89" s="9"/>
      <c r="L89" s="344" t="s">
        <v>151</v>
      </c>
      <c r="M89" s="344"/>
      <c r="N89" s="344"/>
      <c r="O89" s="344"/>
      <c r="P89" s="344"/>
      <c r="Q89" s="344"/>
      <c r="R89" s="344"/>
      <c r="S89" s="344"/>
      <c r="T89" s="344"/>
      <c r="U89" s="344"/>
      <c r="V89" s="344"/>
      <c r="W89" s="344"/>
      <c r="X89" s="344"/>
      <c r="Y89" s="344"/>
      <c r="Z89" s="344"/>
      <c r="AA89" s="344"/>
      <c r="AB89" s="344"/>
      <c r="AC89" s="344"/>
      <c r="AD89" s="344"/>
      <c r="AE89" s="344"/>
      <c r="AF89" s="344"/>
      <c r="AG89" s="332">
        <f>'3 - Popínavé rostliny_01'!J34</f>
        <v>0</v>
      </c>
      <c r="AH89" s="333"/>
      <c r="AI89" s="333"/>
      <c r="AJ89" s="333"/>
      <c r="AK89" s="333"/>
      <c r="AL89" s="333"/>
      <c r="AM89" s="333"/>
      <c r="AN89" s="332">
        <f t="shared" si="2"/>
        <v>0</v>
      </c>
      <c r="AO89" s="333"/>
      <c r="AP89" s="333"/>
      <c r="AQ89" s="83" t="s">
        <v>88</v>
      </c>
      <c r="AR89" s="47"/>
      <c r="AS89" s="84">
        <v>0</v>
      </c>
      <c r="AT89" s="85">
        <f t="shared" si="3"/>
        <v>0</v>
      </c>
      <c r="AU89" s="86">
        <f>'3 - Popínavé rostliny_01'!P93</f>
        <v>0</v>
      </c>
      <c r="AV89" s="85">
        <f>'3 - Popínavé rostliny_01'!J37</f>
        <v>0</v>
      </c>
      <c r="AW89" s="85">
        <f>'3 - Popínavé rostliny_01'!J38</f>
        <v>0</v>
      </c>
      <c r="AX89" s="85">
        <f>'3 - Popínavé rostliny_01'!J39</f>
        <v>0</v>
      </c>
      <c r="AY89" s="85">
        <f>'3 - Popínavé rostliny_01'!J40</f>
        <v>0</v>
      </c>
      <c r="AZ89" s="85">
        <f>'3 - Popínavé rostliny_01'!F37</f>
        <v>0</v>
      </c>
      <c r="BA89" s="85">
        <f>'3 - Popínavé rostliny_01'!F38</f>
        <v>0</v>
      </c>
      <c r="BB89" s="85">
        <f>'3 - Popínavé rostliny_01'!F39</f>
        <v>0</v>
      </c>
      <c r="BC89" s="85">
        <f>'3 - Popínavé rostliny_01'!F40</f>
        <v>0</v>
      </c>
      <c r="BD89" s="87">
        <f>'3 - Popínavé rostliny_01'!F41</f>
        <v>0</v>
      </c>
      <c r="BT89" s="27" t="s">
        <v>145</v>
      </c>
      <c r="BV89" s="27" t="s">
        <v>75</v>
      </c>
      <c r="BW89" s="27" t="s">
        <v>176</v>
      </c>
      <c r="BX89" s="27" t="s">
        <v>173</v>
      </c>
      <c r="CL89" s="27" t="s">
        <v>21</v>
      </c>
    </row>
    <row r="90" spans="1:91" s="3" customFormat="1" ht="16.5" customHeight="1">
      <c r="A90" s="73" t="s">
        <v>77</v>
      </c>
      <c r="B90" s="47"/>
      <c r="C90" s="9"/>
      <c r="D90" s="9"/>
      <c r="E90" s="9"/>
      <c r="F90" s="344" t="s">
        <v>153</v>
      </c>
      <c r="G90" s="344"/>
      <c r="H90" s="344"/>
      <c r="I90" s="344"/>
      <c r="J90" s="344"/>
      <c r="K90" s="9"/>
      <c r="L90" s="344" t="s">
        <v>154</v>
      </c>
      <c r="M90" s="344"/>
      <c r="N90" s="344"/>
      <c r="O90" s="344"/>
      <c r="P90" s="344"/>
      <c r="Q90" s="344"/>
      <c r="R90" s="344"/>
      <c r="S90" s="344"/>
      <c r="T90" s="344"/>
      <c r="U90" s="344"/>
      <c r="V90" s="344"/>
      <c r="W90" s="344"/>
      <c r="X90" s="344"/>
      <c r="Y90" s="344"/>
      <c r="Z90" s="344"/>
      <c r="AA90" s="344"/>
      <c r="AB90" s="344"/>
      <c r="AC90" s="344"/>
      <c r="AD90" s="344"/>
      <c r="AE90" s="344"/>
      <c r="AF90" s="344"/>
      <c r="AG90" s="332">
        <f>'4 - Trávník parkový_01'!J34</f>
        <v>0</v>
      </c>
      <c r="AH90" s="333"/>
      <c r="AI90" s="333"/>
      <c r="AJ90" s="333"/>
      <c r="AK90" s="333"/>
      <c r="AL90" s="333"/>
      <c r="AM90" s="333"/>
      <c r="AN90" s="332">
        <f t="shared" si="2"/>
        <v>0</v>
      </c>
      <c r="AO90" s="333"/>
      <c r="AP90" s="333"/>
      <c r="AQ90" s="83" t="s">
        <v>88</v>
      </c>
      <c r="AR90" s="47"/>
      <c r="AS90" s="84">
        <v>0</v>
      </c>
      <c r="AT90" s="85">
        <f t="shared" si="3"/>
        <v>0</v>
      </c>
      <c r="AU90" s="86">
        <f>'4 - Trávník parkový_01'!P93</f>
        <v>0</v>
      </c>
      <c r="AV90" s="85">
        <f>'4 - Trávník parkový_01'!J37</f>
        <v>0</v>
      </c>
      <c r="AW90" s="85">
        <f>'4 - Trávník parkový_01'!J38</f>
        <v>0</v>
      </c>
      <c r="AX90" s="85">
        <f>'4 - Trávník parkový_01'!J39</f>
        <v>0</v>
      </c>
      <c r="AY90" s="85">
        <f>'4 - Trávník parkový_01'!J40</f>
        <v>0</v>
      </c>
      <c r="AZ90" s="85">
        <f>'4 - Trávník parkový_01'!F37</f>
        <v>0</v>
      </c>
      <c r="BA90" s="85">
        <f>'4 - Trávník parkový_01'!F38</f>
        <v>0</v>
      </c>
      <c r="BB90" s="85">
        <f>'4 - Trávník parkový_01'!F39</f>
        <v>0</v>
      </c>
      <c r="BC90" s="85">
        <f>'4 - Trávník parkový_01'!F40</f>
        <v>0</v>
      </c>
      <c r="BD90" s="87">
        <f>'4 - Trávník parkový_01'!F41</f>
        <v>0</v>
      </c>
      <c r="BT90" s="27" t="s">
        <v>145</v>
      </c>
      <c r="BV90" s="27" t="s">
        <v>75</v>
      </c>
      <c r="BW90" s="27" t="s">
        <v>177</v>
      </c>
      <c r="BX90" s="27" t="s">
        <v>173</v>
      </c>
      <c r="CL90" s="27" t="s">
        <v>21</v>
      </c>
    </row>
    <row r="91" spans="1:91" s="3" customFormat="1" ht="16.5" customHeight="1">
      <c r="A91" s="73" t="s">
        <v>77</v>
      </c>
      <c r="B91" s="47"/>
      <c r="C91" s="9"/>
      <c r="D91" s="9"/>
      <c r="E91" s="9"/>
      <c r="F91" s="344" t="s">
        <v>156</v>
      </c>
      <c r="G91" s="344"/>
      <c r="H91" s="344"/>
      <c r="I91" s="344"/>
      <c r="J91" s="344"/>
      <c r="K91" s="9"/>
      <c r="L91" s="344" t="s">
        <v>157</v>
      </c>
      <c r="M91" s="344"/>
      <c r="N91" s="344"/>
      <c r="O91" s="344"/>
      <c r="P91" s="344"/>
      <c r="Q91" s="344"/>
      <c r="R91" s="344"/>
      <c r="S91" s="344"/>
      <c r="T91" s="344"/>
      <c r="U91" s="344"/>
      <c r="V91" s="344"/>
      <c r="W91" s="344"/>
      <c r="X91" s="344"/>
      <c r="Y91" s="344"/>
      <c r="Z91" s="344"/>
      <c r="AA91" s="344"/>
      <c r="AB91" s="344"/>
      <c r="AC91" s="344"/>
      <c r="AD91" s="344"/>
      <c r="AE91" s="344"/>
      <c r="AF91" s="344"/>
      <c r="AG91" s="332">
        <f>'5 - Trávník luční extenzivní_01'!J34</f>
        <v>0</v>
      </c>
      <c r="AH91" s="333"/>
      <c r="AI91" s="333"/>
      <c r="AJ91" s="333"/>
      <c r="AK91" s="333"/>
      <c r="AL91" s="333"/>
      <c r="AM91" s="333"/>
      <c r="AN91" s="332">
        <f t="shared" si="2"/>
        <v>0</v>
      </c>
      <c r="AO91" s="333"/>
      <c r="AP91" s="333"/>
      <c r="AQ91" s="83" t="s">
        <v>88</v>
      </c>
      <c r="AR91" s="47"/>
      <c r="AS91" s="84">
        <v>0</v>
      </c>
      <c r="AT91" s="85">
        <f t="shared" si="3"/>
        <v>0</v>
      </c>
      <c r="AU91" s="86">
        <f>'5 - Trávník luční extenzivní_01'!P93</f>
        <v>0</v>
      </c>
      <c r="AV91" s="85">
        <f>'5 - Trávník luční extenzivní_01'!J37</f>
        <v>0</v>
      </c>
      <c r="AW91" s="85">
        <f>'5 - Trávník luční extenzivní_01'!J38</f>
        <v>0</v>
      </c>
      <c r="AX91" s="85">
        <f>'5 - Trávník luční extenzivní_01'!J39</f>
        <v>0</v>
      </c>
      <c r="AY91" s="85">
        <f>'5 - Trávník luční extenzivní_01'!J40</f>
        <v>0</v>
      </c>
      <c r="AZ91" s="85">
        <f>'5 - Trávník luční extenzivní_01'!F37</f>
        <v>0</v>
      </c>
      <c r="BA91" s="85">
        <f>'5 - Trávník luční extenzivní_01'!F38</f>
        <v>0</v>
      </c>
      <c r="BB91" s="85">
        <f>'5 - Trávník luční extenzivní_01'!F39</f>
        <v>0</v>
      </c>
      <c r="BC91" s="85">
        <f>'5 - Trávník luční extenzivní_01'!F40</f>
        <v>0</v>
      </c>
      <c r="BD91" s="87">
        <f>'5 - Trávník luční extenzivní_01'!F41</f>
        <v>0</v>
      </c>
      <c r="BT91" s="27" t="s">
        <v>145</v>
      </c>
      <c r="BV91" s="27" t="s">
        <v>75</v>
      </c>
      <c r="BW91" s="27" t="s">
        <v>178</v>
      </c>
      <c r="BX91" s="27" t="s">
        <v>173</v>
      </c>
      <c r="CL91" s="27" t="s">
        <v>21</v>
      </c>
    </row>
    <row r="92" spans="1:91" s="3" customFormat="1" ht="16.5" customHeight="1">
      <c r="A92" s="73" t="s">
        <v>77</v>
      </c>
      <c r="B92" s="47"/>
      <c r="C92" s="9"/>
      <c r="D92" s="9"/>
      <c r="E92" s="9"/>
      <c r="F92" s="344" t="s">
        <v>159</v>
      </c>
      <c r="G92" s="344"/>
      <c r="H92" s="344"/>
      <c r="I92" s="344"/>
      <c r="J92" s="344"/>
      <c r="K92" s="9"/>
      <c r="L92" s="344" t="s">
        <v>160</v>
      </c>
      <c r="M92" s="344"/>
      <c r="N92" s="344"/>
      <c r="O92" s="344"/>
      <c r="P92" s="344"/>
      <c r="Q92" s="344"/>
      <c r="R92" s="344"/>
      <c r="S92" s="344"/>
      <c r="T92" s="344"/>
      <c r="U92" s="344"/>
      <c r="V92" s="344"/>
      <c r="W92" s="344"/>
      <c r="X92" s="344"/>
      <c r="Y92" s="344"/>
      <c r="Z92" s="344"/>
      <c r="AA92" s="344"/>
      <c r="AB92" s="344"/>
      <c r="AC92" s="344"/>
      <c r="AD92" s="344"/>
      <c r="AE92" s="344"/>
      <c r="AF92" s="344"/>
      <c r="AG92" s="332">
        <f>'6 - Zatravněná dlažba s š..._01'!J34</f>
        <v>0</v>
      </c>
      <c r="AH92" s="333"/>
      <c r="AI92" s="333"/>
      <c r="AJ92" s="333"/>
      <c r="AK92" s="333"/>
      <c r="AL92" s="333"/>
      <c r="AM92" s="333"/>
      <c r="AN92" s="332">
        <f t="shared" si="2"/>
        <v>0</v>
      </c>
      <c r="AO92" s="333"/>
      <c r="AP92" s="333"/>
      <c r="AQ92" s="83" t="s">
        <v>88</v>
      </c>
      <c r="AR92" s="47"/>
      <c r="AS92" s="84">
        <v>0</v>
      </c>
      <c r="AT92" s="85">
        <f t="shared" si="3"/>
        <v>0</v>
      </c>
      <c r="AU92" s="86">
        <f>'6 - Zatravněná dlažba s š..._01'!P93</f>
        <v>0</v>
      </c>
      <c r="AV92" s="85">
        <f>'6 - Zatravněná dlažba s š..._01'!J37</f>
        <v>0</v>
      </c>
      <c r="AW92" s="85">
        <f>'6 - Zatravněná dlažba s š..._01'!J38</f>
        <v>0</v>
      </c>
      <c r="AX92" s="85">
        <f>'6 - Zatravněná dlažba s š..._01'!J39</f>
        <v>0</v>
      </c>
      <c r="AY92" s="85">
        <f>'6 - Zatravněná dlažba s š..._01'!J40</f>
        <v>0</v>
      </c>
      <c r="AZ92" s="85">
        <f>'6 - Zatravněná dlažba s š..._01'!F37</f>
        <v>0</v>
      </c>
      <c r="BA92" s="85">
        <f>'6 - Zatravněná dlažba s š..._01'!F38</f>
        <v>0</v>
      </c>
      <c r="BB92" s="85">
        <f>'6 - Zatravněná dlažba s š..._01'!F39</f>
        <v>0</v>
      </c>
      <c r="BC92" s="85">
        <f>'6 - Zatravněná dlažba s š..._01'!F40</f>
        <v>0</v>
      </c>
      <c r="BD92" s="87">
        <f>'6 - Zatravněná dlažba s š..._01'!F41</f>
        <v>0</v>
      </c>
      <c r="BT92" s="27" t="s">
        <v>145</v>
      </c>
      <c r="BV92" s="27" t="s">
        <v>75</v>
      </c>
      <c r="BW92" s="27" t="s">
        <v>179</v>
      </c>
      <c r="BX92" s="27" t="s">
        <v>173</v>
      </c>
      <c r="CL92" s="27" t="s">
        <v>21</v>
      </c>
    </row>
    <row r="93" spans="1:91" s="3" customFormat="1" ht="16.5" customHeight="1">
      <c r="A93" s="73" t="s">
        <v>77</v>
      </c>
      <c r="B93" s="47"/>
      <c r="C93" s="9"/>
      <c r="D93" s="9"/>
      <c r="E93" s="9"/>
      <c r="F93" s="344" t="s">
        <v>162</v>
      </c>
      <c r="G93" s="344"/>
      <c r="H93" s="344"/>
      <c r="I93" s="344"/>
      <c r="J93" s="344"/>
      <c r="K93" s="9"/>
      <c r="L93" s="344" t="s">
        <v>163</v>
      </c>
      <c r="M93" s="344"/>
      <c r="N93" s="344"/>
      <c r="O93" s="344"/>
      <c r="P93" s="344"/>
      <c r="Q93" s="344"/>
      <c r="R93" s="344"/>
      <c r="S93" s="344"/>
      <c r="T93" s="344"/>
      <c r="U93" s="344"/>
      <c r="V93" s="344"/>
      <c r="W93" s="344"/>
      <c r="X93" s="344"/>
      <c r="Y93" s="344"/>
      <c r="Z93" s="344"/>
      <c r="AA93" s="344"/>
      <c r="AB93" s="344"/>
      <c r="AC93" s="344"/>
      <c r="AD93" s="344"/>
      <c r="AE93" s="344"/>
      <c r="AF93" s="344"/>
      <c r="AG93" s="332">
        <f>'7 - Trvalkové záhony_01'!J34</f>
        <v>0</v>
      </c>
      <c r="AH93" s="333"/>
      <c r="AI93" s="333"/>
      <c r="AJ93" s="333"/>
      <c r="AK93" s="333"/>
      <c r="AL93" s="333"/>
      <c r="AM93" s="333"/>
      <c r="AN93" s="332">
        <f t="shared" si="2"/>
        <v>0</v>
      </c>
      <c r="AO93" s="333"/>
      <c r="AP93" s="333"/>
      <c r="AQ93" s="83" t="s">
        <v>88</v>
      </c>
      <c r="AR93" s="47"/>
      <c r="AS93" s="84">
        <v>0</v>
      </c>
      <c r="AT93" s="85">
        <f t="shared" si="3"/>
        <v>0</v>
      </c>
      <c r="AU93" s="86">
        <f>'7 - Trvalkové záhony_01'!P93</f>
        <v>0</v>
      </c>
      <c r="AV93" s="85">
        <f>'7 - Trvalkové záhony_01'!J37</f>
        <v>0</v>
      </c>
      <c r="AW93" s="85">
        <f>'7 - Trvalkové záhony_01'!J38</f>
        <v>0</v>
      </c>
      <c r="AX93" s="85">
        <f>'7 - Trvalkové záhony_01'!J39</f>
        <v>0</v>
      </c>
      <c r="AY93" s="85">
        <f>'7 - Trvalkové záhony_01'!J40</f>
        <v>0</v>
      </c>
      <c r="AZ93" s="85">
        <f>'7 - Trvalkové záhony_01'!F37</f>
        <v>0</v>
      </c>
      <c r="BA93" s="85">
        <f>'7 - Trvalkové záhony_01'!F38</f>
        <v>0</v>
      </c>
      <c r="BB93" s="85">
        <f>'7 - Trvalkové záhony_01'!F39</f>
        <v>0</v>
      </c>
      <c r="BC93" s="85">
        <f>'7 - Trvalkové záhony_01'!F40</f>
        <v>0</v>
      </c>
      <c r="BD93" s="87">
        <f>'7 - Trvalkové záhony_01'!F41</f>
        <v>0</v>
      </c>
      <c r="BT93" s="27" t="s">
        <v>145</v>
      </c>
      <c r="BV93" s="27" t="s">
        <v>75</v>
      </c>
      <c r="BW93" s="27" t="s">
        <v>180</v>
      </c>
      <c r="BX93" s="27" t="s">
        <v>173</v>
      </c>
      <c r="CL93" s="27" t="s">
        <v>21</v>
      </c>
    </row>
    <row r="94" spans="1:91" s="3" customFormat="1" ht="16.5" customHeight="1">
      <c r="A94" s="73" t="s">
        <v>77</v>
      </c>
      <c r="B94" s="47"/>
      <c r="C94" s="9"/>
      <c r="D94" s="9"/>
      <c r="E94" s="9"/>
      <c r="F94" s="344" t="s">
        <v>165</v>
      </c>
      <c r="G94" s="344"/>
      <c r="H94" s="344"/>
      <c r="I94" s="344"/>
      <c r="J94" s="344"/>
      <c r="K94" s="9"/>
      <c r="L94" s="344" t="s">
        <v>166</v>
      </c>
      <c r="M94" s="344"/>
      <c r="N94" s="344"/>
      <c r="O94" s="344"/>
      <c r="P94" s="344"/>
      <c r="Q94" s="344"/>
      <c r="R94" s="344"/>
      <c r="S94" s="344"/>
      <c r="T94" s="344"/>
      <c r="U94" s="344"/>
      <c r="V94" s="344"/>
      <c r="W94" s="344"/>
      <c r="X94" s="344"/>
      <c r="Y94" s="344"/>
      <c r="Z94" s="344"/>
      <c r="AA94" s="344"/>
      <c r="AB94" s="344"/>
      <c r="AC94" s="344"/>
      <c r="AD94" s="344"/>
      <c r="AE94" s="344"/>
      <c r="AF94" s="344"/>
      <c r="AG94" s="332">
        <f>'8 - Extenzivní zelené stř..._01'!J34</f>
        <v>0</v>
      </c>
      <c r="AH94" s="333"/>
      <c r="AI94" s="333"/>
      <c r="AJ94" s="333"/>
      <c r="AK94" s="333"/>
      <c r="AL94" s="333"/>
      <c r="AM94" s="333"/>
      <c r="AN94" s="332">
        <f t="shared" si="2"/>
        <v>0</v>
      </c>
      <c r="AO94" s="333"/>
      <c r="AP94" s="333"/>
      <c r="AQ94" s="83" t="s">
        <v>88</v>
      </c>
      <c r="AR94" s="47"/>
      <c r="AS94" s="84">
        <v>0</v>
      </c>
      <c r="AT94" s="85">
        <f t="shared" si="3"/>
        <v>0</v>
      </c>
      <c r="AU94" s="86">
        <f>'8 - Extenzivní zelené stř..._01'!P93</f>
        <v>0</v>
      </c>
      <c r="AV94" s="85">
        <f>'8 - Extenzivní zelené stř..._01'!J37</f>
        <v>0</v>
      </c>
      <c r="AW94" s="85">
        <f>'8 - Extenzivní zelené stř..._01'!J38</f>
        <v>0</v>
      </c>
      <c r="AX94" s="85">
        <f>'8 - Extenzivní zelené stř..._01'!J39</f>
        <v>0</v>
      </c>
      <c r="AY94" s="85">
        <f>'8 - Extenzivní zelené stř..._01'!J40</f>
        <v>0</v>
      </c>
      <c r="AZ94" s="85">
        <f>'8 - Extenzivní zelené stř..._01'!F37</f>
        <v>0</v>
      </c>
      <c r="BA94" s="85">
        <f>'8 - Extenzivní zelené stř..._01'!F38</f>
        <v>0</v>
      </c>
      <c r="BB94" s="85">
        <f>'8 - Extenzivní zelené stř..._01'!F39</f>
        <v>0</v>
      </c>
      <c r="BC94" s="85">
        <f>'8 - Extenzivní zelené stř..._01'!F40</f>
        <v>0</v>
      </c>
      <c r="BD94" s="87">
        <f>'8 - Extenzivní zelené stř..._01'!F41</f>
        <v>0</v>
      </c>
      <c r="BT94" s="27" t="s">
        <v>145</v>
      </c>
      <c r="BV94" s="27" t="s">
        <v>75</v>
      </c>
      <c r="BW94" s="27" t="s">
        <v>181</v>
      </c>
      <c r="BX94" s="27" t="s">
        <v>173</v>
      </c>
      <c r="CL94" s="27" t="s">
        <v>21</v>
      </c>
    </row>
    <row r="95" spans="1:91" s="3" customFormat="1" ht="16.5" customHeight="1">
      <c r="A95" s="73" t="s">
        <v>77</v>
      </c>
      <c r="B95" s="47"/>
      <c r="C95" s="9"/>
      <c r="D95" s="9"/>
      <c r="E95" s="9"/>
      <c r="F95" s="344" t="s">
        <v>168</v>
      </c>
      <c r="G95" s="344"/>
      <c r="H95" s="344"/>
      <c r="I95" s="344"/>
      <c r="J95" s="344"/>
      <c r="K95" s="9"/>
      <c r="L95" s="344" t="s">
        <v>169</v>
      </c>
      <c r="M95" s="344"/>
      <c r="N95" s="344"/>
      <c r="O95" s="344"/>
      <c r="P95" s="344"/>
      <c r="Q95" s="344"/>
      <c r="R95" s="344"/>
      <c r="S95" s="344"/>
      <c r="T95" s="344"/>
      <c r="U95" s="344"/>
      <c r="V95" s="344"/>
      <c r="W95" s="344"/>
      <c r="X95" s="344"/>
      <c r="Y95" s="344"/>
      <c r="Z95" s="344"/>
      <c r="AA95" s="344"/>
      <c r="AB95" s="344"/>
      <c r="AC95" s="344"/>
      <c r="AD95" s="344"/>
      <c r="AE95" s="344"/>
      <c r="AF95" s="344"/>
      <c r="AG95" s="332">
        <f>'9 - Intenzivní zelené stř..._01'!J34</f>
        <v>0</v>
      </c>
      <c r="AH95" s="333"/>
      <c r="AI95" s="333"/>
      <c r="AJ95" s="333"/>
      <c r="AK95" s="333"/>
      <c r="AL95" s="333"/>
      <c r="AM95" s="333"/>
      <c r="AN95" s="332">
        <f t="shared" si="2"/>
        <v>0</v>
      </c>
      <c r="AO95" s="333"/>
      <c r="AP95" s="333"/>
      <c r="AQ95" s="83" t="s">
        <v>88</v>
      </c>
      <c r="AR95" s="47"/>
      <c r="AS95" s="84">
        <v>0</v>
      </c>
      <c r="AT95" s="85">
        <f t="shared" si="3"/>
        <v>0</v>
      </c>
      <c r="AU95" s="86">
        <f>'9 - Intenzivní zelené stř..._01'!P93</f>
        <v>0</v>
      </c>
      <c r="AV95" s="85">
        <f>'9 - Intenzivní zelené stř..._01'!J37</f>
        <v>0</v>
      </c>
      <c r="AW95" s="85">
        <f>'9 - Intenzivní zelené stř..._01'!J38</f>
        <v>0</v>
      </c>
      <c r="AX95" s="85">
        <f>'9 - Intenzivní zelené stř..._01'!J39</f>
        <v>0</v>
      </c>
      <c r="AY95" s="85">
        <f>'9 - Intenzivní zelené stř..._01'!J40</f>
        <v>0</v>
      </c>
      <c r="AZ95" s="85">
        <f>'9 - Intenzivní zelené stř..._01'!F37</f>
        <v>0</v>
      </c>
      <c r="BA95" s="85">
        <f>'9 - Intenzivní zelené stř..._01'!F38</f>
        <v>0</v>
      </c>
      <c r="BB95" s="85">
        <f>'9 - Intenzivní zelené stř..._01'!F39</f>
        <v>0</v>
      </c>
      <c r="BC95" s="85">
        <f>'9 - Intenzivní zelené stř..._01'!F40</f>
        <v>0</v>
      </c>
      <c r="BD95" s="87">
        <f>'9 - Intenzivní zelené stř..._01'!F41</f>
        <v>0</v>
      </c>
      <c r="BT95" s="27" t="s">
        <v>145</v>
      </c>
      <c r="BV95" s="27" t="s">
        <v>75</v>
      </c>
      <c r="BW95" s="27" t="s">
        <v>182</v>
      </c>
      <c r="BX95" s="27" t="s">
        <v>173</v>
      </c>
      <c r="CL95" s="27" t="s">
        <v>21</v>
      </c>
    </row>
    <row r="96" spans="1:91" s="6" customFormat="1" ht="24.75" customHeight="1">
      <c r="A96" s="73" t="s">
        <v>77</v>
      </c>
      <c r="B96" s="74"/>
      <c r="C96" s="75"/>
      <c r="D96" s="343" t="s">
        <v>183</v>
      </c>
      <c r="E96" s="343"/>
      <c r="F96" s="343"/>
      <c r="G96" s="343"/>
      <c r="H96" s="343"/>
      <c r="I96" s="76"/>
      <c r="J96" s="343" t="s">
        <v>184</v>
      </c>
      <c r="K96" s="343"/>
      <c r="L96" s="343"/>
      <c r="M96" s="343"/>
      <c r="N96" s="343"/>
      <c r="O96" s="343"/>
      <c r="P96" s="343"/>
      <c r="Q96" s="343"/>
      <c r="R96" s="343"/>
      <c r="S96" s="343"/>
      <c r="T96" s="343"/>
      <c r="U96" s="343"/>
      <c r="V96" s="343"/>
      <c r="W96" s="343"/>
      <c r="X96" s="343"/>
      <c r="Y96" s="343"/>
      <c r="Z96" s="343"/>
      <c r="AA96" s="343"/>
      <c r="AB96" s="343"/>
      <c r="AC96" s="343"/>
      <c r="AD96" s="343"/>
      <c r="AE96" s="343"/>
      <c r="AF96" s="343"/>
      <c r="AG96" s="334">
        <f>'SO 05.2 - Opěrné zdi'!J30</f>
        <v>0</v>
      </c>
      <c r="AH96" s="335"/>
      <c r="AI96" s="335"/>
      <c r="AJ96" s="335"/>
      <c r="AK96" s="335"/>
      <c r="AL96" s="335"/>
      <c r="AM96" s="335"/>
      <c r="AN96" s="334">
        <f t="shared" si="2"/>
        <v>0</v>
      </c>
      <c r="AO96" s="335"/>
      <c r="AP96" s="335"/>
      <c r="AQ96" s="77" t="s">
        <v>80</v>
      </c>
      <c r="AR96" s="74"/>
      <c r="AS96" s="78">
        <v>0</v>
      </c>
      <c r="AT96" s="79">
        <f t="shared" si="3"/>
        <v>0</v>
      </c>
      <c r="AU96" s="80">
        <f>'SO 05.2 - Opěrné zdi'!P87</f>
        <v>0</v>
      </c>
      <c r="AV96" s="79">
        <f>'SO 05.2 - Opěrné zdi'!J33</f>
        <v>0</v>
      </c>
      <c r="AW96" s="79">
        <f>'SO 05.2 - Opěrné zdi'!J34</f>
        <v>0</v>
      </c>
      <c r="AX96" s="79">
        <f>'SO 05.2 - Opěrné zdi'!J35</f>
        <v>0</v>
      </c>
      <c r="AY96" s="79">
        <f>'SO 05.2 - Opěrné zdi'!J36</f>
        <v>0</v>
      </c>
      <c r="AZ96" s="79">
        <f>'SO 05.2 - Opěrné zdi'!F33</f>
        <v>0</v>
      </c>
      <c r="BA96" s="79">
        <f>'SO 05.2 - Opěrné zdi'!F34</f>
        <v>0</v>
      </c>
      <c r="BB96" s="79">
        <f>'SO 05.2 - Opěrné zdi'!F35</f>
        <v>0</v>
      </c>
      <c r="BC96" s="79">
        <f>'SO 05.2 - Opěrné zdi'!F36</f>
        <v>0</v>
      </c>
      <c r="BD96" s="81">
        <f>'SO 05.2 - Opěrné zdi'!F37</f>
        <v>0</v>
      </c>
      <c r="BT96" s="82" t="s">
        <v>81</v>
      </c>
      <c r="BV96" s="82" t="s">
        <v>75</v>
      </c>
      <c r="BW96" s="82" t="s">
        <v>185</v>
      </c>
      <c r="BX96" s="82" t="s">
        <v>5</v>
      </c>
      <c r="CL96" s="82" t="s">
        <v>21</v>
      </c>
      <c r="CM96" s="82" t="s">
        <v>81</v>
      </c>
    </row>
    <row r="97" spans="1:91" s="6" customFormat="1" ht="24.75" customHeight="1">
      <c r="A97" s="73" t="s">
        <v>77</v>
      </c>
      <c r="B97" s="74"/>
      <c r="C97" s="75"/>
      <c r="D97" s="343" t="s">
        <v>186</v>
      </c>
      <c r="E97" s="343"/>
      <c r="F97" s="343"/>
      <c r="G97" s="343"/>
      <c r="H97" s="343"/>
      <c r="I97" s="76"/>
      <c r="J97" s="343" t="s">
        <v>187</v>
      </c>
      <c r="K97" s="343"/>
      <c r="L97" s="343"/>
      <c r="M97" s="343"/>
      <c r="N97" s="343"/>
      <c r="O97" s="343"/>
      <c r="P97" s="343"/>
      <c r="Q97" s="343"/>
      <c r="R97" s="343"/>
      <c r="S97" s="343"/>
      <c r="T97" s="343"/>
      <c r="U97" s="343"/>
      <c r="V97" s="343"/>
      <c r="W97" s="343"/>
      <c r="X97" s="343"/>
      <c r="Y97" s="343"/>
      <c r="Z97" s="343"/>
      <c r="AA97" s="343"/>
      <c r="AB97" s="343"/>
      <c r="AC97" s="343"/>
      <c r="AD97" s="343"/>
      <c r="AE97" s="343"/>
      <c r="AF97" s="343"/>
      <c r="AG97" s="334">
        <f>'SO 07.0 - Příprava území ...'!J30</f>
        <v>0</v>
      </c>
      <c r="AH97" s="335"/>
      <c r="AI97" s="335"/>
      <c r="AJ97" s="335"/>
      <c r="AK97" s="335"/>
      <c r="AL97" s="335"/>
      <c r="AM97" s="335"/>
      <c r="AN97" s="334">
        <f t="shared" si="2"/>
        <v>0</v>
      </c>
      <c r="AO97" s="335"/>
      <c r="AP97" s="335"/>
      <c r="AQ97" s="77" t="s">
        <v>80</v>
      </c>
      <c r="AR97" s="74"/>
      <c r="AS97" s="78">
        <v>0</v>
      </c>
      <c r="AT97" s="79">
        <f t="shared" si="3"/>
        <v>0</v>
      </c>
      <c r="AU97" s="80">
        <f>'SO 07.0 - Příprava území ...'!P83</f>
        <v>0</v>
      </c>
      <c r="AV97" s="79">
        <f>'SO 07.0 - Příprava území ...'!J33</f>
        <v>0</v>
      </c>
      <c r="AW97" s="79">
        <f>'SO 07.0 - Příprava území ...'!J34</f>
        <v>0</v>
      </c>
      <c r="AX97" s="79">
        <f>'SO 07.0 - Příprava území ...'!J35</f>
        <v>0</v>
      </c>
      <c r="AY97" s="79">
        <f>'SO 07.0 - Příprava území ...'!J36</f>
        <v>0</v>
      </c>
      <c r="AZ97" s="79">
        <f>'SO 07.0 - Příprava území ...'!F33</f>
        <v>0</v>
      </c>
      <c r="BA97" s="79">
        <f>'SO 07.0 - Příprava území ...'!F34</f>
        <v>0</v>
      </c>
      <c r="BB97" s="79">
        <f>'SO 07.0 - Příprava území ...'!F35</f>
        <v>0</v>
      </c>
      <c r="BC97" s="79">
        <f>'SO 07.0 - Příprava území ...'!F36</f>
        <v>0</v>
      </c>
      <c r="BD97" s="81">
        <f>'SO 07.0 - Příprava území ...'!F37</f>
        <v>0</v>
      </c>
      <c r="BT97" s="82" t="s">
        <v>81</v>
      </c>
      <c r="BV97" s="82" t="s">
        <v>75</v>
      </c>
      <c r="BW97" s="82" t="s">
        <v>188</v>
      </c>
      <c r="BX97" s="82" t="s">
        <v>5</v>
      </c>
      <c r="CL97" s="82" t="s">
        <v>21</v>
      </c>
      <c r="CM97" s="82" t="s">
        <v>81</v>
      </c>
    </row>
    <row r="98" spans="1:91" s="6" customFormat="1" ht="24.75" customHeight="1">
      <c r="A98" s="73" t="s">
        <v>77</v>
      </c>
      <c r="B98" s="74"/>
      <c r="C98" s="75"/>
      <c r="D98" s="343" t="s">
        <v>189</v>
      </c>
      <c r="E98" s="343"/>
      <c r="F98" s="343"/>
      <c r="G98" s="343"/>
      <c r="H98" s="343"/>
      <c r="I98" s="76"/>
      <c r="J98" s="343" t="s">
        <v>190</v>
      </c>
      <c r="K98" s="343"/>
      <c r="L98" s="343"/>
      <c r="M98" s="343"/>
      <c r="N98" s="343"/>
      <c r="O98" s="343"/>
      <c r="P98" s="343"/>
      <c r="Q98" s="343"/>
      <c r="R98" s="343"/>
      <c r="S98" s="343"/>
      <c r="T98" s="343"/>
      <c r="U98" s="343"/>
      <c r="V98" s="343"/>
      <c r="W98" s="343"/>
      <c r="X98" s="343"/>
      <c r="Y98" s="343"/>
      <c r="Z98" s="343"/>
      <c r="AA98" s="343"/>
      <c r="AB98" s="343"/>
      <c r="AC98" s="343"/>
      <c r="AD98" s="343"/>
      <c r="AE98" s="343"/>
      <c r="AF98" s="343"/>
      <c r="AG98" s="334">
        <f>'SO 08.0 - Pergola nad par...'!J30</f>
        <v>0</v>
      </c>
      <c r="AH98" s="335"/>
      <c r="AI98" s="335"/>
      <c r="AJ98" s="335"/>
      <c r="AK98" s="335"/>
      <c r="AL98" s="335"/>
      <c r="AM98" s="335"/>
      <c r="AN98" s="334">
        <f t="shared" si="2"/>
        <v>0</v>
      </c>
      <c r="AO98" s="335"/>
      <c r="AP98" s="335"/>
      <c r="AQ98" s="77" t="s">
        <v>80</v>
      </c>
      <c r="AR98" s="74"/>
      <c r="AS98" s="78">
        <v>0</v>
      </c>
      <c r="AT98" s="79">
        <f t="shared" si="3"/>
        <v>0</v>
      </c>
      <c r="AU98" s="80">
        <f>'SO 08.0 - Pergola nad par...'!P86</f>
        <v>0</v>
      </c>
      <c r="AV98" s="79">
        <f>'SO 08.0 - Pergola nad par...'!J33</f>
        <v>0</v>
      </c>
      <c r="AW98" s="79">
        <f>'SO 08.0 - Pergola nad par...'!J34</f>
        <v>0</v>
      </c>
      <c r="AX98" s="79">
        <f>'SO 08.0 - Pergola nad par...'!J35</f>
        <v>0</v>
      </c>
      <c r="AY98" s="79">
        <f>'SO 08.0 - Pergola nad par...'!J36</f>
        <v>0</v>
      </c>
      <c r="AZ98" s="79">
        <f>'SO 08.0 - Pergola nad par...'!F33</f>
        <v>0</v>
      </c>
      <c r="BA98" s="79">
        <f>'SO 08.0 - Pergola nad par...'!F34</f>
        <v>0</v>
      </c>
      <c r="BB98" s="79">
        <f>'SO 08.0 - Pergola nad par...'!F35</f>
        <v>0</v>
      </c>
      <c r="BC98" s="79">
        <f>'SO 08.0 - Pergola nad par...'!F36</f>
        <v>0</v>
      </c>
      <c r="BD98" s="81">
        <f>'SO 08.0 - Pergola nad par...'!F37</f>
        <v>0</v>
      </c>
      <c r="BT98" s="82" t="s">
        <v>81</v>
      </c>
      <c r="BV98" s="82" t="s">
        <v>75</v>
      </c>
      <c r="BW98" s="82" t="s">
        <v>191</v>
      </c>
      <c r="BX98" s="82" t="s">
        <v>5</v>
      </c>
      <c r="CL98" s="82" t="s">
        <v>21</v>
      </c>
      <c r="CM98" s="82" t="s">
        <v>81</v>
      </c>
    </row>
    <row r="99" spans="1:91" s="6" customFormat="1" ht="24.75" customHeight="1">
      <c r="A99" s="73" t="s">
        <v>77</v>
      </c>
      <c r="B99" s="74"/>
      <c r="C99" s="75"/>
      <c r="D99" s="343" t="s">
        <v>192</v>
      </c>
      <c r="E99" s="343"/>
      <c r="F99" s="343"/>
      <c r="G99" s="343"/>
      <c r="H99" s="343"/>
      <c r="I99" s="76"/>
      <c r="J99" s="343" t="s">
        <v>193</v>
      </c>
      <c r="K99" s="343"/>
      <c r="L99" s="343"/>
      <c r="M99" s="343"/>
      <c r="N99" s="343"/>
      <c r="O99" s="343"/>
      <c r="P99" s="343"/>
      <c r="Q99" s="343"/>
      <c r="R99" s="343"/>
      <c r="S99" s="343"/>
      <c r="T99" s="343"/>
      <c r="U99" s="343"/>
      <c r="V99" s="343"/>
      <c r="W99" s="343"/>
      <c r="X99" s="343"/>
      <c r="Y99" s="343"/>
      <c r="Z99" s="343"/>
      <c r="AA99" s="343"/>
      <c r="AB99" s="343"/>
      <c r="AC99" s="343"/>
      <c r="AD99" s="343"/>
      <c r="AE99" s="343"/>
      <c r="AF99" s="343"/>
      <c r="AG99" s="334">
        <f>'SO 11.0 - Přípojka jednot...'!J30</f>
        <v>0</v>
      </c>
      <c r="AH99" s="335"/>
      <c r="AI99" s="335"/>
      <c r="AJ99" s="335"/>
      <c r="AK99" s="335"/>
      <c r="AL99" s="335"/>
      <c r="AM99" s="335"/>
      <c r="AN99" s="334">
        <f t="shared" si="2"/>
        <v>0</v>
      </c>
      <c r="AO99" s="335"/>
      <c r="AP99" s="335"/>
      <c r="AQ99" s="77" t="s">
        <v>80</v>
      </c>
      <c r="AR99" s="74"/>
      <c r="AS99" s="78">
        <v>0</v>
      </c>
      <c r="AT99" s="79">
        <f t="shared" si="3"/>
        <v>0</v>
      </c>
      <c r="AU99" s="80">
        <f>'SO 11.0 - Přípojka jednot...'!P88</f>
        <v>0</v>
      </c>
      <c r="AV99" s="79">
        <f>'SO 11.0 - Přípojka jednot...'!J33</f>
        <v>0</v>
      </c>
      <c r="AW99" s="79">
        <f>'SO 11.0 - Přípojka jednot...'!J34</f>
        <v>0</v>
      </c>
      <c r="AX99" s="79">
        <f>'SO 11.0 - Přípojka jednot...'!J35</f>
        <v>0</v>
      </c>
      <c r="AY99" s="79">
        <f>'SO 11.0 - Přípojka jednot...'!J36</f>
        <v>0</v>
      </c>
      <c r="AZ99" s="79">
        <f>'SO 11.0 - Přípojka jednot...'!F33</f>
        <v>0</v>
      </c>
      <c r="BA99" s="79">
        <f>'SO 11.0 - Přípojka jednot...'!F34</f>
        <v>0</v>
      </c>
      <c r="BB99" s="79">
        <f>'SO 11.0 - Přípojka jednot...'!F35</f>
        <v>0</v>
      </c>
      <c r="BC99" s="79">
        <f>'SO 11.0 - Přípojka jednot...'!F36</f>
        <v>0</v>
      </c>
      <c r="BD99" s="81">
        <f>'SO 11.0 - Přípojka jednot...'!F37</f>
        <v>0</v>
      </c>
      <c r="BT99" s="82" t="s">
        <v>81</v>
      </c>
      <c r="BV99" s="82" t="s">
        <v>75</v>
      </c>
      <c r="BW99" s="82" t="s">
        <v>194</v>
      </c>
      <c r="BX99" s="82" t="s">
        <v>5</v>
      </c>
      <c r="CL99" s="82" t="s">
        <v>21</v>
      </c>
      <c r="CM99" s="82" t="s">
        <v>81</v>
      </c>
    </row>
    <row r="100" spans="1:91" s="6" customFormat="1" ht="24.75" customHeight="1">
      <c r="A100" s="73" t="s">
        <v>77</v>
      </c>
      <c r="B100" s="74"/>
      <c r="C100" s="75"/>
      <c r="D100" s="343" t="s">
        <v>195</v>
      </c>
      <c r="E100" s="343"/>
      <c r="F100" s="343"/>
      <c r="G100" s="343"/>
      <c r="H100" s="343"/>
      <c r="I100" s="76"/>
      <c r="J100" s="343" t="s">
        <v>196</v>
      </c>
      <c r="K100" s="343"/>
      <c r="L100" s="343"/>
      <c r="M100" s="343"/>
      <c r="N100" s="343"/>
      <c r="O100" s="343"/>
      <c r="P100" s="343"/>
      <c r="Q100" s="343"/>
      <c r="R100" s="343"/>
      <c r="S100" s="343"/>
      <c r="T100" s="343"/>
      <c r="U100" s="343"/>
      <c r="V100" s="343"/>
      <c r="W100" s="343"/>
      <c r="X100" s="343"/>
      <c r="Y100" s="343"/>
      <c r="Z100" s="343"/>
      <c r="AA100" s="343"/>
      <c r="AB100" s="343"/>
      <c r="AC100" s="343"/>
      <c r="AD100" s="343"/>
      <c r="AE100" s="343"/>
      <c r="AF100" s="343"/>
      <c r="AG100" s="334">
        <f>'SO 12.0 - Přípojka vodovodu'!J30</f>
        <v>0</v>
      </c>
      <c r="AH100" s="335"/>
      <c r="AI100" s="335"/>
      <c r="AJ100" s="335"/>
      <c r="AK100" s="335"/>
      <c r="AL100" s="335"/>
      <c r="AM100" s="335"/>
      <c r="AN100" s="334">
        <f t="shared" si="2"/>
        <v>0</v>
      </c>
      <c r="AO100" s="335"/>
      <c r="AP100" s="335"/>
      <c r="AQ100" s="77" t="s">
        <v>80</v>
      </c>
      <c r="AR100" s="74"/>
      <c r="AS100" s="78">
        <v>0</v>
      </c>
      <c r="AT100" s="79">
        <f t="shared" si="3"/>
        <v>0</v>
      </c>
      <c r="AU100" s="80">
        <f>'SO 12.0 - Přípojka vodovodu'!P91</f>
        <v>0</v>
      </c>
      <c r="AV100" s="79">
        <f>'SO 12.0 - Přípojka vodovodu'!J33</f>
        <v>0</v>
      </c>
      <c r="AW100" s="79">
        <f>'SO 12.0 - Přípojka vodovodu'!J34</f>
        <v>0</v>
      </c>
      <c r="AX100" s="79">
        <f>'SO 12.0 - Přípojka vodovodu'!J35</f>
        <v>0</v>
      </c>
      <c r="AY100" s="79">
        <f>'SO 12.0 - Přípojka vodovodu'!J36</f>
        <v>0</v>
      </c>
      <c r="AZ100" s="79">
        <f>'SO 12.0 - Přípojka vodovodu'!F33</f>
        <v>0</v>
      </c>
      <c r="BA100" s="79">
        <f>'SO 12.0 - Přípojka vodovodu'!F34</f>
        <v>0</v>
      </c>
      <c r="BB100" s="79">
        <f>'SO 12.0 - Přípojka vodovodu'!F35</f>
        <v>0</v>
      </c>
      <c r="BC100" s="79">
        <f>'SO 12.0 - Přípojka vodovodu'!F36</f>
        <v>0</v>
      </c>
      <c r="BD100" s="81">
        <f>'SO 12.0 - Přípojka vodovodu'!F37</f>
        <v>0</v>
      </c>
      <c r="BT100" s="82" t="s">
        <v>81</v>
      </c>
      <c r="BV100" s="82" t="s">
        <v>75</v>
      </c>
      <c r="BW100" s="82" t="s">
        <v>197</v>
      </c>
      <c r="BX100" s="82" t="s">
        <v>5</v>
      </c>
      <c r="CL100" s="82" t="s">
        <v>21</v>
      </c>
      <c r="CM100" s="82" t="s">
        <v>81</v>
      </c>
    </row>
    <row r="101" spans="1:91" s="6" customFormat="1" ht="24.75" customHeight="1">
      <c r="A101" s="73" t="s">
        <v>77</v>
      </c>
      <c r="B101" s="74"/>
      <c r="C101" s="75"/>
      <c r="D101" s="343" t="s">
        <v>198</v>
      </c>
      <c r="E101" s="343"/>
      <c r="F101" s="343"/>
      <c r="G101" s="343"/>
      <c r="H101" s="343"/>
      <c r="I101" s="76"/>
      <c r="J101" s="343" t="s">
        <v>199</v>
      </c>
      <c r="K101" s="343"/>
      <c r="L101" s="343"/>
      <c r="M101" s="343"/>
      <c r="N101" s="343"/>
      <c r="O101" s="343"/>
      <c r="P101" s="343"/>
      <c r="Q101" s="343"/>
      <c r="R101" s="343"/>
      <c r="S101" s="343"/>
      <c r="T101" s="343"/>
      <c r="U101" s="343"/>
      <c r="V101" s="343"/>
      <c r="W101" s="343"/>
      <c r="X101" s="343"/>
      <c r="Y101" s="343"/>
      <c r="Z101" s="343"/>
      <c r="AA101" s="343"/>
      <c r="AB101" s="343"/>
      <c r="AC101" s="343"/>
      <c r="AD101" s="343"/>
      <c r="AE101" s="343"/>
      <c r="AF101" s="343"/>
      <c r="AG101" s="334">
        <f>'SO 13.0 - Přípojka horkov...'!J30</f>
        <v>0</v>
      </c>
      <c r="AH101" s="335"/>
      <c r="AI101" s="335"/>
      <c r="AJ101" s="335"/>
      <c r="AK101" s="335"/>
      <c r="AL101" s="335"/>
      <c r="AM101" s="335"/>
      <c r="AN101" s="334">
        <f t="shared" si="2"/>
        <v>0</v>
      </c>
      <c r="AO101" s="335"/>
      <c r="AP101" s="335"/>
      <c r="AQ101" s="77" t="s">
        <v>80</v>
      </c>
      <c r="AR101" s="74"/>
      <c r="AS101" s="78">
        <v>0</v>
      </c>
      <c r="AT101" s="79">
        <f t="shared" si="3"/>
        <v>0</v>
      </c>
      <c r="AU101" s="80">
        <f>'SO 13.0 - Přípojka horkov...'!P81</f>
        <v>0</v>
      </c>
      <c r="AV101" s="79">
        <f>'SO 13.0 - Přípojka horkov...'!J33</f>
        <v>0</v>
      </c>
      <c r="AW101" s="79">
        <f>'SO 13.0 - Přípojka horkov...'!J34</f>
        <v>0</v>
      </c>
      <c r="AX101" s="79">
        <f>'SO 13.0 - Přípojka horkov...'!J35</f>
        <v>0</v>
      </c>
      <c r="AY101" s="79">
        <f>'SO 13.0 - Přípojka horkov...'!J36</f>
        <v>0</v>
      </c>
      <c r="AZ101" s="79">
        <f>'SO 13.0 - Přípojka horkov...'!F33</f>
        <v>0</v>
      </c>
      <c r="BA101" s="79">
        <f>'SO 13.0 - Přípojka horkov...'!F34</f>
        <v>0</v>
      </c>
      <c r="BB101" s="79">
        <f>'SO 13.0 - Přípojka horkov...'!F35</f>
        <v>0</v>
      </c>
      <c r="BC101" s="79">
        <f>'SO 13.0 - Přípojka horkov...'!F36</f>
        <v>0</v>
      </c>
      <c r="BD101" s="81">
        <f>'SO 13.0 - Přípojka horkov...'!F37</f>
        <v>0</v>
      </c>
      <c r="BT101" s="82" t="s">
        <v>81</v>
      </c>
      <c r="BV101" s="82" t="s">
        <v>75</v>
      </c>
      <c r="BW101" s="82" t="s">
        <v>200</v>
      </c>
      <c r="BX101" s="82" t="s">
        <v>5</v>
      </c>
      <c r="CL101" s="82" t="s">
        <v>21</v>
      </c>
      <c r="CM101" s="82" t="s">
        <v>81</v>
      </c>
    </row>
    <row r="102" spans="1:91" s="6" customFormat="1" ht="24.75" customHeight="1">
      <c r="A102" s="73" t="s">
        <v>77</v>
      </c>
      <c r="B102" s="74"/>
      <c r="C102" s="75"/>
      <c r="D102" s="343" t="s">
        <v>201</v>
      </c>
      <c r="E102" s="343"/>
      <c r="F102" s="343"/>
      <c r="G102" s="343"/>
      <c r="H102" s="343"/>
      <c r="I102" s="76"/>
      <c r="J102" s="343" t="s">
        <v>202</v>
      </c>
      <c r="K102" s="343"/>
      <c r="L102" s="343"/>
      <c r="M102" s="343"/>
      <c r="N102" s="343"/>
      <c r="O102" s="343"/>
      <c r="P102" s="343"/>
      <c r="Q102" s="343"/>
      <c r="R102" s="343"/>
      <c r="S102" s="343"/>
      <c r="T102" s="343"/>
      <c r="U102" s="343"/>
      <c r="V102" s="343"/>
      <c r="W102" s="343"/>
      <c r="X102" s="343"/>
      <c r="Y102" s="343"/>
      <c r="Z102" s="343"/>
      <c r="AA102" s="343"/>
      <c r="AB102" s="343"/>
      <c r="AC102" s="343"/>
      <c r="AD102" s="343"/>
      <c r="AE102" s="343"/>
      <c r="AF102" s="343"/>
      <c r="AG102" s="334">
        <f>'SO 14.1 - Přípojka VN - n...'!J30</f>
        <v>0</v>
      </c>
      <c r="AH102" s="335"/>
      <c r="AI102" s="335"/>
      <c r="AJ102" s="335"/>
      <c r="AK102" s="335"/>
      <c r="AL102" s="335"/>
      <c r="AM102" s="335"/>
      <c r="AN102" s="334">
        <f t="shared" si="2"/>
        <v>0</v>
      </c>
      <c r="AO102" s="335"/>
      <c r="AP102" s="335"/>
      <c r="AQ102" s="77" t="s">
        <v>80</v>
      </c>
      <c r="AR102" s="74"/>
      <c r="AS102" s="78">
        <v>0</v>
      </c>
      <c r="AT102" s="79">
        <f t="shared" si="3"/>
        <v>0</v>
      </c>
      <c r="AU102" s="80">
        <f>'SO 14.1 - Přípojka VN - n...'!P81</f>
        <v>0</v>
      </c>
      <c r="AV102" s="79">
        <f>'SO 14.1 - Přípojka VN - n...'!J33</f>
        <v>0</v>
      </c>
      <c r="AW102" s="79">
        <f>'SO 14.1 - Přípojka VN - n...'!J34</f>
        <v>0</v>
      </c>
      <c r="AX102" s="79">
        <f>'SO 14.1 - Přípojka VN - n...'!J35</f>
        <v>0</v>
      </c>
      <c r="AY102" s="79">
        <f>'SO 14.1 - Přípojka VN - n...'!J36</f>
        <v>0</v>
      </c>
      <c r="AZ102" s="79">
        <f>'SO 14.1 - Přípojka VN - n...'!F33</f>
        <v>0</v>
      </c>
      <c r="BA102" s="79">
        <f>'SO 14.1 - Přípojka VN - n...'!F34</f>
        <v>0</v>
      </c>
      <c r="BB102" s="79">
        <f>'SO 14.1 - Přípojka VN - n...'!F35</f>
        <v>0</v>
      </c>
      <c r="BC102" s="79">
        <f>'SO 14.1 - Přípojka VN - n...'!F36</f>
        <v>0</v>
      </c>
      <c r="BD102" s="81">
        <f>'SO 14.1 - Přípojka VN - n...'!F37</f>
        <v>0</v>
      </c>
      <c r="BT102" s="82" t="s">
        <v>81</v>
      </c>
      <c r="BV102" s="82" t="s">
        <v>75</v>
      </c>
      <c r="BW102" s="82" t="s">
        <v>203</v>
      </c>
      <c r="BX102" s="82" t="s">
        <v>5</v>
      </c>
      <c r="CL102" s="82" t="s">
        <v>21</v>
      </c>
      <c r="CM102" s="82" t="s">
        <v>81</v>
      </c>
    </row>
    <row r="103" spans="1:91" s="6" customFormat="1" ht="24.75" customHeight="1">
      <c r="A103" s="73" t="s">
        <v>77</v>
      </c>
      <c r="B103" s="74"/>
      <c r="C103" s="75"/>
      <c r="D103" s="343" t="s">
        <v>204</v>
      </c>
      <c r="E103" s="343"/>
      <c r="F103" s="343"/>
      <c r="G103" s="343"/>
      <c r="H103" s="343"/>
      <c r="I103" s="76"/>
      <c r="J103" s="343" t="s">
        <v>205</v>
      </c>
      <c r="K103" s="343"/>
      <c r="L103" s="343"/>
      <c r="M103" s="343"/>
      <c r="N103" s="343"/>
      <c r="O103" s="343"/>
      <c r="P103" s="343"/>
      <c r="Q103" s="343"/>
      <c r="R103" s="343"/>
      <c r="S103" s="343"/>
      <c r="T103" s="343"/>
      <c r="U103" s="343"/>
      <c r="V103" s="343"/>
      <c r="W103" s="343"/>
      <c r="X103" s="343"/>
      <c r="Y103" s="343"/>
      <c r="Z103" s="343"/>
      <c r="AA103" s="343"/>
      <c r="AB103" s="343"/>
      <c r="AC103" s="343"/>
      <c r="AD103" s="343"/>
      <c r="AE103" s="343"/>
      <c r="AF103" s="343"/>
      <c r="AG103" s="334">
        <f>'SO 15.0 - Přípojka CETIN ...'!J30</f>
        <v>0</v>
      </c>
      <c r="AH103" s="335"/>
      <c r="AI103" s="335"/>
      <c r="AJ103" s="335"/>
      <c r="AK103" s="335"/>
      <c r="AL103" s="335"/>
      <c r="AM103" s="335"/>
      <c r="AN103" s="334">
        <f t="shared" si="2"/>
        <v>0</v>
      </c>
      <c r="AO103" s="335"/>
      <c r="AP103" s="335"/>
      <c r="AQ103" s="77" t="s">
        <v>80</v>
      </c>
      <c r="AR103" s="74"/>
      <c r="AS103" s="78">
        <v>0</v>
      </c>
      <c r="AT103" s="79">
        <f t="shared" si="3"/>
        <v>0</v>
      </c>
      <c r="AU103" s="80">
        <f>'SO 15.0 - Přípojka CETIN ...'!P81</f>
        <v>0</v>
      </c>
      <c r="AV103" s="79">
        <f>'SO 15.0 - Přípojka CETIN ...'!J33</f>
        <v>0</v>
      </c>
      <c r="AW103" s="79">
        <f>'SO 15.0 - Přípojka CETIN ...'!J34</f>
        <v>0</v>
      </c>
      <c r="AX103" s="79">
        <f>'SO 15.0 - Přípojka CETIN ...'!J35</f>
        <v>0</v>
      </c>
      <c r="AY103" s="79">
        <f>'SO 15.0 - Přípojka CETIN ...'!J36</f>
        <v>0</v>
      </c>
      <c r="AZ103" s="79">
        <f>'SO 15.0 - Přípojka CETIN ...'!F33</f>
        <v>0</v>
      </c>
      <c r="BA103" s="79">
        <f>'SO 15.0 - Přípojka CETIN ...'!F34</f>
        <v>0</v>
      </c>
      <c r="BB103" s="79">
        <f>'SO 15.0 - Přípojka CETIN ...'!F35</f>
        <v>0</v>
      </c>
      <c r="BC103" s="79">
        <f>'SO 15.0 - Přípojka CETIN ...'!F36</f>
        <v>0</v>
      </c>
      <c r="BD103" s="81">
        <f>'SO 15.0 - Přípojka CETIN ...'!F37</f>
        <v>0</v>
      </c>
      <c r="BT103" s="82" t="s">
        <v>81</v>
      </c>
      <c r="BV103" s="82" t="s">
        <v>75</v>
      </c>
      <c r="BW103" s="82" t="s">
        <v>206</v>
      </c>
      <c r="BX103" s="82" t="s">
        <v>5</v>
      </c>
      <c r="CL103" s="82" t="s">
        <v>21</v>
      </c>
      <c r="CM103" s="82" t="s">
        <v>81</v>
      </c>
    </row>
    <row r="104" spans="1:91" s="6" customFormat="1" ht="24.75" customHeight="1">
      <c r="A104" s="73" t="s">
        <v>77</v>
      </c>
      <c r="B104" s="74"/>
      <c r="C104" s="75"/>
      <c r="D104" s="343" t="s">
        <v>207</v>
      </c>
      <c r="E104" s="343"/>
      <c r="F104" s="343"/>
      <c r="G104" s="343"/>
      <c r="H104" s="343"/>
      <c r="I104" s="76"/>
      <c r="J104" s="343" t="s">
        <v>208</v>
      </c>
      <c r="K104" s="343"/>
      <c r="L104" s="343"/>
      <c r="M104" s="343"/>
      <c r="N104" s="343"/>
      <c r="O104" s="343"/>
      <c r="P104" s="343"/>
      <c r="Q104" s="343"/>
      <c r="R104" s="343"/>
      <c r="S104" s="343"/>
      <c r="T104" s="343"/>
      <c r="U104" s="343"/>
      <c r="V104" s="343"/>
      <c r="W104" s="343"/>
      <c r="X104" s="343"/>
      <c r="Y104" s="343"/>
      <c r="Z104" s="343"/>
      <c r="AA104" s="343"/>
      <c r="AB104" s="343"/>
      <c r="AC104" s="343"/>
      <c r="AD104" s="343"/>
      <c r="AE104" s="343"/>
      <c r="AF104" s="343"/>
      <c r="AG104" s="334">
        <f>'SO 16.0 - Přemístění stož...'!J30</f>
        <v>0</v>
      </c>
      <c r="AH104" s="335"/>
      <c r="AI104" s="335"/>
      <c r="AJ104" s="335"/>
      <c r="AK104" s="335"/>
      <c r="AL104" s="335"/>
      <c r="AM104" s="335"/>
      <c r="AN104" s="334">
        <f t="shared" si="2"/>
        <v>0</v>
      </c>
      <c r="AO104" s="335"/>
      <c r="AP104" s="335"/>
      <c r="AQ104" s="77" t="s">
        <v>80</v>
      </c>
      <c r="AR104" s="74"/>
      <c r="AS104" s="78">
        <v>0</v>
      </c>
      <c r="AT104" s="79">
        <f t="shared" si="3"/>
        <v>0</v>
      </c>
      <c r="AU104" s="80">
        <f>'SO 16.0 - Přemístění stož...'!P81</f>
        <v>0</v>
      </c>
      <c r="AV104" s="79">
        <f>'SO 16.0 - Přemístění stož...'!J33</f>
        <v>0</v>
      </c>
      <c r="AW104" s="79">
        <f>'SO 16.0 - Přemístění stož...'!J34</f>
        <v>0</v>
      </c>
      <c r="AX104" s="79">
        <f>'SO 16.0 - Přemístění stož...'!J35</f>
        <v>0</v>
      </c>
      <c r="AY104" s="79">
        <f>'SO 16.0 - Přemístění stož...'!J36</f>
        <v>0</v>
      </c>
      <c r="AZ104" s="79">
        <f>'SO 16.0 - Přemístění stož...'!F33</f>
        <v>0</v>
      </c>
      <c r="BA104" s="79">
        <f>'SO 16.0 - Přemístění stož...'!F34</f>
        <v>0</v>
      </c>
      <c r="BB104" s="79">
        <f>'SO 16.0 - Přemístění stož...'!F35</f>
        <v>0</v>
      </c>
      <c r="BC104" s="79">
        <f>'SO 16.0 - Přemístění stož...'!F36</f>
        <v>0</v>
      </c>
      <c r="BD104" s="81">
        <f>'SO 16.0 - Přemístění stož...'!F37</f>
        <v>0</v>
      </c>
      <c r="BT104" s="82" t="s">
        <v>81</v>
      </c>
      <c r="BV104" s="82" t="s">
        <v>75</v>
      </c>
      <c r="BW104" s="82" t="s">
        <v>209</v>
      </c>
      <c r="BX104" s="82" t="s">
        <v>5</v>
      </c>
      <c r="CL104" s="82" t="s">
        <v>21</v>
      </c>
      <c r="CM104" s="82" t="s">
        <v>81</v>
      </c>
    </row>
    <row r="105" spans="1:91" s="6" customFormat="1" ht="24.75" customHeight="1">
      <c r="A105" s="73" t="s">
        <v>77</v>
      </c>
      <c r="B105" s="74"/>
      <c r="C105" s="75"/>
      <c r="D105" s="343" t="s">
        <v>210</v>
      </c>
      <c r="E105" s="343"/>
      <c r="F105" s="343"/>
      <c r="G105" s="343"/>
      <c r="H105" s="343"/>
      <c r="I105" s="76"/>
      <c r="J105" s="343" t="s">
        <v>211</v>
      </c>
      <c r="K105" s="343"/>
      <c r="L105" s="343"/>
      <c r="M105" s="343"/>
      <c r="N105" s="343"/>
      <c r="O105" s="343"/>
      <c r="P105" s="343"/>
      <c r="Q105" s="343"/>
      <c r="R105" s="343"/>
      <c r="S105" s="343"/>
      <c r="T105" s="343"/>
      <c r="U105" s="343"/>
      <c r="V105" s="343"/>
      <c r="W105" s="343"/>
      <c r="X105" s="343"/>
      <c r="Y105" s="343"/>
      <c r="Z105" s="343"/>
      <c r="AA105" s="343"/>
      <c r="AB105" s="343"/>
      <c r="AC105" s="343"/>
      <c r="AD105" s="343"/>
      <c r="AE105" s="343"/>
      <c r="AF105" s="343"/>
      <c r="AG105" s="334">
        <f>'SO 17.0 - Zrušení stávají...'!J30</f>
        <v>0</v>
      </c>
      <c r="AH105" s="335"/>
      <c r="AI105" s="335"/>
      <c r="AJ105" s="335"/>
      <c r="AK105" s="335"/>
      <c r="AL105" s="335"/>
      <c r="AM105" s="335"/>
      <c r="AN105" s="334">
        <f t="shared" si="2"/>
        <v>0</v>
      </c>
      <c r="AO105" s="335"/>
      <c r="AP105" s="335"/>
      <c r="AQ105" s="77" t="s">
        <v>80</v>
      </c>
      <c r="AR105" s="74"/>
      <c r="AS105" s="78">
        <v>0</v>
      </c>
      <c r="AT105" s="79">
        <f t="shared" si="3"/>
        <v>0</v>
      </c>
      <c r="AU105" s="80">
        <f>'SO 17.0 - Zrušení stávají...'!P86</f>
        <v>0</v>
      </c>
      <c r="AV105" s="79">
        <f>'SO 17.0 - Zrušení stávají...'!J33</f>
        <v>0</v>
      </c>
      <c r="AW105" s="79">
        <f>'SO 17.0 - Zrušení stávají...'!J34</f>
        <v>0</v>
      </c>
      <c r="AX105" s="79">
        <f>'SO 17.0 - Zrušení stávají...'!J35</f>
        <v>0</v>
      </c>
      <c r="AY105" s="79">
        <f>'SO 17.0 - Zrušení stávají...'!J36</f>
        <v>0</v>
      </c>
      <c r="AZ105" s="79">
        <f>'SO 17.0 - Zrušení stávají...'!F33</f>
        <v>0</v>
      </c>
      <c r="BA105" s="79">
        <f>'SO 17.0 - Zrušení stávají...'!F34</f>
        <v>0</v>
      </c>
      <c r="BB105" s="79">
        <f>'SO 17.0 - Zrušení stávají...'!F35</f>
        <v>0</v>
      </c>
      <c r="BC105" s="79">
        <f>'SO 17.0 - Zrušení stávají...'!F36</f>
        <v>0</v>
      </c>
      <c r="BD105" s="81">
        <f>'SO 17.0 - Zrušení stávají...'!F37</f>
        <v>0</v>
      </c>
      <c r="BT105" s="82" t="s">
        <v>81</v>
      </c>
      <c r="BV105" s="82" t="s">
        <v>75</v>
      </c>
      <c r="BW105" s="82" t="s">
        <v>212</v>
      </c>
      <c r="BX105" s="82" t="s">
        <v>5</v>
      </c>
      <c r="CL105" s="82" t="s">
        <v>21</v>
      </c>
      <c r="CM105" s="82" t="s">
        <v>81</v>
      </c>
    </row>
    <row r="106" spans="1:91" s="6" customFormat="1" ht="16.5" customHeight="1">
      <c r="A106" s="73" t="s">
        <v>77</v>
      </c>
      <c r="B106" s="74"/>
      <c r="C106" s="75"/>
      <c r="D106" s="343" t="s">
        <v>213</v>
      </c>
      <c r="E106" s="343"/>
      <c r="F106" s="343"/>
      <c r="G106" s="343"/>
      <c r="H106" s="343"/>
      <c r="I106" s="76"/>
      <c r="J106" s="343" t="s">
        <v>214</v>
      </c>
      <c r="K106" s="343"/>
      <c r="L106" s="343"/>
      <c r="M106" s="343"/>
      <c r="N106" s="343"/>
      <c r="O106" s="343"/>
      <c r="P106" s="343"/>
      <c r="Q106" s="343"/>
      <c r="R106" s="343"/>
      <c r="S106" s="343"/>
      <c r="T106" s="343"/>
      <c r="U106" s="343"/>
      <c r="V106" s="343"/>
      <c r="W106" s="343"/>
      <c r="X106" s="343"/>
      <c r="Y106" s="343"/>
      <c r="Z106" s="343"/>
      <c r="AA106" s="343"/>
      <c r="AB106" s="343"/>
      <c r="AC106" s="343"/>
      <c r="AD106" s="343"/>
      <c r="AE106" s="343"/>
      <c r="AF106" s="343"/>
      <c r="AG106" s="334">
        <f>'VRN - Vedlejší rozpočtové...'!J30</f>
        <v>0</v>
      </c>
      <c r="AH106" s="335"/>
      <c r="AI106" s="335"/>
      <c r="AJ106" s="335"/>
      <c r="AK106" s="335"/>
      <c r="AL106" s="335"/>
      <c r="AM106" s="335"/>
      <c r="AN106" s="334">
        <f t="shared" si="2"/>
        <v>0</v>
      </c>
      <c r="AO106" s="335"/>
      <c r="AP106" s="335"/>
      <c r="AQ106" s="77" t="s">
        <v>80</v>
      </c>
      <c r="AR106" s="74"/>
      <c r="AS106" s="88">
        <v>0</v>
      </c>
      <c r="AT106" s="89">
        <f t="shared" si="3"/>
        <v>0</v>
      </c>
      <c r="AU106" s="90">
        <f>'VRN - Vedlejší rozpočtové...'!P80</f>
        <v>0</v>
      </c>
      <c r="AV106" s="89">
        <f>'VRN - Vedlejší rozpočtové...'!J33</f>
        <v>0</v>
      </c>
      <c r="AW106" s="89">
        <f>'VRN - Vedlejší rozpočtové...'!J34</f>
        <v>0</v>
      </c>
      <c r="AX106" s="89">
        <f>'VRN - Vedlejší rozpočtové...'!J35</f>
        <v>0</v>
      </c>
      <c r="AY106" s="89">
        <f>'VRN - Vedlejší rozpočtové...'!J36</f>
        <v>0</v>
      </c>
      <c r="AZ106" s="89">
        <f>'VRN - Vedlejší rozpočtové...'!F33</f>
        <v>0</v>
      </c>
      <c r="BA106" s="89">
        <f>'VRN - Vedlejší rozpočtové...'!F34</f>
        <v>0</v>
      </c>
      <c r="BB106" s="89">
        <f>'VRN - Vedlejší rozpočtové...'!F35</f>
        <v>0</v>
      </c>
      <c r="BC106" s="89">
        <f>'VRN - Vedlejší rozpočtové...'!F36</f>
        <v>0</v>
      </c>
      <c r="BD106" s="91">
        <f>'VRN - Vedlejší rozpočtové...'!F37</f>
        <v>0</v>
      </c>
      <c r="BT106" s="82" t="s">
        <v>81</v>
      </c>
      <c r="BV106" s="82" t="s">
        <v>75</v>
      </c>
      <c r="BW106" s="82" t="s">
        <v>215</v>
      </c>
      <c r="BX106" s="82" t="s">
        <v>5</v>
      </c>
      <c r="CL106" s="82" t="s">
        <v>21</v>
      </c>
      <c r="CM106" s="82" t="s">
        <v>81</v>
      </c>
    </row>
    <row r="107" spans="1:91" s="1" customFormat="1" ht="30" customHeight="1">
      <c r="B107" s="34"/>
      <c r="AR107" s="34"/>
    </row>
    <row r="108" spans="1:91" s="1" customFormat="1" ht="6.95" customHeight="1">
      <c r="B108" s="43"/>
      <c r="C108" s="44"/>
      <c r="D108" s="44"/>
      <c r="E108" s="44"/>
      <c r="F108" s="44"/>
      <c r="G108" s="44"/>
      <c r="H108" s="44"/>
      <c r="I108" s="44"/>
      <c r="J108" s="44"/>
      <c r="K108" s="44"/>
      <c r="L108" s="44"/>
      <c r="M108" s="44"/>
      <c r="N108" s="44"/>
      <c r="O108" s="44"/>
      <c r="P108" s="44"/>
      <c r="Q108" s="44"/>
      <c r="R108" s="44"/>
      <c r="S108" s="44"/>
      <c r="T108" s="44"/>
      <c r="U108" s="44"/>
      <c r="V108" s="44"/>
      <c r="W108" s="44"/>
      <c r="X108" s="44"/>
      <c r="Y108" s="44"/>
      <c r="Z108" s="44"/>
      <c r="AA108" s="44"/>
      <c r="AB108" s="44"/>
      <c r="AC108" s="44"/>
      <c r="AD108" s="44"/>
      <c r="AE108" s="44"/>
      <c r="AF108" s="44"/>
      <c r="AG108" s="44"/>
      <c r="AH108" s="44"/>
      <c r="AI108" s="44"/>
      <c r="AJ108" s="44"/>
      <c r="AK108" s="44"/>
      <c r="AL108" s="44"/>
      <c r="AM108" s="44"/>
      <c r="AN108" s="44"/>
      <c r="AO108" s="44"/>
      <c r="AP108" s="44"/>
      <c r="AQ108" s="44"/>
      <c r="AR108" s="34"/>
    </row>
  </sheetData>
  <sheetProtection algorithmName="SHA-512" hashValue="6Iu3bszjnm5nIru8r9cGpI7IRmC1wMtd5smQVjiEsyW28Rthjp25yOrNMTTBgn6XBvuxmyNZ77kPmY49LddEkw==" saltValue="HD5JiqSXZq1ddO7ugTWa3dtKr/lmof6jONgJNEmCyMxq3EWnZ4RVtGjMkvPxKVvlaAh0QSJb4+aF0sBSffBf8A==" spinCount="100000" sheet="1" objects="1" scenarios="1" formatColumns="0" formatRows="0"/>
  <mergeCells count="246">
    <mergeCell ref="D104:H104"/>
    <mergeCell ref="J104:AF104"/>
    <mergeCell ref="D105:H105"/>
    <mergeCell ref="J105:AF105"/>
    <mergeCell ref="D106:H106"/>
    <mergeCell ref="J106:AF106"/>
    <mergeCell ref="D99:H99"/>
    <mergeCell ref="J99:AF99"/>
    <mergeCell ref="D100:H100"/>
    <mergeCell ref="J100:AF100"/>
    <mergeCell ref="D101:H101"/>
    <mergeCell ref="J101:AF101"/>
    <mergeCell ref="D102:H102"/>
    <mergeCell ref="J102:AF102"/>
    <mergeCell ref="D103:H103"/>
    <mergeCell ref="J103:AF103"/>
    <mergeCell ref="F94:J94"/>
    <mergeCell ref="L94:AF94"/>
    <mergeCell ref="F95:J95"/>
    <mergeCell ref="L95:AF95"/>
    <mergeCell ref="J96:AF96"/>
    <mergeCell ref="D96:H96"/>
    <mergeCell ref="J97:AF97"/>
    <mergeCell ref="D97:H97"/>
    <mergeCell ref="D98:H98"/>
    <mergeCell ref="J98:AF98"/>
    <mergeCell ref="F89:J89"/>
    <mergeCell ref="L89:AF89"/>
    <mergeCell ref="F90:J90"/>
    <mergeCell ref="L90:AF90"/>
    <mergeCell ref="F91:J91"/>
    <mergeCell ref="L91:AF91"/>
    <mergeCell ref="F92:J92"/>
    <mergeCell ref="L92:AF92"/>
    <mergeCell ref="L93:AF93"/>
    <mergeCell ref="F93:J93"/>
    <mergeCell ref="F84:J84"/>
    <mergeCell ref="L84:AF84"/>
    <mergeCell ref="F85:J85"/>
    <mergeCell ref="L85:AF85"/>
    <mergeCell ref="K86:AF86"/>
    <mergeCell ref="E86:I86"/>
    <mergeCell ref="F87:J87"/>
    <mergeCell ref="L87:AF87"/>
    <mergeCell ref="L88:AF88"/>
    <mergeCell ref="F88:J88"/>
    <mergeCell ref="F79:J79"/>
    <mergeCell ref="L79:AF79"/>
    <mergeCell ref="F80:J80"/>
    <mergeCell ref="L80:AF80"/>
    <mergeCell ref="F81:J81"/>
    <mergeCell ref="L81:AF81"/>
    <mergeCell ref="F82:J82"/>
    <mergeCell ref="L82:AF82"/>
    <mergeCell ref="L83:AF83"/>
    <mergeCell ref="F83:J83"/>
    <mergeCell ref="E74:I74"/>
    <mergeCell ref="K74:AF74"/>
    <mergeCell ref="E75:I75"/>
    <mergeCell ref="K75:AF75"/>
    <mergeCell ref="F76:J76"/>
    <mergeCell ref="L76:AF76"/>
    <mergeCell ref="F77:J77"/>
    <mergeCell ref="L77:AF77"/>
    <mergeCell ref="F78:J78"/>
    <mergeCell ref="L78:AF78"/>
    <mergeCell ref="E69:I69"/>
    <mergeCell ref="K69:AF69"/>
    <mergeCell ref="J70:AF70"/>
    <mergeCell ref="D70:H70"/>
    <mergeCell ref="D71:H71"/>
    <mergeCell ref="J71:AF71"/>
    <mergeCell ref="D72:H72"/>
    <mergeCell ref="J72:AF72"/>
    <mergeCell ref="J73:AF73"/>
    <mergeCell ref="D73:H73"/>
    <mergeCell ref="E64:I64"/>
    <mergeCell ref="K64:AF64"/>
    <mergeCell ref="K65:AF65"/>
    <mergeCell ref="E65:I65"/>
    <mergeCell ref="K66:AF66"/>
    <mergeCell ref="E66:I66"/>
    <mergeCell ref="K67:AF67"/>
    <mergeCell ref="E67:I67"/>
    <mergeCell ref="K68:AF68"/>
    <mergeCell ref="E68:I68"/>
    <mergeCell ref="E59:I59"/>
    <mergeCell ref="K59:AF59"/>
    <mergeCell ref="K60:AF60"/>
    <mergeCell ref="E60:I60"/>
    <mergeCell ref="E61:I61"/>
    <mergeCell ref="K61:AF61"/>
    <mergeCell ref="E62:I62"/>
    <mergeCell ref="K62:AF62"/>
    <mergeCell ref="K63:AF63"/>
    <mergeCell ref="E63:I63"/>
    <mergeCell ref="C52:G52"/>
    <mergeCell ref="I52:AF52"/>
    <mergeCell ref="J55:AF55"/>
    <mergeCell ref="D55:H55"/>
    <mergeCell ref="D56:H56"/>
    <mergeCell ref="J56:AF56"/>
    <mergeCell ref="K57:AF57"/>
    <mergeCell ref="E57:I57"/>
    <mergeCell ref="K58:AF58"/>
    <mergeCell ref="E58:I58"/>
    <mergeCell ref="AN103:AP103"/>
    <mergeCell ref="AG103:AM103"/>
    <mergeCell ref="AN104:AP104"/>
    <mergeCell ref="AG104:AM104"/>
    <mergeCell ref="AN105:AP105"/>
    <mergeCell ref="AG105:AM105"/>
    <mergeCell ref="AN106:AP106"/>
    <mergeCell ref="AG106:AM106"/>
    <mergeCell ref="L45:AO45"/>
    <mergeCell ref="AM47:AN47"/>
    <mergeCell ref="AM49:AP49"/>
    <mergeCell ref="AM50:AP50"/>
    <mergeCell ref="AN52:AP52"/>
    <mergeCell ref="AG52:AM52"/>
    <mergeCell ref="AG55:AM55"/>
    <mergeCell ref="AN55:AP55"/>
    <mergeCell ref="AN56:AP56"/>
    <mergeCell ref="AG56:AM56"/>
    <mergeCell ref="AN57:AP57"/>
    <mergeCell ref="AG57:AM57"/>
    <mergeCell ref="AN58:AP58"/>
    <mergeCell ref="AG58:AM58"/>
    <mergeCell ref="AG59:AM59"/>
    <mergeCell ref="AN59:AP59"/>
    <mergeCell ref="AN98:AP98"/>
    <mergeCell ref="AG98:AM98"/>
    <mergeCell ref="AN99:AP99"/>
    <mergeCell ref="AG99:AM99"/>
    <mergeCell ref="AN100:AP100"/>
    <mergeCell ref="AG100:AM100"/>
    <mergeCell ref="AN101:AP101"/>
    <mergeCell ref="AG101:AM101"/>
    <mergeCell ref="AG102:AM102"/>
    <mergeCell ref="AN102:AP102"/>
    <mergeCell ref="AN93:AP93"/>
    <mergeCell ref="AG93:AM93"/>
    <mergeCell ref="AN94:AP94"/>
    <mergeCell ref="AG94:AM94"/>
    <mergeCell ref="AN95:AP95"/>
    <mergeCell ref="AG95:AM95"/>
    <mergeCell ref="AG96:AM96"/>
    <mergeCell ref="AN96:AP96"/>
    <mergeCell ref="AN97:AP97"/>
    <mergeCell ref="AG97:AM97"/>
    <mergeCell ref="AG88:AM88"/>
    <mergeCell ref="AN88:AP88"/>
    <mergeCell ref="AG89:AM89"/>
    <mergeCell ref="AN89:AP89"/>
    <mergeCell ref="AG90:AM90"/>
    <mergeCell ref="AN90:AP90"/>
    <mergeCell ref="AG91:AM91"/>
    <mergeCell ref="AN91:AP91"/>
    <mergeCell ref="AG92:AM92"/>
    <mergeCell ref="AN92:AP9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N81:AP81"/>
    <mergeCell ref="AG81:AM81"/>
    <mergeCell ref="AN82:AP82"/>
    <mergeCell ref="AG82:AM82"/>
    <mergeCell ref="AN73:AP73"/>
    <mergeCell ref="AG73:AM73"/>
    <mergeCell ref="AN74:AP74"/>
    <mergeCell ref="AG74:AM74"/>
    <mergeCell ref="AN75:AP75"/>
    <mergeCell ref="AG75:AM75"/>
    <mergeCell ref="AG76:AM76"/>
    <mergeCell ref="AN76:AP76"/>
    <mergeCell ref="AN77:AP77"/>
    <mergeCell ref="AG77:AM77"/>
    <mergeCell ref="AG68:AM68"/>
    <mergeCell ref="AN68:AP68"/>
    <mergeCell ref="AN69:AP69"/>
    <mergeCell ref="AG69:AM69"/>
    <mergeCell ref="AG70:AM70"/>
    <mergeCell ref="AN70:AP70"/>
    <mergeCell ref="AG71:AM71"/>
    <mergeCell ref="AN71:AP71"/>
    <mergeCell ref="AG72:AM72"/>
    <mergeCell ref="AN72:AP72"/>
    <mergeCell ref="AG63:AM63"/>
    <mergeCell ref="AN63:AP63"/>
    <mergeCell ref="AG64:AM64"/>
    <mergeCell ref="AN64:AP64"/>
    <mergeCell ref="AG65:AM65"/>
    <mergeCell ref="AN65:AP65"/>
    <mergeCell ref="AN66:AP66"/>
    <mergeCell ref="AG66:AM66"/>
    <mergeCell ref="AN67:AP67"/>
    <mergeCell ref="AG67:AM67"/>
    <mergeCell ref="L33:P33"/>
    <mergeCell ref="W33:AE33"/>
    <mergeCell ref="AK33:AO33"/>
    <mergeCell ref="AK35:AO35"/>
    <mergeCell ref="X35:AB35"/>
    <mergeCell ref="AR2:BE2"/>
    <mergeCell ref="AG61:AM61"/>
    <mergeCell ref="AN61:AP61"/>
    <mergeCell ref="AG62:AM62"/>
    <mergeCell ref="AN62:AP62"/>
    <mergeCell ref="AS49:AT51"/>
    <mergeCell ref="AN60:AP60"/>
    <mergeCell ref="AG60:AM60"/>
    <mergeCell ref="AG54:AM54"/>
    <mergeCell ref="AN54:AP54"/>
    <mergeCell ref="BE5:BE32"/>
    <mergeCell ref="K5:AO5"/>
    <mergeCell ref="K6:AO6"/>
    <mergeCell ref="E14:AJ14"/>
    <mergeCell ref="E23:AN23"/>
    <mergeCell ref="AK26:AO26"/>
    <mergeCell ref="L28:P28"/>
    <mergeCell ref="W28:AE28"/>
    <mergeCell ref="AK28:AO28"/>
    <mergeCell ref="AK29:AO29"/>
    <mergeCell ref="W29:AE29"/>
    <mergeCell ref="L29:P29"/>
    <mergeCell ref="W30:AE30"/>
    <mergeCell ref="AK30:AO30"/>
    <mergeCell ref="L30:P30"/>
    <mergeCell ref="W31:AE31"/>
    <mergeCell ref="L31:P31"/>
    <mergeCell ref="AK31:AO31"/>
    <mergeCell ref="L32:P32"/>
    <mergeCell ref="W32:AE32"/>
    <mergeCell ref="AK32:AO32"/>
  </mergeCells>
  <hyperlinks>
    <hyperlink ref="A55" location="'SO 00 - Demolice trafosta...'!C2" display="/" xr:uid="{00000000-0004-0000-0000-000000000000}"/>
    <hyperlink ref="A57" location="'ARS - Architektonicko sta...'!C2" display="/" xr:uid="{00000000-0004-0000-0000-000001000000}"/>
    <hyperlink ref="A58" location="'ZTI - Zdravotně technické...'!C2" display="/" xr:uid="{00000000-0004-0000-0000-000002000000}"/>
    <hyperlink ref="A59" location="'UST - Ústřední topení'!C2" display="/" xr:uid="{00000000-0004-0000-0000-000003000000}"/>
    <hyperlink ref="A60" location="'VZT - Vzduchotechnika'!C2" display="/" xr:uid="{00000000-0004-0000-0000-000004000000}"/>
    <hyperlink ref="A61" location="'TRA - Trafostanice'!C2" display="/" xr:uid="{00000000-0004-0000-0000-000005000000}"/>
    <hyperlink ref="A62" location="'SIL - Silnoproudé rozvody'!C2" display="/" xr:uid="{00000000-0004-0000-0000-000006000000}"/>
    <hyperlink ref="A63" location="'FVE - Fotovoltaické články'!C2" display="/" xr:uid="{00000000-0004-0000-0000-000007000000}"/>
    <hyperlink ref="A64" location="'EPS - EPS a evakuační roz...'!C2" display="/" xr:uid="{00000000-0004-0000-0000-000008000000}"/>
    <hyperlink ref="A65" location="'SLP - Ostatní slaboproudé...'!C2" display="/" xr:uid="{00000000-0004-0000-0000-000009000000}"/>
    <hyperlink ref="A66" location="'MAR - Měření a regulace'!C2" display="/" xr:uid="{00000000-0004-0000-0000-00000A000000}"/>
    <hyperlink ref="A67" location="'GAS - Gastroprovoz'!C2" display="/" xr:uid="{00000000-0004-0000-0000-00000B000000}"/>
    <hyperlink ref="A68" location="'PRA - Prádelna'!C2" display="/" xr:uid="{00000000-0004-0000-0000-00000C000000}"/>
    <hyperlink ref="A69" location="'VPZ - Vybavení místnosti ...'!C2" display="/" xr:uid="{00000000-0004-0000-0000-00000D000000}"/>
    <hyperlink ref="A70" location="'SO 03.0 - Areálové rozvod...'!C2" display="/" xr:uid="{00000000-0004-0000-0000-00000E000000}"/>
    <hyperlink ref="A71" location="'SO 03.1 - Areálové rozvod...'!C2" display="/" xr:uid="{00000000-0004-0000-0000-00000F000000}"/>
    <hyperlink ref="A72" location="'SO 04.0 - Komunikace, zpe...'!C2" display="/" xr:uid="{00000000-0004-0000-0000-000010000000}"/>
    <hyperlink ref="A74" location="'SO 05.1.0 - Sadové a teré...'!C2" display="/" xr:uid="{00000000-0004-0000-0000-000011000000}"/>
    <hyperlink ref="A76" location="'0 - Přípravné práce'!C2" display="/" xr:uid="{00000000-0004-0000-0000-000012000000}"/>
    <hyperlink ref="A77" location="'1 - Výsadba stromů'!C2" display="/" xr:uid="{00000000-0004-0000-0000-000013000000}"/>
    <hyperlink ref="A78" location="'2 - Výsadba keřů'!C2" display="/" xr:uid="{00000000-0004-0000-0000-000014000000}"/>
    <hyperlink ref="A79" location="'3 - Popínavé rostliny'!C2" display="/" xr:uid="{00000000-0004-0000-0000-000015000000}"/>
    <hyperlink ref="A80" location="'4 - Trávník parkový'!C2" display="/" xr:uid="{00000000-0004-0000-0000-000016000000}"/>
    <hyperlink ref="A81" location="'5 - Trávník luční extenzivní'!C2" display="/" xr:uid="{00000000-0004-0000-0000-000017000000}"/>
    <hyperlink ref="A82" location="'6 - Zatravněná dlažba s š...'!C2" display="/" xr:uid="{00000000-0004-0000-0000-000018000000}"/>
    <hyperlink ref="A83" location="'7 - Trvalkové záhony'!C2" display="/" xr:uid="{00000000-0004-0000-0000-000019000000}"/>
    <hyperlink ref="A84" location="'8 - Extenzivní zelené stř...'!C2" display="/" xr:uid="{00000000-0004-0000-0000-00001A000000}"/>
    <hyperlink ref="A85" location="'9 - Intenzivní zelené stř...'!C2" display="/" xr:uid="{00000000-0004-0000-0000-00001B000000}"/>
    <hyperlink ref="A87" location="'1 - Výsadba stromů_01'!C2" display="/" xr:uid="{00000000-0004-0000-0000-00001C000000}"/>
    <hyperlink ref="A88" location="'2 - Výsadba keřů_01'!C2" display="/" xr:uid="{00000000-0004-0000-0000-00001D000000}"/>
    <hyperlink ref="A89" location="'3 - Popínavé rostliny_01'!C2" display="/" xr:uid="{00000000-0004-0000-0000-00001E000000}"/>
    <hyperlink ref="A90" location="'4 - Trávník parkový_01'!C2" display="/" xr:uid="{00000000-0004-0000-0000-00001F000000}"/>
    <hyperlink ref="A91" location="'5 - Trávník luční extenzivní_01'!C2" display="/" xr:uid="{00000000-0004-0000-0000-000020000000}"/>
    <hyperlink ref="A92" location="'6 - Zatravněná dlažba s š..._01'!C2" display="/" xr:uid="{00000000-0004-0000-0000-000021000000}"/>
    <hyperlink ref="A93" location="'7 - Trvalkové záhony_01'!C2" display="/" xr:uid="{00000000-0004-0000-0000-000022000000}"/>
    <hyperlink ref="A94" location="'8 - Extenzivní zelené stř..._01'!C2" display="/" xr:uid="{00000000-0004-0000-0000-000023000000}"/>
    <hyperlink ref="A95" location="'9 - Intenzivní zelené stř..._01'!C2" display="/" xr:uid="{00000000-0004-0000-0000-000024000000}"/>
    <hyperlink ref="A96" location="'SO 05.2 - Opěrné zdi'!C2" display="/" xr:uid="{00000000-0004-0000-0000-000025000000}"/>
    <hyperlink ref="A97" location="'SO 07.0 - Příprava území ...'!C2" display="/" xr:uid="{00000000-0004-0000-0000-000026000000}"/>
    <hyperlink ref="A98" location="'SO 08.0 - Pergola nad par...'!C2" display="/" xr:uid="{00000000-0004-0000-0000-000027000000}"/>
    <hyperlink ref="A99" location="'SO 11.0 - Přípojka jednot...'!C2" display="/" xr:uid="{00000000-0004-0000-0000-000028000000}"/>
    <hyperlink ref="A100" location="'SO 12.0 - Přípojka vodovodu'!C2" display="/" xr:uid="{00000000-0004-0000-0000-000029000000}"/>
    <hyperlink ref="A101" location="'SO 13.0 - Přípojka horkov...'!C2" display="/" xr:uid="{00000000-0004-0000-0000-00002A000000}"/>
    <hyperlink ref="A102" location="'SO 14.1 - Přípojka VN - n...'!C2" display="/" xr:uid="{00000000-0004-0000-0000-00002B000000}"/>
    <hyperlink ref="A103" location="'SO 15.0 - Přípojka CETIN ...'!C2" display="/" xr:uid="{00000000-0004-0000-0000-00002C000000}"/>
    <hyperlink ref="A104" location="'SO 16.0 - Přemístění stož...'!C2" display="/" xr:uid="{00000000-0004-0000-0000-00002D000000}"/>
    <hyperlink ref="A105" location="'SO 17.0 - Zrušení stávají...'!C2" display="/" xr:uid="{00000000-0004-0000-0000-00002E000000}"/>
    <hyperlink ref="A106" location="'VRN - Vedlejší rozpočtové...'!C2" display="/" xr:uid="{00000000-0004-0000-0000-00002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1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82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218</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23</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
        <v>21</v>
      </c>
      <c r="L14" s="34"/>
    </row>
    <row r="15" spans="2:46" s="1" customFormat="1" ht="18" customHeight="1">
      <c r="B15" s="34"/>
      <c r="E15" s="27" t="s">
        <v>28</v>
      </c>
      <c r="I15" s="29" t="s">
        <v>29</v>
      </c>
      <c r="J15" s="27" t="s">
        <v>21</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
        <v>21</v>
      </c>
      <c r="L20" s="34"/>
    </row>
    <row r="21" spans="2:12" s="1" customFormat="1" ht="18" customHeight="1">
      <c r="B21" s="34"/>
      <c r="E21" s="27" t="s">
        <v>33</v>
      </c>
      <c r="I21" s="29" t="s">
        <v>29</v>
      </c>
      <c r="J21" s="27" t="s">
        <v>21</v>
      </c>
      <c r="L21" s="34"/>
    </row>
    <row r="22" spans="2:12" s="1" customFormat="1" ht="6.95" customHeight="1">
      <c r="B22" s="34"/>
      <c r="L22" s="34"/>
    </row>
    <row r="23" spans="2:12" s="1" customFormat="1" ht="12" customHeight="1">
      <c r="B23" s="34"/>
      <c r="D23" s="29" t="s">
        <v>35</v>
      </c>
      <c r="I23" s="29" t="s">
        <v>27</v>
      </c>
      <c r="J23" s="27" t="s">
        <v>21</v>
      </c>
      <c r="L23" s="34"/>
    </row>
    <row r="24" spans="2:12" s="1" customFormat="1" ht="18" customHeight="1">
      <c r="B24" s="34"/>
      <c r="E24" s="27" t="s">
        <v>36</v>
      </c>
      <c r="I24" s="29" t="s">
        <v>29</v>
      </c>
      <c r="J24" s="27" t="s">
        <v>21</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ROUND(J82,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ROUND((SUM(BE82:BE106)),  2)</f>
        <v>0</v>
      </c>
      <c r="I33" s="95">
        <v>0.21</v>
      </c>
      <c r="J33" s="85">
        <f>ROUND(((SUM(BE82:BE106))*I33),  2)</f>
        <v>0</v>
      </c>
      <c r="L33" s="34"/>
    </row>
    <row r="34" spans="2:12" s="1" customFormat="1" ht="14.45" customHeight="1">
      <c r="B34" s="34"/>
      <c r="E34" s="29" t="s">
        <v>45</v>
      </c>
      <c r="F34" s="85">
        <f>ROUND((SUM(BF82:BF106)),  2)</f>
        <v>0</v>
      </c>
      <c r="I34" s="95">
        <v>0.15</v>
      </c>
      <c r="J34" s="85">
        <f>ROUND(((SUM(BF82:BF106))*I34),  2)</f>
        <v>0</v>
      </c>
      <c r="L34" s="34"/>
    </row>
    <row r="35" spans="2:12" s="1" customFormat="1" ht="14.45" hidden="1" customHeight="1">
      <c r="B35" s="34"/>
      <c r="E35" s="29" t="s">
        <v>46</v>
      </c>
      <c r="F35" s="85">
        <f>ROUND((SUM(BG82:BG106)),  2)</f>
        <v>0</v>
      </c>
      <c r="I35" s="95">
        <v>0.21</v>
      </c>
      <c r="J35" s="85">
        <f>0</f>
        <v>0</v>
      </c>
      <c r="L35" s="34"/>
    </row>
    <row r="36" spans="2:12" s="1" customFormat="1" ht="14.45" hidden="1" customHeight="1">
      <c r="B36" s="34"/>
      <c r="E36" s="29" t="s">
        <v>47</v>
      </c>
      <c r="F36" s="85">
        <f>ROUND((SUM(BH82:BH106)),  2)</f>
        <v>0</v>
      </c>
      <c r="I36" s="95">
        <v>0.15</v>
      </c>
      <c r="J36" s="85">
        <f>0</f>
        <v>0</v>
      </c>
      <c r="L36" s="34"/>
    </row>
    <row r="37" spans="2:12" s="1" customFormat="1" ht="14.45" hidden="1" customHeight="1">
      <c r="B37" s="34"/>
      <c r="E37" s="29" t="s">
        <v>48</v>
      </c>
      <c r="F37" s="85">
        <f>ROUND((SUM(BI82:BI106)),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00 - Demolice trafostanice</v>
      </c>
      <c r="F50" s="357"/>
      <c r="G50" s="357"/>
      <c r="H50" s="357"/>
      <c r="L50" s="34"/>
    </row>
    <row r="51" spans="2:47" s="1" customFormat="1" ht="6.95" customHeight="1">
      <c r="B51" s="34"/>
      <c r="L51" s="34"/>
    </row>
    <row r="52" spans="2:47" s="1" customFormat="1" ht="12" customHeight="1">
      <c r="B52" s="34"/>
      <c r="C52" s="29" t="s">
        <v>22</v>
      </c>
      <c r="F52" s="27" t="str">
        <f>F12</f>
        <v>Brno</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J82</f>
        <v>0</v>
      </c>
      <c r="L59" s="34"/>
      <c r="AU59" s="19" t="s">
        <v>222</v>
      </c>
    </row>
    <row r="60" spans="2:47" s="8" customFormat="1" ht="24.95" customHeight="1">
      <c r="B60" s="105"/>
      <c r="D60" s="106" t="s">
        <v>223</v>
      </c>
      <c r="E60" s="107"/>
      <c r="F60" s="107"/>
      <c r="G60" s="107"/>
      <c r="H60" s="107"/>
      <c r="I60" s="107"/>
      <c r="J60" s="108">
        <f>J83</f>
        <v>0</v>
      </c>
      <c r="L60" s="105"/>
    </row>
    <row r="61" spans="2:47" s="9" customFormat="1" ht="19.899999999999999" customHeight="1">
      <c r="B61" s="109"/>
      <c r="D61" s="110" t="s">
        <v>224</v>
      </c>
      <c r="E61" s="111"/>
      <c r="F61" s="111"/>
      <c r="G61" s="111"/>
      <c r="H61" s="111"/>
      <c r="I61" s="111"/>
      <c r="J61" s="112">
        <f>J84</f>
        <v>0</v>
      </c>
      <c r="L61" s="109"/>
    </row>
    <row r="62" spans="2:47" s="9" customFormat="1" ht="19.899999999999999" customHeight="1">
      <c r="B62" s="109"/>
      <c r="D62" s="110" t="s">
        <v>225</v>
      </c>
      <c r="E62" s="111"/>
      <c r="F62" s="111"/>
      <c r="G62" s="111"/>
      <c r="H62" s="111"/>
      <c r="I62" s="111"/>
      <c r="J62" s="112">
        <f>J96</f>
        <v>0</v>
      </c>
      <c r="L62" s="109"/>
    </row>
    <row r="63" spans="2:47" s="1" customFormat="1" ht="21.75" customHeight="1">
      <c r="B63" s="34"/>
      <c r="L63" s="34"/>
    </row>
    <row r="64" spans="2:47" s="1" customFormat="1" ht="6.95" customHeight="1">
      <c r="B64" s="43"/>
      <c r="C64" s="44"/>
      <c r="D64" s="44"/>
      <c r="E64" s="44"/>
      <c r="F64" s="44"/>
      <c r="G64" s="44"/>
      <c r="H64" s="44"/>
      <c r="I64" s="44"/>
      <c r="J64" s="44"/>
      <c r="K64" s="44"/>
      <c r="L64" s="34"/>
    </row>
    <row r="68" spans="2:12" s="1" customFormat="1" ht="6.95" customHeight="1">
      <c r="B68" s="45"/>
      <c r="C68" s="46"/>
      <c r="D68" s="46"/>
      <c r="E68" s="46"/>
      <c r="F68" s="46"/>
      <c r="G68" s="46"/>
      <c r="H68" s="46"/>
      <c r="I68" s="46"/>
      <c r="J68" s="46"/>
      <c r="K68" s="46"/>
      <c r="L68" s="34"/>
    </row>
    <row r="69" spans="2:12" s="1" customFormat="1" ht="24.95" customHeight="1">
      <c r="B69" s="34"/>
      <c r="C69" s="23" t="s">
        <v>226</v>
      </c>
      <c r="L69" s="34"/>
    </row>
    <row r="70" spans="2:12" s="1" customFormat="1" ht="6.95" customHeight="1">
      <c r="B70" s="34"/>
      <c r="L70" s="34"/>
    </row>
    <row r="71" spans="2:12" s="1" customFormat="1" ht="12" customHeight="1">
      <c r="B71" s="34"/>
      <c r="C71" s="29" t="s">
        <v>16</v>
      </c>
      <c r="L71" s="34"/>
    </row>
    <row r="72" spans="2:12" s="1" customFormat="1" ht="16.5" customHeight="1">
      <c r="B72" s="34"/>
      <c r="E72" s="355" t="str">
        <f>E7</f>
        <v>SOCIÁLNĚ ZDRAVOTNÍ KOMPLEX ČERVENÝ KOPEC - REVIZE R03</v>
      </c>
      <c r="F72" s="356"/>
      <c r="G72" s="356"/>
      <c r="H72" s="356"/>
      <c r="L72" s="34"/>
    </row>
    <row r="73" spans="2:12" s="1" customFormat="1" ht="12" customHeight="1">
      <c r="B73" s="34"/>
      <c r="C73" s="29" t="s">
        <v>217</v>
      </c>
      <c r="L73" s="34"/>
    </row>
    <row r="74" spans="2:12" s="1" customFormat="1" ht="16.5" customHeight="1">
      <c r="B74" s="34"/>
      <c r="E74" s="338" t="str">
        <f>E9</f>
        <v>SO 00 - Demolice trafostanice</v>
      </c>
      <c r="F74" s="357"/>
      <c r="G74" s="357"/>
      <c r="H74" s="357"/>
      <c r="L74" s="34"/>
    </row>
    <row r="75" spans="2:12" s="1" customFormat="1" ht="6.95" customHeight="1">
      <c r="B75" s="34"/>
      <c r="L75" s="34"/>
    </row>
    <row r="76" spans="2:12" s="1" customFormat="1" ht="12" customHeight="1">
      <c r="B76" s="34"/>
      <c r="C76" s="29" t="s">
        <v>22</v>
      </c>
      <c r="F76" s="27" t="str">
        <f>F12</f>
        <v>Brno</v>
      </c>
      <c r="I76" s="29" t="s">
        <v>24</v>
      </c>
      <c r="J76" s="51" t="str">
        <f>IF(J12="","",J12)</f>
        <v>26. 9. 2025</v>
      </c>
      <c r="L76" s="34"/>
    </row>
    <row r="77" spans="2:12" s="1" customFormat="1" ht="6.95" customHeight="1">
      <c r="B77" s="34"/>
      <c r="L77" s="34"/>
    </row>
    <row r="78" spans="2:12" s="1" customFormat="1" ht="15.2" customHeight="1">
      <c r="B78" s="34"/>
      <c r="C78" s="29" t="s">
        <v>26</v>
      </c>
      <c r="F78" s="27" t="str">
        <f>E15</f>
        <v>Statutární město Brno</v>
      </c>
      <c r="I78" s="29" t="s">
        <v>32</v>
      </c>
      <c r="J78" s="32" t="str">
        <f>E21</f>
        <v>Rangherka 5 s.r.o.</v>
      </c>
      <c r="L78" s="34"/>
    </row>
    <row r="79" spans="2:12" s="1" customFormat="1" ht="15.2" customHeight="1">
      <c r="B79" s="34"/>
      <c r="C79" s="29" t="s">
        <v>30</v>
      </c>
      <c r="F79" s="27" t="str">
        <f>IF(E18="","",E18)</f>
        <v>Vyplň údaj</v>
      </c>
      <c r="I79" s="29" t="s">
        <v>35</v>
      </c>
      <c r="J79" s="32" t="str">
        <f>E24</f>
        <v>Propos Liberec s.r.o.</v>
      </c>
      <c r="L79" s="34"/>
    </row>
    <row r="80" spans="2:12" s="1" customFormat="1" ht="10.35" customHeight="1">
      <c r="B80" s="34"/>
      <c r="L80" s="34"/>
    </row>
    <row r="81" spans="2:65" s="10" customFormat="1" ht="29.25" customHeight="1">
      <c r="B81" s="113"/>
      <c r="C81" s="114" t="s">
        <v>227</v>
      </c>
      <c r="D81" s="115" t="s">
        <v>58</v>
      </c>
      <c r="E81" s="115" t="s">
        <v>54</v>
      </c>
      <c r="F81" s="115" t="s">
        <v>55</v>
      </c>
      <c r="G81" s="115" t="s">
        <v>228</v>
      </c>
      <c r="H81" s="115" t="s">
        <v>229</v>
      </c>
      <c r="I81" s="115" t="s">
        <v>230</v>
      </c>
      <c r="J81" s="115" t="s">
        <v>221</v>
      </c>
      <c r="K81" s="116" t="s">
        <v>231</v>
      </c>
      <c r="L81" s="113"/>
      <c r="M81" s="58" t="s">
        <v>21</v>
      </c>
      <c r="N81" s="59" t="s">
        <v>43</v>
      </c>
      <c r="O81" s="59" t="s">
        <v>232</v>
      </c>
      <c r="P81" s="59" t="s">
        <v>233</v>
      </c>
      <c r="Q81" s="59" t="s">
        <v>234</v>
      </c>
      <c r="R81" s="59" t="s">
        <v>235</v>
      </c>
      <c r="S81" s="59" t="s">
        <v>236</v>
      </c>
      <c r="T81" s="60" t="s">
        <v>237</v>
      </c>
    </row>
    <row r="82" spans="2:65" s="1" customFormat="1" ht="22.9" customHeight="1">
      <c r="B82" s="34"/>
      <c r="C82" s="63" t="s">
        <v>238</v>
      </c>
      <c r="J82" s="117">
        <f>BK82</f>
        <v>0</v>
      </c>
      <c r="L82" s="34"/>
      <c r="M82" s="61"/>
      <c r="N82" s="52"/>
      <c r="O82" s="52"/>
      <c r="P82" s="118">
        <f>P83</f>
        <v>0</v>
      </c>
      <c r="Q82" s="52"/>
      <c r="R82" s="118">
        <f>R83</f>
        <v>0</v>
      </c>
      <c r="S82" s="52"/>
      <c r="T82" s="119">
        <f>T83</f>
        <v>283.66618</v>
      </c>
      <c r="AT82" s="19" t="s">
        <v>72</v>
      </c>
      <c r="AU82" s="19" t="s">
        <v>222</v>
      </c>
      <c r="BK82" s="120">
        <f>BK83</f>
        <v>0</v>
      </c>
    </row>
    <row r="83" spans="2:65" s="11" customFormat="1" ht="25.9" customHeight="1">
      <c r="B83" s="121"/>
      <c r="D83" s="122" t="s">
        <v>72</v>
      </c>
      <c r="E83" s="123" t="s">
        <v>239</v>
      </c>
      <c r="F83" s="123" t="s">
        <v>240</v>
      </c>
      <c r="I83" s="124"/>
      <c r="J83" s="125">
        <f>BK83</f>
        <v>0</v>
      </c>
      <c r="L83" s="121"/>
      <c r="M83" s="126"/>
      <c r="P83" s="127">
        <f>P84+P96</f>
        <v>0</v>
      </c>
      <c r="R83" s="127">
        <f>R84+R96</f>
        <v>0</v>
      </c>
      <c r="T83" s="128">
        <f>T84+T96</f>
        <v>283.66618</v>
      </c>
      <c r="AR83" s="122" t="s">
        <v>81</v>
      </c>
      <c r="AT83" s="129" t="s">
        <v>72</v>
      </c>
      <c r="AU83" s="129" t="s">
        <v>73</v>
      </c>
      <c r="AY83" s="122" t="s">
        <v>241</v>
      </c>
      <c r="BK83" s="130">
        <f>BK84+BK96</f>
        <v>0</v>
      </c>
    </row>
    <row r="84" spans="2:65" s="11" customFormat="1" ht="22.9" customHeight="1">
      <c r="B84" s="121"/>
      <c r="D84" s="122" t="s">
        <v>72</v>
      </c>
      <c r="E84" s="131" t="s">
        <v>168</v>
      </c>
      <c r="F84" s="131" t="s">
        <v>242</v>
      </c>
      <c r="I84" s="124"/>
      <c r="J84" s="132">
        <f>BK84</f>
        <v>0</v>
      </c>
      <c r="L84" s="121"/>
      <c r="M84" s="126"/>
      <c r="P84" s="127">
        <f>SUM(P85:P95)</f>
        <v>0</v>
      </c>
      <c r="R84" s="127">
        <f>SUM(R85:R95)</f>
        <v>0</v>
      </c>
      <c r="T84" s="128">
        <f>SUM(T85:T95)</f>
        <v>283.66618</v>
      </c>
      <c r="AR84" s="122" t="s">
        <v>81</v>
      </c>
      <c r="AT84" s="129" t="s">
        <v>72</v>
      </c>
      <c r="AU84" s="129" t="s">
        <v>81</v>
      </c>
      <c r="AY84" s="122" t="s">
        <v>241</v>
      </c>
      <c r="BK84" s="130">
        <f>SUM(BK85:BK95)</f>
        <v>0</v>
      </c>
    </row>
    <row r="85" spans="2:65" s="1" customFormat="1" ht="16.5" customHeight="1">
      <c r="B85" s="34"/>
      <c r="C85" s="133" t="s">
        <v>81</v>
      </c>
      <c r="D85" s="133" t="s">
        <v>243</v>
      </c>
      <c r="E85" s="134" t="s">
        <v>244</v>
      </c>
      <c r="F85" s="135" t="s">
        <v>245</v>
      </c>
      <c r="G85" s="136" t="s">
        <v>246</v>
      </c>
      <c r="H85" s="137">
        <v>1</v>
      </c>
      <c r="I85" s="138"/>
      <c r="J85" s="139">
        <f>ROUND(I85*H85,2)</f>
        <v>0</v>
      </c>
      <c r="K85" s="135" t="s">
        <v>21</v>
      </c>
      <c r="L85" s="34"/>
      <c r="M85" s="140" t="s">
        <v>21</v>
      </c>
      <c r="N85" s="141" t="s">
        <v>45</v>
      </c>
      <c r="P85" s="142">
        <f>O85*H85</f>
        <v>0</v>
      </c>
      <c r="Q85" s="142">
        <v>0</v>
      </c>
      <c r="R85" s="142">
        <f>Q85*H85</f>
        <v>0</v>
      </c>
      <c r="S85" s="142">
        <v>0</v>
      </c>
      <c r="T85" s="143">
        <f>S85*H85</f>
        <v>0</v>
      </c>
      <c r="AR85" s="144" t="s">
        <v>153</v>
      </c>
      <c r="AT85" s="144" t="s">
        <v>243</v>
      </c>
      <c r="AU85" s="144" t="s">
        <v>89</v>
      </c>
      <c r="AY85" s="19" t="s">
        <v>241</v>
      </c>
      <c r="BE85" s="145">
        <f>IF(N85="základní",J85,0)</f>
        <v>0</v>
      </c>
      <c r="BF85" s="145">
        <f>IF(N85="snížená",J85,0)</f>
        <v>0</v>
      </c>
      <c r="BG85" s="145">
        <f>IF(N85="zákl. přenesená",J85,0)</f>
        <v>0</v>
      </c>
      <c r="BH85" s="145">
        <f>IF(N85="sníž. přenesená",J85,0)</f>
        <v>0</v>
      </c>
      <c r="BI85" s="145">
        <f>IF(N85="nulová",J85,0)</f>
        <v>0</v>
      </c>
      <c r="BJ85" s="19" t="s">
        <v>89</v>
      </c>
      <c r="BK85" s="145">
        <f>ROUND(I85*H85,2)</f>
        <v>0</v>
      </c>
      <c r="BL85" s="19" t="s">
        <v>153</v>
      </c>
      <c r="BM85" s="144" t="s">
        <v>247</v>
      </c>
    </row>
    <row r="86" spans="2:65" s="1" customFormat="1" ht="19.5">
      <c r="B86" s="34"/>
      <c r="D86" s="146" t="s">
        <v>248</v>
      </c>
      <c r="F86" s="147" t="s">
        <v>249</v>
      </c>
      <c r="I86" s="148"/>
      <c r="L86" s="34"/>
      <c r="M86" s="149"/>
      <c r="T86" s="55"/>
      <c r="AT86" s="19" t="s">
        <v>248</v>
      </c>
      <c r="AU86" s="19" t="s">
        <v>89</v>
      </c>
    </row>
    <row r="87" spans="2:65" s="1" customFormat="1" ht="16.5" customHeight="1">
      <c r="B87" s="34"/>
      <c r="C87" s="133" t="s">
        <v>89</v>
      </c>
      <c r="D87" s="133" t="s">
        <v>243</v>
      </c>
      <c r="E87" s="134" t="s">
        <v>250</v>
      </c>
      <c r="F87" s="135" t="s">
        <v>251</v>
      </c>
      <c r="G87" s="136" t="s">
        <v>252</v>
      </c>
      <c r="H87" s="137">
        <v>4.2140000000000004</v>
      </c>
      <c r="I87" s="138"/>
      <c r="J87" s="139">
        <f>ROUND(I87*H87,2)</f>
        <v>0</v>
      </c>
      <c r="K87" s="135" t="s">
        <v>253</v>
      </c>
      <c r="L87" s="34"/>
      <c r="M87" s="140" t="s">
        <v>21</v>
      </c>
      <c r="N87" s="141" t="s">
        <v>45</v>
      </c>
      <c r="P87" s="142">
        <f>O87*H87</f>
        <v>0</v>
      </c>
      <c r="Q87" s="142">
        <v>0</v>
      </c>
      <c r="R87" s="142">
        <f>Q87*H87</f>
        <v>0</v>
      </c>
      <c r="S87" s="142">
        <v>2</v>
      </c>
      <c r="T87" s="143">
        <f>S87*H87</f>
        <v>8.4280000000000008</v>
      </c>
      <c r="AR87" s="144" t="s">
        <v>153</v>
      </c>
      <c r="AT87" s="144" t="s">
        <v>243</v>
      </c>
      <c r="AU87" s="144" t="s">
        <v>89</v>
      </c>
      <c r="AY87" s="19" t="s">
        <v>241</v>
      </c>
      <c r="BE87" s="145">
        <f>IF(N87="základní",J87,0)</f>
        <v>0</v>
      </c>
      <c r="BF87" s="145">
        <f>IF(N87="snížená",J87,0)</f>
        <v>0</v>
      </c>
      <c r="BG87" s="145">
        <f>IF(N87="zákl. přenesená",J87,0)</f>
        <v>0</v>
      </c>
      <c r="BH87" s="145">
        <f>IF(N87="sníž. přenesená",J87,0)</f>
        <v>0</v>
      </c>
      <c r="BI87" s="145">
        <f>IF(N87="nulová",J87,0)</f>
        <v>0</v>
      </c>
      <c r="BJ87" s="19" t="s">
        <v>89</v>
      </c>
      <c r="BK87" s="145">
        <f>ROUND(I87*H87,2)</f>
        <v>0</v>
      </c>
      <c r="BL87" s="19" t="s">
        <v>153</v>
      </c>
      <c r="BM87" s="144" t="s">
        <v>254</v>
      </c>
    </row>
    <row r="88" spans="2:65" s="1" customFormat="1" ht="11.25">
      <c r="B88" s="34"/>
      <c r="D88" s="150" t="s">
        <v>255</v>
      </c>
      <c r="F88" s="151" t="s">
        <v>256</v>
      </c>
      <c r="I88" s="148"/>
      <c r="L88" s="34"/>
      <c r="M88" s="149"/>
      <c r="T88" s="55"/>
      <c r="AT88" s="19" t="s">
        <v>255</v>
      </c>
      <c r="AU88" s="19" t="s">
        <v>89</v>
      </c>
    </row>
    <row r="89" spans="2:65" s="12" customFormat="1" ht="11.25">
      <c r="B89" s="152"/>
      <c r="D89" s="146" t="s">
        <v>257</v>
      </c>
      <c r="E89" s="153" t="s">
        <v>21</v>
      </c>
      <c r="F89" s="154" t="s">
        <v>258</v>
      </c>
      <c r="H89" s="155">
        <v>4.2140000000000004</v>
      </c>
      <c r="I89" s="156"/>
      <c r="L89" s="152"/>
      <c r="M89" s="157"/>
      <c r="T89" s="158"/>
      <c r="AT89" s="153" t="s">
        <v>257</v>
      </c>
      <c r="AU89" s="153" t="s">
        <v>89</v>
      </c>
      <c r="AV89" s="12" t="s">
        <v>89</v>
      </c>
      <c r="AW89" s="12" t="s">
        <v>34</v>
      </c>
      <c r="AX89" s="12" t="s">
        <v>81</v>
      </c>
      <c r="AY89" s="153" t="s">
        <v>241</v>
      </c>
    </row>
    <row r="90" spans="2:65" s="1" customFormat="1" ht="24.2" customHeight="1">
      <c r="B90" s="34"/>
      <c r="C90" s="133" t="s">
        <v>145</v>
      </c>
      <c r="D90" s="133" t="s">
        <v>243</v>
      </c>
      <c r="E90" s="134" t="s">
        <v>259</v>
      </c>
      <c r="F90" s="135" t="s">
        <v>260</v>
      </c>
      <c r="G90" s="136" t="s">
        <v>252</v>
      </c>
      <c r="H90" s="137">
        <v>482.87400000000002</v>
      </c>
      <c r="I90" s="138"/>
      <c r="J90" s="139">
        <f>ROUND(I90*H90,2)</f>
        <v>0</v>
      </c>
      <c r="K90" s="135" t="s">
        <v>253</v>
      </c>
      <c r="L90" s="34"/>
      <c r="M90" s="140" t="s">
        <v>21</v>
      </c>
      <c r="N90" s="141" t="s">
        <v>45</v>
      </c>
      <c r="P90" s="142">
        <f>O90*H90</f>
        <v>0</v>
      </c>
      <c r="Q90" s="142">
        <v>0</v>
      </c>
      <c r="R90" s="142">
        <f>Q90*H90</f>
        <v>0</v>
      </c>
      <c r="S90" s="142">
        <v>0.56999999999999995</v>
      </c>
      <c r="T90" s="143">
        <f>S90*H90</f>
        <v>275.23818</v>
      </c>
      <c r="AR90" s="144" t="s">
        <v>153</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153</v>
      </c>
      <c r="BM90" s="144" t="s">
        <v>261</v>
      </c>
    </row>
    <row r="91" spans="2:65" s="1" customFormat="1" ht="11.25">
      <c r="B91" s="34"/>
      <c r="D91" s="150" t="s">
        <v>255</v>
      </c>
      <c r="F91" s="151" t="s">
        <v>262</v>
      </c>
      <c r="I91" s="148"/>
      <c r="L91" s="34"/>
      <c r="M91" s="149"/>
      <c r="T91" s="55"/>
      <c r="AT91" s="19" t="s">
        <v>255</v>
      </c>
      <c r="AU91" s="19" t="s">
        <v>89</v>
      </c>
    </row>
    <row r="92" spans="2:65" s="12" customFormat="1" ht="11.25">
      <c r="B92" s="152"/>
      <c r="D92" s="146" t="s">
        <v>257</v>
      </c>
      <c r="E92" s="153" t="s">
        <v>21</v>
      </c>
      <c r="F92" s="154" t="s">
        <v>263</v>
      </c>
      <c r="H92" s="155">
        <v>172.892</v>
      </c>
      <c r="I92" s="156"/>
      <c r="L92" s="152"/>
      <c r="M92" s="157"/>
      <c r="T92" s="158"/>
      <c r="AT92" s="153" t="s">
        <v>257</v>
      </c>
      <c r="AU92" s="153" t="s">
        <v>89</v>
      </c>
      <c r="AV92" s="12" t="s">
        <v>89</v>
      </c>
      <c r="AW92" s="12" t="s">
        <v>34</v>
      </c>
      <c r="AX92" s="12" t="s">
        <v>73</v>
      </c>
      <c r="AY92" s="153" t="s">
        <v>241</v>
      </c>
    </row>
    <row r="93" spans="2:65" s="12" customFormat="1" ht="11.25">
      <c r="B93" s="152"/>
      <c r="D93" s="146" t="s">
        <v>257</v>
      </c>
      <c r="E93" s="153" t="s">
        <v>21</v>
      </c>
      <c r="F93" s="154" t="s">
        <v>264</v>
      </c>
      <c r="H93" s="155">
        <v>304.93299999999999</v>
      </c>
      <c r="I93" s="156"/>
      <c r="L93" s="152"/>
      <c r="M93" s="157"/>
      <c r="T93" s="158"/>
      <c r="AT93" s="153" t="s">
        <v>257</v>
      </c>
      <c r="AU93" s="153" t="s">
        <v>89</v>
      </c>
      <c r="AV93" s="12" t="s">
        <v>89</v>
      </c>
      <c r="AW93" s="12" t="s">
        <v>34</v>
      </c>
      <c r="AX93" s="12" t="s">
        <v>73</v>
      </c>
      <c r="AY93" s="153" t="s">
        <v>241</v>
      </c>
    </row>
    <row r="94" spans="2:65" s="12" customFormat="1" ht="11.25">
      <c r="B94" s="152"/>
      <c r="D94" s="146" t="s">
        <v>257</v>
      </c>
      <c r="E94" s="153" t="s">
        <v>21</v>
      </c>
      <c r="F94" s="154" t="s">
        <v>265</v>
      </c>
      <c r="H94" s="155">
        <v>5.0490000000000004</v>
      </c>
      <c r="I94" s="156"/>
      <c r="L94" s="152"/>
      <c r="M94" s="157"/>
      <c r="T94" s="158"/>
      <c r="AT94" s="153" t="s">
        <v>257</v>
      </c>
      <c r="AU94" s="153" t="s">
        <v>89</v>
      </c>
      <c r="AV94" s="12" t="s">
        <v>89</v>
      </c>
      <c r="AW94" s="12" t="s">
        <v>34</v>
      </c>
      <c r="AX94" s="12" t="s">
        <v>73</v>
      </c>
      <c r="AY94" s="153" t="s">
        <v>241</v>
      </c>
    </row>
    <row r="95" spans="2:65" s="13" customFormat="1" ht="11.25">
      <c r="B95" s="159"/>
      <c r="D95" s="146" t="s">
        <v>257</v>
      </c>
      <c r="E95" s="160" t="s">
        <v>21</v>
      </c>
      <c r="F95" s="161" t="s">
        <v>266</v>
      </c>
      <c r="H95" s="162">
        <v>482.87399999999997</v>
      </c>
      <c r="I95" s="163"/>
      <c r="L95" s="159"/>
      <c r="M95" s="164"/>
      <c r="T95" s="165"/>
      <c r="AT95" s="160" t="s">
        <v>257</v>
      </c>
      <c r="AU95" s="160" t="s">
        <v>89</v>
      </c>
      <c r="AV95" s="13" t="s">
        <v>153</v>
      </c>
      <c r="AW95" s="13" t="s">
        <v>34</v>
      </c>
      <c r="AX95" s="13" t="s">
        <v>81</v>
      </c>
      <c r="AY95" s="160" t="s">
        <v>241</v>
      </c>
    </row>
    <row r="96" spans="2:65" s="11" customFormat="1" ht="22.9" customHeight="1">
      <c r="B96" s="121"/>
      <c r="D96" s="122" t="s">
        <v>72</v>
      </c>
      <c r="E96" s="131" t="s">
        <v>267</v>
      </c>
      <c r="F96" s="131" t="s">
        <v>268</v>
      </c>
      <c r="I96" s="124"/>
      <c r="J96" s="132">
        <f>BK96</f>
        <v>0</v>
      </c>
      <c r="L96" s="121"/>
      <c r="M96" s="126"/>
      <c r="P96" s="127">
        <f>SUM(P97:P106)</f>
        <v>0</v>
      </c>
      <c r="R96" s="127">
        <f>SUM(R97:R106)</f>
        <v>0</v>
      </c>
      <c r="T96" s="128">
        <f>SUM(T97:T106)</f>
        <v>0</v>
      </c>
      <c r="AR96" s="122" t="s">
        <v>81</v>
      </c>
      <c r="AT96" s="129" t="s">
        <v>72</v>
      </c>
      <c r="AU96" s="129" t="s">
        <v>81</v>
      </c>
      <c r="AY96" s="122" t="s">
        <v>241</v>
      </c>
      <c r="BK96" s="130">
        <f>SUM(BK97:BK106)</f>
        <v>0</v>
      </c>
    </row>
    <row r="97" spans="2:65" s="1" customFormat="1" ht="21.75" customHeight="1">
      <c r="B97" s="34"/>
      <c r="C97" s="133" t="s">
        <v>153</v>
      </c>
      <c r="D97" s="133" t="s">
        <v>243</v>
      </c>
      <c r="E97" s="134" t="s">
        <v>269</v>
      </c>
      <c r="F97" s="135" t="s">
        <v>270</v>
      </c>
      <c r="G97" s="136" t="s">
        <v>271</v>
      </c>
      <c r="H97" s="137">
        <v>283.666</v>
      </c>
      <c r="I97" s="138"/>
      <c r="J97" s="139">
        <f>ROUND(I97*H97,2)</f>
        <v>0</v>
      </c>
      <c r="K97" s="135" t="s">
        <v>253</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272</v>
      </c>
    </row>
    <row r="98" spans="2:65" s="1" customFormat="1" ht="11.25">
      <c r="B98" s="34"/>
      <c r="D98" s="150" t="s">
        <v>255</v>
      </c>
      <c r="F98" s="151" t="s">
        <v>273</v>
      </c>
      <c r="I98" s="148"/>
      <c r="L98" s="34"/>
      <c r="M98" s="149"/>
      <c r="T98" s="55"/>
      <c r="AT98" s="19" t="s">
        <v>255</v>
      </c>
      <c r="AU98" s="19" t="s">
        <v>89</v>
      </c>
    </row>
    <row r="99" spans="2:65" s="1" customFormat="1" ht="16.5" customHeight="1">
      <c r="B99" s="34"/>
      <c r="C99" s="133" t="s">
        <v>156</v>
      </c>
      <c r="D99" s="133" t="s">
        <v>243</v>
      </c>
      <c r="E99" s="134" t="s">
        <v>274</v>
      </c>
      <c r="F99" s="135" t="s">
        <v>275</v>
      </c>
      <c r="G99" s="136" t="s">
        <v>271</v>
      </c>
      <c r="H99" s="137">
        <v>283.666</v>
      </c>
      <c r="I99" s="138"/>
      <c r="J99" s="139">
        <f>ROUND(I99*H99,2)</f>
        <v>0</v>
      </c>
      <c r="K99" s="135" t="s">
        <v>21</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276</v>
      </c>
    </row>
    <row r="100" spans="2:65" s="12" customFormat="1" ht="11.25">
      <c r="B100" s="152"/>
      <c r="D100" s="146" t="s">
        <v>257</v>
      </c>
      <c r="E100" s="153" t="s">
        <v>21</v>
      </c>
      <c r="F100" s="154" t="s">
        <v>277</v>
      </c>
      <c r="H100" s="155">
        <v>283.666</v>
      </c>
      <c r="I100" s="156"/>
      <c r="L100" s="152"/>
      <c r="M100" s="157"/>
      <c r="T100" s="158"/>
      <c r="AT100" s="153" t="s">
        <v>257</v>
      </c>
      <c r="AU100" s="153" t="s">
        <v>89</v>
      </c>
      <c r="AV100" s="12" t="s">
        <v>89</v>
      </c>
      <c r="AW100" s="12" t="s">
        <v>34</v>
      </c>
      <c r="AX100" s="12" t="s">
        <v>81</v>
      </c>
      <c r="AY100" s="153" t="s">
        <v>241</v>
      </c>
    </row>
    <row r="101" spans="2:65" s="1" customFormat="1" ht="24.2" customHeight="1">
      <c r="B101" s="34"/>
      <c r="C101" s="133" t="s">
        <v>159</v>
      </c>
      <c r="D101" s="133" t="s">
        <v>243</v>
      </c>
      <c r="E101" s="134" t="s">
        <v>278</v>
      </c>
      <c r="F101" s="135" t="s">
        <v>279</v>
      </c>
      <c r="G101" s="136" t="s">
        <v>271</v>
      </c>
      <c r="H101" s="137">
        <v>241.11600000000001</v>
      </c>
      <c r="I101" s="138"/>
      <c r="J101" s="139">
        <f>ROUND(I101*H101,2)</f>
        <v>0</v>
      </c>
      <c r="K101" s="135" t="s">
        <v>21</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280</v>
      </c>
    </row>
    <row r="102" spans="2:65" s="14" customFormat="1" ht="11.25">
      <c r="B102" s="166"/>
      <c r="D102" s="146" t="s">
        <v>257</v>
      </c>
      <c r="E102" s="167" t="s">
        <v>21</v>
      </c>
      <c r="F102" s="168" t="s">
        <v>281</v>
      </c>
      <c r="H102" s="167" t="s">
        <v>21</v>
      </c>
      <c r="I102" s="169"/>
      <c r="L102" s="166"/>
      <c r="M102" s="170"/>
      <c r="T102" s="171"/>
      <c r="AT102" s="167" t="s">
        <v>257</v>
      </c>
      <c r="AU102" s="167" t="s">
        <v>89</v>
      </c>
      <c r="AV102" s="14" t="s">
        <v>81</v>
      </c>
      <c r="AW102" s="14" t="s">
        <v>34</v>
      </c>
      <c r="AX102" s="14" t="s">
        <v>73</v>
      </c>
      <c r="AY102" s="167" t="s">
        <v>241</v>
      </c>
    </row>
    <row r="103" spans="2:65" s="12" customFormat="1" ht="11.25">
      <c r="B103" s="152"/>
      <c r="D103" s="146" t="s">
        <v>257</v>
      </c>
      <c r="E103" s="153" t="s">
        <v>21</v>
      </c>
      <c r="F103" s="154" t="s">
        <v>282</v>
      </c>
      <c r="H103" s="155">
        <v>241.11600000000001</v>
      </c>
      <c r="I103" s="156"/>
      <c r="L103" s="152"/>
      <c r="M103" s="157"/>
      <c r="T103" s="158"/>
      <c r="AT103" s="153" t="s">
        <v>257</v>
      </c>
      <c r="AU103" s="153" t="s">
        <v>89</v>
      </c>
      <c r="AV103" s="12" t="s">
        <v>89</v>
      </c>
      <c r="AW103" s="12" t="s">
        <v>34</v>
      </c>
      <c r="AX103" s="12" t="s">
        <v>81</v>
      </c>
      <c r="AY103" s="153" t="s">
        <v>241</v>
      </c>
    </row>
    <row r="104" spans="2:65" s="1" customFormat="1" ht="24.2" customHeight="1">
      <c r="B104" s="34"/>
      <c r="C104" s="133" t="s">
        <v>162</v>
      </c>
      <c r="D104" s="133" t="s">
        <v>243</v>
      </c>
      <c r="E104" s="134" t="s">
        <v>283</v>
      </c>
      <c r="F104" s="135" t="s">
        <v>284</v>
      </c>
      <c r="G104" s="136" t="s">
        <v>271</v>
      </c>
      <c r="H104" s="137">
        <v>42.55</v>
      </c>
      <c r="I104" s="138"/>
      <c r="J104" s="139">
        <f>ROUND(I104*H104,2)</f>
        <v>0</v>
      </c>
      <c r="K104" s="135" t="s">
        <v>253</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285</v>
      </c>
    </row>
    <row r="105" spans="2:65" s="1" customFormat="1" ht="11.25">
      <c r="B105" s="34"/>
      <c r="D105" s="150" t="s">
        <v>255</v>
      </c>
      <c r="F105" s="151" t="s">
        <v>286</v>
      </c>
      <c r="I105" s="148"/>
      <c r="L105" s="34"/>
      <c r="M105" s="149"/>
      <c r="T105" s="55"/>
      <c r="AT105" s="19" t="s">
        <v>255</v>
      </c>
      <c r="AU105" s="19" t="s">
        <v>89</v>
      </c>
    </row>
    <row r="106" spans="2:65" s="12" customFormat="1" ht="11.25">
      <c r="B106" s="152"/>
      <c r="D106" s="146" t="s">
        <v>257</v>
      </c>
      <c r="E106" s="153" t="s">
        <v>21</v>
      </c>
      <c r="F106" s="154" t="s">
        <v>287</v>
      </c>
      <c r="H106" s="155">
        <v>42.55</v>
      </c>
      <c r="I106" s="156"/>
      <c r="L106" s="152"/>
      <c r="M106" s="172"/>
      <c r="N106" s="173"/>
      <c r="O106" s="173"/>
      <c r="P106" s="173"/>
      <c r="Q106" s="173"/>
      <c r="R106" s="173"/>
      <c r="S106" s="173"/>
      <c r="T106" s="174"/>
      <c r="AT106" s="153" t="s">
        <v>257</v>
      </c>
      <c r="AU106" s="153" t="s">
        <v>89</v>
      </c>
      <c r="AV106" s="12" t="s">
        <v>89</v>
      </c>
      <c r="AW106" s="12" t="s">
        <v>34</v>
      </c>
      <c r="AX106" s="12" t="s">
        <v>81</v>
      </c>
      <c r="AY106" s="153" t="s">
        <v>241</v>
      </c>
    </row>
    <row r="107" spans="2:65" s="1" customFormat="1" ht="6.95" customHeight="1">
      <c r="B107" s="43"/>
      <c r="C107" s="44"/>
      <c r="D107" s="44"/>
      <c r="E107" s="44"/>
      <c r="F107" s="44"/>
      <c r="G107" s="44"/>
      <c r="H107" s="44"/>
      <c r="I107" s="44"/>
      <c r="J107" s="44"/>
      <c r="K107" s="44"/>
      <c r="L107" s="34"/>
    </row>
  </sheetData>
  <sheetProtection algorithmName="SHA-512" hashValue="6A8YQK0MFvoZLnoBFMPmQ54MIE4GOtTsGpjrHkHoHEfUZAymWVlxEUM5hYzF3BzbwCbeks5gJYvzjEi/kY6r5A==" saltValue="dnrHHN7KrdrGUBjhXpKUTe8qKSxU6BfMdayjwXjLdEaqquiRmpeRkrmCwjzvCaSJJlcil6OubGHyolnjGN4W+A==" spinCount="100000" sheet="1" objects="1" scenarios="1" formatColumns="0" formatRows="0" autoFilter="0"/>
  <autoFilter ref="C81:K106" xr:uid="{00000000-0009-0000-0000-000001000000}"/>
  <mergeCells count="9">
    <mergeCell ref="E50:H50"/>
    <mergeCell ref="E72:H72"/>
    <mergeCell ref="E74:H74"/>
    <mergeCell ref="L2:V2"/>
    <mergeCell ref="E7:H7"/>
    <mergeCell ref="E9:H9"/>
    <mergeCell ref="E18:H18"/>
    <mergeCell ref="E27:H27"/>
    <mergeCell ref="E48:H48"/>
  </mergeCells>
  <hyperlinks>
    <hyperlink ref="F88" r:id="rId1" xr:uid="{00000000-0004-0000-0100-000000000000}"/>
    <hyperlink ref="F91" r:id="rId2" xr:uid="{00000000-0004-0000-0100-000001000000}"/>
    <hyperlink ref="F98" r:id="rId3" xr:uid="{00000000-0004-0000-0100-000002000000}"/>
    <hyperlink ref="F105" r:id="rId4" xr:uid="{00000000-0004-0000-0100-00000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4491"/>
  <sheetViews>
    <sheetView showGridLines="0" workbookViewId="0">
      <selection activeCell="F4182" sqref="F4182"/>
    </sheetView>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17"/>
      <c r="M2" s="317"/>
      <c r="N2" s="317"/>
      <c r="O2" s="317"/>
      <c r="P2" s="317"/>
      <c r="Q2" s="317"/>
      <c r="R2" s="317"/>
      <c r="S2" s="317"/>
      <c r="T2" s="317"/>
      <c r="U2" s="317"/>
      <c r="V2" s="317"/>
      <c r="AT2" s="19" t="s">
        <v>90</v>
      </c>
      <c r="AZ2" s="175" t="s">
        <v>288</v>
      </c>
      <c r="BA2" s="175" t="s">
        <v>288</v>
      </c>
      <c r="BB2" s="175" t="s">
        <v>21</v>
      </c>
      <c r="BC2" s="175" t="s">
        <v>289</v>
      </c>
      <c r="BD2" s="175" t="s">
        <v>89</v>
      </c>
    </row>
    <row r="3" spans="2:56" ht="6.95" customHeight="1">
      <c r="B3" s="20"/>
      <c r="C3" s="21"/>
      <c r="D3" s="21"/>
      <c r="E3" s="21"/>
      <c r="F3" s="21"/>
      <c r="G3" s="21"/>
      <c r="H3" s="21"/>
      <c r="I3" s="21"/>
      <c r="J3" s="21"/>
      <c r="K3" s="21"/>
      <c r="L3" s="22"/>
      <c r="AT3" s="19" t="s">
        <v>81</v>
      </c>
      <c r="AZ3" s="175" t="s">
        <v>290</v>
      </c>
      <c r="BA3" s="175" t="s">
        <v>290</v>
      </c>
      <c r="BB3" s="175" t="s">
        <v>291</v>
      </c>
      <c r="BC3" s="175" t="s">
        <v>292</v>
      </c>
      <c r="BD3" s="175" t="s">
        <v>89</v>
      </c>
    </row>
    <row r="4" spans="2:56" ht="24.95" customHeight="1">
      <c r="B4" s="22"/>
      <c r="D4" s="23" t="s">
        <v>216</v>
      </c>
      <c r="L4" s="22"/>
      <c r="M4" s="92" t="s">
        <v>10</v>
      </c>
      <c r="AT4" s="19" t="s">
        <v>4</v>
      </c>
      <c r="AZ4" s="175" t="s">
        <v>293</v>
      </c>
      <c r="BA4" s="175" t="s">
        <v>293</v>
      </c>
      <c r="BB4" s="175" t="s">
        <v>21</v>
      </c>
      <c r="BC4" s="175" t="s">
        <v>294</v>
      </c>
      <c r="BD4" s="175" t="s">
        <v>89</v>
      </c>
    </row>
    <row r="5" spans="2:56" ht="6.95" customHeight="1">
      <c r="B5" s="22"/>
      <c r="L5" s="22"/>
      <c r="AZ5" s="175" t="s">
        <v>295</v>
      </c>
      <c r="BA5" s="175" t="s">
        <v>295</v>
      </c>
      <c r="BB5" s="175" t="s">
        <v>291</v>
      </c>
      <c r="BC5" s="175" t="s">
        <v>296</v>
      </c>
      <c r="BD5" s="175" t="s">
        <v>89</v>
      </c>
    </row>
    <row r="6" spans="2:56" ht="12" customHeight="1">
      <c r="B6" s="22"/>
      <c r="D6" s="29" t="s">
        <v>16</v>
      </c>
      <c r="L6" s="22"/>
      <c r="AZ6" s="175" t="s">
        <v>297</v>
      </c>
      <c r="BA6" s="175" t="s">
        <v>297</v>
      </c>
      <c r="BB6" s="175" t="s">
        <v>21</v>
      </c>
      <c r="BC6" s="175" t="s">
        <v>298</v>
      </c>
      <c r="BD6" s="175" t="s">
        <v>89</v>
      </c>
    </row>
    <row r="7" spans="2:56" ht="16.5" customHeight="1">
      <c r="B7" s="22"/>
      <c r="E7" s="355" t="str">
        <f>'Rekapitulace stavby'!K6</f>
        <v>SOCIÁLNĚ ZDRAVOTNÍ KOMPLEX ČERVENÝ KOPEC - REVIZE R03</v>
      </c>
      <c r="F7" s="356"/>
      <c r="G7" s="356"/>
      <c r="H7" s="356"/>
      <c r="L7" s="22"/>
      <c r="AZ7" s="175" t="s">
        <v>299</v>
      </c>
      <c r="BA7" s="175" t="s">
        <v>299</v>
      </c>
      <c r="BB7" s="175" t="s">
        <v>21</v>
      </c>
      <c r="BC7" s="175" t="s">
        <v>300</v>
      </c>
      <c r="BD7" s="175" t="s">
        <v>89</v>
      </c>
    </row>
    <row r="8" spans="2:56" ht="12" customHeight="1">
      <c r="B8" s="22"/>
      <c r="D8" s="29" t="s">
        <v>217</v>
      </c>
      <c r="L8" s="22"/>
      <c r="AZ8" s="175" t="s">
        <v>301</v>
      </c>
      <c r="BA8" s="175" t="s">
        <v>301</v>
      </c>
      <c r="BB8" s="175" t="s">
        <v>21</v>
      </c>
      <c r="BC8" s="175" t="s">
        <v>302</v>
      </c>
      <c r="BD8" s="175" t="s">
        <v>89</v>
      </c>
    </row>
    <row r="9" spans="2:56" s="1" customFormat="1" ht="16.5" customHeight="1">
      <c r="B9" s="34"/>
      <c r="E9" s="355" t="s">
        <v>303</v>
      </c>
      <c r="F9" s="357"/>
      <c r="G9" s="357"/>
      <c r="H9" s="357"/>
      <c r="L9" s="34"/>
      <c r="AZ9" s="175" t="s">
        <v>304</v>
      </c>
      <c r="BA9" s="175" t="s">
        <v>304</v>
      </c>
      <c r="BB9" s="175" t="s">
        <v>21</v>
      </c>
      <c r="BC9" s="175" t="s">
        <v>305</v>
      </c>
      <c r="BD9" s="175" t="s">
        <v>89</v>
      </c>
    </row>
    <row r="10" spans="2:56" s="1" customFormat="1" ht="12" customHeight="1">
      <c r="B10" s="34"/>
      <c r="D10" s="29" t="s">
        <v>306</v>
      </c>
      <c r="L10" s="34"/>
      <c r="AZ10" s="175" t="s">
        <v>307</v>
      </c>
      <c r="BA10" s="175" t="s">
        <v>307</v>
      </c>
      <c r="BB10" s="175" t="s">
        <v>21</v>
      </c>
      <c r="BC10" s="175" t="s">
        <v>308</v>
      </c>
      <c r="BD10" s="175" t="s">
        <v>89</v>
      </c>
    </row>
    <row r="11" spans="2:56" s="1" customFormat="1" ht="16.5" customHeight="1">
      <c r="B11" s="34"/>
      <c r="E11" s="338" t="s">
        <v>309</v>
      </c>
      <c r="F11" s="357"/>
      <c r="G11" s="357"/>
      <c r="H11" s="357"/>
      <c r="L11" s="34"/>
      <c r="AZ11" s="175" t="s">
        <v>310</v>
      </c>
      <c r="BA11" s="175" t="s">
        <v>310</v>
      </c>
      <c r="BB11" s="175" t="s">
        <v>21</v>
      </c>
      <c r="BC11" s="175" t="s">
        <v>311</v>
      </c>
      <c r="BD11" s="175" t="s">
        <v>89</v>
      </c>
    </row>
    <row r="12" spans="2:56" s="1" customFormat="1" ht="11.25">
      <c r="B12" s="34"/>
      <c r="L12" s="34"/>
      <c r="AZ12" s="175" t="s">
        <v>312</v>
      </c>
      <c r="BA12" s="175" t="s">
        <v>312</v>
      </c>
      <c r="BB12" s="175" t="s">
        <v>21</v>
      </c>
      <c r="BC12" s="175" t="s">
        <v>313</v>
      </c>
      <c r="BD12" s="175" t="s">
        <v>89</v>
      </c>
    </row>
    <row r="13" spans="2:56" s="1" customFormat="1" ht="12" customHeight="1">
      <c r="B13" s="34"/>
      <c r="D13" s="29" t="s">
        <v>18</v>
      </c>
      <c r="F13" s="27" t="s">
        <v>21</v>
      </c>
      <c r="I13" s="29" t="s">
        <v>20</v>
      </c>
      <c r="J13" s="27" t="s">
        <v>21</v>
      </c>
      <c r="L13" s="34"/>
      <c r="AZ13" s="175" t="s">
        <v>314</v>
      </c>
      <c r="BA13" s="175" t="s">
        <v>314</v>
      </c>
      <c r="BB13" s="175" t="s">
        <v>21</v>
      </c>
      <c r="BC13" s="175" t="s">
        <v>315</v>
      </c>
      <c r="BD13" s="175" t="s">
        <v>89</v>
      </c>
    </row>
    <row r="14" spans="2:56" s="1" customFormat="1" ht="12" customHeight="1">
      <c r="B14" s="34"/>
      <c r="D14" s="29" t="s">
        <v>22</v>
      </c>
      <c r="F14" s="27" t="s">
        <v>23</v>
      </c>
      <c r="I14" s="29" t="s">
        <v>24</v>
      </c>
      <c r="J14" s="51" t="str">
        <f>'Rekapitulace stavby'!AN8</f>
        <v>26. 9. 2025</v>
      </c>
      <c r="L14" s="34"/>
      <c r="AZ14" s="175" t="s">
        <v>316</v>
      </c>
      <c r="BA14" s="175" t="s">
        <v>317</v>
      </c>
      <c r="BB14" s="175" t="s">
        <v>21</v>
      </c>
      <c r="BC14" s="175" t="s">
        <v>318</v>
      </c>
      <c r="BD14" s="175" t="s">
        <v>89</v>
      </c>
    </row>
    <row r="15" spans="2:56" s="1" customFormat="1" ht="10.9" customHeight="1">
      <c r="B15" s="34"/>
      <c r="L15" s="34"/>
      <c r="AZ15" s="175" t="s">
        <v>319</v>
      </c>
      <c r="BA15" s="175" t="s">
        <v>319</v>
      </c>
      <c r="BB15" s="175" t="s">
        <v>21</v>
      </c>
      <c r="BC15" s="175" t="s">
        <v>320</v>
      </c>
      <c r="BD15" s="175" t="s">
        <v>89</v>
      </c>
    </row>
    <row r="16" spans="2:56" s="1" customFormat="1" ht="12" customHeight="1">
      <c r="B16" s="34"/>
      <c r="D16" s="29" t="s">
        <v>26</v>
      </c>
      <c r="I16" s="29" t="s">
        <v>27</v>
      </c>
      <c r="J16" s="27" t="s">
        <v>21</v>
      </c>
      <c r="L16" s="34"/>
      <c r="AZ16" s="175" t="s">
        <v>321</v>
      </c>
      <c r="BA16" s="175" t="s">
        <v>321</v>
      </c>
      <c r="BB16" s="175" t="s">
        <v>21</v>
      </c>
      <c r="BC16" s="175" t="s">
        <v>322</v>
      </c>
      <c r="BD16" s="175" t="s">
        <v>89</v>
      </c>
    </row>
    <row r="17" spans="2:56" s="1" customFormat="1" ht="18" customHeight="1">
      <c r="B17" s="34"/>
      <c r="E17" s="27" t="s">
        <v>28</v>
      </c>
      <c r="I17" s="29" t="s">
        <v>29</v>
      </c>
      <c r="J17" s="27" t="s">
        <v>21</v>
      </c>
      <c r="L17" s="34"/>
      <c r="AZ17" s="175" t="s">
        <v>323</v>
      </c>
      <c r="BA17" s="175" t="s">
        <v>323</v>
      </c>
      <c r="BB17" s="175" t="s">
        <v>21</v>
      </c>
      <c r="BC17" s="175" t="s">
        <v>324</v>
      </c>
      <c r="BD17" s="175" t="s">
        <v>89</v>
      </c>
    </row>
    <row r="18" spans="2:56" s="1" customFormat="1" ht="6.95" customHeight="1">
      <c r="B18" s="34"/>
      <c r="L18" s="34"/>
      <c r="AZ18" s="175" t="s">
        <v>325</v>
      </c>
      <c r="BA18" s="175" t="s">
        <v>325</v>
      </c>
      <c r="BB18" s="175" t="s">
        <v>21</v>
      </c>
      <c r="BC18" s="175" t="s">
        <v>326</v>
      </c>
      <c r="BD18" s="175" t="s">
        <v>89</v>
      </c>
    </row>
    <row r="19" spans="2:56" s="1" customFormat="1" ht="12" customHeight="1">
      <c r="B19" s="34"/>
      <c r="D19" s="29" t="s">
        <v>30</v>
      </c>
      <c r="I19" s="29" t="s">
        <v>27</v>
      </c>
      <c r="J19" s="30" t="str">
        <f>'Rekapitulace stavby'!AN13</f>
        <v>Vyplň údaj</v>
      </c>
      <c r="L19" s="34"/>
      <c r="AZ19" s="175" t="s">
        <v>327</v>
      </c>
      <c r="BA19" s="175" t="s">
        <v>327</v>
      </c>
      <c r="BB19" s="175" t="s">
        <v>21</v>
      </c>
      <c r="BC19" s="175" t="s">
        <v>328</v>
      </c>
      <c r="BD19" s="175" t="s">
        <v>89</v>
      </c>
    </row>
    <row r="20" spans="2:56" s="1" customFormat="1" ht="18" customHeight="1">
      <c r="B20" s="34"/>
      <c r="E20" s="358" t="str">
        <f>'Rekapitulace stavby'!E14</f>
        <v>Vyplň údaj</v>
      </c>
      <c r="F20" s="316"/>
      <c r="G20" s="316"/>
      <c r="H20" s="316"/>
      <c r="I20" s="29" t="s">
        <v>29</v>
      </c>
      <c r="J20" s="30" t="str">
        <f>'Rekapitulace stavby'!AN14</f>
        <v>Vyplň údaj</v>
      </c>
      <c r="L20" s="34"/>
      <c r="AZ20" s="175" t="s">
        <v>329</v>
      </c>
      <c r="BA20" s="175" t="s">
        <v>329</v>
      </c>
      <c r="BB20" s="175" t="s">
        <v>21</v>
      </c>
      <c r="BC20" s="175" t="s">
        <v>330</v>
      </c>
      <c r="BD20" s="175" t="s">
        <v>89</v>
      </c>
    </row>
    <row r="21" spans="2:56" s="1" customFormat="1" ht="6.95" customHeight="1">
      <c r="B21" s="34"/>
      <c r="L21" s="34"/>
      <c r="AZ21" s="175" t="s">
        <v>331</v>
      </c>
      <c r="BA21" s="175" t="s">
        <v>331</v>
      </c>
      <c r="BB21" s="175" t="s">
        <v>21</v>
      </c>
      <c r="BC21" s="175" t="s">
        <v>332</v>
      </c>
      <c r="BD21" s="175" t="s">
        <v>89</v>
      </c>
    </row>
    <row r="22" spans="2:56" s="1" customFormat="1" ht="12" customHeight="1">
      <c r="B22" s="34"/>
      <c r="D22" s="29" t="s">
        <v>32</v>
      </c>
      <c r="I22" s="29" t="s">
        <v>27</v>
      </c>
      <c r="J22" s="27" t="s">
        <v>21</v>
      </c>
      <c r="L22" s="34"/>
      <c r="AZ22" s="175" t="s">
        <v>333</v>
      </c>
      <c r="BA22" s="175" t="s">
        <v>333</v>
      </c>
      <c r="BB22" s="175" t="s">
        <v>21</v>
      </c>
      <c r="BC22" s="175" t="s">
        <v>334</v>
      </c>
      <c r="BD22" s="175" t="s">
        <v>89</v>
      </c>
    </row>
    <row r="23" spans="2:56" s="1" customFormat="1" ht="18" customHeight="1">
      <c r="B23" s="34"/>
      <c r="E23" s="27" t="s">
        <v>33</v>
      </c>
      <c r="I23" s="29" t="s">
        <v>29</v>
      </c>
      <c r="J23" s="27" t="s">
        <v>21</v>
      </c>
      <c r="L23" s="34"/>
      <c r="AZ23" s="175" t="s">
        <v>335</v>
      </c>
      <c r="BA23" s="175" t="s">
        <v>335</v>
      </c>
      <c r="BB23" s="175" t="s">
        <v>21</v>
      </c>
      <c r="BC23" s="175" t="s">
        <v>336</v>
      </c>
      <c r="BD23" s="175" t="s">
        <v>89</v>
      </c>
    </row>
    <row r="24" spans="2:56" s="1" customFormat="1" ht="6.95" customHeight="1">
      <c r="B24" s="34"/>
      <c r="L24" s="34"/>
      <c r="AZ24" s="175" t="s">
        <v>337</v>
      </c>
      <c r="BA24" s="175" t="s">
        <v>337</v>
      </c>
      <c r="BB24" s="175" t="s">
        <v>21</v>
      </c>
      <c r="BC24" s="175" t="s">
        <v>338</v>
      </c>
      <c r="BD24" s="175" t="s">
        <v>89</v>
      </c>
    </row>
    <row r="25" spans="2:56" s="1" customFormat="1" ht="12" customHeight="1">
      <c r="B25" s="34"/>
      <c r="D25" s="29" t="s">
        <v>35</v>
      </c>
      <c r="I25" s="29" t="s">
        <v>27</v>
      </c>
      <c r="J25" s="27" t="s">
        <v>21</v>
      </c>
      <c r="L25" s="34"/>
      <c r="AZ25" s="175" t="s">
        <v>339</v>
      </c>
      <c r="BA25" s="175" t="s">
        <v>339</v>
      </c>
      <c r="BB25" s="175" t="s">
        <v>21</v>
      </c>
      <c r="BC25" s="175" t="s">
        <v>340</v>
      </c>
      <c r="BD25" s="175" t="s">
        <v>89</v>
      </c>
    </row>
    <row r="26" spans="2:56" s="1" customFormat="1" ht="18" customHeight="1">
      <c r="B26" s="34"/>
      <c r="E26" s="27" t="s">
        <v>36</v>
      </c>
      <c r="I26" s="29" t="s">
        <v>29</v>
      </c>
      <c r="J26" s="27" t="s">
        <v>21</v>
      </c>
      <c r="L26" s="34"/>
      <c r="AZ26" s="175" t="s">
        <v>341</v>
      </c>
      <c r="BA26" s="175" t="s">
        <v>341</v>
      </c>
      <c r="BB26" s="175" t="s">
        <v>21</v>
      </c>
      <c r="BC26" s="175" t="s">
        <v>342</v>
      </c>
      <c r="BD26" s="175" t="s">
        <v>89</v>
      </c>
    </row>
    <row r="27" spans="2:56" s="1" customFormat="1" ht="6.95" customHeight="1">
      <c r="B27" s="34"/>
      <c r="L27" s="34"/>
      <c r="AZ27" s="175" t="s">
        <v>343</v>
      </c>
      <c r="BA27" s="175" t="s">
        <v>343</v>
      </c>
      <c r="BB27" s="175" t="s">
        <v>21</v>
      </c>
      <c r="BC27" s="175" t="s">
        <v>344</v>
      </c>
      <c r="BD27" s="175" t="s">
        <v>89</v>
      </c>
    </row>
    <row r="28" spans="2:56" s="1" customFormat="1" ht="12" customHeight="1">
      <c r="B28" s="34"/>
      <c r="D28" s="29" t="s">
        <v>37</v>
      </c>
      <c r="L28" s="34"/>
      <c r="AZ28" s="175" t="s">
        <v>345</v>
      </c>
      <c r="BA28" s="175" t="s">
        <v>345</v>
      </c>
      <c r="BB28" s="175" t="s">
        <v>21</v>
      </c>
      <c r="BC28" s="175" t="s">
        <v>346</v>
      </c>
      <c r="BD28" s="175" t="s">
        <v>89</v>
      </c>
    </row>
    <row r="29" spans="2:56" s="7" customFormat="1" ht="16.5" customHeight="1">
      <c r="B29" s="93"/>
      <c r="E29" s="321" t="s">
        <v>21</v>
      </c>
      <c r="F29" s="321"/>
      <c r="G29" s="321"/>
      <c r="H29" s="321"/>
      <c r="L29" s="93"/>
      <c r="AZ29" s="176" t="s">
        <v>347</v>
      </c>
      <c r="BA29" s="176" t="s">
        <v>347</v>
      </c>
      <c r="BB29" s="176" t="s">
        <v>21</v>
      </c>
      <c r="BC29" s="176" t="s">
        <v>348</v>
      </c>
      <c r="BD29" s="176" t="s">
        <v>89</v>
      </c>
    </row>
    <row r="30" spans="2:56" s="1" customFormat="1" ht="6.95" customHeight="1">
      <c r="B30" s="34"/>
      <c r="L30" s="34"/>
      <c r="AZ30" s="175" t="s">
        <v>317</v>
      </c>
      <c r="BA30" s="175" t="s">
        <v>317</v>
      </c>
      <c r="BB30" s="175" t="s">
        <v>21</v>
      </c>
      <c r="BC30" s="175" t="s">
        <v>349</v>
      </c>
      <c r="BD30" s="175" t="s">
        <v>89</v>
      </c>
    </row>
    <row r="31" spans="2:56" s="1" customFormat="1" ht="6.95" customHeight="1">
      <c r="B31" s="34"/>
      <c r="D31" s="52"/>
      <c r="E31" s="52"/>
      <c r="F31" s="52"/>
      <c r="G31" s="52"/>
      <c r="H31" s="52"/>
      <c r="I31" s="52"/>
      <c r="J31" s="52"/>
      <c r="K31" s="52"/>
      <c r="L31" s="34"/>
      <c r="AZ31" s="175" t="s">
        <v>350</v>
      </c>
      <c r="BA31" s="175" t="s">
        <v>350</v>
      </c>
      <c r="BB31" s="175" t="s">
        <v>21</v>
      </c>
      <c r="BC31" s="175" t="s">
        <v>351</v>
      </c>
      <c r="BD31" s="175" t="s">
        <v>89</v>
      </c>
    </row>
    <row r="32" spans="2:56" s="1" customFormat="1" ht="25.35" customHeight="1">
      <c r="B32" s="34"/>
      <c r="D32" s="94" t="s">
        <v>39</v>
      </c>
      <c r="J32" s="65">
        <f>ROUND(J149, 2)</f>
        <v>0</v>
      </c>
      <c r="L32" s="34"/>
      <c r="AZ32" s="175" t="s">
        <v>352</v>
      </c>
      <c r="BA32" s="175" t="s">
        <v>352</v>
      </c>
      <c r="BB32" s="175" t="s">
        <v>21</v>
      </c>
      <c r="BC32" s="175" t="s">
        <v>353</v>
      </c>
      <c r="BD32" s="175" t="s">
        <v>89</v>
      </c>
    </row>
    <row r="33" spans="2:56" s="1" customFormat="1" ht="6.95" customHeight="1">
      <c r="B33" s="34"/>
      <c r="D33" s="52"/>
      <c r="E33" s="52"/>
      <c r="F33" s="52"/>
      <c r="G33" s="52"/>
      <c r="H33" s="52"/>
      <c r="I33" s="52"/>
      <c r="J33" s="52"/>
      <c r="K33" s="52"/>
      <c r="L33" s="34"/>
      <c r="AZ33" s="175" t="s">
        <v>354</v>
      </c>
      <c r="BA33" s="175" t="s">
        <v>354</v>
      </c>
      <c r="BB33" s="175" t="s">
        <v>21</v>
      </c>
      <c r="BC33" s="175" t="s">
        <v>355</v>
      </c>
      <c r="BD33" s="175" t="s">
        <v>89</v>
      </c>
    </row>
    <row r="34" spans="2:56" s="1" customFormat="1" ht="14.45" customHeight="1">
      <c r="B34" s="34"/>
      <c r="F34" s="37" t="s">
        <v>41</v>
      </c>
      <c r="I34" s="37" t="s">
        <v>40</v>
      </c>
      <c r="J34" s="37" t="s">
        <v>42</v>
      </c>
      <c r="L34" s="34"/>
      <c r="AZ34" s="175" t="s">
        <v>356</v>
      </c>
      <c r="BA34" s="175" t="s">
        <v>356</v>
      </c>
      <c r="BB34" s="175" t="s">
        <v>21</v>
      </c>
      <c r="BC34" s="175" t="s">
        <v>357</v>
      </c>
      <c r="BD34" s="175" t="s">
        <v>89</v>
      </c>
    </row>
    <row r="35" spans="2:56" s="1" customFormat="1" ht="14.45" customHeight="1">
      <c r="B35" s="34"/>
      <c r="D35" s="54" t="s">
        <v>43</v>
      </c>
      <c r="E35" s="29" t="s">
        <v>44</v>
      </c>
      <c r="F35" s="85">
        <f>ROUND((SUM(BE149:BE4490)),  2)</f>
        <v>0</v>
      </c>
      <c r="I35" s="95">
        <v>0.21</v>
      </c>
      <c r="J35" s="85">
        <f>ROUND(((SUM(BE149:BE4490))*I35),  2)</f>
        <v>0</v>
      </c>
      <c r="L35" s="34"/>
      <c r="AZ35" s="175" t="s">
        <v>358</v>
      </c>
      <c r="BA35" s="175" t="s">
        <v>358</v>
      </c>
      <c r="BB35" s="175" t="s">
        <v>21</v>
      </c>
      <c r="BC35" s="175" t="s">
        <v>359</v>
      </c>
      <c r="BD35" s="175" t="s">
        <v>89</v>
      </c>
    </row>
    <row r="36" spans="2:56" s="1" customFormat="1" ht="14.45" customHeight="1">
      <c r="B36" s="34"/>
      <c r="E36" s="29" t="s">
        <v>45</v>
      </c>
      <c r="F36" s="85">
        <f>ROUND((SUM(BF149:BF4490)),  2)</f>
        <v>0</v>
      </c>
      <c r="I36" s="95">
        <v>0.15</v>
      </c>
      <c r="J36" s="85">
        <f>ROUND(((SUM(BF149:BF4490))*I36),  2)</f>
        <v>0</v>
      </c>
      <c r="L36" s="34"/>
      <c r="AZ36" s="175" t="s">
        <v>360</v>
      </c>
      <c r="BA36" s="175" t="s">
        <v>360</v>
      </c>
      <c r="BB36" s="175" t="s">
        <v>21</v>
      </c>
      <c r="BC36" s="175" t="s">
        <v>361</v>
      </c>
      <c r="BD36" s="175" t="s">
        <v>89</v>
      </c>
    </row>
    <row r="37" spans="2:56" s="1" customFormat="1" ht="14.45" hidden="1" customHeight="1">
      <c r="B37" s="34"/>
      <c r="E37" s="29" t="s">
        <v>46</v>
      </c>
      <c r="F37" s="85">
        <f>ROUND((SUM(BG149:BG4490)),  2)</f>
        <v>0</v>
      </c>
      <c r="I37" s="95">
        <v>0.21</v>
      </c>
      <c r="J37" s="85">
        <f>0</f>
        <v>0</v>
      </c>
      <c r="L37" s="34"/>
      <c r="AZ37" s="175" t="s">
        <v>362</v>
      </c>
      <c r="BA37" s="175" t="s">
        <v>362</v>
      </c>
      <c r="BB37" s="175" t="s">
        <v>21</v>
      </c>
      <c r="BC37" s="175" t="s">
        <v>363</v>
      </c>
      <c r="BD37" s="175" t="s">
        <v>89</v>
      </c>
    </row>
    <row r="38" spans="2:56" s="1" customFormat="1" ht="14.45" hidden="1" customHeight="1">
      <c r="B38" s="34"/>
      <c r="E38" s="29" t="s">
        <v>47</v>
      </c>
      <c r="F38" s="85">
        <f>ROUND((SUM(BH149:BH4490)),  2)</f>
        <v>0</v>
      </c>
      <c r="I38" s="95">
        <v>0.15</v>
      </c>
      <c r="J38" s="85">
        <f>0</f>
        <v>0</v>
      </c>
      <c r="L38" s="34"/>
      <c r="AZ38" s="175" t="s">
        <v>364</v>
      </c>
      <c r="BA38" s="175" t="s">
        <v>364</v>
      </c>
      <c r="BB38" s="175" t="s">
        <v>21</v>
      </c>
      <c r="BC38" s="175" t="s">
        <v>365</v>
      </c>
      <c r="BD38" s="175" t="s">
        <v>89</v>
      </c>
    </row>
    <row r="39" spans="2:56" s="1" customFormat="1" ht="14.45" hidden="1" customHeight="1">
      <c r="B39" s="34"/>
      <c r="E39" s="29" t="s">
        <v>48</v>
      </c>
      <c r="F39" s="85">
        <f>ROUND((SUM(BI149:BI4490)),  2)</f>
        <v>0</v>
      </c>
      <c r="I39" s="95">
        <v>0</v>
      </c>
      <c r="J39" s="85">
        <f>0</f>
        <v>0</v>
      </c>
      <c r="L39" s="34"/>
      <c r="AZ39" s="175" t="s">
        <v>366</v>
      </c>
      <c r="BA39" s="175" t="s">
        <v>366</v>
      </c>
      <c r="BB39" s="175" t="s">
        <v>21</v>
      </c>
      <c r="BC39" s="175" t="s">
        <v>367</v>
      </c>
      <c r="BD39" s="175" t="s">
        <v>89</v>
      </c>
    </row>
    <row r="40" spans="2:56" s="1" customFormat="1" ht="6.95" customHeight="1">
      <c r="B40" s="34"/>
      <c r="L40" s="34"/>
      <c r="AZ40" s="175" t="s">
        <v>368</v>
      </c>
      <c r="BA40" s="175" t="s">
        <v>368</v>
      </c>
      <c r="BB40" s="175" t="s">
        <v>21</v>
      </c>
      <c r="BC40" s="175" t="s">
        <v>369</v>
      </c>
      <c r="BD40" s="175" t="s">
        <v>89</v>
      </c>
    </row>
    <row r="41" spans="2:56" s="1" customFormat="1" ht="25.35" customHeight="1">
      <c r="B41" s="34"/>
      <c r="C41" s="96"/>
      <c r="D41" s="97" t="s">
        <v>49</v>
      </c>
      <c r="E41" s="56"/>
      <c r="F41" s="56"/>
      <c r="G41" s="98" t="s">
        <v>50</v>
      </c>
      <c r="H41" s="99" t="s">
        <v>51</v>
      </c>
      <c r="I41" s="56"/>
      <c r="J41" s="100">
        <f>SUM(J32:J39)</f>
        <v>0</v>
      </c>
      <c r="K41" s="101"/>
      <c r="L41" s="34"/>
      <c r="AZ41" s="175" t="s">
        <v>370</v>
      </c>
      <c r="BA41" s="175" t="s">
        <v>370</v>
      </c>
      <c r="BB41" s="175" t="s">
        <v>21</v>
      </c>
      <c r="BC41" s="175" t="s">
        <v>371</v>
      </c>
      <c r="BD41" s="175" t="s">
        <v>89</v>
      </c>
    </row>
    <row r="42" spans="2:56" s="1" customFormat="1" ht="14.45" customHeight="1">
      <c r="B42" s="43"/>
      <c r="C42" s="44"/>
      <c r="D42" s="44"/>
      <c r="E42" s="44"/>
      <c r="F42" s="44"/>
      <c r="G42" s="44"/>
      <c r="H42" s="44"/>
      <c r="I42" s="44"/>
      <c r="J42" s="44"/>
      <c r="K42" s="44"/>
      <c r="L42" s="34"/>
      <c r="AZ42" s="175" t="s">
        <v>372</v>
      </c>
      <c r="BA42" s="175" t="s">
        <v>372</v>
      </c>
      <c r="BB42" s="175" t="s">
        <v>21</v>
      </c>
      <c r="BC42" s="175" t="s">
        <v>373</v>
      </c>
      <c r="BD42" s="175" t="s">
        <v>89</v>
      </c>
    </row>
    <row r="43" spans="2:56" ht="11.25">
      <c r="AZ43" s="175" t="s">
        <v>374</v>
      </c>
      <c r="BA43" s="175" t="s">
        <v>374</v>
      </c>
      <c r="BB43" s="175" t="s">
        <v>21</v>
      </c>
      <c r="BC43" s="175" t="s">
        <v>375</v>
      </c>
      <c r="BD43" s="175" t="s">
        <v>89</v>
      </c>
    </row>
    <row r="44" spans="2:56" ht="11.25">
      <c r="AZ44" s="175" t="s">
        <v>376</v>
      </c>
      <c r="BA44" s="175" t="s">
        <v>376</v>
      </c>
      <c r="BB44" s="175" t="s">
        <v>21</v>
      </c>
      <c r="BC44" s="175" t="s">
        <v>377</v>
      </c>
      <c r="BD44" s="175" t="s">
        <v>89</v>
      </c>
    </row>
    <row r="45" spans="2:56" ht="11.25">
      <c r="AZ45" s="175" t="s">
        <v>378</v>
      </c>
      <c r="BA45" s="175" t="s">
        <v>378</v>
      </c>
      <c r="BB45" s="175" t="s">
        <v>21</v>
      </c>
      <c r="BC45" s="175" t="s">
        <v>379</v>
      </c>
      <c r="BD45" s="175" t="s">
        <v>89</v>
      </c>
    </row>
    <row r="46" spans="2:56" s="1" customFormat="1" ht="6.95" customHeight="1">
      <c r="B46" s="45"/>
      <c r="C46" s="46"/>
      <c r="D46" s="46"/>
      <c r="E46" s="46"/>
      <c r="F46" s="46"/>
      <c r="G46" s="46"/>
      <c r="H46" s="46"/>
      <c r="I46" s="46"/>
      <c r="J46" s="46"/>
      <c r="K46" s="46"/>
      <c r="L46" s="34"/>
      <c r="AZ46" s="175" t="s">
        <v>380</v>
      </c>
      <c r="BA46" s="175" t="s">
        <v>380</v>
      </c>
      <c r="BB46" s="175" t="s">
        <v>21</v>
      </c>
      <c r="BC46" s="175" t="s">
        <v>381</v>
      </c>
      <c r="BD46" s="175" t="s">
        <v>89</v>
      </c>
    </row>
    <row r="47" spans="2:56" s="1" customFormat="1" ht="24.95" customHeight="1">
      <c r="B47" s="34"/>
      <c r="C47" s="23" t="s">
        <v>219</v>
      </c>
      <c r="L47" s="34"/>
      <c r="AZ47" s="175" t="s">
        <v>382</v>
      </c>
      <c r="BA47" s="175" t="s">
        <v>382</v>
      </c>
      <c r="BB47" s="175" t="s">
        <v>21</v>
      </c>
      <c r="BC47" s="175" t="s">
        <v>383</v>
      </c>
      <c r="BD47" s="175" t="s">
        <v>89</v>
      </c>
    </row>
    <row r="48" spans="2:56" s="1" customFormat="1" ht="6.95" customHeight="1">
      <c r="B48" s="34"/>
      <c r="L48" s="34"/>
      <c r="AZ48" s="175" t="s">
        <v>384</v>
      </c>
      <c r="BA48" s="175" t="s">
        <v>384</v>
      </c>
      <c r="BB48" s="175" t="s">
        <v>21</v>
      </c>
      <c r="BC48" s="175" t="s">
        <v>385</v>
      </c>
      <c r="BD48" s="175" t="s">
        <v>89</v>
      </c>
    </row>
    <row r="49" spans="2:56" s="1" customFormat="1" ht="12" customHeight="1">
      <c r="B49" s="34"/>
      <c r="C49" s="29" t="s">
        <v>16</v>
      </c>
      <c r="L49" s="34"/>
      <c r="AZ49" s="175" t="s">
        <v>386</v>
      </c>
      <c r="BA49" s="175" t="s">
        <v>386</v>
      </c>
      <c r="BB49" s="175" t="s">
        <v>21</v>
      </c>
      <c r="BC49" s="175" t="s">
        <v>387</v>
      </c>
      <c r="BD49" s="175" t="s">
        <v>89</v>
      </c>
    </row>
    <row r="50" spans="2:56" s="1" customFormat="1" ht="16.5" customHeight="1">
      <c r="B50" s="34"/>
      <c r="E50" s="355" t="str">
        <f>E7</f>
        <v>SOCIÁLNĚ ZDRAVOTNÍ KOMPLEX ČERVENÝ KOPEC - REVIZE R03</v>
      </c>
      <c r="F50" s="356"/>
      <c r="G50" s="356"/>
      <c r="H50" s="356"/>
      <c r="L50" s="34"/>
      <c r="AZ50" s="175" t="s">
        <v>388</v>
      </c>
      <c r="BA50" s="175" t="s">
        <v>388</v>
      </c>
      <c r="BB50" s="175" t="s">
        <v>21</v>
      </c>
      <c r="BC50" s="175" t="s">
        <v>389</v>
      </c>
      <c r="BD50" s="175" t="s">
        <v>89</v>
      </c>
    </row>
    <row r="51" spans="2:56" ht="12" customHeight="1">
      <c r="B51" s="22"/>
      <c r="C51" s="29" t="s">
        <v>217</v>
      </c>
      <c r="L51" s="22"/>
      <c r="AZ51" s="175" t="s">
        <v>390</v>
      </c>
      <c r="BA51" s="175" t="s">
        <v>390</v>
      </c>
      <c r="BB51" s="175" t="s">
        <v>21</v>
      </c>
      <c r="BC51" s="175" t="s">
        <v>391</v>
      </c>
      <c r="BD51" s="175" t="s">
        <v>89</v>
      </c>
    </row>
    <row r="52" spans="2:56" s="1" customFormat="1" ht="16.5" customHeight="1">
      <c r="B52" s="34"/>
      <c r="E52" s="355" t="s">
        <v>303</v>
      </c>
      <c r="F52" s="357"/>
      <c r="G52" s="357"/>
      <c r="H52" s="357"/>
      <c r="L52" s="34"/>
      <c r="AZ52" s="175" t="s">
        <v>392</v>
      </c>
      <c r="BA52" s="175" t="s">
        <v>392</v>
      </c>
      <c r="BB52" s="175" t="s">
        <v>21</v>
      </c>
      <c r="BC52" s="175" t="s">
        <v>393</v>
      </c>
      <c r="BD52" s="175" t="s">
        <v>89</v>
      </c>
    </row>
    <row r="53" spans="2:56" s="1" customFormat="1" ht="12" customHeight="1">
      <c r="B53" s="34"/>
      <c r="C53" s="29" t="s">
        <v>306</v>
      </c>
      <c r="L53" s="34"/>
      <c r="AZ53" s="175" t="s">
        <v>394</v>
      </c>
      <c r="BA53" s="175" t="s">
        <v>394</v>
      </c>
      <c r="BB53" s="175" t="s">
        <v>21</v>
      </c>
      <c r="BC53" s="175" t="s">
        <v>395</v>
      </c>
      <c r="BD53" s="175" t="s">
        <v>89</v>
      </c>
    </row>
    <row r="54" spans="2:56" s="1" customFormat="1" ht="16.5" customHeight="1">
      <c r="B54" s="34"/>
      <c r="E54" s="338" t="str">
        <f>E11</f>
        <v>ARS - Architektonicko stavební a konstrukční část</v>
      </c>
      <c r="F54" s="357"/>
      <c r="G54" s="357"/>
      <c r="H54" s="357"/>
      <c r="L54" s="34"/>
      <c r="AZ54" s="175" t="s">
        <v>396</v>
      </c>
      <c r="BA54" s="175" t="s">
        <v>396</v>
      </c>
      <c r="BB54" s="175" t="s">
        <v>21</v>
      </c>
      <c r="BC54" s="175" t="s">
        <v>397</v>
      </c>
      <c r="BD54" s="175" t="s">
        <v>89</v>
      </c>
    </row>
    <row r="55" spans="2:56" s="1" customFormat="1" ht="6.95" customHeight="1">
      <c r="B55" s="34"/>
      <c r="L55" s="34"/>
      <c r="AZ55" s="175" t="s">
        <v>398</v>
      </c>
      <c r="BA55" s="175" t="s">
        <v>398</v>
      </c>
      <c r="BB55" s="175" t="s">
        <v>21</v>
      </c>
      <c r="BC55" s="175" t="s">
        <v>399</v>
      </c>
      <c r="BD55" s="175" t="s">
        <v>89</v>
      </c>
    </row>
    <row r="56" spans="2:56" s="1" customFormat="1" ht="12" customHeight="1">
      <c r="B56" s="34"/>
      <c r="C56" s="29" t="s">
        <v>22</v>
      </c>
      <c r="F56" s="27" t="str">
        <f>F14</f>
        <v>Brno</v>
      </c>
      <c r="I56" s="29" t="s">
        <v>24</v>
      </c>
      <c r="J56" s="51" t="str">
        <f>IF(J14="","",J14)</f>
        <v>26. 9. 2025</v>
      </c>
      <c r="L56" s="34"/>
      <c r="AZ56" s="175" t="s">
        <v>400</v>
      </c>
      <c r="BA56" s="175" t="s">
        <v>400</v>
      </c>
      <c r="BB56" s="175" t="s">
        <v>21</v>
      </c>
      <c r="BC56" s="175" t="s">
        <v>401</v>
      </c>
      <c r="BD56" s="175" t="s">
        <v>89</v>
      </c>
    </row>
    <row r="57" spans="2:56" s="1" customFormat="1" ht="6.95" customHeight="1">
      <c r="B57" s="34"/>
      <c r="L57" s="34"/>
      <c r="AZ57" s="175" t="s">
        <v>402</v>
      </c>
      <c r="BA57" s="175" t="s">
        <v>402</v>
      </c>
      <c r="BB57" s="175" t="s">
        <v>21</v>
      </c>
      <c r="BC57" s="175" t="s">
        <v>403</v>
      </c>
      <c r="BD57" s="175" t="s">
        <v>89</v>
      </c>
    </row>
    <row r="58" spans="2:56" s="1" customFormat="1" ht="15.2" customHeight="1">
      <c r="B58" s="34"/>
      <c r="C58" s="29" t="s">
        <v>26</v>
      </c>
      <c r="F58" s="27" t="str">
        <f>E17</f>
        <v>Statutární město Brno</v>
      </c>
      <c r="I58" s="29" t="s">
        <v>32</v>
      </c>
      <c r="J58" s="32" t="str">
        <f>E23</f>
        <v>Rangherka 5 s.r.o.</v>
      </c>
      <c r="L58" s="34"/>
      <c r="AZ58" s="175" t="s">
        <v>404</v>
      </c>
      <c r="BA58" s="175" t="s">
        <v>404</v>
      </c>
      <c r="BB58" s="175" t="s">
        <v>21</v>
      </c>
      <c r="BC58" s="175" t="s">
        <v>405</v>
      </c>
      <c r="BD58" s="175" t="s">
        <v>89</v>
      </c>
    </row>
    <row r="59" spans="2:56" s="1" customFormat="1" ht="15.2" customHeight="1">
      <c r="B59" s="34"/>
      <c r="C59" s="29" t="s">
        <v>30</v>
      </c>
      <c r="F59" s="27" t="str">
        <f>IF(E20="","",E20)</f>
        <v>Vyplň údaj</v>
      </c>
      <c r="I59" s="29" t="s">
        <v>35</v>
      </c>
      <c r="J59" s="32" t="str">
        <f>E26</f>
        <v>Propos Liberec s.r.o.</v>
      </c>
      <c r="L59" s="34"/>
      <c r="AZ59" s="175" t="s">
        <v>406</v>
      </c>
      <c r="BA59" s="175" t="s">
        <v>406</v>
      </c>
      <c r="BB59" s="175" t="s">
        <v>21</v>
      </c>
      <c r="BC59" s="175" t="s">
        <v>407</v>
      </c>
      <c r="BD59" s="175" t="s">
        <v>89</v>
      </c>
    </row>
    <row r="60" spans="2:56" s="1" customFormat="1" ht="10.35" customHeight="1">
      <c r="B60" s="34"/>
      <c r="L60" s="34"/>
      <c r="AZ60" s="175" t="s">
        <v>408</v>
      </c>
      <c r="BA60" s="175" t="s">
        <v>408</v>
      </c>
      <c r="BB60" s="175" t="s">
        <v>21</v>
      </c>
      <c r="BC60" s="175" t="s">
        <v>409</v>
      </c>
      <c r="BD60" s="175" t="s">
        <v>89</v>
      </c>
    </row>
    <row r="61" spans="2:56" s="1" customFormat="1" ht="29.25" customHeight="1">
      <c r="B61" s="34"/>
      <c r="C61" s="102" t="s">
        <v>220</v>
      </c>
      <c r="D61" s="96"/>
      <c r="E61" s="96"/>
      <c r="F61" s="96"/>
      <c r="G61" s="96"/>
      <c r="H61" s="96"/>
      <c r="I61" s="96"/>
      <c r="J61" s="103" t="s">
        <v>221</v>
      </c>
      <c r="K61" s="96"/>
      <c r="L61" s="34"/>
      <c r="AZ61" s="175" t="s">
        <v>410</v>
      </c>
      <c r="BA61" s="175" t="s">
        <v>410</v>
      </c>
      <c r="BB61" s="175" t="s">
        <v>21</v>
      </c>
      <c r="BC61" s="175" t="s">
        <v>411</v>
      </c>
      <c r="BD61" s="175" t="s">
        <v>89</v>
      </c>
    </row>
    <row r="62" spans="2:56" s="1" customFormat="1" ht="10.35" customHeight="1">
      <c r="B62" s="34"/>
      <c r="L62" s="34"/>
      <c r="AZ62" s="175" t="s">
        <v>412</v>
      </c>
      <c r="BA62" s="175" t="s">
        <v>412</v>
      </c>
      <c r="BB62" s="175" t="s">
        <v>21</v>
      </c>
      <c r="BC62" s="175" t="s">
        <v>413</v>
      </c>
      <c r="BD62" s="175" t="s">
        <v>89</v>
      </c>
    </row>
    <row r="63" spans="2:56" s="1" customFormat="1" ht="22.9" customHeight="1">
      <c r="B63" s="34"/>
      <c r="C63" s="104" t="s">
        <v>71</v>
      </c>
      <c r="J63" s="65">
        <f>J149</f>
        <v>0</v>
      </c>
      <c r="L63" s="34"/>
      <c r="AU63" s="19" t="s">
        <v>222</v>
      </c>
      <c r="AZ63" s="175" t="s">
        <v>414</v>
      </c>
      <c r="BA63" s="175" t="s">
        <v>414</v>
      </c>
      <c r="BB63" s="175" t="s">
        <v>21</v>
      </c>
      <c r="BC63" s="175" t="s">
        <v>415</v>
      </c>
      <c r="BD63" s="175" t="s">
        <v>89</v>
      </c>
    </row>
    <row r="64" spans="2:56" s="8" customFormat="1" ht="24.95" customHeight="1">
      <c r="B64" s="105"/>
      <c r="D64" s="106" t="s">
        <v>223</v>
      </c>
      <c r="E64" s="107"/>
      <c r="F64" s="107"/>
      <c r="G64" s="107"/>
      <c r="H64" s="107"/>
      <c r="I64" s="107"/>
      <c r="J64" s="108">
        <f>J150</f>
        <v>0</v>
      </c>
      <c r="L64" s="105"/>
      <c r="AZ64" s="177" t="s">
        <v>416</v>
      </c>
      <c r="BA64" s="177" t="s">
        <v>416</v>
      </c>
      <c r="BB64" s="177" t="s">
        <v>21</v>
      </c>
      <c r="BC64" s="177" t="s">
        <v>417</v>
      </c>
      <c r="BD64" s="177" t="s">
        <v>89</v>
      </c>
    </row>
    <row r="65" spans="2:56" s="9" customFormat="1" ht="19.899999999999999" customHeight="1">
      <c r="B65" s="109"/>
      <c r="D65" s="110" t="s">
        <v>418</v>
      </c>
      <c r="E65" s="111"/>
      <c r="F65" s="111"/>
      <c r="G65" s="111"/>
      <c r="H65" s="111"/>
      <c r="I65" s="111"/>
      <c r="J65" s="112">
        <f>J151</f>
        <v>0</v>
      </c>
      <c r="L65" s="109"/>
      <c r="AZ65" s="178" t="s">
        <v>419</v>
      </c>
      <c r="BA65" s="178" t="s">
        <v>419</v>
      </c>
      <c r="BB65" s="178" t="s">
        <v>21</v>
      </c>
      <c r="BC65" s="178" t="s">
        <v>420</v>
      </c>
      <c r="BD65" s="178" t="s">
        <v>89</v>
      </c>
    </row>
    <row r="66" spans="2:56" s="9" customFormat="1" ht="19.899999999999999" customHeight="1">
      <c r="B66" s="109"/>
      <c r="D66" s="110" t="s">
        <v>421</v>
      </c>
      <c r="E66" s="111"/>
      <c r="F66" s="111"/>
      <c r="G66" s="111"/>
      <c r="H66" s="111"/>
      <c r="I66" s="111"/>
      <c r="J66" s="112">
        <f>J506</f>
        <v>0</v>
      </c>
      <c r="L66" s="109"/>
      <c r="AZ66" s="178" t="s">
        <v>422</v>
      </c>
      <c r="BA66" s="178" t="s">
        <v>422</v>
      </c>
      <c r="BB66" s="178" t="s">
        <v>21</v>
      </c>
      <c r="BC66" s="178" t="s">
        <v>423</v>
      </c>
      <c r="BD66" s="178" t="s">
        <v>89</v>
      </c>
    </row>
    <row r="67" spans="2:56" s="9" customFormat="1" ht="19.899999999999999" customHeight="1">
      <c r="B67" s="109"/>
      <c r="D67" s="110" t="s">
        <v>424</v>
      </c>
      <c r="E67" s="111"/>
      <c r="F67" s="111"/>
      <c r="G67" s="111"/>
      <c r="H67" s="111"/>
      <c r="I67" s="111"/>
      <c r="J67" s="112">
        <f>J1212</f>
        <v>0</v>
      </c>
      <c r="L67" s="109"/>
      <c r="AZ67" s="178" t="s">
        <v>425</v>
      </c>
      <c r="BA67" s="178" t="s">
        <v>425</v>
      </c>
      <c r="BB67" s="178" t="s">
        <v>21</v>
      </c>
      <c r="BC67" s="178" t="s">
        <v>426</v>
      </c>
      <c r="BD67" s="178" t="s">
        <v>89</v>
      </c>
    </row>
    <row r="68" spans="2:56" s="9" customFormat="1" ht="19.899999999999999" customHeight="1">
      <c r="B68" s="109"/>
      <c r="D68" s="110" t="s">
        <v>427</v>
      </c>
      <c r="E68" s="111"/>
      <c r="F68" s="111"/>
      <c r="G68" s="111"/>
      <c r="H68" s="111"/>
      <c r="I68" s="111"/>
      <c r="J68" s="112">
        <f>J1617</f>
        <v>0</v>
      </c>
      <c r="L68" s="109"/>
      <c r="AZ68" s="178" t="s">
        <v>428</v>
      </c>
      <c r="BA68" s="178" t="s">
        <v>428</v>
      </c>
      <c r="BB68" s="178" t="s">
        <v>21</v>
      </c>
      <c r="BC68" s="178" t="s">
        <v>429</v>
      </c>
      <c r="BD68" s="178" t="s">
        <v>89</v>
      </c>
    </row>
    <row r="69" spans="2:56" s="9" customFormat="1" ht="19.899999999999999" customHeight="1">
      <c r="B69" s="109"/>
      <c r="D69" s="110" t="s">
        <v>430</v>
      </c>
      <c r="E69" s="111"/>
      <c r="F69" s="111"/>
      <c r="G69" s="111"/>
      <c r="H69" s="111"/>
      <c r="I69" s="111"/>
      <c r="J69" s="112">
        <f>J1911</f>
        <v>0</v>
      </c>
      <c r="L69" s="109"/>
      <c r="AZ69" s="178" t="s">
        <v>431</v>
      </c>
      <c r="BA69" s="178" t="s">
        <v>431</v>
      </c>
      <c r="BB69" s="178" t="s">
        <v>21</v>
      </c>
      <c r="BC69" s="178" t="s">
        <v>432</v>
      </c>
      <c r="BD69" s="178" t="s">
        <v>89</v>
      </c>
    </row>
    <row r="70" spans="2:56" s="9" customFormat="1" ht="19.899999999999999" customHeight="1">
      <c r="B70" s="109"/>
      <c r="D70" s="110" t="s">
        <v>433</v>
      </c>
      <c r="E70" s="111"/>
      <c r="F70" s="111"/>
      <c r="G70" s="111"/>
      <c r="H70" s="111"/>
      <c r="I70" s="111"/>
      <c r="J70" s="112">
        <f>J1919</f>
        <v>0</v>
      </c>
      <c r="L70" s="109"/>
      <c r="AZ70" s="178" t="s">
        <v>434</v>
      </c>
      <c r="BA70" s="178" t="s">
        <v>434</v>
      </c>
      <c r="BB70" s="178" t="s">
        <v>21</v>
      </c>
      <c r="BC70" s="178" t="s">
        <v>435</v>
      </c>
      <c r="BD70" s="178" t="s">
        <v>89</v>
      </c>
    </row>
    <row r="71" spans="2:56" s="9" customFormat="1" ht="19.899999999999999" customHeight="1">
      <c r="B71" s="109"/>
      <c r="D71" s="110" t="s">
        <v>224</v>
      </c>
      <c r="E71" s="111"/>
      <c r="F71" s="111"/>
      <c r="G71" s="111"/>
      <c r="H71" s="111"/>
      <c r="I71" s="111"/>
      <c r="J71" s="112">
        <f>J2246</f>
        <v>0</v>
      </c>
      <c r="L71" s="109"/>
      <c r="AZ71" s="178" t="s">
        <v>436</v>
      </c>
      <c r="BA71" s="178" t="s">
        <v>436</v>
      </c>
      <c r="BB71" s="178" t="s">
        <v>21</v>
      </c>
      <c r="BC71" s="178" t="s">
        <v>437</v>
      </c>
      <c r="BD71" s="178" t="s">
        <v>89</v>
      </c>
    </row>
    <row r="72" spans="2:56" s="9" customFormat="1" ht="19.899999999999999" customHeight="1">
      <c r="B72" s="109"/>
      <c r="D72" s="110" t="s">
        <v>438</v>
      </c>
      <c r="E72" s="111"/>
      <c r="F72" s="111"/>
      <c r="G72" s="111"/>
      <c r="H72" s="111"/>
      <c r="I72" s="111"/>
      <c r="J72" s="112">
        <f>J2285</f>
        <v>0</v>
      </c>
      <c r="L72" s="109"/>
      <c r="AZ72" s="178" t="s">
        <v>439</v>
      </c>
      <c r="BA72" s="178" t="s">
        <v>440</v>
      </c>
      <c r="BB72" s="178" t="s">
        <v>291</v>
      </c>
      <c r="BC72" s="178" t="s">
        <v>441</v>
      </c>
      <c r="BD72" s="178" t="s">
        <v>89</v>
      </c>
    </row>
    <row r="73" spans="2:56" s="8" customFormat="1" ht="24.95" customHeight="1">
      <c r="B73" s="105"/>
      <c r="D73" s="106" t="s">
        <v>442</v>
      </c>
      <c r="E73" s="107"/>
      <c r="F73" s="107"/>
      <c r="G73" s="107"/>
      <c r="H73" s="107"/>
      <c r="I73" s="107"/>
      <c r="J73" s="108">
        <f>J2288</f>
        <v>0</v>
      </c>
      <c r="L73" s="105"/>
      <c r="AZ73" s="177" t="s">
        <v>443</v>
      </c>
      <c r="BA73" s="177" t="s">
        <v>444</v>
      </c>
      <c r="BB73" s="177" t="s">
        <v>291</v>
      </c>
      <c r="BC73" s="177" t="s">
        <v>445</v>
      </c>
      <c r="BD73" s="177" t="s">
        <v>89</v>
      </c>
    </row>
    <row r="74" spans="2:56" s="9" customFormat="1" ht="19.899999999999999" customHeight="1">
      <c r="B74" s="109"/>
      <c r="D74" s="110" t="s">
        <v>446</v>
      </c>
      <c r="E74" s="111"/>
      <c r="F74" s="111"/>
      <c r="G74" s="111"/>
      <c r="H74" s="111"/>
      <c r="I74" s="111"/>
      <c r="J74" s="112">
        <f>J2289</f>
        <v>0</v>
      </c>
      <c r="L74" s="109"/>
      <c r="AZ74" s="178" t="s">
        <v>447</v>
      </c>
      <c r="BA74" s="178" t="s">
        <v>447</v>
      </c>
      <c r="BB74" s="178" t="s">
        <v>291</v>
      </c>
      <c r="BC74" s="178" t="s">
        <v>448</v>
      </c>
      <c r="BD74" s="178" t="s">
        <v>89</v>
      </c>
    </row>
    <row r="75" spans="2:56" s="9" customFormat="1" ht="19.899999999999999" customHeight="1">
      <c r="B75" s="109"/>
      <c r="D75" s="110" t="s">
        <v>449</v>
      </c>
      <c r="E75" s="111"/>
      <c r="F75" s="111"/>
      <c r="G75" s="111"/>
      <c r="H75" s="111"/>
      <c r="I75" s="111"/>
      <c r="J75" s="112">
        <f>J2380</f>
        <v>0</v>
      </c>
      <c r="L75" s="109"/>
      <c r="AZ75" s="178" t="s">
        <v>450</v>
      </c>
      <c r="BA75" s="178" t="s">
        <v>451</v>
      </c>
      <c r="BB75" s="178" t="s">
        <v>291</v>
      </c>
      <c r="BC75" s="178" t="s">
        <v>452</v>
      </c>
      <c r="BD75" s="178" t="s">
        <v>89</v>
      </c>
    </row>
    <row r="76" spans="2:56" s="9" customFormat="1" ht="19.899999999999999" customHeight="1">
      <c r="B76" s="109"/>
      <c r="D76" s="110" t="s">
        <v>453</v>
      </c>
      <c r="E76" s="111"/>
      <c r="F76" s="111"/>
      <c r="G76" s="111"/>
      <c r="H76" s="111"/>
      <c r="I76" s="111"/>
      <c r="J76" s="112">
        <f>J2640</f>
        <v>0</v>
      </c>
      <c r="L76" s="109"/>
      <c r="AZ76" s="178" t="s">
        <v>454</v>
      </c>
      <c r="BA76" s="178" t="s">
        <v>455</v>
      </c>
      <c r="BB76" s="178" t="s">
        <v>291</v>
      </c>
      <c r="BC76" s="178" t="s">
        <v>456</v>
      </c>
      <c r="BD76" s="178" t="s">
        <v>89</v>
      </c>
    </row>
    <row r="77" spans="2:56" s="9" customFormat="1" ht="19.899999999999999" customHeight="1">
      <c r="B77" s="109"/>
      <c r="D77" s="110" t="s">
        <v>457</v>
      </c>
      <c r="E77" s="111"/>
      <c r="F77" s="111"/>
      <c r="G77" s="111"/>
      <c r="H77" s="111"/>
      <c r="I77" s="111"/>
      <c r="J77" s="112">
        <f>J2990</f>
        <v>0</v>
      </c>
      <c r="L77" s="109"/>
      <c r="AZ77" s="178" t="s">
        <v>458</v>
      </c>
      <c r="BA77" s="178" t="s">
        <v>458</v>
      </c>
      <c r="BB77" s="178" t="s">
        <v>291</v>
      </c>
      <c r="BC77" s="178" t="s">
        <v>459</v>
      </c>
      <c r="BD77" s="178" t="s">
        <v>89</v>
      </c>
    </row>
    <row r="78" spans="2:56" s="9" customFormat="1" ht="19.899999999999999" customHeight="1">
      <c r="B78" s="109"/>
      <c r="D78" s="110" t="s">
        <v>460</v>
      </c>
      <c r="E78" s="111"/>
      <c r="F78" s="111"/>
      <c r="G78" s="111"/>
      <c r="H78" s="111"/>
      <c r="I78" s="111"/>
      <c r="J78" s="112">
        <f>J2997</f>
        <v>0</v>
      </c>
      <c r="L78" s="109"/>
    </row>
    <row r="79" spans="2:56" s="9" customFormat="1" ht="19.899999999999999" customHeight="1">
      <c r="B79" s="109"/>
      <c r="D79" s="110" t="s">
        <v>461</v>
      </c>
      <c r="E79" s="111"/>
      <c r="F79" s="111"/>
      <c r="G79" s="111"/>
      <c r="H79" s="111"/>
      <c r="I79" s="111"/>
      <c r="J79" s="112">
        <f>J3013</f>
        <v>0</v>
      </c>
      <c r="L79" s="109"/>
    </row>
    <row r="80" spans="2:56" s="9" customFormat="1" ht="19.899999999999999" customHeight="1">
      <c r="B80" s="109"/>
      <c r="D80" s="110" t="s">
        <v>462</v>
      </c>
      <c r="E80" s="111"/>
      <c r="F80" s="111"/>
      <c r="G80" s="111"/>
      <c r="H80" s="111"/>
      <c r="I80" s="111"/>
      <c r="J80" s="112">
        <f>J3442</f>
        <v>0</v>
      </c>
      <c r="L80" s="109"/>
    </row>
    <row r="81" spans="2:12" s="9" customFormat="1" ht="14.85" customHeight="1">
      <c r="B81" s="109"/>
      <c r="D81" s="110" t="s">
        <v>463</v>
      </c>
      <c r="E81" s="111"/>
      <c r="F81" s="111"/>
      <c r="G81" s="111"/>
      <c r="H81" s="111"/>
      <c r="I81" s="111"/>
      <c r="J81" s="112">
        <f>J3449</f>
        <v>0</v>
      </c>
      <c r="L81" s="109"/>
    </row>
    <row r="82" spans="2:12" s="9" customFormat="1" ht="21.75" customHeight="1">
      <c r="B82" s="109"/>
      <c r="D82" s="110" t="s">
        <v>464</v>
      </c>
      <c r="E82" s="111"/>
      <c r="F82" s="111"/>
      <c r="G82" s="111"/>
      <c r="H82" s="111"/>
      <c r="I82" s="111"/>
      <c r="J82" s="112">
        <f>J3450</f>
        <v>0</v>
      </c>
      <c r="L82" s="109"/>
    </row>
    <row r="83" spans="2:12" s="9" customFormat="1" ht="21.75" customHeight="1">
      <c r="B83" s="109"/>
      <c r="D83" s="110" t="s">
        <v>465</v>
      </c>
      <c r="E83" s="111"/>
      <c r="F83" s="111"/>
      <c r="G83" s="111"/>
      <c r="H83" s="111"/>
      <c r="I83" s="111"/>
      <c r="J83" s="112">
        <f>J3486</f>
        <v>0</v>
      </c>
      <c r="L83" s="109"/>
    </row>
    <row r="84" spans="2:12" s="9" customFormat="1" ht="21.75" customHeight="1">
      <c r="B84" s="109"/>
      <c r="D84" s="110" t="s">
        <v>466</v>
      </c>
      <c r="E84" s="111"/>
      <c r="F84" s="111"/>
      <c r="G84" s="111"/>
      <c r="H84" s="111"/>
      <c r="I84" s="111"/>
      <c r="J84" s="112">
        <f>J3527</f>
        <v>0</v>
      </c>
      <c r="L84" s="109"/>
    </row>
    <row r="85" spans="2:12" s="9" customFormat="1" ht="21.75" customHeight="1">
      <c r="B85" s="109"/>
      <c r="D85" s="110" t="s">
        <v>467</v>
      </c>
      <c r="E85" s="111"/>
      <c r="F85" s="111"/>
      <c r="G85" s="111"/>
      <c r="H85" s="111"/>
      <c r="I85" s="111"/>
      <c r="J85" s="112">
        <f>J3546</f>
        <v>0</v>
      </c>
      <c r="L85" s="109"/>
    </row>
    <row r="86" spans="2:12" s="9" customFormat="1" ht="21.75" customHeight="1">
      <c r="B86" s="109"/>
      <c r="D86" s="110" t="s">
        <v>468</v>
      </c>
      <c r="E86" s="111"/>
      <c r="F86" s="111"/>
      <c r="G86" s="111"/>
      <c r="H86" s="111"/>
      <c r="I86" s="111"/>
      <c r="J86" s="112">
        <f>J3553</f>
        <v>0</v>
      </c>
      <c r="L86" s="109"/>
    </row>
    <row r="87" spans="2:12" s="9" customFormat="1" ht="21.75" customHeight="1">
      <c r="B87" s="109"/>
      <c r="D87" s="110" t="s">
        <v>469</v>
      </c>
      <c r="E87" s="111"/>
      <c r="F87" s="111"/>
      <c r="G87" s="111"/>
      <c r="H87" s="111"/>
      <c r="I87" s="111"/>
      <c r="J87" s="112">
        <f>J3591</f>
        <v>0</v>
      </c>
      <c r="L87" s="109"/>
    </row>
    <row r="88" spans="2:12" s="9" customFormat="1" ht="21.75" customHeight="1">
      <c r="B88" s="109"/>
      <c r="D88" s="110" t="s">
        <v>470</v>
      </c>
      <c r="E88" s="111"/>
      <c r="F88" s="111"/>
      <c r="G88" s="111"/>
      <c r="H88" s="111"/>
      <c r="I88" s="111"/>
      <c r="J88" s="112">
        <f>J3627</f>
        <v>0</v>
      </c>
      <c r="L88" s="109"/>
    </row>
    <row r="89" spans="2:12" s="9" customFormat="1" ht="14.85" customHeight="1">
      <c r="B89" s="109"/>
      <c r="D89" s="110" t="s">
        <v>471</v>
      </c>
      <c r="E89" s="111"/>
      <c r="F89" s="111"/>
      <c r="G89" s="111"/>
      <c r="H89" s="111"/>
      <c r="I89" s="111"/>
      <c r="J89" s="112">
        <f>J3665</f>
        <v>0</v>
      </c>
      <c r="L89" s="109"/>
    </row>
    <row r="90" spans="2:12" s="9" customFormat="1" ht="21.75" customHeight="1">
      <c r="B90" s="109"/>
      <c r="D90" s="110" t="s">
        <v>472</v>
      </c>
      <c r="E90" s="111"/>
      <c r="F90" s="111"/>
      <c r="G90" s="111"/>
      <c r="H90" s="111"/>
      <c r="I90" s="111"/>
      <c r="J90" s="112">
        <f>J3666</f>
        <v>0</v>
      </c>
      <c r="L90" s="109"/>
    </row>
    <row r="91" spans="2:12" s="9" customFormat="1" ht="21.75" customHeight="1">
      <c r="B91" s="109"/>
      <c r="D91" s="110" t="s">
        <v>473</v>
      </c>
      <c r="E91" s="111"/>
      <c r="F91" s="111"/>
      <c r="G91" s="111"/>
      <c r="H91" s="111"/>
      <c r="I91" s="111"/>
      <c r="J91" s="112">
        <f>J3714</f>
        <v>0</v>
      </c>
      <c r="L91" s="109"/>
    </row>
    <row r="92" spans="2:12" s="9" customFormat="1" ht="21.75" customHeight="1">
      <c r="B92" s="109"/>
      <c r="D92" s="110" t="s">
        <v>474</v>
      </c>
      <c r="E92" s="111"/>
      <c r="F92" s="111"/>
      <c r="G92" s="111"/>
      <c r="H92" s="111"/>
      <c r="I92" s="111"/>
      <c r="J92" s="112">
        <f>J3746</f>
        <v>0</v>
      </c>
      <c r="L92" s="109"/>
    </row>
    <row r="93" spans="2:12" s="9" customFormat="1" ht="21.75" customHeight="1">
      <c r="B93" s="109"/>
      <c r="D93" s="110" t="s">
        <v>475</v>
      </c>
      <c r="E93" s="111"/>
      <c r="F93" s="111"/>
      <c r="G93" s="111"/>
      <c r="H93" s="111"/>
      <c r="I93" s="111"/>
      <c r="J93" s="112">
        <f>J3774</f>
        <v>0</v>
      </c>
      <c r="L93" s="109"/>
    </row>
    <row r="94" spans="2:12" s="9" customFormat="1" ht="21.75" customHeight="1">
      <c r="B94" s="109"/>
      <c r="D94" s="110" t="s">
        <v>476</v>
      </c>
      <c r="E94" s="111"/>
      <c r="F94" s="111"/>
      <c r="G94" s="111"/>
      <c r="H94" s="111"/>
      <c r="I94" s="111"/>
      <c r="J94" s="112">
        <f>J3808</f>
        <v>0</v>
      </c>
      <c r="L94" s="109"/>
    </row>
    <row r="95" spans="2:12" s="9" customFormat="1" ht="21.75" customHeight="1">
      <c r="B95" s="109"/>
      <c r="D95" s="110" t="s">
        <v>477</v>
      </c>
      <c r="E95" s="111"/>
      <c r="F95" s="111"/>
      <c r="G95" s="111"/>
      <c r="H95" s="111"/>
      <c r="I95" s="111"/>
      <c r="J95" s="112">
        <f>J3820</f>
        <v>0</v>
      </c>
      <c r="L95" s="109"/>
    </row>
    <row r="96" spans="2:12" s="9" customFormat="1" ht="21.75" customHeight="1">
      <c r="B96" s="109"/>
      <c r="D96" s="110" t="s">
        <v>478</v>
      </c>
      <c r="E96" s="111"/>
      <c r="F96" s="111"/>
      <c r="G96" s="111"/>
      <c r="H96" s="111"/>
      <c r="I96" s="111"/>
      <c r="J96" s="112">
        <f>J3848</f>
        <v>0</v>
      </c>
      <c r="L96" s="109"/>
    </row>
    <row r="97" spans="2:12" s="9" customFormat="1" ht="21.75" customHeight="1">
      <c r="B97" s="109"/>
      <c r="D97" s="110" t="s">
        <v>479</v>
      </c>
      <c r="E97" s="111"/>
      <c r="F97" s="111"/>
      <c r="G97" s="111"/>
      <c r="H97" s="111"/>
      <c r="I97" s="111"/>
      <c r="J97" s="112">
        <f>J3877</f>
        <v>0</v>
      </c>
      <c r="L97" s="109"/>
    </row>
    <row r="98" spans="2:12" s="9" customFormat="1" ht="19.899999999999999" customHeight="1">
      <c r="B98" s="109"/>
      <c r="D98" s="110" t="s">
        <v>480</v>
      </c>
      <c r="E98" s="111"/>
      <c r="F98" s="111"/>
      <c r="G98" s="111"/>
      <c r="H98" s="111"/>
      <c r="I98" s="111"/>
      <c r="J98" s="112">
        <f>J3905</f>
        <v>0</v>
      </c>
      <c r="L98" s="109"/>
    </row>
    <row r="99" spans="2:12" s="9" customFormat="1" ht="14.85" customHeight="1">
      <c r="B99" s="109"/>
      <c r="D99" s="110" t="s">
        <v>481</v>
      </c>
      <c r="E99" s="111"/>
      <c r="F99" s="111"/>
      <c r="G99" s="111"/>
      <c r="H99" s="111"/>
      <c r="I99" s="111"/>
      <c r="J99" s="112">
        <f>J3917</f>
        <v>0</v>
      </c>
      <c r="L99" s="109"/>
    </row>
    <row r="100" spans="2:12" s="9" customFormat="1" ht="21.75" customHeight="1">
      <c r="B100" s="109"/>
      <c r="D100" s="110" t="s">
        <v>482</v>
      </c>
      <c r="E100" s="111"/>
      <c r="F100" s="111"/>
      <c r="G100" s="111"/>
      <c r="H100" s="111"/>
      <c r="I100" s="111"/>
      <c r="J100" s="112">
        <f>J3918</f>
        <v>0</v>
      </c>
      <c r="L100" s="109"/>
    </row>
    <row r="101" spans="2:12" s="9" customFormat="1" ht="21.75" customHeight="1">
      <c r="B101" s="109"/>
      <c r="D101" s="110" t="s">
        <v>483</v>
      </c>
      <c r="E101" s="111"/>
      <c r="F101" s="111"/>
      <c r="G101" s="111"/>
      <c r="H101" s="111"/>
      <c r="I101" s="111"/>
      <c r="J101" s="112">
        <f>J3939</f>
        <v>0</v>
      </c>
      <c r="L101" s="109"/>
    </row>
    <row r="102" spans="2:12" s="9" customFormat="1" ht="21.75" customHeight="1">
      <c r="B102" s="109"/>
      <c r="D102" s="110" t="s">
        <v>484</v>
      </c>
      <c r="E102" s="111"/>
      <c r="F102" s="111"/>
      <c r="G102" s="111"/>
      <c r="H102" s="111"/>
      <c r="I102" s="111"/>
      <c r="J102" s="112">
        <f>J3998</f>
        <v>0</v>
      </c>
      <c r="L102" s="109"/>
    </row>
    <row r="103" spans="2:12" s="9" customFormat="1" ht="21.75" customHeight="1">
      <c r="B103" s="109"/>
      <c r="D103" s="110" t="s">
        <v>485</v>
      </c>
      <c r="E103" s="111"/>
      <c r="F103" s="111"/>
      <c r="G103" s="111"/>
      <c r="H103" s="111"/>
      <c r="I103" s="111"/>
      <c r="J103" s="112">
        <f>J4072</f>
        <v>0</v>
      </c>
      <c r="L103" s="109"/>
    </row>
    <row r="104" spans="2:12" s="9" customFormat="1" ht="14.85" customHeight="1">
      <c r="B104" s="109"/>
      <c r="D104" s="110" t="s">
        <v>486</v>
      </c>
      <c r="E104" s="111"/>
      <c r="F104" s="111"/>
      <c r="G104" s="111"/>
      <c r="H104" s="111"/>
      <c r="I104" s="111"/>
      <c r="J104" s="112">
        <f>J4091</f>
        <v>0</v>
      </c>
      <c r="L104" s="109"/>
    </row>
    <row r="105" spans="2:12" s="9" customFormat="1" ht="21.75" customHeight="1">
      <c r="B105" s="109"/>
      <c r="D105" s="110" t="s">
        <v>487</v>
      </c>
      <c r="E105" s="111"/>
      <c r="F105" s="111"/>
      <c r="G105" s="111"/>
      <c r="H105" s="111"/>
      <c r="I105" s="111"/>
      <c r="J105" s="112">
        <f>J4092</f>
        <v>0</v>
      </c>
      <c r="L105" s="109"/>
    </row>
    <row r="106" spans="2:12" s="9" customFormat="1" ht="21.75" customHeight="1">
      <c r="B106" s="109"/>
      <c r="D106" s="110" t="s">
        <v>488</v>
      </c>
      <c r="E106" s="111"/>
      <c r="F106" s="111"/>
      <c r="G106" s="111"/>
      <c r="H106" s="111"/>
      <c r="I106" s="111"/>
      <c r="J106" s="112">
        <f>J4107</f>
        <v>0</v>
      </c>
      <c r="L106" s="109"/>
    </row>
    <row r="107" spans="2:12" s="9" customFormat="1" ht="19.899999999999999" customHeight="1">
      <c r="B107" s="109"/>
      <c r="D107" s="110" t="s">
        <v>489</v>
      </c>
      <c r="E107" s="111"/>
      <c r="F107" s="111"/>
      <c r="G107" s="111"/>
      <c r="H107" s="111"/>
      <c r="I107" s="111"/>
      <c r="J107" s="112">
        <f>J4135</f>
        <v>0</v>
      </c>
      <c r="L107" s="109"/>
    </row>
    <row r="108" spans="2:12" s="9" customFormat="1" ht="14.85" customHeight="1">
      <c r="B108" s="109"/>
      <c r="D108" s="110" t="s">
        <v>490</v>
      </c>
      <c r="E108" s="111"/>
      <c r="F108" s="111"/>
      <c r="G108" s="111"/>
      <c r="H108" s="111"/>
      <c r="I108" s="111"/>
      <c r="J108" s="112">
        <f>J4136</f>
        <v>0</v>
      </c>
      <c r="L108" s="109"/>
    </row>
    <row r="109" spans="2:12" s="9" customFormat="1" ht="14.85" customHeight="1">
      <c r="B109" s="109"/>
      <c r="D109" s="110" t="s">
        <v>491</v>
      </c>
      <c r="E109" s="111"/>
      <c r="F109" s="111"/>
      <c r="G109" s="111"/>
      <c r="H109" s="111"/>
      <c r="I109" s="111"/>
      <c r="J109" s="112">
        <f>J4162</f>
        <v>0</v>
      </c>
      <c r="L109" s="109"/>
    </row>
    <row r="110" spans="2:12" s="9" customFormat="1" ht="14.85" customHeight="1">
      <c r="B110" s="109"/>
      <c r="D110" s="110" t="s">
        <v>492</v>
      </c>
      <c r="E110" s="111"/>
      <c r="F110" s="111"/>
      <c r="G110" s="111"/>
      <c r="H110" s="111"/>
      <c r="I110" s="111"/>
      <c r="J110" s="112">
        <f>J4188</f>
        <v>0</v>
      </c>
      <c r="L110" s="109"/>
    </row>
    <row r="111" spans="2:12" s="9" customFormat="1" ht="14.85" customHeight="1">
      <c r="B111" s="109"/>
      <c r="D111" s="110" t="s">
        <v>493</v>
      </c>
      <c r="E111" s="111"/>
      <c r="F111" s="111"/>
      <c r="G111" s="111"/>
      <c r="H111" s="111"/>
      <c r="I111" s="111"/>
      <c r="J111" s="112">
        <f>J4227</f>
        <v>0</v>
      </c>
      <c r="L111" s="109"/>
    </row>
    <row r="112" spans="2:12" s="9" customFormat="1" ht="14.85" customHeight="1">
      <c r="B112" s="109"/>
      <c r="D112" s="110" t="s">
        <v>494</v>
      </c>
      <c r="E112" s="111"/>
      <c r="F112" s="111"/>
      <c r="G112" s="111"/>
      <c r="H112" s="111"/>
      <c r="I112" s="111"/>
      <c r="J112" s="112">
        <f>J4236</f>
        <v>0</v>
      </c>
      <c r="L112" s="109"/>
    </row>
    <row r="113" spans="2:12" s="9" customFormat="1" ht="14.85" customHeight="1">
      <c r="B113" s="109"/>
      <c r="D113" s="110" t="s">
        <v>495</v>
      </c>
      <c r="E113" s="111"/>
      <c r="F113" s="111"/>
      <c r="G113" s="111"/>
      <c r="H113" s="111"/>
      <c r="I113" s="111"/>
      <c r="J113" s="112">
        <f>J4239</f>
        <v>0</v>
      </c>
      <c r="L113" s="109"/>
    </row>
    <row r="114" spans="2:12" s="9" customFormat="1" ht="14.85" customHeight="1">
      <c r="B114" s="109"/>
      <c r="D114" s="110" t="s">
        <v>496</v>
      </c>
      <c r="E114" s="111"/>
      <c r="F114" s="111"/>
      <c r="G114" s="111"/>
      <c r="H114" s="111"/>
      <c r="I114" s="111"/>
      <c r="J114" s="112">
        <f>J4242</f>
        <v>0</v>
      </c>
      <c r="L114" s="109"/>
    </row>
    <row r="115" spans="2:12" s="9" customFormat="1" ht="14.85" customHeight="1">
      <c r="B115" s="109"/>
      <c r="D115" s="110" t="s">
        <v>497</v>
      </c>
      <c r="E115" s="111"/>
      <c r="F115" s="111"/>
      <c r="G115" s="111"/>
      <c r="H115" s="111"/>
      <c r="I115" s="111"/>
      <c r="J115" s="112">
        <f>J4265</f>
        <v>0</v>
      </c>
      <c r="L115" s="109"/>
    </row>
    <row r="116" spans="2:12" s="9" customFormat="1" ht="14.85" customHeight="1">
      <c r="B116" s="109"/>
      <c r="D116" s="110" t="s">
        <v>498</v>
      </c>
      <c r="E116" s="111"/>
      <c r="F116" s="111"/>
      <c r="G116" s="111"/>
      <c r="H116" s="111"/>
      <c r="I116" s="111"/>
      <c r="J116" s="112">
        <f>J4267</f>
        <v>0</v>
      </c>
      <c r="L116" s="109"/>
    </row>
    <row r="117" spans="2:12" s="9" customFormat="1" ht="19.899999999999999" customHeight="1">
      <c r="B117" s="109"/>
      <c r="D117" s="110" t="s">
        <v>499</v>
      </c>
      <c r="E117" s="111"/>
      <c r="F117" s="111"/>
      <c r="G117" s="111"/>
      <c r="H117" s="111"/>
      <c r="I117" s="111"/>
      <c r="J117" s="112">
        <f>J4272</f>
        <v>0</v>
      </c>
      <c r="L117" s="109"/>
    </row>
    <row r="118" spans="2:12" s="9" customFormat="1" ht="19.899999999999999" customHeight="1">
      <c r="B118" s="109"/>
      <c r="D118" s="110" t="s">
        <v>500</v>
      </c>
      <c r="E118" s="111"/>
      <c r="F118" s="111"/>
      <c r="G118" s="111"/>
      <c r="H118" s="111"/>
      <c r="I118" s="111"/>
      <c r="J118" s="112">
        <f>J4293</f>
        <v>0</v>
      </c>
      <c r="L118" s="109"/>
    </row>
    <row r="119" spans="2:12" s="9" customFormat="1" ht="19.899999999999999" customHeight="1">
      <c r="B119" s="109"/>
      <c r="D119" s="110" t="s">
        <v>501</v>
      </c>
      <c r="E119" s="111"/>
      <c r="F119" s="111"/>
      <c r="G119" s="111"/>
      <c r="H119" s="111"/>
      <c r="I119" s="111"/>
      <c r="J119" s="112">
        <f>J4329</f>
        <v>0</v>
      </c>
      <c r="L119" s="109"/>
    </row>
    <row r="120" spans="2:12" s="9" customFormat="1" ht="19.899999999999999" customHeight="1">
      <c r="B120" s="109"/>
      <c r="D120" s="110" t="s">
        <v>502</v>
      </c>
      <c r="E120" s="111"/>
      <c r="F120" s="111"/>
      <c r="G120" s="111"/>
      <c r="H120" s="111"/>
      <c r="I120" s="111"/>
      <c r="J120" s="112">
        <f>J4338</f>
        <v>0</v>
      </c>
      <c r="L120" s="109"/>
    </row>
    <row r="121" spans="2:12" s="9" customFormat="1" ht="19.899999999999999" customHeight="1">
      <c r="B121" s="109"/>
      <c r="D121" s="110" t="s">
        <v>503</v>
      </c>
      <c r="E121" s="111"/>
      <c r="F121" s="111"/>
      <c r="G121" s="111"/>
      <c r="H121" s="111"/>
      <c r="I121" s="111"/>
      <c r="J121" s="112">
        <f>J4346</f>
        <v>0</v>
      </c>
      <c r="L121" s="109"/>
    </row>
    <row r="122" spans="2:12" s="9" customFormat="1" ht="19.899999999999999" customHeight="1">
      <c r="B122" s="109"/>
      <c r="D122" s="110" t="s">
        <v>504</v>
      </c>
      <c r="E122" s="111"/>
      <c r="F122" s="111"/>
      <c r="G122" s="111"/>
      <c r="H122" s="111"/>
      <c r="I122" s="111"/>
      <c r="J122" s="112">
        <f>J4360</f>
        <v>0</v>
      </c>
      <c r="L122" s="109"/>
    </row>
    <row r="123" spans="2:12" s="9" customFormat="1" ht="19.899999999999999" customHeight="1">
      <c r="B123" s="109"/>
      <c r="D123" s="110" t="s">
        <v>505</v>
      </c>
      <c r="E123" s="111"/>
      <c r="F123" s="111"/>
      <c r="G123" s="111"/>
      <c r="H123" s="111"/>
      <c r="I123" s="111"/>
      <c r="J123" s="112">
        <f>J4402</f>
        <v>0</v>
      </c>
      <c r="L123" s="109"/>
    </row>
    <row r="124" spans="2:12" s="9" customFormat="1" ht="19.899999999999999" customHeight="1">
      <c r="B124" s="109"/>
      <c r="D124" s="110" t="s">
        <v>506</v>
      </c>
      <c r="E124" s="111"/>
      <c r="F124" s="111"/>
      <c r="G124" s="111"/>
      <c r="H124" s="111"/>
      <c r="I124" s="111"/>
      <c r="J124" s="112">
        <f>J4438</f>
        <v>0</v>
      </c>
      <c r="L124" s="109"/>
    </row>
    <row r="125" spans="2:12" s="9" customFormat="1" ht="19.899999999999999" customHeight="1">
      <c r="B125" s="109"/>
      <c r="D125" s="110" t="s">
        <v>507</v>
      </c>
      <c r="E125" s="111"/>
      <c r="F125" s="111"/>
      <c r="G125" s="111"/>
      <c r="H125" s="111"/>
      <c r="I125" s="111"/>
      <c r="J125" s="112">
        <f>J4453</f>
        <v>0</v>
      </c>
      <c r="L125" s="109"/>
    </row>
    <row r="126" spans="2:12" s="8" customFormat="1" ht="24.95" customHeight="1">
      <c r="B126" s="105"/>
      <c r="D126" s="106" t="s">
        <v>508</v>
      </c>
      <c r="E126" s="107"/>
      <c r="F126" s="107"/>
      <c r="G126" s="107"/>
      <c r="H126" s="107"/>
      <c r="I126" s="107"/>
      <c r="J126" s="108">
        <f>J4485</f>
        <v>0</v>
      </c>
      <c r="L126" s="105"/>
    </row>
    <row r="127" spans="2:12" s="9" customFormat="1" ht="19.899999999999999" customHeight="1">
      <c r="B127" s="109"/>
      <c r="D127" s="110" t="s">
        <v>509</v>
      </c>
      <c r="E127" s="111"/>
      <c r="F127" s="111"/>
      <c r="G127" s="111"/>
      <c r="H127" s="111"/>
      <c r="I127" s="111"/>
      <c r="J127" s="112">
        <f>J4486</f>
        <v>0</v>
      </c>
      <c r="L127" s="109"/>
    </row>
    <row r="128" spans="2:12" s="1" customFormat="1" ht="21.75" customHeight="1">
      <c r="B128" s="34"/>
      <c r="L128" s="34"/>
    </row>
    <row r="129" spans="2:12" s="1" customFormat="1" ht="6.95" customHeight="1">
      <c r="B129" s="43"/>
      <c r="C129" s="44"/>
      <c r="D129" s="44"/>
      <c r="E129" s="44"/>
      <c r="F129" s="44"/>
      <c r="G129" s="44"/>
      <c r="H129" s="44"/>
      <c r="I129" s="44"/>
      <c r="J129" s="44"/>
      <c r="K129" s="44"/>
      <c r="L129" s="34"/>
    </row>
    <row r="133" spans="2:12" s="1" customFormat="1" ht="6.95" customHeight="1">
      <c r="B133" s="45"/>
      <c r="C133" s="46"/>
      <c r="D133" s="46"/>
      <c r="E133" s="46"/>
      <c r="F133" s="46"/>
      <c r="G133" s="46"/>
      <c r="H133" s="46"/>
      <c r="I133" s="46"/>
      <c r="J133" s="46"/>
      <c r="K133" s="46"/>
      <c r="L133" s="34"/>
    </row>
    <row r="134" spans="2:12" s="1" customFormat="1" ht="24.95" customHeight="1">
      <c r="B134" s="34"/>
      <c r="C134" s="23" t="s">
        <v>226</v>
      </c>
      <c r="L134" s="34"/>
    </row>
    <row r="135" spans="2:12" s="1" customFormat="1" ht="6.95" customHeight="1">
      <c r="B135" s="34"/>
      <c r="L135" s="34"/>
    </row>
    <row r="136" spans="2:12" s="1" customFormat="1" ht="12" customHeight="1">
      <c r="B136" s="34"/>
      <c r="C136" s="29" t="s">
        <v>16</v>
      </c>
      <c r="L136" s="34"/>
    </row>
    <row r="137" spans="2:12" s="1" customFormat="1" ht="16.5" customHeight="1">
      <c r="B137" s="34"/>
      <c r="E137" s="355" t="str">
        <f>E7</f>
        <v>SOCIÁLNĚ ZDRAVOTNÍ KOMPLEX ČERVENÝ KOPEC - REVIZE R03</v>
      </c>
      <c r="F137" s="356"/>
      <c r="G137" s="356"/>
      <c r="H137" s="356"/>
      <c r="L137" s="34"/>
    </row>
    <row r="138" spans="2:12" ht="12" customHeight="1">
      <c r="B138" s="22"/>
      <c r="C138" s="29" t="s">
        <v>217</v>
      </c>
      <c r="L138" s="22"/>
    </row>
    <row r="139" spans="2:12" s="1" customFormat="1" ht="16.5" customHeight="1">
      <c r="B139" s="34"/>
      <c r="E139" s="355" t="s">
        <v>303</v>
      </c>
      <c r="F139" s="357"/>
      <c r="G139" s="357"/>
      <c r="H139" s="357"/>
      <c r="L139" s="34"/>
    </row>
    <row r="140" spans="2:12" s="1" customFormat="1" ht="12" customHeight="1">
      <c r="B140" s="34"/>
      <c r="C140" s="29" t="s">
        <v>306</v>
      </c>
      <c r="L140" s="34"/>
    </row>
    <row r="141" spans="2:12" s="1" customFormat="1" ht="16.5" customHeight="1">
      <c r="B141" s="34"/>
      <c r="E141" s="338" t="str">
        <f>E11</f>
        <v>ARS - Architektonicko stavební a konstrukční část</v>
      </c>
      <c r="F141" s="357"/>
      <c r="G141" s="357"/>
      <c r="H141" s="357"/>
      <c r="L141" s="34"/>
    </row>
    <row r="142" spans="2:12" s="1" customFormat="1" ht="6.95" customHeight="1">
      <c r="B142" s="34"/>
      <c r="L142" s="34"/>
    </row>
    <row r="143" spans="2:12" s="1" customFormat="1" ht="12" customHeight="1">
      <c r="B143" s="34"/>
      <c r="C143" s="29" t="s">
        <v>22</v>
      </c>
      <c r="F143" s="27" t="str">
        <f>F14</f>
        <v>Brno</v>
      </c>
      <c r="I143" s="29" t="s">
        <v>24</v>
      </c>
      <c r="J143" s="51" t="str">
        <f>IF(J14="","",J14)</f>
        <v>26. 9. 2025</v>
      </c>
      <c r="L143" s="34"/>
    </row>
    <row r="144" spans="2:12" s="1" customFormat="1" ht="6.95" customHeight="1">
      <c r="B144" s="34"/>
      <c r="L144" s="34"/>
    </row>
    <row r="145" spans="2:65" s="1" customFormat="1" ht="15.2" customHeight="1">
      <c r="B145" s="34"/>
      <c r="C145" s="29" t="s">
        <v>26</v>
      </c>
      <c r="F145" s="27" t="str">
        <f>E17</f>
        <v>Statutární město Brno</v>
      </c>
      <c r="I145" s="29" t="s">
        <v>32</v>
      </c>
      <c r="J145" s="32" t="str">
        <f>E23</f>
        <v>Rangherka 5 s.r.o.</v>
      </c>
      <c r="L145" s="34"/>
    </row>
    <row r="146" spans="2:65" s="1" customFormat="1" ht="15.2" customHeight="1">
      <c r="B146" s="34"/>
      <c r="C146" s="29" t="s">
        <v>30</v>
      </c>
      <c r="F146" s="27" t="str">
        <f>IF(E20="","",E20)</f>
        <v>Vyplň údaj</v>
      </c>
      <c r="I146" s="29" t="s">
        <v>35</v>
      </c>
      <c r="J146" s="32" t="str">
        <f>E26</f>
        <v>Propos Liberec s.r.o.</v>
      </c>
      <c r="L146" s="34"/>
    </row>
    <row r="147" spans="2:65" s="1" customFormat="1" ht="10.35" customHeight="1">
      <c r="B147" s="34"/>
      <c r="L147" s="34"/>
    </row>
    <row r="148" spans="2:65" s="10" customFormat="1" ht="29.25" customHeight="1">
      <c r="B148" s="113"/>
      <c r="C148" s="114" t="s">
        <v>227</v>
      </c>
      <c r="D148" s="115" t="s">
        <v>58</v>
      </c>
      <c r="E148" s="115" t="s">
        <v>54</v>
      </c>
      <c r="F148" s="115" t="s">
        <v>55</v>
      </c>
      <c r="G148" s="115" t="s">
        <v>228</v>
      </c>
      <c r="H148" s="115" t="s">
        <v>229</v>
      </c>
      <c r="I148" s="115" t="s">
        <v>230</v>
      </c>
      <c r="J148" s="115" t="s">
        <v>221</v>
      </c>
      <c r="K148" s="116" t="s">
        <v>231</v>
      </c>
      <c r="L148" s="113"/>
      <c r="M148" s="58" t="s">
        <v>21</v>
      </c>
      <c r="N148" s="59" t="s">
        <v>43</v>
      </c>
      <c r="O148" s="59" t="s">
        <v>232</v>
      </c>
      <c r="P148" s="59" t="s">
        <v>233</v>
      </c>
      <c r="Q148" s="59" t="s">
        <v>234</v>
      </c>
      <c r="R148" s="59" t="s">
        <v>235</v>
      </c>
      <c r="S148" s="59" t="s">
        <v>236</v>
      </c>
      <c r="T148" s="60" t="s">
        <v>237</v>
      </c>
    </row>
    <row r="149" spans="2:65" s="1" customFormat="1" ht="22.9" customHeight="1">
      <c r="B149" s="34"/>
      <c r="C149" s="63" t="s">
        <v>238</v>
      </c>
      <c r="J149" s="117">
        <f>BK149</f>
        <v>0</v>
      </c>
      <c r="L149" s="34"/>
      <c r="M149" s="61"/>
      <c r="N149" s="52"/>
      <c r="O149" s="52"/>
      <c r="P149" s="118">
        <f>P150+P2288+P4485</f>
        <v>0</v>
      </c>
      <c r="Q149" s="52"/>
      <c r="R149" s="118">
        <f>R150+R2288+R4485</f>
        <v>100337.65154844002</v>
      </c>
      <c r="S149" s="52"/>
      <c r="T149" s="119">
        <f>T150+T2288+T4485</f>
        <v>0.49150000000000005</v>
      </c>
      <c r="AT149" s="19" t="s">
        <v>72</v>
      </c>
      <c r="AU149" s="19" t="s">
        <v>222</v>
      </c>
      <c r="BK149" s="120">
        <f>BK150+BK2288+BK4485</f>
        <v>0</v>
      </c>
    </row>
    <row r="150" spans="2:65" s="11" customFormat="1" ht="25.9" customHeight="1">
      <c r="B150" s="121"/>
      <c r="D150" s="122" t="s">
        <v>72</v>
      </c>
      <c r="E150" s="123" t="s">
        <v>239</v>
      </c>
      <c r="F150" s="123" t="s">
        <v>240</v>
      </c>
      <c r="I150" s="124"/>
      <c r="J150" s="125">
        <f>BK150</f>
        <v>0</v>
      </c>
      <c r="L150" s="121"/>
      <c r="M150" s="126"/>
      <c r="P150" s="127">
        <f>P151+P506+P1212+P1617+P1911+P1919+P2246+P2285</f>
        <v>0</v>
      </c>
      <c r="R150" s="127">
        <f>R151+R506+R1212+R1617+R1911+R1919+R2246+R2285</f>
        <v>25025.860787769994</v>
      </c>
      <c r="T150" s="128">
        <f>T151+T506+T1212+T1617+T1911+T1919+T2246+T2285</f>
        <v>0.49150000000000005</v>
      </c>
      <c r="AR150" s="122" t="s">
        <v>81</v>
      </c>
      <c r="AT150" s="129" t="s">
        <v>72</v>
      </c>
      <c r="AU150" s="129" t="s">
        <v>73</v>
      </c>
      <c r="AY150" s="122" t="s">
        <v>241</v>
      </c>
      <c r="BK150" s="130">
        <f>BK151+BK506+BK1212+BK1617+BK1911+BK1919+BK2246+BK2285</f>
        <v>0</v>
      </c>
    </row>
    <row r="151" spans="2:65" s="11" customFormat="1" ht="22.9" customHeight="1">
      <c r="B151" s="121"/>
      <c r="D151" s="122" t="s">
        <v>72</v>
      </c>
      <c r="E151" s="131" t="s">
        <v>89</v>
      </c>
      <c r="F151" s="131" t="s">
        <v>510</v>
      </c>
      <c r="I151" s="124"/>
      <c r="J151" s="132">
        <f>BK151</f>
        <v>0</v>
      </c>
      <c r="L151" s="121"/>
      <c r="M151" s="126"/>
      <c r="P151" s="127">
        <f>SUM(P152:P505)</f>
        <v>0</v>
      </c>
      <c r="R151" s="127">
        <f>SUM(R152:R505)</f>
        <v>6424.5384554599987</v>
      </c>
      <c r="T151" s="128">
        <f>SUM(T152:T505)</f>
        <v>0</v>
      </c>
      <c r="AR151" s="122" t="s">
        <v>81</v>
      </c>
      <c r="AT151" s="129" t="s">
        <v>72</v>
      </c>
      <c r="AU151" s="129" t="s">
        <v>81</v>
      </c>
      <c r="AY151" s="122" t="s">
        <v>241</v>
      </c>
      <c r="BK151" s="130">
        <f>SUM(BK152:BK505)</f>
        <v>0</v>
      </c>
    </row>
    <row r="152" spans="2:65" s="1" customFormat="1" ht="24.2" customHeight="1">
      <c r="B152" s="34"/>
      <c r="C152" s="133" t="s">
        <v>81</v>
      </c>
      <c r="D152" s="133" t="s">
        <v>243</v>
      </c>
      <c r="E152" s="134" t="s">
        <v>511</v>
      </c>
      <c r="F152" s="135" t="s">
        <v>512</v>
      </c>
      <c r="G152" s="136" t="s">
        <v>513</v>
      </c>
      <c r="H152" s="137">
        <v>508.4</v>
      </c>
      <c r="I152" s="138"/>
      <c r="J152" s="139">
        <f>ROUND(I152*H152,2)</f>
        <v>0</v>
      </c>
      <c r="K152" s="135" t="s">
        <v>21</v>
      </c>
      <c r="L152" s="34"/>
      <c r="M152" s="140" t="s">
        <v>21</v>
      </c>
      <c r="N152" s="141" t="s">
        <v>45</v>
      </c>
      <c r="P152" s="142">
        <f>O152*H152</f>
        <v>0</v>
      </c>
      <c r="Q152" s="142">
        <v>3.0000000000000001E-5</v>
      </c>
      <c r="R152" s="142">
        <f>Q152*H152</f>
        <v>1.5252E-2</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514</v>
      </c>
    </row>
    <row r="153" spans="2:65" s="14" customFormat="1" ht="11.25">
      <c r="B153" s="166"/>
      <c r="D153" s="146" t="s">
        <v>257</v>
      </c>
      <c r="E153" s="167" t="s">
        <v>21</v>
      </c>
      <c r="F153" s="168" t="s">
        <v>515</v>
      </c>
      <c r="H153" s="167" t="s">
        <v>21</v>
      </c>
      <c r="I153" s="169"/>
      <c r="L153" s="166"/>
      <c r="M153" s="170"/>
      <c r="T153" s="171"/>
      <c r="AT153" s="167" t="s">
        <v>257</v>
      </c>
      <c r="AU153" s="167" t="s">
        <v>89</v>
      </c>
      <c r="AV153" s="14" t="s">
        <v>81</v>
      </c>
      <c r="AW153" s="14" t="s">
        <v>34</v>
      </c>
      <c r="AX153" s="14" t="s">
        <v>73</v>
      </c>
      <c r="AY153" s="167" t="s">
        <v>241</v>
      </c>
    </row>
    <row r="154" spans="2:65" s="12" customFormat="1" ht="11.25">
      <c r="B154" s="152"/>
      <c r="D154" s="146" t="s">
        <v>257</v>
      </c>
      <c r="E154" s="153" t="s">
        <v>21</v>
      </c>
      <c r="F154" s="154" t="s">
        <v>516</v>
      </c>
      <c r="H154" s="155">
        <v>22</v>
      </c>
      <c r="I154" s="156"/>
      <c r="L154" s="152"/>
      <c r="M154" s="157"/>
      <c r="T154" s="158"/>
      <c r="AT154" s="153" t="s">
        <v>257</v>
      </c>
      <c r="AU154" s="153" t="s">
        <v>89</v>
      </c>
      <c r="AV154" s="12" t="s">
        <v>89</v>
      </c>
      <c r="AW154" s="12" t="s">
        <v>34</v>
      </c>
      <c r="AX154" s="12" t="s">
        <v>73</v>
      </c>
      <c r="AY154" s="153" t="s">
        <v>241</v>
      </c>
    </row>
    <row r="155" spans="2:65" s="12" customFormat="1" ht="11.25">
      <c r="B155" s="152"/>
      <c r="D155" s="146" t="s">
        <v>257</v>
      </c>
      <c r="E155" s="153" t="s">
        <v>21</v>
      </c>
      <c r="F155" s="154" t="s">
        <v>517</v>
      </c>
      <c r="H155" s="155">
        <v>8</v>
      </c>
      <c r="I155" s="156"/>
      <c r="L155" s="152"/>
      <c r="M155" s="157"/>
      <c r="T155" s="158"/>
      <c r="AT155" s="153" t="s">
        <v>257</v>
      </c>
      <c r="AU155" s="153" t="s">
        <v>89</v>
      </c>
      <c r="AV155" s="12" t="s">
        <v>89</v>
      </c>
      <c r="AW155" s="12" t="s">
        <v>34</v>
      </c>
      <c r="AX155" s="12" t="s">
        <v>73</v>
      </c>
      <c r="AY155" s="153" t="s">
        <v>241</v>
      </c>
    </row>
    <row r="156" spans="2:65" s="12" customFormat="1" ht="11.25">
      <c r="B156" s="152"/>
      <c r="D156" s="146" t="s">
        <v>257</v>
      </c>
      <c r="E156" s="153" t="s">
        <v>21</v>
      </c>
      <c r="F156" s="154" t="s">
        <v>518</v>
      </c>
      <c r="H156" s="155">
        <v>10</v>
      </c>
      <c r="I156" s="156"/>
      <c r="L156" s="152"/>
      <c r="M156" s="157"/>
      <c r="T156" s="158"/>
      <c r="AT156" s="153" t="s">
        <v>257</v>
      </c>
      <c r="AU156" s="153" t="s">
        <v>89</v>
      </c>
      <c r="AV156" s="12" t="s">
        <v>89</v>
      </c>
      <c r="AW156" s="12" t="s">
        <v>34</v>
      </c>
      <c r="AX156" s="12" t="s">
        <v>73</v>
      </c>
      <c r="AY156" s="153" t="s">
        <v>241</v>
      </c>
    </row>
    <row r="157" spans="2:65" s="12" customFormat="1" ht="11.25">
      <c r="B157" s="152"/>
      <c r="D157" s="146" t="s">
        <v>257</v>
      </c>
      <c r="E157" s="153" t="s">
        <v>21</v>
      </c>
      <c r="F157" s="154" t="s">
        <v>519</v>
      </c>
      <c r="H157" s="155">
        <v>12</v>
      </c>
      <c r="I157" s="156"/>
      <c r="L157" s="152"/>
      <c r="M157" s="157"/>
      <c r="T157" s="158"/>
      <c r="AT157" s="153" t="s">
        <v>257</v>
      </c>
      <c r="AU157" s="153" t="s">
        <v>89</v>
      </c>
      <c r="AV157" s="12" t="s">
        <v>89</v>
      </c>
      <c r="AW157" s="12" t="s">
        <v>34</v>
      </c>
      <c r="AX157" s="12" t="s">
        <v>73</v>
      </c>
      <c r="AY157" s="153" t="s">
        <v>241</v>
      </c>
    </row>
    <row r="158" spans="2:65" s="12" customFormat="1" ht="11.25">
      <c r="B158" s="152"/>
      <c r="D158" s="146" t="s">
        <v>257</v>
      </c>
      <c r="E158" s="153" t="s">
        <v>21</v>
      </c>
      <c r="F158" s="154" t="s">
        <v>520</v>
      </c>
      <c r="H158" s="155">
        <v>29.4</v>
      </c>
      <c r="I158" s="156"/>
      <c r="L158" s="152"/>
      <c r="M158" s="157"/>
      <c r="T158" s="158"/>
      <c r="AT158" s="153" t="s">
        <v>257</v>
      </c>
      <c r="AU158" s="153" t="s">
        <v>89</v>
      </c>
      <c r="AV158" s="12" t="s">
        <v>89</v>
      </c>
      <c r="AW158" s="12" t="s">
        <v>34</v>
      </c>
      <c r="AX158" s="12" t="s">
        <v>73</v>
      </c>
      <c r="AY158" s="153" t="s">
        <v>241</v>
      </c>
    </row>
    <row r="159" spans="2:65" s="12" customFormat="1" ht="11.25">
      <c r="B159" s="152"/>
      <c r="D159" s="146" t="s">
        <v>257</v>
      </c>
      <c r="E159" s="153" t="s">
        <v>21</v>
      </c>
      <c r="F159" s="154" t="s">
        <v>521</v>
      </c>
      <c r="H159" s="155">
        <v>32</v>
      </c>
      <c r="I159" s="156"/>
      <c r="L159" s="152"/>
      <c r="M159" s="157"/>
      <c r="T159" s="158"/>
      <c r="AT159" s="153" t="s">
        <v>257</v>
      </c>
      <c r="AU159" s="153" t="s">
        <v>89</v>
      </c>
      <c r="AV159" s="12" t="s">
        <v>89</v>
      </c>
      <c r="AW159" s="12" t="s">
        <v>34</v>
      </c>
      <c r="AX159" s="12" t="s">
        <v>73</v>
      </c>
      <c r="AY159" s="153" t="s">
        <v>241</v>
      </c>
    </row>
    <row r="160" spans="2:65" s="12" customFormat="1" ht="11.25">
      <c r="B160" s="152"/>
      <c r="D160" s="146" t="s">
        <v>257</v>
      </c>
      <c r="E160" s="153" t="s">
        <v>21</v>
      </c>
      <c r="F160" s="154" t="s">
        <v>522</v>
      </c>
      <c r="H160" s="155">
        <v>112</v>
      </c>
      <c r="I160" s="156"/>
      <c r="L160" s="152"/>
      <c r="M160" s="157"/>
      <c r="T160" s="158"/>
      <c r="AT160" s="153" t="s">
        <v>257</v>
      </c>
      <c r="AU160" s="153" t="s">
        <v>89</v>
      </c>
      <c r="AV160" s="12" t="s">
        <v>89</v>
      </c>
      <c r="AW160" s="12" t="s">
        <v>34</v>
      </c>
      <c r="AX160" s="12" t="s">
        <v>73</v>
      </c>
      <c r="AY160" s="153" t="s">
        <v>241</v>
      </c>
    </row>
    <row r="161" spans="2:65" s="12" customFormat="1" ht="11.25">
      <c r="B161" s="152"/>
      <c r="D161" s="146" t="s">
        <v>257</v>
      </c>
      <c r="E161" s="153" t="s">
        <v>21</v>
      </c>
      <c r="F161" s="154" t="s">
        <v>523</v>
      </c>
      <c r="H161" s="155">
        <v>181.5</v>
      </c>
      <c r="I161" s="156"/>
      <c r="L161" s="152"/>
      <c r="M161" s="157"/>
      <c r="T161" s="158"/>
      <c r="AT161" s="153" t="s">
        <v>257</v>
      </c>
      <c r="AU161" s="153" t="s">
        <v>89</v>
      </c>
      <c r="AV161" s="12" t="s">
        <v>89</v>
      </c>
      <c r="AW161" s="12" t="s">
        <v>34</v>
      </c>
      <c r="AX161" s="12" t="s">
        <v>73</v>
      </c>
      <c r="AY161" s="153" t="s">
        <v>241</v>
      </c>
    </row>
    <row r="162" spans="2:65" s="12" customFormat="1" ht="11.25">
      <c r="B162" s="152"/>
      <c r="D162" s="146" t="s">
        <v>257</v>
      </c>
      <c r="E162" s="153" t="s">
        <v>21</v>
      </c>
      <c r="F162" s="154" t="s">
        <v>524</v>
      </c>
      <c r="H162" s="155">
        <v>13</v>
      </c>
      <c r="I162" s="156"/>
      <c r="L162" s="152"/>
      <c r="M162" s="157"/>
      <c r="T162" s="158"/>
      <c r="AT162" s="153" t="s">
        <v>257</v>
      </c>
      <c r="AU162" s="153" t="s">
        <v>89</v>
      </c>
      <c r="AV162" s="12" t="s">
        <v>89</v>
      </c>
      <c r="AW162" s="12" t="s">
        <v>34</v>
      </c>
      <c r="AX162" s="12" t="s">
        <v>73</v>
      </c>
      <c r="AY162" s="153" t="s">
        <v>241</v>
      </c>
    </row>
    <row r="163" spans="2:65" s="12" customFormat="1" ht="11.25">
      <c r="B163" s="152"/>
      <c r="D163" s="146" t="s">
        <v>257</v>
      </c>
      <c r="E163" s="153" t="s">
        <v>21</v>
      </c>
      <c r="F163" s="154" t="s">
        <v>525</v>
      </c>
      <c r="H163" s="155">
        <v>36</v>
      </c>
      <c r="I163" s="156"/>
      <c r="L163" s="152"/>
      <c r="M163" s="157"/>
      <c r="T163" s="158"/>
      <c r="AT163" s="153" t="s">
        <v>257</v>
      </c>
      <c r="AU163" s="153" t="s">
        <v>89</v>
      </c>
      <c r="AV163" s="12" t="s">
        <v>89</v>
      </c>
      <c r="AW163" s="12" t="s">
        <v>34</v>
      </c>
      <c r="AX163" s="12" t="s">
        <v>73</v>
      </c>
      <c r="AY163" s="153" t="s">
        <v>241</v>
      </c>
    </row>
    <row r="164" spans="2:65" s="12" customFormat="1" ht="11.25">
      <c r="B164" s="152"/>
      <c r="D164" s="146" t="s">
        <v>257</v>
      </c>
      <c r="E164" s="153" t="s">
        <v>21</v>
      </c>
      <c r="F164" s="154" t="s">
        <v>526</v>
      </c>
      <c r="H164" s="155">
        <v>52.5</v>
      </c>
      <c r="I164" s="156"/>
      <c r="L164" s="152"/>
      <c r="M164" s="157"/>
      <c r="T164" s="158"/>
      <c r="AT164" s="153" t="s">
        <v>257</v>
      </c>
      <c r="AU164" s="153" t="s">
        <v>89</v>
      </c>
      <c r="AV164" s="12" t="s">
        <v>89</v>
      </c>
      <c r="AW164" s="12" t="s">
        <v>34</v>
      </c>
      <c r="AX164" s="12" t="s">
        <v>73</v>
      </c>
      <c r="AY164" s="153" t="s">
        <v>241</v>
      </c>
    </row>
    <row r="165" spans="2:65" s="13" customFormat="1" ht="11.25">
      <c r="B165" s="159"/>
      <c r="D165" s="146" t="s">
        <v>257</v>
      </c>
      <c r="E165" s="160" t="s">
        <v>21</v>
      </c>
      <c r="F165" s="161" t="s">
        <v>266</v>
      </c>
      <c r="H165" s="162">
        <v>508.4</v>
      </c>
      <c r="I165" s="163"/>
      <c r="L165" s="159"/>
      <c r="M165" s="164"/>
      <c r="T165" s="165"/>
      <c r="AT165" s="160" t="s">
        <v>257</v>
      </c>
      <c r="AU165" s="160" t="s">
        <v>89</v>
      </c>
      <c r="AV165" s="13" t="s">
        <v>153</v>
      </c>
      <c r="AW165" s="13" t="s">
        <v>34</v>
      </c>
      <c r="AX165" s="13" t="s">
        <v>81</v>
      </c>
      <c r="AY165" s="160" t="s">
        <v>241</v>
      </c>
    </row>
    <row r="166" spans="2:65" s="1" customFormat="1" ht="24.2" customHeight="1">
      <c r="B166" s="34"/>
      <c r="C166" s="133" t="s">
        <v>89</v>
      </c>
      <c r="D166" s="133" t="s">
        <v>243</v>
      </c>
      <c r="E166" s="134" t="s">
        <v>527</v>
      </c>
      <c r="F166" s="135" t="s">
        <v>528</v>
      </c>
      <c r="G166" s="136" t="s">
        <v>513</v>
      </c>
      <c r="H166" s="137">
        <v>346</v>
      </c>
      <c r="I166" s="138"/>
      <c r="J166" s="139">
        <f>ROUND(I166*H166,2)</f>
        <v>0</v>
      </c>
      <c r="K166" s="135" t="s">
        <v>21</v>
      </c>
      <c r="L166" s="34"/>
      <c r="M166" s="140" t="s">
        <v>21</v>
      </c>
      <c r="N166" s="141" t="s">
        <v>45</v>
      </c>
      <c r="P166" s="142">
        <f>O166*H166</f>
        <v>0</v>
      </c>
      <c r="Q166" s="142">
        <v>4.0000000000000003E-5</v>
      </c>
      <c r="R166" s="142">
        <f>Q166*H166</f>
        <v>1.3840000000000002E-2</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529</v>
      </c>
    </row>
    <row r="167" spans="2:65" s="14" customFormat="1" ht="11.25">
      <c r="B167" s="166"/>
      <c r="D167" s="146" t="s">
        <v>257</v>
      </c>
      <c r="E167" s="167" t="s">
        <v>21</v>
      </c>
      <c r="F167" s="168" t="s">
        <v>530</v>
      </c>
      <c r="H167" s="167" t="s">
        <v>21</v>
      </c>
      <c r="I167" s="169"/>
      <c r="L167" s="166"/>
      <c r="M167" s="170"/>
      <c r="T167" s="171"/>
      <c r="AT167" s="167" t="s">
        <v>257</v>
      </c>
      <c r="AU167" s="167" t="s">
        <v>89</v>
      </c>
      <c r="AV167" s="14" t="s">
        <v>81</v>
      </c>
      <c r="AW167" s="14" t="s">
        <v>34</v>
      </c>
      <c r="AX167" s="14" t="s">
        <v>73</v>
      </c>
      <c r="AY167" s="167" t="s">
        <v>241</v>
      </c>
    </row>
    <row r="168" spans="2:65" s="12" customFormat="1" ht="11.25">
      <c r="B168" s="152"/>
      <c r="D168" s="146" t="s">
        <v>257</v>
      </c>
      <c r="E168" s="153" t="s">
        <v>21</v>
      </c>
      <c r="F168" s="154" t="s">
        <v>531</v>
      </c>
      <c r="H168" s="155">
        <v>16</v>
      </c>
      <c r="I168" s="156"/>
      <c r="L168" s="152"/>
      <c r="M168" s="157"/>
      <c r="T168" s="158"/>
      <c r="AT168" s="153" t="s">
        <v>257</v>
      </c>
      <c r="AU168" s="153" t="s">
        <v>89</v>
      </c>
      <c r="AV168" s="12" t="s">
        <v>89</v>
      </c>
      <c r="AW168" s="12" t="s">
        <v>34</v>
      </c>
      <c r="AX168" s="12" t="s">
        <v>73</v>
      </c>
      <c r="AY168" s="153" t="s">
        <v>241</v>
      </c>
    </row>
    <row r="169" spans="2:65" s="12" customFormat="1" ht="11.25">
      <c r="B169" s="152"/>
      <c r="D169" s="146" t="s">
        <v>257</v>
      </c>
      <c r="E169" s="153" t="s">
        <v>21</v>
      </c>
      <c r="F169" s="154" t="s">
        <v>532</v>
      </c>
      <c r="H169" s="155">
        <v>30</v>
      </c>
      <c r="I169" s="156"/>
      <c r="L169" s="152"/>
      <c r="M169" s="157"/>
      <c r="T169" s="158"/>
      <c r="AT169" s="153" t="s">
        <v>257</v>
      </c>
      <c r="AU169" s="153" t="s">
        <v>89</v>
      </c>
      <c r="AV169" s="12" t="s">
        <v>89</v>
      </c>
      <c r="AW169" s="12" t="s">
        <v>34</v>
      </c>
      <c r="AX169" s="12" t="s">
        <v>73</v>
      </c>
      <c r="AY169" s="153" t="s">
        <v>241</v>
      </c>
    </row>
    <row r="170" spans="2:65" s="12" customFormat="1" ht="11.25">
      <c r="B170" s="152"/>
      <c r="D170" s="146" t="s">
        <v>257</v>
      </c>
      <c r="E170" s="153" t="s">
        <v>21</v>
      </c>
      <c r="F170" s="154" t="s">
        <v>533</v>
      </c>
      <c r="H170" s="155">
        <v>80</v>
      </c>
      <c r="I170" s="156"/>
      <c r="L170" s="152"/>
      <c r="M170" s="157"/>
      <c r="T170" s="158"/>
      <c r="AT170" s="153" t="s">
        <v>257</v>
      </c>
      <c r="AU170" s="153" t="s">
        <v>89</v>
      </c>
      <c r="AV170" s="12" t="s">
        <v>89</v>
      </c>
      <c r="AW170" s="12" t="s">
        <v>34</v>
      </c>
      <c r="AX170" s="12" t="s">
        <v>73</v>
      </c>
      <c r="AY170" s="153" t="s">
        <v>241</v>
      </c>
    </row>
    <row r="171" spans="2:65" s="12" customFormat="1" ht="11.25">
      <c r="B171" s="152"/>
      <c r="D171" s="146" t="s">
        <v>257</v>
      </c>
      <c r="E171" s="153" t="s">
        <v>21</v>
      </c>
      <c r="F171" s="154" t="s">
        <v>534</v>
      </c>
      <c r="H171" s="155">
        <v>182</v>
      </c>
      <c r="I171" s="156"/>
      <c r="L171" s="152"/>
      <c r="M171" s="157"/>
      <c r="T171" s="158"/>
      <c r="AT171" s="153" t="s">
        <v>257</v>
      </c>
      <c r="AU171" s="153" t="s">
        <v>89</v>
      </c>
      <c r="AV171" s="12" t="s">
        <v>89</v>
      </c>
      <c r="AW171" s="12" t="s">
        <v>34</v>
      </c>
      <c r="AX171" s="12" t="s">
        <v>73</v>
      </c>
      <c r="AY171" s="153" t="s">
        <v>241</v>
      </c>
    </row>
    <row r="172" spans="2:65" s="12" customFormat="1" ht="11.25">
      <c r="B172" s="152"/>
      <c r="D172" s="146" t="s">
        <v>257</v>
      </c>
      <c r="E172" s="153" t="s">
        <v>21</v>
      </c>
      <c r="F172" s="154" t="s">
        <v>535</v>
      </c>
      <c r="H172" s="155">
        <v>38</v>
      </c>
      <c r="I172" s="156"/>
      <c r="L172" s="152"/>
      <c r="M172" s="157"/>
      <c r="T172" s="158"/>
      <c r="AT172" s="153" t="s">
        <v>257</v>
      </c>
      <c r="AU172" s="153" t="s">
        <v>89</v>
      </c>
      <c r="AV172" s="12" t="s">
        <v>89</v>
      </c>
      <c r="AW172" s="12" t="s">
        <v>34</v>
      </c>
      <c r="AX172" s="12" t="s">
        <v>73</v>
      </c>
      <c r="AY172" s="153" t="s">
        <v>241</v>
      </c>
    </row>
    <row r="173" spans="2:65" s="13" customFormat="1" ht="11.25">
      <c r="B173" s="159"/>
      <c r="D173" s="146" t="s">
        <v>257</v>
      </c>
      <c r="E173" s="160" t="s">
        <v>21</v>
      </c>
      <c r="F173" s="161" t="s">
        <v>266</v>
      </c>
      <c r="H173" s="162">
        <v>346</v>
      </c>
      <c r="I173" s="163"/>
      <c r="L173" s="159"/>
      <c r="M173" s="164"/>
      <c r="T173" s="165"/>
      <c r="AT173" s="160" t="s">
        <v>257</v>
      </c>
      <c r="AU173" s="160" t="s">
        <v>89</v>
      </c>
      <c r="AV173" s="13" t="s">
        <v>153</v>
      </c>
      <c r="AW173" s="13" t="s">
        <v>34</v>
      </c>
      <c r="AX173" s="13" t="s">
        <v>81</v>
      </c>
      <c r="AY173" s="160" t="s">
        <v>241</v>
      </c>
    </row>
    <row r="174" spans="2:65" s="1" customFormat="1" ht="24.2" customHeight="1">
      <c r="B174" s="34"/>
      <c r="C174" s="133" t="s">
        <v>145</v>
      </c>
      <c r="D174" s="133" t="s">
        <v>243</v>
      </c>
      <c r="E174" s="134" t="s">
        <v>536</v>
      </c>
      <c r="F174" s="135" t="s">
        <v>537</v>
      </c>
      <c r="G174" s="136" t="s">
        <v>513</v>
      </c>
      <c r="H174" s="137">
        <v>433.9</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539</v>
      </c>
    </row>
    <row r="175" spans="2:65" s="1" customFormat="1" ht="11.25">
      <c r="B175" s="34"/>
      <c r="D175" s="150" t="s">
        <v>255</v>
      </c>
      <c r="F175" s="151" t="s">
        <v>540</v>
      </c>
      <c r="I175" s="148"/>
      <c r="L175" s="34"/>
      <c r="M175" s="149"/>
      <c r="T175" s="55"/>
      <c r="AT175" s="19" t="s">
        <v>255</v>
      </c>
      <c r="AU175" s="19" t="s">
        <v>89</v>
      </c>
    </row>
    <row r="176" spans="2:65" s="14" customFormat="1" ht="11.25">
      <c r="B176" s="166"/>
      <c r="D176" s="146" t="s">
        <v>257</v>
      </c>
      <c r="E176" s="167" t="s">
        <v>21</v>
      </c>
      <c r="F176" s="168" t="s">
        <v>515</v>
      </c>
      <c r="H176" s="167" t="s">
        <v>21</v>
      </c>
      <c r="I176" s="169"/>
      <c r="L176" s="166"/>
      <c r="M176" s="170"/>
      <c r="T176" s="171"/>
      <c r="AT176" s="167" t="s">
        <v>257</v>
      </c>
      <c r="AU176" s="167" t="s">
        <v>89</v>
      </c>
      <c r="AV176" s="14" t="s">
        <v>81</v>
      </c>
      <c r="AW176" s="14" t="s">
        <v>34</v>
      </c>
      <c r="AX176" s="14" t="s">
        <v>73</v>
      </c>
      <c r="AY176" s="167" t="s">
        <v>241</v>
      </c>
    </row>
    <row r="177" spans="2:65" s="12" customFormat="1" ht="11.25">
      <c r="B177" s="152"/>
      <c r="D177" s="146" t="s">
        <v>257</v>
      </c>
      <c r="E177" s="153" t="s">
        <v>21</v>
      </c>
      <c r="F177" s="154" t="s">
        <v>517</v>
      </c>
      <c r="H177" s="155">
        <v>8</v>
      </c>
      <c r="I177" s="156"/>
      <c r="L177" s="152"/>
      <c r="M177" s="157"/>
      <c r="T177" s="158"/>
      <c r="AT177" s="153" t="s">
        <v>257</v>
      </c>
      <c r="AU177" s="153" t="s">
        <v>89</v>
      </c>
      <c r="AV177" s="12" t="s">
        <v>89</v>
      </c>
      <c r="AW177" s="12" t="s">
        <v>34</v>
      </c>
      <c r="AX177" s="12" t="s">
        <v>73</v>
      </c>
      <c r="AY177" s="153" t="s">
        <v>241</v>
      </c>
    </row>
    <row r="178" spans="2:65" s="12" customFormat="1" ht="11.25">
      <c r="B178" s="152"/>
      <c r="D178" s="146" t="s">
        <v>257</v>
      </c>
      <c r="E178" s="153" t="s">
        <v>21</v>
      </c>
      <c r="F178" s="154" t="s">
        <v>518</v>
      </c>
      <c r="H178" s="155">
        <v>10</v>
      </c>
      <c r="I178" s="156"/>
      <c r="L178" s="152"/>
      <c r="M178" s="157"/>
      <c r="T178" s="158"/>
      <c r="AT178" s="153" t="s">
        <v>257</v>
      </c>
      <c r="AU178" s="153" t="s">
        <v>89</v>
      </c>
      <c r="AV178" s="12" t="s">
        <v>89</v>
      </c>
      <c r="AW178" s="12" t="s">
        <v>34</v>
      </c>
      <c r="AX178" s="12" t="s">
        <v>73</v>
      </c>
      <c r="AY178" s="153" t="s">
        <v>241</v>
      </c>
    </row>
    <row r="179" spans="2:65" s="12" customFormat="1" ht="11.25">
      <c r="B179" s="152"/>
      <c r="D179" s="146" t="s">
        <v>257</v>
      </c>
      <c r="E179" s="153" t="s">
        <v>21</v>
      </c>
      <c r="F179" s="154" t="s">
        <v>519</v>
      </c>
      <c r="H179" s="155">
        <v>12</v>
      </c>
      <c r="I179" s="156"/>
      <c r="L179" s="152"/>
      <c r="M179" s="157"/>
      <c r="T179" s="158"/>
      <c r="AT179" s="153" t="s">
        <v>257</v>
      </c>
      <c r="AU179" s="153" t="s">
        <v>89</v>
      </c>
      <c r="AV179" s="12" t="s">
        <v>89</v>
      </c>
      <c r="AW179" s="12" t="s">
        <v>34</v>
      </c>
      <c r="AX179" s="12" t="s">
        <v>73</v>
      </c>
      <c r="AY179" s="153" t="s">
        <v>241</v>
      </c>
    </row>
    <row r="180" spans="2:65" s="12" customFormat="1" ht="11.25">
      <c r="B180" s="152"/>
      <c r="D180" s="146" t="s">
        <v>257</v>
      </c>
      <c r="E180" s="153" t="s">
        <v>21</v>
      </c>
      <c r="F180" s="154" t="s">
        <v>520</v>
      </c>
      <c r="H180" s="155">
        <v>29.4</v>
      </c>
      <c r="I180" s="156"/>
      <c r="L180" s="152"/>
      <c r="M180" s="157"/>
      <c r="T180" s="158"/>
      <c r="AT180" s="153" t="s">
        <v>257</v>
      </c>
      <c r="AU180" s="153" t="s">
        <v>89</v>
      </c>
      <c r="AV180" s="12" t="s">
        <v>89</v>
      </c>
      <c r="AW180" s="12" t="s">
        <v>34</v>
      </c>
      <c r="AX180" s="12" t="s">
        <v>73</v>
      </c>
      <c r="AY180" s="153" t="s">
        <v>241</v>
      </c>
    </row>
    <row r="181" spans="2:65" s="12" customFormat="1" ht="11.25">
      <c r="B181" s="152"/>
      <c r="D181" s="146" t="s">
        <v>257</v>
      </c>
      <c r="E181" s="153" t="s">
        <v>21</v>
      </c>
      <c r="F181" s="154" t="s">
        <v>521</v>
      </c>
      <c r="H181" s="155">
        <v>32</v>
      </c>
      <c r="I181" s="156"/>
      <c r="L181" s="152"/>
      <c r="M181" s="157"/>
      <c r="T181" s="158"/>
      <c r="AT181" s="153" t="s">
        <v>257</v>
      </c>
      <c r="AU181" s="153" t="s">
        <v>89</v>
      </c>
      <c r="AV181" s="12" t="s">
        <v>89</v>
      </c>
      <c r="AW181" s="12" t="s">
        <v>34</v>
      </c>
      <c r="AX181" s="12" t="s">
        <v>73</v>
      </c>
      <c r="AY181" s="153" t="s">
        <v>241</v>
      </c>
    </row>
    <row r="182" spans="2:65" s="12" customFormat="1" ht="11.25">
      <c r="B182" s="152"/>
      <c r="D182" s="146" t="s">
        <v>257</v>
      </c>
      <c r="E182" s="153" t="s">
        <v>21</v>
      </c>
      <c r="F182" s="154" t="s">
        <v>522</v>
      </c>
      <c r="H182" s="155">
        <v>112</v>
      </c>
      <c r="I182" s="156"/>
      <c r="L182" s="152"/>
      <c r="M182" s="157"/>
      <c r="T182" s="158"/>
      <c r="AT182" s="153" t="s">
        <v>257</v>
      </c>
      <c r="AU182" s="153" t="s">
        <v>89</v>
      </c>
      <c r="AV182" s="12" t="s">
        <v>89</v>
      </c>
      <c r="AW182" s="12" t="s">
        <v>34</v>
      </c>
      <c r="AX182" s="12" t="s">
        <v>73</v>
      </c>
      <c r="AY182" s="153" t="s">
        <v>241</v>
      </c>
    </row>
    <row r="183" spans="2:65" s="12" customFormat="1" ht="11.25">
      <c r="B183" s="152"/>
      <c r="D183" s="146" t="s">
        <v>257</v>
      </c>
      <c r="E183" s="153" t="s">
        <v>21</v>
      </c>
      <c r="F183" s="154" t="s">
        <v>523</v>
      </c>
      <c r="H183" s="155">
        <v>181.5</v>
      </c>
      <c r="I183" s="156"/>
      <c r="L183" s="152"/>
      <c r="M183" s="157"/>
      <c r="T183" s="158"/>
      <c r="AT183" s="153" t="s">
        <v>257</v>
      </c>
      <c r="AU183" s="153" t="s">
        <v>89</v>
      </c>
      <c r="AV183" s="12" t="s">
        <v>89</v>
      </c>
      <c r="AW183" s="12" t="s">
        <v>34</v>
      </c>
      <c r="AX183" s="12" t="s">
        <v>73</v>
      </c>
      <c r="AY183" s="153" t="s">
        <v>241</v>
      </c>
    </row>
    <row r="184" spans="2:65" s="12" customFormat="1" ht="11.25">
      <c r="B184" s="152"/>
      <c r="D184" s="146" t="s">
        <v>257</v>
      </c>
      <c r="E184" s="153" t="s">
        <v>21</v>
      </c>
      <c r="F184" s="154" t="s">
        <v>524</v>
      </c>
      <c r="H184" s="155">
        <v>13</v>
      </c>
      <c r="I184" s="156"/>
      <c r="L184" s="152"/>
      <c r="M184" s="157"/>
      <c r="T184" s="158"/>
      <c r="AT184" s="153" t="s">
        <v>257</v>
      </c>
      <c r="AU184" s="153" t="s">
        <v>89</v>
      </c>
      <c r="AV184" s="12" t="s">
        <v>89</v>
      </c>
      <c r="AW184" s="12" t="s">
        <v>34</v>
      </c>
      <c r="AX184" s="12" t="s">
        <v>73</v>
      </c>
      <c r="AY184" s="153" t="s">
        <v>241</v>
      </c>
    </row>
    <row r="185" spans="2:65" s="12" customFormat="1" ht="11.25">
      <c r="B185" s="152"/>
      <c r="D185" s="146" t="s">
        <v>257</v>
      </c>
      <c r="E185" s="153" t="s">
        <v>21</v>
      </c>
      <c r="F185" s="154" t="s">
        <v>525</v>
      </c>
      <c r="H185" s="155">
        <v>36</v>
      </c>
      <c r="I185" s="156"/>
      <c r="L185" s="152"/>
      <c r="M185" s="157"/>
      <c r="T185" s="158"/>
      <c r="AT185" s="153" t="s">
        <v>257</v>
      </c>
      <c r="AU185" s="153" t="s">
        <v>89</v>
      </c>
      <c r="AV185" s="12" t="s">
        <v>89</v>
      </c>
      <c r="AW185" s="12" t="s">
        <v>34</v>
      </c>
      <c r="AX185" s="12" t="s">
        <v>73</v>
      </c>
      <c r="AY185" s="153" t="s">
        <v>241</v>
      </c>
    </row>
    <row r="186" spans="2:65" s="13" customFormat="1" ht="11.25">
      <c r="B186" s="159"/>
      <c r="D186" s="146" t="s">
        <v>257</v>
      </c>
      <c r="E186" s="160" t="s">
        <v>21</v>
      </c>
      <c r="F186" s="161" t="s">
        <v>266</v>
      </c>
      <c r="H186" s="162">
        <v>433.9</v>
      </c>
      <c r="I186" s="163"/>
      <c r="L186" s="159"/>
      <c r="M186" s="164"/>
      <c r="T186" s="165"/>
      <c r="AT186" s="160" t="s">
        <v>257</v>
      </c>
      <c r="AU186" s="160" t="s">
        <v>89</v>
      </c>
      <c r="AV186" s="13" t="s">
        <v>153</v>
      </c>
      <c r="AW186" s="13" t="s">
        <v>34</v>
      </c>
      <c r="AX186" s="13" t="s">
        <v>81</v>
      </c>
      <c r="AY186" s="160" t="s">
        <v>241</v>
      </c>
    </row>
    <row r="187" spans="2:65" s="1" customFormat="1" ht="24.2" customHeight="1">
      <c r="B187" s="34"/>
      <c r="C187" s="133" t="s">
        <v>153</v>
      </c>
      <c r="D187" s="133" t="s">
        <v>243</v>
      </c>
      <c r="E187" s="134" t="s">
        <v>541</v>
      </c>
      <c r="F187" s="135" t="s">
        <v>542</v>
      </c>
      <c r="G187" s="136" t="s">
        <v>513</v>
      </c>
      <c r="H187" s="137">
        <v>346</v>
      </c>
      <c r="I187" s="138"/>
      <c r="J187" s="139">
        <f>ROUND(I187*H187,2)</f>
        <v>0</v>
      </c>
      <c r="K187" s="135" t="s">
        <v>538</v>
      </c>
      <c r="L187" s="34"/>
      <c r="M187" s="140" t="s">
        <v>21</v>
      </c>
      <c r="N187" s="141" t="s">
        <v>45</v>
      </c>
      <c r="P187" s="142">
        <f>O187*H187</f>
        <v>0</v>
      </c>
      <c r="Q187" s="142">
        <v>0</v>
      </c>
      <c r="R187" s="142">
        <f>Q187*H187</f>
        <v>0</v>
      </c>
      <c r="S187" s="142">
        <v>0</v>
      </c>
      <c r="T187" s="143">
        <f>S187*H187</f>
        <v>0</v>
      </c>
      <c r="AR187" s="144" t="s">
        <v>153</v>
      </c>
      <c r="AT187" s="144" t="s">
        <v>243</v>
      </c>
      <c r="AU187" s="144" t="s">
        <v>89</v>
      </c>
      <c r="AY187" s="19" t="s">
        <v>241</v>
      </c>
      <c r="BE187" s="145">
        <f>IF(N187="základní",J187,0)</f>
        <v>0</v>
      </c>
      <c r="BF187" s="145">
        <f>IF(N187="snížená",J187,0)</f>
        <v>0</v>
      </c>
      <c r="BG187" s="145">
        <f>IF(N187="zákl. přenesená",J187,0)</f>
        <v>0</v>
      </c>
      <c r="BH187" s="145">
        <f>IF(N187="sníž. přenesená",J187,0)</f>
        <v>0</v>
      </c>
      <c r="BI187" s="145">
        <f>IF(N187="nulová",J187,0)</f>
        <v>0</v>
      </c>
      <c r="BJ187" s="19" t="s">
        <v>89</v>
      </c>
      <c r="BK187" s="145">
        <f>ROUND(I187*H187,2)</f>
        <v>0</v>
      </c>
      <c r="BL187" s="19" t="s">
        <v>153</v>
      </c>
      <c r="BM187" s="144" t="s">
        <v>543</v>
      </c>
    </row>
    <row r="188" spans="2:65" s="1" customFormat="1" ht="11.25">
      <c r="B188" s="34"/>
      <c r="D188" s="150" t="s">
        <v>255</v>
      </c>
      <c r="F188" s="151" t="s">
        <v>544</v>
      </c>
      <c r="I188" s="148"/>
      <c r="L188" s="34"/>
      <c r="M188" s="149"/>
      <c r="T188" s="55"/>
      <c r="AT188" s="19" t="s">
        <v>255</v>
      </c>
      <c r="AU188" s="19" t="s">
        <v>89</v>
      </c>
    </row>
    <row r="189" spans="2:65" s="14" customFormat="1" ht="11.25">
      <c r="B189" s="166"/>
      <c r="D189" s="146" t="s">
        <v>257</v>
      </c>
      <c r="E189" s="167" t="s">
        <v>21</v>
      </c>
      <c r="F189" s="168" t="s">
        <v>530</v>
      </c>
      <c r="H189" s="167" t="s">
        <v>21</v>
      </c>
      <c r="I189" s="169"/>
      <c r="L189" s="166"/>
      <c r="M189" s="170"/>
      <c r="T189" s="171"/>
      <c r="AT189" s="167" t="s">
        <v>257</v>
      </c>
      <c r="AU189" s="167" t="s">
        <v>89</v>
      </c>
      <c r="AV189" s="14" t="s">
        <v>81</v>
      </c>
      <c r="AW189" s="14" t="s">
        <v>34</v>
      </c>
      <c r="AX189" s="14" t="s">
        <v>73</v>
      </c>
      <c r="AY189" s="167" t="s">
        <v>241</v>
      </c>
    </row>
    <row r="190" spans="2:65" s="12" customFormat="1" ht="11.25">
      <c r="B190" s="152"/>
      <c r="D190" s="146" t="s">
        <v>257</v>
      </c>
      <c r="E190" s="153" t="s">
        <v>21</v>
      </c>
      <c r="F190" s="154" t="s">
        <v>531</v>
      </c>
      <c r="H190" s="155">
        <v>16</v>
      </c>
      <c r="I190" s="156"/>
      <c r="L190" s="152"/>
      <c r="M190" s="157"/>
      <c r="T190" s="158"/>
      <c r="AT190" s="153" t="s">
        <v>257</v>
      </c>
      <c r="AU190" s="153" t="s">
        <v>89</v>
      </c>
      <c r="AV190" s="12" t="s">
        <v>89</v>
      </c>
      <c r="AW190" s="12" t="s">
        <v>34</v>
      </c>
      <c r="AX190" s="12" t="s">
        <v>73</v>
      </c>
      <c r="AY190" s="153" t="s">
        <v>241</v>
      </c>
    </row>
    <row r="191" spans="2:65" s="12" customFormat="1" ht="11.25">
      <c r="B191" s="152"/>
      <c r="D191" s="146" t="s">
        <v>257</v>
      </c>
      <c r="E191" s="153" t="s">
        <v>21</v>
      </c>
      <c r="F191" s="154" t="s">
        <v>532</v>
      </c>
      <c r="H191" s="155">
        <v>30</v>
      </c>
      <c r="I191" s="156"/>
      <c r="L191" s="152"/>
      <c r="M191" s="157"/>
      <c r="T191" s="158"/>
      <c r="AT191" s="153" t="s">
        <v>257</v>
      </c>
      <c r="AU191" s="153" t="s">
        <v>89</v>
      </c>
      <c r="AV191" s="12" t="s">
        <v>89</v>
      </c>
      <c r="AW191" s="12" t="s">
        <v>34</v>
      </c>
      <c r="AX191" s="12" t="s">
        <v>73</v>
      </c>
      <c r="AY191" s="153" t="s">
        <v>241</v>
      </c>
    </row>
    <row r="192" spans="2:65" s="12" customFormat="1" ht="11.25">
      <c r="B192" s="152"/>
      <c r="D192" s="146" t="s">
        <v>257</v>
      </c>
      <c r="E192" s="153" t="s">
        <v>21</v>
      </c>
      <c r="F192" s="154" t="s">
        <v>533</v>
      </c>
      <c r="H192" s="155">
        <v>80</v>
      </c>
      <c r="I192" s="156"/>
      <c r="L192" s="152"/>
      <c r="M192" s="157"/>
      <c r="T192" s="158"/>
      <c r="AT192" s="153" t="s">
        <v>257</v>
      </c>
      <c r="AU192" s="153" t="s">
        <v>89</v>
      </c>
      <c r="AV192" s="12" t="s">
        <v>89</v>
      </c>
      <c r="AW192" s="12" t="s">
        <v>34</v>
      </c>
      <c r="AX192" s="12" t="s">
        <v>73</v>
      </c>
      <c r="AY192" s="153" t="s">
        <v>241</v>
      </c>
    </row>
    <row r="193" spans="2:65" s="12" customFormat="1" ht="11.25">
      <c r="B193" s="152"/>
      <c r="D193" s="146" t="s">
        <v>257</v>
      </c>
      <c r="E193" s="153" t="s">
        <v>21</v>
      </c>
      <c r="F193" s="154" t="s">
        <v>534</v>
      </c>
      <c r="H193" s="155">
        <v>182</v>
      </c>
      <c r="I193" s="156"/>
      <c r="L193" s="152"/>
      <c r="M193" s="157"/>
      <c r="T193" s="158"/>
      <c r="AT193" s="153" t="s">
        <v>257</v>
      </c>
      <c r="AU193" s="153" t="s">
        <v>89</v>
      </c>
      <c r="AV193" s="12" t="s">
        <v>89</v>
      </c>
      <c r="AW193" s="12" t="s">
        <v>34</v>
      </c>
      <c r="AX193" s="12" t="s">
        <v>73</v>
      </c>
      <c r="AY193" s="153" t="s">
        <v>241</v>
      </c>
    </row>
    <row r="194" spans="2:65" s="12" customFormat="1" ht="11.25">
      <c r="B194" s="152"/>
      <c r="D194" s="146" t="s">
        <v>257</v>
      </c>
      <c r="E194" s="153" t="s">
        <v>21</v>
      </c>
      <c r="F194" s="154" t="s">
        <v>535</v>
      </c>
      <c r="H194" s="155">
        <v>38</v>
      </c>
      <c r="I194" s="156"/>
      <c r="L194" s="152"/>
      <c r="M194" s="157"/>
      <c r="T194" s="158"/>
      <c r="AT194" s="153" t="s">
        <v>257</v>
      </c>
      <c r="AU194" s="153" t="s">
        <v>89</v>
      </c>
      <c r="AV194" s="12" t="s">
        <v>89</v>
      </c>
      <c r="AW194" s="12" t="s">
        <v>34</v>
      </c>
      <c r="AX194" s="12" t="s">
        <v>73</v>
      </c>
      <c r="AY194" s="153" t="s">
        <v>241</v>
      </c>
    </row>
    <row r="195" spans="2:65" s="13" customFormat="1" ht="11.25">
      <c r="B195" s="159"/>
      <c r="D195" s="146" t="s">
        <v>257</v>
      </c>
      <c r="E195" s="160" t="s">
        <v>21</v>
      </c>
      <c r="F195" s="161" t="s">
        <v>266</v>
      </c>
      <c r="H195" s="162">
        <v>346</v>
      </c>
      <c r="I195" s="163"/>
      <c r="L195" s="159"/>
      <c r="M195" s="164"/>
      <c r="T195" s="165"/>
      <c r="AT195" s="160" t="s">
        <v>257</v>
      </c>
      <c r="AU195" s="160" t="s">
        <v>89</v>
      </c>
      <c r="AV195" s="13" t="s">
        <v>153</v>
      </c>
      <c r="AW195" s="13" t="s">
        <v>34</v>
      </c>
      <c r="AX195" s="13" t="s">
        <v>81</v>
      </c>
      <c r="AY195" s="160" t="s">
        <v>241</v>
      </c>
    </row>
    <row r="196" spans="2:65" s="1" customFormat="1" ht="24.2" customHeight="1">
      <c r="B196" s="34"/>
      <c r="C196" s="133" t="s">
        <v>156</v>
      </c>
      <c r="D196" s="133" t="s">
        <v>243</v>
      </c>
      <c r="E196" s="134" t="s">
        <v>545</v>
      </c>
      <c r="F196" s="135" t="s">
        <v>546</v>
      </c>
      <c r="G196" s="136" t="s">
        <v>513</v>
      </c>
      <c r="H196" s="137">
        <v>74.5</v>
      </c>
      <c r="I196" s="138"/>
      <c r="J196" s="139">
        <f>ROUND(I196*H196,2)</f>
        <v>0</v>
      </c>
      <c r="K196" s="135" t="s">
        <v>538</v>
      </c>
      <c r="L196" s="34"/>
      <c r="M196" s="140" t="s">
        <v>21</v>
      </c>
      <c r="N196" s="141" t="s">
        <v>45</v>
      </c>
      <c r="P196" s="142">
        <f>O196*H196</f>
        <v>0</v>
      </c>
      <c r="Q196" s="142">
        <v>0</v>
      </c>
      <c r="R196" s="142">
        <f>Q196*H196</f>
        <v>0</v>
      </c>
      <c r="S196" s="142">
        <v>0</v>
      </c>
      <c r="T196" s="143">
        <f>S196*H196</f>
        <v>0</v>
      </c>
      <c r="AR196" s="144" t="s">
        <v>153</v>
      </c>
      <c r="AT196" s="144" t="s">
        <v>243</v>
      </c>
      <c r="AU196" s="144" t="s">
        <v>89</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153</v>
      </c>
      <c r="BM196" s="144" t="s">
        <v>547</v>
      </c>
    </row>
    <row r="197" spans="2:65" s="1" customFormat="1" ht="11.25">
      <c r="B197" s="34"/>
      <c r="D197" s="150" t="s">
        <v>255</v>
      </c>
      <c r="F197" s="151" t="s">
        <v>548</v>
      </c>
      <c r="I197" s="148"/>
      <c r="L197" s="34"/>
      <c r="M197" s="149"/>
      <c r="T197" s="55"/>
      <c r="AT197" s="19" t="s">
        <v>255</v>
      </c>
      <c r="AU197" s="19" t="s">
        <v>89</v>
      </c>
    </row>
    <row r="198" spans="2:65" s="14" customFormat="1" ht="11.25">
      <c r="B198" s="166"/>
      <c r="D198" s="146" t="s">
        <v>257</v>
      </c>
      <c r="E198" s="167" t="s">
        <v>21</v>
      </c>
      <c r="F198" s="168" t="s">
        <v>515</v>
      </c>
      <c r="H198" s="167" t="s">
        <v>21</v>
      </c>
      <c r="I198" s="169"/>
      <c r="L198" s="166"/>
      <c r="M198" s="170"/>
      <c r="T198" s="171"/>
      <c r="AT198" s="167" t="s">
        <v>257</v>
      </c>
      <c r="AU198" s="167" t="s">
        <v>89</v>
      </c>
      <c r="AV198" s="14" t="s">
        <v>81</v>
      </c>
      <c r="AW198" s="14" t="s">
        <v>34</v>
      </c>
      <c r="AX198" s="14" t="s">
        <v>73</v>
      </c>
      <c r="AY198" s="167" t="s">
        <v>241</v>
      </c>
    </row>
    <row r="199" spans="2:65" s="12" customFormat="1" ht="11.25">
      <c r="B199" s="152"/>
      <c r="D199" s="146" t="s">
        <v>257</v>
      </c>
      <c r="E199" s="153" t="s">
        <v>21</v>
      </c>
      <c r="F199" s="154" t="s">
        <v>516</v>
      </c>
      <c r="H199" s="155">
        <v>22</v>
      </c>
      <c r="I199" s="156"/>
      <c r="L199" s="152"/>
      <c r="M199" s="157"/>
      <c r="T199" s="158"/>
      <c r="AT199" s="153" t="s">
        <v>257</v>
      </c>
      <c r="AU199" s="153" t="s">
        <v>89</v>
      </c>
      <c r="AV199" s="12" t="s">
        <v>89</v>
      </c>
      <c r="AW199" s="12" t="s">
        <v>34</v>
      </c>
      <c r="AX199" s="12" t="s">
        <v>73</v>
      </c>
      <c r="AY199" s="153" t="s">
        <v>241</v>
      </c>
    </row>
    <row r="200" spans="2:65" s="12" customFormat="1" ht="11.25">
      <c r="B200" s="152"/>
      <c r="D200" s="146" t="s">
        <v>257</v>
      </c>
      <c r="E200" s="153" t="s">
        <v>21</v>
      </c>
      <c r="F200" s="154" t="s">
        <v>526</v>
      </c>
      <c r="H200" s="155">
        <v>52.5</v>
      </c>
      <c r="I200" s="156"/>
      <c r="L200" s="152"/>
      <c r="M200" s="157"/>
      <c r="T200" s="158"/>
      <c r="AT200" s="153" t="s">
        <v>257</v>
      </c>
      <c r="AU200" s="153" t="s">
        <v>89</v>
      </c>
      <c r="AV200" s="12" t="s">
        <v>89</v>
      </c>
      <c r="AW200" s="12" t="s">
        <v>34</v>
      </c>
      <c r="AX200" s="12" t="s">
        <v>73</v>
      </c>
      <c r="AY200" s="153" t="s">
        <v>241</v>
      </c>
    </row>
    <row r="201" spans="2:65" s="13" customFormat="1" ht="11.25">
      <c r="B201" s="159"/>
      <c r="D201" s="146" t="s">
        <v>257</v>
      </c>
      <c r="E201" s="160" t="s">
        <v>21</v>
      </c>
      <c r="F201" s="161" t="s">
        <v>266</v>
      </c>
      <c r="H201" s="162">
        <v>74.5</v>
      </c>
      <c r="I201" s="163"/>
      <c r="L201" s="159"/>
      <c r="M201" s="164"/>
      <c r="T201" s="165"/>
      <c r="AT201" s="160" t="s">
        <v>257</v>
      </c>
      <c r="AU201" s="160" t="s">
        <v>89</v>
      </c>
      <c r="AV201" s="13" t="s">
        <v>153</v>
      </c>
      <c r="AW201" s="13" t="s">
        <v>34</v>
      </c>
      <c r="AX201" s="13" t="s">
        <v>81</v>
      </c>
      <c r="AY201" s="160" t="s">
        <v>241</v>
      </c>
    </row>
    <row r="202" spans="2:65" s="1" customFormat="1" ht="16.5" customHeight="1">
      <c r="B202" s="34"/>
      <c r="C202" s="179" t="s">
        <v>159</v>
      </c>
      <c r="D202" s="179" t="s">
        <v>549</v>
      </c>
      <c r="E202" s="180" t="s">
        <v>550</v>
      </c>
      <c r="F202" s="181" t="s">
        <v>551</v>
      </c>
      <c r="G202" s="182" t="s">
        <v>252</v>
      </c>
      <c r="H202" s="183">
        <v>363.678</v>
      </c>
      <c r="I202" s="184"/>
      <c r="J202" s="185">
        <f>ROUND(I202*H202,2)</f>
        <v>0</v>
      </c>
      <c r="K202" s="181" t="s">
        <v>538</v>
      </c>
      <c r="L202" s="186"/>
      <c r="M202" s="187" t="s">
        <v>21</v>
      </c>
      <c r="N202" s="188" t="s">
        <v>45</v>
      </c>
      <c r="P202" s="142">
        <f>O202*H202</f>
        <v>0</v>
      </c>
      <c r="Q202" s="142">
        <v>2.4289999999999998</v>
      </c>
      <c r="R202" s="142">
        <f>Q202*H202</f>
        <v>883.37386199999992</v>
      </c>
      <c r="S202" s="142">
        <v>0</v>
      </c>
      <c r="T202" s="143">
        <f>S202*H202</f>
        <v>0</v>
      </c>
      <c r="AR202" s="144" t="s">
        <v>165</v>
      </c>
      <c r="AT202" s="144" t="s">
        <v>549</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153</v>
      </c>
      <c r="BM202" s="144" t="s">
        <v>552</v>
      </c>
    </row>
    <row r="203" spans="2:65" s="12" customFormat="1" ht="11.25">
      <c r="B203" s="152"/>
      <c r="D203" s="146" t="s">
        <v>257</v>
      </c>
      <c r="E203" s="153" t="s">
        <v>21</v>
      </c>
      <c r="F203" s="154" t="s">
        <v>553</v>
      </c>
      <c r="H203" s="155">
        <v>143.67400000000001</v>
      </c>
      <c r="I203" s="156"/>
      <c r="L203" s="152"/>
      <c r="M203" s="157"/>
      <c r="T203" s="158"/>
      <c r="AT203" s="153" t="s">
        <v>257</v>
      </c>
      <c r="AU203" s="153" t="s">
        <v>89</v>
      </c>
      <c r="AV203" s="12" t="s">
        <v>89</v>
      </c>
      <c r="AW203" s="12" t="s">
        <v>34</v>
      </c>
      <c r="AX203" s="12" t="s">
        <v>73</v>
      </c>
      <c r="AY203" s="153" t="s">
        <v>241</v>
      </c>
    </row>
    <row r="204" spans="2:65" s="12" customFormat="1" ht="11.25">
      <c r="B204" s="152"/>
      <c r="D204" s="146" t="s">
        <v>257</v>
      </c>
      <c r="E204" s="153" t="s">
        <v>21</v>
      </c>
      <c r="F204" s="154" t="s">
        <v>554</v>
      </c>
      <c r="H204" s="155">
        <v>220.00399999999999</v>
      </c>
      <c r="I204" s="156"/>
      <c r="L204" s="152"/>
      <c r="M204" s="157"/>
      <c r="T204" s="158"/>
      <c r="AT204" s="153" t="s">
        <v>257</v>
      </c>
      <c r="AU204" s="153" t="s">
        <v>89</v>
      </c>
      <c r="AV204" s="12" t="s">
        <v>89</v>
      </c>
      <c r="AW204" s="12" t="s">
        <v>34</v>
      </c>
      <c r="AX204" s="12" t="s">
        <v>73</v>
      </c>
      <c r="AY204" s="153" t="s">
        <v>241</v>
      </c>
    </row>
    <row r="205" spans="2:65" s="13" customFormat="1" ht="11.25">
      <c r="B205" s="159"/>
      <c r="D205" s="146" t="s">
        <v>257</v>
      </c>
      <c r="E205" s="160" t="s">
        <v>21</v>
      </c>
      <c r="F205" s="161" t="s">
        <v>266</v>
      </c>
      <c r="H205" s="162">
        <v>363.678</v>
      </c>
      <c r="I205" s="163"/>
      <c r="L205" s="159"/>
      <c r="M205" s="164"/>
      <c r="T205" s="165"/>
      <c r="AT205" s="160" t="s">
        <v>257</v>
      </c>
      <c r="AU205" s="160" t="s">
        <v>89</v>
      </c>
      <c r="AV205" s="13" t="s">
        <v>153</v>
      </c>
      <c r="AW205" s="13" t="s">
        <v>34</v>
      </c>
      <c r="AX205" s="13" t="s">
        <v>81</v>
      </c>
      <c r="AY205" s="160" t="s">
        <v>241</v>
      </c>
    </row>
    <row r="206" spans="2:65" s="1" customFormat="1" ht="16.5" customHeight="1">
      <c r="B206" s="34"/>
      <c r="C206" s="133" t="s">
        <v>162</v>
      </c>
      <c r="D206" s="133" t="s">
        <v>243</v>
      </c>
      <c r="E206" s="134" t="s">
        <v>555</v>
      </c>
      <c r="F206" s="135" t="s">
        <v>556</v>
      </c>
      <c r="G206" s="136" t="s">
        <v>271</v>
      </c>
      <c r="H206" s="137">
        <v>24.928000000000001</v>
      </c>
      <c r="I206" s="138"/>
      <c r="J206" s="139">
        <f>ROUND(I206*H206,2)</f>
        <v>0</v>
      </c>
      <c r="K206" s="135" t="s">
        <v>538</v>
      </c>
      <c r="L206" s="34"/>
      <c r="M206" s="140" t="s">
        <v>21</v>
      </c>
      <c r="N206" s="141" t="s">
        <v>45</v>
      </c>
      <c r="P206" s="142">
        <f>O206*H206</f>
        <v>0</v>
      </c>
      <c r="Q206" s="142">
        <v>1.11381</v>
      </c>
      <c r="R206" s="142">
        <f>Q206*H206</f>
        <v>27.76505568</v>
      </c>
      <c r="S206" s="142">
        <v>0</v>
      </c>
      <c r="T206" s="143">
        <f>S206*H206</f>
        <v>0</v>
      </c>
      <c r="AR206" s="144" t="s">
        <v>153</v>
      </c>
      <c r="AT206" s="144" t="s">
        <v>243</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557</v>
      </c>
    </row>
    <row r="207" spans="2:65" s="1" customFormat="1" ht="11.25">
      <c r="B207" s="34"/>
      <c r="D207" s="150" t="s">
        <v>255</v>
      </c>
      <c r="F207" s="151" t="s">
        <v>558</v>
      </c>
      <c r="I207" s="148"/>
      <c r="L207" s="34"/>
      <c r="M207" s="149"/>
      <c r="T207" s="55"/>
      <c r="AT207" s="19" t="s">
        <v>255</v>
      </c>
      <c r="AU207" s="19" t="s">
        <v>89</v>
      </c>
    </row>
    <row r="208" spans="2:65" s="14" customFormat="1" ht="11.25">
      <c r="B208" s="166"/>
      <c r="D208" s="146" t="s">
        <v>257</v>
      </c>
      <c r="E208" s="167" t="s">
        <v>21</v>
      </c>
      <c r="F208" s="168" t="s">
        <v>559</v>
      </c>
      <c r="H208" s="167" t="s">
        <v>21</v>
      </c>
      <c r="I208" s="169"/>
      <c r="L208" s="166"/>
      <c r="M208" s="170"/>
      <c r="T208" s="171"/>
      <c r="AT208" s="167" t="s">
        <v>257</v>
      </c>
      <c r="AU208" s="167" t="s">
        <v>89</v>
      </c>
      <c r="AV208" s="14" t="s">
        <v>81</v>
      </c>
      <c r="AW208" s="14" t="s">
        <v>34</v>
      </c>
      <c r="AX208" s="14" t="s">
        <v>73</v>
      </c>
      <c r="AY208" s="167" t="s">
        <v>241</v>
      </c>
    </row>
    <row r="209" spans="2:65" s="12" customFormat="1" ht="11.25">
      <c r="B209" s="152"/>
      <c r="D209" s="146" t="s">
        <v>257</v>
      </c>
      <c r="E209" s="153" t="s">
        <v>21</v>
      </c>
      <c r="F209" s="154" t="s">
        <v>560</v>
      </c>
      <c r="H209" s="155">
        <v>24.928000000000001</v>
      </c>
      <c r="I209" s="156"/>
      <c r="L209" s="152"/>
      <c r="M209" s="157"/>
      <c r="T209" s="158"/>
      <c r="AT209" s="153" t="s">
        <v>257</v>
      </c>
      <c r="AU209" s="153" t="s">
        <v>89</v>
      </c>
      <c r="AV209" s="12" t="s">
        <v>89</v>
      </c>
      <c r="AW209" s="12" t="s">
        <v>34</v>
      </c>
      <c r="AX209" s="12" t="s">
        <v>81</v>
      </c>
      <c r="AY209" s="153" t="s">
        <v>241</v>
      </c>
    </row>
    <row r="210" spans="2:65" s="1" customFormat="1" ht="21.75" customHeight="1">
      <c r="B210" s="34"/>
      <c r="C210" s="133" t="s">
        <v>165</v>
      </c>
      <c r="D210" s="133" t="s">
        <v>243</v>
      </c>
      <c r="E210" s="134" t="s">
        <v>561</v>
      </c>
      <c r="F210" s="135" t="s">
        <v>562</v>
      </c>
      <c r="G210" s="136" t="s">
        <v>252</v>
      </c>
      <c r="H210" s="137">
        <v>12.159000000000001</v>
      </c>
      <c r="I210" s="138"/>
      <c r="J210" s="139">
        <f>ROUND(I210*H210,2)</f>
        <v>0</v>
      </c>
      <c r="K210" s="135" t="s">
        <v>538</v>
      </c>
      <c r="L210" s="34"/>
      <c r="M210" s="140" t="s">
        <v>21</v>
      </c>
      <c r="N210" s="141" t="s">
        <v>45</v>
      </c>
      <c r="P210" s="142">
        <f>O210*H210</f>
        <v>0</v>
      </c>
      <c r="Q210" s="142">
        <v>2.5018699999999998</v>
      </c>
      <c r="R210" s="142">
        <f>Q210*H210</f>
        <v>30.420237329999999</v>
      </c>
      <c r="S210" s="142">
        <v>0</v>
      </c>
      <c r="T210" s="143">
        <f>S210*H210</f>
        <v>0</v>
      </c>
      <c r="AR210" s="144" t="s">
        <v>153</v>
      </c>
      <c r="AT210" s="144" t="s">
        <v>243</v>
      </c>
      <c r="AU210" s="144" t="s">
        <v>89</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153</v>
      </c>
      <c r="BM210" s="144" t="s">
        <v>563</v>
      </c>
    </row>
    <row r="211" spans="2:65" s="1" customFormat="1" ht="11.25">
      <c r="B211" s="34"/>
      <c r="D211" s="150" t="s">
        <v>255</v>
      </c>
      <c r="F211" s="151" t="s">
        <v>564</v>
      </c>
      <c r="I211" s="148"/>
      <c r="L211" s="34"/>
      <c r="M211" s="149"/>
      <c r="T211" s="55"/>
      <c r="AT211" s="19" t="s">
        <v>255</v>
      </c>
      <c r="AU211" s="19" t="s">
        <v>89</v>
      </c>
    </row>
    <row r="212" spans="2:65" s="14" customFormat="1" ht="11.25">
      <c r="B212" s="166"/>
      <c r="D212" s="146" t="s">
        <v>257</v>
      </c>
      <c r="E212" s="167" t="s">
        <v>21</v>
      </c>
      <c r="F212" s="168" t="s">
        <v>565</v>
      </c>
      <c r="H212" s="167" t="s">
        <v>21</v>
      </c>
      <c r="I212" s="169"/>
      <c r="L212" s="166"/>
      <c r="M212" s="170"/>
      <c r="T212" s="171"/>
      <c r="AT212" s="167" t="s">
        <v>257</v>
      </c>
      <c r="AU212" s="167" t="s">
        <v>89</v>
      </c>
      <c r="AV212" s="14" t="s">
        <v>81</v>
      </c>
      <c r="AW212" s="14" t="s">
        <v>34</v>
      </c>
      <c r="AX212" s="14" t="s">
        <v>73</v>
      </c>
      <c r="AY212" s="167" t="s">
        <v>241</v>
      </c>
    </row>
    <row r="213" spans="2:65" s="12" customFormat="1" ht="11.25">
      <c r="B213" s="152"/>
      <c r="D213" s="146" t="s">
        <v>257</v>
      </c>
      <c r="E213" s="153" t="s">
        <v>21</v>
      </c>
      <c r="F213" s="154" t="s">
        <v>566</v>
      </c>
      <c r="H213" s="155">
        <v>5.1840000000000002</v>
      </c>
      <c r="I213" s="156"/>
      <c r="L213" s="152"/>
      <c r="M213" s="157"/>
      <c r="T213" s="158"/>
      <c r="AT213" s="153" t="s">
        <v>257</v>
      </c>
      <c r="AU213" s="153" t="s">
        <v>89</v>
      </c>
      <c r="AV213" s="12" t="s">
        <v>89</v>
      </c>
      <c r="AW213" s="12" t="s">
        <v>34</v>
      </c>
      <c r="AX213" s="12" t="s">
        <v>73</v>
      </c>
      <c r="AY213" s="153" t="s">
        <v>241</v>
      </c>
    </row>
    <row r="214" spans="2:65" s="12" customFormat="1" ht="11.25">
      <c r="B214" s="152"/>
      <c r="D214" s="146" t="s">
        <v>257</v>
      </c>
      <c r="E214" s="153" t="s">
        <v>21</v>
      </c>
      <c r="F214" s="154" t="s">
        <v>567</v>
      </c>
      <c r="H214" s="155">
        <v>6.9749999999999996</v>
      </c>
      <c r="I214" s="156"/>
      <c r="L214" s="152"/>
      <c r="M214" s="157"/>
      <c r="T214" s="158"/>
      <c r="AT214" s="153" t="s">
        <v>257</v>
      </c>
      <c r="AU214" s="153" t="s">
        <v>89</v>
      </c>
      <c r="AV214" s="12" t="s">
        <v>89</v>
      </c>
      <c r="AW214" s="12" t="s">
        <v>34</v>
      </c>
      <c r="AX214" s="12" t="s">
        <v>73</v>
      </c>
      <c r="AY214" s="153" t="s">
        <v>241</v>
      </c>
    </row>
    <row r="215" spans="2:65" s="13" customFormat="1" ht="11.25">
      <c r="B215" s="159"/>
      <c r="D215" s="146" t="s">
        <v>257</v>
      </c>
      <c r="E215" s="160" t="s">
        <v>21</v>
      </c>
      <c r="F215" s="161" t="s">
        <v>266</v>
      </c>
      <c r="H215" s="162">
        <v>12.159000000000001</v>
      </c>
      <c r="I215" s="163"/>
      <c r="L215" s="159"/>
      <c r="M215" s="164"/>
      <c r="T215" s="165"/>
      <c r="AT215" s="160" t="s">
        <v>257</v>
      </c>
      <c r="AU215" s="160" t="s">
        <v>89</v>
      </c>
      <c r="AV215" s="13" t="s">
        <v>153</v>
      </c>
      <c r="AW215" s="13" t="s">
        <v>34</v>
      </c>
      <c r="AX215" s="13" t="s">
        <v>81</v>
      </c>
      <c r="AY215" s="160" t="s">
        <v>241</v>
      </c>
    </row>
    <row r="216" spans="2:65" s="1" customFormat="1" ht="16.5" customHeight="1">
      <c r="B216" s="34"/>
      <c r="C216" s="133" t="s">
        <v>168</v>
      </c>
      <c r="D216" s="133" t="s">
        <v>243</v>
      </c>
      <c r="E216" s="134" t="s">
        <v>568</v>
      </c>
      <c r="F216" s="135" t="s">
        <v>569</v>
      </c>
      <c r="G216" s="136" t="s">
        <v>252</v>
      </c>
      <c r="H216" s="137">
        <v>1252.4880000000001</v>
      </c>
      <c r="I216" s="138"/>
      <c r="J216" s="139">
        <f>ROUND(I216*H216,2)</f>
        <v>0</v>
      </c>
      <c r="K216" s="135" t="s">
        <v>538</v>
      </c>
      <c r="L216" s="34"/>
      <c r="M216" s="140" t="s">
        <v>21</v>
      </c>
      <c r="N216" s="141" t="s">
        <v>45</v>
      </c>
      <c r="P216" s="142">
        <f>O216*H216</f>
        <v>0</v>
      </c>
      <c r="Q216" s="142">
        <v>2.5236100000000001</v>
      </c>
      <c r="R216" s="142">
        <f>Q216*H216</f>
        <v>3160.7912416800004</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570</v>
      </c>
    </row>
    <row r="217" spans="2:65" s="1" customFormat="1" ht="11.25">
      <c r="B217" s="34"/>
      <c r="D217" s="150" t="s">
        <v>255</v>
      </c>
      <c r="F217" s="151" t="s">
        <v>571</v>
      </c>
      <c r="I217" s="148"/>
      <c r="L217" s="34"/>
      <c r="M217" s="149"/>
      <c r="T217" s="55"/>
      <c r="AT217" s="19" t="s">
        <v>255</v>
      </c>
      <c r="AU217" s="19" t="s">
        <v>89</v>
      </c>
    </row>
    <row r="218" spans="2:65" s="14" customFormat="1" ht="11.25">
      <c r="B218" s="166"/>
      <c r="D218" s="146" t="s">
        <v>257</v>
      </c>
      <c r="E218" s="167" t="s">
        <v>21</v>
      </c>
      <c r="F218" s="168" t="s">
        <v>572</v>
      </c>
      <c r="H218" s="167" t="s">
        <v>21</v>
      </c>
      <c r="I218" s="169"/>
      <c r="L218" s="166"/>
      <c r="M218" s="170"/>
      <c r="T218" s="171"/>
      <c r="AT218" s="167" t="s">
        <v>257</v>
      </c>
      <c r="AU218" s="167" t="s">
        <v>89</v>
      </c>
      <c r="AV218" s="14" t="s">
        <v>81</v>
      </c>
      <c r="AW218" s="14" t="s">
        <v>34</v>
      </c>
      <c r="AX218" s="14" t="s">
        <v>73</v>
      </c>
      <c r="AY218" s="167" t="s">
        <v>241</v>
      </c>
    </row>
    <row r="219" spans="2:65" s="12" customFormat="1" ht="22.5">
      <c r="B219" s="152"/>
      <c r="D219" s="146" t="s">
        <v>257</v>
      </c>
      <c r="E219" s="153" t="s">
        <v>21</v>
      </c>
      <c r="F219" s="154" t="s">
        <v>573</v>
      </c>
      <c r="H219" s="155">
        <v>560.57399999999996</v>
      </c>
      <c r="I219" s="156"/>
      <c r="L219" s="152"/>
      <c r="M219" s="157"/>
      <c r="T219" s="158"/>
      <c r="AT219" s="153" t="s">
        <v>257</v>
      </c>
      <c r="AU219" s="153" t="s">
        <v>89</v>
      </c>
      <c r="AV219" s="12" t="s">
        <v>89</v>
      </c>
      <c r="AW219" s="12" t="s">
        <v>34</v>
      </c>
      <c r="AX219" s="12" t="s">
        <v>73</v>
      </c>
      <c r="AY219" s="153" t="s">
        <v>241</v>
      </c>
    </row>
    <row r="220" spans="2:65" s="12" customFormat="1" ht="11.25">
      <c r="B220" s="152"/>
      <c r="D220" s="146" t="s">
        <v>257</v>
      </c>
      <c r="E220" s="153" t="s">
        <v>21</v>
      </c>
      <c r="F220" s="154" t="s">
        <v>574</v>
      </c>
      <c r="H220" s="155">
        <v>13.625</v>
      </c>
      <c r="I220" s="156"/>
      <c r="L220" s="152"/>
      <c r="M220" s="157"/>
      <c r="T220" s="158"/>
      <c r="AT220" s="153" t="s">
        <v>257</v>
      </c>
      <c r="AU220" s="153" t="s">
        <v>89</v>
      </c>
      <c r="AV220" s="12" t="s">
        <v>89</v>
      </c>
      <c r="AW220" s="12" t="s">
        <v>34</v>
      </c>
      <c r="AX220" s="12" t="s">
        <v>73</v>
      </c>
      <c r="AY220" s="153" t="s">
        <v>241</v>
      </c>
    </row>
    <row r="221" spans="2:65" s="14" customFormat="1" ht="11.25">
      <c r="B221" s="166"/>
      <c r="D221" s="146" t="s">
        <v>257</v>
      </c>
      <c r="E221" s="167" t="s">
        <v>21</v>
      </c>
      <c r="F221" s="168" t="s">
        <v>575</v>
      </c>
      <c r="H221" s="167" t="s">
        <v>21</v>
      </c>
      <c r="I221" s="169"/>
      <c r="L221" s="166"/>
      <c r="M221" s="170"/>
      <c r="T221" s="171"/>
      <c r="AT221" s="167" t="s">
        <v>257</v>
      </c>
      <c r="AU221" s="167" t="s">
        <v>89</v>
      </c>
      <c r="AV221" s="14" t="s">
        <v>81</v>
      </c>
      <c r="AW221" s="14" t="s">
        <v>34</v>
      </c>
      <c r="AX221" s="14" t="s">
        <v>73</v>
      </c>
      <c r="AY221" s="167" t="s">
        <v>241</v>
      </c>
    </row>
    <row r="222" spans="2:65" s="12" customFormat="1" ht="11.25">
      <c r="B222" s="152"/>
      <c r="D222" s="146" t="s">
        <v>257</v>
      </c>
      <c r="E222" s="153" t="s">
        <v>21</v>
      </c>
      <c r="F222" s="154" t="s">
        <v>576</v>
      </c>
      <c r="H222" s="155">
        <v>502.23</v>
      </c>
      <c r="I222" s="156"/>
      <c r="L222" s="152"/>
      <c r="M222" s="157"/>
      <c r="T222" s="158"/>
      <c r="AT222" s="153" t="s">
        <v>257</v>
      </c>
      <c r="AU222" s="153" t="s">
        <v>89</v>
      </c>
      <c r="AV222" s="12" t="s">
        <v>89</v>
      </c>
      <c r="AW222" s="12" t="s">
        <v>34</v>
      </c>
      <c r="AX222" s="12" t="s">
        <v>73</v>
      </c>
      <c r="AY222" s="153" t="s">
        <v>241</v>
      </c>
    </row>
    <row r="223" spans="2:65" s="14" customFormat="1" ht="11.25">
      <c r="B223" s="166"/>
      <c r="D223" s="146" t="s">
        <v>257</v>
      </c>
      <c r="E223" s="167" t="s">
        <v>21</v>
      </c>
      <c r="F223" s="168" t="s">
        <v>577</v>
      </c>
      <c r="H223" s="167" t="s">
        <v>21</v>
      </c>
      <c r="I223" s="169"/>
      <c r="L223" s="166"/>
      <c r="M223" s="170"/>
      <c r="T223" s="171"/>
      <c r="AT223" s="167" t="s">
        <v>257</v>
      </c>
      <c r="AU223" s="167" t="s">
        <v>89</v>
      </c>
      <c r="AV223" s="14" t="s">
        <v>81</v>
      </c>
      <c r="AW223" s="14" t="s">
        <v>34</v>
      </c>
      <c r="AX223" s="14" t="s">
        <v>73</v>
      </c>
      <c r="AY223" s="167" t="s">
        <v>241</v>
      </c>
    </row>
    <row r="224" spans="2:65" s="12" customFormat="1" ht="11.25">
      <c r="B224" s="152"/>
      <c r="D224" s="146" t="s">
        <v>257</v>
      </c>
      <c r="E224" s="153" t="s">
        <v>21</v>
      </c>
      <c r="F224" s="154" t="s">
        <v>578</v>
      </c>
      <c r="H224" s="155">
        <v>85.38</v>
      </c>
      <c r="I224" s="156"/>
      <c r="L224" s="152"/>
      <c r="M224" s="157"/>
      <c r="T224" s="158"/>
      <c r="AT224" s="153" t="s">
        <v>257</v>
      </c>
      <c r="AU224" s="153" t="s">
        <v>89</v>
      </c>
      <c r="AV224" s="12" t="s">
        <v>89</v>
      </c>
      <c r="AW224" s="12" t="s">
        <v>34</v>
      </c>
      <c r="AX224" s="12" t="s">
        <v>73</v>
      </c>
      <c r="AY224" s="153" t="s">
        <v>241</v>
      </c>
    </row>
    <row r="225" spans="2:65" s="14" customFormat="1" ht="11.25">
      <c r="B225" s="166"/>
      <c r="D225" s="146" t="s">
        <v>257</v>
      </c>
      <c r="E225" s="167" t="s">
        <v>21</v>
      </c>
      <c r="F225" s="168" t="s">
        <v>579</v>
      </c>
      <c r="H225" s="167" t="s">
        <v>21</v>
      </c>
      <c r="I225" s="169"/>
      <c r="L225" s="166"/>
      <c r="M225" s="170"/>
      <c r="T225" s="171"/>
      <c r="AT225" s="167" t="s">
        <v>257</v>
      </c>
      <c r="AU225" s="167" t="s">
        <v>89</v>
      </c>
      <c r="AV225" s="14" t="s">
        <v>81</v>
      </c>
      <c r="AW225" s="14" t="s">
        <v>34</v>
      </c>
      <c r="AX225" s="14" t="s">
        <v>73</v>
      </c>
      <c r="AY225" s="167" t="s">
        <v>241</v>
      </c>
    </row>
    <row r="226" spans="2:65" s="12" customFormat="1" ht="11.25">
      <c r="B226" s="152"/>
      <c r="D226" s="146" t="s">
        <v>257</v>
      </c>
      <c r="E226" s="153" t="s">
        <v>21</v>
      </c>
      <c r="F226" s="154" t="s">
        <v>580</v>
      </c>
      <c r="H226" s="155">
        <v>66.12</v>
      </c>
      <c r="I226" s="156"/>
      <c r="L226" s="152"/>
      <c r="M226" s="157"/>
      <c r="T226" s="158"/>
      <c r="AT226" s="153" t="s">
        <v>257</v>
      </c>
      <c r="AU226" s="153" t="s">
        <v>89</v>
      </c>
      <c r="AV226" s="12" t="s">
        <v>89</v>
      </c>
      <c r="AW226" s="12" t="s">
        <v>34</v>
      </c>
      <c r="AX226" s="12" t="s">
        <v>73</v>
      </c>
      <c r="AY226" s="153" t="s">
        <v>241</v>
      </c>
    </row>
    <row r="227" spans="2:65" s="15" customFormat="1" ht="11.25">
      <c r="B227" s="189"/>
      <c r="D227" s="146" t="s">
        <v>257</v>
      </c>
      <c r="E227" s="190" t="s">
        <v>21</v>
      </c>
      <c r="F227" s="191" t="s">
        <v>581</v>
      </c>
      <c r="H227" s="192">
        <v>1227.9290000000001</v>
      </c>
      <c r="I227" s="193"/>
      <c r="L227" s="189"/>
      <c r="M227" s="194"/>
      <c r="T227" s="195"/>
      <c r="AT227" s="190" t="s">
        <v>257</v>
      </c>
      <c r="AU227" s="190" t="s">
        <v>89</v>
      </c>
      <c r="AV227" s="15" t="s">
        <v>145</v>
      </c>
      <c r="AW227" s="15" t="s">
        <v>34</v>
      </c>
      <c r="AX227" s="15" t="s">
        <v>73</v>
      </c>
      <c r="AY227" s="190" t="s">
        <v>241</v>
      </c>
    </row>
    <row r="228" spans="2:65" s="14" customFormat="1" ht="11.25">
      <c r="B228" s="166"/>
      <c r="D228" s="146" t="s">
        <v>257</v>
      </c>
      <c r="E228" s="167" t="s">
        <v>21</v>
      </c>
      <c r="F228" s="168" t="s">
        <v>582</v>
      </c>
      <c r="H228" s="167" t="s">
        <v>21</v>
      </c>
      <c r="I228" s="169"/>
      <c r="L228" s="166"/>
      <c r="M228" s="170"/>
      <c r="T228" s="171"/>
      <c r="AT228" s="167" t="s">
        <v>257</v>
      </c>
      <c r="AU228" s="167" t="s">
        <v>89</v>
      </c>
      <c r="AV228" s="14" t="s">
        <v>81</v>
      </c>
      <c r="AW228" s="14" t="s">
        <v>34</v>
      </c>
      <c r="AX228" s="14" t="s">
        <v>73</v>
      </c>
      <c r="AY228" s="167" t="s">
        <v>241</v>
      </c>
    </row>
    <row r="229" spans="2:65" s="12" customFormat="1" ht="11.25">
      <c r="B229" s="152"/>
      <c r="D229" s="146" t="s">
        <v>257</v>
      </c>
      <c r="E229" s="153" t="s">
        <v>21</v>
      </c>
      <c r="F229" s="154" t="s">
        <v>583</v>
      </c>
      <c r="H229" s="155">
        <v>24.559000000000001</v>
      </c>
      <c r="I229" s="156"/>
      <c r="L229" s="152"/>
      <c r="M229" s="157"/>
      <c r="T229" s="158"/>
      <c r="AT229" s="153" t="s">
        <v>257</v>
      </c>
      <c r="AU229" s="153" t="s">
        <v>89</v>
      </c>
      <c r="AV229" s="12" t="s">
        <v>89</v>
      </c>
      <c r="AW229" s="12" t="s">
        <v>34</v>
      </c>
      <c r="AX229" s="12" t="s">
        <v>73</v>
      </c>
      <c r="AY229" s="153" t="s">
        <v>241</v>
      </c>
    </row>
    <row r="230" spans="2:65" s="15" customFormat="1" ht="11.25">
      <c r="B230" s="189"/>
      <c r="D230" s="146" t="s">
        <v>257</v>
      </c>
      <c r="E230" s="190" t="s">
        <v>21</v>
      </c>
      <c r="F230" s="191" t="s">
        <v>581</v>
      </c>
      <c r="H230" s="192">
        <v>24.559000000000001</v>
      </c>
      <c r="I230" s="193"/>
      <c r="L230" s="189"/>
      <c r="M230" s="194"/>
      <c r="T230" s="195"/>
      <c r="AT230" s="190" t="s">
        <v>257</v>
      </c>
      <c r="AU230" s="190" t="s">
        <v>89</v>
      </c>
      <c r="AV230" s="15" t="s">
        <v>145</v>
      </c>
      <c r="AW230" s="15" t="s">
        <v>34</v>
      </c>
      <c r="AX230" s="15" t="s">
        <v>73</v>
      </c>
      <c r="AY230" s="190" t="s">
        <v>241</v>
      </c>
    </row>
    <row r="231" spans="2:65" s="13" customFormat="1" ht="11.25">
      <c r="B231" s="159"/>
      <c r="D231" s="146" t="s">
        <v>257</v>
      </c>
      <c r="E231" s="160" t="s">
        <v>21</v>
      </c>
      <c r="F231" s="161" t="s">
        <v>266</v>
      </c>
      <c r="H231" s="162">
        <v>1252.4880000000001</v>
      </c>
      <c r="I231" s="163"/>
      <c r="L231" s="159"/>
      <c r="M231" s="164"/>
      <c r="T231" s="165"/>
      <c r="AT231" s="160" t="s">
        <v>257</v>
      </c>
      <c r="AU231" s="160" t="s">
        <v>89</v>
      </c>
      <c r="AV231" s="13" t="s">
        <v>153</v>
      </c>
      <c r="AW231" s="13" t="s">
        <v>34</v>
      </c>
      <c r="AX231" s="13" t="s">
        <v>81</v>
      </c>
      <c r="AY231" s="160" t="s">
        <v>241</v>
      </c>
    </row>
    <row r="232" spans="2:65" s="1" customFormat="1" ht="16.5" customHeight="1">
      <c r="B232" s="34"/>
      <c r="C232" s="133" t="s">
        <v>584</v>
      </c>
      <c r="D232" s="133" t="s">
        <v>243</v>
      </c>
      <c r="E232" s="134" t="s">
        <v>585</v>
      </c>
      <c r="F232" s="135" t="s">
        <v>586</v>
      </c>
      <c r="G232" s="136" t="s">
        <v>291</v>
      </c>
      <c r="H232" s="137">
        <v>471.62799999999999</v>
      </c>
      <c r="I232" s="138"/>
      <c r="J232" s="139">
        <f>ROUND(I232*H232,2)</f>
        <v>0</v>
      </c>
      <c r="K232" s="135" t="s">
        <v>538</v>
      </c>
      <c r="L232" s="34"/>
      <c r="M232" s="140" t="s">
        <v>21</v>
      </c>
      <c r="N232" s="141" t="s">
        <v>45</v>
      </c>
      <c r="P232" s="142">
        <f>O232*H232</f>
        <v>0</v>
      </c>
      <c r="Q232" s="142">
        <v>2.47E-3</v>
      </c>
      <c r="R232" s="142">
        <f>Q232*H232</f>
        <v>1.16492116</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587</v>
      </c>
    </row>
    <row r="233" spans="2:65" s="1" customFormat="1" ht="11.25">
      <c r="B233" s="34"/>
      <c r="D233" s="150" t="s">
        <v>255</v>
      </c>
      <c r="F233" s="151" t="s">
        <v>588</v>
      </c>
      <c r="I233" s="148"/>
      <c r="L233" s="34"/>
      <c r="M233" s="149"/>
      <c r="T233" s="55"/>
      <c r="AT233" s="19" t="s">
        <v>255</v>
      </c>
      <c r="AU233" s="19" t="s">
        <v>89</v>
      </c>
    </row>
    <row r="234" spans="2:65" s="14" customFormat="1" ht="11.25">
      <c r="B234" s="166"/>
      <c r="D234" s="146" t="s">
        <v>257</v>
      </c>
      <c r="E234" s="167" t="s">
        <v>21</v>
      </c>
      <c r="F234" s="168" t="s">
        <v>572</v>
      </c>
      <c r="H234" s="167" t="s">
        <v>21</v>
      </c>
      <c r="I234" s="169"/>
      <c r="L234" s="166"/>
      <c r="M234" s="170"/>
      <c r="T234" s="171"/>
      <c r="AT234" s="167" t="s">
        <v>257</v>
      </c>
      <c r="AU234" s="167" t="s">
        <v>89</v>
      </c>
      <c r="AV234" s="14" t="s">
        <v>81</v>
      </c>
      <c r="AW234" s="14" t="s">
        <v>34</v>
      </c>
      <c r="AX234" s="14" t="s">
        <v>73</v>
      </c>
      <c r="AY234" s="167" t="s">
        <v>241</v>
      </c>
    </row>
    <row r="235" spans="2:65" s="12" customFormat="1" ht="22.5">
      <c r="B235" s="152"/>
      <c r="D235" s="146" t="s">
        <v>257</v>
      </c>
      <c r="E235" s="153" t="s">
        <v>21</v>
      </c>
      <c r="F235" s="154" t="s">
        <v>589</v>
      </c>
      <c r="H235" s="155">
        <v>192.6</v>
      </c>
      <c r="I235" s="156"/>
      <c r="L235" s="152"/>
      <c r="M235" s="157"/>
      <c r="T235" s="158"/>
      <c r="AT235" s="153" t="s">
        <v>257</v>
      </c>
      <c r="AU235" s="153" t="s">
        <v>89</v>
      </c>
      <c r="AV235" s="12" t="s">
        <v>89</v>
      </c>
      <c r="AW235" s="12" t="s">
        <v>34</v>
      </c>
      <c r="AX235" s="12" t="s">
        <v>73</v>
      </c>
      <c r="AY235" s="153" t="s">
        <v>241</v>
      </c>
    </row>
    <row r="236" spans="2:65" s="12" customFormat="1" ht="11.25">
      <c r="B236" s="152"/>
      <c r="D236" s="146" t="s">
        <v>257</v>
      </c>
      <c r="E236" s="153" t="s">
        <v>21</v>
      </c>
      <c r="F236" s="154" t="s">
        <v>590</v>
      </c>
      <c r="H236" s="155">
        <v>17.3</v>
      </c>
      <c r="I236" s="156"/>
      <c r="L236" s="152"/>
      <c r="M236" s="157"/>
      <c r="T236" s="158"/>
      <c r="AT236" s="153" t="s">
        <v>257</v>
      </c>
      <c r="AU236" s="153" t="s">
        <v>89</v>
      </c>
      <c r="AV236" s="12" t="s">
        <v>89</v>
      </c>
      <c r="AW236" s="12" t="s">
        <v>34</v>
      </c>
      <c r="AX236" s="12" t="s">
        <v>73</v>
      </c>
      <c r="AY236" s="153" t="s">
        <v>241</v>
      </c>
    </row>
    <row r="237" spans="2:65" s="14" customFormat="1" ht="11.25">
      <c r="B237" s="166"/>
      <c r="D237" s="146" t="s">
        <v>257</v>
      </c>
      <c r="E237" s="167" t="s">
        <v>21</v>
      </c>
      <c r="F237" s="168" t="s">
        <v>575</v>
      </c>
      <c r="H237" s="167" t="s">
        <v>21</v>
      </c>
      <c r="I237" s="169"/>
      <c r="L237" s="166"/>
      <c r="M237" s="170"/>
      <c r="T237" s="171"/>
      <c r="AT237" s="167" t="s">
        <v>257</v>
      </c>
      <c r="AU237" s="167" t="s">
        <v>89</v>
      </c>
      <c r="AV237" s="14" t="s">
        <v>81</v>
      </c>
      <c r="AW237" s="14" t="s">
        <v>34</v>
      </c>
      <c r="AX237" s="14" t="s">
        <v>73</v>
      </c>
      <c r="AY237" s="167" t="s">
        <v>241</v>
      </c>
    </row>
    <row r="238" spans="2:65" s="12" customFormat="1" ht="11.25">
      <c r="B238" s="152"/>
      <c r="D238" s="146" t="s">
        <v>257</v>
      </c>
      <c r="E238" s="153" t="s">
        <v>21</v>
      </c>
      <c r="F238" s="154" t="s">
        <v>591</v>
      </c>
      <c r="H238" s="155">
        <v>188.79</v>
      </c>
      <c r="I238" s="156"/>
      <c r="L238" s="152"/>
      <c r="M238" s="157"/>
      <c r="T238" s="158"/>
      <c r="AT238" s="153" t="s">
        <v>257</v>
      </c>
      <c r="AU238" s="153" t="s">
        <v>89</v>
      </c>
      <c r="AV238" s="12" t="s">
        <v>89</v>
      </c>
      <c r="AW238" s="12" t="s">
        <v>34</v>
      </c>
      <c r="AX238" s="12" t="s">
        <v>73</v>
      </c>
      <c r="AY238" s="153" t="s">
        <v>241</v>
      </c>
    </row>
    <row r="239" spans="2:65" s="14" customFormat="1" ht="11.25">
      <c r="B239" s="166"/>
      <c r="D239" s="146" t="s">
        <v>257</v>
      </c>
      <c r="E239" s="167" t="s">
        <v>21</v>
      </c>
      <c r="F239" s="168" t="s">
        <v>577</v>
      </c>
      <c r="H239" s="167" t="s">
        <v>21</v>
      </c>
      <c r="I239" s="169"/>
      <c r="L239" s="166"/>
      <c r="M239" s="170"/>
      <c r="T239" s="171"/>
      <c r="AT239" s="167" t="s">
        <v>257</v>
      </c>
      <c r="AU239" s="167" t="s">
        <v>89</v>
      </c>
      <c r="AV239" s="14" t="s">
        <v>81</v>
      </c>
      <c r="AW239" s="14" t="s">
        <v>34</v>
      </c>
      <c r="AX239" s="14" t="s">
        <v>73</v>
      </c>
      <c r="AY239" s="167" t="s">
        <v>241</v>
      </c>
    </row>
    <row r="240" spans="2:65" s="12" customFormat="1" ht="11.25">
      <c r="B240" s="152"/>
      <c r="D240" s="146" t="s">
        <v>257</v>
      </c>
      <c r="E240" s="153" t="s">
        <v>21</v>
      </c>
      <c r="F240" s="154" t="s">
        <v>592</v>
      </c>
      <c r="H240" s="155">
        <v>24</v>
      </c>
      <c r="I240" s="156"/>
      <c r="L240" s="152"/>
      <c r="M240" s="157"/>
      <c r="T240" s="158"/>
      <c r="AT240" s="153" t="s">
        <v>257</v>
      </c>
      <c r="AU240" s="153" t="s">
        <v>89</v>
      </c>
      <c r="AV240" s="12" t="s">
        <v>89</v>
      </c>
      <c r="AW240" s="12" t="s">
        <v>34</v>
      </c>
      <c r="AX240" s="12" t="s">
        <v>73</v>
      </c>
      <c r="AY240" s="153" t="s">
        <v>241</v>
      </c>
    </row>
    <row r="241" spans="2:65" s="14" customFormat="1" ht="11.25">
      <c r="B241" s="166"/>
      <c r="D241" s="146" t="s">
        <v>257</v>
      </c>
      <c r="E241" s="167" t="s">
        <v>21</v>
      </c>
      <c r="F241" s="168" t="s">
        <v>579</v>
      </c>
      <c r="H241" s="167" t="s">
        <v>21</v>
      </c>
      <c r="I241" s="169"/>
      <c r="L241" s="166"/>
      <c r="M241" s="170"/>
      <c r="T241" s="171"/>
      <c r="AT241" s="167" t="s">
        <v>257</v>
      </c>
      <c r="AU241" s="167" t="s">
        <v>89</v>
      </c>
      <c r="AV241" s="14" t="s">
        <v>81</v>
      </c>
      <c r="AW241" s="14" t="s">
        <v>34</v>
      </c>
      <c r="AX241" s="14" t="s">
        <v>73</v>
      </c>
      <c r="AY241" s="167" t="s">
        <v>241</v>
      </c>
    </row>
    <row r="242" spans="2:65" s="12" customFormat="1" ht="11.25">
      <c r="B242" s="152"/>
      <c r="D242" s="146" t="s">
        <v>257</v>
      </c>
      <c r="E242" s="153" t="s">
        <v>21</v>
      </c>
      <c r="F242" s="154" t="s">
        <v>593</v>
      </c>
      <c r="H242" s="155">
        <v>20.97</v>
      </c>
      <c r="I242" s="156"/>
      <c r="L242" s="152"/>
      <c r="M242" s="157"/>
      <c r="T242" s="158"/>
      <c r="AT242" s="153" t="s">
        <v>257</v>
      </c>
      <c r="AU242" s="153" t="s">
        <v>89</v>
      </c>
      <c r="AV242" s="12" t="s">
        <v>89</v>
      </c>
      <c r="AW242" s="12" t="s">
        <v>34</v>
      </c>
      <c r="AX242" s="12" t="s">
        <v>73</v>
      </c>
      <c r="AY242" s="153" t="s">
        <v>241</v>
      </c>
    </row>
    <row r="243" spans="2:65" s="14" customFormat="1" ht="11.25">
      <c r="B243" s="166"/>
      <c r="D243" s="146" t="s">
        <v>257</v>
      </c>
      <c r="E243" s="167" t="s">
        <v>21</v>
      </c>
      <c r="F243" s="168" t="s">
        <v>565</v>
      </c>
      <c r="H243" s="167" t="s">
        <v>21</v>
      </c>
      <c r="I243" s="169"/>
      <c r="L243" s="166"/>
      <c r="M243" s="170"/>
      <c r="T243" s="171"/>
      <c r="AT243" s="167" t="s">
        <v>257</v>
      </c>
      <c r="AU243" s="167" t="s">
        <v>89</v>
      </c>
      <c r="AV243" s="14" t="s">
        <v>81</v>
      </c>
      <c r="AW243" s="14" t="s">
        <v>34</v>
      </c>
      <c r="AX243" s="14" t="s">
        <v>73</v>
      </c>
      <c r="AY243" s="167" t="s">
        <v>241</v>
      </c>
    </row>
    <row r="244" spans="2:65" s="12" customFormat="1" ht="11.25">
      <c r="B244" s="152"/>
      <c r="D244" s="146" t="s">
        <v>257</v>
      </c>
      <c r="E244" s="153" t="s">
        <v>21</v>
      </c>
      <c r="F244" s="154" t="s">
        <v>594</v>
      </c>
      <c r="H244" s="155">
        <v>8.64</v>
      </c>
      <c r="I244" s="156"/>
      <c r="L244" s="152"/>
      <c r="M244" s="157"/>
      <c r="T244" s="158"/>
      <c r="AT244" s="153" t="s">
        <v>257</v>
      </c>
      <c r="AU244" s="153" t="s">
        <v>89</v>
      </c>
      <c r="AV244" s="12" t="s">
        <v>89</v>
      </c>
      <c r="AW244" s="12" t="s">
        <v>34</v>
      </c>
      <c r="AX244" s="12" t="s">
        <v>73</v>
      </c>
      <c r="AY244" s="153" t="s">
        <v>241</v>
      </c>
    </row>
    <row r="245" spans="2:65" s="12" customFormat="1" ht="11.25">
      <c r="B245" s="152"/>
      <c r="D245" s="146" t="s">
        <v>257</v>
      </c>
      <c r="E245" s="153" t="s">
        <v>21</v>
      </c>
      <c r="F245" s="154" t="s">
        <v>595</v>
      </c>
      <c r="H245" s="155">
        <v>10.08</v>
      </c>
      <c r="I245" s="156"/>
      <c r="L245" s="152"/>
      <c r="M245" s="157"/>
      <c r="T245" s="158"/>
      <c r="AT245" s="153" t="s">
        <v>257</v>
      </c>
      <c r="AU245" s="153" t="s">
        <v>89</v>
      </c>
      <c r="AV245" s="12" t="s">
        <v>89</v>
      </c>
      <c r="AW245" s="12" t="s">
        <v>34</v>
      </c>
      <c r="AX245" s="12" t="s">
        <v>73</v>
      </c>
      <c r="AY245" s="153" t="s">
        <v>241</v>
      </c>
    </row>
    <row r="246" spans="2:65" s="15" customFormat="1" ht="11.25">
      <c r="B246" s="189"/>
      <c r="D246" s="146" t="s">
        <v>257</v>
      </c>
      <c r="E246" s="190" t="s">
        <v>21</v>
      </c>
      <c r="F246" s="191" t="s">
        <v>581</v>
      </c>
      <c r="H246" s="192">
        <v>462.37999999999994</v>
      </c>
      <c r="I246" s="193"/>
      <c r="L246" s="189"/>
      <c r="M246" s="194"/>
      <c r="T246" s="195"/>
      <c r="AT246" s="190" t="s">
        <v>257</v>
      </c>
      <c r="AU246" s="190" t="s">
        <v>89</v>
      </c>
      <c r="AV246" s="15" t="s">
        <v>145</v>
      </c>
      <c r="AW246" s="15" t="s">
        <v>34</v>
      </c>
      <c r="AX246" s="15" t="s">
        <v>73</v>
      </c>
      <c r="AY246" s="190" t="s">
        <v>241</v>
      </c>
    </row>
    <row r="247" spans="2:65" s="14" customFormat="1" ht="11.25">
      <c r="B247" s="166"/>
      <c r="D247" s="146" t="s">
        <v>257</v>
      </c>
      <c r="E247" s="167" t="s">
        <v>21</v>
      </c>
      <c r="F247" s="168" t="s">
        <v>596</v>
      </c>
      <c r="H247" s="167" t="s">
        <v>21</v>
      </c>
      <c r="I247" s="169"/>
      <c r="L247" s="166"/>
      <c r="M247" s="170"/>
      <c r="T247" s="171"/>
      <c r="AT247" s="167" t="s">
        <v>257</v>
      </c>
      <c r="AU247" s="167" t="s">
        <v>89</v>
      </c>
      <c r="AV247" s="14" t="s">
        <v>81</v>
      </c>
      <c r="AW247" s="14" t="s">
        <v>34</v>
      </c>
      <c r="AX247" s="14" t="s">
        <v>73</v>
      </c>
      <c r="AY247" s="167" t="s">
        <v>241</v>
      </c>
    </row>
    <row r="248" spans="2:65" s="12" customFormat="1" ht="11.25">
      <c r="B248" s="152"/>
      <c r="D248" s="146" t="s">
        <v>257</v>
      </c>
      <c r="E248" s="153" t="s">
        <v>21</v>
      </c>
      <c r="F248" s="154" t="s">
        <v>597</v>
      </c>
      <c r="H248" s="155">
        <v>9.2479999999999993</v>
      </c>
      <c r="I248" s="156"/>
      <c r="L248" s="152"/>
      <c r="M248" s="157"/>
      <c r="T248" s="158"/>
      <c r="AT248" s="153" t="s">
        <v>257</v>
      </c>
      <c r="AU248" s="153" t="s">
        <v>89</v>
      </c>
      <c r="AV248" s="12" t="s">
        <v>89</v>
      </c>
      <c r="AW248" s="12" t="s">
        <v>34</v>
      </c>
      <c r="AX248" s="12" t="s">
        <v>73</v>
      </c>
      <c r="AY248" s="153" t="s">
        <v>241</v>
      </c>
    </row>
    <row r="249" spans="2:65" s="15" customFormat="1" ht="11.25">
      <c r="B249" s="189"/>
      <c r="D249" s="146" t="s">
        <v>257</v>
      </c>
      <c r="E249" s="190" t="s">
        <v>21</v>
      </c>
      <c r="F249" s="191" t="s">
        <v>581</v>
      </c>
      <c r="H249" s="192">
        <v>9.2479999999999993</v>
      </c>
      <c r="I249" s="193"/>
      <c r="L249" s="189"/>
      <c r="M249" s="194"/>
      <c r="T249" s="195"/>
      <c r="AT249" s="190" t="s">
        <v>257</v>
      </c>
      <c r="AU249" s="190" t="s">
        <v>89</v>
      </c>
      <c r="AV249" s="15" t="s">
        <v>145</v>
      </c>
      <c r="AW249" s="15" t="s">
        <v>34</v>
      </c>
      <c r="AX249" s="15" t="s">
        <v>73</v>
      </c>
      <c r="AY249" s="190" t="s">
        <v>241</v>
      </c>
    </row>
    <row r="250" spans="2:65" s="13" customFormat="1" ht="11.25">
      <c r="B250" s="159"/>
      <c r="D250" s="146" t="s">
        <v>257</v>
      </c>
      <c r="E250" s="160" t="s">
        <v>21</v>
      </c>
      <c r="F250" s="161" t="s">
        <v>266</v>
      </c>
      <c r="H250" s="162">
        <v>471.62799999999993</v>
      </c>
      <c r="I250" s="163"/>
      <c r="L250" s="159"/>
      <c r="M250" s="164"/>
      <c r="T250" s="165"/>
      <c r="AT250" s="160" t="s">
        <v>257</v>
      </c>
      <c r="AU250" s="160" t="s">
        <v>89</v>
      </c>
      <c r="AV250" s="13" t="s">
        <v>153</v>
      </c>
      <c r="AW250" s="13" t="s">
        <v>34</v>
      </c>
      <c r="AX250" s="13" t="s">
        <v>81</v>
      </c>
      <c r="AY250" s="160" t="s">
        <v>241</v>
      </c>
    </row>
    <row r="251" spans="2:65" s="1" customFormat="1" ht="16.5" customHeight="1">
      <c r="B251" s="34"/>
      <c r="C251" s="133" t="s">
        <v>598</v>
      </c>
      <c r="D251" s="133" t="s">
        <v>243</v>
      </c>
      <c r="E251" s="134" t="s">
        <v>599</v>
      </c>
      <c r="F251" s="135" t="s">
        <v>600</v>
      </c>
      <c r="G251" s="136" t="s">
        <v>291</v>
      </c>
      <c r="H251" s="137">
        <v>471.62799999999999</v>
      </c>
      <c r="I251" s="138"/>
      <c r="J251" s="139">
        <f>ROUND(I251*H251,2)</f>
        <v>0</v>
      </c>
      <c r="K251" s="135" t="s">
        <v>538</v>
      </c>
      <c r="L251" s="34"/>
      <c r="M251" s="140" t="s">
        <v>21</v>
      </c>
      <c r="N251" s="141" t="s">
        <v>45</v>
      </c>
      <c r="P251" s="142">
        <f>O251*H251</f>
        <v>0</v>
      </c>
      <c r="Q251" s="142">
        <v>0</v>
      </c>
      <c r="R251" s="142">
        <f>Q251*H251</f>
        <v>0</v>
      </c>
      <c r="S251" s="142">
        <v>0</v>
      </c>
      <c r="T251" s="143">
        <f>S251*H251</f>
        <v>0</v>
      </c>
      <c r="AR251" s="144" t="s">
        <v>153</v>
      </c>
      <c r="AT251" s="144" t="s">
        <v>243</v>
      </c>
      <c r="AU251" s="144" t="s">
        <v>89</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601</v>
      </c>
    </row>
    <row r="252" spans="2:65" s="1" customFormat="1" ht="11.25">
      <c r="B252" s="34"/>
      <c r="D252" s="150" t="s">
        <v>255</v>
      </c>
      <c r="F252" s="151" t="s">
        <v>602</v>
      </c>
      <c r="I252" s="148"/>
      <c r="L252" s="34"/>
      <c r="M252" s="149"/>
      <c r="T252" s="55"/>
      <c r="AT252" s="19" t="s">
        <v>255</v>
      </c>
      <c r="AU252" s="19" t="s">
        <v>89</v>
      </c>
    </row>
    <row r="253" spans="2:65" s="1" customFormat="1" ht="16.5" customHeight="1">
      <c r="B253" s="34"/>
      <c r="C253" s="133" t="s">
        <v>603</v>
      </c>
      <c r="D253" s="133" t="s">
        <v>243</v>
      </c>
      <c r="E253" s="134" t="s">
        <v>604</v>
      </c>
      <c r="F253" s="135" t="s">
        <v>605</v>
      </c>
      <c r="G253" s="136" t="s">
        <v>271</v>
      </c>
      <c r="H253" s="137">
        <v>104.057</v>
      </c>
      <c r="I253" s="138"/>
      <c r="J253" s="139">
        <f>ROUND(I253*H253,2)</f>
        <v>0</v>
      </c>
      <c r="K253" s="135" t="s">
        <v>538</v>
      </c>
      <c r="L253" s="34"/>
      <c r="M253" s="140" t="s">
        <v>21</v>
      </c>
      <c r="N253" s="141" t="s">
        <v>45</v>
      </c>
      <c r="P253" s="142">
        <f>O253*H253</f>
        <v>0</v>
      </c>
      <c r="Q253" s="142">
        <v>1.0606199999999999</v>
      </c>
      <c r="R253" s="142">
        <f>Q253*H253</f>
        <v>110.36493533999999</v>
      </c>
      <c r="S253" s="142">
        <v>0</v>
      </c>
      <c r="T253" s="143">
        <f>S253*H253</f>
        <v>0</v>
      </c>
      <c r="AR253" s="144" t="s">
        <v>153</v>
      </c>
      <c r="AT253" s="144" t="s">
        <v>243</v>
      </c>
      <c r="AU253" s="144" t="s">
        <v>89</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153</v>
      </c>
      <c r="BM253" s="144" t="s">
        <v>606</v>
      </c>
    </row>
    <row r="254" spans="2:65" s="1" customFormat="1" ht="11.25">
      <c r="B254" s="34"/>
      <c r="D254" s="150" t="s">
        <v>255</v>
      </c>
      <c r="F254" s="151" t="s">
        <v>607</v>
      </c>
      <c r="I254" s="148"/>
      <c r="L254" s="34"/>
      <c r="M254" s="149"/>
      <c r="T254" s="55"/>
      <c r="AT254" s="19" t="s">
        <v>255</v>
      </c>
      <c r="AU254" s="19" t="s">
        <v>89</v>
      </c>
    </row>
    <row r="255" spans="2:65" s="14" customFormat="1" ht="11.25">
      <c r="B255" s="166"/>
      <c r="D255" s="146" t="s">
        <v>257</v>
      </c>
      <c r="E255" s="167" t="s">
        <v>21</v>
      </c>
      <c r="F255" s="168" t="s">
        <v>608</v>
      </c>
      <c r="H255" s="167" t="s">
        <v>21</v>
      </c>
      <c r="I255" s="169"/>
      <c r="L255" s="166"/>
      <c r="M255" s="170"/>
      <c r="T255" s="171"/>
      <c r="AT255" s="167" t="s">
        <v>257</v>
      </c>
      <c r="AU255" s="167" t="s">
        <v>89</v>
      </c>
      <c r="AV255" s="14" t="s">
        <v>81</v>
      </c>
      <c r="AW255" s="14" t="s">
        <v>34</v>
      </c>
      <c r="AX255" s="14" t="s">
        <v>73</v>
      </c>
      <c r="AY255" s="167" t="s">
        <v>241</v>
      </c>
    </row>
    <row r="256" spans="2:65" s="12" customFormat="1" ht="11.25">
      <c r="B256" s="152"/>
      <c r="D256" s="146" t="s">
        <v>257</v>
      </c>
      <c r="E256" s="153" t="s">
        <v>21</v>
      </c>
      <c r="F256" s="154" t="s">
        <v>609</v>
      </c>
      <c r="H256" s="155">
        <v>104.057</v>
      </c>
      <c r="I256" s="156"/>
      <c r="L256" s="152"/>
      <c r="M256" s="157"/>
      <c r="T256" s="158"/>
      <c r="AT256" s="153" t="s">
        <v>257</v>
      </c>
      <c r="AU256" s="153" t="s">
        <v>89</v>
      </c>
      <c r="AV256" s="12" t="s">
        <v>89</v>
      </c>
      <c r="AW256" s="12" t="s">
        <v>34</v>
      </c>
      <c r="AX256" s="12" t="s">
        <v>81</v>
      </c>
      <c r="AY256" s="153" t="s">
        <v>241</v>
      </c>
    </row>
    <row r="257" spans="2:65" s="1" customFormat="1" ht="21.75" customHeight="1">
      <c r="B257" s="34"/>
      <c r="C257" s="133" t="s">
        <v>610</v>
      </c>
      <c r="D257" s="133" t="s">
        <v>243</v>
      </c>
      <c r="E257" s="134" t="s">
        <v>611</v>
      </c>
      <c r="F257" s="135" t="s">
        <v>612</v>
      </c>
      <c r="G257" s="136" t="s">
        <v>252</v>
      </c>
      <c r="H257" s="137">
        <v>174.47399999999999</v>
      </c>
      <c r="I257" s="138"/>
      <c r="J257" s="139">
        <f>ROUND(I257*H257,2)</f>
        <v>0</v>
      </c>
      <c r="K257" s="135" t="s">
        <v>538</v>
      </c>
      <c r="L257" s="34"/>
      <c r="M257" s="140" t="s">
        <v>21</v>
      </c>
      <c r="N257" s="141" t="s">
        <v>45</v>
      </c>
      <c r="P257" s="142">
        <f>O257*H257</f>
        <v>0</v>
      </c>
      <c r="Q257" s="142">
        <v>2.5018699999999998</v>
      </c>
      <c r="R257" s="142">
        <f>Q257*H257</f>
        <v>436.51126637999994</v>
      </c>
      <c r="S257" s="142">
        <v>0</v>
      </c>
      <c r="T257" s="143">
        <f>S257*H257</f>
        <v>0</v>
      </c>
      <c r="AR257" s="144" t="s">
        <v>153</v>
      </c>
      <c r="AT257" s="144" t="s">
        <v>243</v>
      </c>
      <c r="AU257" s="144" t="s">
        <v>89</v>
      </c>
      <c r="AY257" s="19" t="s">
        <v>241</v>
      </c>
      <c r="BE257" s="145">
        <f>IF(N257="základní",J257,0)</f>
        <v>0</v>
      </c>
      <c r="BF257" s="145">
        <f>IF(N257="snížená",J257,0)</f>
        <v>0</v>
      </c>
      <c r="BG257" s="145">
        <f>IF(N257="zákl. přenesená",J257,0)</f>
        <v>0</v>
      </c>
      <c r="BH257" s="145">
        <f>IF(N257="sníž. přenesená",J257,0)</f>
        <v>0</v>
      </c>
      <c r="BI257" s="145">
        <f>IF(N257="nulová",J257,0)</f>
        <v>0</v>
      </c>
      <c r="BJ257" s="19" t="s">
        <v>89</v>
      </c>
      <c r="BK257" s="145">
        <f>ROUND(I257*H257,2)</f>
        <v>0</v>
      </c>
      <c r="BL257" s="19" t="s">
        <v>153</v>
      </c>
      <c r="BM257" s="144" t="s">
        <v>613</v>
      </c>
    </row>
    <row r="258" spans="2:65" s="1" customFormat="1" ht="11.25">
      <c r="B258" s="34"/>
      <c r="D258" s="150" t="s">
        <v>255</v>
      </c>
      <c r="F258" s="151" t="s">
        <v>614</v>
      </c>
      <c r="I258" s="148"/>
      <c r="L258" s="34"/>
      <c r="M258" s="149"/>
      <c r="T258" s="55"/>
      <c r="AT258" s="19" t="s">
        <v>255</v>
      </c>
      <c r="AU258" s="19" t="s">
        <v>89</v>
      </c>
    </row>
    <row r="259" spans="2:65" s="14" customFormat="1" ht="11.25">
      <c r="B259" s="166"/>
      <c r="D259" s="146" t="s">
        <v>257</v>
      </c>
      <c r="E259" s="167" t="s">
        <v>21</v>
      </c>
      <c r="F259" s="168" t="s">
        <v>572</v>
      </c>
      <c r="H259" s="167" t="s">
        <v>21</v>
      </c>
      <c r="I259" s="169"/>
      <c r="L259" s="166"/>
      <c r="M259" s="170"/>
      <c r="T259" s="171"/>
      <c r="AT259" s="167" t="s">
        <v>257</v>
      </c>
      <c r="AU259" s="167" t="s">
        <v>89</v>
      </c>
      <c r="AV259" s="14" t="s">
        <v>81</v>
      </c>
      <c r="AW259" s="14" t="s">
        <v>34</v>
      </c>
      <c r="AX259" s="14" t="s">
        <v>73</v>
      </c>
      <c r="AY259" s="167" t="s">
        <v>241</v>
      </c>
    </row>
    <row r="260" spans="2:65" s="12" customFormat="1" ht="11.25">
      <c r="B260" s="152"/>
      <c r="D260" s="146" t="s">
        <v>257</v>
      </c>
      <c r="E260" s="153" t="s">
        <v>21</v>
      </c>
      <c r="F260" s="154" t="s">
        <v>615</v>
      </c>
      <c r="H260" s="155">
        <v>2.0699999999999998</v>
      </c>
      <c r="I260" s="156"/>
      <c r="L260" s="152"/>
      <c r="M260" s="157"/>
      <c r="T260" s="158"/>
      <c r="AT260" s="153" t="s">
        <v>257</v>
      </c>
      <c r="AU260" s="153" t="s">
        <v>89</v>
      </c>
      <c r="AV260" s="12" t="s">
        <v>89</v>
      </c>
      <c r="AW260" s="12" t="s">
        <v>34</v>
      </c>
      <c r="AX260" s="12" t="s">
        <v>73</v>
      </c>
      <c r="AY260" s="153" t="s">
        <v>241</v>
      </c>
    </row>
    <row r="261" spans="2:65" s="12" customFormat="1" ht="11.25">
      <c r="B261" s="152"/>
      <c r="D261" s="146" t="s">
        <v>257</v>
      </c>
      <c r="E261" s="153" t="s">
        <v>21</v>
      </c>
      <c r="F261" s="154" t="s">
        <v>616</v>
      </c>
      <c r="H261" s="155">
        <v>1.863</v>
      </c>
      <c r="I261" s="156"/>
      <c r="L261" s="152"/>
      <c r="M261" s="157"/>
      <c r="T261" s="158"/>
      <c r="AT261" s="153" t="s">
        <v>257</v>
      </c>
      <c r="AU261" s="153" t="s">
        <v>89</v>
      </c>
      <c r="AV261" s="12" t="s">
        <v>89</v>
      </c>
      <c r="AW261" s="12" t="s">
        <v>34</v>
      </c>
      <c r="AX261" s="12" t="s">
        <v>73</v>
      </c>
      <c r="AY261" s="153" t="s">
        <v>241</v>
      </c>
    </row>
    <row r="262" spans="2:65" s="12" customFormat="1" ht="11.25">
      <c r="B262" s="152"/>
      <c r="D262" s="146" t="s">
        <v>257</v>
      </c>
      <c r="E262" s="153" t="s">
        <v>21</v>
      </c>
      <c r="F262" s="154" t="s">
        <v>617</v>
      </c>
      <c r="H262" s="155">
        <v>44.03</v>
      </c>
      <c r="I262" s="156"/>
      <c r="L262" s="152"/>
      <c r="M262" s="157"/>
      <c r="T262" s="158"/>
      <c r="AT262" s="153" t="s">
        <v>257</v>
      </c>
      <c r="AU262" s="153" t="s">
        <v>89</v>
      </c>
      <c r="AV262" s="12" t="s">
        <v>89</v>
      </c>
      <c r="AW262" s="12" t="s">
        <v>34</v>
      </c>
      <c r="AX262" s="12" t="s">
        <v>73</v>
      </c>
      <c r="AY262" s="153" t="s">
        <v>241</v>
      </c>
    </row>
    <row r="263" spans="2:65" s="12" customFormat="1" ht="11.25">
      <c r="B263" s="152"/>
      <c r="D263" s="146" t="s">
        <v>257</v>
      </c>
      <c r="E263" s="153" t="s">
        <v>21</v>
      </c>
      <c r="F263" s="154" t="s">
        <v>618</v>
      </c>
      <c r="H263" s="155">
        <v>4.05</v>
      </c>
      <c r="I263" s="156"/>
      <c r="L263" s="152"/>
      <c r="M263" s="157"/>
      <c r="T263" s="158"/>
      <c r="AT263" s="153" t="s">
        <v>257</v>
      </c>
      <c r="AU263" s="153" t="s">
        <v>89</v>
      </c>
      <c r="AV263" s="12" t="s">
        <v>89</v>
      </c>
      <c r="AW263" s="12" t="s">
        <v>34</v>
      </c>
      <c r="AX263" s="12" t="s">
        <v>73</v>
      </c>
      <c r="AY263" s="153" t="s">
        <v>241</v>
      </c>
    </row>
    <row r="264" spans="2:65" s="14" customFormat="1" ht="11.25">
      <c r="B264" s="166"/>
      <c r="D264" s="146" t="s">
        <v>257</v>
      </c>
      <c r="E264" s="167" t="s">
        <v>21</v>
      </c>
      <c r="F264" s="168" t="s">
        <v>575</v>
      </c>
      <c r="H264" s="167" t="s">
        <v>21</v>
      </c>
      <c r="I264" s="169"/>
      <c r="L264" s="166"/>
      <c r="M264" s="170"/>
      <c r="T264" s="171"/>
      <c r="AT264" s="167" t="s">
        <v>257</v>
      </c>
      <c r="AU264" s="167" t="s">
        <v>89</v>
      </c>
      <c r="AV264" s="14" t="s">
        <v>81</v>
      </c>
      <c r="AW264" s="14" t="s">
        <v>34</v>
      </c>
      <c r="AX264" s="14" t="s">
        <v>73</v>
      </c>
      <c r="AY264" s="167" t="s">
        <v>241</v>
      </c>
    </row>
    <row r="265" spans="2:65" s="12" customFormat="1" ht="11.25">
      <c r="B265" s="152"/>
      <c r="D265" s="146" t="s">
        <v>257</v>
      </c>
      <c r="E265" s="153" t="s">
        <v>21</v>
      </c>
      <c r="F265" s="154" t="s">
        <v>619</v>
      </c>
      <c r="H265" s="155">
        <v>72.88</v>
      </c>
      <c r="I265" s="156"/>
      <c r="L265" s="152"/>
      <c r="M265" s="157"/>
      <c r="T265" s="158"/>
      <c r="AT265" s="153" t="s">
        <v>257</v>
      </c>
      <c r="AU265" s="153" t="s">
        <v>89</v>
      </c>
      <c r="AV265" s="12" t="s">
        <v>89</v>
      </c>
      <c r="AW265" s="12" t="s">
        <v>34</v>
      </c>
      <c r="AX265" s="12" t="s">
        <v>73</v>
      </c>
      <c r="AY265" s="153" t="s">
        <v>241</v>
      </c>
    </row>
    <row r="266" spans="2:65" s="14" customFormat="1" ht="11.25">
      <c r="B266" s="166"/>
      <c r="D266" s="146" t="s">
        <v>257</v>
      </c>
      <c r="E266" s="167" t="s">
        <v>21</v>
      </c>
      <c r="F266" s="168" t="s">
        <v>577</v>
      </c>
      <c r="H266" s="167" t="s">
        <v>21</v>
      </c>
      <c r="I266" s="169"/>
      <c r="L266" s="166"/>
      <c r="M266" s="170"/>
      <c r="T266" s="171"/>
      <c r="AT266" s="167" t="s">
        <v>257</v>
      </c>
      <c r="AU266" s="167" t="s">
        <v>89</v>
      </c>
      <c r="AV266" s="14" t="s">
        <v>81</v>
      </c>
      <c r="AW266" s="14" t="s">
        <v>34</v>
      </c>
      <c r="AX266" s="14" t="s">
        <v>73</v>
      </c>
      <c r="AY266" s="167" t="s">
        <v>241</v>
      </c>
    </row>
    <row r="267" spans="2:65" s="12" customFormat="1" ht="11.25">
      <c r="B267" s="152"/>
      <c r="D267" s="146" t="s">
        <v>257</v>
      </c>
      <c r="E267" s="153" t="s">
        <v>21</v>
      </c>
      <c r="F267" s="154" t="s">
        <v>620</v>
      </c>
      <c r="H267" s="155">
        <v>37.64</v>
      </c>
      <c r="I267" s="156"/>
      <c r="L267" s="152"/>
      <c r="M267" s="157"/>
      <c r="T267" s="158"/>
      <c r="AT267" s="153" t="s">
        <v>257</v>
      </c>
      <c r="AU267" s="153" t="s">
        <v>89</v>
      </c>
      <c r="AV267" s="12" t="s">
        <v>89</v>
      </c>
      <c r="AW267" s="12" t="s">
        <v>34</v>
      </c>
      <c r="AX267" s="12" t="s">
        <v>73</v>
      </c>
      <c r="AY267" s="153" t="s">
        <v>241</v>
      </c>
    </row>
    <row r="268" spans="2:65" s="14" customFormat="1" ht="11.25">
      <c r="B268" s="166"/>
      <c r="D268" s="146" t="s">
        <v>257</v>
      </c>
      <c r="E268" s="167" t="s">
        <v>21</v>
      </c>
      <c r="F268" s="168" t="s">
        <v>579</v>
      </c>
      <c r="H268" s="167" t="s">
        <v>21</v>
      </c>
      <c r="I268" s="169"/>
      <c r="L268" s="166"/>
      <c r="M268" s="170"/>
      <c r="T268" s="171"/>
      <c r="AT268" s="167" t="s">
        <v>257</v>
      </c>
      <c r="AU268" s="167" t="s">
        <v>89</v>
      </c>
      <c r="AV268" s="14" t="s">
        <v>81</v>
      </c>
      <c r="AW268" s="14" t="s">
        <v>34</v>
      </c>
      <c r="AX268" s="14" t="s">
        <v>73</v>
      </c>
      <c r="AY268" s="167" t="s">
        <v>241</v>
      </c>
    </row>
    <row r="269" spans="2:65" s="12" customFormat="1" ht="11.25">
      <c r="B269" s="152"/>
      <c r="D269" s="146" t="s">
        <v>257</v>
      </c>
      <c r="E269" s="153" t="s">
        <v>21</v>
      </c>
      <c r="F269" s="154" t="s">
        <v>621</v>
      </c>
      <c r="H269" s="155">
        <v>8.52</v>
      </c>
      <c r="I269" s="156"/>
      <c r="L269" s="152"/>
      <c r="M269" s="157"/>
      <c r="T269" s="158"/>
      <c r="AT269" s="153" t="s">
        <v>257</v>
      </c>
      <c r="AU269" s="153" t="s">
        <v>89</v>
      </c>
      <c r="AV269" s="12" t="s">
        <v>89</v>
      </c>
      <c r="AW269" s="12" t="s">
        <v>34</v>
      </c>
      <c r="AX269" s="12" t="s">
        <v>73</v>
      </c>
      <c r="AY269" s="153" t="s">
        <v>241</v>
      </c>
    </row>
    <row r="270" spans="2:65" s="15" customFormat="1" ht="11.25">
      <c r="B270" s="189"/>
      <c r="D270" s="146" t="s">
        <v>257</v>
      </c>
      <c r="E270" s="190" t="s">
        <v>21</v>
      </c>
      <c r="F270" s="191" t="s">
        <v>581</v>
      </c>
      <c r="H270" s="192">
        <v>171.05300000000003</v>
      </c>
      <c r="I270" s="193"/>
      <c r="L270" s="189"/>
      <c r="M270" s="194"/>
      <c r="T270" s="195"/>
      <c r="AT270" s="190" t="s">
        <v>257</v>
      </c>
      <c r="AU270" s="190" t="s">
        <v>89</v>
      </c>
      <c r="AV270" s="15" t="s">
        <v>145</v>
      </c>
      <c r="AW270" s="15" t="s">
        <v>34</v>
      </c>
      <c r="AX270" s="15" t="s">
        <v>73</v>
      </c>
      <c r="AY270" s="190" t="s">
        <v>241</v>
      </c>
    </row>
    <row r="271" spans="2:65" s="14" customFormat="1" ht="11.25">
      <c r="B271" s="166"/>
      <c r="D271" s="146" t="s">
        <v>257</v>
      </c>
      <c r="E271" s="167" t="s">
        <v>21</v>
      </c>
      <c r="F271" s="168" t="s">
        <v>596</v>
      </c>
      <c r="H271" s="167" t="s">
        <v>21</v>
      </c>
      <c r="I271" s="169"/>
      <c r="L271" s="166"/>
      <c r="M271" s="170"/>
      <c r="T271" s="171"/>
      <c r="AT271" s="167" t="s">
        <v>257</v>
      </c>
      <c r="AU271" s="167" t="s">
        <v>89</v>
      </c>
      <c r="AV271" s="14" t="s">
        <v>81</v>
      </c>
      <c r="AW271" s="14" t="s">
        <v>34</v>
      </c>
      <c r="AX271" s="14" t="s">
        <v>73</v>
      </c>
      <c r="AY271" s="167" t="s">
        <v>241</v>
      </c>
    </row>
    <row r="272" spans="2:65" s="12" customFormat="1" ht="11.25">
      <c r="B272" s="152"/>
      <c r="D272" s="146" t="s">
        <v>257</v>
      </c>
      <c r="E272" s="153" t="s">
        <v>21</v>
      </c>
      <c r="F272" s="154" t="s">
        <v>622</v>
      </c>
      <c r="H272" s="155">
        <v>3.4209999999999998</v>
      </c>
      <c r="I272" s="156"/>
      <c r="L272" s="152"/>
      <c r="M272" s="157"/>
      <c r="T272" s="158"/>
      <c r="AT272" s="153" t="s">
        <v>257</v>
      </c>
      <c r="AU272" s="153" t="s">
        <v>89</v>
      </c>
      <c r="AV272" s="12" t="s">
        <v>89</v>
      </c>
      <c r="AW272" s="12" t="s">
        <v>34</v>
      </c>
      <c r="AX272" s="12" t="s">
        <v>73</v>
      </c>
      <c r="AY272" s="153" t="s">
        <v>241</v>
      </c>
    </row>
    <row r="273" spans="2:65" s="15" customFormat="1" ht="11.25">
      <c r="B273" s="189"/>
      <c r="D273" s="146" t="s">
        <v>257</v>
      </c>
      <c r="E273" s="190" t="s">
        <v>21</v>
      </c>
      <c r="F273" s="191" t="s">
        <v>581</v>
      </c>
      <c r="H273" s="192">
        <v>3.4209999999999998</v>
      </c>
      <c r="I273" s="193"/>
      <c r="L273" s="189"/>
      <c r="M273" s="194"/>
      <c r="T273" s="195"/>
      <c r="AT273" s="190" t="s">
        <v>257</v>
      </c>
      <c r="AU273" s="190" t="s">
        <v>89</v>
      </c>
      <c r="AV273" s="15" t="s">
        <v>145</v>
      </c>
      <c r="AW273" s="15" t="s">
        <v>34</v>
      </c>
      <c r="AX273" s="15" t="s">
        <v>73</v>
      </c>
      <c r="AY273" s="190" t="s">
        <v>241</v>
      </c>
    </row>
    <row r="274" spans="2:65" s="13" customFormat="1" ht="11.25">
      <c r="B274" s="159"/>
      <c r="D274" s="146" t="s">
        <v>257</v>
      </c>
      <c r="E274" s="160" t="s">
        <v>21</v>
      </c>
      <c r="F274" s="161" t="s">
        <v>266</v>
      </c>
      <c r="H274" s="162">
        <v>174.47400000000002</v>
      </c>
      <c r="I274" s="163"/>
      <c r="L274" s="159"/>
      <c r="M274" s="164"/>
      <c r="T274" s="165"/>
      <c r="AT274" s="160" t="s">
        <v>257</v>
      </c>
      <c r="AU274" s="160" t="s">
        <v>89</v>
      </c>
      <c r="AV274" s="13" t="s">
        <v>153</v>
      </c>
      <c r="AW274" s="13" t="s">
        <v>34</v>
      </c>
      <c r="AX274" s="13" t="s">
        <v>81</v>
      </c>
      <c r="AY274" s="160" t="s">
        <v>241</v>
      </c>
    </row>
    <row r="275" spans="2:65" s="1" customFormat="1" ht="16.5" customHeight="1">
      <c r="B275" s="34"/>
      <c r="C275" s="133" t="s">
        <v>623</v>
      </c>
      <c r="D275" s="133" t="s">
        <v>243</v>
      </c>
      <c r="E275" s="134" t="s">
        <v>624</v>
      </c>
      <c r="F275" s="135" t="s">
        <v>625</v>
      </c>
      <c r="G275" s="136" t="s">
        <v>252</v>
      </c>
      <c r="H275" s="137">
        <v>16.228000000000002</v>
      </c>
      <c r="I275" s="138"/>
      <c r="J275" s="139">
        <f>ROUND(I275*H275,2)</f>
        <v>0</v>
      </c>
      <c r="K275" s="135" t="s">
        <v>538</v>
      </c>
      <c r="L275" s="34"/>
      <c r="M275" s="140" t="s">
        <v>21</v>
      </c>
      <c r="N275" s="141" t="s">
        <v>45</v>
      </c>
      <c r="P275" s="142">
        <f>O275*H275</f>
        <v>0</v>
      </c>
      <c r="Q275" s="142">
        <v>2.5236100000000001</v>
      </c>
      <c r="R275" s="142">
        <f>Q275*H275</f>
        <v>40.953143080000004</v>
      </c>
      <c r="S275" s="142">
        <v>0</v>
      </c>
      <c r="T275" s="143">
        <f>S275*H275</f>
        <v>0</v>
      </c>
      <c r="AR275" s="144" t="s">
        <v>153</v>
      </c>
      <c r="AT275" s="144" t="s">
        <v>243</v>
      </c>
      <c r="AU275" s="144" t="s">
        <v>89</v>
      </c>
      <c r="AY275" s="19" t="s">
        <v>241</v>
      </c>
      <c r="BE275" s="145">
        <f>IF(N275="základní",J275,0)</f>
        <v>0</v>
      </c>
      <c r="BF275" s="145">
        <f>IF(N275="snížená",J275,0)</f>
        <v>0</v>
      </c>
      <c r="BG275" s="145">
        <f>IF(N275="zákl. přenesená",J275,0)</f>
        <v>0</v>
      </c>
      <c r="BH275" s="145">
        <f>IF(N275="sníž. přenesená",J275,0)</f>
        <v>0</v>
      </c>
      <c r="BI275" s="145">
        <f>IF(N275="nulová",J275,0)</f>
        <v>0</v>
      </c>
      <c r="BJ275" s="19" t="s">
        <v>89</v>
      </c>
      <c r="BK275" s="145">
        <f>ROUND(I275*H275,2)</f>
        <v>0</v>
      </c>
      <c r="BL275" s="19" t="s">
        <v>153</v>
      </c>
      <c r="BM275" s="144" t="s">
        <v>626</v>
      </c>
    </row>
    <row r="276" spans="2:65" s="1" customFormat="1" ht="11.25">
      <c r="B276" s="34"/>
      <c r="D276" s="150" t="s">
        <v>255</v>
      </c>
      <c r="F276" s="151" t="s">
        <v>627</v>
      </c>
      <c r="I276" s="148"/>
      <c r="L276" s="34"/>
      <c r="M276" s="149"/>
      <c r="T276" s="55"/>
      <c r="AT276" s="19" t="s">
        <v>255</v>
      </c>
      <c r="AU276" s="19" t="s">
        <v>89</v>
      </c>
    </row>
    <row r="277" spans="2:65" s="14" customFormat="1" ht="11.25">
      <c r="B277" s="166"/>
      <c r="D277" s="146" t="s">
        <v>257</v>
      </c>
      <c r="E277" s="167" t="s">
        <v>21</v>
      </c>
      <c r="F277" s="168" t="s">
        <v>628</v>
      </c>
      <c r="H277" s="167" t="s">
        <v>21</v>
      </c>
      <c r="I277" s="169"/>
      <c r="L277" s="166"/>
      <c r="M277" s="170"/>
      <c r="T277" s="171"/>
      <c r="AT277" s="167" t="s">
        <v>257</v>
      </c>
      <c r="AU277" s="167" t="s">
        <v>89</v>
      </c>
      <c r="AV277" s="14" t="s">
        <v>81</v>
      </c>
      <c r="AW277" s="14" t="s">
        <v>34</v>
      </c>
      <c r="AX277" s="14" t="s">
        <v>73</v>
      </c>
      <c r="AY277" s="167" t="s">
        <v>241</v>
      </c>
    </row>
    <row r="278" spans="2:65" s="12" customFormat="1" ht="11.25">
      <c r="B278" s="152"/>
      <c r="D278" s="146" t="s">
        <v>257</v>
      </c>
      <c r="E278" s="153" t="s">
        <v>21</v>
      </c>
      <c r="F278" s="154" t="s">
        <v>629</v>
      </c>
      <c r="H278" s="155">
        <v>2.4180000000000001</v>
      </c>
      <c r="I278" s="156"/>
      <c r="L278" s="152"/>
      <c r="M278" s="157"/>
      <c r="T278" s="158"/>
      <c r="AT278" s="153" t="s">
        <v>257</v>
      </c>
      <c r="AU278" s="153" t="s">
        <v>89</v>
      </c>
      <c r="AV278" s="12" t="s">
        <v>89</v>
      </c>
      <c r="AW278" s="12" t="s">
        <v>34</v>
      </c>
      <c r="AX278" s="12" t="s">
        <v>73</v>
      </c>
      <c r="AY278" s="153" t="s">
        <v>241</v>
      </c>
    </row>
    <row r="279" spans="2:65" s="12" customFormat="1" ht="11.25">
      <c r="B279" s="152"/>
      <c r="D279" s="146" t="s">
        <v>257</v>
      </c>
      <c r="E279" s="153" t="s">
        <v>21</v>
      </c>
      <c r="F279" s="154" t="s">
        <v>630</v>
      </c>
      <c r="H279" s="155">
        <v>2.04</v>
      </c>
      <c r="I279" s="156"/>
      <c r="L279" s="152"/>
      <c r="M279" s="157"/>
      <c r="T279" s="158"/>
      <c r="AT279" s="153" t="s">
        <v>257</v>
      </c>
      <c r="AU279" s="153" t="s">
        <v>89</v>
      </c>
      <c r="AV279" s="12" t="s">
        <v>89</v>
      </c>
      <c r="AW279" s="12" t="s">
        <v>34</v>
      </c>
      <c r="AX279" s="12" t="s">
        <v>73</v>
      </c>
      <c r="AY279" s="153" t="s">
        <v>241</v>
      </c>
    </row>
    <row r="280" spans="2:65" s="12" customFormat="1" ht="11.25">
      <c r="B280" s="152"/>
      <c r="D280" s="146" t="s">
        <v>257</v>
      </c>
      <c r="E280" s="153" t="s">
        <v>21</v>
      </c>
      <c r="F280" s="154" t="s">
        <v>631</v>
      </c>
      <c r="H280" s="155">
        <v>2.7360000000000002</v>
      </c>
      <c r="I280" s="156"/>
      <c r="L280" s="152"/>
      <c r="M280" s="157"/>
      <c r="T280" s="158"/>
      <c r="AT280" s="153" t="s">
        <v>257</v>
      </c>
      <c r="AU280" s="153" t="s">
        <v>89</v>
      </c>
      <c r="AV280" s="12" t="s">
        <v>89</v>
      </c>
      <c r="AW280" s="12" t="s">
        <v>34</v>
      </c>
      <c r="AX280" s="12" t="s">
        <v>73</v>
      </c>
      <c r="AY280" s="153" t="s">
        <v>241</v>
      </c>
    </row>
    <row r="281" spans="2:65" s="12" customFormat="1" ht="11.25">
      <c r="B281" s="152"/>
      <c r="D281" s="146" t="s">
        <v>257</v>
      </c>
      <c r="E281" s="153" t="s">
        <v>21</v>
      </c>
      <c r="F281" s="154" t="s">
        <v>632</v>
      </c>
      <c r="H281" s="155">
        <v>2.3439999999999999</v>
      </c>
      <c r="I281" s="156"/>
      <c r="L281" s="152"/>
      <c r="M281" s="157"/>
      <c r="T281" s="158"/>
      <c r="AT281" s="153" t="s">
        <v>257</v>
      </c>
      <c r="AU281" s="153" t="s">
        <v>89</v>
      </c>
      <c r="AV281" s="12" t="s">
        <v>89</v>
      </c>
      <c r="AW281" s="12" t="s">
        <v>34</v>
      </c>
      <c r="AX281" s="12" t="s">
        <v>73</v>
      </c>
      <c r="AY281" s="153" t="s">
        <v>241</v>
      </c>
    </row>
    <row r="282" spans="2:65" s="12" customFormat="1" ht="11.25">
      <c r="B282" s="152"/>
      <c r="D282" s="146" t="s">
        <v>257</v>
      </c>
      <c r="E282" s="153" t="s">
        <v>21</v>
      </c>
      <c r="F282" s="154" t="s">
        <v>633</v>
      </c>
      <c r="H282" s="155">
        <v>2.508</v>
      </c>
      <c r="I282" s="156"/>
      <c r="L282" s="152"/>
      <c r="M282" s="157"/>
      <c r="T282" s="158"/>
      <c r="AT282" s="153" t="s">
        <v>257</v>
      </c>
      <c r="AU282" s="153" t="s">
        <v>89</v>
      </c>
      <c r="AV282" s="12" t="s">
        <v>89</v>
      </c>
      <c r="AW282" s="12" t="s">
        <v>34</v>
      </c>
      <c r="AX282" s="12" t="s">
        <v>73</v>
      </c>
      <c r="AY282" s="153" t="s">
        <v>241</v>
      </c>
    </row>
    <row r="283" spans="2:65" s="12" customFormat="1" ht="11.25">
      <c r="B283" s="152"/>
      <c r="D283" s="146" t="s">
        <v>257</v>
      </c>
      <c r="E283" s="153" t="s">
        <v>21</v>
      </c>
      <c r="F283" s="154" t="s">
        <v>634</v>
      </c>
      <c r="H283" s="155">
        <v>1.6319999999999999</v>
      </c>
      <c r="I283" s="156"/>
      <c r="L283" s="152"/>
      <c r="M283" s="157"/>
      <c r="T283" s="158"/>
      <c r="AT283" s="153" t="s">
        <v>257</v>
      </c>
      <c r="AU283" s="153" t="s">
        <v>89</v>
      </c>
      <c r="AV283" s="12" t="s">
        <v>89</v>
      </c>
      <c r="AW283" s="12" t="s">
        <v>34</v>
      </c>
      <c r="AX283" s="12" t="s">
        <v>73</v>
      </c>
      <c r="AY283" s="153" t="s">
        <v>241</v>
      </c>
    </row>
    <row r="284" spans="2:65" s="12" customFormat="1" ht="11.25">
      <c r="B284" s="152"/>
      <c r="D284" s="146" t="s">
        <v>257</v>
      </c>
      <c r="E284" s="153" t="s">
        <v>21</v>
      </c>
      <c r="F284" s="154" t="s">
        <v>635</v>
      </c>
      <c r="H284" s="155">
        <v>2.2320000000000002</v>
      </c>
      <c r="I284" s="156"/>
      <c r="L284" s="152"/>
      <c r="M284" s="157"/>
      <c r="T284" s="158"/>
      <c r="AT284" s="153" t="s">
        <v>257</v>
      </c>
      <c r="AU284" s="153" t="s">
        <v>89</v>
      </c>
      <c r="AV284" s="12" t="s">
        <v>89</v>
      </c>
      <c r="AW284" s="12" t="s">
        <v>34</v>
      </c>
      <c r="AX284" s="12" t="s">
        <v>73</v>
      </c>
      <c r="AY284" s="153" t="s">
        <v>241</v>
      </c>
    </row>
    <row r="285" spans="2:65" s="15" customFormat="1" ht="11.25">
      <c r="B285" s="189"/>
      <c r="D285" s="146" t="s">
        <v>257</v>
      </c>
      <c r="E285" s="190" t="s">
        <v>21</v>
      </c>
      <c r="F285" s="191" t="s">
        <v>581</v>
      </c>
      <c r="H285" s="192">
        <v>15.91</v>
      </c>
      <c r="I285" s="193"/>
      <c r="L285" s="189"/>
      <c r="M285" s="194"/>
      <c r="T285" s="195"/>
      <c r="AT285" s="190" t="s">
        <v>257</v>
      </c>
      <c r="AU285" s="190" t="s">
        <v>89</v>
      </c>
      <c r="AV285" s="15" t="s">
        <v>145</v>
      </c>
      <c r="AW285" s="15" t="s">
        <v>34</v>
      </c>
      <c r="AX285" s="15" t="s">
        <v>73</v>
      </c>
      <c r="AY285" s="190" t="s">
        <v>241</v>
      </c>
    </row>
    <row r="286" spans="2:65" s="14" customFormat="1" ht="11.25">
      <c r="B286" s="166"/>
      <c r="D286" s="146" t="s">
        <v>257</v>
      </c>
      <c r="E286" s="167" t="s">
        <v>21</v>
      </c>
      <c r="F286" s="168" t="s">
        <v>596</v>
      </c>
      <c r="H286" s="167" t="s">
        <v>21</v>
      </c>
      <c r="I286" s="169"/>
      <c r="L286" s="166"/>
      <c r="M286" s="170"/>
      <c r="T286" s="171"/>
      <c r="AT286" s="167" t="s">
        <v>257</v>
      </c>
      <c r="AU286" s="167" t="s">
        <v>89</v>
      </c>
      <c r="AV286" s="14" t="s">
        <v>81</v>
      </c>
      <c r="AW286" s="14" t="s">
        <v>34</v>
      </c>
      <c r="AX286" s="14" t="s">
        <v>73</v>
      </c>
      <c r="AY286" s="167" t="s">
        <v>241</v>
      </c>
    </row>
    <row r="287" spans="2:65" s="12" customFormat="1" ht="11.25">
      <c r="B287" s="152"/>
      <c r="D287" s="146" t="s">
        <v>257</v>
      </c>
      <c r="E287" s="153" t="s">
        <v>21</v>
      </c>
      <c r="F287" s="154" t="s">
        <v>636</v>
      </c>
      <c r="H287" s="155">
        <v>0.318</v>
      </c>
      <c r="I287" s="156"/>
      <c r="L287" s="152"/>
      <c r="M287" s="157"/>
      <c r="T287" s="158"/>
      <c r="AT287" s="153" t="s">
        <v>257</v>
      </c>
      <c r="AU287" s="153" t="s">
        <v>89</v>
      </c>
      <c r="AV287" s="12" t="s">
        <v>89</v>
      </c>
      <c r="AW287" s="12" t="s">
        <v>34</v>
      </c>
      <c r="AX287" s="12" t="s">
        <v>73</v>
      </c>
      <c r="AY287" s="153" t="s">
        <v>241</v>
      </c>
    </row>
    <row r="288" spans="2:65" s="15" customFormat="1" ht="11.25">
      <c r="B288" s="189"/>
      <c r="D288" s="146" t="s">
        <v>257</v>
      </c>
      <c r="E288" s="190" t="s">
        <v>21</v>
      </c>
      <c r="F288" s="191" t="s">
        <v>581</v>
      </c>
      <c r="H288" s="192">
        <v>0.318</v>
      </c>
      <c r="I288" s="193"/>
      <c r="L288" s="189"/>
      <c r="M288" s="194"/>
      <c r="T288" s="195"/>
      <c r="AT288" s="190" t="s">
        <v>257</v>
      </c>
      <c r="AU288" s="190" t="s">
        <v>89</v>
      </c>
      <c r="AV288" s="15" t="s">
        <v>145</v>
      </c>
      <c r="AW288" s="15" t="s">
        <v>34</v>
      </c>
      <c r="AX288" s="15" t="s">
        <v>73</v>
      </c>
      <c r="AY288" s="190" t="s">
        <v>241</v>
      </c>
    </row>
    <row r="289" spans="2:65" s="13" customFormat="1" ht="11.25">
      <c r="B289" s="159"/>
      <c r="D289" s="146" t="s">
        <v>257</v>
      </c>
      <c r="E289" s="160" t="s">
        <v>21</v>
      </c>
      <c r="F289" s="161" t="s">
        <v>266</v>
      </c>
      <c r="H289" s="162">
        <v>16.228000000000002</v>
      </c>
      <c r="I289" s="163"/>
      <c r="L289" s="159"/>
      <c r="M289" s="164"/>
      <c r="T289" s="165"/>
      <c r="AT289" s="160" t="s">
        <v>257</v>
      </c>
      <c r="AU289" s="160" t="s">
        <v>89</v>
      </c>
      <c r="AV289" s="13" t="s">
        <v>153</v>
      </c>
      <c r="AW289" s="13" t="s">
        <v>34</v>
      </c>
      <c r="AX289" s="13" t="s">
        <v>81</v>
      </c>
      <c r="AY289" s="160" t="s">
        <v>241</v>
      </c>
    </row>
    <row r="290" spans="2:65" s="1" customFormat="1" ht="16.5" customHeight="1">
      <c r="B290" s="34"/>
      <c r="C290" s="133" t="s">
        <v>8</v>
      </c>
      <c r="D290" s="133" t="s">
        <v>243</v>
      </c>
      <c r="E290" s="134" t="s">
        <v>637</v>
      </c>
      <c r="F290" s="135" t="s">
        <v>638</v>
      </c>
      <c r="G290" s="136" t="s">
        <v>291</v>
      </c>
      <c r="H290" s="137">
        <v>389.64</v>
      </c>
      <c r="I290" s="138"/>
      <c r="J290" s="139">
        <f>ROUND(I290*H290,2)</f>
        <v>0</v>
      </c>
      <c r="K290" s="135" t="s">
        <v>538</v>
      </c>
      <c r="L290" s="34"/>
      <c r="M290" s="140" t="s">
        <v>21</v>
      </c>
      <c r="N290" s="141" t="s">
        <v>45</v>
      </c>
      <c r="P290" s="142">
        <f>O290*H290</f>
        <v>0</v>
      </c>
      <c r="Q290" s="142">
        <v>2.6900000000000001E-3</v>
      </c>
      <c r="R290" s="142">
        <f>Q290*H290</f>
        <v>1.0481316000000001</v>
      </c>
      <c r="S290" s="142">
        <v>0</v>
      </c>
      <c r="T290" s="143">
        <f>S290*H290</f>
        <v>0</v>
      </c>
      <c r="AR290" s="144" t="s">
        <v>153</v>
      </c>
      <c r="AT290" s="144" t="s">
        <v>243</v>
      </c>
      <c r="AU290" s="144" t="s">
        <v>89</v>
      </c>
      <c r="AY290" s="19" t="s">
        <v>241</v>
      </c>
      <c r="BE290" s="145">
        <f>IF(N290="základní",J290,0)</f>
        <v>0</v>
      </c>
      <c r="BF290" s="145">
        <f>IF(N290="snížená",J290,0)</f>
        <v>0</v>
      </c>
      <c r="BG290" s="145">
        <f>IF(N290="zákl. přenesená",J290,0)</f>
        <v>0</v>
      </c>
      <c r="BH290" s="145">
        <f>IF(N290="sníž. přenesená",J290,0)</f>
        <v>0</v>
      </c>
      <c r="BI290" s="145">
        <f>IF(N290="nulová",J290,0)</f>
        <v>0</v>
      </c>
      <c r="BJ290" s="19" t="s">
        <v>89</v>
      </c>
      <c r="BK290" s="145">
        <f>ROUND(I290*H290,2)</f>
        <v>0</v>
      </c>
      <c r="BL290" s="19" t="s">
        <v>153</v>
      </c>
      <c r="BM290" s="144" t="s">
        <v>639</v>
      </c>
    </row>
    <row r="291" spans="2:65" s="1" customFormat="1" ht="11.25">
      <c r="B291" s="34"/>
      <c r="D291" s="150" t="s">
        <v>255</v>
      </c>
      <c r="F291" s="151" t="s">
        <v>640</v>
      </c>
      <c r="I291" s="148"/>
      <c r="L291" s="34"/>
      <c r="M291" s="149"/>
      <c r="T291" s="55"/>
      <c r="AT291" s="19" t="s">
        <v>255</v>
      </c>
      <c r="AU291" s="19" t="s">
        <v>89</v>
      </c>
    </row>
    <row r="292" spans="2:65" s="14" customFormat="1" ht="11.25">
      <c r="B292" s="166"/>
      <c r="D292" s="146" t="s">
        <v>257</v>
      </c>
      <c r="E292" s="167" t="s">
        <v>21</v>
      </c>
      <c r="F292" s="168" t="s">
        <v>572</v>
      </c>
      <c r="H292" s="167" t="s">
        <v>21</v>
      </c>
      <c r="I292" s="169"/>
      <c r="L292" s="166"/>
      <c r="M292" s="170"/>
      <c r="T292" s="171"/>
      <c r="AT292" s="167" t="s">
        <v>257</v>
      </c>
      <c r="AU292" s="167" t="s">
        <v>89</v>
      </c>
      <c r="AV292" s="14" t="s">
        <v>81</v>
      </c>
      <c r="AW292" s="14" t="s">
        <v>34</v>
      </c>
      <c r="AX292" s="14" t="s">
        <v>73</v>
      </c>
      <c r="AY292" s="167" t="s">
        <v>241</v>
      </c>
    </row>
    <row r="293" spans="2:65" s="12" customFormat="1" ht="11.25">
      <c r="B293" s="152"/>
      <c r="D293" s="146" t="s">
        <v>257</v>
      </c>
      <c r="E293" s="153" t="s">
        <v>21</v>
      </c>
      <c r="F293" s="154" t="s">
        <v>641</v>
      </c>
      <c r="H293" s="155">
        <v>6.9</v>
      </c>
      <c r="I293" s="156"/>
      <c r="L293" s="152"/>
      <c r="M293" s="157"/>
      <c r="T293" s="158"/>
      <c r="AT293" s="153" t="s">
        <v>257</v>
      </c>
      <c r="AU293" s="153" t="s">
        <v>89</v>
      </c>
      <c r="AV293" s="12" t="s">
        <v>89</v>
      </c>
      <c r="AW293" s="12" t="s">
        <v>34</v>
      </c>
      <c r="AX293" s="12" t="s">
        <v>73</v>
      </c>
      <c r="AY293" s="153" t="s">
        <v>241</v>
      </c>
    </row>
    <row r="294" spans="2:65" s="12" customFormat="1" ht="11.25">
      <c r="B294" s="152"/>
      <c r="D294" s="146" t="s">
        <v>257</v>
      </c>
      <c r="E294" s="153" t="s">
        <v>21</v>
      </c>
      <c r="F294" s="154" t="s">
        <v>642</v>
      </c>
      <c r="H294" s="155">
        <v>4.1399999999999997</v>
      </c>
      <c r="I294" s="156"/>
      <c r="L294" s="152"/>
      <c r="M294" s="157"/>
      <c r="T294" s="158"/>
      <c r="AT294" s="153" t="s">
        <v>257</v>
      </c>
      <c r="AU294" s="153" t="s">
        <v>89</v>
      </c>
      <c r="AV294" s="12" t="s">
        <v>89</v>
      </c>
      <c r="AW294" s="12" t="s">
        <v>34</v>
      </c>
      <c r="AX294" s="12" t="s">
        <v>73</v>
      </c>
      <c r="AY294" s="153" t="s">
        <v>241</v>
      </c>
    </row>
    <row r="295" spans="2:65" s="12" customFormat="1" ht="11.25">
      <c r="B295" s="152"/>
      <c r="D295" s="146" t="s">
        <v>257</v>
      </c>
      <c r="E295" s="153" t="s">
        <v>21</v>
      </c>
      <c r="F295" s="154" t="s">
        <v>643</v>
      </c>
      <c r="H295" s="155">
        <v>62.9</v>
      </c>
      <c r="I295" s="156"/>
      <c r="L295" s="152"/>
      <c r="M295" s="157"/>
      <c r="T295" s="158"/>
      <c r="AT295" s="153" t="s">
        <v>257</v>
      </c>
      <c r="AU295" s="153" t="s">
        <v>89</v>
      </c>
      <c r="AV295" s="12" t="s">
        <v>89</v>
      </c>
      <c r="AW295" s="12" t="s">
        <v>34</v>
      </c>
      <c r="AX295" s="12" t="s">
        <v>73</v>
      </c>
      <c r="AY295" s="153" t="s">
        <v>241</v>
      </c>
    </row>
    <row r="296" spans="2:65" s="12" customFormat="1" ht="11.25">
      <c r="B296" s="152"/>
      <c r="D296" s="146" t="s">
        <v>257</v>
      </c>
      <c r="E296" s="153" t="s">
        <v>21</v>
      </c>
      <c r="F296" s="154" t="s">
        <v>644</v>
      </c>
      <c r="H296" s="155">
        <v>4.5</v>
      </c>
      <c r="I296" s="156"/>
      <c r="L296" s="152"/>
      <c r="M296" s="157"/>
      <c r="T296" s="158"/>
      <c r="AT296" s="153" t="s">
        <v>257</v>
      </c>
      <c r="AU296" s="153" t="s">
        <v>89</v>
      </c>
      <c r="AV296" s="12" t="s">
        <v>89</v>
      </c>
      <c r="AW296" s="12" t="s">
        <v>34</v>
      </c>
      <c r="AX296" s="12" t="s">
        <v>73</v>
      </c>
      <c r="AY296" s="153" t="s">
        <v>241</v>
      </c>
    </row>
    <row r="297" spans="2:65" s="14" customFormat="1" ht="11.25">
      <c r="B297" s="166"/>
      <c r="D297" s="146" t="s">
        <v>257</v>
      </c>
      <c r="E297" s="167" t="s">
        <v>21</v>
      </c>
      <c r="F297" s="168" t="s">
        <v>575</v>
      </c>
      <c r="H297" s="167" t="s">
        <v>21</v>
      </c>
      <c r="I297" s="169"/>
      <c r="L297" s="166"/>
      <c r="M297" s="170"/>
      <c r="T297" s="171"/>
      <c r="AT297" s="167" t="s">
        <v>257</v>
      </c>
      <c r="AU297" s="167" t="s">
        <v>89</v>
      </c>
      <c r="AV297" s="14" t="s">
        <v>81</v>
      </c>
      <c r="AW297" s="14" t="s">
        <v>34</v>
      </c>
      <c r="AX297" s="14" t="s">
        <v>73</v>
      </c>
      <c r="AY297" s="167" t="s">
        <v>241</v>
      </c>
    </row>
    <row r="298" spans="2:65" s="12" customFormat="1" ht="11.25">
      <c r="B298" s="152"/>
      <c r="D298" s="146" t="s">
        <v>257</v>
      </c>
      <c r="E298" s="153" t="s">
        <v>21</v>
      </c>
      <c r="F298" s="154" t="s">
        <v>645</v>
      </c>
      <c r="H298" s="155">
        <v>209.76</v>
      </c>
      <c r="I298" s="156"/>
      <c r="L298" s="152"/>
      <c r="M298" s="157"/>
      <c r="T298" s="158"/>
      <c r="AT298" s="153" t="s">
        <v>257</v>
      </c>
      <c r="AU298" s="153" t="s">
        <v>89</v>
      </c>
      <c r="AV298" s="12" t="s">
        <v>89</v>
      </c>
      <c r="AW298" s="12" t="s">
        <v>34</v>
      </c>
      <c r="AX298" s="12" t="s">
        <v>73</v>
      </c>
      <c r="AY298" s="153" t="s">
        <v>241</v>
      </c>
    </row>
    <row r="299" spans="2:65" s="14" customFormat="1" ht="11.25">
      <c r="B299" s="166"/>
      <c r="D299" s="146" t="s">
        <v>257</v>
      </c>
      <c r="E299" s="167" t="s">
        <v>21</v>
      </c>
      <c r="F299" s="168" t="s">
        <v>577</v>
      </c>
      <c r="H299" s="167" t="s">
        <v>21</v>
      </c>
      <c r="I299" s="169"/>
      <c r="L299" s="166"/>
      <c r="M299" s="170"/>
      <c r="T299" s="171"/>
      <c r="AT299" s="167" t="s">
        <v>257</v>
      </c>
      <c r="AU299" s="167" t="s">
        <v>89</v>
      </c>
      <c r="AV299" s="14" t="s">
        <v>81</v>
      </c>
      <c r="AW299" s="14" t="s">
        <v>34</v>
      </c>
      <c r="AX299" s="14" t="s">
        <v>73</v>
      </c>
      <c r="AY299" s="167" t="s">
        <v>241</v>
      </c>
    </row>
    <row r="300" spans="2:65" s="12" customFormat="1" ht="11.25">
      <c r="B300" s="152"/>
      <c r="D300" s="146" t="s">
        <v>257</v>
      </c>
      <c r="E300" s="153" t="s">
        <v>21</v>
      </c>
      <c r="F300" s="154" t="s">
        <v>646</v>
      </c>
      <c r="H300" s="155">
        <v>73.12</v>
      </c>
      <c r="I300" s="156"/>
      <c r="L300" s="152"/>
      <c r="M300" s="157"/>
      <c r="T300" s="158"/>
      <c r="AT300" s="153" t="s">
        <v>257</v>
      </c>
      <c r="AU300" s="153" t="s">
        <v>89</v>
      </c>
      <c r="AV300" s="12" t="s">
        <v>89</v>
      </c>
      <c r="AW300" s="12" t="s">
        <v>34</v>
      </c>
      <c r="AX300" s="12" t="s">
        <v>73</v>
      </c>
      <c r="AY300" s="153" t="s">
        <v>241</v>
      </c>
    </row>
    <row r="301" spans="2:65" s="14" customFormat="1" ht="11.25">
      <c r="B301" s="166"/>
      <c r="D301" s="146" t="s">
        <v>257</v>
      </c>
      <c r="E301" s="167" t="s">
        <v>21</v>
      </c>
      <c r="F301" s="168" t="s">
        <v>579</v>
      </c>
      <c r="H301" s="167" t="s">
        <v>21</v>
      </c>
      <c r="I301" s="169"/>
      <c r="L301" s="166"/>
      <c r="M301" s="170"/>
      <c r="T301" s="171"/>
      <c r="AT301" s="167" t="s">
        <v>257</v>
      </c>
      <c r="AU301" s="167" t="s">
        <v>89</v>
      </c>
      <c r="AV301" s="14" t="s">
        <v>81</v>
      </c>
      <c r="AW301" s="14" t="s">
        <v>34</v>
      </c>
      <c r="AX301" s="14" t="s">
        <v>73</v>
      </c>
      <c r="AY301" s="167" t="s">
        <v>241</v>
      </c>
    </row>
    <row r="302" spans="2:65" s="12" customFormat="1" ht="11.25">
      <c r="B302" s="152"/>
      <c r="D302" s="146" t="s">
        <v>257</v>
      </c>
      <c r="E302" s="153" t="s">
        <v>21</v>
      </c>
      <c r="F302" s="154" t="s">
        <v>647</v>
      </c>
      <c r="H302" s="155">
        <v>20.68</v>
      </c>
      <c r="I302" s="156"/>
      <c r="L302" s="152"/>
      <c r="M302" s="157"/>
      <c r="T302" s="158"/>
      <c r="AT302" s="153" t="s">
        <v>257</v>
      </c>
      <c r="AU302" s="153" t="s">
        <v>89</v>
      </c>
      <c r="AV302" s="12" t="s">
        <v>89</v>
      </c>
      <c r="AW302" s="12" t="s">
        <v>34</v>
      </c>
      <c r="AX302" s="12" t="s">
        <v>73</v>
      </c>
      <c r="AY302" s="153" t="s">
        <v>241</v>
      </c>
    </row>
    <row r="303" spans="2:65" s="15" customFormat="1" ht="11.25">
      <c r="B303" s="189"/>
      <c r="D303" s="146" t="s">
        <v>257</v>
      </c>
      <c r="E303" s="190" t="s">
        <v>21</v>
      </c>
      <c r="F303" s="191" t="s">
        <v>581</v>
      </c>
      <c r="H303" s="192">
        <v>382</v>
      </c>
      <c r="I303" s="193"/>
      <c r="L303" s="189"/>
      <c r="M303" s="194"/>
      <c r="T303" s="195"/>
      <c r="AT303" s="190" t="s">
        <v>257</v>
      </c>
      <c r="AU303" s="190" t="s">
        <v>89</v>
      </c>
      <c r="AV303" s="15" t="s">
        <v>145</v>
      </c>
      <c r="AW303" s="15" t="s">
        <v>34</v>
      </c>
      <c r="AX303" s="15" t="s">
        <v>73</v>
      </c>
      <c r="AY303" s="190" t="s">
        <v>241</v>
      </c>
    </row>
    <row r="304" spans="2:65" s="14" customFormat="1" ht="11.25">
      <c r="B304" s="166"/>
      <c r="D304" s="146" t="s">
        <v>257</v>
      </c>
      <c r="E304" s="167" t="s">
        <v>21</v>
      </c>
      <c r="F304" s="168" t="s">
        <v>596</v>
      </c>
      <c r="H304" s="167" t="s">
        <v>21</v>
      </c>
      <c r="I304" s="169"/>
      <c r="L304" s="166"/>
      <c r="M304" s="170"/>
      <c r="T304" s="171"/>
      <c r="AT304" s="167" t="s">
        <v>257</v>
      </c>
      <c r="AU304" s="167" t="s">
        <v>89</v>
      </c>
      <c r="AV304" s="14" t="s">
        <v>81</v>
      </c>
      <c r="AW304" s="14" t="s">
        <v>34</v>
      </c>
      <c r="AX304" s="14" t="s">
        <v>73</v>
      </c>
      <c r="AY304" s="167" t="s">
        <v>241</v>
      </c>
    </row>
    <row r="305" spans="2:65" s="12" customFormat="1" ht="11.25">
      <c r="B305" s="152"/>
      <c r="D305" s="146" t="s">
        <v>257</v>
      </c>
      <c r="E305" s="153" t="s">
        <v>21</v>
      </c>
      <c r="F305" s="154" t="s">
        <v>648</v>
      </c>
      <c r="H305" s="155">
        <v>7.64</v>
      </c>
      <c r="I305" s="156"/>
      <c r="L305" s="152"/>
      <c r="M305" s="157"/>
      <c r="T305" s="158"/>
      <c r="AT305" s="153" t="s">
        <v>257</v>
      </c>
      <c r="AU305" s="153" t="s">
        <v>89</v>
      </c>
      <c r="AV305" s="12" t="s">
        <v>89</v>
      </c>
      <c r="AW305" s="12" t="s">
        <v>34</v>
      </c>
      <c r="AX305" s="12" t="s">
        <v>73</v>
      </c>
      <c r="AY305" s="153" t="s">
        <v>241</v>
      </c>
    </row>
    <row r="306" spans="2:65" s="15" customFormat="1" ht="11.25">
      <c r="B306" s="189"/>
      <c r="D306" s="146" t="s">
        <v>257</v>
      </c>
      <c r="E306" s="190" t="s">
        <v>21</v>
      </c>
      <c r="F306" s="191" t="s">
        <v>581</v>
      </c>
      <c r="H306" s="192">
        <v>7.64</v>
      </c>
      <c r="I306" s="193"/>
      <c r="L306" s="189"/>
      <c r="M306" s="194"/>
      <c r="T306" s="195"/>
      <c r="AT306" s="190" t="s">
        <v>257</v>
      </c>
      <c r="AU306" s="190" t="s">
        <v>89</v>
      </c>
      <c r="AV306" s="15" t="s">
        <v>145</v>
      </c>
      <c r="AW306" s="15" t="s">
        <v>34</v>
      </c>
      <c r="AX306" s="15" t="s">
        <v>73</v>
      </c>
      <c r="AY306" s="190" t="s">
        <v>241</v>
      </c>
    </row>
    <row r="307" spans="2:65" s="13" customFormat="1" ht="11.25">
      <c r="B307" s="159"/>
      <c r="D307" s="146" t="s">
        <v>257</v>
      </c>
      <c r="E307" s="160" t="s">
        <v>21</v>
      </c>
      <c r="F307" s="161" t="s">
        <v>266</v>
      </c>
      <c r="H307" s="162">
        <v>389.64</v>
      </c>
      <c r="I307" s="163"/>
      <c r="L307" s="159"/>
      <c r="M307" s="164"/>
      <c r="T307" s="165"/>
      <c r="AT307" s="160" t="s">
        <v>257</v>
      </c>
      <c r="AU307" s="160" t="s">
        <v>89</v>
      </c>
      <c r="AV307" s="13" t="s">
        <v>153</v>
      </c>
      <c r="AW307" s="13" t="s">
        <v>34</v>
      </c>
      <c r="AX307" s="13" t="s">
        <v>81</v>
      </c>
      <c r="AY307" s="160" t="s">
        <v>241</v>
      </c>
    </row>
    <row r="308" spans="2:65" s="1" customFormat="1" ht="16.5" customHeight="1">
      <c r="B308" s="34"/>
      <c r="C308" s="133" t="s">
        <v>649</v>
      </c>
      <c r="D308" s="133" t="s">
        <v>243</v>
      </c>
      <c r="E308" s="134" t="s">
        <v>650</v>
      </c>
      <c r="F308" s="135" t="s">
        <v>651</v>
      </c>
      <c r="G308" s="136" t="s">
        <v>291</v>
      </c>
      <c r="H308" s="137">
        <v>389.64</v>
      </c>
      <c r="I308" s="138"/>
      <c r="J308" s="139">
        <f>ROUND(I308*H308,2)</f>
        <v>0</v>
      </c>
      <c r="K308" s="135" t="s">
        <v>538</v>
      </c>
      <c r="L308" s="34"/>
      <c r="M308" s="140" t="s">
        <v>21</v>
      </c>
      <c r="N308" s="141" t="s">
        <v>45</v>
      </c>
      <c r="P308" s="142">
        <f>O308*H308</f>
        <v>0</v>
      </c>
      <c r="Q308" s="142">
        <v>0</v>
      </c>
      <c r="R308" s="142">
        <f>Q308*H308</f>
        <v>0</v>
      </c>
      <c r="S308" s="142">
        <v>0</v>
      </c>
      <c r="T308" s="143">
        <f>S308*H308</f>
        <v>0</v>
      </c>
      <c r="AR308" s="144" t="s">
        <v>153</v>
      </c>
      <c r="AT308" s="144" t="s">
        <v>243</v>
      </c>
      <c r="AU308" s="144" t="s">
        <v>89</v>
      </c>
      <c r="AY308" s="19" t="s">
        <v>241</v>
      </c>
      <c r="BE308" s="145">
        <f>IF(N308="základní",J308,0)</f>
        <v>0</v>
      </c>
      <c r="BF308" s="145">
        <f>IF(N308="snížená",J308,0)</f>
        <v>0</v>
      </c>
      <c r="BG308" s="145">
        <f>IF(N308="zákl. přenesená",J308,0)</f>
        <v>0</v>
      </c>
      <c r="BH308" s="145">
        <f>IF(N308="sníž. přenesená",J308,0)</f>
        <v>0</v>
      </c>
      <c r="BI308" s="145">
        <f>IF(N308="nulová",J308,0)</f>
        <v>0</v>
      </c>
      <c r="BJ308" s="19" t="s">
        <v>89</v>
      </c>
      <c r="BK308" s="145">
        <f>ROUND(I308*H308,2)</f>
        <v>0</v>
      </c>
      <c r="BL308" s="19" t="s">
        <v>153</v>
      </c>
      <c r="BM308" s="144" t="s">
        <v>652</v>
      </c>
    </row>
    <row r="309" spans="2:65" s="1" customFormat="1" ht="11.25">
      <c r="B309" s="34"/>
      <c r="D309" s="150" t="s">
        <v>255</v>
      </c>
      <c r="F309" s="151" t="s">
        <v>653</v>
      </c>
      <c r="I309" s="148"/>
      <c r="L309" s="34"/>
      <c r="M309" s="149"/>
      <c r="T309" s="55"/>
      <c r="AT309" s="19" t="s">
        <v>255</v>
      </c>
      <c r="AU309" s="19" t="s">
        <v>89</v>
      </c>
    </row>
    <row r="310" spans="2:65" s="1" customFormat="1" ht="16.5" customHeight="1">
      <c r="B310" s="34"/>
      <c r="C310" s="133" t="s">
        <v>654</v>
      </c>
      <c r="D310" s="133" t="s">
        <v>243</v>
      </c>
      <c r="E310" s="134" t="s">
        <v>655</v>
      </c>
      <c r="F310" s="135" t="s">
        <v>656</v>
      </c>
      <c r="G310" s="136" t="s">
        <v>271</v>
      </c>
      <c r="H310" s="137">
        <v>18.568999999999999</v>
      </c>
      <c r="I310" s="138"/>
      <c r="J310" s="139">
        <f>ROUND(I310*H310,2)</f>
        <v>0</v>
      </c>
      <c r="K310" s="135" t="s">
        <v>538</v>
      </c>
      <c r="L310" s="34"/>
      <c r="M310" s="140" t="s">
        <v>21</v>
      </c>
      <c r="N310" s="141" t="s">
        <v>45</v>
      </c>
      <c r="P310" s="142">
        <f>O310*H310</f>
        <v>0</v>
      </c>
      <c r="Q310" s="142">
        <v>1.0606199999999999</v>
      </c>
      <c r="R310" s="142">
        <f>Q310*H310</f>
        <v>19.694652779999998</v>
      </c>
      <c r="S310" s="142">
        <v>0</v>
      </c>
      <c r="T310" s="143">
        <f>S310*H310</f>
        <v>0</v>
      </c>
      <c r="AR310" s="144" t="s">
        <v>153</v>
      </c>
      <c r="AT310" s="144" t="s">
        <v>243</v>
      </c>
      <c r="AU310" s="144" t="s">
        <v>89</v>
      </c>
      <c r="AY310" s="19" t="s">
        <v>241</v>
      </c>
      <c r="BE310" s="145">
        <f>IF(N310="základní",J310,0)</f>
        <v>0</v>
      </c>
      <c r="BF310" s="145">
        <f>IF(N310="snížená",J310,0)</f>
        <v>0</v>
      </c>
      <c r="BG310" s="145">
        <f>IF(N310="zákl. přenesená",J310,0)</f>
        <v>0</v>
      </c>
      <c r="BH310" s="145">
        <f>IF(N310="sníž. přenesená",J310,0)</f>
        <v>0</v>
      </c>
      <c r="BI310" s="145">
        <f>IF(N310="nulová",J310,0)</f>
        <v>0</v>
      </c>
      <c r="BJ310" s="19" t="s">
        <v>89</v>
      </c>
      <c r="BK310" s="145">
        <f>ROUND(I310*H310,2)</f>
        <v>0</v>
      </c>
      <c r="BL310" s="19" t="s">
        <v>153</v>
      </c>
      <c r="BM310" s="144" t="s">
        <v>657</v>
      </c>
    </row>
    <row r="311" spans="2:65" s="1" customFormat="1" ht="11.25">
      <c r="B311" s="34"/>
      <c r="D311" s="150" t="s">
        <v>255</v>
      </c>
      <c r="F311" s="151" t="s">
        <v>658</v>
      </c>
      <c r="I311" s="148"/>
      <c r="L311" s="34"/>
      <c r="M311" s="149"/>
      <c r="T311" s="55"/>
      <c r="AT311" s="19" t="s">
        <v>255</v>
      </c>
      <c r="AU311" s="19" t="s">
        <v>89</v>
      </c>
    </row>
    <row r="312" spans="2:65" s="14" customFormat="1" ht="11.25">
      <c r="B312" s="166"/>
      <c r="D312" s="146" t="s">
        <v>257</v>
      </c>
      <c r="E312" s="167" t="s">
        <v>21</v>
      </c>
      <c r="F312" s="168" t="s">
        <v>608</v>
      </c>
      <c r="H312" s="167" t="s">
        <v>21</v>
      </c>
      <c r="I312" s="169"/>
      <c r="L312" s="166"/>
      <c r="M312" s="170"/>
      <c r="T312" s="171"/>
      <c r="AT312" s="167" t="s">
        <v>257</v>
      </c>
      <c r="AU312" s="167" t="s">
        <v>89</v>
      </c>
      <c r="AV312" s="14" t="s">
        <v>81</v>
      </c>
      <c r="AW312" s="14" t="s">
        <v>34</v>
      </c>
      <c r="AX312" s="14" t="s">
        <v>73</v>
      </c>
      <c r="AY312" s="167" t="s">
        <v>241</v>
      </c>
    </row>
    <row r="313" spans="2:65" s="12" customFormat="1" ht="11.25">
      <c r="B313" s="152"/>
      <c r="D313" s="146" t="s">
        <v>257</v>
      </c>
      <c r="E313" s="153" t="s">
        <v>21</v>
      </c>
      <c r="F313" s="154" t="s">
        <v>659</v>
      </c>
      <c r="H313" s="155">
        <v>18.568999999999999</v>
      </c>
      <c r="I313" s="156"/>
      <c r="L313" s="152"/>
      <c r="M313" s="157"/>
      <c r="T313" s="158"/>
      <c r="AT313" s="153" t="s">
        <v>257</v>
      </c>
      <c r="AU313" s="153" t="s">
        <v>89</v>
      </c>
      <c r="AV313" s="12" t="s">
        <v>89</v>
      </c>
      <c r="AW313" s="12" t="s">
        <v>34</v>
      </c>
      <c r="AX313" s="12" t="s">
        <v>81</v>
      </c>
      <c r="AY313" s="153" t="s">
        <v>241</v>
      </c>
    </row>
    <row r="314" spans="2:65" s="1" customFormat="1" ht="21.75" customHeight="1">
      <c r="B314" s="34"/>
      <c r="C314" s="133" t="s">
        <v>660</v>
      </c>
      <c r="D314" s="133" t="s">
        <v>243</v>
      </c>
      <c r="E314" s="134" t="s">
        <v>661</v>
      </c>
      <c r="F314" s="135" t="s">
        <v>662</v>
      </c>
      <c r="G314" s="136" t="s">
        <v>252</v>
      </c>
      <c r="H314" s="137">
        <v>54.59</v>
      </c>
      <c r="I314" s="138"/>
      <c r="J314" s="139">
        <f>ROUND(I314*H314,2)</f>
        <v>0</v>
      </c>
      <c r="K314" s="135" t="s">
        <v>538</v>
      </c>
      <c r="L314" s="34"/>
      <c r="M314" s="140" t="s">
        <v>21</v>
      </c>
      <c r="N314" s="141" t="s">
        <v>45</v>
      </c>
      <c r="P314" s="142">
        <f>O314*H314</f>
        <v>0</v>
      </c>
      <c r="Q314" s="142">
        <v>2.5018699999999998</v>
      </c>
      <c r="R314" s="142">
        <f>Q314*H314</f>
        <v>136.5770833</v>
      </c>
      <c r="S314" s="142">
        <v>0</v>
      </c>
      <c r="T314" s="143">
        <f>S314*H314</f>
        <v>0</v>
      </c>
      <c r="AR314" s="144" t="s">
        <v>153</v>
      </c>
      <c r="AT314" s="144" t="s">
        <v>243</v>
      </c>
      <c r="AU314" s="144" t="s">
        <v>89</v>
      </c>
      <c r="AY314" s="19" t="s">
        <v>241</v>
      </c>
      <c r="BE314" s="145">
        <f>IF(N314="základní",J314,0)</f>
        <v>0</v>
      </c>
      <c r="BF314" s="145">
        <f>IF(N314="snížená",J314,0)</f>
        <v>0</v>
      </c>
      <c r="BG314" s="145">
        <f>IF(N314="zákl. přenesená",J314,0)</f>
        <v>0</v>
      </c>
      <c r="BH314" s="145">
        <f>IF(N314="sníž. přenesená",J314,0)</f>
        <v>0</v>
      </c>
      <c r="BI314" s="145">
        <f>IF(N314="nulová",J314,0)</f>
        <v>0</v>
      </c>
      <c r="BJ314" s="19" t="s">
        <v>89</v>
      </c>
      <c r="BK314" s="145">
        <f>ROUND(I314*H314,2)</f>
        <v>0</v>
      </c>
      <c r="BL314" s="19" t="s">
        <v>153</v>
      </c>
      <c r="BM314" s="144" t="s">
        <v>663</v>
      </c>
    </row>
    <row r="315" spans="2:65" s="1" customFormat="1" ht="11.25">
      <c r="B315" s="34"/>
      <c r="D315" s="150" t="s">
        <v>255</v>
      </c>
      <c r="F315" s="151" t="s">
        <v>664</v>
      </c>
      <c r="I315" s="148"/>
      <c r="L315" s="34"/>
      <c r="M315" s="149"/>
      <c r="T315" s="55"/>
      <c r="AT315" s="19" t="s">
        <v>255</v>
      </c>
      <c r="AU315" s="19" t="s">
        <v>89</v>
      </c>
    </row>
    <row r="316" spans="2:65" s="14" customFormat="1" ht="11.25">
      <c r="B316" s="166"/>
      <c r="D316" s="146" t="s">
        <v>257</v>
      </c>
      <c r="E316" s="167" t="s">
        <v>21</v>
      </c>
      <c r="F316" s="168" t="s">
        <v>572</v>
      </c>
      <c r="H316" s="167" t="s">
        <v>21</v>
      </c>
      <c r="I316" s="169"/>
      <c r="L316" s="166"/>
      <c r="M316" s="170"/>
      <c r="T316" s="171"/>
      <c r="AT316" s="167" t="s">
        <v>257</v>
      </c>
      <c r="AU316" s="167" t="s">
        <v>89</v>
      </c>
      <c r="AV316" s="14" t="s">
        <v>81</v>
      </c>
      <c r="AW316" s="14" t="s">
        <v>34</v>
      </c>
      <c r="AX316" s="14" t="s">
        <v>73</v>
      </c>
      <c r="AY316" s="167" t="s">
        <v>241</v>
      </c>
    </row>
    <row r="317" spans="2:65" s="12" customFormat="1" ht="11.25">
      <c r="B317" s="152"/>
      <c r="D317" s="146" t="s">
        <v>257</v>
      </c>
      <c r="E317" s="153" t="s">
        <v>21</v>
      </c>
      <c r="F317" s="154" t="s">
        <v>665</v>
      </c>
      <c r="H317" s="155">
        <v>11.88</v>
      </c>
      <c r="I317" s="156"/>
      <c r="L317" s="152"/>
      <c r="M317" s="157"/>
      <c r="T317" s="158"/>
      <c r="AT317" s="153" t="s">
        <v>257</v>
      </c>
      <c r="AU317" s="153" t="s">
        <v>89</v>
      </c>
      <c r="AV317" s="12" t="s">
        <v>89</v>
      </c>
      <c r="AW317" s="12" t="s">
        <v>34</v>
      </c>
      <c r="AX317" s="12" t="s">
        <v>73</v>
      </c>
      <c r="AY317" s="153" t="s">
        <v>241</v>
      </c>
    </row>
    <row r="318" spans="2:65" s="12" customFormat="1" ht="11.25">
      <c r="B318" s="152"/>
      <c r="D318" s="146" t="s">
        <v>257</v>
      </c>
      <c r="E318" s="153" t="s">
        <v>21</v>
      </c>
      <c r="F318" s="154" t="s">
        <v>666</v>
      </c>
      <c r="H318" s="155">
        <v>11.34</v>
      </c>
      <c r="I318" s="156"/>
      <c r="L318" s="152"/>
      <c r="M318" s="157"/>
      <c r="T318" s="158"/>
      <c r="AT318" s="153" t="s">
        <v>257</v>
      </c>
      <c r="AU318" s="153" t="s">
        <v>89</v>
      </c>
      <c r="AV318" s="12" t="s">
        <v>89</v>
      </c>
      <c r="AW318" s="12" t="s">
        <v>34</v>
      </c>
      <c r="AX318" s="12" t="s">
        <v>73</v>
      </c>
      <c r="AY318" s="153" t="s">
        <v>241</v>
      </c>
    </row>
    <row r="319" spans="2:65" s="12" customFormat="1" ht="11.25">
      <c r="B319" s="152"/>
      <c r="D319" s="146" t="s">
        <v>257</v>
      </c>
      <c r="E319" s="153" t="s">
        <v>21</v>
      </c>
      <c r="F319" s="154" t="s">
        <v>667</v>
      </c>
      <c r="H319" s="155">
        <v>29.04</v>
      </c>
      <c r="I319" s="156"/>
      <c r="L319" s="152"/>
      <c r="M319" s="157"/>
      <c r="T319" s="158"/>
      <c r="AT319" s="153" t="s">
        <v>257</v>
      </c>
      <c r="AU319" s="153" t="s">
        <v>89</v>
      </c>
      <c r="AV319" s="12" t="s">
        <v>89</v>
      </c>
      <c r="AW319" s="12" t="s">
        <v>34</v>
      </c>
      <c r="AX319" s="12" t="s">
        <v>73</v>
      </c>
      <c r="AY319" s="153" t="s">
        <v>241</v>
      </c>
    </row>
    <row r="320" spans="2:65" s="12" customFormat="1" ht="11.25">
      <c r="B320" s="152"/>
      <c r="D320" s="146" t="s">
        <v>257</v>
      </c>
      <c r="E320" s="153" t="s">
        <v>21</v>
      </c>
      <c r="F320" s="154" t="s">
        <v>668</v>
      </c>
      <c r="H320" s="155">
        <v>1.26</v>
      </c>
      <c r="I320" s="156"/>
      <c r="L320" s="152"/>
      <c r="M320" s="157"/>
      <c r="T320" s="158"/>
      <c r="AT320" s="153" t="s">
        <v>257</v>
      </c>
      <c r="AU320" s="153" t="s">
        <v>89</v>
      </c>
      <c r="AV320" s="12" t="s">
        <v>89</v>
      </c>
      <c r="AW320" s="12" t="s">
        <v>34</v>
      </c>
      <c r="AX320" s="12" t="s">
        <v>73</v>
      </c>
      <c r="AY320" s="153" t="s">
        <v>241</v>
      </c>
    </row>
    <row r="321" spans="2:65" s="15" customFormat="1" ht="11.25">
      <c r="B321" s="189"/>
      <c r="D321" s="146" t="s">
        <v>257</v>
      </c>
      <c r="E321" s="190" t="s">
        <v>21</v>
      </c>
      <c r="F321" s="191" t="s">
        <v>581</v>
      </c>
      <c r="H321" s="192">
        <v>53.519999999999996</v>
      </c>
      <c r="I321" s="193"/>
      <c r="L321" s="189"/>
      <c r="M321" s="194"/>
      <c r="T321" s="195"/>
      <c r="AT321" s="190" t="s">
        <v>257</v>
      </c>
      <c r="AU321" s="190" t="s">
        <v>89</v>
      </c>
      <c r="AV321" s="15" t="s">
        <v>145</v>
      </c>
      <c r="AW321" s="15" t="s">
        <v>34</v>
      </c>
      <c r="AX321" s="15" t="s">
        <v>73</v>
      </c>
      <c r="AY321" s="190" t="s">
        <v>241</v>
      </c>
    </row>
    <row r="322" spans="2:65" s="14" customFormat="1" ht="11.25">
      <c r="B322" s="166"/>
      <c r="D322" s="146" t="s">
        <v>257</v>
      </c>
      <c r="E322" s="167" t="s">
        <v>21</v>
      </c>
      <c r="F322" s="168" t="s">
        <v>596</v>
      </c>
      <c r="H322" s="167" t="s">
        <v>21</v>
      </c>
      <c r="I322" s="169"/>
      <c r="L322" s="166"/>
      <c r="M322" s="170"/>
      <c r="T322" s="171"/>
      <c r="AT322" s="167" t="s">
        <v>257</v>
      </c>
      <c r="AU322" s="167" t="s">
        <v>89</v>
      </c>
      <c r="AV322" s="14" t="s">
        <v>81</v>
      </c>
      <c r="AW322" s="14" t="s">
        <v>34</v>
      </c>
      <c r="AX322" s="14" t="s">
        <v>73</v>
      </c>
      <c r="AY322" s="167" t="s">
        <v>241</v>
      </c>
    </row>
    <row r="323" spans="2:65" s="12" customFormat="1" ht="11.25">
      <c r="B323" s="152"/>
      <c r="D323" s="146" t="s">
        <v>257</v>
      </c>
      <c r="E323" s="153" t="s">
        <v>21</v>
      </c>
      <c r="F323" s="154" t="s">
        <v>669</v>
      </c>
      <c r="H323" s="155">
        <v>1.07</v>
      </c>
      <c r="I323" s="156"/>
      <c r="L323" s="152"/>
      <c r="M323" s="157"/>
      <c r="T323" s="158"/>
      <c r="AT323" s="153" t="s">
        <v>257</v>
      </c>
      <c r="AU323" s="153" t="s">
        <v>89</v>
      </c>
      <c r="AV323" s="12" t="s">
        <v>89</v>
      </c>
      <c r="AW323" s="12" t="s">
        <v>34</v>
      </c>
      <c r="AX323" s="12" t="s">
        <v>73</v>
      </c>
      <c r="AY323" s="153" t="s">
        <v>241</v>
      </c>
    </row>
    <row r="324" spans="2:65" s="15" customFormat="1" ht="11.25">
      <c r="B324" s="189"/>
      <c r="D324" s="146" t="s">
        <v>257</v>
      </c>
      <c r="E324" s="190" t="s">
        <v>21</v>
      </c>
      <c r="F324" s="191" t="s">
        <v>581</v>
      </c>
      <c r="H324" s="192">
        <v>1.07</v>
      </c>
      <c r="I324" s="193"/>
      <c r="L324" s="189"/>
      <c r="M324" s="194"/>
      <c r="T324" s="195"/>
      <c r="AT324" s="190" t="s">
        <v>257</v>
      </c>
      <c r="AU324" s="190" t="s">
        <v>89</v>
      </c>
      <c r="AV324" s="15" t="s">
        <v>145</v>
      </c>
      <c r="AW324" s="15" t="s">
        <v>34</v>
      </c>
      <c r="AX324" s="15" t="s">
        <v>73</v>
      </c>
      <c r="AY324" s="190" t="s">
        <v>241</v>
      </c>
    </row>
    <row r="325" spans="2:65" s="13" customFormat="1" ht="11.25">
      <c r="B325" s="159"/>
      <c r="D325" s="146" t="s">
        <v>257</v>
      </c>
      <c r="E325" s="160" t="s">
        <v>21</v>
      </c>
      <c r="F325" s="161" t="s">
        <v>266</v>
      </c>
      <c r="H325" s="162">
        <v>54.589999999999996</v>
      </c>
      <c r="I325" s="163"/>
      <c r="L325" s="159"/>
      <c r="M325" s="164"/>
      <c r="T325" s="165"/>
      <c r="AT325" s="160" t="s">
        <v>257</v>
      </c>
      <c r="AU325" s="160" t="s">
        <v>89</v>
      </c>
      <c r="AV325" s="13" t="s">
        <v>153</v>
      </c>
      <c r="AW325" s="13" t="s">
        <v>34</v>
      </c>
      <c r="AX325" s="13" t="s">
        <v>81</v>
      </c>
      <c r="AY325" s="160" t="s">
        <v>241</v>
      </c>
    </row>
    <row r="326" spans="2:65" s="1" customFormat="1" ht="16.5" customHeight="1">
      <c r="B326" s="34"/>
      <c r="C326" s="133" t="s">
        <v>670</v>
      </c>
      <c r="D326" s="133" t="s">
        <v>243</v>
      </c>
      <c r="E326" s="134" t="s">
        <v>671</v>
      </c>
      <c r="F326" s="135" t="s">
        <v>672</v>
      </c>
      <c r="G326" s="136" t="s">
        <v>252</v>
      </c>
      <c r="H326" s="137">
        <v>3.2250000000000001</v>
      </c>
      <c r="I326" s="138"/>
      <c r="J326" s="139">
        <f>ROUND(I326*H326,2)</f>
        <v>0</v>
      </c>
      <c r="K326" s="135" t="s">
        <v>538</v>
      </c>
      <c r="L326" s="34"/>
      <c r="M326" s="140" t="s">
        <v>21</v>
      </c>
      <c r="N326" s="141" t="s">
        <v>45</v>
      </c>
      <c r="P326" s="142">
        <f>O326*H326</f>
        <v>0</v>
      </c>
      <c r="Q326" s="142">
        <v>2.5236100000000001</v>
      </c>
      <c r="R326" s="142">
        <f>Q326*H326</f>
        <v>8.1386422500000002</v>
      </c>
      <c r="S326" s="142">
        <v>0</v>
      </c>
      <c r="T326" s="143">
        <f>S326*H326</f>
        <v>0</v>
      </c>
      <c r="AR326" s="144" t="s">
        <v>153</v>
      </c>
      <c r="AT326" s="144" t="s">
        <v>243</v>
      </c>
      <c r="AU326" s="144" t="s">
        <v>89</v>
      </c>
      <c r="AY326" s="19" t="s">
        <v>241</v>
      </c>
      <c r="BE326" s="145">
        <f>IF(N326="základní",J326,0)</f>
        <v>0</v>
      </c>
      <c r="BF326" s="145">
        <f>IF(N326="snížená",J326,0)</f>
        <v>0</v>
      </c>
      <c r="BG326" s="145">
        <f>IF(N326="zákl. přenesená",J326,0)</f>
        <v>0</v>
      </c>
      <c r="BH326" s="145">
        <f>IF(N326="sníž. přenesená",J326,0)</f>
        <v>0</v>
      </c>
      <c r="BI326" s="145">
        <f>IF(N326="nulová",J326,0)</f>
        <v>0</v>
      </c>
      <c r="BJ326" s="19" t="s">
        <v>89</v>
      </c>
      <c r="BK326" s="145">
        <f>ROUND(I326*H326,2)</f>
        <v>0</v>
      </c>
      <c r="BL326" s="19" t="s">
        <v>153</v>
      </c>
      <c r="BM326" s="144" t="s">
        <v>673</v>
      </c>
    </row>
    <row r="327" spans="2:65" s="1" customFormat="1" ht="11.25">
      <c r="B327" s="34"/>
      <c r="D327" s="150" t="s">
        <v>255</v>
      </c>
      <c r="F327" s="151" t="s">
        <v>674</v>
      </c>
      <c r="I327" s="148"/>
      <c r="L327" s="34"/>
      <c r="M327" s="149"/>
      <c r="T327" s="55"/>
      <c r="AT327" s="19" t="s">
        <v>255</v>
      </c>
      <c r="AU327" s="19" t="s">
        <v>89</v>
      </c>
    </row>
    <row r="328" spans="2:65" s="14" customFormat="1" ht="11.25">
      <c r="B328" s="166"/>
      <c r="D328" s="146" t="s">
        <v>257</v>
      </c>
      <c r="E328" s="167" t="s">
        <v>21</v>
      </c>
      <c r="F328" s="168" t="s">
        <v>675</v>
      </c>
      <c r="H328" s="167" t="s">
        <v>21</v>
      </c>
      <c r="I328" s="169"/>
      <c r="L328" s="166"/>
      <c r="M328" s="170"/>
      <c r="T328" s="171"/>
      <c r="AT328" s="167" t="s">
        <v>257</v>
      </c>
      <c r="AU328" s="167" t="s">
        <v>89</v>
      </c>
      <c r="AV328" s="14" t="s">
        <v>81</v>
      </c>
      <c r="AW328" s="14" t="s">
        <v>34</v>
      </c>
      <c r="AX328" s="14" t="s">
        <v>73</v>
      </c>
      <c r="AY328" s="167" t="s">
        <v>241</v>
      </c>
    </row>
    <row r="329" spans="2:65" s="12" customFormat="1" ht="11.25">
      <c r="B329" s="152"/>
      <c r="D329" s="146" t="s">
        <v>257</v>
      </c>
      <c r="E329" s="153" t="s">
        <v>21</v>
      </c>
      <c r="F329" s="154" t="s">
        <v>676</v>
      </c>
      <c r="H329" s="155">
        <v>3.1619999999999999</v>
      </c>
      <c r="I329" s="156"/>
      <c r="L329" s="152"/>
      <c r="M329" s="157"/>
      <c r="T329" s="158"/>
      <c r="AT329" s="153" t="s">
        <v>257</v>
      </c>
      <c r="AU329" s="153" t="s">
        <v>89</v>
      </c>
      <c r="AV329" s="12" t="s">
        <v>89</v>
      </c>
      <c r="AW329" s="12" t="s">
        <v>34</v>
      </c>
      <c r="AX329" s="12" t="s">
        <v>73</v>
      </c>
      <c r="AY329" s="153" t="s">
        <v>241</v>
      </c>
    </row>
    <row r="330" spans="2:65" s="14" customFormat="1" ht="11.25">
      <c r="B330" s="166"/>
      <c r="D330" s="146" t="s">
        <v>257</v>
      </c>
      <c r="E330" s="167" t="s">
        <v>21</v>
      </c>
      <c r="F330" s="168" t="s">
        <v>596</v>
      </c>
      <c r="H330" s="167" t="s">
        <v>21</v>
      </c>
      <c r="I330" s="169"/>
      <c r="L330" s="166"/>
      <c r="M330" s="170"/>
      <c r="T330" s="171"/>
      <c r="AT330" s="167" t="s">
        <v>257</v>
      </c>
      <c r="AU330" s="167" t="s">
        <v>89</v>
      </c>
      <c r="AV330" s="14" t="s">
        <v>81</v>
      </c>
      <c r="AW330" s="14" t="s">
        <v>34</v>
      </c>
      <c r="AX330" s="14" t="s">
        <v>73</v>
      </c>
      <c r="AY330" s="167" t="s">
        <v>241</v>
      </c>
    </row>
    <row r="331" spans="2:65" s="12" customFormat="1" ht="11.25">
      <c r="B331" s="152"/>
      <c r="D331" s="146" t="s">
        <v>257</v>
      </c>
      <c r="E331" s="153" t="s">
        <v>21</v>
      </c>
      <c r="F331" s="154" t="s">
        <v>677</v>
      </c>
      <c r="H331" s="155">
        <v>6.3E-2</v>
      </c>
      <c r="I331" s="156"/>
      <c r="L331" s="152"/>
      <c r="M331" s="157"/>
      <c r="T331" s="158"/>
      <c r="AT331" s="153" t="s">
        <v>257</v>
      </c>
      <c r="AU331" s="153" t="s">
        <v>89</v>
      </c>
      <c r="AV331" s="12" t="s">
        <v>89</v>
      </c>
      <c r="AW331" s="12" t="s">
        <v>34</v>
      </c>
      <c r="AX331" s="12" t="s">
        <v>73</v>
      </c>
      <c r="AY331" s="153" t="s">
        <v>241</v>
      </c>
    </row>
    <row r="332" spans="2:65" s="13" customFormat="1" ht="11.25">
      <c r="B332" s="159"/>
      <c r="D332" s="146" t="s">
        <v>257</v>
      </c>
      <c r="E332" s="160" t="s">
        <v>21</v>
      </c>
      <c r="F332" s="161" t="s">
        <v>266</v>
      </c>
      <c r="H332" s="162">
        <v>3.2250000000000001</v>
      </c>
      <c r="I332" s="163"/>
      <c r="L332" s="159"/>
      <c r="M332" s="164"/>
      <c r="T332" s="165"/>
      <c r="AT332" s="160" t="s">
        <v>257</v>
      </c>
      <c r="AU332" s="160" t="s">
        <v>89</v>
      </c>
      <c r="AV332" s="13" t="s">
        <v>153</v>
      </c>
      <c r="AW332" s="13" t="s">
        <v>34</v>
      </c>
      <c r="AX332" s="13" t="s">
        <v>81</v>
      </c>
      <c r="AY332" s="160" t="s">
        <v>241</v>
      </c>
    </row>
    <row r="333" spans="2:65" s="1" customFormat="1" ht="16.5" customHeight="1">
      <c r="B333" s="34"/>
      <c r="C333" s="133" t="s">
        <v>678</v>
      </c>
      <c r="D333" s="133" t="s">
        <v>243</v>
      </c>
      <c r="E333" s="134" t="s">
        <v>679</v>
      </c>
      <c r="F333" s="135" t="s">
        <v>680</v>
      </c>
      <c r="G333" s="136" t="s">
        <v>291</v>
      </c>
      <c r="H333" s="137">
        <v>115.26</v>
      </c>
      <c r="I333" s="138"/>
      <c r="J333" s="139">
        <f>ROUND(I333*H333,2)</f>
        <v>0</v>
      </c>
      <c r="K333" s="135" t="s">
        <v>538</v>
      </c>
      <c r="L333" s="34"/>
      <c r="M333" s="140" t="s">
        <v>21</v>
      </c>
      <c r="N333" s="141" t="s">
        <v>45</v>
      </c>
      <c r="P333" s="142">
        <f>O333*H333</f>
        <v>0</v>
      </c>
      <c r="Q333" s="142">
        <v>2.64E-3</v>
      </c>
      <c r="R333" s="142">
        <f>Q333*H333</f>
        <v>0.30428640000000001</v>
      </c>
      <c r="S333" s="142">
        <v>0</v>
      </c>
      <c r="T333" s="143">
        <f>S333*H333</f>
        <v>0</v>
      </c>
      <c r="AR333" s="144" t="s">
        <v>153</v>
      </c>
      <c r="AT333" s="144" t="s">
        <v>243</v>
      </c>
      <c r="AU333" s="144" t="s">
        <v>89</v>
      </c>
      <c r="AY333" s="19" t="s">
        <v>241</v>
      </c>
      <c r="BE333" s="145">
        <f>IF(N333="základní",J333,0)</f>
        <v>0</v>
      </c>
      <c r="BF333" s="145">
        <f>IF(N333="snížená",J333,0)</f>
        <v>0</v>
      </c>
      <c r="BG333" s="145">
        <f>IF(N333="zákl. přenesená",J333,0)</f>
        <v>0</v>
      </c>
      <c r="BH333" s="145">
        <f>IF(N333="sníž. přenesená",J333,0)</f>
        <v>0</v>
      </c>
      <c r="BI333" s="145">
        <f>IF(N333="nulová",J333,0)</f>
        <v>0</v>
      </c>
      <c r="BJ333" s="19" t="s">
        <v>89</v>
      </c>
      <c r="BK333" s="145">
        <f>ROUND(I333*H333,2)</f>
        <v>0</v>
      </c>
      <c r="BL333" s="19" t="s">
        <v>153</v>
      </c>
      <c r="BM333" s="144" t="s">
        <v>681</v>
      </c>
    </row>
    <row r="334" spans="2:65" s="1" customFormat="1" ht="11.25">
      <c r="B334" s="34"/>
      <c r="D334" s="150" t="s">
        <v>255</v>
      </c>
      <c r="F334" s="151" t="s">
        <v>682</v>
      </c>
      <c r="I334" s="148"/>
      <c r="L334" s="34"/>
      <c r="M334" s="149"/>
      <c r="T334" s="55"/>
      <c r="AT334" s="19" t="s">
        <v>255</v>
      </c>
      <c r="AU334" s="19" t="s">
        <v>89</v>
      </c>
    </row>
    <row r="335" spans="2:65" s="14" customFormat="1" ht="11.25">
      <c r="B335" s="166"/>
      <c r="D335" s="146" t="s">
        <v>257</v>
      </c>
      <c r="E335" s="167" t="s">
        <v>21</v>
      </c>
      <c r="F335" s="168" t="s">
        <v>572</v>
      </c>
      <c r="H335" s="167" t="s">
        <v>21</v>
      </c>
      <c r="I335" s="169"/>
      <c r="L335" s="166"/>
      <c r="M335" s="170"/>
      <c r="T335" s="171"/>
      <c r="AT335" s="167" t="s">
        <v>257</v>
      </c>
      <c r="AU335" s="167" t="s">
        <v>89</v>
      </c>
      <c r="AV335" s="14" t="s">
        <v>81</v>
      </c>
      <c r="AW335" s="14" t="s">
        <v>34</v>
      </c>
      <c r="AX335" s="14" t="s">
        <v>73</v>
      </c>
      <c r="AY335" s="167" t="s">
        <v>241</v>
      </c>
    </row>
    <row r="336" spans="2:65" s="12" customFormat="1" ht="11.25">
      <c r="B336" s="152"/>
      <c r="D336" s="146" t="s">
        <v>257</v>
      </c>
      <c r="E336" s="153" t="s">
        <v>21</v>
      </c>
      <c r="F336" s="154" t="s">
        <v>683</v>
      </c>
      <c r="H336" s="155">
        <v>24</v>
      </c>
      <c r="I336" s="156"/>
      <c r="L336" s="152"/>
      <c r="M336" s="157"/>
      <c r="T336" s="158"/>
      <c r="AT336" s="153" t="s">
        <v>257</v>
      </c>
      <c r="AU336" s="153" t="s">
        <v>89</v>
      </c>
      <c r="AV336" s="12" t="s">
        <v>89</v>
      </c>
      <c r="AW336" s="12" t="s">
        <v>34</v>
      </c>
      <c r="AX336" s="12" t="s">
        <v>73</v>
      </c>
      <c r="AY336" s="153" t="s">
        <v>241</v>
      </c>
    </row>
    <row r="337" spans="2:65" s="12" customFormat="1" ht="11.25">
      <c r="B337" s="152"/>
      <c r="D337" s="146" t="s">
        <v>257</v>
      </c>
      <c r="E337" s="153" t="s">
        <v>21</v>
      </c>
      <c r="F337" s="154" t="s">
        <v>684</v>
      </c>
      <c r="H337" s="155">
        <v>25.2</v>
      </c>
      <c r="I337" s="156"/>
      <c r="L337" s="152"/>
      <c r="M337" s="157"/>
      <c r="T337" s="158"/>
      <c r="AT337" s="153" t="s">
        <v>257</v>
      </c>
      <c r="AU337" s="153" t="s">
        <v>89</v>
      </c>
      <c r="AV337" s="12" t="s">
        <v>89</v>
      </c>
      <c r="AW337" s="12" t="s">
        <v>34</v>
      </c>
      <c r="AX337" s="12" t="s">
        <v>73</v>
      </c>
      <c r="AY337" s="153" t="s">
        <v>241</v>
      </c>
    </row>
    <row r="338" spans="2:65" s="12" customFormat="1" ht="11.25">
      <c r="B338" s="152"/>
      <c r="D338" s="146" t="s">
        <v>257</v>
      </c>
      <c r="E338" s="153" t="s">
        <v>21</v>
      </c>
      <c r="F338" s="154" t="s">
        <v>685</v>
      </c>
      <c r="H338" s="155">
        <v>52.8</v>
      </c>
      <c r="I338" s="156"/>
      <c r="L338" s="152"/>
      <c r="M338" s="157"/>
      <c r="T338" s="158"/>
      <c r="AT338" s="153" t="s">
        <v>257</v>
      </c>
      <c r="AU338" s="153" t="s">
        <v>89</v>
      </c>
      <c r="AV338" s="12" t="s">
        <v>89</v>
      </c>
      <c r="AW338" s="12" t="s">
        <v>34</v>
      </c>
      <c r="AX338" s="12" t="s">
        <v>73</v>
      </c>
      <c r="AY338" s="153" t="s">
        <v>241</v>
      </c>
    </row>
    <row r="339" spans="2:65" s="12" customFormat="1" ht="11.25">
      <c r="B339" s="152"/>
      <c r="D339" s="146" t="s">
        <v>257</v>
      </c>
      <c r="E339" s="153" t="s">
        <v>21</v>
      </c>
      <c r="F339" s="154" t="s">
        <v>686</v>
      </c>
      <c r="H339" s="155">
        <v>3.2</v>
      </c>
      <c r="I339" s="156"/>
      <c r="L339" s="152"/>
      <c r="M339" s="157"/>
      <c r="T339" s="158"/>
      <c r="AT339" s="153" t="s">
        <v>257</v>
      </c>
      <c r="AU339" s="153" t="s">
        <v>89</v>
      </c>
      <c r="AV339" s="12" t="s">
        <v>89</v>
      </c>
      <c r="AW339" s="12" t="s">
        <v>34</v>
      </c>
      <c r="AX339" s="12" t="s">
        <v>73</v>
      </c>
      <c r="AY339" s="153" t="s">
        <v>241</v>
      </c>
    </row>
    <row r="340" spans="2:65" s="12" customFormat="1" ht="11.25">
      <c r="B340" s="152"/>
      <c r="D340" s="146" t="s">
        <v>257</v>
      </c>
      <c r="E340" s="153" t="s">
        <v>21</v>
      </c>
      <c r="F340" s="154" t="s">
        <v>687</v>
      </c>
      <c r="H340" s="155">
        <v>7.8</v>
      </c>
      <c r="I340" s="156"/>
      <c r="L340" s="152"/>
      <c r="M340" s="157"/>
      <c r="T340" s="158"/>
      <c r="AT340" s="153" t="s">
        <v>257</v>
      </c>
      <c r="AU340" s="153" t="s">
        <v>89</v>
      </c>
      <c r="AV340" s="12" t="s">
        <v>89</v>
      </c>
      <c r="AW340" s="12" t="s">
        <v>34</v>
      </c>
      <c r="AX340" s="12" t="s">
        <v>73</v>
      </c>
      <c r="AY340" s="153" t="s">
        <v>241</v>
      </c>
    </row>
    <row r="341" spans="2:65" s="15" customFormat="1" ht="11.25">
      <c r="B341" s="189"/>
      <c r="D341" s="146" t="s">
        <v>257</v>
      </c>
      <c r="E341" s="190" t="s">
        <v>21</v>
      </c>
      <c r="F341" s="191" t="s">
        <v>581</v>
      </c>
      <c r="H341" s="192">
        <v>113</v>
      </c>
      <c r="I341" s="193"/>
      <c r="L341" s="189"/>
      <c r="M341" s="194"/>
      <c r="T341" s="195"/>
      <c r="AT341" s="190" t="s">
        <v>257</v>
      </c>
      <c r="AU341" s="190" t="s">
        <v>89</v>
      </c>
      <c r="AV341" s="15" t="s">
        <v>145</v>
      </c>
      <c r="AW341" s="15" t="s">
        <v>34</v>
      </c>
      <c r="AX341" s="15" t="s">
        <v>73</v>
      </c>
      <c r="AY341" s="190" t="s">
        <v>241</v>
      </c>
    </row>
    <row r="342" spans="2:65" s="14" customFormat="1" ht="11.25">
      <c r="B342" s="166"/>
      <c r="D342" s="146" t="s">
        <v>257</v>
      </c>
      <c r="E342" s="167" t="s">
        <v>21</v>
      </c>
      <c r="F342" s="168" t="s">
        <v>596</v>
      </c>
      <c r="H342" s="167" t="s">
        <v>21</v>
      </c>
      <c r="I342" s="169"/>
      <c r="L342" s="166"/>
      <c r="M342" s="170"/>
      <c r="T342" s="171"/>
      <c r="AT342" s="167" t="s">
        <v>257</v>
      </c>
      <c r="AU342" s="167" t="s">
        <v>89</v>
      </c>
      <c r="AV342" s="14" t="s">
        <v>81</v>
      </c>
      <c r="AW342" s="14" t="s">
        <v>34</v>
      </c>
      <c r="AX342" s="14" t="s">
        <v>73</v>
      </c>
      <c r="AY342" s="167" t="s">
        <v>241</v>
      </c>
    </row>
    <row r="343" spans="2:65" s="12" customFormat="1" ht="11.25">
      <c r="B343" s="152"/>
      <c r="D343" s="146" t="s">
        <v>257</v>
      </c>
      <c r="E343" s="153" t="s">
        <v>21</v>
      </c>
      <c r="F343" s="154" t="s">
        <v>688</v>
      </c>
      <c r="H343" s="155">
        <v>2.2599999999999998</v>
      </c>
      <c r="I343" s="156"/>
      <c r="L343" s="152"/>
      <c r="M343" s="157"/>
      <c r="T343" s="158"/>
      <c r="AT343" s="153" t="s">
        <v>257</v>
      </c>
      <c r="AU343" s="153" t="s">
        <v>89</v>
      </c>
      <c r="AV343" s="12" t="s">
        <v>89</v>
      </c>
      <c r="AW343" s="12" t="s">
        <v>34</v>
      </c>
      <c r="AX343" s="12" t="s">
        <v>73</v>
      </c>
      <c r="AY343" s="153" t="s">
        <v>241</v>
      </c>
    </row>
    <row r="344" spans="2:65" s="15" customFormat="1" ht="11.25">
      <c r="B344" s="189"/>
      <c r="D344" s="146" t="s">
        <v>257</v>
      </c>
      <c r="E344" s="190" t="s">
        <v>21</v>
      </c>
      <c r="F344" s="191" t="s">
        <v>581</v>
      </c>
      <c r="H344" s="192">
        <v>2.2599999999999998</v>
      </c>
      <c r="I344" s="193"/>
      <c r="L344" s="189"/>
      <c r="M344" s="194"/>
      <c r="T344" s="195"/>
      <c r="AT344" s="190" t="s">
        <v>257</v>
      </c>
      <c r="AU344" s="190" t="s">
        <v>89</v>
      </c>
      <c r="AV344" s="15" t="s">
        <v>145</v>
      </c>
      <c r="AW344" s="15" t="s">
        <v>34</v>
      </c>
      <c r="AX344" s="15" t="s">
        <v>73</v>
      </c>
      <c r="AY344" s="190" t="s">
        <v>241</v>
      </c>
    </row>
    <row r="345" spans="2:65" s="13" customFormat="1" ht="11.25">
      <c r="B345" s="159"/>
      <c r="D345" s="146" t="s">
        <v>257</v>
      </c>
      <c r="E345" s="160" t="s">
        <v>21</v>
      </c>
      <c r="F345" s="161" t="s">
        <v>266</v>
      </c>
      <c r="H345" s="162">
        <v>115.26</v>
      </c>
      <c r="I345" s="163"/>
      <c r="L345" s="159"/>
      <c r="M345" s="164"/>
      <c r="T345" s="165"/>
      <c r="AT345" s="160" t="s">
        <v>257</v>
      </c>
      <c r="AU345" s="160" t="s">
        <v>89</v>
      </c>
      <c r="AV345" s="13" t="s">
        <v>153</v>
      </c>
      <c r="AW345" s="13" t="s">
        <v>34</v>
      </c>
      <c r="AX345" s="13" t="s">
        <v>81</v>
      </c>
      <c r="AY345" s="160" t="s">
        <v>241</v>
      </c>
    </row>
    <row r="346" spans="2:65" s="1" customFormat="1" ht="16.5" customHeight="1">
      <c r="B346" s="34"/>
      <c r="C346" s="133" t="s">
        <v>7</v>
      </c>
      <c r="D346" s="133" t="s">
        <v>243</v>
      </c>
      <c r="E346" s="134" t="s">
        <v>689</v>
      </c>
      <c r="F346" s="135" t="s">
        <v>690</v>
      </c>
      <c r="G346" s="136" t="s">
        <v>291</v>
      </c>
      <c r="H346" s="137">
        <v>115.26</v>
      </c>
      <c r="I346" s="138"/>
      <c r="J346" s="139">
        <f>ROUND(I346*H346,2)</f>
        <v>0</v>
      </c>
      <c r="K346" s="135" t="s">
        <v>538</v>
      </c>
      <c r="L346" s="34"/>
      <c r="M346" s="140" t="s">
        <v>21</v>
      </c>
      <c r="N346" s="141" t="s">
        <v>45</v>
      </c>
      <c r="P346" s="142">
        <f>O346*H346</f>
        <v>0</v>
      </c>
      <c r="Q346" s="142">
        <v>0</v>
      </c>
      <c r="R346" s="142">
        <f>Q346*H346</f>
        <v>0</v>
      </c>
      <c r="S346" s="142">
        <v>0</v>
      </c>
      <c r="T346" s="143">
        <f>S346*H346</f>
        <v>0</v>
      </c>
      <c r="AR346" s="144" t="s">
        <v>153</v>
      </c>
      <c r="AT346" s="144" t="s">
        <v>243</v>
      </c>
      <c r="AU346" s="144" t="s">
        <v>89</v>
      </c>
      <c r="AY346" s="19" t="s">
        <v>241</v>
      </c>
      <c r="BE346" s="145">
        <f>IF(N346="základní",J346,0)</f>
        <v>0</v>
      </c>
      <c r="BF346" s="145">
        <f>IF(N346="snížená",J346,0)</f>
        <v>0</v>
      </c>
      <c r="BG346" s="145">
        <f>IF(N346="zákl. přenesená",J346,0)</f>
        <v>0</v>
      </c>
      <c r="BH346" s="145">
        <f>IF(N346="sníž. přenesená",J346,0)</f>
        <v>0</v>
      </c>
      <c r="BI346" s="145">
        <f>IF(N346="nulová",J346,0)</f>
        <v>0</v>
      </c>
      <c r="BJ346" s="19" t="s">
        <v>89</v>
      </c>
      <c r="BK346" s="145">
        <f>ROUND(I346*H346,2)</f>
        <v>0</v>
      </c>
      <c r="BL346" s="19" t="s">
        <v>153</v>
      </c>
      <c r="BM346" s="144" t="s">
        <v>691</v>
      </c>
    </row>
    <row r="347" spans="2:65" s="1" customFormat="1" ht="11.25">
      <c r="B347" s="34"/>
      <c r="D347" s="150" t="s">
        <v>255</v>
      </c>
      <c r="F347" s="151" t="s">
        <v>692</v>
      </c>
      <c r="I347" s="148"/>
      <c r="L347" s="34"/>
      <c r="M347" s="149"/>
      <c r="T347" s="55"/>
      <c r="AT347" s="19" t="s">
        <v>255</v>
      </c>
      <c r="AU347" s="19" t="s">
        <v>89</v>
      </c>
    </row>
    <row r="348" spans="2:65" s="1" customFormat="1" ht="16.5" customHeight="1">
      <c r="B348" s="34"/>
      <c r="C348" s="133" t="s">
        <v>693</v>
      </c>
      <c r="D348" s="133" t="s">
        <v>243</v>
      </c>
      <c r="E348" s="134" t="s">
        <v>694</v>
      </c>
      <c r="F348" s="135" t="s">
        <v>695</v>
      </c>
      <c r="G348" s="136" t="s">
        <v>271</v>
      </c>
      <c r="H348" s="137">
        <v>5.6289999999999996</v>
      </c>
      <c r="I348" s="138"/>
      <c r="J348" s="139">
        <f>ROUND(I348*H348,2)</f>
        <v>0</v>
      </c>
      <c r="K348" s="135" t="s">
        <v>538</v>
      </c>
      <c r="L348" s="34"/>
      <c r="M348" s="140" t="s">
        <v>21</v>
      </c>
      <c r="N348" s="141" t="s">
        <v>45</v>
      </c>
      <c r="P348" s="142">
        <f>O348*H348</f>
        <v>0</v>
      </c>
      <c r="Q348" s="142">
        <v>1.0606199999999999</v>
      </c>
      <c r="R348" s="142">
        <f>Q348*H348</f>
        <v>5.9702299799999992</v>
      </c>
      <c r="S348" s="142">
        <v>0</v>
      </c>
      <c r="T348" s="143">
        <f>S348*H348</f>
        <v>0</v>
      </c>
      <c r="AR348" s="144" t="s">
        <v>153</v>
      </c>
      <c r="AT348" s="144" t="s">
        <v>243</v>
      </c>
      <c r="AU348" s="144" t="s">
        <v>89</v>
      </c>
      <c r="AY348" s="19" t="s">
        <v>241</v>
      </c>
      <c r="BE348" s="145">
        <f>IF(N348="základní",J348,0)</f>
        <v>0</v>
      </c>
      <c r="BF348" s="145">
        <f>IF(N348="snížená",J348,0)</f>
        <v>0</v>
      </c>
      <c r="BG348" s="145">
        <f>IF(N348="zákl. přenesená",J348,0)</f>
        <v>0</v>
      </c>
      <c r="BH348" s="145">
        <f>IF(N348="sníž. přenesená",J348,0)</f>
        <v>0</v>
      </c>
      <c r="BI348" s="145">
        <f>IF(N348="nulová",J348,0)</f>
        <v>0</v>
      </c>
      <c r="BJ348" s="19" t="s">
        <v>89</v>
      </c>
      <c r="BK348" s="145">
        <f>ROUND(I348*H348,2)</f>
        <v>0</v>
      </c>
      <c r="BL348" s="19" t="s">
        <v>153</v>
      </c>
      <c r="BM348" s="144" t="s">
        <v>696</v>
      </c>
    </row>
    <row r="349" spans="2:65" s="1" customFormat="1" ht="11.25">
      <c r="B349" s="34"/>
      <c r="D349" s="150" t="s">
        <v>255</v>
      </c>
      <c r="F349" s="151" t="s">
        <v>697</v>
      </c>
      <c r="I349" s="148"/>
      <c r="L349" s="34"/>
      <c r="M349" s="149"/>
      <c r="T349" s="55"/>
      <c r="AT349" s="19" t="s">
        <v>255</v>
      </c>
      <c r="AU349" s="19" t="s">
        <v>89</v>
      </c>
    </row>
    <row r="350" spans="2:65" s="14" customFormat="1" ht="11.25">
      <c r="B350" s="166"/>
      <c r="D350" s="146" t="s">
        <v>257</v>
      </c>
      <c r="E350" s="167" t="s">
        <v>21</v>
      </c>
      <c r="F350" s="168" t="s">
        <v>608</v>
      </c>
      <c r="H350" s="167" t="s">
        <v>21</v>
      </c>
      <c r="I350" s="169"/>
      <c r="L350" s="166"/>
      <c r="M350" s="170"/>
      <c r="T350" s="171"/>
      <c r="AT350" s="167" t="s">
        <v>257</v>
      </c>
      <c r="AU350" s="167" t="s">
        <v>89</v>
      </c>
      <c r="AV350" s="14" t="s">
        <v>81</v>
      </c>
      <c r="AW350" s="14" t="s">
        <v>34</v>
      </c>
      <c r="AX350" s="14" t="s">
        <v>73</v>
      </c>
      <c r="AY350" s="167" t="s">
        <v>241</v>
      </c>
    </row>
    <row r="351" spans="2:65" s="12" customFormat="1" ht="11.25">
      <c r="B351" s="152"/>
      <c r="D351" s="146" t="s">
        <v>257</v>
      </c>
      <c r="E351" s="153" t="s">
        <v>21</v>
      </c>
      <c r="F351" s="154" t="s">
        <v>698</v>
      </c>
      <c r="H351" s="155">
        <v>5.6289999999999996</v>
      </c>
      <c r="I351" s="156"/>
      <c r="L351" s="152"/>
      <c r="M351" s="157"/>
      <c r="T351" s="158"/>
      <c r="AT351" s="153" t="s">
        <v>257</v>
      </c>
      <c r="AU351" s="153" t="s">
        <v>89</v>
      </c>
      <c r="AV351" s="12" t="s">
        <v>89</v>
      </c>
      <c r="AW351" s="12" t="s">
        <v>34</v>
      </c>
      <c r="AX351" s="12" t="s">
        <v>81</v>
      </c>
      <c r="AY351" s="153" t="s">
        <v>241</v>
      </c>
    </row>
    <row r="352" spans="2:65" s="1" customFormat="1" ht="16.5" customHeight="1">
      <c r="B352" s="34"/>
      <c r="C352" s="133" t="s">
        <v>699</v>
      </c>
      <c r="D352" s="133" t="s">
        <v>243</v>
      </c>
      <c r="E352" s="134" t="s">
        <v>700</v>
      </c>
      <c r="F352" s="135" t="s">
        <v>701</v>
      </c>
      <c r="G352" s="136" t="s">
        <v>252</v>
      </c>
      <c r="H352" s="137">
        <v>7.12</v>
      </c>
      <c r="I352" s="138"/>
      <c r="J352" s="139">
        <f>ROUND(I352*H352,2)</f>
        <v>0</v>
      </c>
      <c r="K352" s="135" t="s">
        <v>538</v>
      </c>
      <c r="L352" s="34"/>
      <c r="M352" s="140" t="s">
        <v>21</v>
      </c>
      <c r="N352" s="141" t="s">
        <v>45</v>
      </c>
      <c r="P352" s="142">
        <f>O352*H352</f>
        <v>0</v>
      </c>
      <c r="Q352" s="142">
        <v>2.5018699999999998</v>
      </c>
      <c r="R352" s="142">
        <f>Q352*H352</f>
        <v>17.813314399999999</v>
      </c>
      <c r="S352" s="142">
        <v>0</v>
      </c>
      <c r="T352" s="143">
        <f>S352*H352</f>
        <v>0</v>
      </c>
      <c r="AR352" s="144" t="s">
        <v>153</v>
      </c>
      <c r="AT352" s="144" t="s">
        <v>243</v>
      </c>
      <c r="AU352" s="144" t="s">
        <v>89</v>
      </c>
      <c r="AY352" s="19" t="s">
        <v>241</v>
      </c>
      <c r="BE352" s="145">
        <f>IF(N352="základní",J352,0)</f>
        <v>0</v>
      </c>
      <c r="BF352" s="145">
        <f>IF(N352="snížená",J352,0)</f>
        <v>0</v>
      </c>
      <c r="BG352" s="145">
        <f>IF(N352="zákl. přenesená",J352,0)</f>
        <v>0</v>
      </c>
      <c r="BH352" s="145">
        <f>IF(N352="sníž. přenesená",J352,0)</f>
        <v>0</v>
      </c>
      <c r="BI352" s="145">
        <f>IF(N352="nulová",J352,0)</f>
        <v>0</v>
      </c>
      <c r="BJ352" s="19" t="s">
        <v>89</v>
      </c>
      <c r="BK352" s="145">
        <f>ROUND(I352*H352,2)</f>
        <v>0</v>
      </c>
      <c r="BL352" s="19" t="s">
        <v>153</v>
      </c>
      <c r="BM352" s="144" t="s">
        <v>702</v>
      </c>
    </row>
    <row r="353" spans="2:65" s="1" customFormat="1" ht="11.25">
      <c r="B353" s="34"/>
      <c r="D353" s="150" t="s">
        <v>255</v>
      </c>
      <c r="F353" s="151" t="s">
        <v>703</v>
      </c>
      <c r="I353" s="148"/>
      <c r="L353" s="34"/>
      <c r="M353" s="149"/>
      <c r="T353" s="55"/>
      <c r="AT353" s="19" t="s">
        <v>255</v>
      </c>
      <c r="AU353" s="19" t="s">
        <v>89</v>
      </c>
    </row>
    <row r="354" spans="2:65" s="14" customFormat="1" ht="11.25">
      <c r="B354" s="166"/>
      <c r="D354" s="146" t="s">
        <v>257</v>
      </c>
      <c r="E354" s="167" t="s">
        <v>21</v>
      </c>
      <c r="F354" s="168" t="s">
        <v>704</v>
      </c>
      <c r="H354" s="167" t="s">
        <v>21</v>
      </c>
      <c r="I354" s="169"/>
      <c r="L354" s="166"/>
      <c r="M354" s="170"/>
      <c r="T354" s="171"/>
      <c r="AT354" s="167" t="s">
        <v>257</v>
      </c>
      <c r="AU354" s="167" t="s">
        <v>89</v>
      </c>
      <c r="AV354" s="14" t="s">
        <v>81</v>
      </c>
      <c r="AW354" s="14" t="s">
        <v>34</v>
      </c>
      <c r="AX354" s="14" t="s">
        <v>73</v>
      </c>
      <c r="AY354" s="167" t="s">
        <v>241</v>
      </c>
    </row>
    <row r="355" spans="2:65" s="14" customFormat="1" ht="11.25">
      <c r="B355" s="166"/>
      <c r="D355" s="146" t="s">
        <v>257</v>
      </c>
      <c r="E355" s="167" t="s">
        <v>21</v>
      </c>
      <c r="F355" s="168" t="s">
        <v>705</v>
      </c>
      <c r="H355" s="167" t="s">
        <v>21</v>
      </c>
      <c r="I355" s="169"/>
      <c r="L355" s="166"/>
      <c r="M355" s="170"/>
      <c r="T355" s="171"/>
      <c r="AT355" s="167" t="s">
        <v>257</v>
      </c>
      <c r="AU355" s="167" t="s">
        <v>89</v>
      </c>
      <c r="AV355" s="14" t="s">
        <v>81</v>
      </c>
      <c r="AW355" s="14" t="s">
        <v>34</v>
      </c>
      <c r="AX355" s="14" t="s">
        <v>73</v>
      </c>
      <c r="AY355" s="167" t="s">
        <v>241</v>
      </c>
    </row>
    <row r="356" spans="2:65" s="12" customFormat="1" ht="11.25">
      <c r="B356" s="152"/>
      <c r="D356" s="146" t="s">
        <v>257</v>
      </c>
      <c r="E356" s="153" t="s">
        <v>21</v>
      </c>
      <c r="F356" s="154" t="s">
        <v>706</v>
      </c>
      <c r="H356" s="155">
        <v>6.98</v>
      </c>
      <c r="I356" s="156"/>
      <c r="L356" s="152"/>
      <c r="M356" s="157"/>
      <c r="T356" s="158"/>
      <c r="AT356" s="153" t="s">
        <v>257</v>
      </c>
      <c r="AU356" s="153" t="s">
        <v>89</v>
      </c>
      <c r="AV356" s="12" t="s">
        <v>89</v>
      </c>
      <c r="AW356" s="12" t="s">
        <v>34</v>
      </c>
      <c r="AX356" s="12" t="s">
        <v>73</v>
      </c>
      <c r="AY356" s="153" t="s">
        <v>241</v>
      </c>
    </row>
    <row r="357" spans="2:65" s="14" customFormat="1" ht="11.25">
      <c r="B357" s="166"/>
      <c r="D357" s="146" t="s">
        <v>257</v>
      </c>
      <c r="E357" s="167" t="s">
        <v>21</v>
      </c>
      <c r="F357" s="168" t="s">
        <v>596</v>
      </c>
      <c r="H357" s="167" t="s">
        <v>21</v>
      </c>
      <c r="I357" s="169"/>
      <c r="L357" s="166"/>
      <c r="M357" s="170"/>
      <c r="T357" s="171"/>
      <c r="AT357" s="167" t="s">
        <v>257</v>
      </c>
      <c r="AU357" s="167" t="s">
        <v>89</v>
      </c>
      <c r="AV357" s="14" t="s">
        <v>81</v>
      </c>
      <c r="AW357" s="14" t="s">
        <v>34</v>
      </c>
      <c r="AX357" s="14" t="s">
        <v>73</v>
      </c>
      <c r="AY357" s="167" t="s">
        <v>241</v>
      </c>
    </row>
    <row r="358" spans="2:65" s="12" customFormat="1" ht="11.25">
      <c r="B358" s="152"/>
      <c r="D358" s="146" t="s">
        <v>257</v>
      </c>
      <c r="E358" s="153" t="s">
        <v>21</v>
      </c>
      <c r="F358" s="154" t="s">
        <v>707</v>
      </c>
      <c r="H358" s="155">
        <v>0.14000000000000001</v>
      </c>
      <c r="I358" s="156"/>
      <c r="L358" s="152"/>
      <c r="M358" s="157"/>
      <c r="T358" s="158"/>
      <c r="AT358" s="153" t="s">
        <v>257</v>
      </c>
      <c r="AU358" s="153" t="s">
        <v>89</v>
      </c>
      <c r="AV358" s="12" t="s">
        <v>89</v>
      </c>
      <c r="AW358" s="12" t="s">
        <v>34</v>
      </c>
      <c r="AX358" s="12" t="s">
        <v>73</v>
      </c>
      <c r="AY358" s="153" t="s">
        <v>241</v>
      </c>
    </row>
    <row r="359" spans="2:65" s="13" customFormat="1" ht="11.25">
      <c r="B359" s="159"/>
      <c r="D359" s="146" t="s">
        <v>257</v>
      </c>
      <c r="E359" s="160" t="s">
        <v>21</v>
      </c>
      <c r="F359" s="161" t="s">
        <v>266</v>
      </c>
      <c r="H359" s="162">
        <v>7.12</v>
      </c>
      <c r="I359" s="163"/>
      <c r="L359" s="159"/>
      <c r="M359" s="164"/>
      <c r="T359" s="165"/>
      <c r="AT359" s="160" t="s">
        <v>257</v>
      </c>
      <c r="AU359" s="160" t="s">
        <v>89</v>
      </c>
      <c r="AV359" s="13" t="s">
        <v>153</v>
      </c>
      <c r="AW359" s="13" t="s">
        <v>34</v>
      </c>
      <c r="AX359" s="13" t="s">
        <v>81</v>
      </c>
      <c r="AY359" s="160" t="s">
        <v>241</v>
      </c>
    </row>
    <row r="360" spans="2:65" s="1" customFormat="1" ht="16.5" customHeight="1">
      <c r="B360" s="34"/>
      <c r="C360" s="133" t="s">
        <v>708</v>
      </c>
      <c r="D360" s="133" t="s">
        <v>243</v>
      </c>
      <c r="E360" s="134" t="s">
        <v>709</v>
      </c>
      <c r="F360" s="135" t="s">
        <v>710</v>
      </c>
      <c r="G360" s="136" t="s">
        <v>252</v>
      </c>
      <c r="H360" s="137">
        <v>577.21299999999997</v>
      </c>
      <c r="I360" s="138"/>
      <c r="J360" s="139">
        <f>ROUND(I360*H360,2)</f>
        <v>0</v>
      </c>
      <c r="K360" s="135" t="s">
        <v>538</v>
      </c>
      <c r="L360" s="34"/>
      <c r="M360" s="140" t="s">
        <v>21</v>
      </c>
      <c r="N360" s="141" t="s">
        <v>45</v>
      </c>
      <c r="P360" s="142">
        <f>O360*H360</f>
        <v>0</v>
      </c>
      <c r="Q360" s="142">
        <v>2.5234999999999999</v>
      </c>
      <c r="R360" s="142">
        <f>Q360*H360</f>
        <v>1456.5970054999998</v>
      </c>
      <c r="S360" s="142">
        <v>0</v>
      </c>
      <c r="T360" s="143">
        <f>S360*H360</f>
        <v>0</v>
      </c>
      <c r="AR360" s="144" t="s">
        <v>153</v>
      </c>
      <c r="AT360" s="144" t="s">
        <v>243</v>
      </c>
      <c r="AU360" s="144" t="s">
        <v>89</v>
      </c>
      <c r="AY360" s="19" t="s">
        <v>241</v>
      </c>
      <c r="BE360" s="145">
        <f>IF(N360="základní",J360,0)</f>
        <v>0</v>
      </c>
      <c r="BF360" s="145">
        <f>IF(N360="snížená",J360,0)</f>
        <v>0</v>
      </c>
      <c r="BG360" s="145">
        <f>IF(N360="zákl. přenesená",J360,0)</f>
        <v>0</v>
      </c>
      <c r="BH360" s="145">
        <f>IF(N360="sníž. přenesená",J360,0)</f>
        <v>0</v>
      </c>
      <c r="BI360" s="145">
        <f>IF(N360="nulová",J360,0)</f>
        <v>0</v>
      </c>
      <c r="BJ360" s="19" t="s">
        <v>89</v>
      </c>
      <c r="BK360" s="145">
        <f>ROUND(I360*H360,2)</f>
        <v>0</v>
      </c>
      <c r="BL360" s="19" t="s">
        <v>153</v>
      </c>
      <c r="BM360" s="144" t="s">
        <v>711</v>
      </c>
    </row>
    <row r="361" spans="2:65" s="1" customFormat="1" ht="11.25">
      <c r="B361" s="34"/>
      <c r="D361" s="150" t="s">
        <v>255</v>
      </c>
      <c r="F361" s="151" t="s">
        <v>712</v>
      </c>
      <c r="I361" s="148"/>
      <c r="L361" s="34"/>
      <c r="M361" s="149"/>
      <c r="T361" s="55"/>
      <c r="AT361" s="19" t="s">
        <v>255</v>
      </c>
      <c r="AU361" s="19" t="s">
        <v>89</v>
      </c>
    </row>
    <row r="362" spans="2:65" s="14" customFormat="1" ht="11.25">
      <c r="B362" s="166"/>
      <c r="D362" s="146" t="s">
        <v>257</v>
      </c>
      <c r="E362" s="167" t="s">
        <v>21</v>
      </c>
      <c r="F362" s="168" t="s">
        <v>713</v>
      </c>
      <c r="H362" s="167" t="s">
        <v>21</v>
      </c>
      <c r="I362" s="169"/>
      <c r="L362" s="166"/>
      <c r="M362" s="170"/>
      <c r="T362" s="171"/>
      <c r="AT362" s="167" t="s">
        <v>257</v>
      </c>
      <c r="AU362" s="167" t="s">
        <v>89</v>
      </c>
      <c r="AV362" s="14" t="s">
        <v>81</v>
      </c>
      <c r="AW362" s="14" t="s">
        <v>34</v>
      </c>
      <c r="AX362" s="14" t="s">
        <v>73</v>
      </c>
      <c r="AY362" s="167" t="s">
        <v>241</v>
      </c>
    </row>
    <row r="363" spans="2:65" s="12" customFormat="1" ht="11.25">
      <c r="B363" s="152"/>
      <c r="D363" s="146" t="s">
        <v>257</v>
      </c>
      <c r="E363" s="153" t="s">
        <v>21</v>
      </c>
      <c r="F363" s="154" t="s">
        <v>714</v>
      </c>
      <c r="H363" s="155">
        <v>1.673</v>
      </c>
      <c r="I363" s="156"/>
      <c r="L363" s="152"/>
      <c r="M363" s="157"/>
      <c r="T363" s="158"/>
      <c r="AT363" s="153" t="s">
        <v>257</v>
      </c>
      <c r="AU363" s="153" t="s">
        <v>89</v>
      </c>
      <c r="AV363" s="12" t="s">
        <v>89</v>
      </c>
      <c r="AW363" s="12" t="s">
        <v>34</v>
      </c>
      <c r="AX363" s="12" t="s">
        <v>73</v>
      </c>
      <c r="AY363" s="153" t="s">
        <v>241</v>
      </c>
    </row>
    <row r="364" spans="2:65" s="12" customFormat="1" ht="11.25">
      <c r="B364" s="152"/>
      <c r="D364" s="146" t="s">
        <v>257</v>
      </c>
      <c r="E364" s="153" t="s">
        <v>21</v>
      </c>
      <c r="F364" s="154" t="s">
        <v>715</v>
      </c>
      <c r="H364" s="155">
        <v>1.7969999999999999</v>
      </c>
      <c r="I364" s="156"/>
      <c r="L364" s="152"/>
      <c r="M364" s="157"/>
      <c r="T364" s="158"/>
      <c r="AT364" s="153" t="s">
        <v>257</v>
      </c>
      <c r="AU364" s="153" t="s">
        <v>89</v>
      </c>
      <c r="AV364" s="12" t="s">
        <v>89</v>
      </c>
      <c r="AW364" s="12" t="s">
        <v>34</v>
      </c>
      <c r="AX364" s="12" t="s">
        <v>73</v>
      </c>
      <c r="AY364" s="153" t="s">
        <v>241</v>
      </c>
    </row>
    <row r="365" spans="2:65" s="12" customFormat="1" ht="11.25">
      <c r="B365" s="152"/>
      <c r="D365" s="146" t="s">
        <v>257</v>
      </c>
      <c r="E365" s="153" t="s">
        <v>21</v>
      </c>
      <c r="F365" s="154" t="s">
        <v>716</v>
      </c>
      <c r="H365" s="155">
        <v>20.988</v>
      </c>
      <c r="I365" s="156"/>
      <c r="L365" s="152"/>
      <c r="M365" s="157"/>
      <c r="T365" s="158"/>
      <c r="AT365" s="153" t="s">
        <v>257</v>
      </c>
      <c r="AU365" s="153" t="s">
        <v>89</v>
      </c>
      <c r="AV365" s="12" t="s">
        <v>89</v>
      </c>
      <c r="AW365" s="12" t="s">
        <v>34</v>
      </c>
      <c r="AX365" s="12" t="s">
        <v>73</v>
      </c>
      <c r="AY365" s="153" t="s">
        <v>241</v>
      </c>
    </row>
    <row r="366" spans="2:65" s="12" customFormat="1" ht="11.25">
      <c r="B366" s="152"/>
      <c r="D366" s="146" t="s">
        <v>257</v>
      </c>
      <c r="E366" s="153" t="s">
        <v>21</v>
      </c>
      <c r="F366" s="154" t="s">
        <v>717</v>
      </c>
      <c r="H366" s="155">
        <v>2.3660000000000001</v>
      </c>
      <c r="I366" s="156"/>
      <c r="L366" s="152"/>
      <c r="M366" s="157"/>
      <c r="T366" s="158"/>
      <c r="AT366" s="153" t="s">
        <v>257</v>
      </c>
      <c r="AU366" s="153" t="s">
        <v>89</v>
      </c>
      <c r="AV366" s="12" t="s">
        <v>89</v>
      </c>
      <c r="AW366" s="12" t="s">
        <v>34</v>
      </c>
      <c r="AX366" s="12" t="s">
        <v>73</v>
      </c>
      <c r="AY366" s="153" t="s">
        <v>241</v>
      </c>
    </row>
    <row r="367" spans="2:65" s="12" customFormat="1" ht="11.25">
      <c r="B367" s="152"/>
      <c r="D367" s="146" t="s">
        <v>257</v>
      </c>
      <c r="E367" s="153" t="s">
        <v>21</v>
      </c>
      <c r="F367" s="154" t="s">
        <v>718</v>
      </c>
      <c r="H367" s="155">
        <v>7.4950000000000001</v>
      </c>
      <c r="I367" s="156"/>
      <c r="L367" s="152"/>
      <c r="M367" s="157"/>
      <c r="T367" s="158"/>
      <c r="AT367" s="153" t="s">
        <v>257</v>
      </c>
      <c r="AU367" s="153" t="s">
        <v>89</v>
      </c>
      <c r="AV367" s="12" t="s">
        <v>89</v>
      </c>
      <c r="AW367" s="12" t="s">
        <v>34</v>
      </c>
      <c r="AX367" s="12" t="s">
        <v>73</v>
      </c>
      <c r="AY367" s="153" t="s">
        <v>241</v>
      </c>
    </row>
    <row r="368" spans="2:65" s="12" customFormat="1" ht="11.25">
      <c r="B368" s="152"/>
      <c r="D368" s="146" t="s">
        <v>257</v>
      </c>
      <c r="E368" s="153" t="s">
        <v>21</v>
      </c>
      <c r="F368" s="154" t="s">
        <v>719</v>
      </c>
      <c r="H368" s="155">
        <v>1.4059999999999999</v>
      </c>
      <c r="I368" s="156"/>
      <c r="L368" s="152"/>
      <c r="M368" s="157"/>
      <c r="T368" s="158"/>
      <c r="AT368" s="153" t="s">
        <v>257</v>
      </c>
      <c r="AU368" s="153" t="s">
        <v>89</v>
      </c>
      <c r="AV368" s="12" t="s">
        <v>89</v>
      </c>
      <c r="AW368" s="12" t="s">
        <v>34</v>
      </c>
      <c r="AX368" s="12" t="s">
        <v>73</v>
      </c>
      <c r="AY368" s="153" t="s">
        <v>241</v>
      </c>
    </row>
    <row r="369" spans="2:51" s="12" customFormat="1" ht="11.25">
      <c r="B369" s="152"/>
      <c r="D369" s="146" t="s">
        <v>257</v>
      </c>
      <c r="E369" s="153" t="s">
        <v>21</v>
      </c>
      <c r="F369" s="154" t="s">
        <v>720</v>
      </c>
      <c r="H369" s="155">
        <v>1.944</v>
      </c>
      <c r="I369" s="156"/>
      <c r="L369" s="152"/>
      <c r="M369" s="157"/>
      <c r="T369" s="158"/>
      <c r="AT369" s="153" t="s">
        <v>257</v>
      </c>
      <c r="AU369" s="153" t="s">
        <v>89</v>
      </c>
      <c r="AV369" s="12" t="s">
        <v>89</v>
      </c>
      <c r="AW369" s="12" t="s">
        <v>34</v>
      </c>
      <c r="AX369" s="12" t="s">
        <v>73</v>
      </c>
      <c r="AY369" s="153" t="s">
        <v>241</v>
      </c>
    </row>
    <row r="370" spans="2:51" s="14" customFormat="1" ht="11.25">
      <c r="B370" s="166"/>
      <c r="D370" s="146" t="s">
        <v>257</v>
      </c>
      <c r="E370" s="167" t="s">
        <v>21</v>
      </c>
      <c r="F370" s="168" t="s">
        <v>721</v>
      </c>
      <c r="H370" s="167" t="s">
        <v>21</v>
      </c>
      <c r="I370" s="169"/>
      <c r="L370" s="166"/>
      <c r="M370" s="170"/>
      <c r="T370" s="171"/>
      <c r="AT370" s="167" t="s">
        <v>257</v>
      </c>
      <c r="AU370" s="167" t="s">
        <v>89</v>
      </c>
      <c r="AV370" s="14" t="s">
        <v>81</v>
      </c>
      <c r="AW370" s="14" t="s">
        <v>34</v>
      </c>
      <c r="AX370" s="14" t="s">
        <v>73</v>
      </c>
      <c r="AY370" s="167" t="s">
        <v>241</v>
      </c>
    </row>
    <row r="371" spans="2:51" s="12" customFormat="1" ht="11.25">
      <c r="B371" s="152"/>
      <c r="D371" s="146" t="s">
        <v>257</v>
      </c>
      <c r="E371" s="153" t="s">
        <v>21</v>
      </c>
      <c r="F371" s="154" t="s">
        <v>722</v>
      </c>
      <c r="H371" s="155">
        <v>34.406999999999996</v>
      </c>
      <c r="I371" s="156"/>
      <c r="L371" s="152"/>
      <c r="M371" s="157"/>
      <c r="T371" s="158"/>
      <c r="AT371" s="153" t="s">
        <v>257</v>
      </c>
      <c r="AU371" s="153" t="s">
        <v>89</v>
      </c>
      <c r="AV371" s="12" t="s">
        <v>89</v>
      </c>
      <c r="AW371" s="12" t="s">
        <v>34</v>
      </c>
      <c r="AX371" s="12" t="s">
        <v>73</v>
      </c>
      <c r="AY371" s="153" t="s">
        <v>241</v>
      </c>
    </row>
    <row r="372" spans="2:51" s="15" customFormat="1" ht="11.25">
      <c r="B372" s="189"/>
      <c r="D372" s="146" t="s">
        <v>257</v>
      </c>
      <c r="E372" s="190" t="s">
        <v>21</v>
      </c>
      <c r="F372" s="191" t="s">
        <v>581</v>
      </c>
      <c r="H372" s="192">
        <v>72.075999999999993</v>
      </c>
      <c r="I372" s="193"/>
      <c r="L372" s="189"/>
      <c r="M372" s="194"/>
      <c r="T372" s="195"/>
      <c r="AT372" s="190" t="s">
        <v>257</v>
      </c>
      <c r="AU372" s="190" t="s">
        <v>89</v>
      </c>
      <c r="AV372" s="15" t="s">
        <v>145</v>
      </c>
      <c r="AW372" s="15" t="s">
        <v>34</v>
      </c>
      <c r="AX372" s="15" t="s">
        <v>73</v>
      </c>
      <c r="AY372" s="190" t="s">
        <v>241</v>
      </c>
    </row>
    <row r="373" spans="2:51" s="14" customFormat="1" ht="11.25">
      <c r="B373" s="166"/>
      <c r="D373" s="146" t="s">
        <v>257</v>
      </c>
      <c r="E373" s="167" t="s">
        <v>21</v>
      </c>
      <c r="F373" s="168" t="s">
        <v>572</v>
      </c>
      <c r="H373" s="167" t="s">
        <v>21</v>
      </c>
      <c r="I373" s="169"/>
      <c r="L373" s="166"/>
      <c r="M373" s="170"/>
      <c r="T373" s="171"/>
      <c r="AT373" s="167" t="s">
        <v>257</v>
      </c>
      <c r="AU373" s="167" t="s">
        <v>89</v>
      </c>
      <c r="AV373" s="14" t="s">
        <v>81</v>
      </c>
      <c r="AW373" s="14" t="s">
        <v>34</v>
      </c>
      <c r="AX373" s="14" t="s">
        <v>73</v>
      </c>
      <c r="AY373" s="167" t="s">
        <v>241</v>
      </c>
    </row>
    <row r="374" spans="2:51" s="12" customFormat="1" ht="11.25">
      <c r="B374" s="152"/>
      <c r="D374" s="146" t="s">
        <v>257</v>
      </c>
      <c r="E374" s="153" t="s">
        <v>21</v>
      </c>
      <c r="F374" s="154" t="s">
        <v>723</v>
      </c>
      <c r="H374" s="155">
        <v>8.9169999999999998</v>
      </c>
      <c r="I374" s="156"/>
      <c r="L374" s="152"/>
      <c r="M374" s="157"/>
      <c r="T374" s="158"/>
      <c r="AT374" s="153" t="s">
        <v>257</v>
      </c>
      <c r="AU374" s="153" t="s">
        <v>89</v>
      </c>
      <c r="AV374" s="12" t="s">
        <v>89</v>
      </c>
      <c r="AW374" s="12" t="s">
        <v>34</v>
      </c>
      <c r="AX374" s="12" t="s">
        <v>73</v>
      </c>
      <c r="AY374" s="153" t="s">
        <v>241</v>
      </c>
    </row>
    <row r="375" spans="2:51" s="12" customFormat="1" ht="11.25">
      <c r="B375" s="152"/>
      <c r="D375" s="146" t="s">
        <v>257</v>
      </c>
      <c r="E375" s="153" t="s">
        <v>21</v>
      </c>
      <c r="F375" s="154" t="s">
        <v>724</v>
      </c>
      <c r="H375" s="155">
        <v>7.6050000000000004</v>
      </c>
      <c r="I375" s="156"/>
      <c r="L375" s="152"/>
      <c r="M375" s="157"/>
      <c r="T375" s="158"/>
      <c r="AT375" s="153" t="s">
        <v>257</v>
      </c>
      <c r="AU375" s="153" t="s">
        <v>89</v>
      </c>
      <c r="AV375" s="12" t="s">
        <v>89</v>
      </c>
      <c r="AW375" s="12" t="s">
        <v>34</v>
      </c>
      <c r="AX375" s="12" t="s">
        <v>73</v>
      </c>
      <c r="AY375" s="153" t="s">
        <v>241</v>
      </c>
    </row>
    <row r="376" spans="2:51" s="12" customFormat="1" ht="11.25">
      <c r="B376" s="152"/>
      <c r="D376" s="146" t="s">
        <v>257</v>
      </c>
      <c r="E376" s="153" t="s">
        <v>21</v>
      </c>
      <c r="F376" s="154" t="s">
        <v>725</v>
      </c>
      <c r="H376" s="155">
        <v>9.1259999999999994</v>
      </c>
      <c r="I376" s="156"/>
      <c r="L376" s="152"/>
      <c r="M376" s="157"/>
      <c r="T376" s="158"/>
      <c r="AT376" s="153" t="s">
        <v>257</v>
      </c>
      <c r="AU376" s="153" t="s">
        <v>89</v>
      </c>
      <c r="AV376" s="12" t="s">
        <v>89</v>
      </c>
      <c r="AW376" s="12" t="s">
        <v>34</v>
      </c>
      <c r="AX376" s="12" t="s">
        <v>73</v>
      </c>
      <c r="AY376" s="153" t="s">
        <v>241</v>
      </c>
    </row>
    <row r="377" spans="2:51" s="12" customFormat="1" ht="11.25">
      <c r="B377" s="152"/>
      <c r="D377" s="146" t="s">
        <v>257</v>
      </c>
      <c r="E377" s="153" t="s">
        <v>21</v>
      </c>
      <c r="F377" s="154" t="s">
        <v>726</v>
      </c>
      <c r="H377" s="155">
        <v>6.38</v>
      </c>
      <c r="I377" s="156"/>
      <c r="L377" s="152"/>
      <c r="M377" s="157"/>
      <c r="T377" s="158"/>
      <c r="AT377" s="153" t="s">
        <v>257</v>
      </c>
      <c r="AU377" s="153" t="s">
        <v>89</v>
      </c>
      <c r="AV377" s="12" t="s">
        <v>89</v>
      </c>
      <c r="AW377" s="12" t="s">
        <v>34</v>
      </c>
      <c r="AX377" s="12" t="s">
        <v>73</v>
      </c>
      <c r="AY377" s="153" t="s">
        <v>241</v>
      </c>
    </row>
    <row r="378" spans="2:51" s="12" customFormat="1" ht="11.25">
      <c r="B378" s="152"/>
      <c r="D378" s="146" t="s">
        <v>257</v>
      </c>
      <c r="E378" s="153" t="s">
        <v>21</v>
      </c>
      <c r="F378" s="154" t="s">
        <v>727</v>
      </c>
      <c r="H378" s="155">
        <v>2.1320000000000001</v>
      </c>
      <c r="I378" s="156"/>
      <c r="L378" s="152"/>
      <c r="M378" s="157"/>
      <c r="T378" s="158"/>
      <c r="AT378" s="153" t="s">
        <v>257</v>
      </c>
      <c r="AU378" s="153" t="s">
        <v>89</v>
      </c>
      <c r="AV378" s="12" t="s">
        <v>89</v>
      </c>
      <c r="AW378" s="12" t="s">
        <v>34</v>
      </c>
      <c r="AX378" s="12" t="s">
        <v>73</v>
      </c>
      <c r="AY378" s="153" t="s">
        <v>241</v>
      </c>
    </row>
    <row r="379" spans="2:51" s="12" customFormat="1" ht="11.25">
      <c r="B379" s="152"/>
      <c r="D379" s="146" t="s">
        <v>257</v>
      </c>
      <c r="E379" s="153" t="s">
        <v>21</v>
      </c>
      <c r="F379" s="154" t="s">
        <v>728</v>
      </c>
      <c r="H379" s="155">
        <v>17.945</v>
      </c>
      <c r="I379" s="156"/>
      <c r="L379" s="152"/>
      <c r="M379" s="157"/>
      <c r="T379" s="158"/>
      <c r="AT379" s="153" t="s">
        <v>257</v>
      </c>
      <c r="AU379" s="153" t="s">
        <v>89</v>
      </c>
      <c r="AV379" s="12" t="s">
        <v>89</v>
      </c>
      <c r="AW379" s="12" t="s">
        <v>34</v>
      </c>
      <c r="AX379" s="12" t="s">
        <v>73</v>
      </c>
      <c r="AY379" s="153" t="s">
        <v>241</v>
      </c>
    </row>
    <row r="380" spans="2:51" s="12" customFormat="1" ht="11.25">
      <c r="B380" s="152"/>
      <c r="D380" s="146" t="s">
        <v>257</v>
      </c>
      <c r="E380" s="153" t="s">
        <v>21</v>
      </c>
      <c r="F380" s="154" t="s">
        <v>729</v>
      </c>
      <c r="H380" s="155">
        <v>4.34</v>
      </c>
      <c r="I380" s="156"/>
      <c r="L380" s="152"/>
      <c r="M380" s="157"/>
      <c r="T380" s="158"/>
      <c r="AT380" s="153" t="s">
        <v>257</v>
      </c>
      <c r="AU380" s="153" t="s">
        <v>89</v>
      </c>
      <c r="AV380" s="12" t="s">
        <v>89</v>
      </c>
      <c r="AW380" s="12" t="s">
        <v>34</v>
      </c>
      <c r="AX380" s="12" t="s">
        <v>73</v>
      </c>
      <c r="AY380" s="153" t="s">
        <v>241</v>
      </c>
    </row>
    <row r="381" spans="2:51" s="12" customFormat="1" ht="11.25">
      <c r="B381" s="152"/>
      <c r="D381" s="146" t="s">
        <v>257</v>
      </c>
      <c r="E381" s="153" t="s">
        <v>21</v>
      </c>
      <c r="F381" s="154" t="s">
        <v>730</v>
      </c>
      <c r="H381" s="155">
        <v>10.138999999999999</v>
      </c>
      <c r="I381" s="156"/>
      <c r="L381" s="152"/>
      <c r="M381" s="157"/>
      <c r="T381" s="158"/>
      <c r="AT381" s="153" t="s">
        <v>257</v>
      </c>
      <c r="AU381" s="153" t="s">
        <v>89</v>
      </c>
      <c r="AV381" s="12" t="s">
        <v>89</v>
      </c>
      <c r="AW381" s="12" t="s">
        <v>34</v>
      </c>
      <c r="AX381" s="12" t="s">
        <v>73</v>
      </c>
      <c r="AY381" s="153" t="s">
        <v>241</v>
      </c>
    </row>
    <row r="382" spans="2:51" s="12" customFormat="1" ht="11.25">
      <c r="B382" s="152"/>
      <c r="D382" s="146" t="s">
        <v>257</v>
      </c>
      <c r="E382" s="153" t="s">
        <v>21</v>
      </c>
      <c r="F382" s="154" t="s">
        <v>731</v>
      </c>
      <c r="H382" s="155">
        <v>11.378</v>
      </c>
      <c r="I382" s="156"/>
      <c r="L382" s="152"/>
      <c r="M382" s="157"/>
      <c r="T382" s="158"/>
      <c r="AT382" s="153" t="s">
        <v>257</v>
      </c>
      <c r="AU382" s="153" t="s">
        <v>89</v>
      </c>
      <c r="AV382" s="12" t="s">
        <v>89</v>
      </c>
      <c r="AW382" s="12" t="s">
        <v>34</v>
      </c>
      <c r="AX382" s="12" t="s">
        <v>73</v>
      </c>
      <c r="AY382" s="153" t="s">
        <v>241</v>
      </c>
    </row>
    <row r="383" spans="2:51" s="12" customFormat="1" ht="11.25">
      <c r="B383" s="152"/>
      <c r="D383" s="146" t="s">
        <v>257</v>
      </c>
      <c r="E383" s="153" t="s">
        <v>21</v>
      </c>
      <c r="F383" s="154" t="s">
        <v>732</v>
      </c>
      <c r="H383" s="155">
        <v>0.80600000000000005</v>
      </c>
      <c r="I383" s="156"/>
      <c r="L383" s="152"/>
      <c r="M383" s="157"/>
      <c r="T383" s="158"/>
      <c r="AT383" s="153" t="s">
        <v>257</v>
      </c>
      <c r="AU383" s="153" t="s">
        <v>89</v>
      </c>
      <c r="AV383" s="12" t="s">
        <v>89</v>
      </c>
      <c r="AW383" s="12" t="s">
        <v>34</v>
      </c>
      <c r="AX383" s="12" t="s">
        <v>73</v>
      </c>
      <c r="AY383" s="153" t="s">
        <v>241</v>
      </c>
    </row>
    <row r="384" spans="2:51" s="12" customFormat="1" ht="11.25">
      <c r="B384" s="152"/>
      <c r="D384" s="146" t="s">
        <v>257</v>
      </c>
      <c r="E384" s="153" t="s">
        <v>21</v>
      </c>
      <c r="F384" s="154" t="s">
        <v>733</v>
      </c>
      <c r="H384" s="155">
        <v>48.082000000000001</v>
      </c>
      <c r="I384" s="156"/>
      <c r="L384" s="152"/>
      <c r="M384" s="157"/>
      <c r="T384" s="158"/>
      <c r="AT384" s="153" t="s">
        <v>257</v>
      </c>
      <c r="AU384" s="153" t="s">
        <v>89</v>
      </c>
      <c r="AV384" s="12" t="s">
        <v>89</v>
      </c>
      <c r="AW384" s="12" t="s">
        <v>34</v>
      </c>
      <c r="AX384" s="12" t="s">
        <v>73</v>
      </c>
      <c r="AY384" s="153" t="s">
        <v>241</v>
      </c>
    </row>
    <row r="385" spans="2:51" s="12" customFormat="1" ht="11.25">
      <c r="B385" s="152"/>
      <c r="D385" s="146" t="s">
        <v>257</v>
      </c>
      <c r="E385" s="153" t="s">
        <v>21</v>
      </c>
      <c r="F385" s="154" t="s">
        <v>734</v>
      </c>
      <c r="H385" s="155">
        <v>2.375</v>
      </c>
      <c r="I385" s="156"/>
      <c r="L385" s="152"/>
      <c r="M385" s="157"/>
      <c r="T385" s="158"/>
      <c r="AT385" s="153" t="s">
        <v>257</v>
      </c>
      <c r="AU385" s="153" t="s">
        <v>89</v>
      </c>
      <c r="AV385" s="12" t="s">
        <v>89</v>
      </c>
      <c r="AW385" s="12" t="s">
        <v>34</v>
      </c>
      <c r="AX385" s="12" t="s">
        <v>73</v>
      </c>
      <c r="AY385" s="153" t="s">
        <v>241</v>
      </c>
    </row>
    <row r="386" spans="2:51" s="12" customFormat="1" ht="11.25">
      <c r="B386" s="152"/>
      <c r="D386" s="146" t="s">
        <v>257</v>
      </c>
      <c r="E386" s="153" t="s">
        <v>21</v>
      </c>
      <c r="F386" s="154" t="s">
        <v>735</v>
      </c>
      <c r="H386" s="155">
        <v>2.0699999999999998</v>
      </c>
      <c r="I386" s="156"/>
      <c r="L386" s="152"/>
      <c r="M386" s="157"/>
      <c r="T386" s="158"/>
      <c r="AT386" s="153" t="s">
        <v>257</v>
      </c>
      <c r="AU386" s="153" t="s">
        <v>89</v>
      </c>
      <c r="AV386" s="12" t="s">
        <v>89</v>
      </c>
      <c r="AW386" s="12" t="s">
        <v>34</v>
      </c>
      <c r="AX386" s="12" t="s">
        <v>73</v>
      </c>
      <c r="AY386" s="153" t="s">
        <v>241</v>
      </c>
    </row>
    <row r="387" spans="2:51" s="12" customFormat="1" ht="11.25">
      <c r="B387" s="152"/>
      <c r="D387" s="146" t="s">
        <v>257</v>
      </c>
      <c r="E387" s="153" t="s">
        <v>21</v>
      </c>
      <c r="F387" s="154" t="s">
        <v>736</v>
      </c>
      <c r="H387" s="155">
        <v>3.66</v>
      </c>
      <c r="I387" s="156"/>
      <c r="L387" s="152"/>
      <c r="M387" s="157"/>
      <c r="T387" s="158"/>
      <c r="AT387" s="153" t="s">
        <v>257</v>
      </c>
      <c r="AU387" s="153" t="s">
        <v>89</v>
      </c>
      <c r="AV387" s="12" t="s">
        <v>89</v>
      </c>
      <c r="AW387" s="12" t="s">
        <v>34</v>
      </c>
      <c r="AX387" s="12" t="s">
        <v>73</v>
      </c>
      <c r="AY387" s="153" t="s">
        <v>241</v>
      </c>
    </row>
    <row r="388" spans="2:51" s="12" customFormat="1" ht="11.25">
      <c r="B388" s="152"/>
      <c r="D388" s="146" t="s">
        <v>257</v>
      </c>
      <c r="E388" s="153" t="s">
        <v>21</v>
      </c>
      <c r="F388" s="154" t="s">
        <v>737</v>
      </c>
      <c r="H388" s="155">
        <v>3.3130000000000002</v>
      </c>
      <c r="I388" s="156"/>
      <c r="L388" s="152"/>
      <c r="M388" s="157"/>
      <c r="T388" s="158"/>
      <c r="AT388" s="153" t="s">
        <v>257</v>
      </c>
      <c r="AU388" s="153" t="s">
        <v>89</v>
      </c>
      <c r="AV388" s="12" t="s">
        <v>89</v>
      </c>
      <c r="AW388" s="12" t="s">
        <v>34</v>
      </c>
      <c r="AX388" s="12" t="s">
        <v>73</v>
      </c>
      <c r="AY388" s="153" t="s">
        <v>241</v>
      </c>
    </row>
    <row r="389" spans="2:51" s="12" customFormat="1" ht="11.25">
      <c r="B389" s="152"/>
      <c r="D389" s="146" t="s">
        <v>257</v>
      </c>
      <c r="E389" s="153" t="s">
        <v>21</v>
      </c>
      <c r="F389" s="154" t="s">
        <v>738</v>
      </c>
      <c r="H389" s="155">
        <v>6.7640000000000002</v>
      </c>
      <c r="I389" s="156"/>
      <c r="L389" s="152"/>
      <c r="M389" s="157"/>
      <c r="T389" s="158"/>
      <c r="AT389" s="153" t="s">
        <v>257</v>
      </c>
      <c r="AU389" s="153" t="s">
        <v>89</v>
      </c>
      <c r="AV389" s="12" t="s">
        <v>89</v>
      </c>
      <c r="AW389" s="12" t="s">
        <v>34</v>
      </c>
      <c r="AX389" s="12" t="s">
        <v>73</v>
      </c>
      <c r="AY389" s="153" t="s">
        <v>241</v>
      </c>
    </row>
    <row r="390" spans="2:51" s="12" customFormat="1" ht="11.25">
      <c r="B390" s="152"/>
      <c r="D390" s="146" t="s">
        <v>257</v>
      </c>
      <c r="E390" s="153" t="s">
        <v>21</v>
      </c>
      <c r="F390" s="154" t="s">
        <v>739</v>
      </c>
      <c r="H390" s="155">
        <v>19.452999999999999</v>
      </c>
      <c r="I390" s="156"/>
      <c r="L390" s="152"/>
      <c r="M390" s="157"/>
      <c r="T390" s="158"/>
      <c r="AT390" s="153" t="s">
        <v>257</v>
      </c>
      <c r="AU390" s="153" t="s">
        <v>89</v>
      </c>
      <c r="AV390" s="12" t="s">
        <v>89</v>
      </c>
      <c r="AW390" s="12" t="s">
        <v>34</v>
      </c>
      <c r="AX390" s="12" t="s">
        <v>73</v>
      </c>
      <c r="AY390" s="153" t="s">
        <v>241</v>
      </c>
    </row>
    <row r="391" spans="2:51" s="12" customFormat="1" ht="11.25">
      <c r="B391" s="152"/>
      <c r="D391" s="146" t="s">
        <v>257</v>
      </c>
      <c r="E391" s="153" t="s">
        <v>21</v>
      </c>
      <c r="F391" s="154" t="s">
        <v>740</v>
      </c>
      <c r="H391" s="155">
        <v>135.46799999999999</v>
      </c>
      <c r="I391" s="156"/>
      <c r="L391" s="152"/>
      <c r="M391" s="157"/>
      <c r="T391" s="158"/>
      <c r="AT391" s="153" t="s">
        <v>257</v>
      </c>
      <c r="AU391" s="153" t="s">
        <v>89</v>
      </c>
      <c r="AV391" s="12" t="s">
        <v>89</v>
      </c>
      <c r="AW391" s="12" t="s">
        <v>34</v>
      </c>
      <c r="AX391" s="12" t="s">
        <v>73</v>
      </c>
      <c r="AY391" s="153" t="s">
        <v>241</v>
      </c>
    </row>
    <row r="392" spans="2:51" s="12" customFormat="1" ht="11.25">
      <c r="B392" s="152"/>
      <c r="D392" s="146" t="s">
        <v>257</v>
      </c>
      <c r="E392" s="153" t="s">
        <v>21</v>
      </c>
      <c r="F392" s="154" t="s">
        <v>741</v>
      </c>
      <c r="H392" s="155">
        <v>5.5250000000000004</v>
      </c>
      <c r="I392" s="156"/>
      <c r="L392" s="152"/>
      <c r="M392" s="157"/>
      <c r="T392" s="158"/>
      <c r="AT392" s="153" t="s">
        <v>257</v>
      </c>
      <c r="AU392" s="153" t="s">
        <v>89</v>
      </c>
      <c r="AV392" s="12" t="s">
        <v>89</v>
      </c>
      <c r="AW392" s="12" t="s">
        <v>34</v>
      </c>
      <c r="AX392" s="12" t="s">
        <v>73</v>
      </c>
      <c r="AY392" s="153" t="s">
        <v>241</v>
      </c>
    </row>
    <row r="393" spans="2:51" s="12" customFormat="1" ht="11.25">
      <c r="B393" s="152"/>
      <c r="D393" s="146" t="s">
        <v>257</v>
      </c>
      <c r="E393" s="153" t="s">
        <v>21</v>
      </c>
      <c r="F393" s="154" t="s">
        <v>742</v>
      </c>
      <c r="H393" s="155">
        <v>0.95399999999999996</v>
      </c>
      <c r="I393" s="156"/>
      <c r="L393" s="152"/>
      <c r="M393" s="157"/>
      <c r="T393" s="158"/>
      <c r="AT393" s="153" t="s">
        <v>257</v>
      </c>
      <c r="AU393" s="153" t="s">
        <v>89</v>
      </c>
      <c r="AV393" s="12" t="s">
        <v>89</v>
      </c>
      <c r="AW393" s="12" t="s">
        <v>34</v>
      </c>
      <c r="AX393" s="12" t="s">
        <v>73</v>
      </c>
      <c r="AY393" s="153" t="s">
        <v>241</v>
      </c>
    </row>
    <row r="394" spans="2:51" s="12" customFormat="1" ht="11.25">
      <c r="B394" s="152"/>
      <c r="D394" s="146" t="s">
        <v>257</v>
      </c>
      <c r="E394" s="153" t="s">
        <v>21</v>
      </c>
      <c r="F394" s="154" t="s">
        <v>743</v>
      </c>
      <c r="H394" s="155">
        <v>-5.3150000000000004</v>
      </c>
      <c r="I394" s="156"/>
      <c r="L394" s="152"/>
      <c r="M394" s="157"/>
      <c r="T394" s="158"/>
      <c r="AT394" s="153" t="s">
        <v>257</v>
      </c>
      <c r="AU394" s="153" t="s">
        <v>89</v>
      </c>
      <c r="AV394" s="12" t="s">
        <v>89</v>
      </c>
      <c r="AW394" s="12" t="s">
        <v>34</v>
      </c>
      <c r="AX394" s="12" t="s">
        <v>73</v>
      </c>
      <c r="AY394" s="153" t="s">
        <v>241</v>
      </c>
    </row>
    <row r="395" spans="2:51" s="14" customFormat="1" ht="11.25">
      <c r="B395" s="166"/>
      <c r="D395" s="146" t="s">
        <v>257</v>
      </c>
      <c r="E395" s="167" t="s">
        <v>21</v>
      </c>
      <c r="F395" s="168" t="s">
        <v>744</v>
      </c>
      <c r="H395" s="167" t="s">
        <v>21</v>
      </c>
      <c r="I395" s="169"/>
      <c r="L395" s="166"/>
      <c r="M395" s="170"/>
      <c r="T395" s="171"/>
      <c r="AT395" s="167" t="s">
        <v>257</v>
      </c>
      <c r="AU395" s="167" t="s">
        <v>89</v>
      </c>
      <c r="AV395" s="14" t="s">
        <v>81</v>
      </c>
      <c r="AW395" s="14" t="s">
        <v>34</v>
      </c>
      <c r="AX395" s="14" t="s">
        <v>73</v>
      </c>
      <c r="AY395" s="167" t="s">
        <v>241</v>
      </c>
    </row>
    <row r="396" spans="2:51" s="12" customFormat="1" ht="11.25">
      <c r="B396" s="152"/>
      <c r="D396" s="146" t="s">
        <v>257</v>
      </c>
      <c r="E396" s="153" t="s">
        <v>21</v>
      </c>
      <c r="F396" s="154" t="s">
        <v>745</v>
      </c>
      <c r="H396" s="155">
        <v>5.4340000000000002</v>
      </c>
      <c r="I396" s="156"/>
      <c r="L396" s="152"/>
      <c r="M396" s="157"/>
      <c r="T396" s="158"/>
      <c r="AT396" s="153" t="s">
        <v>257</v>
      </c>
      <c r="AU396" s="153" t="s">
        <v>89</v>
      </c>
      <c r="AV396" s="12" t="s">
        <v>89</v>
      </c>
      <c r="AW396" s="12" t="s">
        <v>34</v>
      </c>
      <c r="AX396" s="12" t="s">
        <v>73</v>
      </c>
      <c r="AY396" s="153" t="s">
        <v>241</v>
      </c>
    </row>
    <row r="397" spans="2:51" s="12" customFormat="1" ht="11.25">
      <c r="B397" s="152"/>
      <c r="D397" s="146" t="s">
        <v>257</v>
      </c>
      <c r="E397" s="153" t="s">
        <v>21</v>
      </c>
      <c r="F397" s="154" t="s">
        <v>746</v>
      </c>
      <c r="H397" s="155">
        <v>4.0919999999999996</v>
      </c>
      <c r="I397" s="156"/>
      <c r="L397" s="152"/>
      <c r="M397" s="157"/>
      <c r="T397" s="158"/>
      <c r="AT397" s="153" t="s">
        <v>257</v>
      </c>
      <c r="AU397" s="153" t="s">
        <v>89</v>
      </c>
      <c r="AV397" s="12" t="s">
        <v>89</v>
      </c>
      <c r="AW397" s="12" t="s">
        <v>34</v>
      </c>
      <c r="AX397" s="12" t="s">
        <v>73</v>
      </c>
      <c r="AY397" s="153" t="s">
        <v>241</v>
      </c>
    </row>
    <row r="398" spans="2:51" s="12" customFormat="1" ht="11.25">
      <c r="B398" s="152"/>
      <c r="D398" s="146" t="s">
        <v>257</v>
      </c>
      <c r="E398" s="153" t="s">
        <v>21</v>
      </c>
      <c r="F398" s="154" t="s">
        <v>747</v>
      </c>
      <c r="H398" s="155">
        <v>8.5549999999999997</v>
      </c>
      <c r="I398" s="156"/>
      <c r="L398" s="152"/>
      <c r="M398" s="157"/>
      <c r="T398" s="158"/>
      <c r="AT398" s="153" t="s">
        <v>257</v>
      </c>
      <c r="AU398" s="153" t="s">
        <v>89</v>
      </c>
      <c r="AV398" s="12" t="s">
        <v>89</v>
      </c>
      <c r="AW398" s="12" t="s">
        <v>34</v>
      </c>
      <c r="AX398" s="12" t="s">
        <v>73</v>
      </c>
      <c r="AY398" s="153" t="s">
        <v>241</v>
      </c>
    </row>
    <row r="399" spans="2:51" s="12" customFormat="1" ht="11.25">
      <c r="B399" s="152"/>
      <c r="D399" s="146" t="s">
        <v>257</v>
      </c>
      <c r="E399" s="153" t="s">
        <v>21</v>
      </c>
      <c r="F399" s="154" t="s">
        <v>748</v>
      </c>
      <c r="H399" s="155">
        <v>8.64</v>
      </c>
      <c r="I399" s="156"/>
      <c r="L399" s="152"/>
      <c r="M399" s="157"/>
      <c r="T399" s="158"/>
      <c r="AT399" s="153" t="s">
        <v>257</v>
      </c>
      <c r="AU399" s="153" t="s">
        <v>89</v>
      </c>
      <c r="AV399" s="12" t="s">
        <v>89</v>
      </c>
      <c r="AW399" s="12" t="s">
        <v>34</v>
      </c>
      <c r="AX399" s="12" t="s">
        <v>73</v>
      </c>
      <c r="AY399" s="153" t="s">
        <v>241</v>
      </c>
    </row>
    <row r="400" spans="2:51" s="12" customFormat="1" ht="11.25">
      <c r="B400" s="152"/>
      <c r="D400" s="146" t="s">
        <v>257</v>
      </c>
      <c r="E400" s="153" t="s">
        <v>21</v>
      </c>
      <c r="F400" s="154" t="s">
        <v>749</v>
      </c>
      <c r="H400" s="155">
        <v>6.3040000000000003</v>
      </c>
      <c r="I400" s="156"/>
      <c r="L400" s="152"/>
      <c r="M400" s="157"/>
      <c r="T400" s="158"/>
      <c r="AT400" s="153" t="s">
        <v>257</v>
      </c>
      <c r="AU400" s="153" t="s">
        <v>89</v>
      </c>
      <c r="AV400" s="12" t="s">
        <v>89</v>
      </c>
      <c r="AW400" s="12" t="s">
        <v>34</v>
      </c>
      <c r="AX400" s="12" t="s">
        <v>73</v>
      </c>
      <c r="AY400" s="153" t="s">
        <v>241</v>
      </c>
    </row>
    <row r="401" spans="2:51" s="12" customFormat="1" ht="11.25">
      <c r="B401" s="152"/>
      <c r="D401" s="146" t="s">
        <v>257</v>
      </c>
      <c r="E401" s="153" t="s">
        <v>21</v>
      </c>
      <c r="F401" s="154" t="s">
        <v>750</v>
      </c>
      <c r="H401" s="155">
        <v>1.115</v>
      </c>
      <c r="I401" s="156"/>
      <c r="L401" s="152"/>
      <c r="M401" s="157"/>
      <c r="T401" s="158"/>
      <c r="AT401" s="153" t="s">
        <v>257</v>
      </c>
      <c r="AU401" s="153" t="s">
        <v>89</v>
      </c>
      <c r="AV401" s="12" t="s">
        <v>89</v>
      </c>
      <c r="AW401" s="12" t="s">
        <v>34</v>
      </c>
      <c r="AX401" s="12" t="s">
        <v>73</v>
      </c>
      <c r="AY401" s="153" t="s">
        <v>241</v>
      </c>
    </row>
    <row r="402" spans="2:51" s="15" customFormat="1" ht="11.25">
      <c r="B402" s="189"/>
      <c r="D402" s="146" t="s">
        <v>257</v>
      </c>
      <c r="E402" s="190" t="s">
        <v>21</v>
      </c>
      <c r="F402" s="191" t="s">
        <v>581</v>
      </c>
      <c r="H402" s="192">
        <v>335.25699999999995</v>
      </c>
      <c r="I402" s="193"/>
      <c r="L402" s="189"/>
      <c r="M402" s="194"/>
      <c r="T402" s="195"/>
      <c r="AT402" s="190" t="s">
        <v>257</v>
      </c>
      <c r="AU402" s="190" t="s">
        <v>89</v>
      </c>
      <c r="AV402" s="15" t="s">
        <v>145</v>
      </c>
      <c r="AW402" s="15" t="s">
        <v>34</v>
      </c>
      <c r="AX402" s="15" t="s">
        <v>73</v>
      </c>
      <c r="AY402" s="190" t="s">
        <v>241</v>
      </c>
    </row>
    <row r="403" spans="2:51" s="14" customFormat="1" ht="11.25">
      <c r="B403" s="166"/>
      <c r="D403" s="146" t="s">
        <v>257</v>
      </c>
      <c r="E403" s="167" t="s">
        <v>21</v>
      </c>
      <c r="F403" s="168" t="s">
        <v>575</v>
      </c>
      <c r="H403" s="167" t="s">
        <v>21</v>
      </c>
      <c r="I403" s="169"/>
      <c r="L403" s="166"/>
      <c r="M403" s="170"/>
      <c r="T403" s="171"/>
      <c r="AT403" s="167" t="s">
        <v>257</v>
      </c>
      <c r="AU403" s="167" t="s">
        <v>89</v>
      </c>
      <c r="AV403" s="14" t="s">
        <v>81</v>
      </c>
      <c r="AW403" s="14" t="s">
        <v>34</v>
      </c>
      <c r="AX403" s="14" t="s">
        <v>73</v>
      </c>
      <c r="AY403" s="167" t="s">
        <v>241</v>
      </c>
    </row>
    <row r="404" spans="2:51" s="14" customFormat="1" ht="11.25">
      <c r="B404" s="166"/>
      <c r="D404" s="146" t="s">
        <v>257</v>
      </c>
      <c r="E404" s="167" t="s">
        <v>21</v>
      </c>
      <c r="F404" s="168" t="s">
        <v>751</v>
      </c>
      <c r="H404" s="167" t="s">
        <v>21</v>
      </c>
      <c r="I404" s="169"/>
      <c r="L404" s="166"/>
      <c r="M404" s="170"/>
      <c r="T404" s="171"/>
      <c r="AT404" s="167" t="s">
        <v>257</v>
      </c>
      <c r="AU404" s="167" t="s">
        <v>89</v>
      </c>
      <c r="AV404" s="14" t="s">
        <v>81</v>
      </c>
      <c r="AW404" s="14" t="s">
        <v>34</v>
      </c>
      <c r="AX404" s="14" t="s">
        <v>73</v>
      </c>
      <c r="AY404" s="167" t="s">
        <v>241</v>
      </c>
    </row>
    <row r="405" spans="2:51" s="12" customFormat="1" ht="11.25">
      <c r="B405" s="152"/>
      <c r="D405" s="146" t="s">
        <v>257</v>
      </c>
      <c r="E405" s="153" t="s">
        <v>21</v>
      </c>
      <c r="F405" s="154" t="s">
        <v>752</v>
      </c>
      <c r="H405" s="155">
        <v>4.7489999999999997</v>
      </c>
      <c r="I405" s="156"/>
      <c r="L405" s="152"/>
      <c r="M405" s="157"/>
      <c r="T405" s="158"/>
      <c r="AT405" s="153" t="s">
        <v>257</v>
      </c>
      <c r="AU405" s="153" t="s">
        <v>89</v>
      </c>
      <c r="AV405" s="12" t="s">
        <v>89</v>
      </c>
      <c r="AW405" s="12" t="s">
        <v>34</v>
      </c>
      <c r="AX405" s="12" t="s">
        <v>73</v>
      </c>
      <c r="AY405" s="153" t="s">
        <v>241</v>
      </c>
    </row>
    <row r="406" spans="2:51" s="14" customFormat="1" ht="11.25">
      <c r="B406" s="166"/>
      <c r="D406" s="146" t="s">
        <v>257</v>
      </c>
      <c r="E406" s="167" t="s">
        <v>21</v>
      </c>
      <c r="F406" s="168" t="s">
        <v>753</v>
      </c>
      <c r="H406" s="167" t="s">
        <v>21</v>
      </c>
      <c r="I406" s="169"/>
      <c r="L406" s="166"/>
      <c r="M406" s="170"/>
      <c r="T406" s="171"/>
      <c r="AT406" s="167" t="s">
        <v>257</v>
      </c>
      <c r="AU406" s="167" t="s">
        <v>89</v>
      </c>
      <c r="AV406" s="14" t="s">
        <v>81</v>
      </c>
      <c r="AW406" s="14" t="s">
        <v>34</v>
      </c>
      <c r="AX406" s="14" t="s">
        <v>73</v>
      </c>
      <c r="AY406" s="167" t="s">
        <v>241</v>
      </c>
    </row>
    <row r="407" spans="2:51" s="12" customFormat="1" ht="11.25">
      <c r="B407" s="152"/>
      <c r="D407" s="146" t="s">
        <v>257</v>
      </c>
      <c r="E407" s="153" t="s">
        <v>21</v>
      </c>
      <c r="F407" s="154" t="s">
        <v>752</v>
      </c>
      <c r="H407" s="155">
        <v>4.7489999999999997</v>
      </c>
      <c r="I407" s="156"/>
      <c r="L407" s="152"/>
      <c r="M407" s="157"/>
      <c r="T407" s="158"/>
      <c r="AT407" s="153" t="s">
        <v>257</v>
      </c>
      <c r="AU407" s="153" t="s">
        <v>89</v>
      </c>
      <c r="AV407" s="12" t="s">
        <v>89</v>
      </c>
      <c r="AW407" s="12" t="s">
        <v>34</v>
      </c>
      <c r="AX407" s="12" t="s">
        <v>73</v>
      </c>
      <c r="AY407" s="153" t="s">
        <v>241</v>
      </c>
    </row>
    <row r="408" spans="2:51" s="12" customFormat="1" ht="11.25">
      <c r="B408" s="152"/>
      <c r="D408" s="146" t="s">
        <v>257</v>
      </c>
      <c r="E408" s="153" t="s">
        <v>21</v>
      </c>
      <c r="F408" s="154" t="s">
        <v>754</v>
      </c>
      <c r="H408" s="155">
        <v>49.195</v>
      </c>
      <c r="I408" s="156"/>
      <c r="L408" s="152"/>
      <c r="M408" s="157"/>
      <c r="T408" s="158"/>
      <c r="AT408" s="153" t="s">
        <v>257</v>
      </c>
      <c r="AU408" s="153" t="s">
        <v>89</v>
      </c>
      <c r="AV408" s="12" t="s">
        <v>89</v>
      </c>
      <c r="AW408" s="12" t="s">
        <v>34</v>
      </c>
      <c r="AX408" s="12" t="s">
        <v>73</v>
      </c>
      <c r="AY408" s="153" t="s">
        <v>241</v>
      </c>
    </row>
    <row r="409" spans="2:51" s="12" customFormat="1" ht="11.25">
      <c r="B409" s="152"/>
      <c r="D409" s="146" t="s">
        <v>257</v>
      </c>
      <c r="E409" s="153" t="s">
        <v>21</v>
      </c>
      <c r="F409" s="154" t="s">
        <v>755</v>
      </c>
      <c r="H409" s="155">
        <v>9.6880000000000006</v>
      </c>
      <c r="I409" s="156"/>
      <c r="L409" s="152"/>
      <c r="M409" s="157"/>
      <c r="T409" s="158"/>
      <c r="AT409" s="153" t="s">
        <v>257</v>
      </c>
      <c r="AU409" s="153" t="s">
        <v>89</v>
      </c>
      <c r="AV409" s="12" t="s">
        <v>89</v>
      </c>
      <c r="AW409" s="12" t="s">
        <v>34</v>
      </c>
      <c r="AX409" s="12" t="s">
        <v>73</v>
      </c>
      <c r="AY409" s="153" t="s">
        <v>241</v>
      </c>
    </row>
    <row r="410" spans="2:51" s="12" customFormat="1" ht="11.25">
      <c r="B410" s="152"/>
      <c r="D410" s="146" t="s">
        <v>257</v>
      </c>
      <c r="E410" s="153" t="s">
        <v>21</v>
      </c>
      <c r="F410" s="154" t="s">
        <v>756</v>
      </c>
      <c r="H410" s="155">
        <v>1.4450000000000001</v>
      </c>
      <c r="I410" s="156"/>
      <c r="L410" s="152"/>
      <c r="M410" s="157"/>
      <c r="T410" s="158"/>
      <c r="AT410" s="153" t="s">
        <v>257</v>
      </c>
      <c r="AU410" s="153" t="s">
        <v>89</v>
      </c>
      <c r="AV410" s="12" t="s">
        <v>89</v>
      </c>
      <c r="AW410" s="12" t="s">
        <v>34</v>
      </c>
      <c r="AX410" s="12" t="s">
        <v>73</v>
      </c>
      <c r="AY410" s="153" t="s">
        <v>241</v>
      </c>
    </row>
    <row r="411" spans="2:51" s="12" customFormat="1" ht="11.25">
      <c r="B411" s="152"/>
      <c r="D411" s="146" t="s">
        <v>257</v>
      </c>
      <c r="E411" s="153" t="s">
        <v>21</v>
      </c>
      <c r="F411" s="154" t="s">
        <v>757</v>
      </c>
      <c r="H411" s="155">
        <v>3.1269999999999998</v>
      </c>
      <c r="I411" s="156"/>
      <c r="L411" s="152"/>
      <c r="M411" s="157"/>
      <c r="T411" s="158"/>
      <c r="AT411" s="153" t="s">
        <v>257</v>
      </c>
      <c r="AU411" s="153" t="s">
        <v>89</v>
      </c>
      <c r="AV411" s="12" t="s">
        <v>89</v>
      </c>
      <c r="AW411" s="12" t="s">
        <v>34</v>
      </c>
      <c r="AX411" s="12" t="s">
        <v>73</v>
      </c>
      <c r="AY411" s="153" t="s">
        <v>241</v>
      </c>
    </row>
    <row r="412" spans="2:51" s="12" customFormat="1" ht="11.25">
      <c r="B412" s="152"/>
      <c r="D412" s="146" t="s">
        <v>257</v>
      </c>
      <c r="E412" s="153" t="s">
        <v>21</v>
      </c>
      <c r="F412" s="154" t="s">
        <v>758</v>
      </c>
      <c r="H412" s="155">
        <v>0.85399999999999998</v>
      </c>
      <c r="I412" s="156"/>
      <c r="L412" s="152"/>
      <c r="M412" s="157"/>
      <c r="T412" s="158"/>
      <c r="AT412" s="153" t="s">
        <v>257</v>
      </c>
      <c r="AU412" s="153" t="s">
        <v>89</v>
      </c>
      <c r="AV412" s="12" t="s">
        <v>89</v>
      </c>
      <c r="AW412" s="12" t="s">
        <v>34</v>
      </c>
      <c r="AX412" s="12" t="s">
        <v>73</v>
      </c>
      <c r="AY412" s="153" t="s">
        <v>241</v>
      </c>
    </row>
    <row r="413" spans="2:51" s="14" customFormat="1" ht="11.25">
      <c r="B413" s="166"/>
      <c r="D413" s="146" t="s">
        <v>257</v>
      </c>
      <c r="E413" s="167" t="s">
        <v>21</v>
      </c>
      <c r="F413" s="168" t="s">
        <v>759</v>
      </c>
      <c r="H413" s="167" t="s">
        <v>21</v>
      </c>
      <c r="I413" s="169"/>
      <c r="L413" s="166"/>
      <c r="M413" s="170"/>
      <c r="T413" s="171"/>
      <c r="AT413" s="167" t="s">
        <v>257</v>
      </c>
      <c r="AU413" s="167" t="s">
        <v>89</v>
      </c>
      <c r="AV413" s="14" t="s">
        <v>81</v>
      </c>
      <c r="AW413" s="14" t="s">
        <v>34</v>
      </c>
      <c r="AX413" s="14" t="s">
        <v>73</v>
      </c>
      <c r="AY413" s="167" t="s">
        <v>241</v>
      </c>
    </row>
    <row r="414" spans="2:51" s="12" customFormat="1" ht="11.25">
      <c r="B414" s="152"/>
      <c r="D414" s="146" t="s">
        <v>257</v>
      </c>
      <c r="E414" s="153" t="s">
        <v>21</v>
      </c>
      <c r="F414" s="154" t="s">
        <v>760</v>
      </c>
      <c r="H414" s="155">
        <v>41.118000000000002</v>
      </c>
      <c r="I414" s="156"/>
      <c r="L414" s="152"/>
      <c r="M414" s="157"/>
      <c r="T414" s="158"/>
      <c r="AT414" s="153" t="s">
        <v>257</v>
      </c>
      <c r="AU414" s="153" t="s">
        <v>89</v>
      </c>
      <c r="AV414" s="12" t="s">
        <v>89</v>
      </c>
      <c r="AW414" s="12" t="s">
        <v>34</v>
      </c>
      <c r="AX414" s="12" t="s">
        <v>73</v>
      </c>
      <c r="AY414" s="153" t="s">
        <v>241</v>
      </c>
    </row>
    <row r="415" spans="2:51" s="12" customFormat="1" ht="11.25">
      <c r="B415" s="152"/>
      <c r="D415" s="146" t="s">
        <v>257</v>
      </c>
      <c r="E415" s="153" t="s">
        <v>21</v>
      </c>
      <c r="F415" s="154" t="s">
        <v>761</v>
      </c>
      <c r="H415" s="155">
        <v>6.79</v>
      </c>
      <c r="I415" s="156"/>
      <c r="L415" s="152"/>
      <c r="M415" s="157"/>
      <c r="T415" s="158"/>
      <c r="AT415" s="153" t="s">
        <v>257</v>
      </c>
      <c r="AU415" s="153" t="s">
        <v>89</v>
      </c>
      <c r="AV415" s="12" t="s">
        <v>89</v>
      </c>
      <c r="AW415" s="12" t="s">
        <v>34</v>
      </c>
      <c r="AX415" s="12" t="s">
        <v>73</v>
      </c>
      <c r="AY415" s="153" t="s">
        <v>241</v>
      </c>
    </row>
    <row r="416" spans="2:51" s="12" customFormat="1" ht="11.25">
      <c r="B416" s="152"/>
      <c r="D416" s="146" t="s">
        <v>257</v>
      </c>
      <c r="E416" s="153" t="s">
        <v>21</v>
      </c>
      <c r="F416" s="154" t="s">
        <v>762</v>
      </c>
      <c r="H416" s="155">
        <v>0.214</v>
      </c>
      <c r="I416" s="156"/>
      <c r="L416" s="152"/>
      <c r="M416" s="157"/>
      <c r="T416" s="158"/>
      <c r="AT416" s="153" t="s">
        <v>257</v>
      </c>
      <c r="AU416" s="153" t="s">
        <v>89</v>
      </c>
      <c r="AV416" s="12" t="s">
        <v>89</v>
      </c>
      <c r="AW416" s="12" t="s">
        <v>34</v>
      </c>
      <c r="AX416" s="12" t="s">
        <v>73</v>
      </c>
      <c r="AY416" s="153" t="s">
        <v>241</v>
      </c>
    </row>
    <row r="417" spans="2:65" s="14" customFormat="1" ht="11.25">
      <c r="B417" s="166"/>
      <c r="D417" s="146" t="s">
        <v>257</v>
      </c>
      <c r="E417" s="167" t="s">
        <v>21</v>
      </c>
      <c r="F417" s="168" t="s">
        <v>763</v>
      </c>
      <c r="H417" s="167" t="s">
        <v>21</v>
      </c>
      <c r="I417" s="169"/>
      <c r="L417" s="166"/>
      <c r="M417" s="170"/>
      <c r="T417" s="171"/>
      <c r="AT417" s="167" t="s">
        <v>257</v>
      </c>
      <c r="AU417" s="167" t="s">
        <v>89</v>
      </c>
      <c r="AV417" s="14" t="s">
        <v>81</v>
      </c>
      <c r="AW417" s="14" t="s">
        <v>34</v>
      </c>
      <c r="AX417" s="14" t="s">
        <v>73</v>
      </c>
      <c r="AY417" s="167" t="s">
        <v>241</v>
      </c>
    </row>
    <row r="418" spans="2:65" s="12" customFormat="1" ht="11.25">
      <c r="B418" s="152"/>
      <c r="D418" s="146" t="s">
        <v>257</v>
      </c>
      <c r="E418" s="153" t="s">
        <v>21</v>
      </c>
      <c r="F418" s="154" t="s">
        <v>764</v>
      </c>
      <c r="H418" s="155">
        <v>8.7720000000000002</v>
      </c>
      <c r="I418" s="156"/>
      <c r="L418" s="152"/>
      <c r="M418" s="157"/>
      <c r="T418" s="158"/>
      <c r="AT418" s="153" t="s">
        <v>257</v>
      </c>
      <c r="AU418" s="153" t="s">
        <v>89</v>
      </c>
      <c r="AV418" s="12" t="s">
        <v>89</v>
      </c>
      <c r="AW418" s="12" t="s">
        <v>34</v>
      </c>
      <c r="AX418" s="12" t="s">
        <v>73</v>
      </c>
      <c r="AY418" s="153" t="s">
        <v>241</v>
      </c>
    </row>
    <row r="419" spans="2:65" s="15" customFormat="1" ht="11.25">
      <c r="B419" s="189"/>
      <c r="D419" s="146" t="s">
        <v>257</v>
      </c>
      <c r="E419" s="190" t="s">
        <v>21</v>
      </c>
      <c r="F419" s="191" t="s">
        <v>581</v>
      </c>
      <c r="H419" s="192">
        <v>130.70099999999999</v>
      </c>
      <c r="I419" s="193"/>
      <c r="L419" s="189"/>
      <c r="M419" s="194"/>
      <c r="T419" s="195"/>
      <c r="AT419" s="190" t="s">
        <v>257</v>
      </c>
      <c r="AU419" s="190" t="s">
        <v>89</v>
      </c>
      <c r="AV419" s="15" t="s">
        <v>145</v>
      </c>
      <c r="AW419" s="15" t="s">
        <v>34</v>
      </c>
      <c r="AX419" s="15" t="s">
        <v>73</v>
      </c>
      <c r="AY419" s="190" t="s">
        <v>241</v>
      </c>
    </row>
    <row r="420" spans="2:65" s="14" customFormat="1" ht="11.25">
      <c r="B420" s="166"/>
      <c r="D420" s="146" t="s">
        <v>257</v>
      </c>
      <c r="E420" s="167" t="s">
        <v>21</v>
      </c>
      <c r="F420" s="168" t="s">
        <v>577</v>
      </c>
      <c r="H420" s="167" t="s">
        <v>21</v>
      </c>
      <c r="I420" s="169"/>
      <c r="L420" s="166"/>
      <c r="M420" s="170"/>
      <c r="T420" s="171"/>
      <c r="AT420" s="167" t="s">
        <v>257</v>
      </c>
      <c r="AU420" s="167" t="s">
        <v>89</v>
      </c>
      <c r="AV420" s="14" t="s">
        <v>81</v>
      </c>
      <c r="AW420" s="14" t="s">
        <v>34</v>
      </c>
      <c r="AX420" s="14" t="s">
        <v>73</v>
      </c>
      <c r="AY420" s="167" t="s">
        <v>241</v>
      </c>
    </row>
    <row r="421" spans="2:65" s="12" customFormat="1" ht="11.25">
      <c r="B421" s="152"/>
      <c r="D421" s="146" t="s">
        <v>257</v>
      </c>
      <c r="E421" s="153" t="s">
        <v>21</v>
      </c>
      <c r="F421" s="154" t="s">
        <v>765</v>
      </c>
      <c r="H421" s="155">
        <v>25.291</v>
      </c>
      <c r="I421" s="156"/>
      <c r="L421" s="152"/>
      <c r="M421" s="157"/>
      <c r="T421" s="158"/>
      <c r="AT421" s="153" t="s">
        <v>257</v>
      </c>
      <c r="AU421" s="153" t="s">
        <v>89</v>
      </c>
      <c r="AV421" s="12" t="s">
        <v>89</v>
      </c>
      <c r="AW421" s="12" t="s">
        <v>34</v>
      </c>
      <c r="AX421" s="12" t="s">
        <v>73</v>
      </c>
      <c r="AY421" s="153" t="s">
        <v>241</v>
      </c>
    </row>
    <row r="422" spans="2:65" s="12" customFormat="1" ht="11.25">
      <c r="B422" s="152"/>
      <c r="D422" s="146" t="s">
        <v>257</v>
      </c>
      <c r="E422" s="153" t="s">
        <v>21</v>
      </c>
      <c r="F422" s="154" t="s">
        <v>766</v>
      </c>
      <c r="H422" s="155">
        <v>2.57</v>
      </c>
      <c r="I422" s="156"/>
      <c r="L422" s="152"/>
      <c r="M422" s="157"/>
      <c r="T422" s="158"/>
      <c r="AT422" s="153" t="s">
        <v>257</v>
      </c>
      <c r="AU422" s="153" t="s">
        <v>89</v>
      </c>
      <c r="AV422" s="12" t="s">
        <v>89</v>
      </c>
      <c r="AW422" s="12" t="s">
        <v>34</v>
      </c>
      <c r="AX422" s="12" t="s">
        <v>73</v>
      </c>
      <c r="AY422" s="153" t="s">
        <v>241</v>
      </c>
    </row>
    <row r="423" spans="2:65" s="15" customFormat="1" ht="11.25">
      <c r="B423" s="189"/>
      <c r="D423" s="146" t="s">
        <v>257</v>
      </c>
      <c r="E423" s="190" t="s">
        <v>21</v>
      </c>
      <c r="F423" s="191" t="s">
        <v>581</v>
      </c>
      <c r="H423" s="192">
        <v>27.861000000000001</v>
      </c>
      <c r="I423" s="193"/>
      <c r="L423" s="189"/>
      <c r="M423" s="194"/>
      <c r="T423" s="195"/>
      <c r="AT423" s="190" t="s">
        <v>257</v>
      </c>
      <c r="AU423" s="190" t="s">
        <v>89</v>
      </c>
      <c r="AV423" s="15" t="s">
        <v>145</v>
      </c>
      <c r="AW423" s="15" t="s">
        <v>34</v>
      </c>
      <c r="AX423" s="15" t="s">
        <v>73</v>
      </c>
      <c r="AY423" s="190" t="s">
        <v>241</v>
      </c>
    </row>
    <row r="424" spans="2:65" s="14" customFormat="1" ht="11.25">
      <c r="B424" s="166"/>
      <c r="D424" s="146" t="s">
        <v>257</v>
      </c>
      <c r="E424" s="167" t="s">
        <v>21</v>
      </c>
      <c r="F424" s="168" t="s">
        <v>596</v>
      </c>
      <c r="H424" s="167" t="s">
        <v>21</v>
      </c>
      <c r="I424" s="169"/>
      <c r="L424" s="166"/>
      <c r="M424" s="170"/>
      <c r="T424" s="171"/>
      <c r="AT424" s="167" t="s">
        <v>257</v>
      </c>
      <c r="AU424" s="167" t="s">
        <v>89</v>
      </c>
      <c r="AV424" s="14" t="s">
        <v>81</v>
      </c>
      <c r="AW424" s="14" t="s">
        <v>34</v>
      </c>
      <c r="AX424" s="14" t="s">
        <v>73</v>
      </c>
      <c r="AY424" s="167" t="s">
        <v>241</v>
      </c>
    </row>
    <row r="425" spans="2:65" s="12" customFormat="1" ht="11.25">
      <c r="B425" s="152"/>
      <c r="D425" s="146" t="s">
        <v>257</v>
      </c>
      <c r="E425" s="153" t="s">
        <v>21</v>
      </c>
      <c r="F425" s="154" t="s">
        <v>767</v>
      </c>
      <c r="H425" s="155">
        <v>11.318</v>
      </c>
      <c r="I425" s="156"/>
      <c r="L425" s="152"/>
      <c r="M425" s="157"/>
      <c r="T425" s="158"/>
      <c r="AT425" s="153" t="s">
        <v>257</v>
      </c>
      <c r="AU425" s="153" t="s">
        <v>89</v>
      </c>
      <c r="AV425" s="12" t="s">
        <v>89</v>
      </c>
      <c r="AW425" s="12" t="s">
        <v>34</v>
      </c>
      <c r="AX425" s="12" t="s">
        <v>73</v>
      </c>
      <c r="AY425" s="153" t="s">
        <v>241</v>
      </c>
    </row>
    <row r="426" spans="2:65" s="15" customFormat="1" ht="11.25">
      <c r="B426" s="189"/>
      <c r="D426" s="146" t="s">
        <v>257</v>
      </c>
      <c r="E426" s="190" t="s">
        <v>21</v>
      </c>
      <c r="F426" s="191" t="s">
        <v>581</v>
      </c>
      <c r="H426" s="192">
        <v>11.318</v>
      </c>
      <c r="I426" s="193"/>
      <c r="L426" s="189"/>
      <c r="M426" s="194"/>
      <c r="T426" s="195"/>
      <c r="AT426" s="190" t="s">
        <v>257</v>
      </c>
      <c r="AU426" s="190" t="s">
        <v>89</v>
      </c>
      <c r="AV426" s="15" t="s">
        <v>145</v>
      </c>
      <c r="AW426" s="15" t="s">
        <v>34</v>
      </c>
      <c r="AX426" s="15" t="s">
        <v>73</v>
      </c>
      <c r="AY426" s="190" t="s">
        <v>241</v>
      </c>
    </row>
    <row r="427" spans="2:65" s="13" customFormat="1" ht="11.25">
      <c r="B427" s="159"/>
      <c r="D427" s="146" t="s">
        <v>257</v>
      </c>
      <c r="E427" s="160" t="s">
        <v>21</v>
      </c>
      <c r="F427" s="161" t="s">
        <v>266</v>
      </c>
      <c r="H427" s="162">
        <v>577.21300000000019</v>
      </c>
      <c r="I427" s="163"/>
      <c r="L427" s="159"/>
      <c r="M427" s="164"/>
      <c r="T427" s="165"/>
      <c r="AT427" s="160" t="s">
        <v>257</v>
      </c>
      <c r="AU427" s="160" t="s">
        <v>89</v>
      </c>
      <c r="AV427" s="13" t="s">
        <v>153</v>
      </c>
      <c r="AW427" s="13" t="s">
        <v>34</v>
      </c>
      <c r="AX427" s="13" t="s">
        <v>81</v>
      </c>
      <c r="AY427" s="160" t="s">
        <v>241</v>
      </c>
    </row>
    <row r="428" spans="2:65" s="1" customFormat="1" ht="16.5" customHeight="1">
      <c r="B428" s="34"/>
      <c r="C428" s="133" t="s">
        <v>768</v>
      </c>
      <c r="D428" s="133" t="s">
        <v>243</v>
      </c>
      <c r="E428" s="134" t="s">
        <v>769</v>
      </c>
      <c r="F428" s="135" t="s">
        <v>770</v>
      </c>
      <c r="G428" s="136" t="s">
        <v>291</v>
      </c>
      <c r="H428" s="137">
        <v>4140.5640000000003</v>
      </c>
      <c r="I428" s="138"/>
      <c r="J428" s="139">
        <f>ROUND(I428*H428,2)</f>
        <v>0</v>
      </c>
      <c r="K428" s="135" t="s">
        <v>538</v>
      </c>
      <c r="L428" s="34"/>
      <c r="M428" s="140" t="s">
        <v>21</v>
      </c>
      <c r="N428" s="141" t="s">
        <v>45</v>
      </c>
      <c r="P428" s="142">
        <f>O428*H428</f>
        <v>0</v>
      </c>
      <c r="Q428" s="142">
        <v>2.7499999999999998E-3</v>
      </c>
      <c r="R428" s="142">
        <f>Q428*H428</f>
        <v>11.386551000000001</v>
      </c>
      <c r="S428" s="142">
        <v>0</v>
      </c>
      <c r="T428" s="143">
        <f>S428*H428</f>
        <v>0</v>
      </c>
      <c r="AR428" s="144" t="s">
        <v>153</v>
      </c>
      <c r="AT428" s="144" t="s">
        <v>243</v>
      </c>
      <c r="AU428" s="144" t="s">
        <v>89</v>
      </c>
      <c r="AY428" s="19" t="s">
        <v>241</v>
      </c>
      <c r="BE428" s="145">
        <f>IF(N428="základní",J428,0)</f>
        <v>0</v>
      </c>
      <c r="BF428" s="145">
        <f>IF(N428="snížená",J428,0)</f>
        <v>0</v>
      </c>
      <c r="BG428" s="145">
        <f>IF(N428="zákl. přenesená",J428,0)</f>
        <v>0</v>
      </c>
      <c r="BH428" s="145">
        <f>IF(N428="sníž. přenesená",J428,0)</f>
        <v>0</v>
      </c>
      <c r="BI428" s="145">
        <f>IF(N428="nulová",J428,0)</f>
        <v>0</v>
      </c>
      <c r="BJ428" s="19" t="s">
        <v>89</v>
      </c>
      <c r="BK428" s="145">
        <f>ROUND(I428*H428,2)</f>
        <v>0</v>
      </c>
      <c r="BL428" s="19" t="s">
        <v>153</v>
      </c>
      <c r="BM428" s="144" t="s">
        <v>771</v>
      </c>
    </row>
    <row r="429" spans="2:65" s="1" customFormat="1" ht="11.25">
      <c r="B429" s="34"/>
      <c r="D429" s="150" t="s">
        <v>255</v>
      </c>
      <c r="F429" s="151" t="s">
        <v>772</v>
      </c>
      <c r="I429" s="148"/>
      <c r="L429" s="34"/>
      <c r="M429" s="149"/>
      <c r="T429" s="55"/>
      <c r="AT429" s="19" t="s">
        <v>255</v>
      </c>
      <c r="AU429" s="19" t="s">
        <v>89</v>
      </c>
    </row>
    <row r="430" spans="2:65" s="14" customFormat="1" ht="11.25">
      <c r="B430" s="166"/>
      <c r="D430" s="146" t="s">
        <v>257</v>
      </c>
      <c r="E430" s="167" t="s">
        <v>21</v>
      </c>
      <c r="F430" s="168" t="s">
        <v>704</v>
      </c>
      <c r="H430" s="167" t="s">
        <v>21</v>
      </c>
      <c r="I430" s="169"/>
      <c r="L430" s="166"/>
      <c r="M430" s="170"/>
      <c r="T430" s="171"/>
      <c r="AT430" s="167" t="s">
        <v>257</v>
      </c>
      <c r="AU430" s="167" t="s">
        <v>89</v>
      </c>
      <c r="AV430" s="14" t="s">
        <v>81</v>
      </c>
      <c r="AW430" s="14" t="s">
        <v>34</v>
      </c>
      <c r="AX430" s="14" t="s">
        <v>73</v>
      </c>
      <c r="AY430" s="167" t="s">
        <v>241</v>
      </c>
    </row>
    <row r="431" spans="2:65" s="14" customFormat="1" ht="11.25">
      <c r="B431" s="166"/>
      <c r="D431" s="146" t="s">
        <v>257</v>
      </c>
      <c r="E431" s="167" t="s">
        <v>21</v>
      </c>
      <c r="F431" s="168" t="s">
        <v>705</v>
      </c>
      <c r="H431" s="167" t="s">
        <v>21</v>
      </c>
      <c r="I431" s="169"/>
      <c r="L431" s="166"/>
      <c r="M431" s="170"/>
      <c r="T431" s="171"/>
      <c r="AT431" s="167" t="s">
        <v>257</v>
      </c>
      <c r="AU431" s="167" t="s">
        <v>89</v>
      </c>
      <c r="AV431" s="14" t="s">
        <v>81</v>
      </c>
      <c r="AW431" s="14" t="s">
        <v>34</v>
      </c>
      <c r="AX431" s="14" t="s">
        <v>73</v>
      </c>
      <c r="AY431" s="167" t="s">
        <v>241</v>
      </c>
    </row>
    <row r="432" spans="2:65" s="12" customFormat="1" ht="11.25">
      <c r="B432" s="152"/>
      <c r="D432" s="146" t="s">
        <v>257</v>
      </c>
      <c r="E432" s="153" t="s">
        <v>21</v>
      </c>
      <c r="F432" s="154" t="s">
        <v>773</v>
      </c>
      <c r="H432" s="155">
        <v>46.53</v>
      </c>
      <c r="I432" s="156"/>
      <c r="L432" s="152"/>
      <c r="M432" s="157"/>
      <c r="T432" s="158"/>
      <c r="AT432" s="153" t="s">
        <v>257</v>
      </c>
      <c r="AU432" s="153" t="s">
        <v>89</v>
      </c>
      <c r="AV432" s="12" t="s">
        <v>89</v>
      </c>
      <c r="AW432" s="12" t="s">
        <v>34</v>
      </c>
      <c r="AX432" s="12" t="s">
        <v>73</v>
      </c>
      <c r="AY432" s="153" t="s">
        <v>241</v>
      </c>
    </row>
    <row r="433" spans="2:51" s="15" customFormat="1" ht="11.25">
      <c r="B433" s="189"/>
      <c r="D433" s="146" t="s">
        <v>257</v>
      </c>
      <c r="E433" s="190" t="s">
        <v>21</v>
      </c>
      <c r="F433" s="191" t="s">
        <v>581</v>
      </c>
      <c r="H433" s="192">
        <v>46.53</v>
      </c>
      <c r="I433" s="193"/>
      <c r="L433" s="189"/>
      <c r="M433" s="194"/>
      <c r="T433" s="195"/>
      <c r="AT433" s="190" t="s">
        <v>257</v>
      </c>
      <c r="AU433" s="190" t="s">
        <v>89</v>
      </c>
      <c r="AV433" s="15" t="s">
        <v>145</v>
      </c>
      <c r="AW433" s="15" t="s">
        <v>34</v>
      </c>
      <c r="AX433" s="15" t="s">
        <v>73</v>
      </c>
      <c r="AY433" s="190" t="s">
        <v>241</v>
      </c>
    </row>
    <row r="434" spans="2:51" s="14" customFormat="1" ht="11.25">
      <c r="B434" s="166"/>
      <c r="D434" s="146" t="s">
        <v>257</v>
      </c>
      <c r="E434" s="167" t="s">
        <v>21</v>
      </c>
      <c r="F434" s="168" t="s">
        <v>713</v>
      </c>
      <c r="H434" s="167" t="s">
        <v>21</v>
      </c>
      <c r="I434" s="169"/>
      <c r="L434" s="166"/>
      <c r="M434" s="170"/>
      <c r="T434" s="171"/>
      <c r="AT434" s="167" t="s">
        <v>257</v>
      </c>
      <c r="AU434" s="167" t="s">
        <v>89</v>
      </c>
      <c r="AV434" s="14" t="s">
        <v>81</v>
      </c>
      <c r="AW434" s="14" t="s">
        <v>34</v>
      </c>
      <c r="AX434" s="14" t="s">
        <v>73</v>
      </c>
      <c r="AY434" s="167" t="s">
        <v>241</v>
      </c>
    </row>
    <row r="435" spans="2:51" s="12" customFormat="1" ht="11.25">
      <c r="B435" s="152"/>
      <c r="D435" s="146" t="s">
        <v>257</v>
      </c>
      <c r="E435" s="153" t="s">
        <v>21</v>
      </c>
      <c r="F435" s="154" t="s">
        <v>774</v>
      </c>
      <c r="H435" s="155">
        <v>11.151</v>
      </c>
      <c r="I435" s="156"/>
      <c r="L435" s="152"/>
      <c r="M435" s="157"/>
      <c r="T435" s="158"/>
      <c r="AT435" s="153" t="s">
        <v>257</v>
      </c>
      <c r="AU435" s="153" t="s">
        <v>89</v>
      </c>
      <c r="AV435" s="12" t="s">
        <v>89</v>
      </c>
      <c r="AW435" s="12" t="s">
        <v>34</v>
      </c>
      <c r="AX435" s="12" t="s">
        <v>73</v>
      </c>
      <c r="AY435" s="153" t="s">
        <v>241</v>
      </c>
    </row>
    <row r="436" spans="2:51" s="12" customFormat="1" ht="11.25">
      <c r="B436" s="152"/>
      <c r="D436" s="146" t="s">
        <v>257</v>
      </c>
      <c r="E436" s="153" t="s">
        <v>21</v>
      </c>
      <c r="F436" s="154" t="s">
        <v>775</v>
      </c>
      <c r="H436" s="155">
        <v>11.978999999999999</v>
      </c>
      <c r="I436" s="156"/>
      <c r="L436" s="152"/>
      <c r="M436" s="157"/>
      <c r="T436" s="158"/>
      <c r="AT436" s="153" t="s">
        <v>257</v>
      </c>
      <c r="AU436" s="153" t="s">
        <v>89</v>
      </c>
      <c r="AV436" s="12" t="s">
        <v>89</v>
      </c>
      <c r="AW436" s="12" t="s">
        <v>34</v>
      </c>
      <c r="AX436" s="12" t="s">
        <v>73</v>
      </c>
      <c r="AY436" s="153" t="s">
        <v>241</v>
      </c>
    </row>
    <row r="437" spans="2:51" s="12" customFormat="1" ht="11.25">
      <c r="B437" s="152"/>
      <c r="D437" s="146" t="s">
        <v>257</v>
      </c>
      <c r="E437" s="153" t="s">
        <v>21</v>
      </c>
      <c r="F437" s="154" t="s">
        <v>776</v>
      </c>
      <c r="H437" s="155">
        <v>139.91999999999999</v>
      </c>
      <c r="I437" s="156"/>
      <c r="L437" s="152"/>
      <c r="M437" s="157"/>
      <c r="T437" s="158"/>
      <c r="AT437" s="153" t="s">
        <v>257</v>
      </c>
      <c r="AU437" s="153" t="s">
        <v>89</v>
      </c>
      <c r="AV437" s="12" t="s">
        <v>89</v>
      </c>
      <c r="AW437" s="12" t="s">
        <v>34</v>
      </c>
      <c r="AX437" s="12" t="s">
        <v>73</v>
      </c>
      <c r="AY437" s="153" t="s">
        <v>241</v>
      </c>
    </row>
    <row r="438" spans="2:51" s="12" customFormat="1" ht="11.25">
      <c r="B438" s="152"/>
      <c r="D438" s="146" t="s">
        <v>257</v>
      </c>
      <c r="E438" s="153" t="s">
        <v>21</v>
      </c>
      <c r="F438" s="154" t="s">
        <v>777</v>
      </c>
      <c r="H438" s="155">
        <v>15.776</v>
      </c>
      <c r="I438" s="156"/>
      <c r="L438" s="152"/>
      <c r="M438" s="157"/>
      <c r="T438" s="158"/>
      <c r="AT438" s="153" t="s">
        <v>257</v>
      </c>
      <c r="AU438" s="153" t="s">
        <v>89</v>
      </c>
      <c r="AV438" s="12" t="s">
        <v>89</v>
      </c>
      <c r="AW438" s="12" t="s">
        <v>34</v>
      </c>
      <c r="AX438" s="12" t="s">
        <v>73</v>
      </c>
      <c r="AY438" s="153" t="s">
        <v>241</v>
      </c>
    </row>
    <row r="439" spans="2:51" s="12" customFormat="1" ht="11.25">
      <c r="B439" s="152"/>
      <c r="D439" s="146" t="s">
        <v>257</v>
      </c>
      <c r="E439" s="153" t="s">
        <v>21</v>
      </c>
      <c r="F439" s="154" t="s">
        <v>778</v>
      </c>
      <c r="H439" s="155">
        <v>49.968000000000004</v>
      </c>
      <c r="I439" s="156"/>
      <c r="L439" s="152"/>
      <c r="M439" s="157"/>
      <c r="T439" s="158"/>
      <c r="AT439" s="153" t="s">
        <v>257</v>
      </c>
      <c r="AU439" s="153" t="s">
        <v>89</v>
      </c>
      <c r="AV439" s="12" t="s">
        <v>89</v>
      </c>
      <c r="AW439" s="12" t="s">
        <v>34</v>
      </c>
      <c r="AX439" s="12" t="s">
        <v>73</v>
      </c>
      <c r="AY439" s="153" t="s">
        <v>241</v>
      </c>
    </row>
    <row r="440" spans="2:51" s="12" customFormat="1" ht="11.25">
      <c r="B440" s="152"/>
      <c r="D440" s="146" t="s">
        <v>257</v>
      </c>
      <c r="E440" s="153" t="s">
        <v>21</v>
      </c>
      <c r="F440" s="154" t="s">
        <v>779</v>
      </c>
      <c r="H440" s="155">
        <v>9.375</v>
      </c>
      <c r="I440" s="156"/>
      <c r="L440" s="152"/>
      <c r="M440" s="157"/>
      <c r="T440" s="158"/>
      <c r="AT440" s="153" t="s">
        <v>257</v>
      </c>
      <c r="AU440" s="153" t="s">
        <v>89</v>
      </c>
      <c r="AV440" s="12" t="s">
        <v>89</v>
      </c>
      <c r="AW440" s="12" t="s">
        <v>34</v>
      </c>
      <c r="AX440" s="12" t="s">
        <v>73</v>
      </c>
      <c r="AY440" s="153" t="s">
        <v>241</v>
      </c>
    </row>
    <row r="441" spans="2:51" s="12" customFormat="1" ht="11.25">
      <c r="B441" s="152"/>
      <c r="D441" s="146" t="s">
        <v>257</v>
      </c>
      <c r="E441" s="153" t="s">
        <v>21</v>
      </c>
      <c r="F441" s="154" t="s">
        <v>780</v>
      </c>
      <c r="H441" s="155">
        <v>12.96</v>
      </c>
      <c r="I441" s="156"/>
      <c r="L441" s="152"/>
      <c r="M441" s="157"/>
      <c r="T441" s="158"/>
      <c r="AT441" s="153" t="s">
        <v>257</v>
      </c>
      <c r="AU441" s="153" t="s">
        <v>89</v>
      </c>
      <c r="AV441" s="12" t="s">
        <v>89</v>
      </c>
      <c r="AW441" s="12" t="s">
        <v>34</v>
      </c>
      <c r="AX441" s="12" t="s">
        <v>73</v>
      </c>
      <c r="AY441" s="153" t="s">
        <v>241</v>
      </c>
    </row>
    <row r="442" spans="2:51" s="14" customFormat="1" ht="11.25">
      <c r="B442" s="166"/>
      <c r="D442" s="146" t="s">
        <v>257</v>
      </c>
      <c r="E442" s="167" t="s">
        <v>21</v>
      </c>
      <c r="F442" s="168" t="s">
        <v>721</v>
      </c>
      <c r="H442" s="167" t="s">
        <v>21</v>
      </c>
      <c r="I442" s="169"/>
      <c r="L442" s="166"/>
      <c r="M442" s="170"/>
      <c r="T442" s="171"/>
      <c r="AT442" s="167" t="s">
        <v>257</v>
      </c>
      <c r="AU442" s="167" t="s">
        <v>89</v>
      </c>
      <c r="AV442" s="14" t="s">
        <v>81</v>
      </c>
      <c r="AW442" s="14" t="s">
        <v>34</v>
      </c>
      <c r="AX442" s="14" t="s">
        <v>73</v>
      </c>
      <c r="AY442" s="167" t="s">
        <v>241</v>
      </c>
    </row>
    <row r="443" spans="2:51" s="12" customFormat="1" ht="11.25">
      <c r="B443" s="152"/>
      <c r="D443" s="146" t="s">
        <v>257</v>
      </c>
      <c r="E443" s="153" t="s">
        <v>21</v>
      </c>
      <c r="F443" s="154" t="s">
        <v>781</v>
      </c>
      <c r="H443" s="155">
        <v>229.38300000000001</v>
      </c>
      <c r="I443" s="156"/>
      <c r="L443" s="152"/>
      <c r="M443" s="157"/>
      <c r="T443" s="158"/>
      <c r="AT443" s="153" t="s">
        <v>257</v>
      </c>
      <c r="AU443" s="153" t="s">
        <v>89</v>
      </c>
      <c r="AV443" s="12" t="s">
        <v>89</v>
      </c>
      <c r="AW443" s="12" t="s">
        <v>34</v>
      </c>
      <c r="AX443" s="12" t="s">
        <v>73</v>
      </c>
      <c r="AY443" s="153" t="s">
        <v>241</v>
      </c>
    </row>
    <row r="444" spans="2:51" s="15" customFormat="1" ht="11.25">
      <c r="B444" s="189"/>
      <c r="D444" s="146" t="s">
        <v>257</v>
      </c>
      <c r="E444" s="190" t="s">
        <v>21</v>
      </c>
      <c r="F444" s="191" t="s">
        <v>581</v>
      </c>
      <c r="H444" s="192">
        <v>480.512</v>
      </c>
      <c r="I444" s="193"/>
      <c r="L444" s="189"/>
      <c r="M444" s="194"/>
      <c r="T444" s="195"/>
      <c r="AT444" s="190" t="s">
        <v>257</v>
      </c>
      <c r="AU444" s="190" t="s">
        <v>89</v>
      </c>
      <c r="AV444" s="15" t="s">
        <v>145</v>
      </c>
      <c r="AW444" s="15" t="s">
        <v>34</v>
      </c>
      <c r="AX444" s="15" t="s">
        <v>73</v>
      </c>
      <c r="AY444" s="190" t="s">
        <v>241</v>
      </c>
    </row>
    <row r="445" spans="2:51" s="14" customFormat="1" ht="11.25">
      <c r="B445" s="166"/>
      <c r="D445" s="146" t="s">
        <v>257</v>
      </c>
      <c r="E445" s="167" t="s">
        <v>21</v>
      </c>
      <c r="F445" s="168" t="s">
        <v>572</v>
      </c>
      <c r="H445" s="167" t="s">
        <v>21</v>
      </c>
      <c r="I445" s="169"/>
      <c r="L445" s="166"/>
      <c r="M445" s="170"/>
      <c r="T445" s="171"/>
      <c r="AT445" s="167" t="s">
        <v>257</v>
      </c>
      <c r="AU445" s="167" t="s">
        <v>89</v>
      </c>
      <c r="AV445" s="14" t="s">
        <v>81</v>
      </c>
      <c r="AW445" s="14" t="s">
        <v>34</v>
      </c>
      <c r="AX445" s="14" t="s">
        <v>73</v>
      </c>
      <c r="AY445" s="167" t="s">
        <v>241</v>
      </c>
    </row>
    <row r="446" spans="2:51" s="12" customFormat="1" ht="11.25">
      <c r="B446" s="152"/>
      <c r="D446" s="146" t="s">
        <v>257</v>
      </c>
      <c r="E446" s="153" t="s">
        <v>21</v>
      </c>
      <c r="F446" s="154" t="s">
        <v>782</v>
      </c>
      <c r="H446" s="155">
        <v>71.337000000000003</v>
      </c>
      <c r="I446" s="156"/>
      <c r="L446" s="152"/>
      <c r="M446" s="157"/>
      <c r="T446" s="158"/>
      <c r="AT446" s="153" t="s">
        <v>257</v>
      </c>
      <c r="AU446" s="153" t="s">
        <v>89</v>
      </c>
      <c r="AV446" s="12" t="s">
        <v>89</v>
      </c>
      <c r="AW446" s="12" t="s">
        <v>34</v>
      </c>
      <c r="AX446" s="12" t="s">
        <v>73</v>
      </c>
      <c r="AY446" s="153" t="s">
        <v>241</v>
      </c>
    </row>
    <row r="447" spans="2:51" s="12" customFormat="1" ht="11.25">
      <c r="B447" s="152"/>
      <c r="D447" s="146" t="s">
        <v>257</v>
      </c>
      <c r="E447" s="153" t="s">
        <v>21</v>
      </c>
      <c r="F447" s="154" t="s">
        <v>783</v>
      </c>
      <c r="H447" s="155">
        <v>60.84</v>
      </c>
      <c r="I447" s="156"/>
      <c r="L447" s="152"/>
      <c r="M447" s="157"/>
      <c r="T447" s="158"/>
      <c r="AT447" s="153" t="s">
        <v>257</v>
      </c>
      <c r="AU447" s="153" t="s">
        <v>89</v>
      </c>
      <c r="AV447" s="12" t="s">
        <v>89</v>
      </c>
      <c r="AW447" s="12" t="s">
        <v>34</v>
      </c>
      <c r="AX447" s="12" t="s">
        <v>73</v>
      </c>
      <c r="AY447" s="153" t="s">
        <v>241</v>
      </c>
    </row>
    <row r="448" spans="2:51" s="12" customFormat="1" ht="11.25">
      <c r="B448" s="152"/>
      <c r="D448" s="146" t="s">
        <v>257</v>
      </c>
      <c r="E448" s="153" t="s">
        <v>21</v>
      </c>
      <c r="F448" s="154" t="s">
        <v>783</v>
      </c>
      <c r="H448" s="155">
        <v>60.84</v>
      </c>
      <c r="I448" s="156"/>
      <c r="L448" s="152"/>
      <c r="M448" s="157"/>
      <c r="T448" s="158"/>
      <c r="AT448" s="153" t="s">
        <v>257</v>
      </c>
      <c r="AU448" s="153" t="s">
        <v>89</v>
      </c>
      <c r="AV448" s="12" t="s">
        <v>89</v>
      </c>
      <c r="AW448" s="12" t="s">
        <v>34</v>
      </c>
      <c r="AX448" s="12" t="s">
        <v>73</v>
      </c>
      <c r="AY448" s="153" t="s">
        <v>241</v>
      </c>
    </row>
    <row r="449" spans="2:51" s="12" customFormat="1" ht="11.25">
      <c r="B449" s="152"/>
      <c r="D449" s="146" t="s">
        <v>257</v>
      </c>
      <c r="E449" s="153" t="s">
        <v>21</v>
      </c>
      <c r="F449" s="154" t="s">
        <v>784</v>
      </c>
      <c r="H449" s="155">
        <v>51.04</v>
      </c>
      <c r="I449" s="156"/>
      <c r="L449" s="152"/>
      <c r="M449" s="157"/>
      <c r="T449" s="158"/>
      <c r="AT449" s="153" t="s">
        <v>257</v>
      </c>
      <c r="AU449" s="153" t="s">
        <v>89</v>
      </c>
      <c r="AV449" s="12" t="s">
        <v>89</v>
      </c>
      <c r="AW449" s="12" t="s">
        <v>34</v>
      </c>
      <c r="AX449" s="12" t="s">
        <v>73</v>
      </c>
      <c r="AY449" s="153" t="s">
        <v>241</v>
      </c>
    </row>
    <row r="450" spans="2:51" s="12" customFormat="1" ht="11.25">
      <c r="B450" s="152"/>
      <c r="D450" s="146" t="s">
        <v>257</v>
      </c>
      <c r="E450" s="153" t="s">
        <v>21</v>
      </c>
      <c r="F450" s="154" t="s">
        <v>785</v>
      </c>
      <c r="H450" s="155">
        <v>14.21</v>
      </c>
      <c r="I450" s="156"/>
      <c r="L450" s="152"/>
      <c r="M450" s="157"/>
      <c r="T450" s="158"/>
      <c r="AT450" s="153" t="s">
        <v>257</v>
      </c>
      <c r="AU450" s="153" t="s">
        <v>89</v>
      </c>
      <c r="AV450" s="12" t="s">
        <v>89</v>
      </c>
      <c r="AW450" s="12" t="s">
        <v>34</v>
      </c>
      <c r="AX450" s="12" t="s">
        <v>73</v>
      </c>
      <c r="AY450" s="153" t="s">
        <v>241</v>
      </c>
    </row>
    <row r="451" spans="2:51" s="12" customFormat="1" ht="11.25">
      <c r="B451" s="152"/>
      <c r="D451" s="146" t="s">
        <v>257</v>
      </c>
      <c r="E451" s="153" t="s">
        <v>21</v>
      </c>
      <c r="F451" s="154" t="s">
        <v>786</v>
      </c>
      <c r="H451" s="155">
        <v>119.63500000000001</v>
      </c>
      <c r="I451" s="156"/>
      <c r="L451" s="152"/>
      <c r="M451" s="157"/>
      <c r="T451" s="158"/>
      <c r="AT451" s="153" t="s">
        <v>257</v>
      </c>
      <c r="AU451" s="153" t="s">
        <v>89</v>
      </c>
      <c r="AV451" s="12" t="s">
        <v>89</v>
      </c>
      <c r="AW451" s="12" t="s">
        <v>34</v>
      </c>
      <c r="AX451" s="12" t="s">
        <v>73</v>
      </c>
      <c r="AY451" s="153" t="s">
        <v>241</v>
      </c>
    </row>
    <row r="452" spans="2:51" s="12" customFormat="1" ht="11.25">
      <c r="B452" s="152"/>
      <c r="D452" s="146" t="s">
        <v>257</v>
      </c>
      <c r="E452" s="153" t="s">
        <v>21</v>
      </c>
      <c r="F452" s="154" t="s">
        <v>787</v>
      </c>
      <c r="H452" s="155">
        <v>34.72</v>
      </c>
      <c r="I452" s="156"/>
      <c r="L452" s="152"/>
      <c r="M452" s="157"/>
      <c r="T452" s="158"/>
      <c r="AT452" s="153" t="s">
        <v>257</v>
      </c>
      <c r="AU452" s="153" t="s">
        <v>89</v>
      </c>
      <c r="AV452" s="12" t="s">
        <v>89</v>
      </c>
      <c r="AW452" s="12" t="s">
        <v>34</v>
      </c>
      <c r="AX452" s="12" t="s">
        <v>73</v>
      </c>
      <c r="AY452" s="153" t="s">
        <v>241</v>
      </c>
    </row>
    <row r="453" spans="2:51" s="12" customFormat="1" ht="11.25">
      <c r="B453" s="152"/>
      <c r="D453" s="146" t="s">
        <v>257</v>
      </c>
      <c r="E453" s="153" t="s">
        <v>21</v>
      </c>
      <c r="F453" s="154" t="s">
        <v>788</v>
      </c>
      <c r="H453" s="155">
        <v>81.108000000000004</v>
      </c>
      <c r="I453" s="156"/>
      <c r="L453" s="152"/>
      <c r="M453" s="157"/>
      <c r="T453" s="158"/>
      <c r="AT453" s="153" t="s">
        <v>257</v>
      </c>
      <c r="AU453" s="153" t="s">
        <v>89</v>
      </c>
      <c r="AV453" s="12" t="s">
        <v>89</v>
      </c>
      <c r="AW453" s="12" t="s">
        <v>34</v>
      </c>
      <c r="AX453" s="12" t="s">
        <v>73</v>
      </c>
      <c r="AY453" s="153" t="s">
        <v>241</v>
      </c>
    </row>
    <row r="454" spans="2:51" s="12" customFormat="1" ht="11.25">
      <c r="B454" s="152"/>
      <c r="D454" s="146" t="s">
        <v>257</v>
      </c>
      <c r="E454" s="153" t="s">
        <v>21</v>
      </c>
      <c r="F454" s="154" t="s">
        <v>789</v>
      </c>
      <c r="H454" s="155">
        <v>75.850999999999999</v>
      </c>
      <c r="I454" s="156"/>
      <c r="L454" s="152"/>
      <c r="M454" s="157"/>
      <c r="T454" s="158"/>
      <c r="AT454" s="153" t="s">
        <v>257</v>
      </c>
      <c r="AU454" s="153" t="s">
        <v>89</v>
      </c>
      <c r="AV454" s="12" t="s">
        <v>89</v>
      </c>
      <c r="AW454" s="12" t="s">
        <v>34</v>
      </c>
      <c r="AX454" s="12" t="s">
        <v>73</v>
      </c>
      <c r="AY454" s="153" t="s">
        <v>241</v>
      </c>
    </row>
    <row r="455" spans="2:51" s="12" customFormat="1" ht="11.25">
      <c r="B455" s="152"/>
      <c r="D455" s="146" t="s">
        <v>257</v>
      </c>
      <c r="E455" s="153" t="s">
        <v>21</v>
      </c>
      <c r="F455" s="154" t="s">
        <v>790</v>
      </c>
      <c r="H455" s="155">
        <v>5.3760000000000003</v>
      </c>
      <c r="I455" s="156"/>
      <c r="L455" s="152"/>
      <c r="M455" s="157"/>
      <c r="T455" s="158"/>
      <c r="AT455" s="153" t="s">
        <v>257</v>
      </c>
      <c r="AU455" s="153" t="s">
        <v>89</v>
      </c>
      <c r="AV455" s="12" t="s">
        <v>89</v>
      </c>
      <c r="AW455" s="12" t="s">
        <v>34</v>
      </c>
      <c r="AX455" s="12" t="s">
        <v>73</v>
      </c>
      <c r="AY455" s="153" t="s">
        <v>241</v>
      </c>
    </row>
    <row r="456" spans="2:51" s="12" customFormat="1" ht="11.25">
      <c r="B456" s="152"/>
      <c r="D456" s="146" t="s">
        <v>257</v>
      </c>
      <c r="E456" s="153" t="s">
        <v>21</v>
      </c>
      <c r="F456" s="154" t="s">
        <v>791</v>
      </c>
      <c r="H456" s="155">
        <v>320.54399999999998</v>
      </c>
      <c r="I456" s="156"/>
      <c r="L456" s="152"/>
      <c r="M456" s="157"/>
      <c r="T456" s="158"/>
      <c r="AT456" s="153" t="s">
        <v>257</v>
      </c>
      <c r="AU456" s="153" t="s">
        <v>89</v>
      </c>
      <c r="AV456" s="12" t="s">
        <v>89</v>
      </c>
      <c r="AW456" s="12" t="s">
        <v>34</v>
      </c>
      <c r="AX456" s="12" t="s">
        <v>73</v>
      </c>
      <c r="AY456" s="153" t="s">
        <v>241</v>
      </c>
    </row>
    <row r="457" spans="2:51" s="12" customFormat="1" ht="11.25">
      <c r="B457" s="152"/>
      <c r="D457" s="146" t="s">
        <v>257</v>
      </c>
      <c r="E457" s="153" t="s">
        <v>21</v>
      </c>
      <c r="F457" s="154" t="s">
        <v>792</v>
      </c>
      <c r="H457" s="155">
        <v>18.997</v>
      </c>
      <c r="I457" s="156"/>
      <c r="L457" s="152"/>
      <c r="M457" s="157"/>
      <c r="T457" s="158"/>
      <c r="AT457" s="153" t="s">
        <v>257</v>
      </c>
      <c r="AU457" s="153" t="s">
        <v>89</v>
      </c>
      <c r="AV457" s="12" t="s">
        <v>89</v>
      </c>
      <c r="AW457" s="12" t="s">
        <v>34</v>
      </c>
      <c r="AX457" s="12" t="s">
        <v>73</v>
      </c>
      <c r="AY457" s="153" t="s">
        <v>241</v>
      </c>
    </row>
    <row r="458" spans="2:51" s="12" customFormat="1" ht="11.25">
      <c r="B458" s="152"/>
      <c r="D458" s="146" t="s">
        <v>257</v>
      </c>
      <c r="E458" s="153" t="s">
        <v>21</v>
      </c>
      <c r="F458" s="154" t="s">
        <v>793</v>
      </c>
      <c r="H458" s="155">
        <v>16.559999999999999</v>
      </c>
      <c r="I458" s="156"/>
      <c r="L458" s="152"/>
      <c r="M458" s="157"/>
      <c r="T458" s="158"/>
      <c r="AT458" s="153" t="s">
        <v>257</v>
      </c>
      <c r="AU458" s="153" t="s">
        <v>89</v>
      </c>
      <c r="AV458" s="12" t="s">
        <v>89</v>
      </c>
      <c r="AW458" s="12" t="s">
        <v>34</v>
      </c>
      <c r="AX458" s="12" t="s">
        <v>73</v>
      </c>
      <c r="AY458" s="153" t="s">
        <v>241</v>
      </c>
    </row>
    <row r="459" spans="2:51" s="12" customFormat="1" ht="11.25">
      <c r="B459" s="152"/>
      <c r="D459" s="146" t="s">
        <v>257</v>
      </c>
      <c r="E459" s="153" t="s">
        <v>21</v>
      </c>
      <c r="F459" s="154" t="s">
        <v>794</v>
      </c>
      <c r="H459" s="155">
        <v>29.283000000000001</v>
      </c>
      <c r="I459" s="156"/>
      <c r="L459" s="152"/>
      <c r="M459" s="157"/>
      <c r="T459" s="158"/>
      <c r="AT459" s="153" t="s">
        <v>257</v>
      </c>
      <c r="AU459" s="153" t="s">
        <v>89</v>
      </c>
      <c r="AV459" s="12" t="s">
        <v>89</v>
      </c>
      <c r="AW459" s="12" t="s">
        <v>34</v>
      </c>
      <c r="AX459" s="12" t="s">
        <v>73</v>
      </c>
      <c r="AY459" s="153" t="s">
        <v>241</v>
      </c>
    </row>
    <row r="460" spans="2:51" s="12" customFormat="1" ht="11.25">
      <c r="B460" s="152"/>
      <c r="D460" s="146" t="s">
        <v>257</v>
      </c>
      <c r="E460" s="153" t="s">
        <v>21</v>
      </c>
      <c r="F460" s="154" t="s">
        <v>795</v>
      </c>
      <c r="H460" s="155">
        <v>26.5</v>
      </c>
      <c r="I460" s="156"/>
      <c r="L460" s="152"/>
      <c r="M460" s="157"/>
      <c r="T460" s="158"/>
      <c r="AT460" s="153" t="s">
        <v>257</v>
      </c>
      <c r="AU460" s="153" t="s">
        <v>89</v>
      </c>
      <c r="AV460" s="12" t="s">
        <v>89</v>
      </c>
      <c r="AW460" s="12" t="s">
        <v>34</v>
      </c>
      <c r="AX460" s="12" t="s">
        <v>73</v>
      </c>
      <c r="AY460" s="153" t="s">
        <v>241</v>
      </c>
    </row>
    <row r="461" spans="2:51" s="12" customFormat="1" ht="11.25">
      <c r="B461" s="152"/>
      <c r="D461" s="146" t="s">
        <v>257</v>
      </c>
      <c r="E461" s="153" t="s">
        <v>21</v>
      </c>
      <c r="F461" s="154" t="s">
        <v>796</v>
      </c>
      <c r="H461" s="155">
        <v>54.113</v>
      </c>
      <c r="I461" s="156"/>
      <c r="L461" s="152"/>
      <c r="M461" s="157"/>
      <c r="T461" s="158"/>
      <c r="AT461" s="153" t="s">
        <v>257</v>
      </c>
      <c r="AU461" s="153" t="s">
        <v>89</v>
      </c>
      <c r="AV461" s="12" t="s">
        <v>89</v>
      </c>
      <c r="AW461" s="12" t="s">
        <v>34</v>
      </c>
      <c r="AX461" s="12" t="s">
        <v>73</v>
      </c>
      <c r="AY461" s="153" t="s">
        <v>241</v>
      </c>
    </row>
    <row r="462" spans="2:51" s="12" customFormat="1" ht="11.25">
      <c r="B462" s="152"/>
      <c r="D462" s="146" t="s">
        <v>257</v>
      </c>
      <c r="E462" s="153" t="s">
        <v>21</v>
      </c>
      <c r="F462" s="154" t="s">
        <v>797</v>
      </c>
      <c r="H462" s="155">
        <v>129.684</v>
      </c>
      <c r="I462" s="156"/>
      <c r="L462" s="152"/>
      <c r="M462" s="157"/>
      <c r="T462" s="158"/>
      <c r="AT462" s="153" t="s">
        <v>257</v>
      </c>
      <c r="AU462" s="153" t="s">
        <v>89</v>
      </c>
      <c r="AV462" s="12" t="s">
        <v>89</v>
      </c>
      <c r="AW462" s="12" t="s">
        <v>34</v>
      </c>
      <c r="AX462" s="12" t="s">
        <v>73</v>
      </c>
      <c r="AY462" s="153" t="s">
        <v>241</v>
      </c>
    </row>
    <row r="463" spans="2:51" s="12" customFormat="1" ht="11.25">
      <c r="B463" s="152"/>
      <c r="D463" s="146" t="s">
        <v>257</v>
      </c>
      <c r="E463" s="153" t="s">
        <v>21</v>
      </c>
      <c r="F463" s="154" t="s">
        <v>798</v>
      </c>
      <c r="H463" s="155">
        <v>903.12</v>
      </c>
      <c r="I463" s="156"/>
      <c r="L463" s="152"/>
      <c r="M463" s="157"/>
      <c r="T463" s="158"/>
      <c r="AT463" s="153" t="s">
        <v>257</v>
      </c>
      <c r="AU463" s="153" t="s">
        <v>89</v>
      </c>
      <c r="AV463" s="12" t="s">
        <v>89</v>
      </c>
      <c r="AW463" s="12" t="s">
        <v>34</v>
      </c>
      <c r="AX463" s="12" t="s">
        <v>73</v>
      </c>
      <c r="AY463" s="153" t="s">
        <v>241</v>
      </c>
    </row>
    <row r="464" spans="2:51" s="12" customFormat="1" ht="11.25">
      <c r="B464" s="152"/>
      <c r="D464" s="146" t="s">
        <v>257</v>
      </c>
      <c r="E464" s="153" t="s">
        <v>21</v>
      </c>
      <c r="F464" s="154" t="s">
        <v>799</v>
      </c>
      <c r="H464" s="155">
        <v>44.201999999999998</v>
      </c>
      <c r="I464" s="156"/>
      <c r="L464" s="152"/>
      <c r="M464" s="157"/>
      <c r="T464" s="158"/>
      <c r="AT464" s="153" t="s">
        <v>257</v>
      </c>
      <c r="AU464" s="153" t="s">
        <v>89</v>
      </c>
      <c r="AV464" s="12" t="s">
        <v>89</v>
      </c>
      <c r="AW464" s="12" t="s">
        <v>34</v>
      </c>
      <c r="AX464" s="12" t="s">
        <v>73</v>
      </c>
      <c r="AY464" s="153" t="s">
        <v>241</v>
      </c>
    </row>
    <row r="465" spans="2:51" s="12" customFormat="1" ht="11.25">
      <c r="B465" s="152"/>
      <c r="D465" s="146" t="s">
        <v>257</v>
      </c>
      <c r="E465" s="153" t="s">
        <v>21</v>
      </c>
      <c r="F465" s="154" t="s">
        <v>800</v>
      </c>
      <c r="H465" s="155">
        <v>9.5399999999999991</v>
      </c>
      <c r="I465" s="156"/>
      <c r="L465" s="152"/>
      <c r="M465" s="157"/>
      <c r="T465" s="158"/>
      <c r="AT465" s="153" t="s">
        <v>257</v>
      </c>
      <c r="AU465" s="153" t="s">
        <v>89</v>
      </c>
      <c r="AV465" s="12" t="s">
        <v>89</v>
      </c>
      <c r="AW465" s="12" t="s">
        <v>34</v>
      </c>
      <c r="AX465" s="12" t="s">
        <v>73</v>
      </c>
      <c r="AY465" s="153" t="s">
        <v>241</v>
      </c>
    </row>
    <row r="466" spans="2:51" s="12" customFormat="1" ht="11.25">
      <c r="B466" s="152"/>
      <c r="D466" s="146" t="s">
        <v>257</v>
      </c>
      <c r="E466" s="153" t="s">
        <v>21</v>
      </c>
      <c r="F466" s="154" t="s">
        <v>801</v>
      </c>
      <c r="H466" s="155">
        <v>-35.436</v>
      </c>
      <c r="I466" s="156"/>
      <c r="L466" s="152"/>
      <c r="M466" s="157"/>
      <c r="T466" s="158"/>
      <c r="AT466" s="153" t="s">
        <v>257</v>
      </c>
      <c r="AU466" s="153" t="s">
        <v>89</v>
      </c>
      <c r="AV466" s="12" t="s">
        <v>89</v>
      </c>
      <c r="AW466" s="12" t="s">
        <v>34</v>
      </c>
      <c r="AX466" s="12" t="s">
        <v>73</v>
      </c>
      <c r="AY466" s="153" t="s">
        <v>241</v>
      </c>
    </row>
    <row r="467" spans="2:51" s="14" customFormat="1" ht="11.25">
      <c r="B467" s="166"/>
      <c r="D467" s="146" t="s">
        <v>257</v>
      </c>
      <c r="E467" s="167" t="s">
        <v>21</v>
      </c>
      <c r="F467" s="168" t="s">
        <v>744</v>
      </c>
      <c r="H467" s="167" t="s">
        <v>21</v>
      </c>
      <c r="I467" s="169"/>
      <c r="L467" s="166"/>
      <c r="M467" s="170"/>
      <c r="T467" s="171"/>
      <c r="AT467" s="167" t="s">
        <v>257</v>
      </c>
      <c r="AU467" s="167" t="s">
        <v>89</v>
      </c>
      <c r="AV467" s="14" t="s">
        <v>81</v>
      </c>
      <c r="AW467" s="14" t="s">
        <v>34</v>
      </c>
      <c r="AX467" s="14" t="s">
        <v>73</v>
      </c>
      <c r="AY467" s="167" t="s">
        <v>241</v>
      </c>
    </row>
    <row r="468" spans="2:51" s="12" customFormat="1" ht="11.25">
      <c r="B468" s="152"/>
      <c r="D468" s="146" t="s">
        <v>257</v>
      </c>
      <c r="E468" s="153" t="s">
        <v>21</v>
      </c>
      <c r="F468" s="154" t="s">
        <v>802</v>
      </c>
      <c r="H468" s="155">
        <v>54.34</v>
      </c>
      <c r="I468" s="156"/>
      <c r="L468" s="152"/>
      <c r="M468" s="157"/>
      <c r="T468" s="158"/>
      <c r="AT468" s="153" t="s">
        <v>257</v>
      </c>
      <c r="AU468" s="153" t="s">
        <v>89</v>
      </c>
      <c r="AV468" s="12" t="s">
        <v>89</v>
      </c>
      <c r="AW468" s="12" t="s">
        <v>34</v>
      </c>
      <c r="AX468" s="12" t="s">
        <v>73</v>
      </c>
      <c r="AY468" s="153" t="s">
        <v>241</v>
      </c>
    </row>
    <row r="469" spans="2:51" s="12" customFormat="1" ht="11.25">
      <c r="B469" s="152"/>
      <c r="D469" s="146" t="s">
        <v>257</v>
      </c>
      <c r="E469" s="153" t="s">
        <v>21</v>
      </c>
      <c r="F469" s="154" t="s">
        <v>803</v>
      </c>
      <c r="H469" s="155">
        <v>40.918999999999997</v>
      </c>
      <c r="I469" s="156"/>
      <c r="L469" s="152"/>
      <c r="M469" s="157"/>
      <c r="T469" s="158"/>
      <c r="AT469" s="153" t="s">
        <v>257</v>
      </c>
      <c r="AU469" s="153" t="s">
        <v>89</v>
      </c>
      <c r="AV469" s="12" t="s">
        <v>89</v>
      </c>
      <c r="AW469" s="12" t="s">
        <v>34</v>
      </c>
      <c r="AX469" s="12" t="s">
        <v>73</v>
      </c>
      <c r="AY469" s="153" t="s">
        <v>241</v>
      </c>
    </row>
    <row r="470" spans="2:51" s="12" customFormat="1" ht="11.25">
      <c r="B470" s="152"/>
      <c r="D470" s="146" t="s">
        <v>257</v>
      </c>
      <c r="E470" s="153" t="s">
        <v>21</v>
      </c>
      <c r="F470" s="154" t="s">
        <v>804</v>
      </c>
      <c r="H470" s="155">
        <v>85.55</v>
      </c>
      <c r="I470" s="156"/>
      <c r="L470" s="152"/>
      <c r="M470" s="157"/>
      <c r="T470" s="158"/>
      <c r="AT470" s="153" t="s">
        <v>257</v>
      </c>
      <c r="AU470" s="153" t="s">
        <v>89</v>
      </c>
      <c r="AV470" s="12" t="s">
        <v>89</v>
      </c>
      <c r="AW470" s="12" t="s">
        <v>34</v>
      </c>
      <c r="AX470" s="12" t="s">
        <v>73</v>
      </c>
      <c r="AY470" s="153" t="s">
        <v>241</v>
      </c>
    </row>
    <row r="471" spans="2:51" s="12" customFormat="1" ht="11.25">
      <c r="B471" s="152"/>
      <c r="D471" s="146" t="s">
        <v>257</v>
      </c>
      <c r="E471" s="153" t="s">
        <v>21</v>
      </c>
      <c r="F471" s="154" t="s">
        <v>805</v>
      </c>
      <c r="H471" s="155">
        <v>86.4</v>
      </c>
      <c r="I471" s="156"/>
      <c r="L471" s="152"/>
      <c r="M471" s="157"/>
      <c r="T471" s="158"/>
      <c r="AT471" s="153" t="s">
        <v>257</v>
      </c>
      <c r="AU471" s="153" t="s">
        <v>89</v>
      </c>
      <c r="AV471" s="12" t="s">
        <v>89</v>
      </c>
      <c r="AW471" s="12" t="s">
        <v>34</v>
      </c>
      <c r="AX471" s="12" t="s">
        <v>73</v>
      </c>
      <c r="AY471" s="153" t="s">
        <v>241</v>
      </c>
    </row>
    <row r="472" spans="2:51" s="12" customFormat="1" ht="11.25">
      <c r="B472" s="152"/>
      <c r="D472" s="146" t="s">
        <v>257</v>
      </c>
      <c r="E472" s="153" t="s">
        <v>21</v>
      </c>
      <c r="F472" s="154" t="s">
        <v>806</v>
      </c>
      <c r="H472" s="155">
        <v>63.036000000000001</v>
      </c>
      <c r="I472" s="156"/>
      <c r="L472" s="152"/>
      <c r="M472" s="157"/>
      <c r="T472" s="158"/>
      <c r="AT472" s="153" t="s">
        <v>257</v>
      </c>
      <c r="AU472" s="153" t="s">
        <v>89</v>
      </c>
      <c r="AV472" s="12" t="s">
        <v>89</v>
      </c>
      <c r="AW472" s="12" t="s">
        <v>34</v>
      </c>
      <c r="AX472" s="12" t="s">
        <v>73</v>
      </c>
      <c r="AY472" s="153" t="s">
        <v>241</v>
      </c>
    </row>
    <row r="473" spans="2:51" s="12" customFormat="1" ht="11.25">
      <c r="B473" s="152"/>
      <c r="D473" s="146" t="s">
        <v>257</v>
      </c>
      <c r="E473" s="153" t="s">
        <v>21</v>
      </c>
      <c r="F473" s="154" t="s">
        <v>807</v>
      </c>
      <c r="H473" s="155">
        <v>11.151999999999999</v>
      </c>
      <c r="I473" s="156"/>
      <c r="L473" s="152"/>
      <c r="M473" s="157"/>
      <c r="T473" s="158"/>
      <c r="AT473" s="153" t="s">
        <v>257</v>
      </c>
      <c r="AU473" s="153" t="s">
        <v>89</v>
      </c>
      <c r="AV473" s="12" t="s">
        <v>89</v>
      </c>
      <c r="AW473" s="12" t="s">
        <v>34</v>
      </c>
      <c r="AX473" s="12" t="s">
        <v>73</v>
      </c>
      <c r="AY473" s="153" t="s">
        <v>241</v>
      </c>
    </row>
    <row r="474" spans="2:51" s="15" customFormat="1" ht="11.25">
      <c r="B474" s="189"/>
      <c r="D474" s="146" t="s">
        <v>257</v>
      </c>
      <c r="E474" s="190" t="s">
        <v>21</v>
      </c>
      <c r="F474" s="191" t="s">
        <v>581</v>
      </c>
      <c r="H474" s="192">
        <v>2433.4610000000002</v>
      </c>
      <c r="I474" s="193"/>
      <c r="L474" s="189"/>
      <c r="M474" s="194"/>
      <c r="T474" s="195"/>
      <c r="AT474" s="190" t="s">
        <v>257</v>
      </c>
      <c r="AU474" s="190" t="s">
        <v>89</v>
      </c>
      <c r="AV474" s="15" t="s">
        <v>145</v>
      </c>
      <c r="AW474" s="15" t="s">
        <v>34</v>
      </c>
      <c r="AX474" s="15" t="s">
        <v>73</v>
      </c>
      <c r="AY474" s="190" t="s">
        <v>241</v>
      </c>
    </row>
    <row r="475" spans="2:51" s="14" customFormat="1" ht="11.25">
      <c r="B475" s="166"/>
      <c r="D475" s="146" t="s">
        <v>257</v>
      </c>
      <c r="E475" s="167" t="s">
        <v>21</v>
      </c>
      <c r="F475" s="168" t="s">
        <v>575</v>
      </c>
      <c r="H475" s="167" t="s">
        <v>21</v>
      </c>
      <c r="I475" s="169"/>
      <c r="L475" s="166"/>
      <c r="M475" s="170"/>
      <c r="T475" s="171"/>
      <c r="AT475" s="167" t="s">
        <v>257</v>
      </c>
      <c r="AU475" s="167" t="s">
        <v>89</v>
      </c>
      <c r="AV475" s="14" t="s">
        <v>81</v>
      </c>
      <c r="AW475" s="14" t="s">
        <v>34</v>
      </c>
      <c r="AX475" s="14" t="s">
        <v>73</v>
      </c>
      <c r="AY475" s="167" t="s">
        <v>241</v>
      </c>
    </row>
    <row r="476" spans="2:51" s="14" customFormat="1" ht="11.25">
      <c r="B476" s="166"/>
      <c r="D476" s="146" t="s">
        <v>257</v>
      </c>
      <c r="E476" s="167" t="s">
        <v>21</v>
      </c>
      <c r="F476" s="168" t="s">
        <v>751</v>
      </c>
      <c r="H476" s="167" t="s">
        <v>21</v>
      </c>
      <c r="I476" s="169"/>
      <c r="L476" s="166"/>
      <c r="M476" s="170"/>
      <c r="T476" s="171"/>
      <c r="AT476" s="167" t="s">
        <v>257</v>
      </c>
      <c r="AU476" s="167" t="s">
        <v>89</v>
      </c>
      <c r="AV476" s="14" t="s">
        <v>81</v>
      </c>
      <c r="AW476" s="14" t="s">
        <v>34</v>
      </c>
      <c r="AX476" s="14" t="s">
        <v>73</v>
      </c>
      <c r="AY476" s="167" t="s">
        <v>241</v>
      </c>
    </row>
    <row r="477" spans="2:51" s="12" customFormat="1" ht="11.25">
      <c r="B477" s="152"/>
      <c r="D477" s="146" t="s">
        <v>257</v>
      </c>
      <c r="E477" s="153" t="s">
        <v>21</v>
      </c>
      <c r="F477" s="154" t="s">
        <v>808</v>
      </c>
      <c r="H477" s="155">
        <v>47.488</v>
      </c>
      <c r="I477" s="156"/>
      <c r="L477" s="152"/>
      <c r="M477" s="157"/>
      <c r="T477" s="158"/>
      <c r="AT477" s="153" t="s">
        <v>257</v>
      </c>
      <c r="AU477" s="153" t="s">
        <v>89</v>
      </c>
      <c r="AV477" s="12" t="s">
        <v>89</v>
      </c>
      <c r="AW477" s="12" t="s">
        <v>34</v>
      </c>
      <c r="AX477" s="12" t="s">
        <v>73</v>
      </c>
      <c r="AY477" s="153" t="s">
        <v>241</v>
      </c>
    </row>
    <row r="478" spans="2:51" s="14" customFormat="1" ht="11.25">
      <c r="B478" s="166"/>
      <c r="D478" s="146" t="s">
        <v>257</v>
      </c>
      <c r="E478" s="167" t="s">
        <v>21</v>
      </c>
      <c r="F478" s="168" t="s">
        <v>753</v>
      </c>
      <c r="H478" s="167" t="s">
        <v>21</v>
      </c>
      <c r="I478" s="169"/>
      <c r="L478" s="166"/>
      <c r="M478" s="170"/>
      <c r="T478" s="171"/>
      <c r="AT478" s="167" t="s">
        <v>257</v>
      </c>
      <c r="AU478" s="167" t="s">
        <v>89</v>
      </c>
      <c r="AV478" s="14" t="s">
        <v>81</v>
      </c>
      <c r="AW478" s="14" t="s">
        <v>34</v>
      </c>
      <c r="AX478" s="14" t="s">
        <v>73</v>
      </c>
      <c r="AY478" s="167" t="s">
        <v>241</v>
      </c>
    </row>
    <row r="479" spans="2:51" s="12" customFormat="1" ht="11.25">
      <c r="B479" s="152"/>
      <c r="D479" s="146" t="s">
        <v>257</v>
      </c>
      <c r="E479" s="153" t="s">
        <v>21</v>
      </c>
      <c r="F479" s="154" t="s">
        <v>808</v>
      </c>
      <c r="H479" s="155">
        <v>47.488</v>
      </c>
      <c r="I479" s="156"/>
      <c r="L479" s="152"/>
      <c r="M479" s="157"/>
      <c r="T479" s="158"/>
      <c r="AT479" s="153" t="s">
        <v>257</v>
      </c>
      <c r="AU479" s="153" t="s">
        <v>89</v>
      </c>
      <c r="AV479" s="12" t="s">
        <v>89</v>
      </c>
      <c r="AW479" s="12" t="s">
        <v>34</v>
      </c>
      <c r="AX479" s="12" t="s">
        <v>73</v>
      </c>
      <c r="AY479" s="153" t="s">
        <v>241</v>
      </c>
    </row>
    <row r="480" spans="2:51" s="12" customFormat="1" ht="11.25">
      <c r="B480" s="152"/>
      <c r="D480" s="146" t="s">
        <v>257</v>
      </c>
      <c r="E480" s="153" t="s">
        <v>21</v>
      </c>
      <c r="F480" s="154" t="s">
        <v>809</v>
      </c>
      <c r="H480" s="155">
        <v>327.964</v>
      </c>
      <c r="I480" s="156"/>
      <c r="L480" s="152"/>
      <c r="M480" s="157"/>
      <c r="T480" s="158"/>
      <c r="AT480" s="153" t="s">
        <v>257</v>
      </c>
      <c r="AU480" s="153" t="s">
        <v>89</v>
      </c>
      <c r="AV480" s="12" t="s">
        <v>89</v>
      </c>
      <c r="AW480" s="12" t="s">
        <v>34</v>
      </c>
      <c r="AX480" s="12" t="s">
        <v>73</v>
      </c>
      <c r="AY480" s="153" t="s">
        <v>241</v>
      </c>
    </row>
    <row r="481" spans="2:51" s="12" customFormat="1" ht="11.25">
      <c r="B481" s="152"/>
      <c r="D481" s="146" t="s">
        <v>257</v>
      </c>
      <c r="E481" s="153" t="s">
        <v>21</v>
      </c>
      <c r="F481" s="154" t="s">
        <v>810</v>
      </c>
      <c r="H481" s="155">
        <v>64.584000000000003</v>
      </c>
      <c r="I481" s="156"/>
      <c r="L481" s="152"/>
      <c r="M481" s="157"/>
      <c r="T481" s="158"/>
      <c r="AT481" s="153" t="s">
        <v>257</v>
      </c>
      <c r="AU481" s="153" t="s">
        <v>89</v>
      </c>
      <c r="AV481" s="12" t="s">
        <v>89</v>
      </c>
      <c r="AW481" s="12" t="s">
        <v>34</v>
      </c>
      <c r="AX481" s="12" t="s">
        <v>73</v>
      </c>
      <c r="AY481" s="153" t="s">
        <v>241</v>
      </c>
    </row>
    <row r="482" spans="2:51" s="12" customFormat="1" ht="11.25">
      <c r="B482" s="152"/>
      <c r="D482" s="146" t="s">
        <v>257</v>
      </c>
      <c r="E482" s="153" t="s">
        <v>21</v>
      </c>
      <c r="F482" s="154" t="s">
        <v>811</v>
      </c>
      <c r="H482" s="155">
        <v>11.561999999999999</v>
      </c>
      <c r="I482" s="156"/>
      <c r="L482" s="152"/>
      <c r="M482" s="157"/>
      <c r="T482" s="158"/>
      <c r="AT482" s="153" t="s">
        <v>257</v>
      </c>
      <c r="AU482" s="153" t="s">
        <v>89</v>
      </c>
      <c r="AV482" s="12" t="s">
        <v>89</v>
      </c>
      <c r="AW482" s="12" t="s">
        <v>34</v>
      </c>
      <c r="AX482" s="12" t="s">
        <v>73</v>
      </c>
      <c r="AY482" s="153" t="s">
        <v>241</v>
      </c>
    </row>
    <row r="483" spans="2:51" s="12" customFormat="1" ht="11.25">
      <c r="B483" s="152"/>
      <c r="D483" s="146" t="s">
        <v>257</v>
      </c>
      <c r="E483" s="153" t="s">
        <v>21</v>
      </c>
      <c r="F483" s="154" t="s">
        <v>812</v>
      </c>
      <c r="H483" s="155">
        <v>25.012</v>
      </c>
      <c r="I483" s="156"/>
      <c r="L483" s="152"/>
      <c r="M483" s="157"/>
      <c r="T483" s="158"/>
      <c r="AT483" s="153" t="s">
        <v>257</v>
      </c>
      <c r="AU483" s="153" t="s">
        <v>89</v>
      </c>
      <c r="AV483" s="12" t="s">
        <v>89</v>
      </c>
      <c r="AW483" s="12" t="s">
        <v>34</v>
      </c>
      <c r="AX483" s="12" t="s">
        <v>73</v>
      </c>
      <c r="AY483" s="153" t="s">
        <v>241</v>
      </c>
    </row>
    <row r="484" spans="2:51" s="12" customFormat="1" ht="11.25">
      <c r="B484" s="152"/>
      <c r="D484" s="146" t="s">
        <v>257</v>
      </c>
      <c r="E484" s="153" t="s">
        <v>21</v>
      </c>
      <c r="F484" s="154" t="s">
        <v>813</v>
      </c>
      <c r="H484" s="155">
        <v>8.5440000000000005</v>
      </c>
      <c r="I484" s="156"/>
      <c r="L484" s="152"/>
      <c r="M484" s="157"/>
      <c r="T484" s="158"/>
      <c r="AT484" s="153" t="s">
        <v>257</v>
      </c>
      <c r="AU484" s="153" t="s">
        <v>89</v>
      </c>
      <c r="AV484" s="12" t="s">
        <v>89</v>
      </c>
      <c r="AW484" s="12" t="s">
        <v>34</v>
      </c>
      <c r="AX484" s="12" t="s">
        <v>73</v>
      </c>
      <c r="AY484" s="153" t="s">
        <v>241</v>
      </c>
    </row>
    <row r="485" spans="2:51" s="14" customFormat="1" ht="11.25">
      <c r="B485" s="166"/>
      <c r="D485" s="146" t="s">
        <v>257</v>
      </c>
      <c r="E485" s="167" t="s">
        <v>21</v>
      </c>
      <c r="F485" s="168" t="s">
        <v>759</v>
      </c>
      <c r="H485" s="167" t="s">
        <v>21</v>
      </c>
      <c r="I485" s="169"/>
      <c r="L485" s="166"/>
      <c r="M485" s="170"/>
      <c r="T485" s="171"/>
      <c r="AT485" s="167" t="s">
        <v>257</v>
      </c>
      <c r="AU485" s="167" t="s">
        <v>89</v>
      </c>
      <c r="AV485" s="14" t="s">
        <v>81</v>
      </c>
      <c r="AW485" s="14" t="s">
        <v>34</v>
      </c>
      <c r="AX485" s="14" t="s">
        <v>73</v>
      </c>
      <c r="AY485" s="167" t="s">
        <v>241</v>
      </c>
    </row>
    <row r="486" spans="2:51" s="12" customFormat="1" ht="11.25">
      <c r="B486" s="152"/>
      <c r="D486" s="146" t="s">
        <v>257</v>
      </c>
      <c r="E486" s="153" t="s">
        <v>21</v>
      </c>
      <c r="F486" s="154" t="s">
        <v>814</v>
      </c>
      <c r="H486" s="155">
        <v>274.12</v>
      </c>
      <c r="I486" s="156"/>
      <c r="L486" s="152"/>
      <c r="M486" s="157"/>
      <c r="T486" s="158"/>
      <c r="AT486" s="153" t="s">
        <v>257</v>
      </c>
      <c r="AU486" s="153" t="s">
        <v>89</v>
      </c>
      <c r="AV486" s="12" t="s">
        <v>89</v>
      </c>
      <c r="AW486" s="12" t="s">
        <v>34</v>
      </c>
      <c r="AX486" s="12" t="s">
        <v>73</v>
      </c>
      <c r="AY486" s="153" t="s">
        <v>241</v>
      </c>
    </row>
    <row r="487" spans="2:51" s="12" customFormat="1" ht="11.25">
      <c r="B487" s="152"/>
      <c r="D487" s="146" t="s">
        <v>257</v>
      </c>
      <c r="E487" s="153" t="s">
        <v>21</v>
      </c>
      <c r="F487" s="154" t="s">
        <v>815</v>
      </c>
      <c r="H487" s="155">
        <v>54.320999999999998</v>
      </c>
      <c r="I487" s="156"/>
      <c r="L487" s="152"/>
      <c r="M487" s="157"/>
      <c r="T487" s="158"/>
      <c r="AT487" s="153" t="s">
        <v>257</v>
      </c>
      <c r="AU487" s="153" t="s">
        <v>89</v>
      </c>
      <c r="AV487" s="12" t="s">
        <v>89</v>
      </c>
      <c r="AW487" s="12" t="s">
        <v>34</v>
      </c>
      <c r="AX487" s="12" t="s">
        <v>73</v>
      </c>
      <c r="AY487" s="153" t="s">
        <v>241</v>
      </c>
    </row>
    <row r="488" spans="2:51" s="12" customFormat="1" ht="11.25">
      <c r="B488" s="152"/>
      <c r="D488" s="146" t="s">
        <v>257</v>
      </c>
      <c r="E488" s="153" t="s">
        <v>21</v>
      </c>
      <c r="F488" s="154" t="s">
        <v>816</v>
      </c>
      <c r="H488" s="155">
        <v>2.1360000000000001</v>
      </c>
      <c r="I488" s="156"/>
      <c r="L488" s="152"/>
      <c r="M488" s="157"/>
      <c r="T488" s="158"/>
      <c r="AT488" s="153" t="s">
        <v>257</v>
      </c>
      <c r="AU488" s="153" t="s">
        <v>89</v>
      </c>
      <c r="AV488" s="12" t="s">
        <v>89</v>
      </c>
      <c r="AW488" s="12" t="s">
        <v>34</v>
      </c>
      <c r="AX488" s="12" t="s">
        <v>73</v>
      </c>
      <c r="AY488" s="153" t="s">
        <v>241</v>
      </c>
    </row>
    <row r="489" spans="2:51" s="14" customFormat="1" ht="11.25">
      <c r="B489" s="166"/>
      <c r="D489" s="146" t="s">
        <v>257</v>
      </c>
      <c r="E489" s="167" t="s">
        <v>21</v>
      </c>
      <c r="F489" s="168" t="s">
        <v>763</v>
      </c>
      <c r="H489" s="167" t="s">
        <v>21</v>
      </c>
      <c r="I489" s="169"/>
      <c r="L489" s="166"/>
      <c r="M489" s="170"/>
      <c r="T489" s="171"/>
      <c r="AT489" s="167" t="s">
        <v>257</v>
      </c>
      <c r="AU489" s="167" t="s">
        <v>89</v>
      </c>
      <c r="AV489" s="14" t="s">
        <v>81</v>
      </c>
      <c r="AW489" s="14" t="s">
        <v>34</v>
      </c>
      <c r="AX489" s="14" t="s">
        <v>73</v>
      </c>
      <c r="AY489" s="167" t="s">
        <v>241</v>
      </c>
    </row>
    <row r="490" spans="2:51" s="12" customFormat="1" ht="11.25">
      <c r="B490" s="152"/>
      <c r="D490" s="146" t="s">
        <v>257</v>
      </c>
      <c r="E490" s="153" t="s">
        <v>21</v>
      </c>
      <c r="F490" s="154" t="s">
        <v>817</v>
      </c>
      <c r="H490" s="155">
        <v>58.48</v>
      </c>
      <c r="I490" s="156"/>
      <c r="L490" s="152"/>
      <c r="M490" s="157"/>
      <c r="T490" s="158"/>
      <c r="AT490" s="153" t="s">
        <v>257</v>
      </c>
      <c r="AU490" s="153" t="s">
        <v>89</v>
      </c>
      <c r="AV490" s="12" t="s">
        <v>89</v>
      </c>
      <c r="AW490" s="12" t="s">
        <v>34</v>
      </c>
      <c r="AX490" s="12" t="s">
        <v>73</v>
      </c>
      <c r="AY490" s="153" t="s">
        <v>241</v>
      </c>
    </row>
    <row r="491" spans="2:51" s="15" customFormat="1" ht="11.25">
      <c r="B491" s="189"/>
      <c r="D491" s="146" t="s">
        <v>257</v>
      </c>
      <c r="E491" s="190" t="s">
        <v>21</v>
      </c>
      <c r="F491" s="191" t="s">
        <v>581</v>
      </c>
      <c r="H491" s="192">
        <v>921.69899999999996</v>
      </c>
      <c r="I491" s="193"/>
      <c r="L491" s="189"/>
      <c r="M491" s="194"/>
      <c r="T491" s="195"/>
      <c r="AT491" s="190" t="s">
        <v>257</v>
      </c>
      <c r="AU491" s="190" t="s">
        <v>89</v>
      </c>
      <c r="AV491" s="15" t="s">
        <v>145</v>
      </c>
      <c r="AW491" s="15" t="s">
        <v>34</v>
      </c>
      <c r="AX491" s="15" t="s">
        <v>73</v>
      </c>
      <c r="AY491" s="190" t="s">
        <v>241</v>
      </c>
    </row>
    <row r="492" spans="2:51" s="14" customFormat="1" ht="11.25">
      <c r="B492" s="166"/>
      <c r="D492" s="146" t="s">
        <v>257</v>
      </c>
      <c r="E492" s="167" t="s">
        <v>21</v>
      </c>
      <c r="F492" s="168" t="s">
        <v>577</v>
      </c>
      <c r="H492" s="167" t="s">
        <v>21</v>
      </c>
      <c r="I492" s="169"/>
      <c r="L492" s="166"/>
      <c r="M492" s="170"/>
      <c r="T492" s="171"/>
      <c r="AT492" s="167" t="s">
        <v>257</v>
      </c>
      <c r="AU492" s="167" t="s">
        <v>89</v>
      </c>
      <c r="AV492" s="14" t="s">
        <v>81</v>
      </c>
      <c r="AW492" s="14" t="s">
        <v>34</v>
      </c>
      <c r="AX492" s="14" t="s">
        <v>73</v>
      </c>
      <c r="AY492" s="167" t="s">
        <v>241</v>
      </c>
    </row>
    <row r="493" spans="2:51" s="12" customFormat="1" ht="11.25">
      <c r="B493" s="152"/>
      <c r="D493" s="146" t="s">
        <v>257</v>
      </c>
      <c r="E493" s="153" t="s">
        <v>21</v>
      </c>
      <c r="F493" s="154" t="s">
        <v>818</v>
      </c>
      <c r="H493" s="155">
        <v>168.60599999999999</v>
      </c>
      <c r="I493" s="156"/>
      <c r="L493" s="152"/>
      <c r="M493" s="157"/>
      <c r="T493" s="158"/>
      <c r="AT493" s="153" t="s">
        <v>257</v>
      </c>
      <c r="AU493" s="153" t="s">
        <v>89</v>
      </c>
      <c r="AV493" s="12" t="s">
        <v>89</v>
      </c>
      <c r="AW493" s="12" t="s">
        <v>34</v>
      </c>
      <c r="AX493" s="12" t="s">
        <v>73</v>
      </c>
      <c r="AY493" s="153" t="s">
        <v>241</v>
      </c>
    </row>
    <row r="494" spans="2:51" s="12" customFormat="1" ht="11.25">
      <c r="B494" s="152"/>
      <c r="D494" s="146" t="s">
        <v>257</v>
      </c>
      <c r="E494" s="153" t="s">
        <v>21</v>
      </c>
      <c r="F494" s="154" t="s">
        <v>819</v>
      </c>
      <c r="H494" s="155">
        <v>8.5679999999999996</v>
      </c>
      <c r="I494" s="156"/>
      <c r="L494" s="152"/>
      <c r="M494" s="157"/>
      <c r="T494" s="158"/>
      <c r="AT494" s="153" t="s">
        <v>257</v>
      </c>
      <c r="AU494" s="153" t="s">
        <v>89</v>
      </c>
      <c r="AV494" s="12" t="s">
        <v>89</v>
      </c>
      <c r="AW494" s="12" t="s">
        <v>34</v>
      </c>
      <c r="AX494" s="12" t="s">
        <v>73</v>
      </c>
      <c r="AY494" s="153" t="s">
        <v>241</v>
      </c>
    </row>
    <row r="495" spans="2:51" s="15" customFormat="1" ht="11.25">
      <c r="B495" s="189"/>
      <c r="D495" s="146" t="s">
        <v>257</v>
      </c>
      <c r="E495" s="190" t="s">
        <v>21</v>
      </c>
      <c r="F495" s="191" t="s">
        <v>581</v>
      </c>
      <c r="H495" s="192">
        <v>177.17400000000001</v>
      </c>
      <c r="I495" s="193"/>
      <c r="L495" s="189"/>
      <c r="M495" s="194"/>
      <c r="T495" s="195"/>
      <c r="AT495" s="190" t="s">
        <v>257</v>
      </c>
      <c r="AU495" s="190" t="s">
        <v>89</v>
      </c>
      <c r="AV495" s="15" t="s">
        <v>145</v>
      </c>
      <c r="AW495" s="15" t="s">
        <v>34</v>
      </c>
      <c r="AX495" s="15" t="s">
        <v>73</v>
      </c>
      <c r="AY495" s="190" t="s">
        <v>241</v>
      </c>
    </row>
    <row r="496" spans="2:51" s="14" customFormat="1" ht="11.25">
      <c r="B496" s="166"/>
      <c r="D496" s="146" t="s">
        <v>257</v>
      </c>
      <c r="E496" s="167" t="s">
        <v>21</v>
      </c>
      <c r="F496" s="168" t="s">
        <v>596</v>
      </c>
      <c r="H496" s="167" t="s">
        <v>21</v>
      </c>
      <c r="I496" s="169"/>
      <c r="L496" s="166"/>
      <c r="M496" s="170"/>
      <c r="T496" s="171"/>
      <c r="AT496" s="167" t="s">
        <v>257</v>
      </c>
      <c r="AU496" s="167" t="s">
        <v>89</v>
      </c>
      <c r="AV496" s="14" t="s">
        <v>81</v>
      </c>
      <c r="AW496" s="14" t="s">
        <v>34</v>
      </c>
      <c r="AX496" s="14" t="s">
        <v>73</v>
      </c>
      <c r="AY496" s="167" t="s">
        <v>241</v>
      </c>
    </row>
    <row r="497" spans="2:65" s="12" customFormat="1" ht="11.25">
      <c r="B497" s="152"/>
      <c r="D497" s="146" t="s">
        <v>257</v>
      </c>
      <c r="E497" s="153" t="s">
        <v>21</v>
      </c>
      <c r="F497" s="154" t="s">
        <v>820</v>
      </c>
      <c r="H497" s="155">
        <v>81.188000000000002</v>
      </c>
      <c r="I497" s="156"/>
      <c r="L497" s="152"/>
      <c r="M497" s="157"/>
      <c r="T497" s="158"/>
      <c r="AT497" s="153" t="s">
        <v>257</v>
      </c>
      <c r="AU497" s="153" t="s">
        <v>89</v>
      </c>
      <c r="AV497" s="12" t="s">
        <v>89</v>
      </c>
      <c r="AW497" s="12" t="s">
        <v>34</v>
      </c>
      <c r="AX497" s="12" t="s">
        <v>73</v>
      </c>
      <c r="AY497" s="153" t="s">
        <v>241</v>
      </c>
    </row>
    <row r="498" spans="2:65" s="15" customFormat="1" ht="11.25">
      <c r="B498" s="189"/>
      <c r="D498" s="146" t="s">
        <v>257</v>
      </c>
      <c r="E498" s="190" t="s">
        <v>21</v>
      </c>
      <c r="F498" s="191" t="s">
        <v>581</v>
      </c>
      <c r="H498" s="192">
        <v>81.188000000000002</v>
      </c>
      <c r="I498" s="193"/>
      <c r="L498" s="189"/>
      <c r="M498" s="194"/>
      <c r="T498" s="195"/>
      <c r="AT498" s="190" t="s">
        <v>257</v>
      </c>
      <c r="AU498" s="190" t="s">
        <v>89</v>
      </c>
      <c r="AV498" s="15" t="s">
        <v>145</v>
      </c>
      <c r="AW498" s="15" t="s">
        <v>34</v>
      </c>
      <c r="AX498" s="15" t="s">
        <v>73</v>
      </c>
      <c r="AY498" s="190" t="s">
        <v>241</v>
      </c>
    </row>
    <row r="499" spans="2:65" s="13" customFormat="1" ht="11.25">
      <c r="B499" s="159"/>
      <c r="D499" s="146" t="s">
        <v>257</v>
      </c>
      <c r="E499" s="160" t="s">
        <v>21</v>
      </c>
      <c r="F499" s="161" t="s">
        <v>266</v>
      </c>
      <c r="H499" s="162">
        <v>4140.5640000000003</v>
      </c>
      <c r="I499" s="163"/>
      <c r="L499" s="159"/>
      <c r="M499" s="164"/>
      <c r="T499" s="165"/>
      <c r="AT499" s="160" t="s">
        <v>257</v>
      </c>
      <c r="AU499" s="160" t="s">
        <v>89</v>
      </c>
      <c r="AV499" s="13" t="s">
        <v>153</v>
      </c>
      <c r="AW499" s="13" t="s">
        <v>34</v>
      </c>
      <c r="AX499" s="13" t="s">
        <v>81</v>
      </c>
      <c r="AY499" s="160" t="s">
        <v>241</v>
      </c>
    </row>
    <row r="500" spans="2:65" s="1" customFormat="1" ht="16.5" customHeight="1">
      <c r="B500" s="34"/>
      <c r="C500" s="133" t="s">
        <v>821</v>
      </c>
      <c r="D500" s="133" t="s">
        <v>243</v>
      </c>
      <c r="E500" s="134" t="s">
        <v>822</v>
      </c>
      <c r="F500" s="135" t="s">
        <v>823</v>
      </c>
      <c r="G500" s="136" t="s">
        <v>291</v>
      </c>
      <c r="H500" s="137">
        <v>4140.5640000000003</v>
      </c>
      <c r="I500" s="138"/>
      <c r="J500" s="139">
        <f>ROUND(I500*H500,2)</f>
        <v>0</v>
      </c>
      <c r="K500" s="135" t="s">
        <v>538</v>
      </c>
      <c r="L500" s="34"/>
      <c r="M500" s="140" t="s">
        <v>21</v>
      </c>
      <c r="N500" s="141" t="s">
        <v>45</v>
      </c>
      <c r="P500" s="142">
        <f>O500*H500</f>
        <v>0</v>
      </c>
      <c r="Q500" s="142">
        <v>0</v>
      </c>
      <c r="R500" s="142">
        <f>Q500*H500</f>
        <v>0</v>
      </c>
      <c r="S500" s="142">
        <v>0</v>
      </c>
      <c r="T500" s="143">
        <f>S500*H500</f>
        <v>0</v>
      </c>
      <c r="AR500" s="144" t="s">
        <v>153</v>
      </c>
      <c r="AT500" s="144" t="s">
        <v>243</v>
      </c>
      <c r="AU500" s="144" t="s">
        <v>89</v>
      </c>
      <c r="AY500" s="19" t="s">
        <v>241</v>
      </c>
      <c r="BE500" s="145">
        <f>IF(N500="základní",J500,0)</f>
        <v>0</v>
      </c>
      <c r="BF500" s="145">
        <f>IF(N500="snížená",J500,0)</f>
        <v>0</v>
      </c>
      <c r="BG500" s="145">
        <f>IF(N500="zákl. přenesená",J500,0)</f>
        <v>0</v>
      </c>
      <c r="BH500" s="145">
        <f>IF(N500="sníž. přenesená",J500,0)</f>
        <v>0</v>
      </c>
      <c r="BI500" s="145">
        <f>IF(N500="nulová",J500,0)</f>
        <v>0</v>
      </c>
      <c r="BJ500" s="19" t="s">
        <v>89</v>
      </c>
      <c r="BK500" s="145">
        <f>ROUND(I500*H500,2)</f>
        <v>0</v>
      </c>
      <c r="BL500" s="19" t="s">
        <v>153</v>
      </c>
      <c r="BM500" s="144" t="s">
        <v>824</v>
      </c>
    </row>
    <row r="501" spans="2:65" s="1" customFormat="1" ht="11.25">
      <c r="B501" s="34"/>
      <c r="D501" s="150" t="s">
        <v>255</v>
      </c>
      <c r="F501" s="151" t="s">
        <v>825</v>
      </c>
      <c r="I501" s="148"/>
      <c r="L501" s="34"/>
      <c r="M501" s="149"/>
      <c r="T501" s="55"/>
      <c r="AT501" s="19" t="s">
        <v>255</v>
      </c>
      <c r="AU501" s="19" t="s">
        <v>89</v>
      </c>
    </row>
    <row r="502" spans="2:65" s="1" customFormat="1" ht="33" customHeight="1">
      <c r="B502" s="34"/>
      <c r="C502" s="133" t="s">
        <v>826</v>
      </c>
      <c r="D502" s="133" t="s">
        <v>243</v>
      </c>
      <c r="E502" s="134" t="s">
        <v>827</v>
      </c>
      <c r="F502" s="135" t="s">
        <v>828</v>
      </c>
      <c r="G502" s="136" t="s">
        <v>271</v>
      </c>
      <c r="H502" s="137">
        <v>71.394000000000005</v>
      </c>
      <c r="I502" s="138"/>
      <c r="J502" s="139">
        <f>ROUND(I502*H502,2)</f>
        <v>0</v>
      </c>
      <c r="K502" s="135" t="s">
        <v>538</v>
      </c>
      <c r="L502" s="34"/>
      <c r="M502" s="140" t="s">
        <v>21</v>
      </c>
      <c r="N502" s="141" t="s">
        <v>45</v>
      </c>
      <c r="P502" s="142">
        <f>O502*H502</f>
        <v>0</v>
      </c>
      <c r="Q502" s="142">
        <v>1.0593999999999999</v>
      </c>
      <c r="R502" s="142">
        <f>Q502*H502</f>
        <v>75.634803599999998</v>
      </c>
      <c r="S502" s="142">
        <v>0</v>
      </c>
      <c r="T502" s="143">
        <f>S502*H502</f>
        <v>0</v>
      </c>
      <c r="AR502" s="144" t="s">
        <v>153</v>
      </c>
      <c r="AT502" s="144" t="s">
        <v>243</v>
      </c>
      <c r="AU502" s="144" t="s">
        <v>89</v>
      </c>
      <c r="AY502" s="19" t="s">
        <v>241</v>
      </c>
      <c r="BE502" s="145">
        <f>IF(N502="základní",J502,0)</f>
        <v>0</v>
      </c>
      <c r="BF502" s="145">
        <f>IF(N502="snížená",J502,0)</f>
        <v>0</v>
      </c>
      <c r="BG502" s="145">
        <f>IF(N502="zákl. přenesená",J502,0)</f>
        <v>0</v>
      </c>
      <c r="BH502" s="145">
        <f>IF(N502="sníž. přenesená",J502,0)</f>
        <v>0</v>
      </c>
      <c r="BI502" s="145">
        <f>IF(N502="nulová",J502,0)</f>
        <v>0</v>
      </c>
      <c r="BJ502" s="19" t="s">
        <v>89</v>
      </c>
      <c r="BK502" s="145">
        <f>ROUND(I502*H502,2)</f>
        <v>0</v>
      </c>
      <c r="BL502" s="19" t="s">
        <v>153</v>
      </c>
      <c r="BM502" s="144" t="s">
        <v>829</v>
      </c>
    </row>
    <row r="503" spans="2:65" s="1" customFormat="1" ht="11.25">
      <c r="B503" s="34"/>
      <c r="D503" s="150" t="s">
        <v>255</v>
      </c>
      <c r="F503" s="151" t="s">
        <v>830</v>
      </c>
      <c r="I503" s="148"/>
      <c r="L503" s="34"/>
      <c r="M503" s="149"/>
      <c r="T503" s="55"/>
      <c r="AT503" s="19" t="s">
        <v>255</v>
      </c>
      <c r="AU503" s="19" t="s">
        <v>89</v>
      </c>
    </row>
    <row r="504" spans="2:65" s="14" customFormat="1" ht="11.25">
      <c r="B504" s="166"/>
      <c r="D504" s="146" t="s">
        <v>257</v>
      </c>
      <c r="E504" s="167" t="s">
        <v>21</v>
      </c>
      <c r="F504" s="168" t="s">
        <v>608</v>
      </c>
      <c r="H504" s="167" t="s">
        <v>21</v>
      </c>
      <c r="I504" s="169"/>
      <c r="L504" s="166"/>
      <c r="M504" s="170"/>
      <c r="T504" s="171"/>
      <c r="AT504" s="167" t="s">
        <v>257</v>
      </c>
      <c r="AU504" s="167" t="s">
        <v>89</v>
      </c>
      <c r="AV504" s="14" t="s">
        <v>81</v>
      </c>
      <c r="AW504" s="14" t="s">
        <v>34</v>
      </c>
      <c r="AX504" s="14" t="s">
        <v>73</v>
      </c>
      <c r="AY504" s="167" t="s">
        <v>241</v>
      </c>
    </row>
    <row r="505" spans="2:65" s="12" customFormat="1" ht="11.25">
      <c r="B505" s="152"/>
      <c r="D505" s="146" t="s">
        <v>257</v>
      </c>
      <c r="E505" s="153" t="s">
        <v>21</v>
      </c>
      <c r="F505" s="154" t="s">
        <v>831</v>
      </c>
      <c r="H505" s="155">
        <v>71.394000000000005</v>
      </c>
      <c r="I505" s="156"/>
      <c r="L505" s="152"/>
      <c r="M505" s="157"/>
      <c r="T505" s="158"/>
      <c r="AT505" s="153" t="s">
        <v>257</v>
      </c>
      <c r="AU505" s="153" t="s">
        <v>89</v>
      </c>
      <c r="AV505" s="12" t="s">
        <v>89</v>
      </c>
      <c r="AW505" s="12" t="s">
        <v>34</v>
      </c>
      <c r="AX505" s="12" t="s">
        <v>81</v>
      </c>
      <c r="AY505" s="153" t="s">
        <v>241</v>
      </c>
    </row>
    <row r="506" spans="2:65" s="11" customFormat="1" ht="22.9" customHeight="1">
      <c r="B506" s="121"/>
      <c r="D506" s="122" t="s">
        <v>72</v>
      </c>
      <c r="E506" s="131" t="s">
        <v>145</v>
      </c>
      <c r="F506" s="131" t="s">
        <v>832</v>
      </c>
      <c r="I506" s="124"/>
      <c r="J506" s="132">
        <f>BK506</f>
        <v>0</v>
      </c>
      <c r="L506" s="121"/>
      <c r="M506" s="126"/>
      <c r="P506" s="127">
        <f>SUM(P507:P1211)</f>
        <v>0</v>
      </c>
      <c r="R506" s="127">
        <f>SUM(R507:R1211)</f>
        <v>3112.4079695099999</v>
      </c>
      <c r="T506" s="128">
        <f>SUM(T507:T1211)</f>
        <v>0</v>
      </c>
      <c r="AR506" s="122" t="s">
        <v>81</v>
      </c>
      <c r="AT506" s="129" t="s">
        <v>72</v>
      </c>
      <c r="AU506" s="129" t="s">
        <v>81</v>
      </c>
      <c r="AY506" s="122" t="s">
        <v>241</v>
      </c>
      <c r="BK506" s="130">
        <f>SUM(BK507:BK1211)</f>
        <v>0</v>
      </c>
    </row>
    <row r="507" spans="2:65" s="1" customFormat="1" ht="24.2" customHeight="1">
      <c r="B507" s="34"/>
      <c r="C507" s="133" t="s">
        <v>833</v>
      </c>
      <c r="D507" s="133" t="s">
        <v>243</v>
      </c>
      <c r="E507" s="134" t="s">
        <v>834</v>
      </c>
      <c r="F507" s="135" t="s">
        <v>835</v>
      </c>
      <c r="G507" s="136" t="s">
        <v>291</v>
      </c>
      <c r="H507" s="137">
        <v>945.71299999999997</v>
      </c>
      <c r="I507" s="138"/>
      <c r="J507" s="139">
        <f>ROUND(I507*H507,2)</f>
        <v>0</v>
      </c>
      <c r="K507" s="135" t="s">
        <v>538</v>
      </c>
      <c r="L507" s="34"/>
      <c r="M507" s="140" t="s">
        <v>21</v>
      </c>
      <c r="N507" s="141" t="s">
        <v>45</v>
      </c>
      <c r="P507" s="142">
        <f>O507*H507</f>
        <v>0</v>
      </c>
      <c r="Q507" s="142">
        <v>0.15273999999999999</v>
      </c>
      <c r="R507" s="142">
        <f>Q507*H507</f>
        <v>144.44820361999999</v>
      </c>
      <c r="S507" s="142">
        <v>0</v>
      </c>
      <c r="T507" s="143">
        <f>S507*H507</f>
        <v>0</v>
      </c>
      <c r="AR507" s="144" t="s">
        <v>153</v>
      </c>
      <c r="AT507" s="144" t="s">
        <v>243</v>
      </c>
      <c r="AU507" s="144" t="s">
        <v>89</v>
      </c>
      <c r="AY507" s="19" t="s">
        <v>241</v>
      </c>
      <c r="BE507" s="145">
        <f>IF(N507="základní",J507,0)</f>
        <v>0</v>
      </c>
      <c r="BF507" s="145">
        <f>IF(N507="snížená",J507,0)</f>
        <v>0</v>
      </c>
      <c r="BG507" s="145">
        <f>IF(N507="zákl. přenesená",J507,0)</f>
        <v>0</v>
      </c>
      <c r="BH507" s="145">
        <f>IF(N507="sníž. přenesená",J507,0)</f>
        <v>0</v>
      </c>
      <c r="BI507" s="145">
        <f>IF(N507="nulová",J507,0)</f>
        <v>0</v>
      </c>
      <c r="BJ507" s="19" t="s">
        <v>89</v>
      </c>
      <c r="BK507" s="145">
        <f>ROUND(I507*H507,2)</f>
        <v>0</v>
      </c>
      <c r="BL507" s="19" t="s">
        <v>153</v>
      </c>
      <c r="BM507" s="144" t="s">
        <v>836</v>
      </c>
    </row>
    <row r="508" spans="2:65" s="1" customFormat="1" ht="11.25">
      <c r="B508" s="34"/>
      <c r="D508" s="150" t="s">
        <v>255</v>
      </c>
      <c r="F508" s="151" t="s">
        <v>837</v>
      </c>
      <c r="I508" s="148"/>
      <c r="L508" s="34"/>
      <c r="M508" s="149"/>
      <c r="T508" s="55"/>
      <c r="AT508" s="19" t="s">
        <v>255</v>
      </c>
      <c r="AU508" s="19" t="s">
        <v>89</v>
      </c>
    </row>
    <row r="509" spans="2:65" s="1" customFormat="1" ht="19.5">
      <c r="B509" s="34"/>
      <c r="D509" s="146" t="s">
        <v>248</v>
      </c>
      <c r="F509" s="147" t="s">
        <v>838</v>
      </c>
      <c r="I509" s="148"/>
      <c r="L509" s="34"/>
      <c r="M509" s="149"/>
      <c r="T509" s="55"/>
      <c r="AT509" s="19" t="s">
        <v>248</v>
      </c>
      <c r="AU509" s="19" t="s">
        <v>89</v>
      </c>
    </row>
    <row r="510" spans="2:65" s="14" customFormat="1" ht="11.25">
      <c r="B510" s="166"/>
      <c r="D510" s="146" t="s">
        <v>257</v>
      </c>
      <c r="E510" s="167" t="s">
        <v>21</v>
      </c>
      <c r="F510" s="168" t="s">
        <v>572</v>
      </c>
      <c r="H510" s="167" t="s">
        <v>21</v>
      </c>
      <c r="I510" s="169"/>
      <c r="L510" s="166"/>
      <c r="M510" s="170"/>
      <c r="T510" s="171"/>
      <c r="AT510" s="167" t="s">
        <v>257</v>
      </c>
      <c r="AU510" s="167" t="s">
        <v>89</v>
      </c>
      <c r="AV510" s="14" t="s">
        <v>81</v>
      </c>
      <c r="AW510" s="14" t="s">
        <v>34</v>
      </c>
      <c r="AX510" s="14" t="s">
        <v>73</v>
      </c>
      <c r="AY510" s="167" t="s">
        <v>241</v>
      </c>
    </row>
    <row r="511" spans="2:65" s="12" customFormat="1" ht="11.25">
      <c r="B511" s="152"/>
      <c r="D511" s="146" t="s">
        <v>257</v>
      </c>
      <c r="E511" s="153" t="s">
        <v>21</v>
      </c>
      <c r="F511" s="154" t="s">
        <v>839</v>
      </c>
      <c r="H511" s="155">
        <v>79.52</v>
      </c>
      <c r="I511" s="156"/>
      <c r="L511" s="152"/>
      <c r="M511" s="157"/>
      <c r="T511" s="158"/>
      <c r="AT511" s="153" t="s">
        <v>257</v>
      </c>
      <c r="AU511" s="153" t="s">
        <v>89</v>
      </c>
      <c r="AV511" s="12" t="s">
        <v>89</v>
      </c>
      <c r="AW511" s="12" t="s">
        <v>34</v>
      </c>
      <c r="AX511" s="12" t="s">
        <v>73</v>
      </c>
      <c r="AY511" s="153" t="s">
        <v>241</v>
      </c>
    </row>
    <row r="512" spans="2:65" s="12" customFormat="1" ht="22.5">
      <c r="B512" s="152"/>
      <c r="D512" s="146" t="s">
        <v>257</v>
      </c>
      <c r="E512" s="153" t="s">
        <v>21</v>
      </c>
      <c r="F512" s="154" t="s">
        <v>840</v>
      </c>
      <c r="H512" s="155">
        <v>632.02499999999998</v>
      </c>
      <c r="I512" s="156"/>
      <c r="L512" s="152"/>
      <c r="M512" s="157"/>
      <c r="T512" s="158"/>
      <c r="AT512" s="153" t="s">
        <v>257</v>
      </c>
      <c r="AU512" s="153" t="s">
        <v>89</v>
      </c>
      <c r="AV512" s="12" t="s">
        <v>89</v>
      </c>
      <c r="AW512" s="12" t="s">
        <v>34</v>
      </c>
      <c r="AX512" s="12" t="s">
        <v>73</v>
      </c>
      <c r="AY512" s="153" t="s">
        <v>241</v>
      </c>
    </row>
    <row r="513" spans="2:65" s="12" customFormat="1" ht="11.25">
      <c r="B513" s="152"/>
      <c r="D513" s="146" t="s">
        <v>257</v>
      </c>
      <c r="E513" s="153" t="s">
        <v>21</v>
      </c>
      <c r="F513" s="154" t="s">
        <v>841</v>
      </c>
      <c r="H513" s="155">
        <v>249.31200000000001</v>
      </c>
      <c r="I513" s="156"/>
      <c r="L513" s="152"/>
      <c r="M513" s="157"/>
      <c r="T513" s="158"/>
      <c r="AT513" s="153" t="s">
        <v>257</v>
      </c>
      <c r="AU513" s="153" t="s">
        <v>89</v>
      </c>
      <c r="AV513" s="12" t="s">
        <v>89</v>
      </c>
      <c r="AW513" s="12" t="s">
        <v>34</v>
      </c>
      <c r="AX513" s="12" t="s">
        <v>73</v>
      </c>
      <c r="AY513" s="153" t="s">
        <v>241</v>
      </c>
    </row>
    <row r="514" spans="2:65" s="12" customFormat="1" ht="33.75">
      <c r="B514" s="152"/>
      <c r="D514" s="146" t="s">
        <v>257</v>
      </c>
      <c r="E514" s="153" t="s">
        <v>21</v>
      </c>
      <c r="F514" s="154" t="s">
        <v>842</v>
      </c>
      <c r="H514" s="155">
        <v>-96.381</v>
      </c>
      <c r="I514" s="156"/>
      <c r="L514" s="152"/>
      <c r="M514" s="157"/>
      <c r="T514" s="158"/>
      <c r="AT514" s="153" t="s">
        <v>257</v>
      </c>
      <c r="AU514" s="153" t="s">
        <v>89</v>
      </c>
      <c r="AV514" s="12" t="s">
        <v>89</v>
      </c>
      <c r="AW514" s="12" t="s">
        <v>34</v>
      </c>
      <c r="AX514" s="12" t="s">
        <v>73</v>
      </c>
      <c r="AY514" s="153" t="s">
        <v>241</v>
      </c>
    </row>
    <row r="515" spans="2:65" s="14" customFormat="1" ht="11.25">
      <c r="B515" s="166"/>
      <c r="D515" s="146" t="s">
        <v>257</v>
      </c>
      <c r="E515" s="167" t="s">
        <v>21</v>
      </c>
      <c r="F515" s="168" t="s">
        <v>575</v>
      </c>
      <c r="H515" s="167" t="s">
        <v>21</v>
      </c>
      <c r="I515" s="169"/>
      <c r="L515" s="166"/>
      <c r="M515" s="170"/>
      <c r="T515" s="171"/>
      <c r="AT515" s="167" t="s">
        <v>257</v>
      </c>
      <c r="AU515" s="167" t="s">
        <v>89</v>
      </c>
      <c r="AV515" s="14" t="s">
        <v>81</v>
      </c>
      <c r="AW515" s="14" t="s">
        <v>34</v>
      </c>
      <c r="AX515" s="14" t="s">
        <v>73</v>
      </c>
      <c r="AY515" s="167" t="s">
        <v>241</v>
      </c>
    </row>
    <row r="516" spans="2:65" s="12" customFormat="1" ht="11.25">
      <c r="B516" s="152"/>
      <c r="D516" s="146" t="s">
        <v>257</v>
      </c>
      <c r="E516" s="153" t="s">
        <v>21</v>
      </c>
      <c r="F516" s="154" t="s">
        <v>843</v>
      </c>
      <c r="H516" s="155">
        <v>16.731999999999999</v>
      </c>
      <c r="I516" s="156"/>
      <c r="L516" s="152"/>
      <c r="M516" s="157"/>
      <c r="T516" s="158"/>
      <c r="AT516" s="153" t="s">
        <v>257</v>
      </c>
      <c r="AU516" s="153" t="s">
        <v>89</v>
      </c>
      <c r="AV516" s="12" t="s">
        <v>89</v>
      </c>
      <c r="AW516" s="12" t="s">
        <v>34</v>
      </c>
      <c r="AX516" s="12" t="s">
        <v>73</v>
      </c>
      <c r="AY516" s="153" t="s">
        <v>241</v>
      </c>
    </row>
    <row r="517" spans="2:65" s="12" customFormat="1" ht="11.25">
      <c r="B517" s="152"/>
      <c r="D517" s="146" t="s">
        <v>257</v>
      </c>
      <c r="E517" s="153" t="s">
        <v>21</v>
      </c>
      <c r="F517" s="154" t="s">
        <v>844</v>
      </c>
      <c r="H517" s="155">
        <v>36.96</v>
      </c>
      <c r="I517" s="156"/>
      <c r="L517" s="152"/>
      <c r="M517" s="157"/>
      <c r="T517" s="158"/>
      <c r="AT517" s="153" t="s">
        <v>257</v>
      </c>
      <c r="AU517" s="153" t="s">
        <v>89</v>
      </c>
      <c r="AV517" s="12" t="s">
        <v>89</v>
      </c>
      <c r="AW517" s="12" t="s">
        <v>34</v>
      </c>
      <c r="AX517" s="12" t="s">
        <v>73</v>
      </c>
      <c r="AY517" s="153" t="s">
        <v>241</v>
      </c>
    </row>
    <row r="518" spans="2:65" s="15" customFormat="1" ht="11.25">
      <c r="B518" s="189"/>
      <c r="D518" s="146" t="s">
        <v>257</v>
      </c>
      <c r="E518" s="190" t="s">
        <v>21</v>
      </c>
      <c r="F518" s="191" t="s">
        <v>581</v>
      </c>
      <c r="H518" s="192">
        <v>918.16800000000001</v>
      </c>
      <c r="I518" s="193"/>
      <c r="L518" s="189"/>
      <c r="M518" s="194"/>
      <c r="T518" s="195"/>
      <c r="AT518" s="190" t="s">
        <v>257</v>
      </c>
      <c r="AU518" s="190" t="s">
        <v>89</v>
      </c>
      <c r="AV518" s="15" t="s">
        <v>145</v>
      </c>
      <c r="AW518" s="15" t="s">
        <v>34</v>
      </c>
      <c r="AX518" s="15" t="s">
        <v>73</v>
      </c>
      <c r="AY518" s="190" t="s">
        <v>241</v>
      </c>
    </row>
    <row r="519" spans="2:65" s="14" customFormat="1" ht="11.25">
      <c r="B519" s="166"/>
      <c r="D519" s="146" t="s">
        <v>257</v>
      </c>
      <c r="E519" s="167" t="s">
        <v>21</v>
      </c>
      <c r="F519" s="168" t="s">
        <v>596</v>
      </c>
      <c r="H519" s="167" t="s">
        <v>21</v>
      </c>
      <c r="I519" s="169"/>
      <c r="L519" s="166"/>
      <c r="M519" s="170"/>
      <c r="T519" s="171"/>
      <c r="AT519" s="167" t="s">
        <v>257</v>
      </c>
      <c r="AU519" s="167" t="s">
        <v>89</v>
      </c>
      <c r="AV519" s="14" t="s">
        <v>81</v>
      </c>
      <c r="AW519" s="14" t="s">
        <v>34</v>
      </c>
      <c r="AX519" s="14" t="s">
        <v>73</v>
      </c>
      <c r="AY519" s="167" t="s">
        <v>241</v>
      </c>
    </row>
    <row r="520" spans="2:65" s="12" customFormat="1" ht="11.25">
      <c r="B520" s="152"/>
      <c r="D520" s="146" t="s">
        <v>257</v>
      </c>
      <c r="E520" s="153" t="s">
        <v>21</v>
      </c>
      <c r="F520" s="154" t="s">
        <v>845</v>
      </c>
      <c r="H520" s="155">
        <v>27.545000000000002</v>
      </c>
      <c r="I520" s="156"/>
      <c r="L520" s="152"/>
      <c r="M520" s="157"/>
      <c r="T520" s="158"/>
      <c r="AT520" s="153" t="s">
        <v>257</v>
      </c>
      <c r="AU520" s="153" t="s">
        <v>89</v>
      </c>
      <c r="AV520" s="12" t="s">
        <v>89</v>
      </c>
      <c r="AW520" s="12" t="s">
        <v>34</v>
      </c>
      <c r="AX520" s="12" t="s">
        <v>73</v>
      </c>
      <c r="AY520" s="153" t="s">
        <v>241</v>
      </c>
    </row>
    <row r="521" spans="2:65" s="15" customFormat="1" ht="11.25">
      <c r="B521" s="189"/>
      <c r="D521" s="146" t="s">
        <v>257</v>
      </c>
      <c r="E521" s="190" t="s">
        <v>21</v>
      </c>
      <c r="F521" s="191" t="s">
        <v>581</v>
      </c>
      <c r="H521" s="192">
        <v>27.545000000000002</v>
      </c>
      <c r="I521" s="193"/>
      <c r="L521" s="189"/>
      <c r="M521" s="194"/>
      <c r="T521" s="195"/>
      <c r="AT521" s="190" t="s">
        <v>257</v>
      </c>
      <c r="AU521" s="190" t="s">
        <v>89</v>
      </c>
      <c r="AV521" s="15" t="s">
        <v>145</v>
      </c>
      <c r="AW521" s="15" t="s">
        <v>34</v>
      </c>
      <c r="AX521" s="15" t="s">
        <v>73</v>
      </c>
      <c r="AY521" s="190" t="s">
        <v>241</v>
      </c>
    </row>
    <row r="522" spans="2:65" s="13" customFormat="1" ht="11.25">
      <c r="B522" s="159"/>
      <c r="D522" s="146" t="s">
        <v>257</v>
      </c>
      <c r="E522" s="160" t="s">
        <v>21</v>
      </c>
      <c r="F522" s="161" t="s">
        <v>266</v>
      </c>
      <c r="H522" s="162">
        <v>945.71299999999997</v>
      </c>
      <c r="I522" s="163"/>
      <c r="L522" s="159"/>
      <c r="M522" s="164"/>
      <c r="T522" s="165"/>
      <c r="AT522" s="160" t="s">
        <v>257</v>
      </c>
      <c r="AU522" s="160" t="s">
        <v>89</v>
      </c>
      <c r="AV522" s="13" t="s">
        <v>153</v>
      </c>
      <c r="AW522" s="13" t="s">
        <v>34</v>
      </c>
      <c r="AX522" s="13" t="s">
        <v>81</v>
      </c>
      <c r="AY522" s="160" t="s">
        <v>241</v>
      </c>
    </row>
    <row r="523" spans="2:65" s="1" customFormat="1" ht="16.5" customHeight="1">
      <c r="B523" s="34"/>
      <c r="C523" s="133" t="s">
        <v>846</v>
      </c>
      <c r="D523" s="133" t="s">
        <v>243</v>
      </c>
      <c r="E523" s="134" t="s">
        <v>847</v>
      </c>
      <c r="F523" s="135" t="s">
        <v>848</v>
      </c>
      <c r="G523" s="136" t="s">
        <v>291</v>
      </c>
      <c r="H523" s="137">
        <v>67.472999999999999</v>
      </c>
      <c r="I523" s="138"/>
      <c r="J523" s="139">
        <f>ROUND(I523*H523,2)</f>
        <v>0</v>
      </c>
      <c r="K523" s="135" t="s">
        <v>538</v>
      </c>
      <c r="L523" s="34"/>
      <c r="M523" s="140" t="s">
        <v>21</v>
      </c>
      <c r="N523" s="141" t="s">
        <v>45</v>
      </c>
      <c r="P523" s="142">
        <f>O523*H523</f>
        <v>0</v>
      </c>
      <c r="Q523" s="142">
        <v>0.18249000000000001</v>
      </c>
      <c r="R523" s="142">
        <f>Q523*H523</f>
        <v>12.31314777</v>
      </c>
      <c r="S523" s="142">
        <v>0</v>
      </c>
      <c r="T523" s="143">
        <f>S523*H523</f>
        <v>0</v>
      </c>
      <c r="AR523" s="144" t="s">
        <v>153</v>
      </c>
      <c r="AT523" s="144" t="s">
        <v>243</v>
      </c>
      <c r="AU523" s="144" t="s">
        <v>89</v>
      </c>
      <c r="AY523" s="19" t="s">
        <v>241</v>
      </c>
      <c r="BE523" s="145">
        <f>IF(N523="základní",J523,0)</f>
        <v>0</v>
      </c>
      <c r="BF523" s="145">
        <f>IF(N523="snížená",J523,0)</f>
        <v>0</v>
      </c>
      <c r="BG523" s="145">
        <f>IF(N523="zákl. přenesená",J523,0)</f>
        <v>0</v>
      </c>
      <c r="BH523" s="145">
        <f>IF(N523="sníž. přenesená",J523,0)</f>
        <v>0</v>
      </c>
      <c r="BI523" s="145">
        <f>IF(N523="nulová",J523,0)</f>
        <v>0</v>
      </c>
      <c r="BJ523" s="19" t="s">
        <v>89</v>
      </c>
      <c r="BK523" s="145">
        <f>ROUND(I523*H523,2)</f>
        <v>0</v>
      </c>
      <c r="BL523" s="19" t="s">
        <v>153</v>
      </c>
      <c r="BM523" s="144" t="s">
        <v>849</v>
      </c>
    </row>
    <row r="524" spans="2:65" s="1" customFormat="1" ht="11.25">
      <c r="B524" s="34"/>
      <c r="D524" s="150" t="s">
        <v>255</v>
      </c>
      <c r="F524" s="151" t="s">
        <v>850</v>
      </c>
      <c r="I524" s="148"/>
      <c r="L524" s="34"/>
      <c r="M524" s="149"/>
      <c r="T524" s="55"/>
      <c r="AT524" s="19" t="s">
        <v>255</v>
      </c>
      <c r="AU524" s="19" t="s">
        <v>89</v>
      </c>
    </row>
    <row r="525" spans="2:65" s="1" customFormat="1" ht="19.5">
      <c r="B525" s="34"/>
      <c r="D525" s="146" t="s">
        <v>248</v>
      </c>
      <c r="F525" s="147" t="s">
        <v>838</v>
      </c>
      <c r="I525" s="148"/>
      <c r="L525" s="34"/>
      <c r="M525" s="149"/>
      <c r="T525" s="55"/>
      <c r="AT525" s="19" t="s">
        <v>248</v>
      </c>
      <c r="AU525" s="19" t="s">
        <v>89</v>
      </c>
    </row>
    <row r="526" spans="2:65" s="14" customFormat="1" ht="11.25">
      <c r="B526" s="166"/>
      <c r="D526" s="146" t="s">
        <v>257</v>
      </c>
      <c r="E526" s="167" t="s">
        <v>21</v>
      </c>
      <c r="F526" s="168" t="s">
        <v>572</v>
      </c>
      <c r="H526" s="167" t="s">
        <v>21</v>
      </c>
      <c r="I526" s="169"/>
      <c r="L526" s="166"/>
      <c r="M526" s="170"/>
      <c r="T526" s="171"/>
      <c r="AT526" s="167" t="s">
        <v>257</v>
      </c>
      <c r="AU526" s="167" t="s">
        <v>89</v>
      </c>
      <c r="AV526" s="14" t="s">
        <v>81</v>
      </c>
      <c r="AW526" s="14" t="s">
        <v>34</v>
      </c>
      <c r="AX526" s="14" t="s">
        <v>73</v>
      </c>
      <c r="AY526" s="167" t="s">
        <v>241</v>
      </c>
    </row>
    <row r="527" spans="2:65" s="12" customFormat="1" ht="11.25">
      <c r="B527" s="152"/>
      <c r="D527" s="146" t="s">
        <v>257</v>
      </c>
      <c r="E527" s="153" t="s">
        <v>21</v>
      </c>
      <c r="F527" s="154" t="s">
        <v>851</v>
      </c>
      <c r="H527" s="155">
        <v>65.507999999999996</v>
      </c>
      <c r="I527" s="156"/>
      <c r="L527" s="152"/>
      <c r="M527" s="157"/>
      <c r="T527" s="158"/>
      <c r="AT527" s="153" t="s">
        <v>257</v>
      </c>
      <c r="AU527" s="153" t="s">
        <v>89</v>
      </c>
      <c r="AV527" s="12" t="s">
        <v>89</v>
      </c>
      <c r="AW527" s="12" t="s">
        <v>34</v>
      </c>
      <c r="AX527" s="12" t="s">
        <v>73</v>
      </c>
      <c r="AY527" s="153" t="s">
        <v>241</v>
      </c>
    </row>
    <row r="528" spans="2:65" s="15" customFormat="1" ht="11.25">
      <c r="B528" s="189"/>
      <c r="D528" s="146" t="s">
        <v>257</v>
      </c>
      <c r="E528" s="190" t="s">
        <v>21</v>
      </c>
      <c r="F528" s="191" t="s">
        <v>581</v>
      </c>
      <c r="H528" s="192">
        <v>65.507999999999996</v>
      </c>
      <c r="I528" s="193"/>
      <c r="L528" s="189"/>
      <c r="M528" s="194"/>
      <c r="T528" s="195"/>
      <c r="AT528" s="190" t="s">
        <v>257</v>
      </c>
      <c r="AU528" s="190" t="s">
        <v>89</v>
      </c>
      <c r="AV528" s="15" t="s">
        <v>145</v>
      </c>
      <c r="AW528" s="15" t="s">
        <v>34</v>
      </c>
      <c r="AX528" s="15" t="s">
        <v>73</v>
      </c>
      <c r="AY528" s="190" t="s">
        <v>241</v>
      </c>
    </row>
    <row r="529" spans="2:65" s="14" customFormat="1" ht="11.25">
      <c r="B529" s="166"/>
      <c r="D529" s="146" t="s">
        <v>257</v>
      </c>
      <c r="E529" s="167" t="s">
        <v>21</v>
      </c>
      <c r="F529" s="168" t="s">
        <v>596</v>
      </c>
      <c r="H529" s="167" t="s">
        <v>21</v>
      </c>
      <c r="I529" s="169"/>
      <c r="L529" s="166"/>
      <c r="M529" s="170"/>
      <c r="T529" s="171"/>
      <c r="AT529" s="167" t="s">
        <v>257</v>
      </c>
      <c r="AU529" s="167" t="s">
        <v>89</v>
      </c>
      <c r="AV529" s="14" t="s">
        <v>81</v>
      </c>
      <c r="AW529" s="14" t="s">
        <v>34</v>
      </c>
      <c r="AX529" s="14" t="s">
        <v>73</v>
      </c>
      <c r="AY529" s="167" t="s">
        <v>241</v>
      </c>
    </row>
    <row r="530" spans="2:65" s="12" customFormat="1" ht="11.25">
      <c r="B530" s="152"/>
      <c r="D530" s="146" t="s">
        <v>257</v>
      </c>
      <c r="E530" s="153" t="s">
        <v>21</v>
      </c>
      <c r="F530" s="154" t="s">
        <v>852</v>
      </c>
      <c r="H530" s="155">
        <v>1.9650000000000001</v>
      </c>
      <c r="I530" s="156"/>
      <c r="L530" s="152"/>
      <c r="M530" s="157"/>
      <c r="T530" s="158"/>
      <c r="AT530" s="153" t="s">
        <v>257</v>
      </c>
      <c r="AU530" s="153" t="s">
        <v>89</v>
      </c>
      <c r="AV530" s="12" t="s">
        <v>89</v>
      </c>
      <c r="AW530" s="12" t="s">
        <v>34</v>
      </c>
      <c r="AX530" s="12" t="s">
        <v>73</v>
      </c>
      <c r="AY530" s="153" t="s">
        <v>241</v>
      </c>
    </row>
    <row r="531" spans="2:65" s="15" customFormat="1" ht="11.25">
      <c r="B531" s="189"/>
      <c r="D531" s="146" t="s">
        <v>257</v>
      </c>
      <c r="E531" s="190" t="s">
        <v>21</v>
      </c>
      <c r="F531" s="191" t="s">
        <v>581</v>
      </c>
      <c r="H531" s="192">
        <v>1.9650000000000001</v>
      </c>
      <c r="I531" s="193"/>
      <c r="L531" s="189"/>
      <c r="M531" s="194"/>
      <c r="T531" s="195"/>
      <c r="AT531" s="190" t="s">
        <v>257</v>
      </c>
      <c r="AU531" s="190" t="s">
        <v>89</v>
      </c>
      <c r="AV531" s="15" t="s">
        <v>145</v>
      </c>
      <c r="AW531" s="15" t="s">
        <v>34</v>
      </c>
      <c r="AX531" s="15" t="s">
        <v>73</v>
      </c>
      <c r="AY531" s="190" t="s">
        <v>241</v>
      </c>
    </row>
    <row r="532" spans="2:65" s="13" customFormat="1" ht="11.25">
      <c r="B532" s="159"/>
      <c r="D532" s="146" t="s">
        <v>257</v>
      </c>
      <c r="E532" s="160" t="s">
        <v>21</v>
      </c>
      <c r="F532" s="161" t="s">
        <v>266</v>
      </c>
      <c r="H532" s="162">
        <v>67.472999999999999</v>
      </c>
      <c r="I532" s="163"/>
      <c r="L532" s="159"/>
      <c r="M532" s="164"/>
      <c r="T532" s="165"/>
      <c r="AT532" s="160" t="s">
        <v>257</v>
      </c>
      <c r="AU532" s="160" t="s">
        <v>89</v>
      </c>
      <c r="AV532" s="13" t="s">
        <v>153</v>
      </c>
      <c r="AW532" s="13" t="s">
        <v>34</v>
      </c>
      <c r="AX532" s="13" t="s">
        <v>81</v>
      </c>
      <c r="AY532" s="160" t="s">
        <v>241</v>
      </c>
    </row>
    <row r="533" spans="2:65" s="1" customFormat="1" ht="21.75" customHeight="1">
      <c r="B533" s="34"/>
      <c r="C533" s="133" t="s">
        <v>853</v>
      </c>
      <c r="D533" s="133" t="s">
        <v>243</v>
      </c>
      <c r="E533" s="134" t="s">
        <v>854</v>
      </c>
      <c r="F533" s="135" t="s">
        <v>855</v>
      </c>
      <c r="G533" s="136" t="s">
        <v>252</v>
      </c>
      <c r="H533" s="137">
        <v>634.73299999999995</v>
      </c>
      <c r="I533" s="138"/>
      <c r="J533" s="139">
        <f>ROUND(I533*H533,2)</f>
        <v>0</v>
      </c>
      <c r="K533" s="135" t="s">
        <v>538</v>
      </c>
      <c r="L533" s="34"/>
      <c r="M533" s="140" t="s">
        <v>21</v>
      </c>
      <c r="N533" s="141" t="s">
        <v>45</v>
      </c>
      <c r="P533" s="142">
        <f>O533*H533</f>
        <v>0</v>
      </c>
      <c r="Q533" s="142">
        <v>2.5018699999999998</v>
      </c>
      <c r="R533" s="142">
        <f>Q533*H533</f>
        <v>1588.0194507099998</v>
      </c>
      <c r="S533" s="142">
        <v>0</v>
      </c>
      <c r="T533" s="143">
        <f>S533*H533</f>
        <v>0</v>
      </c>
      <c r="AR533" s="144" t="s">
        <v>153</v>
      </c>
      <c r="AT533" s="144" t="s">
        <v>243</v>
      </c>
      <c r="AU533" s="144" t="s">
        <v>89</v>
      </c>
      <c r="AY533" s="19" t="s">
        <v>241</v>
      </c>
      <c r="BE533" s="145">
        <f>IF(N533="základní",J533,0)</f>
        <v>0</v>
      </c>
      <c r="BF533" s="145">
        <f>IF(N533="snížená",J533,0)</f>
        <v>0</v>
      </c>
      <c r="BG533" s="145">
        <f>IF(N533="zákl. přenesená",J533,0)</f>
        <v>0</v>
      </c>
      <c r="BH533" s="145">
        <f>IF(N533="sníž. přenesená",J533,0)</f>
        <v>0</v>
      </c>
      <c r="BI533" s="145">
        <f>IF(N533="nulová",J533,0)</f>
        <v>0</v>
      </c>
      <c r="BJ533" s="19" t="s">
        <v>89</v>
      </c>
      <c r="BK533" s="145">
        <f>ROUND(I533*H533,2)</f>
        <v>0</v>
      </c>
      <c r="BL533" s="19" t="s">
        <v>153</v>
      </c>
      <c r="BM533" s="144" t="s">
        <v>856</v>
      </c>
    </row>
    <row r="534" spans="2:65" s="1" customFormat="1" ht="11.25">
      <c r="B534" s="34"/>
      <c r="D534" s="150" t="s">
        <v>255</v>
      </c>
      <c r="F534" s="151" t="s">
        <v>857</v>
      </c>
      <c r="I534" s="148"/>
      <c r="L534" s="34"/>
      <c r="M534" s="149"/>
      <c r="T534" s="55"/>
      <c r="AT534" s="19" t="s">
        <v>255</v>
      </c>
      <c r="AU534" s="19" t="s">
        <v>89</v>
      </c>
    </row>
    <row r="535" spans="2:65" s="14" customFormat="1" ht="11.25">
      <c r="B535" s="166"/>
      <c r="D535" s="146" t="s">
        <v>257</v>
      </c>
      <c r="E535" s="167" t="s">
        <v>21</v>
      </c>
      <c r="F535" s="168" t="s">
        <v>858</v>
      </c>
      <c r="H535" s="167" t="s">
        <v>21</v>
      </c>
      <c r="I535" s="169"/>
      <c r="L535" s="166"/>
      <c r="M535" s="170"/>
      <c r="T535" s="171"/>
      <c r="AT535" s="167" t="s">
        <v>257</v>
      </c>
      <c r="AU535" s="167" t="s">
        <v>89</v>
      </c>
      <c r="AV535" s="14" t="s">
        <v>81</v>
      </c>
      <c r="AW535" s="14" t="s">
        <v>34</v>
      </c>
      <c r="AX535" s="14" t="s">
        <v>73</v>
      </c>
      <c r="AY535" s="167" t="s">
        <v>241</v>
      </c>
    </row>
    <row r="536" spans="2:65" s="12" customFormat="1" ht="11.25">
      <c r="B536" s="152"/>
      <c r="D536" s="146" t="s">
        <v>257</v>
      </c>
      <c r="E536" s="153" t="s">
        <v>21</v>
      </c>
      <c r="F536" s="154" t="s">
        <v>859</v>
      </c>
      <c r="H536" s="155">
        <v>57.948999999999998</v>
      </c>
      <c r="I536" s="156"/>
      <c r="L536" s="152"/>
      <c r="M536" s="157"/>
      <c r="T536" s="158"/>
      <c r="AT536" s="153" t="s">
        <v>257</v>
      </c>
      <c r="AU536" s="153" t="s">
        <v>89</v>
      </c>
      <c r="AV536" s="12" t="s">
        <v>89</v>
      </c>
      <c r="AW536" s="12" t="s">
        <v>34</v>
      </c>
      <c r="AX536" s="12" t="s">
        <v>73</v>
      </c>
      <c r="AY536" s="153" t="s">
        <v>241</v>
      </c>
    </row>
    <row r="537" spans="2:65" s="12" customFormat="1" ht="11.25">
      <c r="B537" s="152"/>
      <c r="D537" s="146" t="s">
        <v>257</v>
      </c>
      <c r="E537" s="153" t="s">
        <v>21</v>
      </c>
      <c r="F537" s="154" t="s">
        <v>860</v>
      </c>
      <c r="H537" s="155">
        <v>-3.1360000000000001</v>
      </c>
      <c r="I537" s="156"/>
      <c r="L537" s="152"/>
      <c r="M537" s="157"/>
      <c r="T537" s="158"/>
      <c r="AT537" s="153" t="s">
        <v>257</v>
      </c>
      <c r="AU537" s="153" t="s">
        <v>89</v>
      </c>
      <c r="AV537" s="12" t="s">
        <v>89</v>
      </c>
      <c r="AW537" s="12" t="s">
        <v>34</v>
      </c>
      <c r="AX537" s="12" t="s">
        <v>73</v>
      </c>
      <c r="AY537" s="153" t="s">
        <v>241</v>
      </c>
    </row>
    <row r="538" spans="2:65" s="15" customFormat="1" ht="11.25">
      <c r="B538" s="189"/>
      <c r="D538" s="146" t="s">
        <v>257</v>
      </c>
      <c r="E538" s="190" t="s">
        <v>21</v>
      </c>
      <c r="F538" s="191" t="s">
        <v>581</v>
      </c>
      <c r="H538" s="192">
        <v>54.812999999999995</v>
      </c>
      <c r="I538" s="193"/>
      <c r="L538" s="189"/>
      <c r="M538" s="194"/>
      <c r="T538" s="195"/>
      <c r="AT538" s="190" t="s">
        <v>257</v>
      </c>
      <c r="AU538" s="190" t="s">
        <v>89</v>
      </c>
      <c r="AV538" s="15" t="s">
        <v>145</v>
      </c>
      <c r="AW538" s="15" t="s">
        <v>34</v>
      </c>
      <c r="AX538" s="15" t="s">
        <v>73</v>
      </c>
      <c r="AY538" s="190" t="s">
        <v>241</v>
      </c>
    </row>
    <row r="539" spans="2:65" s="14" customFormat="1" ht="11.25">
      <c r="B539" s="166"/>
      <c r="D539" s="146" t="s">
        <v>257</v>
      </c>
      <c r="E539" s="167" t="s">
        <v>21</v>
      </c>
      <c r="F539" s="168" t="s">
        <v>575</v>
      </c>
      <c r="H539" s="167" t="s">
        <v>21</v>
      </c>
      <c r="I539" s="169"/>
      <c r="L539" s="166"/>
      <c r="M539" s="170"/>
      <c r="T539" s="171"/>
      <c r="AT539" s="167" t="s">
        <v>257</v>
      </c>
      <c r="AU539" s="167" t="s">
        <v>89</v>
      </c>
      <c r="AV539" s="14" t="s">
        <v>81</v>
      </c>
      <c r="AW539" s="14" t="s">
        <v>34</v>
      </c>
      <c r="AX539" s="14" t="s">
        <v>73</v>
      </c>
      <c r="AY539" s="167" t="s">
        <v>241</v>
      </c>
    </row>
    <row r="540" spans="2:65" s="14" customFormat="1" ht="11.25">
      <c r="B540" s="166"/>
      <c r="D540" s="146" t="s">
        <v>257</v>
      </c>
      <c r="E540" s="167" t="s">
        <v>21</v>
      </c>
      <c r="F540" s="168" t="s">
        <v>751</v>
      </c>
      <c r="H540" s="167" t="s">
        <v>21</v>
      </c>
      <c r="I540" s="169"/>
      <c r="L540" s="166"/>
      <c r="M540" s="170"/>
      <c r="T540" s="171"/>
      <c r="AT540" s="167" t="s">
        <v>257</v>
      </c>
      <c r="AU540" s="167" t="s">
        <v>89</v>
      </c>
      <c r="AV540" s="14" t="s">
        <v>81</v>
      </c>
      <c r="AW540" s="14" t="s">
        <v>34</v>
      </c>
      <c r="AX540" s="14" t="s">
        <v>73</v>
      </c>
      <c r="AY540" s="167" t="s">
        <v>241</v>
      </c>
    </row>
    <row r="541" spans="2:65" s="12" customFormat="1" ht="11.25">
      <c r="B541" s="152"/>
      <c r="D541" s="146" t="s">
        <v>257</v>
      </c>
      <c r="E541" s="153" t="s">
        <v>21</v>
      </c>
      <c r="F541" s="154" t="s">
        <v>861</v>
      </c>
      <c r="H541" s="155">
        <v>4.4029999999999996</v>
      </c>
      <c r="I541" s="156"/>
      <c r="L541" s="152"/>
      <c r="M541" s="157"/>
      <c r="T541" s="158"/>
      <c r="AT541" s="153" t="s">
        <v>257</v>
      </c>
      <c r="AU541" s="153" t="s">
        <v>89</v>
      </c>
      <c r="AV541" s="12" t="s">
        <v>89</v>
      </c>
      <c r="AW541" s="12" t="s">
        <v>34</v>
      </c>
      <c r="AX541" s="12" t="s">
        <v>73</v>
      </c>
      <c r="AY541" s="153" t="s">
        <v>241</v>
      </c>
    </row>
    <row r="542" spans="2:65" s="12" customFormat="1" ht="11.25">
      <c r="B542" s="152"/>
      <c r="D542" s="146" t="s">
        <v>257</v>
      </c>
      <c r="E542" s="153" t="s">
        <v>21</v>
      </c>
      <c r="F542" s="154" t="s">
        <v>862</v>
      </c>
      <c r="H542" s="155">
        <v>4.3010000000000002</v>
      </c>
      <c r="I542" s="156"/>
      <c r="L542" s="152"/>
      <c r="M542" s="157"/>
      <c r="T542" s="158"/>
      <c r="AT542" s="153" t="s">
        <v>257</v>
      </c>
      <c r="AU542" s="153" t="s">
        <v>89</v>
      </c>
      <c r="AV542" s="12" t="s">
        <v>89</v>
      </c>
      <c r="AW542" s="12" t="s">
        <v>34</v>
      </c>
      <c r="AX542" s="12" t="s">
        <v>73</v>
      </c>
      <c r="AY542" s="153" t="s">
        <v>241</v>
      </c>
    </row>
    <row r="543" spans="2:65" s="12" customFormat="1" ht="11.25">
      <c r="B543" s="152"/>
      <c r="D543" s="146" t="s">
        <v>257</v>
      </c>
      <c r="E543" s="153" t="s">
        <v>21</v>
      </c>
      <c r="F543" s="154" t="s">
        <v>863</v>
      </c>
      <c r="H543" s="155">
        <v>17.259</v>
      </c>
      <c r="I543" s="156"/>
      <c r="L543" s="152"/>
      <c r="M543" s="157"/>
      <c r="T543" s="158"/>
      <c r="AT543" s="153" t="s">
        <v>257</v>
      </c>
      <c r="AU543" s="153" t="s">
        <v>89</v>
      </c>
      <c r="AV543" s="12" t="s">
        <v>89</v>
      </c>
      <c r="AW543" s="12" t="s">
        <v>34</v>
      </c>
      <c r="AX543" s="12" t="s">
        <v>73</v>
      </c>
      <c r="AY543" s="153" t="s">
        <v>241</v>
      </c>
    </row>
    <row r="544" spans="2:65" s="12" customFormat="1" ht="11.25">
      <c r="B544" s="152"/>
      <c r="D544" s="146" t="s">
        <v>257</v>
      </c>
      <c r="E544" s="153" t="s">
        <v>21</v>
      </c>
      <c r="F544" s="154" t="s">
        <v>864</v>
      </c>
      <c r="H544" s="155">
        <v>2.048</v>
      </c>
      <c r="I544" s="156"/>
      <c r="L544" s="152"/>
      <c r="M544" s="157"/>
      <c r="T544" s="158"/>
      <c r="AT544" s="153" t="s">
        <v>257</v>
      </c>
      <c r="AU544" s="153" t="s">
        <v>89</v>
      </c>
      <c r="AV544" s="12" t="s">
        <v>89</v>
      </c>
      <c r="AW544" s="12" t="s">
        <v>34</v>
      </c>
      <c r="AX544" s="12" t="s">
        <v>73</v>
      </c>
      <c r="AY544" s="153" t="s">
        <v>241</v>
      </c>
    </row>
    <row r="545" spans="2:51" s="12" customFormat="1" ht="11.25">
      <c r="B545" s="152"/>
      <c r="D545" s="146" t="s">
        <v>257</v>
      </c>
      <c r="E545" s="153" t="s">
        <v>21</v>
      </c>
      <c r="F545" s="154" t="s">
        <v>865</v>
      </c>
      <c r="H545" s="155">
        <v>4.5949999999999998</v>
      </c>
      <c r="I545" s="156"/>
      <c r="L545" s="152"/>
      <c r="M545" s="157"/>
      <c r="T545" s="158"/>
      <c r="AT545" s="153" t="s">
        <v>257</v>
      </c>
      <c r="AU545" s="153" t="s">
        <v>89</v>
      </c>
      <c r="AV545" s="12" t="s">
        <v>89</v>
      </c>
      <c r="AW545" s="12" t="s">
        <v>34</v>
      </c>
      <c r="AX545" s="12" t="s">
        <v>73</v>
      </c>
      <c r="AY545" s="153" t="s">
        <v>241</v>
      </c>
    </row>
    <row r="546" spans="2:51" s="14" customFormat="1" ht="11.25">
      <c r="B546" s="166"/>
      <c r="D546" s="146" t="s">
        <v>257</v>
      </c>
      <c r="E546" s="167" t="s">
        <v>21</v>
      </c>
      <c r="F546" s="168" t="s">
        <v>753</v>
      </c>
      <c r="H546" s="167" t="s">
        <v>21</v>
      </c>
      <c r="I546" s="169"/>
      <c r="L546" s="166"/>
      <c r="M546" s="170"/>
      <c r="T546" s="171"/>
      <c r="AT546" s="167" t="s">
        <v>257</v>
      </c>
      <c r="AU546" s="167" t="s">
        <v>89</v>
      </c>
      <c r="AV546" s="14" t="s">
        <v>81</v>
      </c>
      <c r="AW546" s="14" t="s">
        <v>34</v>
      </c>
      <c r="AX546" s="14" t="s">
        <v>73</v>
      </c>
      <c r="AY546" s="167" t="s">
        <v>241</v>
      </c>
    </row>
    <row r="547" spans="2:51" s="12" customFormat="1" ht="11.25">
      <c r="B547" s="152"/>
      <c r="D547" s="146" t="s">
        <v>257</v>
      </c>
      <c r="E547" s="153" t="s">
        <v>21</v>
      </c>
      <c r="F547" s="154" t="s">
        <v>866</v>
      </c>
      <c r="H547" s="155">
        <v>4.774</v>
      </c>
      <c r="I547" s="156"/>
      <c r="L547" s="152"/>
      <c r="M547" s="157"/>
      <c r="T547" s="158"/>
      <c r="AT547" s="153" t="s">
        <v>257</v>
      </c>
      <c r="AU547" s="153" t="s">
        <v>89</v>
      </c>
      <c r="AV547" s="12" t="s">
        <v>89</v>
      </c>
      <c r="AW547" s="12" t="s">
        <v>34</v>
      </c>
      <c r="AX547" s="12" t="s">
        <v>73</v>
      </c>
      <c r="AY547" s="153" t="s">
        <v>241</v>
      </c>
    </row>
    <row r="548" spans="2:51" s="12" customFormat="1" ht="11.25">
      <c r="B548" s="152"/>
      <c r="D548" s="146" t="s">
        <v>257</v>
      </c>
      <c r="E548" s="153" t="s">
        <v>21</v>
      </c>
      <c r="F548" s="154" t="s">
        <v>867</v>
      </c>
      <c r="H548" s="155">
        <v>13.840999999999999</v>
      </c>
      <c r="I548" s="156"/>
      <c r="L548" s="152"/>
      <c r="M548" s="157"/>
      <c r="T548" s="158"/>
      <c r="AT548" s="153" t="s">
        <v>257</v>
      </c>
      <c r="AU548" s="153" t="s">
        <v>89</v>
      </c>
      <c r="AV548" s="12" t="s">
        <v>89</v>
      </c>
      <c r="AW548" s="12" t="s">
        <v>34</v>
      </c>
      <c r="AX548" s="12" t="s">
        <v>73</v>
      </c>
      <c r="AY548" s="153" t="s">
        <v>241</v>
      </c>
    </row>
    <row r="549" spans="2:51" s="14" customFormat="1" ht="11.25">
      <c r="B549" s="166"/>
      <c r="D549" s="146" t="s">
        <v>257</v>
      </c>
      <c r="E549" s="167" t="s">
        <v>21</v>
      </c>
      <c r="F549" s="168" t="s">
        <v>759</v>
      </c>
      <c r="H549" s="167" t="s">
        <v>21</v>
      </c>
      <c r="I549" s="169"/>
      <c r="L549" s="166"/>
      <c r="M549" s="170"/>
      <c r="T549" s="171"/>
      <c r="AT549" s="167" t="s">
        <v>257</v>
      </c>
      <c r="AU549" s="167" t="s">
        <v>89</v>
      </c>
      <c r="AV549" s="14" t="s">
        <v>81</v>
      </c>
      <c r="AW549" s="14" t="s">
        <v>34</v>
      </c>
      <c r="AX549" s="14" t="s">
        <v>73</v>
      </c>
      <c r="AY549" s="167" t="s">
        <v>241</v>
      </c>
    </row>
    <row r="550" spans="2:51" s="12" customFormat="1" ht="11.25">
      <c r="B550" s="152"/>
      <c r="D550" s="146" t="s">
        <v>257</v>
      </c>
      <c r="E550" s="153" t="s">
        <v>21</v>
      </c>
      <c r="F550" s="154" t="s">
        <v>868</v>
      </c>
      <c r="H550" s="155">
        <v>22.706</v>
      </c>
      <c r="I550" s="156"/>
      <c r="L550" s="152"/>
      <c r="M550" s="157"/>
      <c r="T550" s="158"/>
      <c r="AT550" s="153" t="s">
        <v>257</v>
      </c>
      <c r="AU550" s="153" t="s">
        <v>89</v>
      </c>
      <c r="AV550" s="12" t="s">
        <v>89</v>
      </c>
      <c r="AW550" s="12" t="s">
        <v>34</v>
      </c>
      <c r="AX550" s="12" t="s">
        <v>73</v>
      </c>
      <c r="AY550" s="153" t="s">
        <v>241</v>
      </c>
    </row>
    <row r="551" spans="2:51" s="12" customFormat="1" ht="11.25">
      <c r="B551" s="152"/>
      <c r="D551" s="146" t="s">
        <v>257</v>
      </c>
      <c r="E551" s="153" t="s">
        <v>21</v>
      </c>
      <c r="F551" s="154" t="s">
        <v>869</v>
      </c>
      <c r="H551" s="155">
        <v>-0.55000000000000004</v>
      </c>
      <c r="I551" s="156"/>
      <c r="L551" s="152"/>
      <c r="M551" s="157"/>
      <c r="T551" s="158"/>
      <c r="AT551" s="153" t="s">
        <v>257</v>
      </c>
      <c r="AU551" s="153" t="s">
        <v>89</v>
      </c>
      <c r="AV551" s="12" t="s">
        <v>89</v>
      </c>
      <c r="AW551" s="12" t="s">
        <v>34</v>
      </c>
      <c r="AX551" s="12" t="s">
        <v>73</v>
      </c>
      <c r="AY551" s="153" t="s">
        <v>241</v>
      </c>
    </row>
    <row r="552" spans="2:51" s="14" customFormat="1" ht="11.25">
      <c r="B552" s="166"/>
      <c r="D552" s="146" t="s">
        <v>257</v>
      </c>
      <c r="E552" s="167" t="s">
        <v>21</v>
      </c>
      <c r="F552" s="168" t="s">
        <v>763</v>
      </c>
      <c r="H552" s="167" t="s">
        <v>21</v>
      </c>
      <c r="I552" s="169"/>
      <c r="L552" s="166"/>
      <c r="M552" s="170"/>
      <c r="T552" s="171"/>
      <c r="AT552" s="167" t="s">
        <v>257</v>
      </c>
      <c r="AU552" s="167" t="s">
        <v>89</v>
      </c>
      <c r="AV552" s="14" t="s">
        <v>81</v>
      </c>
      <c r="AW552" s="14" t="s">
        <v>34</v>
      </c>
      <c r="AX552" s="14" t="s">
        <v>73</v>
      </c>
      <c r="AY552" s="167" t="s">
        <v>241</v>
      </c>
    </row>
    <row r="553" spans="2:51" s="12" customFormat="1" ht="11.25">
      <c r="B553" s="152"/>
      <c r="D553" s="146" t="s">
        <v>257</v>
      </c>
      <c r="E553" s="153" t="s">
        <v>21</v>
      </c>
      <c r="F553" s="154" t="s">
        <v>870</v>
      </c>
      <c r="H553" s="155">
        <v>24.997</v>
      </c>
      <c r="I553" s="156"/>
      <c r="L553" s="152"/>
      <c r="M553" s="157"/>
      <c r="T553" s="158"/>
      <c r="AT553" s="153" t="s">
        <v>257</v>
      </c>
      <c r="AU553" s="153" t="s">
        <v>89</v>
      </c>
      <c r="AV553" s="12" t="s">
        <v>89</v>
      </c>
      <c r="AW553" s="12" t="s">
        <v>34</v>
      </c>
      <c r="AX553" s="12" t="s">
        <v>73</v>
      </c>
      <c r="AY553" s="153" t="s">
        <v>241</v>
      </c>
    </row>
    <row r="554" spans="2:51" s="12" customFormat="1" ht="11.25">
      <c r="B554" s="152"/>
      <c r="D554" s="146" t="s">
        <v>257</v>
      </c>
      <c r="E554" s="153" t="s">
        <v>21</v>
      </c>
      <c r="F554" s="154" t="s">
        <v>871</v>
      </c>
      <c r="H554" s="155">
        <v>7.4029999999999996</v>
      </c>
      <c r="I554" s="156"/>
      <c r="L554" s="152"/>
      <c r="M554" s="157"/>
      <c r="T554" s="158"/>
      <c r="AT554" s="153" t="s">
        <v>257</v>
      </c>
      <c r="AU554" s="153" t="s">
        <v>89</v>
      </c>
      <c r="AV554" s="12" t="s">
        <v>89</v>
      </c>
      <c r="AW554" s="12" t="s">
        <v>34</v>
      </c>
      <c r="AX554" s="12" t="s">
        <v>73</v>
      </c>
      <c r="AY554" s="153" t="s">
        <v>241</v>
      </c>
    </row>
    <row r="555" spans="2:51" s="12" customFormat="1" ht="11.25">
      <c r="B555" s="152"/>
      <c r="D555" s="146" t="s">
        <v>257</v>
      </c>
      <c r="E555" s="153" t="s">
        <v>21</v>
      </c>
      <c r="F555" s="154" t="s">
        <v>872</v>
      </c>
      <c r="H555" s="155">
        <v>2.1619999999999999</v>
      </c>
      <c r="I555" s="156"/>
      <c r="L555" s="152"/>
      <c r="M555" s="157"/>
      <c r="T555" s="158"/>
      <c r="AT555" s="153" t="s">
        <v>257</v>
      </c>
      <c r="AU555" s="153" t="s">
        <v>89</v>
      </c>
      <c r="AV555" s="12" t="s">
        <v>89</v>
      </c>
      <c r="AW555" s="12" t="s">
        <v>34</v>
      </c>
      <c r="AX555" s="12" t="s">
        <v>73</v>
      </c>
      <c r="AY555" s="153" t="s">
        <v>241</v>
      </c>
    </row>
    <row r="556" spans="2:51" s="14" customFormat="1" ht="11.25">
      <c r="B556" s="166"/>
      <c r="D556" s="146" t="s">
        <v>257</v>
      </c>
      <c r="E556" s="167" t="s">
        <v>21</v>
      </c>
      <c r="F556" s="168" t="s">
        <v>873</v>
      </c>
      <c r="H556" s="167" t="s">
        <v>21</v>
      </c>
      <c r="I556" s="169"/>
      <c r="L556" s="166"/>
      <c r="M556" s="170"/>
      <c r="T556" s="171"/>
      <c r="AT556" s="167" t="s">
        <v>257</v>
      </c>
      <c r="AU556" s="167" t="s">
        <v>89</v>
      </c>
      <c r="AV556" s="14" t="s">
        <v>81</v>
      </c>
      <c r="AW556" s="14" t="s">
        <v>34</v>
      </c>
      <c r="AX556" s="14" t="s">
        <v>73</v>
      </c>
      <c r="AY556" s="167" t="s">
        <v>241</v>
      </c>
    </row>
    <row r="557" spans="2:51" s="12" customFormat="1" ht="11.25">
      <c r="B557" s="152"/>
      <c r="D557" s="146" t="s">
        <v>257</v>
      </c>
      <c r="E557" s="153" t="s">
        <v>21</v>
      </c>
      <c r="F557" s="154" t="s">
        <v>874</v>
      </c>
      <c r="H557" s="155">
        <v>31.27</v>
      </c>
      <c r="I557" s="156"/>
      <c r="L557" s="152"/>
      <c r="M557" s="157"/>
      <c r="T557" s="158"/>
      <c r="AT557" s="153" t="s">
        <v>257</v>
      </c>
      <c r="AU557" s="153" t="s">
        <v>89</v>
      </c>
      <c r="AV557" s="12" t="s">
        <v>89</v>
      </c>
      <c r="AW557" s="12" t="s">
        <v>34</v>
      </c>
      <c r="AX557" s="12" t="s">
        <v>73</v>
      </c>
      <c r="AY557" s="153" t="s">
        <v>241</v>
      </c>
    </row>
    <row r="558" spans="2:51" s="12" customFormat="1" ht="11.25">
      <c r="B558" s="152"/>
      <c r="D558" s="146" t="s">
        <v>257</v>
      </c>
      <c r="E558" s="153" t="s">
        <v>21</v>
      </c>
      <c r="F558" s="154" t="s">
        <v>875</v>
      </c>
      <c r="H558" s="155">
        <v>-0.93100000000000005</v>
      </c>
      <c r="I558" s="156"/>
      <c r="L558" s="152"/>
      <c r="M558" s="157"/>
      <c r="T558" s="158"/>
      <c r="AT558" s="153" t="s">
        <v>257</v>
      </c>
      <c r="AU558" s="153" t="s">
        <v>89</v>
      </c>
      <c r="AV558" s="12" t="s">
        <v>89</v>
      </c>
      <c r="AW558" s="12" t="s">
        <v>34</v>
      </c>
      <c r="AX558" s="12" t="s">
        <v>73</v>
      </c>
      <c r="AY558" s="153" t="s">
        <v>241</v>
      </c>
    </row>
    <row r="559" spans="2:51" s="15" customFormat="1" ht="11.25">
      <c r="B559" s="189"/>
      <c r="D559" s="146" t="s">
        <v>257</v>
      </c>
      <c r="E559" s="190" t="s">
        <v>21</v>
      </c>
      <c r="F559" s="191" t="s">
        <v>581</v>
      </c>
      <c r="H559" s="192">
        <v>138.27800000000002</v>
      </c>
      <c r="I559" s="193"/>
      <c r="L559" s="189"/>
      <c r="M559" s="194"/>
      <c r="T559" s="195"/>
      <c r="AT559" s="190" t="s">
        <v>257</v>
      </c>
      <c r="AU559" s="190" t="s">
        <v>89</v>
      </c>
      <c r="AV559" s="15" t="s">
        <v>145</v>
      </c>
      <c r="AW559" s="15" t="s">
        <v>34</v>
      </c>
      <c r="AX559" s="15" t="s">
        <v>73</v>
      </c>
      <c r="AY559" s="190" t="s">
        <v>241</v>
      </c>
    </row>
    <row r="560" spans="2:51" s="14" customFormat="1" ht="11.25">
      <c r="B560" s="166"/>
      <c r="D560" s="146" t="s">
        <v>257</v>
      </c>
      <c r="E560" s="167" t="s">
        <v>21</v>
      </c>
      <c r="F560" s="168" t="s">
        <v>577</v>
      </c>
      <c r="H560" s="167" t="s">
        <v>21</v>
      </c>
      <c r="I560" s="169"/>
      <c r="L560" s="166"/>
      <c r="M560" s="170"/>
      <c r="T560" s="171"/>
      <c r="AT560" s="167" t="s">
        <v>257</v>
      </c>
      <c r="AU560" s="167" t="s">
        <v>89</v>
      </c>
      <c r="AV560" s="14" t="s">
        <v>81</v>
      </c>
      <c r="AW560" s="14" t="s">
        <v>34</v>
      </c>
      <c r="AX560" s="14" t="s">
        <v>73</v>
      </c>
      <c r="AY560" s="167" t="s">
        <v>241</v>
      </c>
    </row>
    <row r="561" spans="2:51" s="14" customFormat="1" ht="11.25">
      <c r="B561" s="166"/>
      <c r="D561" s="146" t="s">
        <v>257</v>
      </c>
      <c r="E561" s="167" t="s">
        <v>21</v>
      </c>
      <c r="F561" s="168" t="s">
        <v>751</v>
      </c>
      <c r="H561" s="167" t="s">
        <v>21</v>
      </c>
      <c r="I561" s="169"/>
      <c r="L561" s="166"/>
      <c r="M561" s="170"/>
      <c r="T561" s="171"/>
      <c r="AT561" s="167" t="s">
        <v>257</v>
      </c>
      <c r="AU561" s="167" t="s">
        <v>89</v>
      </c>
      <c r="AV561" s="14" t="s">
        <v>81</v>
      </c>
      <c r="AW561" s="14" t="s">
        <v>34</v>
      </c>
      <c r="AX561" s="14" t="s">
        <v>73</v>
      </c>
      <c r="AY561" s="167" t="s">
        <v>241</v>
      </c>
    </row>
    <row r="562" spans="2:51" s="12" customFormat="1" ht="11.25">
      <c r="B562" s="152"/>
      <c r="D562" s="146" t="s">
        <v>257</v>
      </c>
      <c r="E562" s="153" t="s">
        <v>21</v>
      </c>
      <c r="F562" s="154" t="s">
        <v>876</v>
      </c>
      <c r="H562" s="155">
        <v>19.059000000000001</v>
      </c>
      <c r="I562" s="156"/>
      <c r="L562" s="152"/>
      <c r="M562" s="157"/>
      <c r="T562" s="158"/>
      <c r="AT562" s="153" t="s">
        <v>257</v>
      </c>
      <c r="AU562" s="153" t="s">
        <v>89</v>
      </c>
      <c r="AV562" s="12" t="s">
        <v>89</v>
      </c>
      <c r="AW562" s="12" t="s">
        <v>34</v>
      </c>
      <c r="AX562" s="12" t="s">
        <v>73</v>
      </c>
      <c r="AY562" s="153" t="s">
        <v>241</v>
      </c>
    </row>
    <row r="563" spans="2:51" s="12" customFormat="1" ht="11.25">
      <c r="B563" s="152"/>
      <c r="D563" s="146" t="s">
        <v>257</v>
      </c>
      <c r="E563" s="153" t="s">
        <v>21</v>
      </c>
      <c r="F563" s="154" t="s">
        <v>877</v>
      </c>
      <c r="H563" s="155">
        <v>7.5780000000000003</v>
      </c>
      <c r="I563" s="156"/>
      <c r="L563" s="152"/>
      <c r="M563" s="157"/>
      <c r="T563" s="158"/>
      <c r="AT563" s="153" t="s">
        <v>257</v>
      </c>
      <c r="AU563" s="153" t="s">
        <v>89</v>
      </c>
      <c r="AV563" s="12" t="s">
        <v>89</v>
      </c>
      <c r="AW563" s="12" t="s">
        <v>34</v>
      </c>
      <c r="AX563" s="12" t="s">
        <v>73</v>
      </c>
      <c r="AY563" s="153" t="s">
        <v>241</v>
      </c>
    </row>
    <row r="564" spans="2:51" s="14" customFormat="1" ht="11.25">
      <c r="B564" s="166"/>
      <c r="D564" s="146" t="s">
        <v>257</v>
      </c>
      <c r="E564" s="167" t="s">
        <v>21</v>
      </c>
      <c r="F564" s="168" t="s">
        <v>753</v>
      </c>
      <c r="H564" s="167" t="s">
        <v>21</v>
      </c>
      <c r="I564" s="169"/>
      <c r="L564" s="166"/>
      <c r="M564" s="170"/>
      <c r="T564" s="171"/>
      <c r="AT564" s="167" t="s">
        <v>257</v>
      </c>
      <c r="AU564" s="167" t="s">
        <v>89</v>
      </c>
      <c r="AV564" s="14" t="s">
        <v>81</v>
      </c>
      <c r="AW564" s="14" t="s">
        <v>34</v>
      </c>
      <c r="AX564" s="14" t="s">
        <v>73</v>
      </c>
      <c r="AY564" s="167" t="s">
        <v>241</v>
      </c>
    </row>
    <row r="565" spans="2:51" s="12" customFormat="1" ht="11.25">
      <c r="B565" s="152"/>
      <c r="D565" s="146" t="s">
        <v>257</v>
      </c>
      <c r="E565" s="153" t="s">
        <v>21</v>
      </c>
      <c r="F565" s="154" t="s">
        <v>878</v>
      </c>
      <c r="H565" s="155">
        <v>15.117000000000001</v>
      </c>
      <c r="I565" s="156"/>
      <c r="L565" s="152"/>
      <c r="M565" s="157"/>
      <c r="T565" s="158"/>
      <c r="AT565" s="153" t="s">
        <v>257</v>
      </c>
      <c r="AU565" s="153" t="s">
        <v>89</v>
      </c>
      <c r="AV565" s="12" t="s">
        <v>89</v>
      </c>
      <c r="AW565" s="12" t="s">
        <v>34</v>
      </c>
      <c r="AX565" s="12" t="s">
        <v>73</v>
      </c>
      <c r="AY565" s="153" t="s">
        <v>241</v>
      </c>
    </row>
    <row r="566" spans="2:51" s="12" customFormat="1" ht="11.25">
      <c r="B566" s="152"/>
      <c r="D566" s="146" t="s">
        <v>257</v>
      </c>
      <c r="E566" s="153" t="s">
        <v>21</v>
      </c>
      <c r="F566" s="154" t="s">
        <v>879</v>
      </c>
      <c r="H566" s="155">
        <v>11.366</v>
      </c>
      <c r="I566" s="156"/>
      <c r="L566" s="152"/>
      <c r="M566" s="157"/>
      <c r="T566" s="158"/>
      <c r="AT566" s="153" t="s">
        <v>257</v>
      </c>
      <c r="AU566" s="153" t="s">
        <v>89</v>
      </c>
      <c r="AV566" s="12" t="s">
        <v>89</v>
      </c>
      <c r="AW566" s="12" t="s">
        <v>34</v>
      </c>
      <c r="AX566" s="12" t="s">
        <v>73</v>
      </c>
      <c r="AY566" s="153" t="s">
        <v>241</v>
      </c>
    </row>
    <row r="567" spans="2:51" s="14" customFormat="1" ht="11.25">
      <c r="B567" s="166"/>
      <c r="D567" s="146" t="s">
        <v>257</v>
      </c>
      <c r="E567" s="167" t="s">
        <v>21</v>
      </c>
      <c r="F567" s="168" t="s">
        <v>759</v>
      </c>
      <c r="H567" s="167" t="s">
        <v>21</v>
      </c>
      <c r="I567" s="169"/>
      <c r="L567" s="166"/>
      <c r="M567" s="170"/>
      <c r="T567" s="171"/>
      <c r="AT567" s="167" t="s">
        <v>257</v>
      </c>
      <c r="AU567" s="167" t="s">
        <v>89</v>
      </c>
      <c r="AV567" s="14" t="s">
        <v>81</v>
      </c>
      <c r="AW567" s="14" t="s">
        <v>34</v>
      </c>
      <c r="AX567" s="14" t="s">
        <v>73</v>
      </c>
      <c r="AY567" s="167" t="s">
        <v>241</v>
      </c>
    </row>
    <row r="568" spans="2:51" s="12" customFormat="1" ht="11.25">
      <c r="B568" s="152"/>
      <c r="D568" s="146" t="s">
        <v>257</v>
      </c>
      <c r="E568" s="153" t="s">
        <v>21</v>
      </c>
      <c r="F568" s="154" t="s">
        <v>880</v>
      </c>
      <c r="H568" s="155">
        <v>11.173999999999999</v>
      </c>
      <c r="I568" s="156"/>
      <c r="L568" s="152"/>
      <c r="M568" s="157"/>
      <c r="T568" s="158"/>
      <c r="AT568" s="153" t="s">
        <v>257</v>
      </c>
      <c r="AU568" s="153" t="s">
        <v>89</v>
      </c>
      <c r="AV568" s="12" t="s">
        <v>89</v>
      </c>
      <c r="AW568" s="12" t="s">
        <v>34</v>
      </c>
      <c r="AX568" s="12" t="s">
        <v>73</v>
      </c>
      <c r="AY568" s="153" t="s">
        <v>241</v>
      </c>
    </row>
    <row r="569" spans="2:51" s="12" customFormat="1" ht="11.25">
      <c r="B569" s="152"/>
      <c r="D569" s="146" t="s">
        <v>257</v>
      </c>
      <c r="E569" s="153" t="s">
        <v>21</v>
      </c>
      <c r="F569" s="154" t="s">
        <v>881</v>
      </c>
      <c r="H569" s="155">
        <v>3.661</v>
      </c>
      <c r="I569" s="156"/>
      <c r="L569" s="152"/>
      <c r="M569" s="157"/>
      <c r="T569" s="158"/>
      <c r="AT569" s="153" t="s">
        <v>257</v>
      </c>
      <c r="AU569" s="153" t="s">
        <v>89</v>
      </c>
      <c r="AV569" s="12" t="s">
        <v>89</v>
      </c>
      <c r="AW569" s="12" t="s">
        <v>34</v>
      </c>
      <c r="AX569" s="12" t="s">
        <v>73</v>
      </c>
      <c r="AY569" s="153" t="s">
        <v>241</v>
      </c>
    </row>
    <row r="570" spans="2:51" s="12" customFormat="1" ht="11.25">
      <c r="B570" s="152"/>
      <c r="D570" s="146" t="s">
        <v>257</v>
      </c>
      <c r="E570" s="153" t="s">
        <v>21</v>
      </c>
      <c r="F570" s="154" t="s">
        <v>882</v>
      </c>
      <c r="H570" s="155">
        <v>4.1340000000000003</v>
      </c>
      <c r="I570" s="156"/>
      <c r="L570" s="152"/>
      <c r="M570" s="157"/>
      <c r="T570" s="158"/>
      <c r="AT570" s="153" t="s">
        <v>257</v>
      </c>
      <c r="AU570" s="153" t="s">
        <v>89</v>
      </c>
      <c r="AV570" s="12" t="s">
        <v>89</v>
      </c>
      <c r="AW570" s="12" t="s">
        <v>34</v>
      </c>
      <c r="AX570" s="12" t="s">
        <v>73</v>
      </c>
      <c r="AY570" s="153" t="s">
        <v>241</v>
      </c>
    </row>
    <row r="571" spans="2:51" s="15" customFormat="1" ht="11.25">
      <c r="B571" s="189"/>
      <c r="D571" s="146" t="s">
        <v>257</v>
      </c>
      <c r="E571" s="190" t="s">
        <v>21</v>
      </c>
      <c r="F571" s="191" t="s">
        <v>581</v>
      </c>
      <c r="H571" s="192">
        <v>72.089000000000013</v>
      </c>
      <c r="I571" s="193"/>
      <c r="L571" s="189"/>
      <c r="M571" s="194"/>
      <c r="T571" s="195"/>
      <c r="AT571" s="190" t="s">
        <v>257</v>
      </c>
      <c r="AU571" s="190" t="s">
        <v>89</v>
      </c>
      <c r="AV571" s="15" t="s">
        <v>145</v>
      </c>
      <c r="AW571" s="15" t="s">
        <v>34</v>
      </c>
      <c r="AX571" s="15" t="s">
        <v>73</v>
      </c>
      <c r="AY571" s="190" t="s">
        <v>241</v>
      </c>
    </row>
    <row r="572" spans="2:51" s="14" customFormat="1" ht="11.25">
      <c r="B572" s="166"/>
      <c r="D572" s="146" t="s">
        <v>257</v>
      </c>
      <c r="E572" s="167" t="s">
        <v>21</v>
      </c>
      <c r="F572" s="168" t="s">
        <v>579</v>
      </c>
      <c r="H572" s="167" t="s">
        <v>21</v>
      </c>
      <c r="I572" s="169"/>
      <c r="L572" s="166"/>
      <c r="M572" s="170"/>
      <c r="T572" s="171"/>
      <c r="AT572" s="167" t="s">
        <v>257</v>
      </c>
      <c r="AU572" s="167" t="s">
        <v>89</v>
      </c>
      <c r="AV572" s="14" t="s">
        <v>81</v>
      </c>
      <c r="AW572" s="14" t="s">
        <v>34</v>
      </c>
      <c r="AX572" s="14" t="s">
        <v>73</v>
      </c>
      <c r="AY572" s="167" t="s">
        <v>241</v>
      </c>
    </row>
    <row r="573" spans="2:51" s="14" customFormat="1" ht="11.25">
      <c r="B573" s="166"/>
      <c r="D573" s="146" t="s">
        <v>257</v>
      </c>
      <c r="E573" s="167" t="s">
        <v>21</v>
      </c>
      <c r="F573" s="168" t="s">
        <v>751</v>
      </c>
      <c r="H573" s="167" t="s">
        <v>21</v>
      </c>
      <c r="I573" s="169"/>
      <c r="L573" s="166"/>
      <c r="M573" s="170"/>
      <c r="T573" s="171"/>
      <c r="AT573" s="167" t="s">
        <v>257</v>
      </c>
      <c r="AU573" s="167" t="s">
        <v>89</v>
      </c>
      <c r="AV573" s="14" t="s">
        <v>81</v>
      </c>
      <c r="AW573" s="14" t="s">
        <v>34</v>
      </c>
      <c r="AX573" s="14" t="s">
        <v>73</v>
      </c>
      <c r="AY573" s="167" t="s">
        <v>241</v>
      </c>
    </row>
    <row r="574" spans="2:51" s="12" customFormat="1" ht="11.25">
      <c r="B574" s="152"/>
      <c r="D574" s="146" t="s">
        <v>257</v>
      </c>
      <c r="E574" s="153" t="s">
        <v>21</v>
      </c>
      <c r="F574" s="154" t="s">
        <v>883</v>
      </c>
      <c r="H574" s="155">
        <v>20.792000000000002</v>
      </c>
      <c r="I574" s="156"/>
      <c r="L574" s="152"/>
      <c r="M574" s="157"/>
      <c r="T574" s="158"/>
      <c r="AT574" s="153" t="s">
        <v>257</v>
      </c>
      <c r="AU574" s="153" t="s">
        <v>89</v>
      </c>
      <c r="AV574" s="12" t="s">
        <v>89</v>
      </c>
      <c r="AW574" s="12" t="s">
        <v>34</v>
      </c>
      <c r="AX574" s="12" t="s">
        <v>73</v>
      </c>
      <c r="AY574" s="153" t="s">
        <v>241</v>
      </c>
    </row>
    <row r="575" spans="2:51" s="12" customFormat="1" ht="11.25">
      <c r="B575" s="152"/>
      <c r="D575" s="146" t="s">
        <v>257</v>
      </c>
      <c r="E575" s="153" t="s">
        <v>21</v>
      </c>
      <c r="F575" s="154" t="s">
        <v>877</v>
      </c>
      <c r="H575" s="155">
        <v>7.5780000000000003</v>
      </c>
      <c r="I575" s="156"/>
      <c r="L575" s="152"/>
      <c r="M575" s="157"/>
      <c r="T575" s="158"/>
      <c r="AT575" s="153" t="s">
        <v>257</v>
      </c>
      <c r="AU575" s="153" t="s">
        <v>89</v>
      </c>
      <c r="AV575" s="12" t="s">
        <v>89</v>
      </c>
      <c r="AW575" s="12" t="s">
        <v>34</v>
      </c>
      <c r="AX575" s="12" t="s">
        <v>73</v>
      </c>
      <c r="AY575" s="153" t="s">
        <v>241</v>
      </c>
    </row>
    <row r="576" spans="2:51" s="14" customFormat="1" ht="11.25">
      <c r="B576" s="166"/>
      <c r="D576" s="146" t="s">
        <v>257</v>
      </c>
      <c r="E576" s="167" t="s">
        <v>21</v>
      </c>
      <c r="F576" s="168" t="s">
        <v>753</v>
      </c>
      <c r="H576" s="167" t="s">
        <v>21</v>
      </c>
      <c r="I576" s="169"/>
      <c r="L576" s="166"/>
      <c r="M576" s="170"/>
      <c r="T576" s="171"/>
      <c r="AT576" s="167" t="s">
        <v>257</v>
      </c>
      <c r="AU576" s="167" t="s">
        <v>89</v>
      </c>
      <c r="AV576" s="14" t="s">
        <v>81</v>
      </c>
      <c r="AW576" s="14" t="s">
        <v>34</v>
      </c>
      <c r="AX576" s="14" t="s">
        <v>73</v>
      </c>
      <c r="AY576" s="167" t="s">
        <v>241</v>
      </c>
    </row>
    <row r="577" spans="2:51" s="12" customFormat="1" ht="11.25">
      <c r="B577" s="152"/>
      <c r="D577" s="146" t="s">
        <v>257</v>
      </c>
      <c r="E577" s="153" t="s">
        <v>21</v>
      </c>
      <c r="F577" s="154" t="s">
        <v>884</v>
      </c>
      <c r="H577" s="155">
        <v>16.491</v>
      </c>
      <c r="I577" s="156"/>
      <c r="L577" s="152"/>
      <c r="M577" s="157"/>
      <c r="T577" s="158"/>
      <c r="AT577" s="153" t="s">
        <v>257</v>
      </c>
      <c r="AU577" s="153" t="s">
        <v>89</v>
      </c>
      <c r="AV577" s="12" t="s">
        <v>89</v>
      </c>
      <c r="AW577" s="12" t="s">
        <v>34</v>
      </c>
      <c r="AX577" s="12" t="s">
        <v>73</v>
      </c>
      <c r="AY577" s="153" t="s">
        <v>241</v>
      </c>
    </row>
    <row r="578" spans="2:51" s="12" customFormat="1" ht="11.25">
      <c r="B578" s="152"/>
      <c r="D578" s="146" t="s">
        <v>257</v>
      </c>
      <c r="E578" s="153" t="s">
        <v>21</v>
      </c>
      <c r="F578" s="154" t="s">
        <v>879</v>
      </c>
      <c r="H578" s="155">
        <v>11.366</v>
      </c>
      <c r="I578" s="156"/>
      <c r="L578" s="152"/>
      <c r="M578" s="157"/>
      <c r="T578" s="158"/>
      <c r="AT578" s="153" t="s">
        <v>257</v>
      </c>
      <c r="AU578" s="153" t="s">
        <v>89</v>
      </c>
      <c r="AV578" s="12" t="s">
        <v>89</v>
      </c>
      <c r="AW578" s="12" t="s">
        <v>34</v>
      </c>
      <c r="AX578" s="12" t="s">
        <v>73</v>
      </c>
      <c r="AY578" s="153" t="s">
        <v>241</v>
      </c>
    </row>
    <row r="579" spans="2:51" s="14" customFormat="1" ht="11.25">
      <c r="B579" s="166"/>
      <c r="D579" s="146" t="s">
        <v>257</v>
      </c>
      <c r="E579" s="167" t="s">
        <v>21</v>
      </c>
      <c r="F579" s="168" t="s">
        <v>759</v>
      </c>
      <c r="H579" s="167" t="s">
        <v>21</v>
      </c>
      <c r="I579" s="169"/>
      <c r="L579" s="166"/>
      <c r="M579" s="170"/>
      <c r="T579" s="171"/>
      <c r="AT579" s="167" t="s">
        <v>257</v>
      </c>
      <c r="AU579" s="167" t="s">
        <v>89</v>
      </c>
      <c r="AV579" s="14" t="s">
        <v>81</v>
      </c>
      <c r="AW579" s="14" t="s">
        <v>34</v>
      </c>
      <c r="AX579" s="14" t="s">
        <v>73</v>
      </c>
      <c r="AY579" s="167" t="s">
        <v>241</v>
      </c>
    </row>
    <row r="580" spans="2:51" s="12" customFormat="1" ht="11.25">
      <c r="B580" s="152"/>
      <c r="D580" s="146" t="s">
        <v>257</v>
      </c>
      <c r="E580" s="153" t="s">
        <v>21</v>
      </c>
      <c r="F580" s="154" t="s">
        <v>884</v>
      </c>
      <c r="H580" s="155">
        <v>16.491</v>
      </c>
      <c r="I580" s="156"/>
      <c r="L580" s="152"/>
      <c r="M580" s="157"/>
      <c r="T580" s="158"/>
      <c r="AT580" s="153" t="s">
        <v>257</v>
      </c>
      <c r="AU580" s="153" t="s">
        <v>89</v>
      </c>
      <c r="AV580" s="12" t="s">
        <v>89</v>
      </c>
      <c r="AW580" s="12" t="s">
        <v>34</v>
      </c>
      <c r="AX580" s="12" t="s">
        <v>73</v>
      </c>
      <c r="AY580" s="153" t="s">
        <v>241</v>
      </c>
    </row>
    <row r="581" spans="2:51" s="12" customFormat="1" ht="11.25">
      <c r="B581" s="152"/>
      <c r="D581" s="146" t="s">
        <v>257</v>
      </c>
      <c r="E581" s="153" t="s">
        <v>21</v>
      </c>
      <c r="F581" s="154" t="s">
        <v>885</v>
      </c>
      <c r="H581" s="155">
        <v>3.7890000000000001</v>
      </c>
      <c r="I581" s="156"/>
      <c r="L581" s="152"/>
      <c r="M581" s="157"/>
      <c r="T581" s="158"/>
      <c r="AT581" s="153" t="s">
        <v>257</v>
      </c>
      <c r="AU581" s="153" t="s">
        <v>89</v>
      </c>
      <c r="AV581" s="12" t="s">
        <v>89</v>
      </c>
      <c r="AW581" s="12" t="s">
        <v>34</v>
      </c>
      <c r="AX581" s="12" t="s">
        <v>73</v>
      </c>
      <c r="AY581" s="153" t="s">
        <v>241</v>
      </c>
    </row>
    <row r="582" spans="2:51" s="12" customFormat="1" ht="11.25">
      <c r="B582" s="152"/>
      <c r="D582" s="146" t="s">
        <v>257</v>
      </c>
      <c r="E582" s="153" t="s">
        <v>21</v>
      </c>
      <c r="F582" s="154" t="s">
        <v>886</v>
      </c>
      <c r="H582" s="155">
        <v>7.9619999999999997</v>
      </c>
      <c r="I582" s="156"/>
      <c r="L582" s="152"/>
      <c r="M582" s="157"/>
      <c r="T582" s="158"/>
      <c r="AT582" s="153" t="s">
        <v>257</v>
      </c>
      <c r="AU582" s="153" t="s">
        <v>89</v>
      </c>
      <c r="AV582" s="12" t="s">
        <v>89</v>
      </c>
      <c r="AW582" s="12" t="s">
        <v>34</v>
      </c>
      <c r="AX582" s="12" t="s">
        <v>73</v>
      </c>
      <c r="AY582" s="153" t="s">
        <v>241</v>
      </c>
    </row>
    <row r="583" spans="2:51" s="15" customFormat="1" ht="11.25">
      <c r="B583" s="189"/>
      <c r="D583" s="146" t="s">
        <v>257</v>
      </c>
      <c r="E583" s="190" t="s">
        <v>21</v>
      </c>
      <c r="F583" s="191" t="s">
        <v>581</v>
      </c>
      <c r="H583" s="192">
        <v>84.469000000000008</v>
      </c>
      <c r="I583" s="193"/>
      <c r="L583" s="189"/>
      <c r="M583" s="194"/>
      <c r="T583" s="195"/>
      <c r="AT583" s="190" t="s">
        <v>257</v>
      </c>
      <c r="AU583" s="190" t="s">
        <v>89</v>
      </c>
      <c r="AV583" s="15" t="s">
        <v>145</v>
      </c>
      <c r="AW583" s="15" t="s">
        <v>34</v>
      </c>
      <c r="AX583" s="15" t="s">
        <v>73</v>
      </c>
      <c r="AY583" s="190" t="s">
        <v>241</v>
      </c>
    </row>
    <row r="584" spans="2:51" s="14" customFormat="1" ht="11.25">
      <c r="B584" s="166"/>
      <c r="D584" s="146" t="s">
        <v>257</v>
      </c>
      <c r="E584" s="167" t="s">
        <v>21</v>
      </c>
      <c r="F584" s="168" t="s">
        <v>887</v>
      </c>
      <c r="H584" s="167" t="s">
        <v>21</v>
      </c>
      <c r="I584" s="169"/>
      <c r="L584" s="166"/>
      <c r="M584" s="170"/>
      <c r="T584" s="171"/>
      <c r="AT584" s="167" t="s">
        <v>257</v>
      </c>
      <c r="AU584" s="167" t="s">
        <v>89</v>
      </c>
      <c r="AV584" s="14" t="s">
        <v>81</v>
      </c>
      <c r="AW584" s="14" t="s">
        <v>34</v>
      </c>
      <c r="AX584" s="14" t="s">
        <v>73</v>
      </c>
      <c r="AY584" s="167" t="s">
        <v>241</v>
      </c>
    </row>
    <row r="585" spans="2:51" s="12" customFormat="1" ht="11.25">
      <c r="B585" s="152"/>
      <c r="D585" s="146" t="s">
        <v>257</v>
      </c>
      <c r="E585" s="153" t="s">
        <v>21</v>
      </c>
      <c r="F585" s="154" t="s">
        <v>888</v>
      </c>
      <c r="H585" s="155">
        <v>30.31</v>
      </c>
      <c r="I585" s="156"/>
      <c r="L585" s="152"/>
      <c r="M585" s="157"/>
      <c r="T585" s="158"/>
      <c r="AT585" s="153" t="s">
        <v>257</v>
      </c>
      <c r="AU585" s="153" t="s">
        <v>89</v>
      </c>
      <c r="AV585" s="12" t="s">
        <v>89</v>
      </c>
      <c r="AW585" s="12" t="s">
        <v>34</v>
      </c>
      <c r="AX585" s="12" t="s">
        <v>73</v>
      </c>
      <c r="AY585" s="153" t="s">
        <v>241</v>
      </c>
    </row>
    <row r="586" spans="2:51" s="12" customFormat="1" ht="11.25">
      <c r="B586" s="152"/>
      <c r="D586" s="146" t="s">
        <v>257</v>
      </c>
      <c r="E586" s="153" t="s">
        <v>21</v>
      </c>
      <c r="F586" s="154" t="s">
        <v>889</v>
      </c>
      <c r="H586" s="155">
        <v>30.106000000000002</v>
      </c>
      <c r="I586" s="156"/>
      <c r="L586" s="152"/>
      <c r="M586" s="157"/>
      <c r="T586" s="158"/>
      <c r="AT586" s="153" t="s">
        <v>257</v>
      </c>
      <c r="AU586" s="153" t="s">
        <v>89</v>
      </c>
      <c r="AV586" s="12" t="s">
        <v>89</v>
      </c>
      <c r="AW586" s="12" t="s">
        <v>34</v>
      </c>
      <c r="AX586" s="12" t="s">
        <v>73</v>
      </c>
      <c r="AY586" s="153" t="s">
        <v>241</v>
      </c>
    </row>
    <row r="587" spans="2:51" s="12" customFormat="1" ht="11.25">
      <c r="B587" s="152"/>
      <c r="D587" s="146" t="s">
        <v>257</v>
      </c>
      <c r="E587" s="153" t="s">
        <v>21</v>
      </c>
      <c r="F587" s="154" t="s">
        <v>890</v>
      </c>
      <c r="H587" s="155">
        <v>25.077000000000002</v>
      </c>
      <c r="I587" s="156"/>
      <c r="L587" s="152"/>
      <c r="M587" s="157"/>
      <c r="T587" s="158"/>
      <c r="AT587" s="153" t="s">
        <v>257</v>
      </c>
      <c r="AU587" s="153" t="s">
        <v>89</v>
      </c>
      <c r="AV587" s="12" t="s">
        <v>89</v>
      </c>
      <c r="AW587" s="12" t="s">
        <v>34</v>
      </c>
      <c r="AX587" s="12" t="s">
        <v>73</v>
      </c>
      <c r="AY587" s="153" t="s">
        <v>241</v>
      </c>
    </row>
    <row r="588" spans="2:51" s="15" customFormat="1" ht="11.25">
      <c r="B588" s="189"/>
      <c r="D588" s="146" t="s">
        <v>257</v>
      </c>
      <c r="E588" s="190" t="s">
        <v>21</v>
      </c>
      <c r="F588" s="191" t="s">
        <v>581</v>
      </c>
      <c r="H588" s="192">
        <v>85.492999999999995</v>
      </c>
      <c r="I588" s="193"/>
      <c r="L588" s="189"/>
      <c r="M588" s="194"/>
      <c r="T588" s="195"/>
      <c r="AT588" s="190" t="s">
        <v>257</v>
      </c>
      <c r="AU588" s="190" t="s">
        <v>89</v>
      </c>
      <c r="AV588" s="15" t="s">
        <v>145</v>
      </c>
      <c r="AW588" s="15" t="s">
        <v>34</v>
      </c>
      <c r="AX588" s="15" t="s">
        <v>73</v>
      </c>
      <c r="AY588" s="190" t="s">
        <v>241</v>
      </c>
    </row>
    <row r="589" spans="2:51" s="14" customFormat="1" ht="11.25">
      <c r="B589" s="166"/>
      <c r="D589" s="146" t="s">
        <v>257</v>
      </c>
      <c r="E589" s="167" t="s">
        <v>21</v>
      </c>
      <c r="F589" s="168" t="s">
        <v>891</v>
      </c>
      <c r="H589" s="167" t="s">
        <v>21</v>
      </c>
      <c r="I589" s="169"/>
      <c r="L589" s="166"/>
      <c r="M589" s="170"/>
      <c r="T589" s="171"/>
      <c r="AT589" s="167" t="s">
        <v>257</v>
      </c>
      <c r="AU589" s="167" t="s">
        <v>89</v>
      </c>
      <c r="AV589" s="14" t="s">
        <v>81</v>
      </c>
      <c r="AW589" s="14" t="s">
        <v>34</v>
      </c>
      <c r="AX589" s="14" t="s">
        <v>73</v>
      </c>
      <c r="AY589" s="167" t="s">
        <v>241</v>
      </c>
    </row>
    <row r="590" spans="2:51" s="14" customFormat="1" ht="11.25">
      <c r="B590" s="166"/>
      <c r="D590" s="146" t="s">
        <v>257</v>
      </c>
      <c r="E590" s="167" t="s">
        <v>21</v>
      </c>
      <c r="F590" s="168" t="s">
        <v>892</v>
      </c>
      <c r="H590" s="167" t="s">
        <v>21</v>
      </c>
      <c r="I590" s="169"/>
      <c r="L590" s="166"/>
      <c r="M590" s="170"/>
      <c r="T590" s="171"/>
      <c r="AT590" s="167" t="s">
        <v>257</v>
      </c>
      <c r="AU590" s="167" t="s">
        <v>89</v>
      </c>
      <c r="AV590" s="14" t="s">
        <v>81</v>
      </c>
      <c r="AW590" s="14" t="s">
        <v>34</v>
      </c>
      <c r="AX590" s="14" t="s">
        <v>73</v>
      </c>
      <c r="AY590" s="167" t="s">
        <v>241</v>
      </c>
    </row>
    <row r="591" spans="2:51" s="12" customFormat="1" ht="11.25">
      <c r="B591" s="152"/>
      <c r="D591" s="146" t="s">
        <v>257</v>
      </c>
      <c r="E591" s="153" t="s">
        <v>21</v>
      </c>
      <c r="F591" s="154" t="s">
        <v>893</v>
      </c>
      <c r="H591" s="155">
        <v>54.201999999999998</v>
      </c>
      <c r="I591" s="156"/>
      <c r="L591" s="152"/>
      <c r="M591" s="157"/>
      <c r="T591" s="158"/>
      <c r="AT591" s="153" t="s">
        <v>257</v>
      </c>
      <c r="AU591" s="153" t="s">
        <v>89</v>
      </c>
      <c r="AV591" s="12" t="s">
        <v>89</v>
      </c>
      <c r="AW591" s="12" t="s">
        <v>34</v>
      </c>
      <c r="AX591" s="12" t="s">
        <v>73</v>
      </c>
      <c r="AY591" s="153" t="s">
        <v>241</v>
      </c>
    </row>
    <row r="592" spans="2:51" s="12" customFormat="1" ht="11.25">
      <c r="B592" s="152"/>
      <c r="D592" s="146" t="s">
        <v>257</v>
      </c>
      <c r="E592" s="153" t="s">
        <v>21</v>
      </c>
      <c r="F592" s="154" t="s">
        <v>894</v>
      </c>
      <c r="H592" s="155">
        <v>18.067</v>
      </c>
      <c r="I592" s="156"/>
      <c r="L592" s="152"/>
      <c r="M592" s="157"/>
      <c r="T592" s="158"/>
      <c r="AT592" s="153" t="s">
        <v>257</v>
      </c>
      <c r="AU592" s="153" t="s">
        <v>89</v>
      </c>
      <c r="AV592" s="12" t="s">
        <v>89</v>
      </c>
      <c r="AW592" s="12" t="s">
        <v>34</v>
      </c>
      <c r="AX592" s="12" t="s">
        <v>73</v>
      </c>
      <c r="AY592" s="153" t="s">
        <v>241</v>
      </c>
    </row>
    <row r="593" spans="2:65" s="12" customFormat="1" ht="11.25">
      <c r="B593" s="152"/>
      <c r="D593" s="146" t="s">
        <v>257</v>
      </c>
      <c r="E593" s="153" t="s">
        <v>21</v>
      </c>
      <c r="F593" s="154" t="s">
        <v>895</v>
      </c>
      <c r="H593" s="155">
        <v>16.937999999999999</v>
      </c>
      <c r="I593" s="156"/>
      <c r="L593" s="152"/>
      <c r="M593" s="157"/>
      <c r="T593" s="158"/>
      <c r="AT593" s="153" t="s">
        <v>257</v>
      </c>
      <c r="AU593" s="153" t="s">
        <v>89</v>
      </c>
      <c r="AV593" s="12" t="s">
        <v>89</v>
      </c>
      <c r="AW593" s="12" t="s">
        <v>34</v>
      </c>
      <c r="AX593" s="12" t="s">
        <v>73</v>
      </c>
      <c r="AY593" s="153" t="s">
        <v>241</v>
      </c>
    </row>
    <row r="594" spans="2:65" s="12" customFormat="1" ht="11.25">
      <c r="B594" s="152"/>
      <c r="D594" s="146" t="s">
        <v>257</v>
      </c>
      <c r="E594" s="153" t="s">
        <v>21</v>
      </c>
      <c r="F594" s="154" t="s">
        <v>896</v>
      </c>
      <c r="H594" s="155">
        <v>-10.98</v>
      </c>
      <c r="I594" s="156"/>
      <c r="L594" s="152"/>
      <c r="M594" s="157"/>
      <c r="T594" s="158"/>
      <c r="AT594" s="153" t="s">
        <v>257</v>
      </c>
      <c r="AU594" s="153" t="s">
        <v>89</v>
      </c>
      <c r="AV594" s="12" t="s">
        <v>89</v>
      </c>
      <c r="AW594" s="12" t="s">
        <v>34</v>
      </c>
      <c r="AX594" s="12" t="s">
        <v>73</v>
      </c>
      <c r="AY594" s="153" t="s">
        <v>241</v>
      </c>
    </row>
    <row r="595" spans="2:65" s="14" customFormat="1" ht="11.25">
      <c r="B595" s="166"/>
      <c r="D595" s="146" t="s">
        <v>257</v>
      </c>
      <c r="E595" s="167" t="s">
        <v>21</v>
      </c>
      <c r="F595" s="168" t="s">
        <v>897</v>
      </c>
      <c r="H595" s="167" t="s">
        <v>21</v>
      </c>
      <c r="I595" s="169"/>
      <c r="L595" s="166"/>
      <c r="M595" s="170"/>
      <c r="T595" s="171"/>
      <c r="AT595" s="167" t="s">
        <v>257</v>
      </c>
      <c r="AU595" s="167" t="s">
        <v>89</v>
      </c>
      <c r="AV595" s="14" t="s">
        <v>81</v>
      </c>
      <c r="AW595" s="14" t="s">
        <v>34</v>
      </c>
      <c r="AX595" s="14" t="s">
        <v>73</v>
      </c>
      <c r="AY595" s="167" t="s">
        <v>241</v>
      </c>
    </row>
    <row r="596" spans="2:65" s="12" customFormat="1" ht="11.25">
      <c r="B596" s="152"/>
      <c r="D596" s="146" t="s">
        <v>257</v>
      </c>
      <c r="E596" s="153" t="s">
        <v>21</v>
      </c>
      <c r="F596" s="154" t="s">
        <v>898</v>
      </c>
      <c r="H596" s="155">
        <v>70.010000000000005</v>
      </c>
      <c r="I596" s="156"/>
      <c r="L596" s="152"/>
      <c r="M596" s="157"/>
      <c r="T596" s="158"/>
      <c r="AT596" s="153" t="s">
        <v>257</v>
      </c>
      <c r="AU596" s="153" t="s">
        <v>89</v>
      </c>
      <c r="AV596" s="12" t="s">
        <v>89</v>
      </c>
      <c r="AW596" s="12" t="s">
        <v>34</v>
      </c>
      <c r="AX596" s="12" t="s">
        <v>73</v>
      </c>
      <c r="AY596" s="153" t="s">
        <v>241</v>
      </c>
    </row>
    <row r="597" spans="2:65" s="12" customFormat="1" ht="11.25">
      <c r="B597" s="152"/>
      <c r="D597" s="146" t="s">
        <v>257</v>
      </c>
      <c r="E597" s="153" t="s">
        <v>21</v>
      </c>
      <c r="F597" s="154" t="s">
        <v>899</v>
      </c>
      <c r="H597" s="155">
        <v>18.971</v>
      </c>
      <c r="I597" s="156"/>
      <c r="L597" s="152"/>
      <c r="M597" s="157"/>
      <c r="T597" s="158"/>
      <c r="AT597" s="153" t="s">
        <v>257</v>
      </c>
      <c r="AU597" s="153" t="s">
        <v>89</v>
      </c>
      <c r="AV597" s="12" t="s">
        <v>89</v>
      </c>
      <c r="AW597" s="12" t="s">
        <v>34</v>
      </c>
      <c r="AX597" s="12" t="s">
        <v>73</v>
      </c>
      <c r="AY597" s="153" t="s">
        <v>241</v>
      </c>
    </row>
    <row r="598" spans="2:65" s="12" customFormat="1" ht="11.25">
      <c r="B598" s="152"/>
      <c r="D598" s="146" t="s">
        <v>257</v>
      </c>
      <c r="E598" s="153" t="s">
        <v>21</v>
      </c>
      <c r="F598" s="154" t="s">
        <v>900</v>
      </c>
      <c r="H598" s="155">
        <v>17.785</v>
      </c>
      <c r="I598" s="156"/>
      <c r="L598" s="152"/>
      <c r="M598" s="157"/>
      <c r="T598" s="158"/>
      <c r="AT598" s="153" t="s">
        <v>257</v>
      </c>
      <c r="AU598" s="153" t="s">
        <v>89</v>
      </c>
      <c r="AV598" s="12" t="s">
        <v>89</v>
      </c>
      <c r="AW598" s="12" t="s">
        <v>34</v>
      </c>
      <c r="AX598" s="12" t="s">
        <v>73</v>
      </c>
      <c r="AY598" s="153" t="s">
        <v>241</v>
      </c>
    </row>
    <row r="599" spans="2:65" s="12" customFormat="1" ht="11.25">
      <c r="B599" s="152"/>
      <c r="D599" s="146" t="s">
        <v>257</v>
      </c>
      <c r="E599" s="153" t="s">
        <v>21</v>
      </c>
      <c r="F599" s="154" t="s">
        <v>901</v>
      </c>
      <c r="H599" s="155">
        <v>-11.529</v>
      </c>
      <c r="I599" s="156"/>
      <c r="L599" s="152"/>
      <c r="M599" s="157"/>
      <c r="T599" s="158"/>
      <c r="AT599" s="153" t="s">
        <v>257</v>
      </c>
      <c r="AU599" s="153" t="s">
        <v>89</v>
      </c>
      <c r="AV599" s="12" t="s">
        <v>89</v>
      </c>
      <c r="AW599" s="12" t="s">
        <v>34</v>
      </c>
      <c r="AX599" s="12" t="s">
        <v>73</v>
      </c>
      <c r="AY599" s="153" t="s">
        <v>241</v>
      </c>
    </row>
    <row r="600" spans="2:65" s="14" customFormat="1" ht="11.25">
      <c r="B600" s="166"/>
      <c r="D600" s="146" t="s">
        <v>257</v>
      </c>
      <c r="E600" s="167" t="s">
        <v>21</v>
      </c>
      <c r="F600" s="168" t="s">
        <v>902</v>
      </c>
      <c r="H600" s="167" t="s">
        <v>21</v>
      </c>
      <c r="I600" s="169"/>
      <c r="L600" s="166"/>
      <c r="M600" s="170"/>
      <c r="T600" s="171"/>
      <c r="AT600" s="167" t="s">
        <v>257</v>
      </c>
      <c r="AU600" s="167" t="s">
        <v>89</v>
      </c>
      <c r="AV600" s="14" t="s">
        <v>81</v>
      </c>
      <c r="AW600" s="14" t="s">
        <v>34</v>
      </c>
      <c r="AX600" s="14" t="s">
        <v>73</v>
      </c>
      <c r="AY600" s="167" t="s">
        <v>241</v>
      </c>
    </row>
    <row r="601" spans="2:65" s="12" customFormat="1" ht="11.25">
      <c r="B601" s="152"/>
      <c r="D601" s="146" t="s">
        <v>257</v>
      </c>
      <c r="E601" s="153" t="s">
        <v>21</v>
      </c>
      <c r="F601" s="154" t="s">
        <v>903</v>
      </c>
      <c r="H601" s="155">
        <v>14.452</v>
      </c>
      <c r="I601" s="156"/>
      <c r="L601" s="152"/>
      <c r="M601" s="157"/>
      <c r="T601" s="158"/>
      <c r="AT601" s="153" t="s">
        <v>257</v>
      </c>
      <c r="AU601" s="153" t="s">
        <v>89</v>
      </c>
      <c r="AV601" s="12" t="s">
        <v>89</v>
      </c>
      <c r="AW601" s="12" t="s">
        <v>34</v>
      </c>
      <c r="AX601" s="12" t="s">
        <v>73</v>
      </c>
      <c r="AY601" s="153" t="s">
        <v>241</v>
      </c>
    </row>
    <row r="602" spans="2:65" s="12" customFormat="1" ht="11.25">
      <c r="B602" s="152"/>
      <c r="D602" s="146" t="s">
        <v>257</v>
      </c>
      <c r="E602" s="153" t="s">
        <v>21</v>
      </c>
      <c r="F602" s="154" t="s">
        <v>904</v>
      </c>
      <c r="H602" s="155">
        <v>-0.77100000000000002</v>
      </c>
      <c r="I602" s="156"/>
      <c r="L602" s="152"/>
      <c r="M602" s="157"/>
      <c r="T602" s="158"/>
      <c r="AT602" s="153" t="s">
        <v>257</v>
      </c>
      <c r="AU602" s="153" t="s">
        <v>89</v>
      </c>
      <c r="AV602" s="12" t="s">
        <v>89</v>
      </c>
      <c r="AW602" s="12" t="s">
        <v>34</v>
      </c>
      <c r="AX602" s="12" t="s">
        <v>73</v>
      </c>
      <c r="AY602" s="153" t="s">
        <v>241</v>
      </c>
    </row>
    <row r="603" spans="2:65" s="15" customFormat="1" ht="11.25">
      <c r="B603" s="189"/>
      <c r="D603" s="146" t="s">
        <v>257</v>
      </c>
      <c r="E603" s="190" t="s">
        <v>21</v>
      </c>
      <c r="F603" s="191" t="s">
        <v>581</v>
      </c>
      <c r="H603" s="192">
        <v>187.14500000000004</v>
      </c>
      <c r="I603" s="193"/>
      <c r="L603" s="189"/>
      <c r="M603" s="194"/>
      <c r="T603" s="195"/>
      <c r="AT603" s="190" t="s">
        <v>257</v>
      </c>
      <c r="AU603" s="190" t="s">
        <v>89</v>
      </c>
      <c r="AV603" s="15" t="s">
        <v>145</v>
      </c>
      <c r="AW603" s="15" t="s">
        <v>34</v>
      </c>
      <c r="AX603" s="15" t="s">
        <v>73</v>
      </c>
      <c r="AY603" s="190" t="s">
        <v>241</v>
      </c>
    </row>
    <row r="604" spans="2:65" s="14" customFormat="1" ht="11.25">
      <c r="B604" s="166"/>
      <c r="D604" s="146" t="s">
        <v>257</v>
      </c>
      <c r="E604" s="167" t="s">
        <v>21</v>
      </c>
      <c r="F604" s="168" t="s">
        <v>596</v>
      </c>
      <c r="H604" s="167" t="s">
        <v>21</v>
      </c>
      <c r="I604" s="169"/>
      <c r="L604" s="166"/>
      <c r="M604" s="170"/>
      <c r="T604" s="171"/>
      <c r="AT604" s="167" t="s">
        <v>257</v>
      </c>
      <c r="AU604" s="167" t="s">
        <v>89</v>
      </c>
      <c r="AV604" s="14" t="s">
        <v>81</v>
      </c>
      <c r="AW604" s="14" t="s">
        <v>34</v>
      </c>
      <c r="AX604" s="14" t="s">
        <v>73</v>
      </c>
      <c r="AY604" s="167" t="s">
        <v>241</v>
      </c>
    </row>
    <row r="605" spans="2:65" s="12" customFormat="1" ht="11.25">
      <c r="B605" s="152"/>
      <c r="D605" s="146" t="s">
        <v>257</v>
      </c>
      <c r="E605" s="153" t="s">
        <v>21</v>
      </c>
      <c r="F605" s="154" t="s">
        <v>905</v>
      </c>
      <c r="H605" s="155">
        <v>12.446</v>
      </c>
      <c r="I605" s="156"/>
      <c r="L605" s="152"/>
      <c r="M605" s="157"/>
      <c r="T605" s="158"/>
      <c r="AT605" s="153" t="s">
        <v>257</v>
      </c>
      <c r="AU605" s="153" t="s">
        <v>89</v>
      </c>
      <c r="AV605" s="12" t="s">
        <v>89</v>
      </c>
      <c r="AW605" s="12" t="s">
        <v>34</v>
      </c>
      <c r="AX605" s="12" t="s">
        <v>73</v>
      </c>
      <c r="AY605" s="153" t="s">
        <v>241</v>
      </c>
    </row>
    <row r="606" spans="2:65" s="15" customFormat="1" ht="11.25">
      <c r="B606" s="189"/>
      <c r="D606" s="146" t="s">
        <v>257</v>
      </c>
      <c r="E606" s="190" t="s">
        <v>21</v>
      </c>
      <c r="F606" s="191" t="s">
        <v>581</v>
      </c>
      <c r="H606" s="192">
        <v>12.446</v>
      </c>
      <c r="I606" s="193"/>
      <c r="L606" s="189"/>
      <c r="M606" s="194"/>
      <c r="T606" s="195"/>
      <c r="AT606" s="190" t="s">
        <v>257</v>
      </c>
      <c r="AU606" s="190" t="s">
        <v>89</v>
      </c>
      <c r="AV606" s="15" t="s">
        <v>145</v>
      </c>
      <c r="AW606" s="15" t="s">
        <v>34</v>
      </c>
      <c r="AX606" s="15" t="s">
        <v>73</v>
      </c>
      <c r="AY606" s="190" t="s">
        <v>241</v>
      </c>
    </row>
    <row r="607" spans="2:65" s="13" customFormat="1" ht="11.25">
      <c r="B607" s="159"/>
      <c r="D607" s="146" t="s">
        <v>257</v>
      </c>
      <c r="E607" s="160" t="s">
        <v>21</v>
      </c>
      <c r="F607" s="161" t="s">
        <v>266</v>
      </c>
      <c r="H607" s="162">
        <v>634.73299999999995</v>
      </c>
      <c r="I607" s="163"/>
      <c r="L607" s="159"/>
      <c r="M607" s="164"/>
      <c r="T607" s="165"/>
      <c r="AT607" s="160" t="s">
        <v>257</v>
      </c>
      <c r="AU607" s="160" t="s">
        <v>89</v>
      </c>
      <c r="AV607" s="13" t="s">
        <v>153</v>
      </c>
      <c r="AW607" s="13" t="s">
        <v>34</v>
      </c>
      <c r="AX607" s="13" t="s">
        <v>81</v>
      </c>
      <c r="AY607" s="160" t="s">
        <v>241</v>
      </c>
    </row>
    <row r="608" spans="2:65" s="1" customFormat="1" ht="21.75" customHeight="1">
      <c r="B608" s="34"/>
      <c r="C608" s="133" t="s">
        <v>906</v>
      </c>
      <c r="D608" s="133" t="s">
        <v>243</v>
      </c>
      <c r="E608" s="134" t="s">
        <v>907</v>
      </c>
      <c r="F608" s="135" t="s">
        <v>908</v>
      </c>
      <c r="G608" s="136" t="s">
        <v>252</v>
      </c>
      <c r="H608" s="137">
        <v>57.63</v>
      </c>
      <c r="I608" s="138"/>
      <c r="J608" s="139">
        <f>ROUND(I608*H608,2)</f>
        <v>0</v>
      </c>
      <c r="K608" s="135" t="s">
        <v>538</v>
      </c>
      <c r="L608" s="34"/>
      <c r="M608" s="140" t="s">
        <v>21</v>
      </c>
      <c r="N608" s="141" t="s">
        <v>45</v>
      </c>
      <c r="P608" s="142">
        <f>O608*H608</f>
        <v>0</v>
      </c>
      <c r="Q608" s="142">
        <v>2.5018699999999998</v>
      </c>
      <c r="R608" s="142">
        <f>Q608*H608</f>
        <v>144.1827681</v>
      </c>
      <c r="S608" s="142">
        <v>0</v>
      </c>
      <c r="T608" s="143">
        <f>S608*H608</f>
        <v>0</v>
      </c>
      <c r="AR608" s="144" t="s">
        <v>153</v>
      </c>
      <c r="AT608" s="144" t="s">
        <v>243</v>
      </c>
      <c r="AU608" s="144" t="s">
        <v>89</v>
      </c>
      <c r="AY608" s="19" t="s">
        <v>241</v>
      </c>
      <c r="BE608" s="145">
        <f>IF(N608="základní",J608,0)</f>
        <v>0</v>
      </c>
      <c r="BF608" s="145">
        <f>IF(N608="snížená",J608,0)</f>
        <v>0</v>
      </c>
      <c r="BG608" s="145">
        <f>IF(N608="zákl. přenesená",J608,0)</f>
        <v>0</v>
      </c>
      <c r="BH608" s="145">
        <f>IF(N608="sníž. přenesená",J608,0)</f>
        <v>0</v>
      </c>
      <c r="BI608" s="145">
        <f>IF(N608="nulová",J608,0)</f>
        <v>0</v>
      </c>
      <c r="BJ608" s="19" t="s">
        <v>89</v>
      </c>
      <c r="BK608" s="145">
        <f>ROUND(I608*H608,2)</f>
        <v>0</v>
      </c>
      <c r="BL608" s="19" t="s">
        <v>153</v>
      </c>
      <c r="BM608" s="144" t="s">
        <v>909</v>
      </c>
    </row>
    <row r="609" spans="2:51" s="1" customFormat="1" ht="11.25">
      <c r="B609" s="34"/>
      <c r="D609" s="150" t="s">
        <v>255</v>
      </c>
      <c r="F609" s="151" t="s">
        <v>910</v>
      </c>
      <c r="I609" s="148"/>
      <c r="L609" s="34"/>
      <c r="M609" s="149"/>
      <c r="T609" s="55"/>
      <c r="AT609" s="19" t="s">
        <v>255</v>
      </c>
      <c r="AU609" s="19" t="s">
        <v>89</v>
      </c>
    </row>
    <row r="610" spans="2:51" s="14" customFormat="1" ht="11.25">
      <c r="B610" s="166"/>
      <c r="D610" s="146" t="s">
        <v>257</v>
      </c>
      <c r="E610" s="167" t="s">
        <v>21</v>
      </c>
      <c r="F610" s="168" t="s">
        <v>572</v>
      </c>
      <c r="H610" s="167" t="s">
        <v>21</v>
      </c>
      <c r="I610" s="169"/>
      <c r="L610" s="166"/>
      <c r="M610" s="170"/>
      <c r="T610" s="171"/>
      <c r="AT610" s="167" t="s">
        <v>257</v>
      </c>
      <c r="AU610" s="167" t="s">
        <v>89</v>
      </c>
      <c r="AV610" s="14" t="s">
        <v>81</v>
      </c>
      <c r="AW610" s="14" t="s">
        <v>34</v>
      </c>
      <c r="AX610" s="14" t="s">
        <v>73</v>
      </c>
      <c r="AY610" s="167" t="s">
        <v>241</v>
      </c>
    </row>
    <row r="611" spans="2:51" s="14" customFormat="1" ht="11.25">
      <c r="B611" s="166"/>
      <c r="D611" s="146" t="s">
        <v>257</v>
      </c>
      <c r="E611" s="167" t="s">
        <v>21</v>
      </c>
      <c r="F611" s="168" t="s">
        <v>911</v>
      </c>
      <c r="H611" s="167" t="s">
        <v>21</v>
      </c>
      <c r="I611" s="169"/>
      <c r="L611" s="166"/>
      <c r="M611" s="170"/>
      <c r="T611" s="171"/>
      <c r="AT611" s="167" t="s">
        <v>257</v>
      </c>
      <c r="AU611" s="167" t="s">
        <v>89</v>
      </c>
      <c r="AV611" s="14" t="s">
        <v>81</v>
      </c>
      <c r="AW611" s="14" t="s">
        <v>34</v>
      </c>
      <c r="AX611" s="14" t="s">
        <v>73</v>
      </c>
      <c r="AY611" s="167" t="s">
        <v>241</v>
      </c>
    </row>
    <row r="612" spans="2:51" s="12" customFormat="1" ht="11.25">
      <c r="B612" s="152"/>
      <c r="D612" s="146" t="s">
        <v>257</v>
      </c>
      <c r="E612" s="153" t="s">
        <v>21</v>
      </c>
      <c r="F612" s="154" t="s">
        <v>912</v>
      </c>
      <c r="H612" s="155">
        <v>2.9409999999999998</v>
      </c>
      <c r="I612" s="156"/>
      <c r="L612" s="152"/>
      <c r="M612" s="157"/>
      <c r="T612" s="158"/>
      <c r="AT612" s="153" t="s">
        <v>257</v>
      </c>
      <c r="AU612" s="153" t="s">
        <v>89</v>
      </c>
      <c r="AV612" s="12" t="s">
        <v>89</v>
      </c>
      <c r="AW612" s="12" t="s">
        <v>34</v>
      </c>
      <c r="AX612" s="12" t="s">
        <v>73</v>
      </c>
      <c r="AY612" s="153" t="s">
        <v>241</v>
      </c>
    </row>
    <row r="613" spans="2:51" s="12" customFormat="1" ht="11.25">
      <c r="B613" s="152"/>
      <c r="D613" s="146" t="s">
        <v>257</v>
      </c>
      <c r="E613" s="153" t="s">
        <v>21</v>
      </c>
      <c r="F613" s="154" t="s">
        <v>913</v>
      </c>
      <c r="H613" s="155">
        <v>4.34</v>
      </c>
      <c r="I613" s="156"/>
      <c r="L613" s="152"/>
      <c r="M613" s="157"/>
      <c r="T613" s="158"/>
      <c r="AT613" s="153" t="s">
        <v>257</v>
      </c>
      <c r="AU613" s="153" t="s">
        <v>89</v>
      </c>
      <c r="AV613" s="12" t="s">
        <v>89</v>
      </c>
      <c r="AW613" s="12" t="s">
        <v>34</v>
      </c>
      <c r="AX613" s="12" t="s">
        <v>73</v>
      </c>
      <c r="AY613" s="153" t="s">
        <v>241</v>
      </c>
    </row>
    <row r="614" spans="2:51" s="12" customFormat="1" ht="11.25">
      <c r="B614" s="152"/>
      <c r="D614" s="146" t="s">
        <v>257</v>
      </c>
      <c r="E614" s="153" t="s">
        <v>21</v>
      </c>
      <c r="F614" s="154" t="s">
        <v>914</v>
      </c>
      <c r="H614" s="155">
        <v>0.37</v>
      </c>
      <c r="I614" s="156"/>
      <c r="L614" s="152"/>
      <c r="M614" s="157"/>
      <c r="T614" s="158"/>
      <c r="AT614" s="153" t="s">
        <v>257</v>
      </c>
      <c r="AU614" s="153" t="s">
        <v>89</v>
      </c>
      <c r="AV614" s="12" t="s">
        <v>89</v>
      </c>
      <c r="AW614" s="12" t="s">
        <v>34</v>
      </c>
      <c r="AX614" s="12" t="s">
        <v>73</v>
      </c>
      <c r="AY614" s="153" t="s">
        <v>241</v>
      </c>
    </row>
    <row r="615" spans="2:51" s="12" customFormat="1" ht="11.25">
      <c r="B615" s="152"/>
      <c r="D615" s="146" t="s">
        <v>257</v>
      </c>
      <c r="E615" s="153" t="s">
        <v>21</v>
      </c>
      <c r="F615" s="154" t="s">
        <v>915</v>
      </c>
      <c r="H615" s="155">
        <v>9.3059999999999992</v>
      </c>
      <c r="I615" s="156"/>
      <c r="L615" s="152"/>
      <c r="M615" s="157"/>
      <c r="T615" s="158"/>
      <c r="AT615" s="153" t="s">
        <v>257</v>
      </c>
      <c r="AU615" s="153" t="s">
        <v>89</v>
      </c>
      <c r="AV615" s="12" t="s">
        <v>89</v>
      </c>
      <c r="AW615" s="12" t="s">
        <v>34</v>
      </c>
      <c r="AX615" s="12" t="s">
        <v>73</v>
      </c>
      <c r="AY615" s="153" t="s">
        <v>241</v>
      </c>
    </row>
    <row r="616" spans="2:51" s="12" customFormat="1" ht="11.25">
      <c r="B616" s="152"/>
      <c r="D616" s="146" t="s">
        <v>257</v>
      </c>
      <c r="E616" s="153" t="s">
        <v>21</v>
      </c>
      <c r="F616" s="154" t="s">
        <v>916</v>
      </c>
      <c r="H616" s="155">
        <v>8.5050000000000008</v>
      </c>
      <c r="I616" s="156"/>
      <c r="L616" s="152"/>
      <c r="M616" s="157"/>
      <c r="T616" s="158"/>
      <c r="AT616" s="153" t="s">
        <v>257</v>
      </c>
      <c r="AU616" s="153" t="s">
        <v>89</v>
      </c>
      <c r="AV616" s="12" t="s">
        <v>89</v>
      </c>
      <c r="AW616" s="12" t="s">
        <v>34</v>
      </c>
      <c r="AX616" s="12" t="s">
        <v>73</v>
      </c>
      <c r="AY616" s="153" t="s">
        <v>241</v>
      </c>
    </row>
    <row r="617" spans="2:51" s="12" customFormat="1" ht="11.25">
      <c r="B617" s="152"/>
      <c r="D617" s="146" t="s">
        <v>257</v>
      </c>
      <c r="E617" s="153" t="s">
        <v>21</v>
      </c>
      <c r="F617" s="154" t="s">
        <v>917</v>
      </c>
      <c r="H617" s="155">
        <v>0.41799999999999998</v>
      </c>
      <c r="I617" s="156"/>
      <c r="L617" s="152"/>
      <c r="M617" s="157"/>
      <c r="T617" s="158"/>
      <c r="AT617" s="153" t="s">
        <v>257</v>
      </c>
      <c r="AU617" s="153" t="s">
        <v>89</v>
      </c>
      <c r="AV617" s="12" t="s">
        <v>89</v>
      </c>
      <c r="AW617" s="12" t="s">
        <v>34</v>
      </c>
      <c r="AX617" s="12" t="s">
        <v>73</v>
      </c>
      <c r="AY617" s="153" t="s">
        <v>241</v>
      </c>
    </row>
    <row r="618" spans="2:51" s="15" customFormat="1" ht="11.25">
      <c r="B618" s="189"/>
      <c r="D618" s="146" t="s">
        <v>257</v>
      </c>
      <c r="E618" s="190" t="s">
        <v>21</v>
      </c>
      <c r="F618" s="191" t="s">
        <v>581</v>
      </c>
      <c r="H618" s="192">
        <v>25.880000000000003</v>
      </c>
      <c r="I618" s="193"/>
      <c r="L618" s="189"/>
      <c r="M618" s="194"/>
      <c r="T618" s="195"/>
      <c r="AT618" s="190" t="s">
        <v>257</v>
      </c>
      <c r="AU618" s="190" t="s">
        <v>89</v>
      </c>
      <c r="AV618" s="15" t="s">
        <v>145</v>
      </c>
      <c r="AW618" s="15" t="s">
        <v>34</v>
      </c>
      <c r="AX618" s="15" t="s">
        <v>73</v>
      </c>
      <c r="AY618" s="190" t="s">
        <v>241</v>
      </c>
    </row>
    <row r="619" spans="2:51" s="14" customFormat="1" ht="11.25">
      <c r="B619" s="166"/>
      <c r="D619" s="146" t="s">
        <v>257</v>
      </c>
      <c r="E619" s="167" t="s">
        <v>21</v>
      </c>
      <c r="F619" s="168" t="s">
        <v>575</v>
      </c>
      <c r="H619" s="167" t="s">
        <v>21</v>
      </c>
      <c r="I619" s="169"/>
      <c r="L619" s="166"/>
      <c r="M619" s="170"/>
      <c r="T619" s="171"/>
      <c r="AT619" s="167" t="s">
        <v>257</v>
      </c>
      <c r="AU619" s="167" t="s">
        <v>89</v>
      </c>
      <c r="AV619" s="14" t="s">
        <v>81</v>
      </c>
      <c r="AW619" s="14" t="s">
        <v>34</v>
      </c>
      <c r="AX619" s="14" t="s">
        <v>73</v>
      </c>
      <c r="AY619" s="167" t="s">
        <v>241</v>
      </c>
    </row>
    <row r="620" spans="2:51" s="14" customFormat="1" ht="11.25">
      <c r="B620" s="166"/>
      <c r="D620" s="146" t="s">
        <v>257</v>
      </c>
      <c r="E620" s="167" t="s">
        <v>21</v>
      </c>
      <c r="F620" s="168" t="s">
        <v>911</v>
      </c>
      <c r="H620" s="167" t="s">
        <v>21</v>
      </c>
      <c r="I620" s="169"/>
      <c r="L620" s="166"/>
      <c r="M620" s="170"/>
      <c r="T620" s="171"/>
      <c r="AT620" s="167" t="s">
        <v>257</v>
      </c>
      <c r="AU620" s="167" t="s">
        <v>89</v>
      </c>
      <c r="AV620" s="14" t="s">
        <v>81</v>
      </c>
      <c r="AW620" s="14" t="s">
        <v>34</v>
      </c>
      <c r="AX620" s="14" t="s">
        <v>73</v>
      </c>
      <c r="AY620" s="167" t="s">
        <v>241</v>
      </c>
    </row>
    <row r="621" spans="2:51" s="12" customFormat="1" ht="11.25">
      <c r="B621" s="152"/>
      <c r="D621" s="146" t="s">
        <v>257</v>
      </c>
      <c r="E621" s="153" t="s">
        <v>21</v>
      </c>
      <c r="F621" s="154" t="s">
        <v>918</v>
      </c>
      <c r="H621" s="155">
        <v>1.1559999999999999</v>
      </c>
      <c r="I621" s="156"/>
      <c r="L621" s="152"/>
      <c r="M621" s="157"/>
      <c r="T621" s="158"/>
      <c r="AT621" s="153" t="s">
        <v>257</v>
      </c>
      <c r="AU621" s="153" t="s">
        <v>89</v>
      </c>
      <c r="AV621" s="12" t="s">
        <v>89</v>
      </c>
      <c r="AW621" s="12" t="s">
        <v>34</v>
      </c>
      <c r="AX621" s="12" t="s">
        <v>73</v>
      </c>
      <c r="AY621" s="153" t="s">
        <v>241</v>
      </c>
    </row>
    <row r="622" spans="2:51" s="12" customFormat="1" ht="11.25">
      <c r="B622" s="152"/>
      <c r="D622" s="146" t="s">
        <v>257</v>
      </c>
      <c r="E622" s="153" t="s">
        <v>21</v>
      </c>
      <c r="F622" s="154" t="s">
        <v>919</v>
      </c>
      <c r="H622" s="155">
        <v>1.802</v>
      </c>
      <c r="I622" s="156"/>
      <c r="L622" s="152"/>
      <c r="M622" s="157"/>
      <c r="T622" s="158"/>
      <c r="AT622" s="153" t="s">
        <v>257</v>
      </c>
      <c r="AU622" s="153" t="s">
        <v>89</v>
      </c>
      <c r="AV622" s="12" t="s">
        <v>89</v>
      </c>
      <c r="AW622" s="12" t="s">
        <v>34</v>
      </c>
      <c r="AX622" s="12" t="s">
        <v>73</v>
      </c>
      <c r="AY622" s="153" t="s">
        <v>241</v>
      </c>
    </row>
    <row r="623" spans="2:51" s="12" customFormat="1" ht="11.25">
      <c r="B623" s="152"/>
      <c r="D623" s="146" t="s">
        <v>257</v>
      </c>
      <c r="E623" s="153" t="s">
        <v>21</v>
      </c>
      <c r="F623" s="154" t="s">
        <v>920</v>
      </c>
      <c r="H623" s="155">
        <v>2.4140000000000001</v>
      </c>
      <c r="I623" s="156"/>
      <c r="L623" s="152"/>
      <c r="M623" s="157"/>
      <c r="T623" s="158"/>
      <c r="AT623" s="153" t="s">
        <v>257</v>
      </c>
      <c r="AU623" s="153" t="s">
        <v>89</v>
      </c>
      <c r="AV623" s="12" t="s">
        <v>89</v>
      </c>
      <c r="AW623" s="12" t="s">
        <v>34</v>
      </c>
      <c r="AX623" s="12" t="s">
        <v>73</v>
      </c>
      <c r="AY623" s="153" t="s">
        <v>241</v>
      </c>
    </row>
    <row r="624" spans="2:51" s="15" customFormat="1" ht="11.25">
      <c r="B624" s="189"/>
      <c r="D624" s="146" t="s">
        <v>257</v>
      </c>
      <c r="E624" s="190" t="s">
        <v>21</v>
      </c>
      <c r="F624" s="191" t="s">
        <v>581</v>
      </c>
      <c r="H624" s="192">
        <v>5.3719999999999999</v>
      </c>
      <c r="I624" s="193"/>
      <c r="L624" s="189"/>
      <c r="M624" s="194"/>
      <c r="T624" s="195"/>
      <c r="AT624" s="190" t="s">
        <v>257</v>
      </c>
      <c r="AU624" s="190" t="s">
        <v>89</v>
      </c>
      <c r="AV624" s="15" t="s">
        <v>145</v>
      </c>
      <c r="AW624" s="15" t="s">
        <v>34</v>
      </c>
      <c r="AX624" s="15" t="s">
        <v>73</v>
      </c>
      <c r="AY624" s="190" t="s">
        <v>241</v>
      </c>
    </row>
    <row r="625" spans="2:65" s="14" customFormat="1" ht="11.25">
      <c r="B625" s="166"/>
      <c r="D625" s="146" t="s">
        <v>257</v>
      </c>
      <c r="E625" s="167" t="s">
        <v>21</v>
      </c>
      <c r="F625" s="168" t="s">
        <v>577</v>
      </c>
      <c r="H625" s="167" t="s">
        <v>21</v>
      </c>
      <c r="I625" s="169"/>
      <c r="L625" s="166"/>
      <c r="M625" s="170"/>
      <c r="T625" s="171"/>
      <c r="AT625" s="167" t="s">
        <v>257</v>
      </c>
      <c r="AU625" s="167" t="s">
        <v>89</v>
      </c>
      <c r="AV625" s="14" t="s">
        <v>81</v>
      </c>
      <c r="AW625" s="14" t="s">
        <v>34</v>
      </c>
      <c r="AX625" s="14" t="s">
        <v>73</v>
      </c>
      <c r="AY625" s="167" t="s">
        <v>241</v>
      </c>
    </row>
    <row r="626" spans="2:65" s="12" customFormat="1" ht="11.25">
      <c r="B626" s="152"/>
      <c r="D626" s="146" t="s">
        <v>257</v>
      </c>
      <c r="E626" s="153" t="s">
        <v>21</v>
      </c>
      <c r="F626" s="154" t="s">
        <v>921</v>
      </c>
      <c r="H626" s="155">
        <v>16.279</v>
      </c>
      <c r="I626" s="156"/>
      <c r="L626" s="152"/>
      <c r="M626" s="157"/>
      <c r="T626" s="158"/>
      <c r="AT626" s="153" t="s">
        <v>257</v>
      </c>
      <c r="AU626" s="153" t="s">
        <v>89</v>
      </c>
      <c r="AV626" s="12" t="s">
        <v>89</v>
      </c>
      <c r="AW626" s="12" t="s">
        <v>34</v>
      </c>
      <c r="AX626" s="12" t="s">
        <v>73</v>
      </c>
      <c r="AY626" s="153" t="s">
        <v>241</v>
      </c>
    </row>
    <row r="627" spans="2:65" s="14" customFormat="1" ht="11.25">
      <c r="B627" s="166"/>
      <c r="D627" s="146" t="s">
        <v>257</v>
      </c>
      <c r="E627" s="167" t="s">
        <v>21</v>
      </c>
      <c r="F627" s="168" t="s">
        <v>911</v>
      </c>
      <c r="H627" s="167" t="s">
        <v>21</v>
      </c>
      <c r="I627" s="169"/>
      <c r="L627" s="166"/>
      <c r="M627" s="170"/>
      <c r="T627" s="171"/>
      <c r="AT627" s="167" t="s">
        <v>257</v>
      </c>
      <c r="AU627" s="167" t="s">
        <v>89</v>
      </c>
      <c r="AV627" s="14" t="s">
        <v>81</v>
      </c>
      <c r="AW627" s="14" t="s">
        <v>34</v>
      </c>
      <c r="AX627" s="14" t="s">
        <v>73</v>
      </c>
      <c r="AY627" s="167" t="s">
        <v>241</v>
      </c>
    </row>
    <row r="628" spans="2:65" s="12" customFormat="1" ht="11.25">
      <c r="B628" s="152"/>
      <c r="D628" s="146" t="s">
        <v>257</v>
      </c>
      <c r="E628" s="153" t="s">
        <v>21</v>
      </c>
      <c r="F628" s="154" t="s">
        <v>922</v>
      </c>
      <c r="H628" s="155">
        <v>0.996</v>
      </c>
      <c r="I628" s="156"/>
      <c r="L628" s="152"/>
      <c r="M628" s="157"/>
      <c r="T628" s="158"/>
      <c r="AT628" s="153" t="s">
        <v>257</v>
      </c>
      <c r="AU628" s="153" t="s">
        <v>89</v>
      </c>
      <c r="AV628" s="12" t="s">
        <v>89</v>
      </c>
      <c r="AW628" s="12" t="s">
        <v>34</v>
      </c>
      <c r="AX628" s="12" t="s">
        <v>73</v>
      </c>
      <c r="AY628" s="153" t="s">
        <v>241</v>
      </c>
    </row>
    <row r="629" spans="2:65" s="12" customFormat="1" ht="11.25">
      <c r="B629" s="152"/>
      <c r="D629" s="146" t="s">
        <v>257</v>
      </c>
      <c r="E629" s="153" t="s">
        <v>21</v>
      </c>
      <c r="F629" s="154" t="s">
        <v>923</v>
      </c>
      <c r="H629" s="155">
        <v>1.92</v>
      </c>
      <c r="I629" s="156"/>
      <c r="L629" s="152"/>
      <c r="M629" s="157"/>
      <c r="T629" s="158"/>
      <c r="AT629" s="153" t="s">
        <v>257</v>
      </c>
      <c r="AU629" s="153" t="s">
        <v>89</v>
      </c>
      <c r="AV629" s="12" t="s">
        <v>89</v>
      </c>
      <c r="AW629" s="12" t="s">
        <v>34</v>
      </c>
      <c r="AX629" s="12" t="s">
        <v>73</v>
      </c>
      <c r="AY629" s="153" t="s">
        <v>241</v>
      </c>
    </row>
    <row r="630" spans="2:65" s="12" customFormat="1" ht="11.25">
      <c r="B630" s="152"/>
      <c r="D630" s="146" t="s">
        <v>257</v>
      </c>
      <c r="E630" s="153" t="s">
        <v>21</v>
      </c>
      <c r="F630" s="154" t="s">
        <v>924</v>
      </c>
      <c r="H630" s="155">
        <v>2.9020000000000001</v>
      </c>
      <c r="I630" s="156"/>
      <c r="L630" s="152"/>
      <c r="M630" s="157"/>
      <c r="T630" s="158"/>
      <c r="AT630" s="153" t="s">
        <v>257</v>
      </c>
      <c r="AU630" s="153" t="s">
        <v>89</v>
      </c>
      <c r="AV630" s="12" t="s">
        <v>89</v>
      </c>
      <c r="AW630" s="12" t="s">
        <v>34</v>
      </c>
      <c r="AX630" s="12" t="s">
        <v>73</v>
      </c>
      <c r="AY630" s="153" t="s">
        <v>241</v>
      </c>
    </row>
    <row r="631" spans="2:65" s="12" customFormat="1" ht="11.25">
      <c r="B631" s="152"/>
      <c r="D631" s="146" t="s">
        <v>257</v>
      </c>
      <c r="E631" s="153" t="s">
        <v>21</v>
      </c>
      <c r="F631" s="154" t="s">
        <v>925</v>
      </c>
      <c r="H631" s="155">
        <v>0.48199999999999998</v>
      </c>
      <c r="I631" s="156"/>
      <c r="L631" s="152"/>
      <c r="M631" s="157"/>
      <c r="T631" s="158"/>
      <c r="AT631" s="153" t="s">
        <v>257</v>
      </c>
      <c r="AU631" s="153" t="s">
        <v>89</v>
      </c>
      <c r="AV631" s="12" t="s">
        <v>89</v>
      </c>
      <c r="AW631" s="12" t="s">
        <v>34</v>
      </c>
      <c r="AX631" s="12" t="s">
        <v>73</v>
      </c>
      <c r="AY631" s="153" t="s">
        <v>241</v>
      </c>
    </row>
    <row r="632" spans="2:65" s="12" customFormat="1" ht="11.25">
      <c r="B632" s="152"/>
      <c r="D632" s="146" t="s">
        <v>257</v>
      </c>
      <c r="E632" s="153" t="s">
        <v>21</v>
      </c>
      <c r="F632" s="154" t="s">
        <v>926</v>
      </c>
      <c r="H632" s="155">
        <v>2.2269999999999999</v>
      </c>
      <c r="I632" s="156"/>
      <c r="L632" s="152"/>
      <c r="M632" s="157"/>
      <c r="T632" s="158"/>
      <c r="AT632" s="153" t="s">
        <v>257</v>
      </c>
      <c r="AU632" s="153" t="s">
        <v>89</v>
      </c>
      <c r="AV632" s="12" t="s">
        <v>89</v>
      </c>
      <c r="AW632" s="12" t="s">
        <v>34</v>
      </c>
      <c r="AX632" s="12" t="s">
        <v>73</v>
      </c>
      <c r="AY632" s="153" t="s">
        <v>241</v>
      </c>
    </row>
    <row r="633" spans="2:65" s="12" customFormat="1" ht="11.25">
      <c r="B633" s="152"/>
      <c r="D633" s="146" t="s">
        <v>257</v>
      </c>
      <c r="E633" s="153" t="s">
        <v>21</v>
      </c>
      <c r="F633" s="154" t="s">
        <v>927</v>
      </c>
      <c r="H633" s="155">
        <v>0.442</v>
      </c>
      <c r="I633" s="156"/>
      <c r="L633" s="152"/>
      <c r="M633" s="157"/>
      <c r="T633" s="158"/>
      <c r="AT633" s="153" t="s">
        <v>257</v>
      </c>
      <c r="AU633" s="153" t="s">
        <v>89</v>
      </c>
      <c r="AV633" s="12" t="s">
        <v>89</v>
      </c>
      <c r="AW633" s="12" t="s">
        <v>34</v>
      </c>
      <c r="AX633" s="12" t="s">
        <v>73</v>
      </c>
      <c r="AY633" s="153" t="s">
        <v>241</v>
      </c>
    </row>
    <row r="634" spans="2:65" s="15" customFormat="1" ht="11.25">
      <c r="B634" s="189"/>
      <c r="D634" s="146" t="s">
        <v>257</v>
      </c>
      <c r="E634" s="190" t="s">
        <v>21</v>
      </c>
      <c r="F634" s="191" t="s">
        <v>581</v>
      </c>
      <c r="H634" s="192">
        <v>25.248000000000001</v>
      </c>
      <c r="I634" s="193"/>
      <c r="L634" s="189"/>
      <c r="M634" s="194"/>
      <c r="T634" s="195"/>
      <c r="AT634" s="190" t="s">
        <v>257</v>
      </c>
      <c r="AU634" s="190" t="s">
        <v>89</v>
      </c>
      <c r="AV634" s="15" t="s">
        <v>145</v>
      </c>
      <c r="AW634" s="15" t="s">
        <v>34</v>
      </c>
      <c r="AX634" s="15" t="s">
        <v>73</v>
      </c>
      <c r="AY634" s="190" t="s">
        <v>241</v>
      </c>
    </row>
    <row r="635" spans="2:65" s="14" customFormat="1" ht="11.25">
      <c r="B635" s="166"/>
      <c r="D635" s="146" t="s">
        <v>257</v>
      </c>
      <c r="E635" s="167" t="s">
        <v>21</v>
      </c>
      <c r="F635" s="168" t="s">
        <v>596</v>
      </c>
      <c r="H635" s="167" t="s">
        <v>21</v>
      </c>
      <c r="I635" s="169"/>
      <c r="L635" s="166"/>
      <c r="M635" s="170"/>
      <c r="T635" s="171"/>
      <c r="AT635" s="167" t="s">
        <v>257</v>
      </c>
      <c r="AU635" s="167" t="s">
        <v>89</v>
      </c>
      <c r="AV635" s="14" t="s">
        <v>81</v>
      </c>
      <c r="AW635" s="14" t="s">
        <v>34</v>
      </c>
      <c r="AX635" s="14" t="s">
        <v>73</v>
      </c>
      <c r="AY635" s="167" t="s">
        <v>241</v>
      </c>
    </row>
    <row r="636" spans="2:65" s="12" customFormat="1" ht="11.25">
      <c r="B636" s="152"/>
      <c r="D636" s="146" t="s">
        <v>257</v>
      </c>
      <c r="E636" s="153" t="s">
        <v>21</v>
      </c>
      <c r="F636" s="154" t="s">
        <v>928</v>
      </c>
      <c r="H636" s="155">
        <v>1.1299999999999999</v>
      </c>
      <c r="I636" s="156"/>
      <c r="L636" s="152"/>
      <c r="M636" s="157"/>
      <c r="T636" s="158"/>
      <c r="AT636" s="153" t="s">
        <v>257</v>
      </c>
      <c r="AU636" s="153" t="s">
        <v>89</v>
      </c>
      <c r="AV636" s="12" t="s">
        <v>89</v>
      </c>
      <c r="AW636" s="12" t="s">
        <v>34</v>
      </c>
      <c r="AX636" s="12" t="s">
        <v>73</v>
      </c>
      <c r="AY636" s="153" t="s">
        <v>241</v>
      </c>
    </row>
    <row r="637" spans="2:65" s="15" customFormat="1" ht="11.25">
      <c r="B637" s="189"/>
      <c r="D637" s="146" t="s">
        <v>257</v>
      </c>
      <c r="E637" s="190" t="s">
        <v>21</v>
      </c>
      <c r="F637" s="191" t="s">
        <v>581</v>
      </c>
      <c r="H637" s="192">
        <v>1.1299999999999999</v>
      </c>
      <c r="I637" s="193"/>
      <c r="L637" s="189"/>
      <c r="M637" s="194"/>
      <c r="T637" s="195"/>
      <c r="AT637" s="190" t="s">
        <v>257</v>
      </c>
      <c r="AU637" s="190" t="s">
        <v>89</v>
      </c>
      <c r="AV637" s="15" t="s">
        <v>145</v>
      </c>
      <c r="AW637" s="15" t="s">
        <v>34</v>
      </c>
      <c r="AX637" s="15" t="s">
        <v>73</v>
      </c>
      <c r="AY637" s="190" t="s">
        <v>241</v>
      </c>
    </row>
    <row r="638" spans="2:65" s="13" customFormat="1" ht="11.25">
      <c r="B638" s="159"/>
      <c r="D638" s="146" t="s">
        <v>257</v>
      </c>
      <c r="E638" s="160" t="s">
        <v>21</v>
      </c>
      <c r="F638" s="161" t="s">
        <v>266</v>
      </c>
      <c r="H638" s="162">
        <v>57.63000000000001</v>
      </c>
      <c r="I638" s="163"/>
      <c r="L638" s="159"/>
      <c r="M638" s="164"/>
      <c r="T638" s="165"/>
      <c r="AT638" s="160" t="s">
        <v>257</v>
      </c>
      <c r="AU638" s="160" t="s">
        <v>89</v>
      </c>
      <c r="AV638" s="13" t="s">
        <v>153</v>
      </c>
      <c r="AW638" s="13" t="s">
        <v>34</v>
      </c>
      <c r="AX638" s="13" t="s">
        <v>81</v>
      </c>
      <c r="AY638" s="160" t="s">
        <v>241</v>
      </c>
    </row>
    <row r="639" spans="2:65" s="1" customFormat="1" ht="16.5" customHeight="1">
      <c r="B639" s="34"/>
      <c r="C639" s="133" t="s">
        <v>929</v>
      </c>
      <c r="D639" s="133" t="s">
        <v>243</v>
      </c>
      <c r="E639" s="134" t="s">
        <v>930</v>
      </c>
      <c r="F639" s="135" t="s">
        <v>931</v>
      </c>
      <c r="G639" s="136" t="s">
        <v>291</v>
      </c>
      <c r="H639" s="137">
        <v>6179.7489999999998</v>
      </c>
      <c r="I639" s="138"/>
      <c r="J639" s="139">
        <f>ROUND(I639*H639,2)</f>
        <v>0</v>
      </c>
      <c r="K639" s="135" t="s">
        <v>538</v>
      </c>
      <c r="L639" s="34"/>
      <c r="M639" s="140" t="s">
        <v>21</v>
      </c>
      <c r="N639" s="141" t="s">
        <v>45</v>
      </c>
      <c r="P639" s="142">
        <f>O639*H639</f>
        <v>0</v>
      </c>
      <c r="Q639" s="142">
        <v>2.7499999999999998E-3</v>
      </c>
      <c r="R639" s="142">
        <f>Q639*H639</f>
        <v>16.994309749999999</v>
      </c>
      <c r="S639" s="142">
        <v>0</v>
      </c>
      <c r="T639" s="143">
        <f>S639*H639</f>
        <v>0</v>
      </c>
      <c r="AR639" s="144" t="s">
        <v>153</v>
      </c>
      <c r="AT639" s="144" t="s">
        <v>243</v>
      </c>
      <c r="AU639" s="144" t="s">
        <v>89</v>
      </c>
      <c r="AY639" s="19" t="s">
        <v>241</v>
      </c>
      <c r="BE639" s="145">
        <f>IF(N639="základní",J639,0)</f>
        <v>0</v>
      </c>
      <c r="BF639" s="145">
        <f>IF(N639="snížená",J639,0)</f>
        <v>0</v>
      </c>
      <c r="BG639" s="145">
        <f>IF(N639="zákl. přenesená",J639,0)</f>
        <v>0</v>
      </c>
      <c r="BH639" s="145">
        <f>IF(N639="sníž. přenesená",J639,0)</f>
        <v>0</v>
      </c>
      <c r="BI639" s="145">
        <f>IF(N639="nulová",J639,0)</f>
        <v>0</v>
      </c>
      <c r="BJ639" s="19" t="s">
        <v>89</v>
      </c>
      <c r="BK639" s="145">
        <f>ROUND(I639*H639,2)</f>
        <v>0</v>
      </c>
      <c r="BL639" s="19" t="s">
        <v>153</v>
      </c>
      <c r="BM639" s="144" t="s">
        <v>932</v>
      </c>
    </row>
    <row r="640" spans="2:65" s="1" customFormat="1" ht="11.25">
      <c r="B640" s="34"/>
      <c r="D640" s="150" t="s">
        <v>255</v>
      </c>
      <c r="F640" s="151" t="s">
        <v>933</v>
      </c>
      <c r="I640" s="148"/>
      <c r="L640" s="34"/>
      <c r="M640" s="149"/>
      <c r="T640" s="55"/>
      <c r="AT640" s="19" t="s">
        <v>255</v>
      </c>
      <c r="AU640" s="19" t="s">
        <v>89</v>
      </c>
    </row>
    <row r="641" spans="2:51" s="14" customFormat="1" ht="11.25">
      <c r="B641" s="166"/>
      <c r="D641" s="146" t="s">
        <v>257</v>
      </c>
      <c r="E641" s="167" t="s">
        <v>21</v>
      </c>
      <c r="F641" s="168" t="s">
        <v>934</v>
      </c>
      <c r="H641" s="167" t="s">
        <v>21</v>
      </c>
      <c r="I641" s="169"/>
      <c r="L641" s="166"/>
      <c r="M641" s="170"/>
      <c r="T641" s="171"/>
      <c r="AT641" s="167" t="s">
        <v>257</v>
      </c>
      <c r="AU641" s="167" t="s">
        <v>89</v>
      </c>
      <c r="AV641" s="14" t="s">
        <v>81</v>
      </c>
      <c r="AW641" s="14" t="s">
        <v>34</v>
      </c>
      <c r="AX641" s="14" t="s">
        <v>73</v>
      </c>
      <c r="AY641" s="167" t="s">
        <v>241</v>
      </c>
    </row>
    <row r="642" spans="2:51" s="14" customFormat="1" ht="11.25">
      <c r="B642" s="166"/>
      <c r="D642" s="146" t="s">
        <v>257</v>
      </c>
      <c r="E642" s="167" t="s">
        <v>21</v>
      </c>
      <c r="F642" s="168" t="s">
        <v>858</v>
      </c>
      <c r="H642" s="167" t="s">
        <v>21</v>
      </c>
      <c r="I642" s="169"/>
      <c r="L642" s="166"/>
      <c r="M642" s="170"/>
      <c r="T642" s="171"/>
      <c r="AT642" s="167" t="s">
        <v>257</v>
      </c>
      <c r="AU642" s="167" t="s">
        <v>89</v>
      </c>
      <c r="AV642" s="14" t="s">
        <v>81</v>
      </c>
      <c r="AW642" s="14" t="s">
        <v>34</v>
      </c>
      <c r="AX642" s="14" t="s">
        <v>73</v>
      </c>
      <c r="AY642" s="167" t="s">
        <v>241</v>
      </c>
    </row>
    <row r="643" spans="2:51" s="12" customFormat="1" ht="11.25">
      <c r="B643" s="152"/>
      <c r="D643" s="146" t="s">
        <v>257</v>
      </c>
      <c r="E643" s="153" t="s">
        <v>21</v>
      </c>
      <c r="F643" s="154" t="s">
        <v>935</v>
      </c>
      <c r="H643" s="155">
        <v>579.49099999999999</v>
      </c>
      <c r="I643" s="156"/>
      <c r="L643" s="152"/>
      <c r="M643" s="157"/>
      <c r="T643" s="158"/>
      <c r="AT643" s="153" t="s">
        <v>257</v>
      </c>
      <c r="AU643" s="153" t="s">
        <v>89</v>
      </c>
      <c r="AV643" s="12" t="s">
        <v>89</v>
      </c>
      <c r="AW643" s="12" t="s">
        <v>34</v>
      </c>
      <c r="AX643" s="12" t="s">
        <v>73</v>
      </c>
      <c r="AY643" s="153" t="s">
        <v>241</v>
      </c>
    </row>
    <row r="644" spans="2:51" s="12" customFormat="1" ht="11.25">
      <c r="B644" s="152"/>
      <c r="D644" s="146" t="s">
        <v>257</v>
      </c>
      <c r="E644" s="153" t="s">
        <v>21</v>
      </c>
      <c r="F644" s="154" t="s">
        <v>936</v>
      </c>
      <c r="H644" s="155">
        <v>-31.363</v>
      </c>
      <c r="I644" s="156"/>
      <c r="L644" s="152"/>
      <c r="M644" s="157"/>
      <c r="T644" s="158"/>
      <c r="AT644" s="153" t="s">
        <v>257</v>
      </c>
      <c r="AU644" s="153" t="s">
        <v>89</v>
      </c>
      <c r="AV644" s="12" t="s">
        <v>89</v>
      </c>
      <c r="AW644" s="12" t="s">
        <v>34</v>
      </c>
      <c r="AX644" s="12" t="s">
        <v>73</v>
      </c>
      <c r="AY644" s="153" t="s">
        <v>241</v>
      </c>
    </row>
    <row r="645" spans="2:51" s="15" customFormat="1" ht="11.25">
      <c r="B645" s="189"/>
      <c r="D645" s="146" t="s">
        <v>257</v>
      </c>
      <c r="E645" s="190" t="s">
        <v>21</v>
      </c>
      <c r="F645" s="191" t="s">
        <v>581</v>
      </c>
      <c r="H645" s="192">
        <v>548.12799999999993</v>
      </c>
      <c r="I645" s="193"/>
      <c r="L645" s="189"/>
      <c r="M645" s="194"/>
      <c r="T645" s="195"/>
      <c r="AT645" s="190" t="s">
        <v>257</v>
      </c>
      <c r="AU645" s="190" t="s">
        <v>89</v>
      </c>
      <c r="AV645" s="15" t="s">
        <v>145</v>
      </c>
      <c r="AW645" s="15" t="s">
        <v>34</v>
      </c>
      <c r="AX645" s="15" t="s">
        <v>73</v>
      </c>
      <c r="AY645" s="190" t="s">
        <v>241</v>
      </c>
    </row>
    <row r="646" spans="2:51" s="14" customFormat="1" ht="11.25">
      <c r="B646" s="166"/>
      <c r="D646" s="146" t="s">
        <v>257</v>
      </c>
      <c r="E646" s="167" t="s">
        <v>21</v>
      </c>
      <c r="F646" s="168" t="s">
        <v>575</v>
      </c>
      <c r="H646" s="167" t="s">
        <v>21</v>
      </c>
      <c r="I646" s="169"/>
      <c r="L646" s="166"/>
      <c r="M646" s="170"/>
      <c r="T646" s="171"/>
      <c r="AT646" s="167" t="s">
        <v>257</v>
      </c>
      <c r="AU646" s="167" t="s">
        <v>89</v>
      </c>
      <c r="AV646" s="14" t="s">
        <v>81</v>
      </c>
      <c r="AW646" s="14" t="s">
        <v>34</v>
      </c>
      <c r="AX646" s="14" t="s">
        <v>73</v>
      </c>
      <c r="AY646" s="167" t="s">
        <v>241</v>
      </c>
    </row>
    <row r="647" spans="2:51" s="14" customFormat="1" ht="11.25">
      <c r="B647" s="166"/>
      <c r="D647" s="146" t="s">
        <v>257</v>
      </c>
      <c r="E647" s="167" t="s">
        <v>21</v>
      </c>
      <c r="F647" s="168" t="s">
        <v>751</v>
      </c>
      <c r="H647" s="167" t="s">
        <v>21</v>
      </c>
      <c r="I647" s="169"/>
      <c r="L647" s="166"/>
      <c r="M647" s="170"/>
      <c r="T647" s="171"/>
      <c r="AT647" s="167" t="s">
        <v>257</v>
      </c>
      <c r="AU647" s="167" t="s">
        <v>89</v>
      </c>
      <c r="AV647" s="14" t="s">
        <v>81</v>
      </c>
      <c r="AW647" s="14" t="s">
        <v>34</v>
      </c>
      <c r="AX647" s="14" t="s">
        <v>73</v>
      </c>
      <c r="AY647" s="167" t="s">
        <v>241</v>
      </c>
    </row>
    <row r="648" spans="2:51" s="12" customFormat="1" ht="11.25">
      <c r="B648" s="152"/>
      <c r="D648" s="146" t="s">
        <v>257</v>
      </c>
      <c r="E648" s="153" t="s">
        <v>21</v>
      </c>
      <c r="F648" s="154" t="s">
        <v>937</v>
      </c>
      <c r="H648" s="155">
        <v>44.031999999999996</v>
      </c>
      <c r="I648" s="156"/>
      <c r="L648" s="152"/>
      <c r="M648" s="157"/>
      <c r="T648" s="158"/>
      <c r="AT648" s="153" t="s">
        <v>257</v>
      </c>
      <c r="AU648" s="153" t="s">
        <v>89</v>
      </c>
      <c r="AV648" s="12" t="s">
        <v>89</v>
      </c>
      <c r="AW648" s="12" t="s">
        <v>34</v>
      </c>
      <c r="AX648" s="12" t="s">
        <v>73</v>
      </c>
      <c r="AY648" s="153" t="s">
        <v>241</v>
      </c>
    </row>
    <row r="649" spans="2:51" s="12" customFormat="1" ht="11.25">
      <c r="B649" s="152"/>
      <c r="D649" s="146" t="s">
        <v>257</v>
      </c>
      <c r="E649" s="153" t="s">
        <v>21</v>
      </c>
      <c r="F649" s="154" t="s">
        <v>938</v>
      </c>
      <c r="H649" s="155">
        <v>43.008000000000003</v>
      </c>
      <c r="I649" s="156"/>
      <c r="L649" s="152"/>
      <c r="M649" s="157"/>
      <c r="T649" s="158"/>
      <c r="AT649" s="153" t="s">
        <v>257</v>
      </c>
      <c r="AU649" s="153" t="s">
        <v>89</v>
      </c>
      <c r="AV649" s="12" t="s">
        <v>89</v>
      </c>
      <c r="AW649" s="12" t="s">
        <v>34</v>
      </c>
      <c r="AX649" s="12" t="s">
        <v>73</v>
      </c>
      <c r="AY649" s="153" t="s">
        <v>241</v>
      </c>
    </row>
    <row r="650" spans="2:51" s="12" customFormat="1" ht="11.25">
      <c r="B650" s="152"/>
      <c r="D650" s="146" t="s">
        <v>257</v>
      </c>
      <c r="E650" s="153" t="s">
        <v>21</v>
      </c>
      <c r="F650" s="154" t="s">
        <v>939</v>
      </c>
      <c r="H650" s="155">
        <v>172.589</v>
      </c>
      <c r="I650" s="156"/>
      <c r="L650" s="152"/>
      <c r="M650" s="157"/>
      <c r="T650" s="158"/>
      <c r="AT650" s="153" t="s">
        <v>257</v>
      </c>
      <c r="AU650" s="153" t="s">
        <v>89</v>
      </c>
      <c r="AV650" s="12" t="s">
        <v>89</v>
      </c>
      <c r="AW650" s="12" t="s">
        <v>34</v>
      </c>
      <c r="AX650" s="12" t="s">
        <v>73</v>
      </c>
      <c r="AY650" s="153" t="s">
        <v>241</v>
      </c>
    </row>
    <row r="651" spans="2:51" s="12" customFormat="1" ht="11.25">
      <c r="B651" s="152"/>
      <c r="D651" s="146" t="s">
        <v>257</v>
      </c>
      <c r="E651" s="153" t="s">
        <v>21</v>
      </c>
      <c r="F651" s="154" t="s">
        <v>940</v>
      </c>
      <c r="H651" s="155">
        <v>11.872</v>
      </c>
      <c r="I651" s="156"/>
      <c r="L651" s="152"/>
      <c r="M651" s="157"/>
      <c r="T651" s="158"/>
      <c r="AT651" s="153" t="s">
        <v>257</v>
      </c>
      <c r="AU651" s="153" t="s">
        <v>89</v>
      </c>
      <c r="AV651" s="12" t="s">
        <v>89</v>
      </c>
      <c r="AW651" s="12" t="s">
        <v>34</v>
      </c>
      <c r="AX651" s="12" t="s">
        <v>73</v>
      </c>
      <c r="AY651" s="153" t="s">
        <v>241</v>
      </c>
    </row>
    <row r="652" spans="2:51" s="12" customFormat="1" ht="11.25">
      <c r="B652" s="152"/>
      <c r="D652" s="146" t="s">
        <v>257</v>
      </c>
      <c r="E652" s="153" t="s">
        <v>21</v>
      </c>
      <c r="F652" s="154" t="s">
        <v>941</v>
      </c>
      <c r="H652" s="155">
        <v>45.951999999999998</v>
      </c>
      <c r="I652" s="156"/>
      <c r="L652" s="152"/>
      <c r="M652" s="157"/>
      <c r="T652" s="158"/>
      <c r="AT652" s="153" t="s">
        <v>257</v>
      </c>
      <c r="AU652" s="153" t="s">
        <v>89</v>
      </c>
      <c r="AV652" s="12" t="s">
        <v>89</v>
      </c>
      <c r="AW652" s="12" t="s">
        <v>34</v>
      </c>
      <c r="AX652" s="12" t="s">
        <v>73</v>
      </c>
      <c r="AY652" s="153" t="s">
        <v>241</v>
      </c>
    </row>
    <row r="653" spans="2:51" s="14" customFormat="1" ht="11.25">
      <c r="B653" s="166"/>
      <c r="D653" s="146" t="s">
        <v>257</v>
      </c>
      <c r="E653" s="167" t="s">
        <v>21</v>
      </c>
      <c r="F653" s="168" t="s">
        <v>753</v>
      </c>
      <c r="H653" s="167" t="s">
        <v>21</v>
      </c>
      <c r="I653" s="169"/>
      <c r="L653" s="166"/>
      <c r="M653" s="170"/>
      <c r="T653" s="171"/>
      <c r="AT653" s="167" t="s">
        <v>257</v>
      </c>
      <c r="AU653" s="167" t="s">
        <v>89</v>
      </c>
      <c r="AV653" s="14" t="s">
        <v>81</v>
      </c>
      <c r="AW653" s="14" t="s">
        <v>34</v>
      </c>
      <c r="AX653" s="14" t="s">
        <v>73</v>
      </c>
      <c r="AY653" s="167" t="s">
        <v>241</v>
      </c>
    </row>
    <row r="654" spans="2:51" s="12" customFormat="1" ht="11.25">
      <c r="B654" s="152"/>
      <c r="D654" s="146" t="s">
        <v>257</v>
      </c>
      <c r="E654" s="153" t="s">
        <v>21</v>
      </c>
      <c r="F654" s="154" t="s">
        <v>942</v>
      </c>
      <c r="H654" s="155">
        <v>47.735999999999997</v>
      </c>
      <c r="I654" s="156"/>
      <c r="L654" s="152"/>
      <c r="M654" s="157"/>
      <c r="T654" s="158"/>
      <c r="AT654" s="153" t="s">
        <v>257</v>
      </c>
      <c r="AU654" s="153" t="s">
        <v>89</v>
      </c>
      <c r="AV654" s="12" t="s">
        <v>89</v>
      </c>
      <c r="AW654" s="12" t="s">
        <v>34</v>
      </c>
      <c r="AX654" s="12" t="s">
        <v>73</v>
      </c>
      <c r="AY654" s="153" t="s">
        <v>241</v>
      </c>
    </row>
    <row r="655" spans="2:51" s="12" customFormat="1" ht="11.25">
      <c r="B655" s="152"/>
      <c r="D655" s="146" t="s">
        <v>257</v>
      </c>
      <c r="E655" s="153" t="s">
        <v>21</v>
      </c>
      <c r="F655" s="154" t="s">
        <v>943</v>
      </c>
      <c r="H655" s="155">
        <v>138.41300000000001</v>
      </c>
      <c r="I655" s="156"/>
      <c r="L655" s="152"/>
      <c r="M655" s="157"/>
      <c r="T655" s="158"/>
      <c r="AT655" s="153" t="s">
        <v>257</v>
      </c>
      <c r="AU655" s="153" t="s">
        <v>89</v>
      </c>
      <c r="AV655" s="12" t="s">
        <v>89</v>
      </c>
      <c r="AW655" s="12" t="s">
        <v>34</v>
      </c>
      <c r="AX655" s="12" t="s">
        <v>73</v>
      </c>
      <c r="AY655" s="153" t="s">
        <v>241</v>
      </c>
    </row>
    <row r="656" spans="2:51" s="14" customFormat="1" ht="11.25">
      <c r="B656" s="166"/>
      <c r="D656" s="146" t="s">
        <v>257</v>
      </c>
      <c r="E656" s="167" t="s">
        <v>21</v>
      </c>
      <c r="F656" s="168" t="s">
        <v>759</v>
      </c>
      <c r="H656" s="167" t="s">
        <v>21</v>
      </c>
      <c r="I656" s="169"/>
      <c r="L656" s="166"/>
      <c r="M656" s="170"/>
      <c r="T656" s="171"/>
      <c r="AT656" s="167" t="s">
        <v>257</v>
      </c>
      <c r="AU656" s="167" t="s">
        <v>89</v>
      </c>
      <c r="AV656" s="14" t="s">
        <v>81</v>
      </c>
      <c r="AW656" s="14" t="s">
        <v>34</v>
      </c>
      <c r="AX656" s="14" t="s">
        <v>73</v>
      </c>
      <c r="AY656" s="167" t="s">
        <v>241</v>
      </c>
    </row>
    <row r="657" spans="2:51" s="12" customFormat="1" ht="11.25">
      <c r="B657" s="152"/>
      <c r="D657" s="146" t="s">
        <v>257</v>
      </c>
      <c r="E657" s="153" t="s">
        <v>21</v>
      </c>
      <c r="F657" s="154" t="s">
        <v>944</v>
      </c>
      <c r="H657" s="155">
        <v>227.05699999999999</v>
      </c>
      <c r="I657" s="156"/>
      <c r="L657" s="152"/>
      <c r="M657" s="157"/>
      <c r="T657" s="158"/>
      <c r="AT657" s="153" t="s">
        <v>257</v>
      </c>
      <c r="AU657" s="153" t="s">
        <v>89</v>
      </c>
      <c r="AV657" s="12" t="s">
        <v>89</v>
      </c>
      <c r="AW657" s="12" t="s">
        <v>34</v>
      </c>
      <c r="AX657" s="12" t="s">
        <v>73</v>
      </c>
      <c r="AY657" s="153" t="s">
        <v>241</v>
      </c>
    </row>
    <row r="658" spans="2:51" s="12" customFormat="1" ht="11.25">
      <c r="B658" s="152"/>
      <c r="D658" s="146" t="s">
        <v>257</v>
      </c>
      <c r="E658" s="153" t="s">
        <v>21</v>
      </c>
      <c r="F658" s="154" t="s">
        <v>945</v>
      </c>
      <c r="H658" s="155">
        <v>-5.5</v>
      </c>
      <c r="I658" s="156"/>
      <c r="L658" s="152"/>
      <c r="M658" s="157"/>
      <c r="T658" s="158"/>
      <c r="AT658" s="153" t="s">
        <v>257</v>
      </c>
      <c r="AU658" s="153" t="s">
        <v>89</v>
      </c>
      <c r="AV658" s="12" t="s">
        <v>89</v>
      </c>
      <c r="AW658" s="12" t="s">
        <v>34</v>
      </c>
      <c r="AX658" s="12" t="s">
        <v>73</v>
      </c>
      <c r="AY658" s="153" t="s">
        <v>241</v>
      </c>
    </row>
    <row r="659" spans="2:51" s="14" customFormat="1" ht="11.25">
      <c r="B659" s="166"/>
      <c r="D659" s="146" t="s">
        <v>257</v>
      </c>
      <c r="E659" s="167" t="s">
        <v>21</v>
      </c>
      <c r="F659" s="168" t="s">
        <v>763</v>
      </c>
      <c r="H659" s="167" t="s">
        <v>21</v>
      </c>
      <c r="I659" s="169"/>
      <c r="L659" s="166"/>
      <c r="M659" s="170"/>
      <c r="T659" s="171"/>
      <c r="AT659" s="167" t="s">
        <v>257</v>
      </c>
      <c r="AU659" s="167" t="s">
        <v>89</v>
      </c>
      <c r="AV659" s="14" t="s">
        <v>81</v>
      </c>
      <c r="AW659" s="14" t="s">
        <v>34</v>
      </c>
      <c r="AX659" s="14" t="s">
        <v>73</v>
      </c>
      <c r="AY659" s="167" t="s">
        <v>241</v>
      </c>
    </row>
    <row r="660" spans="2:51" s="12" customFormat="1" ht="11.25">
      <c r="B660" s="152"/>
      <c r="D660" s="146" t="s">
        <v>257</v>
      </c>
      <c r="E660" s="153" t="s">
        <v>21</v>
      </c>
      <c r="F660" s="154" t="s">
        <v>946</v>
      </c>
      <c r="H660" s="155">
        <v>249.96799999999999</v>
      </c>
      <c r="I660" s="156"/>
      <c r="L660" s="152"/>
      <c r="M660" s="157"/>
      <c r="T660" s="158"/>
      <c r="AT660" s="153" t="s">
        <v>257</v>
      </c>
      <c r="AU660" s="153" t="s">
        <v>89</v>
      </c>
      <c r="AV660" s="12" t="s">
        <v>89</v>
      </c>
      <c r="AW660" s="12" t="s">
        <v>34</v>
      </c>
      <c r="AX660" s="12" t="s">
        <v>73</v>
      </c>
      <c r="AY660" s="153" t="s">
        <v>241</v>
      </c>
    </row>
    <row r="661" spans="2:51" s="12" customFormat="1" ht="11.25">
      <c r="B661" s="152"/>
      <c r="D661" s="146" t="s">
        <v>257</v>
      </c>
      <c r="E661" s="153" t="s">
        <v>21</v>
      </c>
      <c r="F661" s="154" t="s">
        <v>947</v>
      </c>
      <c r="H661" s="155">
        <v>74.033000000000001</v>
      </c>
      <c r="I661" s="156"/>
      <c r="L661" s="152"/>
      <c r="M661" s="157"/>
      <c r="T661" s="158"/>
      <c r="AT661" s="153" t="s">
        <v>257</v>
      </c>
      <c r="AU661" s="153" t="s">
        <v>89</v>
      </c>
      <c r="AV661" s="12" t="s">
        <v>89</v>
      </c>
      <c r="AW661" s="12" t="s">
        <v>34</v>
      </c>
      <c r="AX661" s="12" t="s">
        <v>73</v>
      </c>
      <c r="AY661" s="153" t="s">
        <v>241</v>
      </c>
    </row>
    <row r="662" spans="2:51" s="12" customFormat="1" ht="11.25">
      <c r="B662" s="152"/>
      <c r="D662" s="146" t="s">
        <v>257</v>
      </c>
      <c r="E662" s="153" t="s">
        <v>21</v>
      </c>
      <c r="F662" s="154" t="s">
        <v>948</v>
      </c>
      <c r="H662" s="155">
        <v>36.04</v>
      </c>
      <c r="I662" s="156"/>
      <c r="L662" s="152"/>
      <c r="M662" s="157"/>
      <c r="T662" s="158"/>
      <c r="AT662" s="153" t="s">
        <v>257</v>
      </c>
      <c r="AU662" s="153" t="s">
        <v>89</v>
      </c>
      <c r="AV662" s="12" t="s">
        <v>89</v>
      </c>
      <c r="AW662" s="12" t="s">
        <v>34</v>
      </c>
      <c r="AX662" s="12" t="s">
        <v>73</v>
      </c>
      <c r="AY662" s="153" t="s">
        <v>241</v>
      </c>
    </row>
    <row r="663" spans="2:51" s="15" customFormat="1" ht="11.25">
      <c r="B663" s="189"/>
      <c r="D663" s="146" t="s">
        <v>257</v>
      </c>
      <c r="E663" s="190" t="s">
        <v>21</v>
      </c>
      <c r="F663" s="191" t="s">
        <v>581</v>
      </c>
      <c r="H663" s="192">
        <v>1085.1999999999998</v>
      </c>
      <c r="I663" s="193"/>
      <c r="L663" s="189"/>
      <c r="M663" s="194"/>
      <c r="T663" s="195"/>
      <c r="AT663" s="190" t="s">
        <v>257</v>
      </c>
      <c r="AU663" s="190" t="s">
        <v>89</v>
      </c>
      <c r="AV663" s="15" t="s">
        <v>145</v>
      </c>
      <c r="AW663" s="15" t="s">
        <v>34</v>
      </c>
      <c r="AX663" s="15" t="s">
        <v>73</v>
      </c>
      <c r="AY663" s="190" t="s">
        <v>241</v>
      </c>
    </row>
    <row r="664" spans="2:51" s="14" customFormat="1" ht="11.25">
      <c r="B664" s="166"/>
      <c r="D664" s="146" t="s">
        <v>257</v>
      </c>
      <c r="E664" s="167" t="s">
        <v>21</v>
      </c>
      <c r="F664" s="168" t="s">
        <v>577</v>
      </c>
      <c r="H664" s="167" t="s">
        <v>21</v>
      </c>
      <c r="I664" s="169"/>
      <c r="L664" s="166"/>
      <c r="M664" s="170"/>
      <c r="T664" s="171"/>
      <c r="AT664" s="167" t="s">
        <v>257</v>
      </c>
      <c r="AU664" s="167" t="s">
        <v>89</v>
      </c>
      <c r="AV664" s="14" t="s">
        <v>81</v>
      </c>
      <c r="AW664" s="14" t="s">
        <v>34</v>
      </c>
      <c r="AX664" s="14" t="s">
        <v>73</v>
      </c>
      <c r="AY664" s="167" t="s">
        <v>241</v>
      </c>
    </row>
    <row r="665" spans="2:51" s="14" customFormat="1" ht="11.25">
      <c r="B665" s="166"/>
      <c r="D665" s="146" t="s">
        <v>257</v>
      </c>
      <c r="E665" s="167" t="s">
        <v>21</v>
      </c>
      <c r="F665" s="168" t="s">
        <v>751</v>
      </c>
      <c r="H665" s="167" t="s">
        <v>21</v>
      </c>
      <c r="I665" s="169"/>
      <c r="L665" s="166"/>
      <c r="M665" s="170"/>
      <c r="T665" s="171"/>
      <c r="AT665" s="167" t="s">
        <v>257</v>
      </c>
      <c r="AU665" s="167" t="s">
        <v>89</v>
      </c>
      <c r="AV665" s="14" t="s">
        <v>81</v>
      </c>
      <c r="AW665" s="14" t="s">
        <v>34</v>
      </c>
      <c r="AX665" s="14" t="s">
        <v>73</v>
      </c>
      <c r="AY665" s="167" t="s">
        <v>241</v>
      </c>
    </row>
    <row r="666" spans="2:51" s="12" customFormat="1" ht="11.25">
      <c r="B666" s="152"/>
      <c r="D666" s="146" t="s">
        <v>257</v>
      </c>
      <c r="E666" s="153" t="s">
        <v>21</v>
      </c>
      <c r="F666" s="154" t="s">
        <v>949</v>
      </c>
      <c r="H666" s="155">
        <v>190.59</v>
      </c>
      <c r="I666" s="156"/>
      <c r="L666" s="152"/>
      <c r="M666" s="157"/>
      <c r="T666" s="158"/>
      <c r="AT666" s="153" t="s">
        <v>257</v>
      </c>
      <c r="AU666" s="153" t="s">
        <v>89</v>
      </c>
      <c r="AV666" s="12" t="s">
        <v>89</v>
      </c>
      <c r="AW666" s="12" t="s">
        <v>34</v>
      </c>
      <c r="AX666" s="12" t="s">
        <v>73</v>
      </c>
      <c r="AY666" s="153" t="s">
        <v>241</v>
      </c>
    </row>
    <row r="667" spans="2:51" s="12" customFormat="1" ht="11.25">
      <c r="B667" s="152"/>
      <c r="D667" s="146" t="s">
        <v>257</v>
      </c>
      <c r="E667" s="153" t="s">
        <v>21</v>
      </c>
      <c r="F667" s="154" t="s">
        <v>950</v>
      </c>
      <c r="H667" s="155">
        <v>75.775999999999996</v>
      </c>
      <c r="I667" s="156"/>
      <c r="L667" s="152"/>
      <c r="M667" s="157"/>
      <c r="T667" s="158"/>
      <c r="AT667" s="153" t="s">
        <v>257</v>
      </c>
      <c r="AU667" s="153" t="s">
        <v>89</v>
      </c>
      <c r="AV667" s="12" t="s">
        <v>89</v>
      </c>
      <c r="AW667" s="12" t="s">
        <v>34</v>
      </c>
      <c r="AX667" s="12" t="s">
        <v>73</v>
      </c>
      <c r="AY667" s="153" t="s">
        <v>241</v>
      </c>
    </row>
    <row r="668" spans="2:51" s="14" customFormat="1" ht="11.25">
      <c r="B668" s="166"/>
      <c r="D668" s="146" t="s">
        <v>257</v>
      </c>
      <c r="E668" s="167" t="s">
        <v>21</v>
      </c>
      <c r="F668" s="168" t="s">
        <v>753</v>
      </c>
      <c r="H668" s="167" t="s">
        <v>21</v>
      </c>
      <c r="I668" s="169"/>
      <c r="L668" s="166"/>
      <c r="M668" s="170"/>
      <c r="T668" s="171"/>
      <c r="AT668" s="167" t="s">
        <v>257</v>
      </c>
      <c r="AU668" s="167" t="s">
        <v>89</v>
      </c>
      <c r="AV668" s="14" t="s">
        <v>81</v>
      </c>
      <c r="AW668" s="14" t="s">
        <v>34</v>
      </c>
      <c r="AX668" s="14" t="s">
        <v>73</v>
      </c>
      <c r="AY668" s="167" t="s">
        <v>241</v>
      </c>
    </row>
    <row r="669" spans="2:51" s="12" customFormat="1" ht="11.25">
      <c r="B669" s="152"/>
      <c r="D669" s="146" t="s">
        <v>257</v>
      </c>
      <c r="E669" s="153" t="s">
        <v>21</v>
      </c>
      <c r="F669" s="154" t="s">
        <v>951</v>
      </c>
      <c r="H669" s="155">
        <v>151.166</v>
      </c>
      <c r="I669" s="156"/>
      <c r="L669" s="152"/>
      <c r="M669" s="157"/>
      <c r="T669" s="158"/>
      <c r="AT669" s="153" t="s">
        <v>257</v>
      </c>
      <c r="AU669" s="153" t="s">
        <v>89</v>
      </c>
      <c r="AV669" s="12" t="s">
        <v>89</v>
      </c>
      <c r="AW669" s="12" t="s">
        <v>34</v>
      </c>
      <c r="AX669" s="12" t="s">
        <v>73</v>
      </c>
      <c r="AY669" s="153" t="s">
        <v>241</v>
      </c>
    </row>
    <row r="670" spans="2:51" s="12" customFormat="1" ht="11.25">
      <c r="B670" s="152"/>
      <c r="D670" s="146" t="s">
        <v>257</v>
      </c>
      <c r="E670" s="153" t="s">
        <v>21</v>
      </c>
      <c r="F670" s="154" t="s">
        <v>952</v>
      </c>
      <c r="H670" s="155">
        <v>113.664</v>
      </c>
      <c r="I670" s="156"/>
      <c r="L670" s="152"/>
      <c r="M670" s="157"/>
      <c r="T670" s="158"/>
      <c r="AT670" s="153" t="s">
        <v>257</v>
      </c>
      <c r="AU670" s="153" t="s">
        <v>89</v>
      </c>
      <c r="AV670" s="12" t="s">
        <v>89</v>
      </c>
      <c r="AW670" s="12" t="s">
        <v>34</v>
      </c>
      <c r="AX670" s="12" t="s">
        <v>73</v>
      </c>
      <c r="AY670" s="153" t="s">
        <v>241</v>
      </c>
    </row>
    <row r="671" spans="2:51" s="14" customFormat="1" ht="11.25">
      <c r="B671" s="166"/>
      <c r="D671" s="146" t="s">
        <v>257</v>
      </c>
      <c r="E671" s="167" t="s">
        <v>21</v>
      </c>
      <c r="F671" s="168" t="s">
        <v>759</v>
      </c>
      <c r="H671" s="167" t="s">
        <v>21</v>
      </c>
      <c r="I671" s="169"/>
      <c r="L671" s="166"/>
      <c r="M671" s="170"/>
      <c r="T671" s="171"/>
      <c r="AT671" s="167" t="s">
        <v>257</v>
      </c>
      <c r="AU671" s="167" t="s">
        <v>89</v>
      </c>
      <c r="AV671" s="14" t="s">
        <v>81</v>
      </c>
      <c r="AW671" s="14" t="s">
        <v>34</v>
      </c>
      <c r="AX671" s="14" t="s">
        <v>73</v>
      </c>
      <c r="AY671" s="167" t="s">
        <v>241</v>
      </c>
    </row>
    <row r="672" spans="2:51" s="12" customFormat="1" ht="11.25">
      <c r="B672" s="152"/>
      <c r="D672" s="146" t="s">
        <v>257</v>
      </c>
      <c r="E672" s="153" t="s">
        <v>21</v>
      </c>
      <c r="F672" s="154" t="s">
        <v>953</v>
      </c>
      <c r="H672" s="155">
        <v>111.742</v>
      </c>
      <c r="I672" s="156"/>
      <c r="L672" s="152"/>
      <c r="M672" s="157"/>
      <c r="T672" s="158"/>
      <c r="AT672" s="153" t="s">
        <v>257</v>
      </c>
      <c r="AU672" s="153" t="s">
        <v>89</v>
      </c>
      <c r="AV672" s="12" t="s">
        <v>89</v>
      </c>
      <c r="AW672" s="12" t="s">
        <v>34</v>
      </c>
      <c r="AX672" s="12" t="s">
        <v>73</v>
      </c>
      <c r="AY672" s="153" t="s">
        <v>241</v>
      </c>
    </row>
    <row r="673" spans="2:51" s="12" customFormat="1" ht="11.25">
      <c r="B673" s="152"/>
      <c r="D673" s="146" t="s">
        <v>257</v>
      </c>
      <c r="E673" s="153" t="s">
        <v>21</v>
      </c>
      <c r="F673" s="154" t="s">
        <v>954</v>
      </c>
      <c r="H673" s="155">
        <v>36.607999999999997</v>
      </c>
      <c r="I673" s="156"/>
      <c r="L673" s="152"/>
      <c r="M673" s="157"/>
      <c r="T673" s="158"/>
      <c r="AT673" s="153" t="s">
        <v>257</v>
      </c>
      <c r="AU673" s="153" t="s">
        <v>89</v>
      </c>
      <c r="AV673" s="12" t="s">
        <v>89</v>
      </c>
      <c r="AW673" s="12" t="s">
        <v>34</v>
      </c>
      <c r="AX673" s="12" t="s">
        <v>73</v>
      </c>
      <c r="AY673" s="153" t="s">
        <v>241</v>
      </c>
    </row>
    <row r="674" spans="2:51" s="12" customFormat="1" ht="11.25">
      <c r="B674" s="152"/>
      <c r="D674" s="146" t="s">
        <v>257</v>
      </c>
      <c r="E674" s="153" t="s">
        <v>21</v>
      </c>
      <c r="F674" s="154" t="s">
        <v>955</v>
      </c>
      <c r="H674" s="155">
        <v>41.344000000000001</v>
      </c>
      <c r="I674" s="156"/>
      <c r="L674" s="152"/>
      <c r="M674" s="157"/>
      <c r="T674" s="158"/>
      <c r="AT674" s="153" t="s">
        <v>257</v>
      </c>
      <c r="AU674" s="153" t="s">
        <v>89</v>
      </c>
      <c r="AV674" s="12" t="s">
        <v>89</v>
      </c>
      <c r="AW674" s="12" t="s">
        <v>34</v>
      </c>
      <c r="AX674" s="12" t="s">
        <v>73</v>
      </c>
      <c r="AY674" s="153" t="s">
        <v>241</v>
      </c>
    </row>
    <row r="675" spans="2:51" s="15" customFormat="1" ht="11.25">
      <c r="B675" s="189"/>
      <c r="D675" s="146" t="s">
        <v>257</v>
      </c>
      <c r="E675" s="190" t="s">
        <v>21</v>
      </c>
      <c r="F675" s="191" t="s">
        <v>581</v>
      </c>
      <c r="H675" s="192">
        <v>720.89</v>
      </c>
      <c r="I675" s="193"/>
      <c r="L675" s="189"/>
      <c r="M675" s="194"/>
      <c r="T675" s="195"/>
      <c r="AT675" s="190" t="s">
        <v>257</v>
      </c>
      <c r="AU675" s="190" t="s">
        <v>89</v>
      </c>
      <c r="AV675" s="15" t="s">
        <v>145</v>
      </c>
      <c r="AW675" s="15" t="s">
        <v>34</v>
      </c>
      <c r="AX675" s="15" t="s">
        <v>73</v>
      </c>
      <c r="AY675" s="190" t="s">
        <v>241</v>
      </c>
    </row>
    <row r="676" spans="2:51" s="14" customFormat="1" ht="11.25">
      <c r="B676" s="166"/>
      <c r="D676" s="146" t="s">
        <v>257</v>
      </c>
      <c r="E676" s="167" t="s">
        <v>21</v>
      </c>
      <c r="F676" s="168" t="s">
        <v>579</v>
      </c>
      <c r="H676" s="167" t="s">
        <v>21</v>
      </c>
      <c r="I676" s="169"/>
      <c r="L676" s="166"/>
      <c r="M676" s="170"/>
      <c r="T676" s="171"/>
      <c r="AT676" s="167" t="s">
        <v>257</v>
      </c>
      <c r="AU676" s="167" t="s">
        <v>89</v>
      </c>
      <c r="AV676" s="14" t="s">
        <v>81</v>
      </c>
      <c r="AW676" s="14" t="s">
        <v>34</v>
      </c>
      <c r="AX676" s="14" t="s">
        <v>73</v>
      </c>
      <c r="AY676" s="167" t="s">
        <v>241</v>
      </c>
    </row>
    <row r="677" spans="2:51" s="14" customFormat="1" ht="11.25">
      <c r="B677" s="166"/>
      <c r="D677" s="146" t="s">
        <v>257</v>
      </c>
      <c r="E677" s="167" t="s">
        <v>21</v>
      </c>
      <c r="F677" s="168" t="s">
        <v>751</v>
      </c>
      <c r="H677" s="167" t="s">
        <v>21</v>
      </c>
      <c r="I677" s="169"/>
      <c r="L677" s="166"/>
      <c r="M677" s="170"/>
      <c r="T677" s="171"/>
      <c r="AT677" s="167" t="s">
        <v>257</v>
      </c>
      <c r="AU677" s="167" t="s">
        <v>89</v>
      </c>
      <c r="AV677" s="14" t="s">
        <v>81</v>
      </c>
      <c r="AW677" s="14" t="s">
        <v>34</v>
      </c>
      <c r="AX677" s="14" t="s">
        <v>73</v>
      </c>
      <c r="AY677" s="167" t="s">
        <v>241</v>
      </c>
    </row>
    <row r="678" spans="2:51" s="12" customFormat="1" ht="11.25">
      <c r="B678" s="152"/>
      <c r="D678" s="146" t="s">
        <v>257</v>
      </c>
      <c r="E678" s="153" t="s">
        <v>21</v>
      </c>
      <c r="F678" s="154" t="s">
        <v>956</v>
      </c>
      <c r="H678" s="155">
        <v>207.917</v>
      </c>
      <c r="I678" s="156"/>
      <c r="L678" s="152"/>
      <c r="M678" s="157"/>
      <c r="T678" s="158"/>
      <c r="AT678" s="153" t="s">
        <v>257</v>
      </c>
      <c r="AU678" s="153" t="s">
        <v>89</v>
      </c>
      <c r="AV678" s="12" t="s">
        <v>89</v>
      </c>
      <c r="AW678" s="12" t="s">
        <v>34</v>
      </c>
      <c r="AX678" s="12" t="s">
        <v>73</v>
      </c>
      <c r="AY678" s="153" t="s">
        <v>241</v>
      </c>
    </row>
    <row r="679" spans="2:51" s="12" customFormat="1" ht="11.25">
      <c r="B679" s="152"/>
      <c r="D679" s="146" t="s">
        <v>257</v>
      </c>
      <c r="E679" s="153" t="s">
        <v>21</v>
      </c>
      <c r="F679" s="154" t="s">
        <v>950</v>
      </c>
      <c r="H679" s="155">
        <v>75.775999999999996</v>
      </c>
      <c r="I679" s="156"/>
      <c r="L679" s="152"/>
      <c r="M679" s="157"/>
      <c r="T679" s="158"/>
      <c r="AT679" s="153" t="s">
        <v>257</v>
      </c>
      <c r="AU679" s="153" t="s">
        <v>89</v>
      </c>
      <c r="AV679" s="12" t="s">
        <v>89</v>
      </c>
      <c r="AW679" s="12" t="s">
        <v>34</v>
      </c>
      <c r="AX679" s="12" t="s">
        <v>73</v>
      </c>
      <c r="AY679" s="153" t="s">
        <v>241</v>
      </c>
    </row>
    <row r="680" spans="2:51" s="14" customFormat="1" ht="11.25">
      <c r="B680" s="166"/>
      <c r="D680" s="146" t="s">
        <v>257</v>
      </c>
      <c r="E680" s="167" t="s">
        <v>21</v>
      </c>
      <c r="F680" s="168" t="s">
        <v>753</v>
      </c>
      <c r="H680" s="167" t="s">
        <v>21</v>
      </c>
      <c r="I680" s="169"/>
      <c r="L680" s="166"/>
      <c r="M680" s="170"/>
      <c r="T680" s="171"/>
      <c r="AT680" s="167" t="s">
        <v>257</v>
      </c>
      <c r="AU680" s="167" t="s">
        <v>89</v>
      </c>
      <c r="AV680" s="14" t="s">
        <v>81</v>
      </c>
      <c r="AW680" s="14" t="s">
        <v>34</v>
      </c>
      <c r="AX680" s="14" t="s">
        <v>73</v>
      </c>
      <c r="AY680" s="167" t="s">
        <v>241</v>
      </c>
    </row>
    <row r="681" spans="2:51" s="12" customFormat="1" ht="11.25">
      <c r="B681" s="152"/>
      <c r="D681" s="146" t="s">
        <v>257</v>
      </c>
      <c r="E681" s="153" t="s">
        <v>21</v>
      </c>
      <c r="F681" s="154" t="s">
        <v>957</v>
      </c>
      <c r="H681" s="155">
        <v>164.90899999999999</v>
      </c>
      <c r="I681" s="156"/>
      <c r="L681" s="152"/>
      <c r="M681" s="157"/>
      <c r="T681" s="158"/>
      <c r="AT681" s="153" t="s">
        <v>257</v>
      </c>
      <c r="AU681" s="153" t="s">
        <v>89</v>
      </c>
      <c r="AV681" s="12" t="s">
        <v>89</v>
      </c>
      <c r="AW681" s="12" t="s">
        <v>34</v>
      </c>
      <c r="AX681" s="12" t="s">
        <v>73</v>
      </c>
      <c r="AY681" s="153" t="s">
        <v>241</v>
      </c>
    </row>
    <row r="682" spans="2:51" s="12" customFormat="1" ht="11.25">
      <c r="B682" s="152"/>
      <c r="D682" s="146" t="s">
        <v>257</v>
      </c>
      <c r="E682" s="153" t="s">
        <v>21</v>
      </c>
      <c r="F682" s="154" t="s">
        <v>952</v>
      </c>
      <c r="H682" s="155">
        <v>113.664</v>
      </c>
      <c r="I682" s="156"/>
      <c r="L682" s="152"/>
      <c r="M682" s="157"/>
      <c r="T682" s="158"/>
      <c r="AT682" s="153" t="s">
        <v>257</v>
      </c>
      <c r="AU682" s="153" t="s">
        <v>89</v>
      </c>
      <c r="AV682" s="12" t="s">
        <v>89</v>
      </c>
      <c r="AW682" s="12" t="s">
        <v>34</v>
      </c>
      <c r="AX682" s="12" t="s">
        <v>73</v>
      </c>
      <c r="AY682" s="153" t="s">
        <v>241</v>
      </c>
    </row>
    <row r="683" spans="2:51" s="14" customFormat="1" ht="11.25">
      <c r="B683" s="166"/>
      <c r="D683" s="146" t="s">
        <v>257</v>
      </c>
      <c r="E683" s="167" t="s">
        <v>21</v>
      </c>
      <c r="F683" s="168" t="s">
        <v>759</v>
      </c>
      <c r="H683" s="167" t="s">
        <v>21</v>
      </c>
      <c r="I683" s="169"/>
      <c r="L683" s="166"/>
      <c r="M683" s="170"/>
      <c r="T683" s="171"/>
      <c r="AT683" s="167" t="s">
        <v>257</v>
      </c>
      <c r="AU683" s="167" t="s">
        <v>89</v>
      </c>
      <c r="AV683" s="14" t="s">
        <v>81</v>
      </c>
      <c r="AW683" s="14" t="s">
        <v>34</v>
      </c>
      <c r="AX683" s="14" t="s">
        <v>73</v>
      </c>
      <c r="AY683" s="167" t="s">
        <v>241</v>
      </c>
    </row>
    <row r="684" spans="2:51" s="12" customFormat="1" ht="11.25">
      <c r="B684" s="152"/>
      <c r="D684" s="146" t="s">
        <v>257</v>
      </c>
      <c r="E684" s="153" t="s">
        <v>21</v>
      </c>
      <c r="F684" s="154" t="s">
        <v>957</v>
      </c>
      <c r="H684" s="155">
        <v>164.90899999999999</v>
      </c>
      <c r="I684" s="156"/>
      <c r="L684" s="152"/>
      <c r="M684" s="157"/>
      <c r="T684" s="158"/>
      <c r="AT684" s="153" t="s">
        <v>257</v>
      </c>
      <c r="AU684" s="153" t="s">
        <v>89</v>
      </c>
      <c r="AV684" s="12" t="s">
        <v>89</v>
      </c>
      <c r="AW684" s="12" t="s">
        <v>34</v>
      </c>
      <c r="AX684" s="12" t="s">
        <v>73</v>
      </c>
      <c r="AY684" s="153" t="s">
        <v>241</v>
      </c>
    </row>
    <row r="685" spans="2:51" s="12" customFormat="1" ht="11.25">
      <c r="B685" s="152"/>
      <c r="D685" s="146" t="s">
        <v>257</v>
      </c>
      <c r="E685" s="153" t="s">
        <v>21</v>
      </c>
      <c r="F685" s="154" t="s">
        <v>958</v>
      </c>
      <c r="H685" s="155">
        <v>37.887999999999998</v>
      </c>
      <c r="I685" s="156"/>
      <c r="L685" s="152"/>
      <c r="M685" s="157"/>
      <c r="T685" s="158"/>
      <c r="AT685" s="153" t="s">
        <v>257</v>
      </c>
      <c r="AU685" s="153" t="s">
        <v>89</v>
      </c>
      <c r="AV685" s="12" t="s">
        <v>89</v>
      </c>
      <c r="AW685" s="12" t="s">
        <v>34</v>
      </c>
      <c r="AX685" s="12" t="s">
        <v>73</v>
      </c>
      <c r="AY685" s="153" t="s">
        <v>241</v>
      </c>
    </row>
    <row r="686" spans="2:51" s="12" customFormat="1" ht="11.25">
      <c r="B686" s="152"/>
      <c r="D686" s="146" t="s">
        <v>257</v>
      </c>
      <c r="E686" s="153" t="s">
        <v>21</v>
      </c>
      <c r="F686" s="154" t="s">
        <v>959</v>
      </c>
      <c r="H686" s="155">
        <v>79.616</v>
      </c>
      <c r="I686" s="156"/>
      <c r="L686" s="152"/>
      <c r="M686" s="157"/>
      <c r="T686" s="158"/>
      <c r="AT686" s="153" t="s">
        <v>257</v>
      </c>
      <c r="AU686" s="153" t="s">
        <v>89</v>
      </c>
      <c r="AV686" s="12" t="s">
        <v>89</v>
      </c>
      <c r="AW686" s="12" t="s">
        <v>34</v>
      </c>
      <c r="AX686" s="12" t="s">
        <v>73</v>
      </c>
      <c r="AY686" s="153" t="s">
        <v>241</v>
      </c>
    </row>
    <row r="687" spans="2:51" s="15" customFormat="1" ht="11.25">
      <c r="B687" s="189"/>
      <c r="D687" s="146" t="s">
        <v>257</v>
      </c>
      <c r="E687" s="190" t="s">
        <v>21</v>
      </c>
      <c r="F687" s="191" t="s">
        <v>581</v>
      </c>
      <c r="H687" s="192">
        <v>844.67899999999997</v>
      </c>
      <c r="I687" s="193"/>
      <c r="L687" s="189"/>
      <c r="M687" s="194"/>
      <c r="T687" s="195"/>
      <c r="AT687" s="190" t="s">
        <v>257</v>
      </c>
      <c r="AU687" s="190" t="s">
        <v>89</v>
      </c>
      <c r="AV687" s="15" t="s">
        <v>145</v>
      </c>
      <c r="AW687" s="15" t="s">
        <v>34</v>
      </c>
      <c r="AX687" s="15" t="s">
        <v>73</v>
      </c>
      <c r="AY687" s="190" t="s">
        <v>241</v>
      </c>
    </row>
    <row r="688" spans="2:51" s="14" customFormat="1" ht="11.25">
      <c r="B688" s="166"/>
      <c r="D688" s="146" t="s">
        <v>257</v>
      </c>
      <c r="E688" s="167" t="s">
        <v>21</v>
      </c>
      <c r="F688" s="168" t="s">
        <v>887</v>
      </c>
      <c r="H688" s="167" t="s">
        <v>21</v>
      </c>
      <c r="I688" s="169"/>
      <c r="L688" s="166"/>
      <c r="M688" s="170"/>
      <c r="T688" s="171"/>
      <c r="AT688" s="167" t="s">
        <v>257</v>
      </c>
      <c r="AU688" s="167" t="s">
        <v>89</v>
      </c>
      <c r="AV688" s="14" t="s">
        <v>81</v>
      </c>
      <c r="AW688" s="14" t="s">
        <v>34</v>
      </c>
      <c r="AX688" s="14" t="s">
        <v>73</v>
      </c>
      <c r="AY688" s="167" t="s">
        <v>241</v>
      </c>
    </row>
    <row r="689" spans="2:51" s="12" customFormat="1" ht="11.25">
      <c r="B689" s="152"/>
      <c r="D689" s="146" t="s">
        <v>257</v>
      </c>
      <c r="E689" s="153" t="s">
        <v>21</v>
      </c>
      <c r="F689" s="154" t="s">
        <v>960</v>
      </c>
      <c r="H689" s="155">
        <v>303.10399999999998</v>
      </c>
      <c r="I689" s="156"/>
      <c r="L689" s="152"/>
      <c r="M689" s="157"/>
      <c r="T689" s="158"/>
      <c r="AT689" s="153" t="s">
        <v>257</v>
      </c>
      <c r="AU689" s="153" t="s">
        <v>89</v>
      </c>
      <c r="AV689" s="12" t="s">
        <v>89</v>
      </c>
      <c r="AW689" s="12" t="s">
        <v>34</v>
      </c>
      <c r="AX689" s="12" t="s">
        <v>73</v>
      </c>
      <c r="AY689" s="153" t="s">
        <v>241</v>
      </c>
    </row>
    <row r="690" spans="2:51" s="12" customFormat="1" ht="11.25">
      <c r="B690" s="152"/>
      <c r="D690" s="146" t="s">
        <v>257</v>
      </c>
      <c r="E690" s="153" t="s">
        <v>21</v>
      </c>
      <c r="F690" s="154" t="s">
        <v>961</v>
      </c>
      <c r="H690" s="155">
        <v>301.05599999999998</v>
      </c>
      <c r="I690" s="156"/>
      <c r="L690" s="152"/>
      <c r="M690" s="157"/>
      <c r="T690" s="158"/>
      <c r="AT690" s="153" t="s">
        <v>257</v>
      </c>
      <c r="AU690" s="153" t="s">
        <v>89</v>
      </c>
      <c r="AV690" s="12" t="s">
        <v>89</v>
      </c>
      <c r="AW690" s="12" t="s">
        <v>34</v>
      </c>
      <c r="AX690" s="12" t="s">
        <v>73</v>
      </c>
      <c r="AY690" s="153" t="s">
        <v>241</v>
      </c>
    </row>
    <row r="691" spans="2:51" s="12" customFormat="1" ht="11.25">
      <c r="B691" s="152"/>
      <c r="D691" s="146" t="s">
        <v>257</v>
      </c>
      <c r="E691" s="153" t="s">
        <v>21</v>
      </c>
      <c r="F691" s="154" t="s">
        <v>962</v>
      </c>
      <c r="H691" s="155">
        <v>250.76599999999999</v>
      </c>
      <c r="I691" s="156"/>
      <c r="L691" s="152"/>
      <c r="M691" s="157"/>
      <c r="T691" s="158"/>
      <c r="AT691" s="153" t="s">
        <v>257</v>
      </c>
      <c r="AU691" s="153" t="s">
        <v>89</v>
      </c>
      <c r="AV691" s="12" t="s">
        <v>89</v>
      </c>
      <c r="AW691" s="12" t="s">
        <v>34</v>
      </c>
      <c r="AX691" s="12" t="s">
        <v>73</v>
      </c>
      <c r="AY691" s="153" t="s">
        <v>241</v>
      </c>
    </row>
    <row r="692" spans="2:51" s="15" customFormat="1" ht="11.25">
      <c r="B692" s="189"/>
      <c r="D692" s="146" t="s">
        <v>257</v>
      </c>
      <c r="E692" s="190" t="s">
        <v>21</v>
      </c>
      <c r="F692" s="191" t="s">
        <v>581</v>
      </c>
      <c r="H692" s="192">
        <v>854.92599999999993</v>
      </c>
      <c r="I692" s="193"/>
      <c r="L692" s="189"/>
      <c r="M692" s="194"/>
      <c r="T692" s="195"/>
      <c r="AT692" s="190" t="s">
        <v>257</v>
      </c>
      <c r="AU692" s="190" t="s">
        <v>89</v>
      </c>
      <c r="AV692" s="15" t="s">
        <v>145</v>
      </c>
      <c r="AW692" s="15" t="s">
        <v>34</v>
      </c>
      <c r="AX692" s="15" t="s">
        <v>73</v>
      </c>
      <c r="AY692" s="190" t="s">
        <v>241</v>
      </c>
    </row>
    <row r="693" spans="2:51" s="14" customFormat="1" ht="11.25">
      <c r="B693" s="166"/>
      <c r="D693" s="146" t="s">
        <v>257</v>
      </c>
      <c r="E693" s="167" t="s">
        <v>21</v>
      </c>
      <c r="F693" s="168" t="s">
        <v>891</v>
      </c>
      <c r="H693" s="167" t="s">
        <v>21</v>
      </c>
      <c r="I693" s="169"/>
      <c r="L693" s="166"/>
      <c r="M693" s="170"/>
      <c r="T693" s="171"/>
      <c r="AT693" s="167" t="s">
        <v>257</v>
      </c>
      <c r="AU693" s="167" t="s">
        <v>89</v>
      </c>
      <c r="AV693" s="14" t="s">
        <v>81</v>
      </c>
      <c r="AW693" s="14" t="s">
        <v>34</v>
      </c>
      <c r="AX693" s="14" t="s">
        <v>73</v>
      </c>
      <c r="AY693" s="167" t="s">
        <v>241</v>
      </c>
    </row>
    <row r="694" spans="2:51" s="14" customFormat="1" ht="11.25">
      <c r="B694" s="166"/>
      <c r="D694" s="146" t="s">
        <v>257</v>
      </c>
      <c r="E694" s="167" t="s">
        <v>21</v>
      </c>
      <c r="F694" s="168" t="s">
        <v>892</v>
      </c>
      <c r="H694" s="167" t="s">
        <v>21</v>
      </c>
      <c r="I694" s="169"/>
      <c r="L694" s="166"/>
      <c r="M694" s="170"/>
      <c r="T694" s="171"/>
      <c r="AT694" s="167" t="s">
        <v>257</v>
      </c>
      <c r="AU694" s="167" t="s">
        <v>89</v>
      </c>
      <c r="AV694" s="14" t="s">
        <v>81</v>
      </c>
      <c r="AW694" s="14" t="s">
        <v>34</v>
      </c>
      <c r="AX694" s="14" t="s">
        <v>73</v>
      </c>
      <c r="AY694" s="167" t="s">
        <v>241</v>
      </c>
    </row>
    <row r="695" spans="2:51" s="12" customFormat="1" ht="11.25">
      <c r="B695" s="152"/>
      <c r="D695" s="146" t="s">
        <v>257</v>
      </c>
      <c r="E695" s="153" t="s">
        <v>21</v>
      </c>
      <c r="F695" s="154" t="s">
        <v>963</v>
      </c>
      <c r="H695" s="155">
        <v>542.01599999999996</v>
      </c>
      <c r="I695" s="156"/>
      <c r="L695" s="152"/>
      <c r="M695" s="157"/>
      <c r="T695" s="158"/>
      <c r="AT695" s="153" t="s">
        <v>257</v>
      </c>
      <c r="AU695" s="153" t="s">
        <v>89</v>
      </c>
      <c r="AV695" s="12" t="s">
        <v>89</v>
      </c>
      <c r="AW695" s="12" t="s">
        <v>34</v>
      </c>
      <c r="AX695" s="12" t="s">
        <v>73</v>
      </c>
      <c r="AY695" s="153" t="s">
        <v>241</v>
      </c>
    </row>
    <row r="696" spans="2:51" s="12" customFormat="1" ht="11.25">
      <c r="B696" s="152"/>
      <c r="D696" s="146" t="s">
        <v>257</v>
      </c>
      <c r="E696" s="153" t="s">
        <v>21</v>
      </c>
      <c r="F696" s="154" t="s">
        <v>964</v>
      </c>
      <c r="H696" s="155">
        <v>225.84</v>
      </c>
      <c r="I696" s="156"/>
      <c r="L696" s="152"/>
      <c r="M696" s="157"/>
      <c r="T696" s="158"/>
      <c r="AT696" s="153" t="s">
        <v>257</v>
      </c>
      <c r="AU696" s="153" t="s">
        <v>89</v>
      </c>
      <c r="AV696" s="12" t="s">
        <v>89</v>
      </c>
      <c r="AW696" s="12" t="s">
        <v>34</v>
      </c>
      <c r="AX696" s="12" t="s">
        <v>73</v>
      </c>
      <c r="AY696" s="153" t="s">
        <v>241</v>
      </c>
    </row>
    <row r="697" spans="2:51" s="12" customFormat="1" ht="11.25">
      <c r="B697" s="152"/>
      <c r="D697" s="146" t="s">
        <v>257</v>
      </c>
      <c r="E697" s="153" t="s">
        <v>21</v>
      </c>
      <c r="F697" s="154" t="s">
        <v>964</v>
      </c>
      <c r="H697" s="155">
        <v>225.84</v>
      </c>
      <c r="I697" s="156"/>
      <c r="L697" s="152"/>
      <c r="M697" s="157"/>
      <c r="T697" s="158"/>
      <c r="AT697" s="153" t="s">
        <v>257</v>
      </c>
      <c r="AU697" s="153" t="s">
        <v>89</v>
      </c>
      <c r="AV697" s="12" t="s">
        <v>89</v>
      </c>
      <c r="AW697" s="12" t="s">
        <v>34</v>
      </c>
      <c r="AX697" s="12" t="s">
        <v>73</v>
      </c>
      <c r="AY697" s="153" t="s">
        <v>241</v>
      </c>
    </row>
    <row r="698" spans="2:51" s="12" customFormat="1" ht="11.25">
      <c r="B698" s="152"/>
      <c r="D698" s="146" t="s">
        <v>257</v>
      </c>
      <c r="E698" s="153" t="s">
        <v>21</v>
      </c>
      <c r="F698" s="154" t="s">
        <v>965</v>
      </c>
      <c r="H698" s="155">
        <v>-146.4</v>
      </c>
      <c r="I698" s="156"/>
      <c r="L698" s="152"/>
      <c r="M698" s="157"/>
      <c r="T698" s="158"/>
      <c r="AT698" s="153" t="s">
        <v>257</v>
      </c>
      <c r="AU698" s="153" t="s">
        <v>89</v>
      </c>
      <c r="AV698" s="12" t="s">
        <v>89</v>
      </c>
      <c r="AW698" s="12" t="s">
        <v>34</v>
      </c>
      <c r="AX698" s="12" t="s">
        <v>73</v>
      </c>
      <c r="AY698" s="153" t="s">
        <v>241</v>
      </c>
    </row>
    <row r="699" spans="2:51" s="14" customFormat="1" ht="11.25">
      <c r="B699" s="166"/>
      <c r="D699" s="146" t="s">
        <v>257</v>
      </c>
      <c r="E699" s="167" t="s">
        <v>21</v>
      </c>
      <c r="F699" s="168" t="s">
        <v>897</v>
      </c>
      <c r="H699" s="167" t="s">
        <v>21</v>
      </c>
      <c r="I699" s="169"/>
      <c r="L699" s="166"/>
      <c r="M699" s="170"/>
      <c r="T699" s="171"/>
      <c r="AT699" s="167" t="s">
        <v>257</v>
      </c>
      <c r="AU699" s="167" t="s">
        <v>89</v>
      </c>
      <c r="AV699" s="14" t="s">
        <v>81</v>
      </c>
      <c r="AW699" s="14" t="s">
        <v>34</v>
      </c>
      <c r="AX699" s="14" t="s">
        <v>73</v>
      </c>
      <c r="AY699" s="167" t="s">
        <v>241</v>
      </c>
    </row>
    <row r="700" spans="2:51" s="12" customFormat="1" ht="11.25">
      <c r="B700" s="152"/>
      <c r="D700" s="146" t="s">
        <v>257</v>
      </c>
      <c r="E700" s="153" t="s">
        <v>21</v>
      </c>
      <c r="F700" s="154" t="s">
        <v>966</v>
      </c>
      <c r="H700" s="155">
        <v>700.10400000000004</v>
      </c>
      <c r="I700" s="156"/>
      <c r="L700" s="152"/>
      <c r="M700" s="157"/>
      <c r="T700" s="158"/>
      <c r="AT700" s="153" t="s">
        <v>257</v>
      </c>
      <c r="AU700" s="153" t="s">
        <v>89</v>
      </c>
      <c r="AV700" s="12" t="s">
        <v>89</v>
      </c>
      <c r="AW700" s="12" t="s">
        <v>34</v>
      </c>
      <c r="AX700" s="12" t="s">
        <v>73</v>
      </c>
      <c r="AY700" s="153" t="s">
        <v>241</v>
      </c>
    </row>
    <row r="701" spans="2:51" s="12" customFormat="1" ht="11.25">
      <c r="B701" s="152"/>
      <c r="D701" s="146" t="s">
        <v>257</v>
      </c>
      <c r="E701" s="153" t="s">
        <v>21</v>
      </c>
      <c r="F701" s="154" t="s">
        <v>967</v>
      </c>
      <c r="H701" s="155">
        <v>237.13200000000001</v>
      </c>
      <c r="I701" s="156"/>
      <c r="L701" s="152"/>
      <c r="M701" s="157"/>
      <c r="T701" s="158"/>
      <c r="AT701" s="153" t="s">
        <v>257</v>
      </c>
      <c r="AU701" s="153" t="s">
        <v>89</v>
      </c>
      <c r="AV701" s="12" t="s">
        <v>89</v>
      </c>
      <c r="AW701" s="12" t="s">
        <v>34</v>
      </c>
      <c r="AX701" s="12" t="s">
        <v>73</v>
      </c>
      <c r="AY701" s="153" t="s">
        <v>241</v>
      </c>
    </row>
    <row r="702" spans="2:51" s="12" customFormat="1" ht="11.25">
      <c r="B702" s="152"/>
      <c r="D702" s="146" t="s">
        <v>257</v>
      </c>
      <c r="E702" s="153" t="s">
        <v>21</v>
      </c>
      <c r="F702" s="154" t="s">
        <v>967</v>
      </c>
      <c r="H702" s="155">
        <v>237.13200000000001</v>
      </c>
      <c r="I702" s="156"/>
      <c r="L702" s="152"/>
      <c r="M702" s="157"/>
      <c r="T702" s="158"/>
      <c r="AT702" s="153" t="s">
        <v>257</v>
      </c>
      <c r="AU702" s="153" t="s">
        <v>89</v>
      </c>
      <c r="AV702" s="12" t="s">
        <v>89</v>
      </c>
      <c r="AW702" s="12" t="s">
        <v>34</v>
      </c>
      <c r="AX702" s="12" t="s">
        <v>73</v>
      </c>
      <c r="AY702" s="153" t="s">
        <v>241</v>
      </c>
    </row>
    <row r="703" spans="2:51" s="12" customFormat="1" ht="11.25">
      <c r="B703" s="152"/>
      <c r="D703" s="146" t="s">
        <v>257</v>
      </c>
      <c r="E703" s="153" t="s">
        <v>21</v>
      </c>
      <c r="F703" s="154" t="s">
        <v>968</v>
      </c>
      <c r="H703" s="155">
        <v>-153.72</v>
      </c>
      <c r="I703" s="156"/>
      <c r="L703" s="152"/>
      <c r="M703" s="157"/>
      <c r="T703" s="158"/>
      <c r="AT703" s="153" t="s">
        <v>257</v>
      </c>
      <c r="AU703" s="153" t="s">
        <v>89</v>
      </c>
      <c r="AV703" s="12" t="s">
        <v>89</v>
      </c>
      <c r="AW703" s="12" t="s">
        <v>34</v>
      </c>
      <c r="AX703" s="12" t="s">
        <v>73</v>
      </c>
      <c r="AY703" s="153" t="s">
        <v>241</v>
      </c>
    </row>
    <row r="704" spans="2:51" s="14" customFormat="1" ht="11.25">
      <c r="B704" s="166"/>
      <c r="D704" s="146" t="s">
        <v>257</v>
      </c>
      <c r="E704" s="167" t="s">
        <v>21</v>
      </c>
      <c r="F704" s="168" t="s">
        <v>902</v>
      </c>
      <c r="H704" s="167" t="s">
        <v>21</v>
      </c>
      <c r="I704" s="169"/>
      <c r="L704" s="166"/>
      <c r="M704" s="170"/>
      <c r="T704" s="171"/>
      <c r="AT704" s="167" t="s">
        <v>257</v>
      </c>
      <c r="AU704" s="167" t="s">
        <v>89</v>
      </c>
      <c r="AV704" s="14" t="s">
        <v>81</v>
      </c>
      <c r="AW704" s="14" t="s">
        <v>34</v>
      </c>
      <c r="AX704" s="14" t="s">
        <v>73</v>
      </c>
      <c r="AY704" s="167" t="s">
        <v>241</v>
      </c>
    </row>
    <row r="705" spans="2:65" s="12" customFormat="1" ht="11.25">
      <c r="B705" s="152"/>
      <c r="D705" s="146" t="s">
        <v>257</v>
      </c>
      <c r="E705" s="153" t="s">
        <v>21</v>
      </c>
      <c r="F705" s="154" t="s">
        <v>969</v>
      </c>
      <c r="H705" s="155">
        <v>144.52000000000001</v>
      </c>
      <c r="I705" s="156"/>
      <c r="L705" s="152"/>
      <c r="M705" s="157"/>
      <c r="T705" s="158"/>
      <c r="AT705" s="153" t="s">
        <v>257</v>
      </c>
      <c r="AU705" s="153" t="s">
        <v>89</v>
      </c>
      <c r="AV705" s="12" t="s">
        <v>89</v>
      </c>
      <c r="AW705" s="12" t="s">
        <v>34</v>
      </c>
      <c r="AX705" s="12" t="s">
        <v>73</v>
      </c>
      <c r="AY705" s="153" t="s">
        <v>241</v>
      </c>
    </row>
    <row r="706" spans="2:65" s="12" customFormat="1" ht="11.25">
      <c r="B706" s="152"/>
      <c r="D706" s="146" t="s">
        <v>257</v>
      </c>
      <c r="E706" s="153" t="s">
        <v>21</v>
      </c>
      <c r="F706" s="154" t="s">
        <v>970</v>
      </c>
      <c r="H706" s="155">
        <v>-7.71</v>
      </c>
      <c r="I706" s="156"/>
      <c r="L706" s="152"/>
      <c r="M706" s="157"/>
      <c r="T706" s="158"/>
      <c r="AT706" s="153" t="s">
        <v>257</v>
      </c>
      <c r="AU706" s="153" t="s">
        <v>89</v>
      </c>
      <c r="AV706" s="12" t="s">
        <v>89</v>
      </c>
      <c r="AW706" s="12" t="s">
        <v>34</v>
      </c>
      <c r="AX706" s="12" t="s">
        <v>73</v>
      </c>
      <c r="AY706" s="153" t="s">
        <v>241</v>
      </c>
    </row>
    <row r="707" spans="2:65" s="15" customFormat="1" ht="11.25">
      <c r="B707" s="189"/>
      <c r="D707" s="146" t="s">
        <v>257</v>
      </c>
      <c r="E707" s="190" t="s">
        <v>21</v>
      </c>
      <c r="F707" s="191" t="s">
        <v>581</v>
      </c>
      <c r="H707" s="192">
        <v>2004.7540000000001</v>
      </c>
      <c r="I707" s="193"/>
      <c r="L707" s="189"/>
      <c r="M707" s="194"/>
      <c r="T707" s="195"/>
      <c r="AT707" s="190" t="s">
        <v>257</v>
      </c>
      <c r="AU707" s="190" t="s">
        <v>89</v>
      </c>
      <c r="AV707" s="15" t="s">
        <v>145</v>
      </c>
      <c r="AW707" s="15" t="s">
        <v>34</v>
      </c>
      <c r="AX707" s="15" t="s">
        <v>73</v>
      </c>
      <c r="AY707" s="190" t="s">
        <v>241</v>
      </c>
    </row>
    <row r="708" spans="2:65" s="14" customFormat="1" ht="11.25">
      <c r="B708" s="166"/>
      <c r="D708" s="146" t="s">
        <v>257</v>
      </c>
      <c r="E708" s="167" t="s">
        <v>21</v>
      </c>
      <c r="F708" s="168" t="s">
        <v>596</v>
      </c>
      <c r="H708" s="167" t="s">
        <v>21</v>
      </c>
      <c r="I708" s="169"/>
      <c r="L708" s="166"/>
      <c r="M708" s="170"/>
      <c r="T708" s="171"/>
      <c r="AT708" s="167" t="s">
        <v>257</v>
      </c>
      <c r="AU708" s="167" t="s">
        <v>89</v>
      </c>
      <c r="AV708" s="14" t="s">
        <v>81</v>
      </c>
      <c r="AW708" s="14" t="s">
        <v>34</v>
      </c>
      <c r="AX708" s="14" t="s">
        <v>73</v>
      </c>
      <c r="AY708" s="167" t="s">
        <v>241</v>
      </c>
    </row>
    <row r="709" spans="2:65" s="12" customFormat="1" ht="11.25">
      <c r="B709" s="152"/>
      <c r="D709" s="146" t="s">
        <v>257</v>
      </c>
      <c r="E709" s="153" t="s">
        <v>21</v>
      </c>
      <c r="F709" s="154" t="s">
        <v>971</v>
      </c>
      <c r="H709" s="155">
        <v>121.172</v>
      </c>
      <c r="I709" s="156"/>
      <c r="L709" s="152"/>
      <c r="M709" s="157"/>
      <c r="T709" s="158"/>
      <c r="AT709" s="153" t="s">
        <v>257</v>
      </c>
      <c r="AU709" s="153" t="s">
        <v>89</v>
      </c>
      <c r="AV709" s="12" t="s">
        <v>89</v>
      </c>
      <c r="AW709" s="12" t="s">
        <v>34</v>
      </c>
      <c r="AX709" s="12" t="s">
        <v>73</v>
      </c>
      <c r="AY709" s="153" t="s">
        <v>241</v>
      </c>
    </row>
    <row r="710" spans="2:65" s="15" customFormat="1" ht="11.25">
      <c r="B710" s="189"/>
      <c r="D710" s="146" t="s">
        <v>257</v>
      </c>
      <c r="E710" s="190" t="s">
        <v>21</v>
      </c>
      <c r="F710" s="191" t="s">
        <v>581</v>
      </c>
      <c r="H710" s="192">
        <v>121.172</v>
      </c>
      <c r="I710" s="193"/>
      <c r="L710" s="189"/>
      <c r="M710" s="194"/>
      <c r="T710" s="195"/>
      <c r="AT710" s="190" t="s">
        <v>257</v>
      </c>
      <c r="AU710" s="190" t="s">
        <v>89</v>
      </c>
      <c r="AV710" s="15" t="s">
        <v>145</v>
      </c>
      <c r="AW710" s="15" t="s">
        <v>34</v>
      </c>
      <c r="AX710" s="15" t="s">
        <v>73</v>
      </c>
      <c r="AY710" s="190" t="s">
        <v>241</v>
      </c>
    </row>
    <row r="711" spans="2:65" s="13" customFormat="1" ht="11.25">
      <c r="B711" s="159"/>
      <c r="D711" s="146" t="s">
        <v>257</v>
      </c>
      <c r="E711" s="160" t="s">
        <v>21</v>
      </c>
      <c r="F711" s="161" t="s">
        <v>266</v>
      </c>
      <c r="H711" s="162">
        <v>6179.7490000000007</v>
      </c>
      <c r="I711" s="163"/>
      <c r="L711" s="159"/>
      <c r="M711" s="164"/>
      <c r="T711" s="165"/>
      <c r="AT711" s="160" t="s">
        <v>257</v>
      </c>
      <c r="AU711" s="160" t="s">
        <v>89</v>
      </c>
      <c r="AV711" s="13" t="s">
        <v>153</v>
      </c>
      <c r="AW711" s="13" t="s">
        <v>34</v>
      </c>
      <c r="AX711" s="13" t="s">
        <v>81</v>
      </c>
      <c r="AY711" s="160" t="s">
        <v>241</v>
      </c>
    </row>
    <row r="712" spans="2:65" s="1" customFormat="1" ht="16.5" customHeight="1">
      <c r="B712" s="34"/>
      <c r="C712" s="133" t="s">
        <v>972</v>
      </c>
      <c r="D712" s="133" t="s">
        <v>243</v>
      </c>
      <c r="E712" s="134" t="s">
        <v>973</v>
      </c>
      <c r="F712" s="135" t="s">
        <v>974</v>
      </c>
      <c r="G712" s="136" t="s">
        <v>291</v>
      </c>
      <c r="H712" s="137">
        <v>6179.7489999999998</v>
      </c>
      <c r="I712" s="138"/>
      <c r="J712" s="139">
        <f>ROUND(I712*H712,2)</f>
        <v>0</v>
      </c>
      <c r="K712" s="135" t="s">
        <v>538</v>
      </c>
      <c r="L712" s="34"/>
      <c r="M712" s="140" t="s">
        <v>21</v>
      </c>
      <c r="N712" s="141" t="s">
        <v>45</v>
      </c>
      <c r="P712" s="142">
        <f>O712*H712</f>
        <v>0</v>
      </c>
      <c r="Q712" s="142">
        <v>0</v>
      </c>
      <c r="R712" s="142">
        <f>Q712*H712</f>
        <v>0</v>
      </c>
      <c r="S712" s="142">
        <v>0</v>
      </c>
      <c r="T712" s="143">
        <f>S712*H712</f>
        <v>0</v>
      </c>
      <c r="AR712" s="144" t="s">
        <v>153</v>
      </c>
      <c r="AT712" s="144" t="s">
        <v>243</v>
      </c>
      <c r="AU712" s="144" t="s">
        <v>89</v>
      </c>
      <c r="AY712" s="19" t="s">
        <v>241</v>
      </c>
      <c r="BE712" s="145">
        <f>IF(N712="základní",J712,0)</f>
        <v>0</v>
      </c>
      <c r="BF712" s="145">
        <f>IF(N712="snížená",J712,0)</f>
        <v>0</v>
      </c>
      <c r="BG712" s="145">
        <f>IF(N712="zákl. přenesená",J712,0)</f>
        <v>0</v>
      </c>
      <c r="BH712" s="145">
        <f>IF(N712="sníž. přenesená",J712,0)</f>
        <v>0</v>
      </c>
      <c r="BI712" s="145">
        <f>IF(N712="nulová",J712,0)</f>
        <v>0</v>
      </c>
      <c r="BJ712" s="19" t="s">
        <v>89</v>
      </c>
      <c r="BK712" s="145">
        <f>ROUND(I712*H712,2)</f>
        <v>0</v>
      </c>
      <c r="BL712" s="19" t="s">
        <v>153</v>
      </c>
      <c r="BM712" s="144" t="s">
        <v>975</v>
      </c>
    </row>
    <row r="713" spans="2:65" s="1" customFormat="1" ht="11.25">
      <c r="B713" s="34"/>
      <c r="D713" s="150" t="s">
        <v>255</v>
      </c>
      <c r="F713" s="151" t="s">
        <v>976</v>
      </c>
      <c r="I713" s="148"/>
      <c r="L713" s="34"/>
      <c r="M713" s="149"/>
      <c r="T713" s="55"/>
      <c r="AT713" s="19" t="s">
        <v>255</v>
      </c>
      <c r="AU713" s="19" t="s">
        <v>89</v>
      </c>
    </row>
    <row r="714" spans="2:65" s="1" customFormat="1" ht="16.5" customHeight="1">
      <c r="B714" s="34"/>
      <c r="C714" s="133" t="s">
        <v>977</v>
      </c>
      <c r="D714" s="133" t="s">
        <v>243</v>
      </c>
      <c r="E714" s="134" t="s">
        <v>978</v>
      </c>
      <c r="F714" s="135" t="s">
        <v>979</v>
      </c>
      <c r="G714" s="136" t="s">
        <v>291</v>
      </c>
      <c r="H714" s="137">
        <v>368.30200000000002</v>
      </c>
      <c r="I714" s="138"/>
      <c r="J714" s="139">
        <f>ROUND(I714*H714,2)</f>
        <v>0</v>
      </c>
      <c r="K714" s="135" t="s">
        <v>538</v>
      </c>
      <c r="L714" s="34"/>
      <c r="M714" s="140" t="s">
        <v>21</v>
      </c>
      <c r="N714" s="141" t="s">
        <v>45</v>
      </c>
      <c r="P714" s="142">
        <f>O714*H714</f>
        <v>0</v>
      </c>
      <c r="Q714" s="142">
        <v>3.46E-3</v>
      </c>
      <c r="R714" s="142">
        <f>Q714*H714</f>
        <v>1.27432492</v>
      </c>
      <c r="S714" s="142">
        <v>0</v>
      </c>
      <c r="T714" s="143">
        <f>S714*H714</f>
        <v>0</v>
      </c>
      <c r="AR714" s="144" t="s">
        <v>153</v>
      </c>
      <c r="AT714" s="144" t="s">
        <v>243</v>
      </c>
      <c r="AU714" s="144" t="s">
        <v>89</v>
      </c>
      <c r="AY714" s="19" t="s">
        <v>241</v>
      </c>
      <c r="BE714" s="145">
        <f>IF(N714="základní",J714,0)</f>
        <v>0</v>
      </c>
      <c r="BF714" s="145">
        <f>IF(N714="snížená",J714,0)</f>
        <v>0</v>
      </c>
      <c r="BG714" s="145">
        <f>IF(N714="zákl. přenesená",J714,0)</f>
        <v>0</v>
      </c>
      <c r="BH714" s="145">
        <f>IF(N714="sníž. přenesená",J714,0)</f>
        <v>0</v>
      </c>
      <c r="BI714" s="145">
        <f>IF(N714="nulová",J714,0)</f>
        <v>0</v>
      </c>
      <c r="BJ714" s="19" t="s">
        <v>89</v>
      </c>
      <c r="BK714" s="145">
        <f>ROUND(I714*H714,2)</f>
        <v>0</v>
      </c>
      <c r="BL714" s="19" t="s">
        <v>153</v>
      </c>
      <c r="BM714" s="144" t="s">
        <v>980</v>
      </c>
    </row>
    <row r="715" spans="2:65" s="1" customFormat="1" ht="11.25">
      <c r="B715" s="34"/>
      <c r="D715" s="150" t="s">
        <v>255</v>
      </c>
      <c r="F715" s="151" t="s">
        <v>981</v>
      </c>
      <c r="I715" s="148"/>
      <c r="L715" s="34"/>
      <c r="M715" s="149"/>
      <c r="T715" s="55"/>
      <c r="AT715" s="19" t="s">
        <v>255</v>
      </c>
      <c r="AU715" s="19" t="s">
        <v>89</v>
      </c>
    </row>
    <row r="716" spans="2:65" s="14" customFormat="1" ht="11.25">
      <c r="B716" s="166"/>
      <c r="D716" s="146" t="s">
        <v>257</v>
      </c>
      <c r="E716" s="167" t="s">
        <v>21</v>
      </c>
      <c r="F716" s="168" t="s">
        <v>982</v>
      </c>
      <c r="H716" s="167" t="s">
        <v>21</v>
      </c>
      <c r="I716" s="169"/>
      <c r="L716" s="166"/>
      <c r="M716" s="170"/>
      <c r="T716" s="171"/>
      <c r="AT716" s="167" t="s">
        <v>257</v>
      </c>
      <c r="AU716" s="167" t="s">
        <v>89</v>
      </c>
      <c r="AV716" s="14" t="s">
        <v>81</v>
      </c>
      <c r="AW716" s="14" t="s">
        <v>34</v>
      </c>
      <c r="AX716" s="14" t="s">
        <v>73</v>
      </c>
      <c r="AY716" s="167" t="s">
        <v>241</v>
      </c>
    </row>
    <row r="717" spans="2:65" s="14" customFormat="1" ht="11.25">
      <c r="B717" s="166"/>
      <c r="D717" s="146" t="s">
        <v>257</v>
      </c>
      <c r="E717" s="167" t="s">
        <v>21</v>
      </c>
      <c r="F717" s="168" t="s">
        <v>572</v>
      </c>
      <c r="H717" s="167" t="s">
        <v>21</v>
      </c>
      <c r="I717" s="169"/>
      <c r="L717" s="166"/>
      <c r="M717" s="170"/>
      <c r="T717" s="171"/>
      <c r="AT717" s="167" t="s">
        <v>257</v>
      </c>
      <c r="AU717" s="167" t="s">
        <v>89</v>
      </c>
      <c r="AV717" s="14" t="s">
        <v>81</v>
      </c>
      <c r="AW717" s="14" t="s">
        <v>34</v>
      </c>
      <c r="AX717" s="14" t="s">
        <v>73</v>
      </c>
      <c r="AY717" s="167" t="s">
        <v>241</v>
      </c>
    </row>
    <row r="718" spans="2:65" s="14" customFormat="1" ht="11.25">
      <c r="B718" s="166"/>
      <c r="D718" s="146" t="s">
        <v>257</v>
      </c>
      <c r="E718" s="167" t="s">
        <v>21</v>
      </c>
      <c r="F718" s="168" t="s">
        <v>911</v>
      </c>
      <c r="H718" s="167" t="s">
        <v>21</v>
      </c>
      <c r="I718" s="169"/>
      <c r="L718" s="166"/>
      <c r="M718" s="170"/>
      <c r="T718" s="171"/>
      <c r="AT718" s="167" t="s">
        <v>257</v>
      </c>
      <c r="AU718" s="167" t="s">
        <v>89</v>
      </c>
      <c r="AV718" s="14" t="s">
        <v>81</v>
      </c>
      <c r="AW718" s="14" t="s">
        <v>34</v>
      </c>
      <c r="AX718" s="14" t="s">
        <v>73</v>
      </c>
      <c r="AY718" s="167" t="s">
        <v>241</v>
      </c>
    </row>
    <row r="719" spans="2:65" s="12" customFormat="1" ht="11.25">
      <c r="B719" s="152"/>
      <c r="D719" s="146" t="s">
        <v>257</v>
      </c>
      <c r="E719" s="153" t="s">
        <v>21</v>
      </c>
      <c r="F719" s="154" t="s">
        <v>983</v>
      </c>
      <c r="H719" s="155">
        <v>24.51</v>
      </c>
      <c r="I719" s="156"/>
      <c r="L719" s="152"/>
      <c r="M719" s="157"/>
      <c r="T719" s="158"/>
      <c r="AT719" s="153" t="s">
        <v>257</v>
      </c>
      <c r="AU719" s="153" t="s">
        <v>89</v>
      </c>
      <c r="AV719" s="12" t="s">
        <v>89</v>
      </c>
      <c r="AW719" s="12" t="s">
        <v>34</v>
      </c>
      <c r="AX719" s="12" t="s">
        <v>73</v>
      </c>
      <c r="AY719" s="153" t="s">
        <v>241</v>
      </c>
    </row>
    <row r="720" spans="2:65" s="12" customFormat="1" ht="11.25">
      <c r="B720" s="152"/>
      <c r="D720" s="146" t="s">
        <v>257</v>
      </c>
      <c r="E720" s="153" t="s">
        <v>21</v>
      </c>
      <c r="F720" s="154" t="s">
        <v>984</v>
      </c>
      <c r="H720" s="155">
        <v>36.167000000000002</v>
      </c>
      <c r="I720" s="156"/>
      <c r="L720" s="152"/>
      <c r="M720" s="157"/>
      <c r="T720" s="158"/>
      <c r="AT720" s="153" t="s">
        <v>257</v>
      </c>
      <c r="AU720" s="153" t="s">
        <v>89</v>
      </c>
      <c r="AV720" s="12" t="s">
        <v>89</v>
      </c>
      <c r="AW720" s="12" t="s">
        <v>34</v>
      </c>
      <c r="AX720" s="12" t="s">
        <v>73</v>
      </c>
      <c r="AY720" s="153" t="s">
        <v>241</v>
      </c>
    </row>
    <row r="721" spans="2:51" s="12" customFormat="1" ht="11.25">
      <c r="B721" s="152"/>
      <c r="D721" s="146" t="s">
        <v>257</v>
      </c>
      <c r="E721" s="153" t="s">
        <v>21</v>
      </c>
      <c r="F721" s="154" t="s">
        <v>985</v>
      </c>
      <c r="H721" s="155">
        <v>3.08</v>
      </c>
      <c r="I721" s="156"/>
      <c r="L721" s="152"/>
      <c r="M721" s="157"/>
      <c r="T721" s="158"/>
      <c r="AT721" s="153" t="s">
        <v>257</v>
      </c>
      <c r="AU721" s="153" t="s">
        <v>89</v>
      </c>
      <c r="AV721" s="12" t="s">
        <v>89</v>
      </c>
      <c r="AW721" s="12" t="s">
        <v>34</v>
      </c>
      <c r="AX721" s="12" t="s">
        <v>73</v>
      </c>
      <c r="AY721" s="153" t="s">
        <v>241</v>
      </c>
    </row>
    <row r="722" spans="2:51" s="12" customFormat="1" ht="11.25">
      <c r="B722" s="152"/>
      <c r="D722" s="146" t="s">
        <v>257</v>
      </c>
      <c r="E722" s="153" t="s">
        <v>21</v>
      </c>
      <c r="F722" s="154" t="s">
        <v>986</v>
      </c>
      <c r="H722" s="155">
        <v>77.546000000000006</v>
      </c>
      <c r="I722" s="156"/>
      <c r="L722" s="152"/>
      <c r="M722" s="157"/>
      <c r="T722" s="158"/>
      <c r="AT722" s="153" t="s">
        <v>257</v>
      </c>
      <c r="AU722" s="153" t="s">
        <v>89</v>
      </c>
      <c r="AV722" s="12" t="s">
        <v>89</v>
      </c>
      <c r="AW722" s="12" t="s">
        <v>34</v>
      </c>
      <c r="AX722" s="12" t="s">
        <v>73</v>
      </c>
      <c r="AY722" s="153" t="s">
        <v>241</v>
      </c>
    </row>
    <row r="723" spans="2:51" s="12" customFormat="1" ht="11.25">
      <c r="B723" s="152"/>
      <c r="D723" s="146" t="s">
        <v>257</v>
      </c>
      <c r="E723" s="153" t="s">
        <v>21</v>
      </c>
      <c r="F723" s="154" t="s">
        <v>987</v>
      </c>
      <c r="H723" s="155">
        <v>42.524999999999999</v>
      </c>
      <c r="I723" s="156"/>
      <c r="L723" s="152"/>
      <c r="M723" s="157"/>
      <c r="T723" s="158"/>
      <c r="AT723" s="153" t="s">
        <v>257</v>
      </c>
      <c r="AU723" s="153" t="s">
        <v>89</v>
      </c>
      <c r="AV723" s="12" t="s">
        <v>89</v>
      </c>
      <c r="AW723" s="12" t="s">
        <v>34</v>
      </c>
      <c r="AX723" s="12" t="s">
        <v>73</v>
      </c>
      <c r="AY723" s="153" t="s">
        <v>241</v>
      </c>
    </row>
    <row r="724" spans="2:51" s="12" customFormat="1" ht="11.25">
      <c r="B724" s="152"/>
      <c r="D724" s="146" t="s">
        <v>257</v>
      </c>
      <c r="E724" s="153" t="s">
        <v>21</v>
      </c>
      <c r="F724" s="154" t="s">
        <v>988</v>
      </c>
      <c r="H724" s="155">
        <v>3.4849999999999999</v>
      </c>
      <c r="I724" s="156"/>
      <c r="L724" s="152"/>
      <c r="M724" s="157"/>
      <c r="T724" s="158"/>
      <c r="AT724" s="153" t="s">
        <v>257</v>
      </c>
      <c r="AU724" s="153" t="s">
        <v>89</v>
      </c>
      <c r="AV724" s="12" t="s">
        <v>89</v>
      </c>
      <c r="AW724" s="12" t="s">
        <v>34</v>
      </c>
      <c r="AX724" s="12" t="s">
        <v>73</v>
      </c>
      <c r="AY724" s="153" t="s">
        <v>241</v>
      </c>
    </row>
    <row r="725" spans="2:51" s="14" customFormat="1" ht="11.25">
      <c r="B725" s="166"/>
      <c r="D725" s="146" t="s">
        <v>257</v>
      </c>
      <c r="E725" s="167" t="s">
        <v>21</v>
      </c>
      <c r="F725" s="168" t="s">
        <v>575</v>
      </c>
      <c r="H725" s="167" t="s">
        <v>21</v>
      </c>
      <c r="I725" s="169"/>
      <c r="L725" s="166"/>
      <c r="M725" s="170"/>
      <c r="T725" s="171"/>
      <c r="AT725" s="167" t="s">
        <v>257</v>
      </c>
      <c r="AU725" s="167" t="s">
        <v>89</v>
      </c>
      <c r="AV725" s="14" t="s">
        <v>81</v>
      </c>
      <c r="AW725" s="14" t="s">
        <v>34</v>
      </c>
      <c r="AX725" s="14" t="s">
        <v>73</v>
      </c>
      <c r="AY725" s="167" t="s">
        <v>241</v>
      </c>
    </row>
    <row r="726" spans="2:51" s="14" customFormat="1" ht="11.25">
      <c r="B726" s="166"/>
      <c r="D726" s="146" t="s">
        <v>257</v>
      </c>
      <c r="E726" s="167" t="s">
        <v>21</v>
      </c>
      <c r="F726" s="168" t="s">
        <v>911</v>
      </c>
      <c r="H726" s="167" t="s">
        <v>21</v>
      </c>
      <c r="I726" s="169"/>
      <c r="L726" s="166"/>
      <c r="M726" s="170"/>
      <c r="T726" s="171"/>
      <c r="AT726" s="167" t="s">
        <v>257</v>
      </c>
      <c r="AU726" s="167" t="s">
        <v>89</v>
      </c>
      <c r="AV726" s="14" t="s">
        <v>81</v>
      </c>
      <c r="AW726" s="14" t="s">
        <v>34</v>
      </c>
      <c r="AX726" s="14" t="s">
        <v>73</v>
      </c>
      <c r="AY726" s="167" t="s">
        <v>241</v>
      </c>
    </row>
    <row r="727" spans="2:51" s="12" customFormat="1" ht="11.25">
      <c r="B727" s="152"/>
      <c r="D727" s="146" t="s">
        <v>257</v>
      </c>
      <c r="E727" s="153" t="s">
        <v>21</v>
      </c>
      <c r="F727" s="154" t="s">
        <v>989</v>
      </c>
      <c r="H727" s="155">
        <v>9.6319999999999997</v>
      </c>
      <c r="I727" s="156"/>
      <c r="L727" s="152"/>
      <c r="M727" s="157"/>
      <c r="T727" s="158"/>
      <c r="AT727" s="153" t="s">
        <v>257</v>
      </c>
      <c r="AU727" s="153" t="s">
        <v>89</v>
      </c>
      <c r="AV727" s="12" t="s">
        <v>89</v>
      </c>
      <c r="AW727" s="12" t="s">
        <v>34</v>
      </c>
      <c r="AX727" s="12" t="s">
        <v>73</v>
      </c>
      <c r="AY727" s="153" t="s">
        <v>241</v>
      </c>
    </row>
    <row r="728" spans="2:51" s="12" customFormat="1" ht="11.25">
      <c r="B728" s="152"/>
      <c r="D728" s="146" t="s">
        <v>257</v>
      </c>
      <c r="E728" s="153" t="s">
        <v>21</v>
      </c>
      <c r="F728" s="154" t="s">
        <v>990</v>
      </c>
      <c r="H728" s="155">
        <v>15.013999999999999</v>
      </c>
      <c r="I728" s="156"/>
      <c r="L728" s="152"/>
      <c r="M728" s="157"/>
      <c r="T728" s="158"/>
      <c r="AT728" s="153" t="s">
        <v>257</v>
      </c>
      <c r="AU728" s="153" t="s">
        <v>89</v>
      </c>
      <c r="AV728" s="12" t="s">
        <v>89</v>
      </c>
      <c r="AW728" s="12" t="s">
        <v>34</v>
      </c>
      <c r="AX728" s="12" t="s">
        <v>73</v>
      </c>
      <c r="AY728" s="153" t="s">
        <v>241</v>
      </c>
    </row>
    <row r="729" spans="2:51" s="12" customFormat="1" ht="11.25">
      <c r="B729" s="152"/>
      <c r="D729" s="146" t="s">
        <v>257</v>
      </c>
      <c r="E729" s="153" t="s">
        <v>21</v>
      </c>
      <c r="F729" s="154" t="s">
        <v>991</v>
      </c>
      <c r="H729" s="155">
        <v>20.12</v>
      </c>
      <c r="I729" s="156"/>
      <c r="L729" s="152"/>
      <c r="M729" s="157"/>
      <c r="T729" s="158"/>
      <c r="AT729" s="153" t="s">
        <v>257</v>
      </c>
      <c r="AU729" s="153" t="s">
        <v>89</v>
      </c>
      <c r="AV729" s="12" t="s">
        <v>89</v>
      </c>
      <c r="AW729" s="12" t="s">
        <v>34</v>
      </c>
      <c r="AX729" s="12" t="s">
        <v>73</v>
      </c>
      <c r="AY729" s="153" t="s">
        <v>241</v>
      </c>
    </row>
    <row r="730" spans="2:51" s="14" customFormat="1" ht="11.25">
      <c r="B730" s="166"/>
      <c r="D730" s="146" t="s">
        <v>257</v>
      </c>
      <c r="E730" s="167" t="s">
        <v>21</v>
      </c>
      <c r="F730" s="168" t="s">
        <v>577</v>
      </c>
      <c r="H730" s="167" t="s">
        <v>21</v>
      </c>
      <c r="I730" s="169"/>
      <c r="L730" s="166"/>
      <c r="M730" s="170"/>
      <c r="T730" s="171"/>
      <c r="AT730" s="167" t="s">
        <v>257</v>
      </c>
      <c r="AU730" s="167" t="s">
        <v>89</v>
      </c>
      <c r="AV730" s="14" t="s">
        <v>81</v>
      </c>
      <c r="AW730" s="14" t="s">
        <v>34</v>
      </c>
      <c r="AX730" s="14" t="s">
        <v>73</v>
      </c>
      <c r="AY730" s="167" t="s">
        <v>241</v>
      </c>
    </row>
    <row r="731" spans="2:51" s="12" customFormat="1" ht="11.25">
      <c r="B731" s="152"/>
      <c r="D731" s="146" t="s">
        <v>257</v>
      </c>
      <c r="E731" s="153" t="s">
        <v>21</v>
      </c>
      <c r="F731" s="154" t="s">
        <v>992</v>
      </c>
      <c r="H731" s="155">
        <v>54.264000000000003</v>
      </c>
      <c r="I731" s="156"/>
      <c r="L731" s="152"/>
      <c r="M731" s="157"/>
      <c r="T731" s="158"/>
      <c r="AT731" s="153" t="s">
        <v>257</v>
      </c>
      <c r="AU731" s="153" t="s">
        <v>89</v>
      </c>
      <c r="AV731" s="12" t="s">
        <v>89</v>
      </c>
      <c r="AW731" s="12" t="s">
        <v>34</v>
      </c>
      <c r="AX731" s="12" t="s">
        <v>73</v>
      </c>
      <c r="AY731" s="153" t="s">
        <v>241</v>
      </c>
    </row>
    <row r="732" spans="2:51" s="14" customFormat="1" ht="11.25">
      <c r="B732" s="166"/>
      <c r="D732" s="146" t="s">
        <v>257</v>
      </c>
      <c r="E732" s="167" t="s">
        <v>21</v>
      </c>
      <c r="F732" s="168" t="s">
        <v>911</v>
      </c>
      <c r="H732" s="167" t="s">
        <v>21</v>
      </c>
      <c r="I732" s="169"/>
      <c r="L732" s="166"/>
      <c r="M732" s="170"/>
      <c r="T732" s="171"/>
      <c r="AT732" s="167" t="s">
        <v>257</v>
      </c>
      <c r="AU732" s="167" t="s">
        <v>89</v>
      </c>
      <c r="AV732" s="14" t="s">
        <v>81</v>
      </c>
      <c r="AW732" s="14" t="s">
        <v>34</v>
      </c>
      <c r="AX732" s="14" t="s">
        <v>73</v>
      </c>
      <c r="AY732" s="167" t="s">
        <v>241</v>
      </c>
    </row>
    <row r="733" spans="2:51" s="12" customFormat="1" ht="11.25">
      <c r="B733" s="152"/>
      <c r="D733" s="146" t="s">
        <v>257</v>
      </c>
      <c r="E733" s="153" t="s">
        <v>21</v>
      </c>
      <c r="F733" s="154" t="s">
        <v>993</v>
      </c>
      <c r="H733" s="155">
        <v>8.2970000000000006</v>
      </c>
      <c r="I733" s="156"/>
      <c r="L733" s="152"/>
      <c r="M733" s="157"/>
      <c r="T733" s="158"/>
      <c r="AT733" s="153" t="s">
        <v>257</v>
      </c>
      <c r="AU733" s="153" t="s">
        <v>89</v>
      </c>
      <c r="AV733" s="12" t="s">
        <v>89</v>
      </c>
      <c r="AW733" s="12" t="s">
        <v>34</v>
      </c>
      <c r="AX733" s="12" t="s">
        <v>73</v>
      </c>
      <c r="AY733" s="153" t="s">
        <v>241</v>
      </c>
    </row>
    <row r="734" spans="2:51" s="12" customFormat="1" ht="11.25">
      <c r="B734" s="152"/>
      <c r="D734" s="146" t="s">
        <v>257</v>
      </c>
      <c r="E734" s="153" t="s">
        <v>21</v>
      </c>
      <c r="F734" s="154" t="s">
        <v>994</v>
      </c>
      <c r="H734" s="155">
        <v>16</v>
      </c>
      <c r="I734" s="156"/>
      <c r="L734" s="152"/>
      <c r="M734" s="157"/>
      <c r="T734" s="158"/>
      <c r="AT734" s="153" t="s">
        <v>257</v>
      </c>
      <c r="AU734" s="153" t="s">
        <v>89</v>
      </c>
      <c r="AV734" s="12" t="s">
        <v>89</v>
      </c>
      <c r="AW734" s="12" t="s">
        <v>34</v>
      </c>
      <c r="AX734" s="12" t="s">
        <v>73</v>
      </c>
      <c r="AY734" s="153" t="s">
        <v>241</v>
      </c>
    </row>
    <row r="735" spans="2:51" s="12" customFormat="1" ht="11.25">
      <c r="B735" s="152"/>
      <c r="D735" s="146" t="s">
        <v>257</v>
      </c>
      <c r="E735" s="153" t="s">
        <v>21</v>
      </c>
      <c r="F735" s="154" t="s">
        <v>995</v>
      </c>
      <c r="H735" s="155">
        <v>24.184999999999999</v>
      </c>
      <c r="I735" s="156"/>
      <c r="L735" s="152"/>
      <c r="M735" s="157"/>
      <c r="T735" s="158"/>
      <c r="AT735" s="153" t="s">
        <v>257</v>
      </c>
      <c r="AU735" s="153" t="s">
        <v>89</v>
      </c>
      <c r="AV735" s="12" t="s">
        <v>89</v>
      </c>
      <c r="AW735" s="12" t="s">
        <v>34</v>
      </c>
      <c r="AX735" s="12" t="s">
        <v>73</v>
      </c>
      <c r="AY735" s="153" t="s">
        <v>241</v>
      </c>
    </row>
    <row r="736" spans="2:51" s="12" customFormat="1" ht="11.25">
      <c r="B736" s="152"/>
      <c r="D736" s="146" t="s">
        <v>257</v>
      </c>
      <c r="E736" s="153" t="s">
        <v>21</v>
      </c>
      <c r="F736" s="154" t="s">
        <v>996</v>
      </c>
      <c r="H736" s="155">
        <v>4.0149999999999997</v>
      </c>
      <c r="I736" s="156"/>
      <c r="L736" s="152"/>
      <c r="M736" s="157"/>
      <c r="T736" s="158"/>
      <c r="AT736" s="153" t="s">
        <v>257</v>
      </c>
      <c r="AU736" s="153" t="s">
        <v>89</v>
      </c>
      <c r="AV736" s="12" t="s">
        <v>89</v>
      </c>
      <c r="AW736" s="12" t="s">
        <v>34</v>
      </c>
      <c r="AX736" s="12" t="s">
        <v>73</v>
      </c>
      <c r="AY736" s="153" t="s">
        <v>241</v>
      </c>
    </row>
    <row r="737" spans="2:65" s="12" customFormat="1" ht="11.25">
      <c r="B737" s="152"/>
      <c r="D737" s="146" t="s">
        <v>257</v>
      </c>
      <c r="E737" s="153" t="s">
        <v>21</v>
      </c>
      <c r="F737" s="154" t="s">
        <v>997</v>
      </c>
      <c r="H737" s="155">
        <v>18.559999999999999</v>
      </c>
      <c r="I737" s="156"/>
      <c r="L737" s="152"/>
      <c r="M737" s="157"/>
      <c r="T737" s="158"/>
      <c r="AT737" s="153" t="s">
        <v>257</v>
      </c>
      <c r="AU737" s="153" t="s">
        <v>89</v>
      </c>
      <c r="AV737" s="12" t="s">
        <v>89</v>
      </c>
      <c r="AW737" s="12" t="s">
        <v>34</v>
      </c>
      <c r="AX737" s="12" t="s">
        <v>73</v>
      </c>
      <c r="AY737" s="153" t="s">
        <v>241</v>
      </c>
    </row>
    <row r="738" spans="2:65" s="12" customFormat="1" ht="11.25">
      <c r="B738" s="152"/>
      <c r="D738" s="146" t="s">
        <v>257</v>
      </c>
      <c r="E738" s="153" t="s">
        <v>21</v>
      </c>
      <c r="F738" s="154" t="s">
        <v>998</v>
      </c>
      <c r="H738" s="155">
        <v>3.68</v>
      </c>
      <c r="I738" s="156"/>
      <c r="L738" s="152"/>
      <c r="M738" s="157"/>
      <c r="T738" s="158"/>
      <c r="AT738" s="153" t="s">
        <v>257</v>
      </c>
      <c r="AU738" s="153" t="s">
        <v>89</v>
      </c>
      <c r="AV738" s="12" t="s">
        <v>89</v>
      </c>
      <c r="AW738" s="12" t="s">
        <v>34</v>
      </c>
      <c r="AX738" s="12" t="s">
        <v>73</v>
      </c>
      <c r="AY738" s="153" t="s">
        <v>241</v>
      </c>
    </row>
    <row r="739" spans="2:65" s="15" customFormat="1" ht="11.25">
      <c r="B739" s="189"/>
      <c r="D739" s="146" t="s">
        <v>257</v>
      </c>
      <c r="E739" s="190" t="s">
        <v>21</v>
      </c>
      <c r="F739" s="191" t="s">
        <v>581</v>
      </c>
      <c r="H739" s="192">
        <v>361.08000000000004</v>
      </c>
      <c r="I739" s="193"/>
      <c r="L739" s="189"/>
      <c r="M739" s="194"/>
      <c r="T739" s="195"/>
      <c r="AT739" s="190" t="s">
        <v>257</v>
      </c>
      <c r="AU739" s="190" t="s">
        <v>89</v>
      </c>
      <c r="AV739" s="15" t="s">
        <v>145</v>
      </c>
      <c r="AW739" s="15" t="s">
        <v>34</v>
      </c>
      <c r="AX739" s="15" t="s">
        <v>73</v>
      </c>
      <c r="AY739" s="190" t="s">
        <v>241</v>
      </c>
    </row>
    <row r="740" spans="2:65" s="14" customFormat="1" ht="11.25">
      <c r="B740" s="166"/>
      <c r="D740" s="146" t="s">
        <v>257</v>
      </c>
      <c r="E740" s="167" t="s">
        <v>21</v>
      </c>
      <c r="F740" s="168" t="s">
        <v>596</v>
      </c>
      <c r="H740" s="167" t="s">
        <v>21</v>
      </c>
      <c r="I740" s="169"/>
      <c r="L740" s="166"/>
      <c r="M740" s="170"/>
      <c r="T740" s="171"/>
      <c r="AT740" s="167" t="s">
        <v>257</v>
      </c>
      <c r="AU740" s="167" t="s">
        <v>89</v>
      </c>
      <c r="AV740" s="14" t="s">
        <v>81</v>
      </c>
      <c r="AW740" s="14" t="s">
        <v>34</v>
      </c>
      <c r="AX740" s="14" t="s">
        <v>73</v>
      </c>
      <c r="AY740" s="167" t="s">
        <v>241</v>
      </c>
    </row>
    <row r="741" spans="2:65" s="12" customFormat="1" ht="11.25">
      <c r="B741" s="152"/>
      <c r="D741" s="146" t="s">
        <v>257</v>
      </c>
      <c r="E741" s="153" t="s">
        <v>21</v>
      </c>
      <c r="F741" s="154" t="s">
        <v>999</v>
      </c>
      <c r="H741" s="155">
        <v>7.2220000000000004</v>
      </c>
      <c r="I741" s="156"/>
      <c r="L741" s="152"/>
      <c r="M741" s="157"/>
      <c r="T741" s="158"/>
      <c r="AT741" s="153" t="s">
        <v>257</v>
      </c>
      <c r="AU741" s="153" t="s">
        <v>89</v>
      </c>
      <c r="AV741" s="12" t="s">
        <v>89</v>
      </c>
      <c r="AW741" s="12" t="s">
        <v>34</v>
      </c>
      <c r="AX741" s="12" t="s">
        <v>73</v>
      </c>
      <c r="AY741" s="153" t="s">
        <v>241</v>
      </c>
    </row>
    <row r="742" spans="2:65" s="15" customFormat="1" ht="11.25">
      <c r="B742" s="189"/>
      <c r="D742" s="146" t="s">
        <v>257</v>
      </c>
      <c r="E742" s="190" t="s">
        <v>21</v>
      </c>
      <c r="F742" s="191" t="s">
        <v>581</v>
      </c>
      <c r="H742" s="192">
        <v>7.2220000000000004</v>
      </c>
      <c r="I742" s="193"/>
      <c r="L742" s="189"/>
      <c r="M742" s="194"/>
      <c r="T742" s="195"/>
      <c r="AT742" s="190" t="s">
        <v>257</v>
      </c>
      <c r="AU742" s="190" t="s">
        <v>89</v>
      </c>
      <c r="AV742" s="15" t="s">
        <v>145</v>
      </c>
      <c r="AW742" s="15" t="s">
        <v>34</v>
      </c>
      <c r="AX742" s="15" t="s">
        <v>73</v>
      </c>
      <c r="AY742" s="190" t="s">
        <v>241</v>
      </c>
    </row>
    <row r="743" spans="2:65" s="13" customFormat="1" ht="11.25">
      <c r="B743" s="159"/>
      <c r="D743" s="146" t="s">
        <v>257</v>
      </c>
      <c r="E743" s="160" t="s">
        <v>21</v>
      </c>
      <c r="F743" s="161" t="s">
        <v>266</v>
      </c>
      <c r="H743" s="162">
        <v>368.30200000000002</v>
      </c>
      <c r="I743" s="163"/>
      <c r="L743" s="159"/>
      <c r="M743" s="164"/>
      <c r="T743" s="165"/>
      <c r="AT743" s="160" t="s">
        <v>257</v>
      </c>
      <c r="AU743" s="160" t="s">
        <v>89</v>
      </c>
      <c r="AV743" s="13" t="s">
        <v>153</v>
      </c>
      <c r="AW743" s="13" t="s">
        <v>34</v>
      </c>
      <c r="AX743" s="13" t="s">
        <v>81</v>
      </c>
      <c r="AY743" s="160" t="s">
        <v>241</v>
      </c>
    </row>
    <row r="744" spans="2:65" s="1" customFormat="1" ht="16.5" customHeight="1">
      <c r="B744" s="34"/>
      <c r="C744" s="133" t="s">
        <v>1000</v>
      </c>
      <c r="D744" s="133" t="s">
        <v>243</v>
      </c>
      <c r="E744" s="134" t="s">
        <v>1001</v>
      </c>
      <c r="F744" s="135" t="s">
        <v>1002</v>
      </c>
      <c r="G744" s="136" t="s">
        <v>291</v>
      </c>
      <c r="H744" s="137">
        <v>368.30200000000002</v>
      </c>
      <c r="I744" s="138"/>
      <c r="J744" s="139">
        <f>ROUND(I744*H744,2)</f>
        <v>0</v>
      </c>
      <c r="K744" s="135" t="s">
        <v>538</v>
      </c>
      <c r="L744" s="34"/>
      <c r="M744" s="140" t="s">
        <v>21</v>
      </c>
      <c r="N744" s="141" t="s">
        <v>45</v>
      </c>
      <c r="P744" s="142">
        <f>O744*H744</f>
        <v>0</v>
      </c>
      <c r="Q744" s="142">
        <v>0</v>
      </c>
      <c r="R744" s="142">
        <f>Q744*H744</f>
        <v>0</v>
      </c>
      <c r="S744" s="142">
        <v>0</v>
      </c>
      <c r="T744" s="143">
        <f>S744*H744</f>
        <v>0</v>
      </c>
      <c r="AR744" s="144" t="s">
        <v>153</v>
      </c>
      <c r="AT744" s="144" t="s">
        <v>243</v>
      </c>
      <c r="AU744" s="144" t="s">
        <v>89</v>
      </c>
      <c r="AY744" s="19" t="s">
        <v>241</v>
      </c>
      <c r="BE744" s="145">
        <f>IF(N744="základní",J744,0)</f>
        <v>0</v>
      </c>
      <c r="BF744" s="145">
        <f>IF(N744="snížená",J744,0)</f>
        <v>0</v>
      </c>
      <c r="BG744" s="145">
        <f>IF(N744="zákl. přenesená",J744,0)</f>
        <v>0</v>
      </c>
      <c r="BH744" s="145">
        <f>IF(N744="sníž. přenesená",J744,0)</f>
        <v>0</v>
      </c>
      <c r="BI744" s="145">
        <f>IF(N744="nulová",J744,0)</f>
        <v>0</v>
      </c>
      <c r="BJ744" s="19" t="s">
        <v>89</v>
      </c>
      <c r="BK744" s="145">
        <f>ROUND(I744*H744,2)</f>
        <v>0</v>
      </c>
      <c r="BL744" s="19" t="s">
        <v>153</v>
      </c>
      <c r="BM744" s="144" t="s">
        <v>1003</v>
      </c>
    </row>
    <row r="745" spans="2:65" s="1" customFormat="1" ht="11.25">
      <c r="B745" s="34"/>
      <c r="D745" s="150" t="s">
        <v>255</v>
      </c>
      <c r="F745" s="151" t="s">
        <v>1004</v>
      </c>
      <c r="I745" s="148"/>
      <c r="L745" s="34"/>
      <c r="M745" s="149"/>
      <c r="T745" s="55"/>
      <c r="AT745" s="19" t="s">
        <v>255</v>
      </c>
      <c r="AU745" s="19" t="s">
        <v>89</v>
      </c>
    </row>
    <row r="746" spans="2:65" s="1" customFormat="1" ht="21.75" customHeight="1">
      <c r="B746" s="34"/>
      <c r="C746" s="133" t="s">
        <v>1005</v>
      </c>
      <c r="D746" s="133" t="s">
        <v>243</v>
      </c>
      <c r="E746" s="134" t="s">
        <v>1006</v>
      </c>
      <c r="F746" s="135" t="s">
        <v>1007</v>
      </c>
      <c r="G746" s="136" t="s">
        <v>291</v>
      </c>
      <c r="H746" s="137">
        <v>247.566</v>
      </c>
      <c r="I746" s="138"/>
      <c r="J746" s="139">
        <f>ROUND(I746*H746,2)</f>
        <v>0</v>
      </c>
      <c r="K746" s="135" t="s">
        <v>21</v>
      </c>
      <c r="L746" s="34"/>
      <c r="M746" s="140" t="s">
        <v>21</v>
      </c>
      <c r="N746" s="141" t="s">
        <v>45</v>
      </c>
      <c r="P746" s="142">
        <f>O746*H746</f>
        <v>0</v>
      </c>
      <c r="Q746" s="142">
        <v>3.7499999999999999E-3</v>
      </c>
      <c r="R746" s="142">
        <f>Q746*H746</f>
        <v>0.92837249999999993</v>
      </c>
      <c r="S746" s="142">
        <v>0</v>
      </c>
      <c r="T746" s="143">
        <f>S746*H746</f>
        <v>0</v>
      </c>
      <c r="AR746" s="144" t="s">
        <v>153</v>
      </c>
      <c r="AT746" s="144" t="s">
        <v>243</v>
      </c>
      <c r="AU746" s="144" t="s">
        <v>89</v>
      </c>
      <c r="AY746" s="19" t="s">
        <v>241</v>
      </c>
      <c r="BE746" s="145">
        <f>IF(N746="základní",J746,0)</f>
        <v>0</v>
      </c>
      <c r="BF746" s="145">
        <f>IF(N746="snížená",J746,0)</f>
        <v>0</v>
      </c>
      <c r="BG746" s="145">
        <f>IF(N746="zákl. přenesená",J746,0)</f>
        <v>0</v>
      </c>
      <c r="BH746" s="145">
        <f>IF(N746="sníž. přenesená",J746,0)</f>
        <v>0</v>
      </c>
      <c r="BI746" s="145">
        <f>IF(N746="nulová",J746,0)</f>
        <v>0</v>
      </c>
      <c r="BJ746" s="19" t="s">
        <v>89</v>
      </c>
      <c r="BK746" s="145">
        <f>ROUND(I746*H746,2)</f>
        <v>0</v>
      </c>
      <c r="BL746" s="19" t="s">
        <v>153</v>
      </c>
      <c r="BM746" s="144" t="s">
        <v>1008</v>
      </c>
    </row>
    <row r="747" spans="2:65" s="14" customFormat="1" ht="11.25">
      <c r="B747" s="166"/>
      <c r="D747" s="146" t="s">
        <v>257</v>
      </c>
      <c r="E747" s="167" t="s">
        <v>21</v>
      </c>
      <c r="F747" s="168" t="s">
        <v>934</v>
      </c>
      <c r="H747" s="167" t="s">
        <v>21</v>
      </c>
      <c r="I747" s="169"/>
      <c r="L747" s="166"/>
      <c r="M747" s="170"/>
      <c r="T747" s="171"/>
      <c r="AT747" s="167" t="s">
        <v>257</v>
      </c>
      <c r="AU747" s="167" t="s">
        <v>89</v>
      </c>
      <c r="AV747" s="14" t="s">
        <v>81</v>
      </c>
      <c r="AW747" s="14" t="s">
        <v>34</v>
      </c>
      <c r="AX747" s="14" t="s">
        <v>73</v>
      </c>
      <c r="AY747" s="167" t="s">
        <v>241</v>
      </c>
    </row>
    <row r="748" spans="2:65" s="14" customFormat="1" ht="11.25">
      <c r="B748" s="166"/>
      <c r="D748" s="146" t="s">
        <v>257</v>
      </c>
      <c r="E748" s="167" t="s">
        <v>21</v>
      </c>
      <c r="F748" s="168" t="s">
        <v>575</v>
      </c>
      <c r="H748" s="167" t="s">
        <v>21</v>
      </c>
      <c r="I748" s="169"/>
      <c r="L748" s="166"/>
      <c r="M748" s="170"/>
      <c r="T748" s="171"/>
      <c r="AT748" s="167" t="s">
        <v>257</v>
      </c>
      <c r="AU748" s="167" t="s">
        <v>89</v>
      </c>
      <c r="AV748" s="14" t="s">
        <v>81</v>
      </c>
      <c r="AW748" s="14" t="s">
        <v>34</v>
      </c>
      <c r="AX748" s="14" t="s">
        <v>73</v>
      </c>
      <c r="AY748" s="167" t="s">
        <v>241</v>
      </c>
    </row>
    <row r="749" spans="2:65" s="14" customFormat="1" ht="11.25">
      <c r="B749" s="166"/>
      <c r="D749" s="146" t="s">
        <v>257</v>
      </c>
      <c r="E749" s="167" t="s">
        <v>21</v>
      </c>
      <c r="F749" s="168" t="s">
        <v>873</v>
      </c>
      <c r="H749" s="167" t="s">
        <v>21</v>
      </c>
      <c r="I749" s="169"/>
      <c r="L749" s="166"/>
      <c r="M749" s="170"/>
      <c r="T749" s="171"/>
      <c r="AT749" s="167" t="s">
        <v>257</v>
      </c>
      <c r="AU749" s="167" t="s">
        <v>89</v>
      </c>
      <c r="AV749" s="14" t="s">
        <v>81</v>
      </c>
      <c r="AW749" s="14" t="s">
        <v>34</v>
      </c>
      <c r="AX749" s="14" t="s">
        <v>73</v>
      </c>
      <c r="AY749" s="167" t="s">
        <v>241</v>
      </c>
    </row>
    <row r="750" spans="2:65" s="12" customFormat="1" ht="11.25">
      <c r="B750" s="152"/>
      <c r="D750" s="146" t="s">
        <v>257</v>
      </c>
      <c r="E750" s="153" t="s">
        <v>21</v>
      </c>
      <c r="F750" s="154" t="s">
        <v>1009</v>
      </c>
      <c r="H750" s="155">
        <v>250.16</v>
      </c>
      <c r="I750" s="156"/>
      <c r="L750" s="152"/>
      <c r="M750" s="157"/>
      <c r="T750" s="158"/>
      <c r="AT750" s="153" t="s">
        <v>257</v>
      </c>
      <c r="AU750" s="153" t="s">
        <v>89</v>
      </c>
      <c r="AV750" s="12" t="s">
        <v>89</v>
      </c>
      <c r="AW750" s="12" t="s">
        <v>34</v>
      </c>
      <c r="AX750" s="12" t="s">
        <v>73</v>
      </c>
      <c r="AY750" s="153" t="s">
        <v>241</v>
      </c>
    </row>
    <row r="751" spans="2:65" s="12" customFormat="1" ht="11.25">
      <c r="B751" s="152"/>
      <c r="D751" s="146" t="s">
        <v>257</v>
      </c>
      <c r="E751" s="153" t="s">
        <v>21</v>
      </c>
      <c r="F751" s="154" t="s">
        <v>1010</v>
      </c>
      <c r="H751" s="155">
        <v>-7.4480000000000004</v>
      </c>
      <c r="I751" s="156"/>
      <c r="L751" s="152"/>
      <c r="M751" s="157"/>
      <c r="T751" s="158"/>
      <c r="AT751" s="153" t="s">
        <v>257</v>
      </c>
      <c r="AU751" s="153" t="s">
        <v>89</v>
      </c>
      <c r="AV751" s="12" t="s">
        <v>89</v>
      </c>
      <c r="AW751" s="12" t="s">
        <v>34</v>
      </c>
      <c r="AX751" s="12" t="s">
        <v>73</v>
      </c>
      <c r="AY751" s="153" t="s">
        <v>241</v>
      </c>
    </row>
    <row r="752" spans="2:65" s="15" customFormat="1" ht="11.25">
      <c r="B752" s="189"/>
      <c r="D752" s="146" t="s">
        <v>257</v>
      </c>
      <c r="E752" s="190" t="s">
        <v>21</v>
      </c>
      <c r="F752" s="191" t="s">
        <v>581</v>
      </c>
      <c r="H752" s="192">
        <v>242.71199999999999</v>
      </c>
      <c r="I752" s="193"/>
      <c r="L752" s="189"/>
      <c r="M752" s="194"/>
      <c r="T752" s="195"/>
      <c r="AT752" s="190" t="s">
        <v>257</v>
      </c>
      <c r="AU752" s="190" t="s">
        <v>89</v>
      </c>
      <c r="AV752" s="15" t="s">
        <v>145</v>
      </c>
      <c r="AW752" s="15" t="s">
        <v>34</v>
      </c>
      <c r="AX752" s="15" t="s">
        <v>73</v>
      </c>
      <c r="AY752" s="190" t="s">
        <v>241</v>
      </c>
    </row>
    <row r="753" spans="2:65" s="14" customFormat="1" ht="11.25">
      <c r="B753" s="166"/>
      <c r="D753" s="146" t="s">
        <v>257</v>
      </c>
      <c r="E753" s="167" t="s">
        <v>21</v>
      </c>
      <c r="F753" s="168" t="s">
        <v>596</v>
      </c>
      <c r="H753" s="167" t="s">
        <v>21</v>
      </c>
      <c r="I753" s="169"/>
      <c r="L753" s="166"/>
      <c r="M753" s="170"/>
      <c r="T753" s="171"/>
      <c r="AT753" s="167" t="s">
        <v>257</v>
      </c>
      <c r="AU753" s="167" t="s">
        <v>89</v>
      </c>
      <c r="AV753" s="14" t="s">
        <v>81</v>
      </c>
      <c r="AW753" s="14" t="s">
        <v>34</v>
      </c>
      <c r="AX753" s="14" t="s">
        <v>73</v>
      </c>
      <c r="AY753" s="167" t="s">
        <v>241</v>
      </c>
    </row>
    <row r="754" spans="2:65" s="12" customFormat="1" ht="11.25">
      <c r="B754" s="152"/>
      <c r="D754" s="146" t="s">
        <v>257</v>
      </c>
      <c r="E754" s="153" t="s">
        <v>21</v>
      </c>
      <c r="F754" s="154" t="s">
        <v>1011</v>
      </c>
      <c r="H754" s="155">
        <v>4.8540000000000001</v>
      </c>
      <c r="I754" s="156"/>
      <c r="L754" s="152"/>
      <c r="M754" s="157"/>
      <c r="T754" s="158"/>
      <c r="AT754" s="153" t="s">
        <v>257</v>
      </c>
      <c r="AU754" s="153" t="s">
        <v>89</v>
      </c>
      <c r="AV754" s="12" t="s">
        <v>89</v>
      </c>
      <c r="AW754" s="12" t="s">
        <v>34</v>
      </c>
      <c r="AX754" s="12" t="s">
        <v>73</v>
      </c>
      <c r="AY754" s="153" t="s">
        <v>241</v>
      </c>
    </row>
    <row r="755" spans="2:65" s="15" customFormat="1" ht="11.25">
      <c r="B755" s="189"/>
      <c r="D755" s="146" t="s">
        <v>257</v>
      </c>
      <c r="E755" s="190" t="s">
        <v>21</v>
      </c>
      <c r="F755" s="191" t="s">
        <v>581</v>
      </c>
      <c r="H755" s="192">
        <v>4.8540000000000001</v>
      </c>
      <c r="I755" s="193"/>
      <c r="L755" s="189"/>
      <c r="M755" s="194"/>
      <c r="T755" s="195"/>
      <c r="AT755" s="190" t="s">
        <v>257</v>
      </c>
      <c r="AU755" s="190" t="s">
        <v>89</v>
      </c>
      <c r="AV755" s="15" t="s">
        <v>145</v>
      </c>
      <c r="AW755" s="15" t="s">
        <v>34</v>
      </c>
      <c r="AX755" s="15" t="s">
        <v>73</v>
      </c>
      <c r="AY755" s="190" t="s">
        <v>241</v>
      </c>
    </row>
    <row r="756" spans="2:65" s="13" customFormat="1" ht="11.25">
      <c r="B756" s="159"/>
      <c r="D756" s="146" t="s">
        <v>257</v>
      </c>
      <c r="E756" s="160" t="s">
        <v>21</v>
      </c>
      <c r="F756" s="161" t="s">
        <v>266</v>
      </c>
      <c r="H756" s="162">
        <v>247.566</v>
      </c>
      <c r="I756" s="163"/>
      <c r="L756" s="159"/>
      <c r="M756" s="164"/>
      <c r="T756" s="165"/>
      <c r="AT756" s="160" t="s">
        <v>257</v>
      </c>
      <c r="AU756" s="160" t="s">
        <v>89</v>
      </c>
      <c r="AV756" s="13" t="s">
        <v>153</v>
      </c>
      <c r="AW756" s="13" t="s">
        <v>34</v>
      </c>
      <c r="AX756" s="13" t="s">
        <v>81</v>
      </c>
      <c r="AY756" s="160" t="s">
        <v>241</v>
      </c>
    </row>
    <row r="757" spans="2:65" s="1" customFormat="1" ht="21.75" customHeight="1">
      <c r="B757" s="34"/>
      <c r="C757" s="133" t="s">
        <v>1012</v>
      </c>
      <c r="D757" s="133" t="s">
        <v>243</v>
      </c>
      <c r="E757" s="134" t="s">
        <v>1013</v>
      </c>
      <c r="F757" s="135" t="s">
        <v>1014</v>
      </c>
      <c r="G757" s="136" t="s">
        <v>291</v>
      </c>
      <c r="H757" s="137">
        <v>247.566</v>
      </c>
      <c r="I757" s="138"/>
      <c r="J757" s="139">
        <f>ROUND(I757*H757,2)</f>
        <v>0</v>
      </c>
      <c r="K757" s="135" t="s">
        <v>21</v>
      </c>
      <c r="L757" s="34"/>
      <c r="M757" s="140" t="s">
        <v>21</v>
      </c>
      <c r="N757" s="141" t="s">
        <v>45</v>
      </c>
      <c r="P757" s="142">
        <f>O757*H757</f>
        <v>0</v>
      </c>
      <c r="Q757" s="142">
        <v>0</v>
      </c>
      <c r="R757" s="142">
        <f>Q757*H757</f>
        <v>0</v>
      </c>
      <c r="S757" s="142">
        <v>0</v>
      </c>
      <c r="T757" s="143">
        <f>S757*H757</f>
        <v>0</v>
      </c>
      <c r="AR757" s="144" t="s">
        <v>153</v>
      </c>
      <c r="AT757" s="144" t="s">
        <v>243</v>
      </c>
      <c r="AU757" s="144" t="s">
        <v>89</v>
      </c>
      <c r="AY757" s="19" t="s">
        <v>241</v>
      </c>
      <c r="BE757" s="145">
        <f>IF(N757="základní",J757,0)</f>
        <v>0</v>
      </c>
      <c r="BF757" s="145">
        <f>IF(N757="snížená",J757,0)</f>
        <v>0</v>
      </c>
      <c r="BG757" s="145">
        <f>IF(N757="zákl. přenesená",J757,0)</f>
        <v>0</v>
      </c>
      <c r="BH757" s="145">
        <f>IF(N757="sníž. přenesená",J757,0)</f>
        <v>0</v>
      </c>
      <c r="BI757" s="145">
        <f>IF(N757="nulová",J757,0)</f>
        <v>0</v>
      </c>
      <c r="BJ757" s="19" t="s">
        <v>89</v>
      </c>
      <c r="BK757" s="145">
        <f>ROUND(I757*H757,2)</f>
        <v>0</v>
      </c>
      <c r="BL757" s="19" t="s">
        <v>153</v>
      </c>
      <c r="BM757" s="144" t="s">
        <v>1015</v>
      </c>
    </row>
    <row r="758" spans="2:65" s="1" customFormat="1" ht="24.2" customHeight="1">
      <c r="B758" s="34"/>
      <c r="C758" s="133" t="s">
        <v>1016</v>
      </c>
      <c r="D758" s="133" t="s">
        <v>243</v>
      </c>
      <c r="E758" s="134" t="s">
        <v>1017</v>
      </c>
      <c r="F758" s="135" t="s">
        <v>1018</v>
      </c>
      <c r="G758" s="136" t="s">
        <v>291</v>
      </c>
      <c r="H758" s="137">
        <v>1306.7249999999999</v>
      </c>
      <c r="I758" s="138"/>
      <c r="J758" s="139">
        <f>ROUND(I758*H758,2)</f>
        <v>0</v>
      </c>
      <c r="K758" s="135" t="s">
        <v>538</v>
      </c>
      <c r="L758" s="34"/>
      <c r="M758" s="140" t="s">
        <v>21</v>
      </c>
      <c r="N758" s="141" t="s">
        <v>45</v>
      </c>
      <c r="P758" s="142">
        <f>O758*H758</f>
        <v>0</v>
      </c>
      <c r="Q758" s="142">
        <v>2.5000000000000001E-3</v>
      </c>
      <c r="R758" s="142">
        <f>Q758*H758</f>
        <v>3.2668124999999999</v>
      </c>
      <c r="S758" s="142">
        <v>0</v>
      </c>
      <c r="T758" s="143">
        <f>S758*H758</f>
        <v>0</v>
      </c>
      <c r="AR758" s="144" t="s">
        <v>153</v>
      </c>
      <c r="AT758" s="144" t="s">
        <v>243</v>
      </c>
      <c r="AU758" s="144" t="s">
        <v>89</v>
      </c>
      <c r="AY758" s="19" t="s">
        <v>241</v>
      </c>
      <c r="BE758" s="145">
        <f>IF(N758="základní",J758,0)</f>
        <v>0</v>
      </c>
      <c r="BF758" s="145">
        <f>IF(N758="snížená",J758,0)</f>
        <v>0</v>
      </c>
      <c r="BG758" s="145">
        <f>IF(N758="zákl. přenesená",J758,0)</f>
        <v>0</v>
      </c>
      <c r="BH758" s="145">
        <f>IF(N758="sníž. přenesená",J758,0)</f>
        <v>0</v>
      </c>
      <c r="BI758" s="145">
        <f>IF(N758="nulová",J758,0)</f>
        <v>0</v>
      </c>
      <c r="BJ758" s="19" t="s">
        <v>89</v>
      </c>
      <c r="BK758" s="145">
        <f>ROUND(I758*H758,2)</f>
        <v>0</v>
      </c>
      <c r="BL758" s="19" t="s">
        <v>153</v>
      </c>
      <c r="BM758" s="144" t="s">
        <v>1019</v>
      </c>
    </row>
    <row r="759" spans="2:65" s="1" customFormat="1" ht="11.25">
      <c r="B759" s="34"/>
      <c r="D759" s="150" t="s">
        <v>255</v>
      </c>
      <c r="F759" s="151" t="s">
        <v>1020</v>
      </c>
      <c r="I759" s="148"/>
      <c r="L759" s="34"/>
      <c r="M759" s="149"/>
      <c r="T759" s="55"/>
      <c r="AT759" s="19" t="s">
        <v>255</v>
      </c>
      <c r="AU759" s="19" t="s">
        <v>89</v>
      </c>
    </row>
    <row r="760" spans="2:65" s="1" customFormat="1" ht="19.5">
      <c r="B760" s="34"/>
      <c r="D760" s="146" t="s">
        <v>248</v>
      </c>
      <c r="F760" s="147" t="s">
        <v>1021</v>
      </c>
      <c r="I760" s="148"/>
      <c r="L760" s="34"/>
      <c r="M760" s="149"/>
      <c r="T760" s="55"/>
      <c r="AT760" s="19" t="s">
        <v>248</v>
      </c>
      <c r="AU760" s="19" t="s">
        <v>89</v>
      </c>
    </row>
    <row r="761" spans="2:65" s="14" customFormat="1" ht="11.25">
      <c r="B761" s="166"/>
      <c r="D761" s="146" t="s">
        <v>257</v>
      </c>
      <c r="E761" s="167" t="s">
        <v>21</v>
      </c>
      <c r="F761" s="168" t="s">
        <v>1022</v>
      </c>
      <c r="H761" s="167" t="s">
        <v>21</v>
      </c>
      <c r="I761" s="169"/>
      <c r="L761" s="166"/>
      <c r="M761" s="170"/>
      <c r="T761" s="171"/>
      <c r="AT761" s="167" t="s">
        <v>257</v>
      </c>
      <c r="AU761" s="167" t="s">
        <v>89</v>
      </c>
      <c r="AV761" s="14" t="s">
        <v>81</v>
      </c>
      <c r="AW761" s="14" t="s">
        <v>34</v>
      </c>
      <c r="AX761" s="14" t="s">
        <v>73</v>
      </c>
      <c r="AY761" s="167" t="s">
        <v>241</v>
      </c>
    </row>
    <row r="762" spans="2:65" s="14" customFormat="1" ht="11.25">
      <c r="B762" s="166"/>
      <c r="D762" s="146" t="s">
        <v>257</v>
      </c>
      <c r="E762" s="167" t="s">
        <v>21</v>
      </c>
      <c r="F762" s="168" t="s">
        <v>1023</v>
      </c>
      <c r="H762" s="167" t="s">
        <v>21</v>
      </c>
      <c r="I762" s="169"/>
      <c r="L762" s="166"/>
      <c r="M762" s="170"/>
      <c r="T762" s="171"/>
      <c r="AT762" s="167" t="s">
        <v>257</v>
      </c>
      <c r="AU762" s="167" t="s">
        <v>89</v>
      </c>
      <c r="AV762" s="14" t="s">
        <v>81</v>
      </c>
      <c r="AW762" s="14" t="s">
        <v>34</v>
      </c>
      <c r="AX762" s="14" t="s">
        <v>73</v>
      </c>
      <c r="AY762" s="167" t="s">
        <v>241</v>
      </c>
    </row>
    <row r="763" spans="2:65" s="14" customFormat="1" ht="11.25">
      <c r="B763" s="166"/>
      <c r="D763" s="146" t="s">
        <v>257</v>
      </c>
      <c r="E763" s="167" t="s">
        <v>21</v>
      </c>
      <c r="F763" s="168" t="s">
        <v>1024</v>
      </c>
      <c r="H763" s="167" t="s">
        <v>21</v>
      </c>
      <c r="I763" s="169"/>
      <c r="L763" s="166"/>
      <c r="M763" s="170"/>
      <c r="T763" s="171"/>
      <c r="AT763" s="167" t="s">
        <v>257</v>
      </c>
      <c r="AU763" s="167" t="s">
        <v>89</v>
      </c>
      <c r="AV763" s="14" t="s">
        <v>81</v>
      </c>
      <c r="AW763" s="14" t="s">
        <v>34</v>
      </c>
      <c r="AX763" s="14" t="s">
        <v>73</v>
      </c>
      <c r="AY763" s="167" t="s">
        <v>241</v>
      </c>
    </row>
    <row r="764" spans="2:65" s="12" customFormat="1" ht="11.25">
      <c r="B764" s="152"/>
      <c r="D764" s="146" t="s">
        <v>257</v>
      </c>
      <c r="E764" s="153" t="s">
        <v>21</v>
      </c>
      <c r="F764" s="154" t="s">
        <v>1025</v>
      </c>
      <c r="H764" s="155">
        <v>1252.2</v>
      </c>
      <c r="I764" s="156"/>
      <c r="L764" s="152"/>
      <c r="M764" s="157"/>
      <c r="T764" s="158"/>
      <c r="AT764" s="153" t="s">
        <v>257</v>
      </c>
      <c r="AU764" s="153" t="s">
        <v>89</v>
      </c>
      <c r="AV764" s="12" t="s">
        <v>89</v>
      </c>
      <c r="AW764" s="12" t="s">
        <v>34</v>
      </c>
      <c r="AX764" s="12" t="s">
        <v>73</v>
      </c>
      <c r="AY764" s="153" t="s">
        <v>241</v>
      </c>
    </row>
    <row r="765" spans="2:65" s="12" customFormat="1" ht="11.25">
      <c r="B765" s="152"/>
      <c r="D765" s="146" t="s">
        <v>257</v>
      </c>
      <c r="E765" s="153" t="s">
        <v>21</v>
      </c>
      <c r="F765" s="154" t="s">
        <v>1026</v>
      </c>
      <c r="H765" s="155">
        <v>-205.7</v>
      </c>
      <c r="I765" s="156"/>
      <c r="L765" s="152"/>
      <c r="M765" s="157"/>
      <c r="T765" s="158"/>
      <c r="AT765" s="153" t="s">
        <v>257</v>
      </c>
      <c r="AU765" s="153" t="s">
        <v>89</v>
      </c>
      <c r="AV765" s="12" t="s">
        <v>89</v>
      </c>
      <c r="AW765" s="12" t="s">
        <v>34</v>
      </c>
      <c r="AX765" s="12" t="s">
        <v>73</v>
      </c>
      <c r="AY765" s="153" t="s">
        <v>241</v>
      </c>
    </row>
    <row r="766" spans="2:65" s="14" customFormat="1" ht="11.25">
      <c r="B766" s="166"/>
      <c r="D766" s="146" t="s">
        <v>257</v>
      </c>
      <c r="E766" s="167" t="s">
        <v>21</v>
      </c>
      <c r="F766" s="168" t="s">
        <v>1027</v>
      </c>
      <c r="H766" s="167" t="s">
        <v>21</v>
      </c>
      <c r="I766" s="169"/>
      <c r="L766" s="166"/>
      <c r="M766" s="170"/>
      <c r="T766" s="171"/>
      <c r="AT766" s="167" t="s">
        <v>257</v>
      </c>
      <c r="AU766" s="167" t="s">
        <v>89</v>
      </c>
      <c r="AV766" s="14" t="s">
        <v>81</v>
      </c>
      <c r="AW766" s="14" t="s">
        <v>34</v>
      </c>
      <c r="AX766" s="14" t="s">
        <v>73</v>
      </c>
      <c r="AY766" s="167" t="s">
        <v>241</v>
      </c>
    </row>
    <row r="767" spans="2:65" s="12" customFormat="1" ht="11.25">
      <c r="B767" s="152"/>
      <c r="D767" s="146" t="s">
        <v>257</v>
      </c>
      <c r="E767" s="153" t="s">
        <v>21</v>
      </c>
      <c r="F767" s="154" t="s">
        <v>1028</v>
      </c>
      <c r="H767" s="155">
        <v>198</v>
      </c>
      <c r="I767" s="156"/>
      <c r="L767" s="152"/>
      <c r="M767" s="157"/>
      <c r="T767" s="158"/>
      <c r="AT767" s="153" t="s">
        <v>257</v>
      </c>
      <c r="AU767" s="153" t="s">
        <v>89</v>
      </c>
      <c r="AV767" s="12" t="s">
        <v>89</v>
      </c>
      <c r="AW767" s="12" t="s">
        <v>34</v>
      </c>
      <c r="AX767" s="12" t="s">
        <v>73</v>
      </c>
      <c r="AY767" s="153" t="s">
        <v>241</v>
      </c>
    </row>
    <row r="768" spans="2:65" s="15" customFormat="1" ht="11.25">
      <c r="B768" s="189"/>
      <c r="D768" s="146" t="s">
        <v>257</v>
      </c>
      <c r="E768" s="190" t="s">
        <v>21</v>
      </c>
      <c r="F768" s="191" t="s">
        <v>581</v>
      </c>
      <c r="H768" s="192">
        <v>1244.5</v>
      </c>
      <c r="I768" s="193"/>
      <c r="L768" s="189"/>
      <c r="M768" s="194"/>
      <c r="T768" s="195"/>
      <c r="AT768" s="190" t="s">
        <v>257</v>
      </c>
      <c r="AU768" s="190" t="s">
        <v>89</v>
      </c>
      <c r="AV768" s="15" t="s">
        <v>145</v>
      </c>
      <c r="AW768" s="15" t="s">
        <v>34</v>
      </c>
      <c r="AX768" s="15" t="s">
        <v>73</v>
      </c>
      <c r="AY768" s="190" t="s">
        <v>241</v>
      </c>
    </row>
    <row r="769" spans="2:65" s="14" customFormat="1" ht="11.25">
      <c r="B769" s="166"/>
      <c r="D769" s="146" t="s">
        <v>257</v>
      </c>
      <c r="E769" s="167" t="s">
        <v>21</v>
      </c>
      <c r="F769" s="168" t="s">
        <v>1029</v>
      </c>
      <c r="H769" s="167" t="s">
        <v>21</v>
      </c>
      <c r="I769" s="169"/>
      <c r="L769" s="166"/>
      <c r="M769" s="170"/>
      <c r="T769" s="171"/>
      <c r="AT769" s="167" t="s">
        <v>257</v>
      </c>
      <c r="AU769" s="167" t="s">
        <v>89</v>
      </c>
      <c r="AV769" s="14" t="s">
        <v>81</v>
      </c>
      <c r="AW769" s="14" t="s">
        <v>34</v>
      </c>
      <c r="AX769" s="14" t="s">
        <v>73</v>
      </c>
      <c r="AY769" s="167" t="s">
        <v>241</v>
      </c>
    </row>
    <row r="770" spans="2:65" s="12" customFormat="1" ht="11.25">
      <c r="B770" s="152"/>
      <c r="D770" s="146" t="s">
        <v>257</v>
      </c>
      <c r="E770" s="153" t="s">
        <v>21</v>
      </c>
      <c r="F770" s="154" t="s">
        <v>1030</v>
      </c>
      <c r="H770" s="155">
        <v>62.225000000000001</v>
      </c>
      <c r="I770" s="156"/>
      <c r="L770" s="152"/>
      <c r="M770" s="157"/>
      <c r="T770" s="158"/>
      <c r="AT770" s="153" t="s">
        <v>257</v>
      </c>
      <c r="AU770" s="153" t="s">
        <v>89</v>
      </c>
      <c r="AV770" s="12" t="s">
        <v>89</v>
      </c>
      <c r="AW770" s="12" t="s">
        <v>34</v>
      </c>
      <c r="AX770" s="12" t="s">
        <v>73</v>
      </c>
      <c r="AY770" s="153" t="s">
        <v>241</v>
      </c>
    </row>
    <row r="771" spans="2:65" s="15" customFormat="1" ht="11.25">
      <c r="B771" s="189"/>
      <c r="D771" s="146" t="s">
        <v>257</v>
      </c>
      <c r="E771" s="190" t="s">
        <v>21</v>
      </c>
      <c r="F771" s="191" t="s">
        <v>581</v>
      </c>
      <c r="H771" s="192">
        <v>62.225000000000001</v>
      </c>
      <c r="I771" s="193"/>
      <c r="L771" s="189"/>
      <c r="M771" s="194"/>
      <c r="T771" s="195"/>
      <c r="AT771" s="190" t="s">
        <v>257</v>
      </c>
      <c r="AU771" s="190" t="s">
        <v>89</v>
      </c>
      <c r="AV771" s="15" t="s">
        <v>145</v>
      </c>
      <c r="AW771" s="15" t="s">
        <v>34</v>
      </c>
      <c r="AX771" s="15" t="s">
        <v>73</v>
      </c>
      <c r="AY771" s="190" t="s">
        <v>241</v>
      </c>
    </row>
    <row r="772" spans="2:65" s="13" customFormat="1" ht="11.25">
      <c r="B772" s="159"/>
      <c r="D772" s="146" t="s">
        <v>257</v>
      </c>
      <c r="E772" s="160" t="s">
        <v>21</v>
      </c>
      <c r="F772" s="161" t="s">
        <v>266</v>
      </c>
      <c r="H772" s="162">
        <v>1306.7249999999999</v>
      </c>
      <c r="I772" s="163"/>
      <c r="L772" s="159"/>
      <c r="M772" s="164"/>
      <c r="T772" s="165"/>
      <c r="AT772" s="160" t="s">
        <v>257</v>
      </c>
      <c r="AU772" s="160" t="s">
        <v>89</v>
      </c>
      <c r="AV772" s="13" t="s">
        <v>153</v>
      </c>
      <c r="AW772" s="13" t="s">
        <v>34</v>
      </c>
      <c r="AX772" s="13" t="s">
        <v>81</v>
      </c>
      <c r="AY772" s="160" t="s">
        <v>241</v>
      </c>
    </row>
    <row r="773" spans="2:65" s="1" customFormat="1" ht="24.2" customHeight="1">
      <c r="B773" s="34"/>
      <c r="C773" s="133" t="s">
        <v>1031</v>
      </c>
      <c r="D773" s="133" t="s">
        <v>243</v>
      </c>
      <c r="E773" s="134" t="s">
        <v>1032</v>
      </c>
      <c r="F773" s="135" t="s">
        <v>1033</v>
      </c>
      <c r="G773" s="136" t="s">
        <v>291</v>
      </c>
      <c r="H773" s="137">
        <v>4521.8720000000003</v>
      </c>
      <c r="I773" s="138"/>
      <c r="J773" s="139">
        <f>ROUND(I773*H773,2)</f>
        <v>0</v>
      </c>
      <c r="K773" s="135" t="s">
        <v>21</v>
      </c>
      <c r="L773" s="34"/>
      <c r="M773" s="140" t="s">
        <v>21</v>
      </c>
      <c r="N773" s="141" t="s">
        <v>45</v>
      </c>
      <c r="P773" s="142">
        <f>O773*H773</f>
        <v>0</v>
      </c>
      <c r="Q773" s="142">
        <v>2.5000000000000001E-3</v>
      </c>
      <c r="R773" s="142">
        <f>Q773*H773</f>
        <v>11.304680000000001</v>
      </c>
      <c r="S773" s="142">
        <v>0</v>
      </c>
      <c r="T773" s="143">
        <f>S773*H773</f>
        <v>0</v>
      </c>
      <c r="AR773" s="144" t="s">
        <v>153</v>
      </c>
      <c r="AT773" s="144" t="s">
        <v>243</v>
      </c>
      <c r="AU773" s="144" t="s">
        <v>89</v>
      </c>
      <c r="AY773" s="19" t="s">
        <v>241</v>
      </c>
      <c r="BE773" s="145">
        <f>IF(N773="základní",J773,0)</f>
        <v>0</v>
      </c>
      <c r="BF773" s="145">
        <f>IF(N773="snížená",J773,0)</f>
        <v>0</v>
      </c>
      <c r="BG773" s="145">
        <f>IF(N773="zákl. přenesená",J773,0)</f>
        <v>0</v>
      </c>
      <c r="BH773" s="145">
        <f>IF(N773="sníž. přenesená",J773,0)</f>
        <v>0</v>
      </c>
      <c r="BI773" s="145">
        <f>IF(N773="nulová",J773,0)</f>
        <v>0</v>
      </c>
      <c r="BJ773" s="19" t="s">
        <v>89</v>
      </c>
      <c r="BK773" s="145">
        <f>ROUND(I773*H773,2)</f>
        <v>0</v>
      </c>
      <c r="BL773" s="19" t="s">
        <v>153</v>
      </c>
      <c r="BM773" s="144" t="s">
        <v>1034</v>
      </c>
    </row>
    <row r="774" spans="2:65" s="1" customFormat="1" ht="19.5">
      <c r="B774" s="34"/>
      <c r="D774" s="146" t="s">
        <v>248</v>
      </c>
      <c r="F774" s="147" t="s">
        <v>1035</v>
      </c>
      <c r="I774" s="148"/>
      <c r="L774" s="34"/>
      <c r="M774" s="149"/>
      <c r="T774" s="55"/>
      <c r="AT774" s="19" t="s">
        <v>248</v>
      </c>
      <c r="AU774" s="19" t="s">
        <v>89</v>
      </c>
    </row>
    <row r="775" spans="2:65" s="14" customFormat="1" ht="11.25">
      <c r="B775" s="166"/>
      <c r="D775" s="146" t="s">
        <v>257</v>
      </c>
      <c r="E775" s="167" t="s">
        <v>21</v>
      </c>
      <c r="F775" s="168" t="s">
        <v>1036</v>
      </c>
      <c r="H775" s="167" t="s">
        <v>21</v>
      </c>
      <c r="I775" s="169"/>
      <c r="L775" s="166"/>
      <c r="M775" s="170"/>
      <c r="T775" s="171"/>
      <c r="AT775" s="167" t="s">
        <v>257</v>
      </c>
      <c r="AU775" s="167" t="s">
        <v>89</v>
      </c>
      <c r="AV775" s="14" t="s">
        <v>81</v>
      </c>
      <c r="AW775" s="14" t="s">
        <v>34</v>
      </c>
      <c r="AX775" s="14" t="s">
        <v>73</v>
      </c>
      <c r="AY775" s="167" t="s">
        <v>241</v>
      </c>
    </row>
    <row r="776" spans="2:65" s="14" customFormat="1" ht="11.25">
      <c r="B776" s="166"/>
      <c r="D776" s="146" t="s">
        <v>257</v>
      </c>
      <c r="E776" s="167" t="s">
        <v>21</v>
      </c>
      <c r="F776" s="168" t="s">
        <v>1023</v>
      </c>
      <c r="H776" s="167" t="s">
        <v>21</v>
      </c>
      <c r="I776" s="169"/>
      <c r="L776" s="166"/>
      <c r="M776" s="170"/>
      <c r="T776" s="171"/>
      <c r="AT776" s="167" t="s">
        <v>257</v>
      </c>
      <c r="AU776" s="167" t="s">
        <v>89</v>
      </c>
      <c r="AV776" s="14" t="s">
        <v>81</v>
      </c>
      <c r="AW776" s="14" t="s">
        <v>34</v>
      </c>
      <c r="AX776" s="14" t="s">
        <v>73</v>
      </c>
      <c r="AY776" s="167" t="s">
        <v>241</v>
      </c>
    </row>
    <row r="777" spans="2:65" s="14" customFormat="1" ht="11.25">
      <c r="B777" s="166"/>
      <c r="D777" s="146" t="s">
        <v>257</v>
      </c>
      <c r="E777" s="167" t="s">
        <v>21</v>
      </c>
      <c r="F777" s="168" t="s">
        <v>1037</v>
      </c>
      <c r="H777" s="167" t="s">
        <v>21</v>
      </c>
      <c r="I777" s="169"/>
      <c r="L777" s="166"/>
      <c r="M777" s="170"/>
      <c r="T777" s="171"/>
      <c r="AT777" s="167" t="s">
        <v>257</v>
      </c>
      <c r="AU777" s="167" t="s">
        <v>89</v>
      </c>
      <c r="AV777" s="14" t="s">
        <v>81</v>
      </c>
      <c r="AW777" s="14" t="s">
        <v>34</v>
      </c>
      <c r="AX777" s="14" t="s">
        <v>73</v>
      </c>
      <c r="AY777" s="167" t="s">
        <v>241</v>
      </c>
    </row>
    <row r="778" spans="2:65" s="12" customFormat="1" ht="11.25">
      <c r="B778" s="152"/>
      <c r="D778" s="146" t="s">
        <v>257</v>
      </c>
      <c r="E778" s="153" t="s">
        <v>21</v>
      </c>
      <c r="F778" s="154" t="s">
        <v>1038</v>
      </c>
      <c r="H778" s="155">
        <v>410.2</v>
      </c>
      <c r="I778" s="156"/>
      <c r="L778" s="152"/>
      <c r="M778" s="157"/>
      <c r="T778" s="158"/>
      <c r="AT778" s="153" t="s">
        <v>257</v>
      </c>
      <c r="AU778" s="153" t="s">
        <v>89</v>
      </c>
      <c r="AV778" s="12" t="s">
        <v>89</v>
      </c>
      <c r="AW778" s="12" t="s">
        <v>34</v>
      </c>
      <c r="AX778" s="12" t="s">
        <v>73</v>
      </c>
      <c r="AY778" s="153" t="s">
        <v>241</v>
      </c>
    </row>
    <row r="779" spans="2:65" s="14" customFormat="1" ht="11.25">
      <c r="B779" s="166"/>
      <c r="D779" s="146" t="s">
        <v>257</v>
      </c>
      <c r="E779" s="167" t="s">
        <v>21</v>
      </c>
      <c r="F779" s="168" t="s">
        <v>1039</v>
      </c>
      <c r="H779" s="167" t="s">
        <v>21</v>
      </c>
      <c r="I779" s="169"/>
      <c r="L779" s="166"/>
      <c r="M779" s="170"/>
      <c r="T779" s="171"/>
      <c r="AT779" s="167" t="s">
        <v>257</v>
      </c>
      <c r="AU779" s="167" t="s">
        <v>89</v>
      </c>
      <c r="AV779" s="14" t="s">
        <v>81</v>
      </c>
      <c r="AW779" s="14" t="s">
        <v>34</v>
      </c>
      <c r="AX779" s="14" t="s">
        <v>73</v>
      </c>
      <c r="AY779" s="167" t="s">
        <v>241</v>
      </c>
    </row>
    <row r="780" spans="2:65" s="12" customFormat="1" ht="11.25">
      <c r="B780" s="152"/>
      <c r="D780" s="146" t="s">
        <v>257</v>
      </c>
      <c r="E780" s="153" t="s">
        <v>21</v>
      </c>
      <c r="F780" s="154" t="s">
        <v>1040</v>
      </c>
      <c r="H780" s="155">
        <v>1789.3</v>
      </c>
      <c r="I780" s="156"/>
      <c r="L780" s="152"/>
      <c r="M780" s="157"/>
      <c r="T780" s="158"/>
      <c r="AT780" s="153" t="s">
        <v>257</v>
      </c>
      <c r="AU780" s="153" t="s">
        <v>89</v>
      </c>
      <c r="AV780" s="12" t="s">
        <v>89</v>
      </c>
      <c r="AW780" s="12" t="s">
        <v>34</v>
      </c>
      <c r="AX780" s="12" t="s">
        <v>73</v>
      </c>
      <c r="AY780" s="153" t="s">
        <v>241</v>
      </c>
    </row>
    <row r="781" spans="2:65" s="14" customFormat="1" ht="11.25">
      <c r="B781" s="166"/>
      <c r="D781" s="146" t="s">
        <v>257</v>
      </c>
      <c r="E781" s="167" t="s">
        <v>21</v>
      </c>
      <c r="F781" s="168" t="s">
        <v>1041</v>
      </c>
      <c r="H781" s="167" t="s">
        <v>21</v>
      </c>
      <c r="I781" s="169"/>
      <c r="L781" s="166"/>
      <c r="M781" s="170"/>
      <c r="T781" s="171"/>
      <c r="AT781" s="167" t="s">
        <v>257</v>
      </c>
      <c r="AU781" s="167" t="s">
        <v>89</v>
      </c>
      <c r="AV781" s="14" t="s">
        <v>81</v>
      </c>
      <c r="AW781" s="14" t="s">
        <v>34</v>
      </c>
      <c r="AX781" s="14" t="s">
        <v>73</v>
      </c>
      <c r="AY781" s="167" t="s">
        <v>241</v>
      </c>
    </row>
    <row r="782" spans="2:65" s="12" customFormat="1" ht="11.25">
      <c r="B782" s="152"/>
      <c r="D782" s="146" t="s">
        <v>257</v>
      </c>
      <c r="E782" s="153" t="s">
        <v>21</v>
      </c>
      <c r="F782" s="154" t="s">
        <v>1042</v>
      </c>
      <c r="H782" s="155">
        <v>800.8</v>
      </c>
      <c r="I782" s="156"/>
      <c r="L782" s="152"/>
      <c r="M782" s="157"/>
      <c r="T782" s="158"/>
      <c r="AT782" s="153" t="s">
        <v>257</v>
      </c>
      <c r="AU782" s="153" t="s">
        <v>89</v>
      </c>
      <c r="AV782" s="12" t="s">
        <v>89</v>
      </c>
      <c r="AW782" s="12" t="s">
        <v>34</v>
      </c>
      <c r="AX782" s="12" t="s">
        <v>73</v>
      </c>
      <c r="AY782" s="153" t="s">
        <v>241</v>
      </c>
    </row>
    <row r="783" spans="2:65" s="14" customFormat="1" ht="11.25">
      <c r="B783" s="166"/>
      <c r="D783" s="146" t="s">
        <v>257</v>
      </c>
      <c r="E783" s="167" t="s">
        <v>21</v>
      </c>
      <c r="F783" s="168" t="s">
        <v>1043</v>
      </c>
      <c r="H783" s="167" t="s">
        <v>21</v>
      </c>
      <c r="I783" s="169"/>
      <c r="L783" s="166"/>
      <c r="M783" s="170"/>
      <c r="T783" s="171"/>
      <c r="AT783" s="167" t="s">
        <v>257</v>
      </c>
      <c r="AU783" s="167" t="s">
        <v>89</v>
      </c>
      <c r="AV783" s="14" t="s">
        <v>81</v>
      </c>
      <c r="AW783" s="14" t="s">
        <v>34</v>
      </c>
      <c r="AX783" s="14" t="s">
        <v>73</v>
      </c>
      <c r="AY783" s="167" t="s">
        <v>241</v>
      </c>
    </row>
    <row r="784" spans="2:65" s="12" customFormat="1" ht="11.25">
      <c r="B784" s="152"/>
      <c r="D784" s="146" t="s">
        <v>257</v>
      </c>
      <c r="E784" s="153" t="s">
        <v>21</v>
      </c>
      <c r="F784" s="154" t="s">
        <v>1044</v>
      </c>
      <c r="H784" s="155">
        <v>205.7</v>
      </c>
      <c r="I784" s="156"/>
      <c r="L784" s="152"/>
      <c r="M784" s="157"/>
      <c r="T784" s="158"/>
      <c r="AT784" s="153" t="s">
        <v>257</v>
      </c>
      <c r="AU784" s="153" t="s">
        <v>89</v>
      </c>
      <c r="AV784" s="12" t="s">
        <v>89</v>
      </c>
      <c r="AW784" s="12" t="s">
        <v>34</v>
      </c>
      <c r="AX784" s="12" t="s">
        <v>73</v>
      </c>
      <c r="AY784" s="153" t="s">
        <v>241</v>
      </c>
    </row>
    <row r="785" spans="2:51" s="14" customFormat="1" ht="11.25">
      <c r="B785" s="166"/>
      <c r="D785" s="146" t="s">
        <v>257</v>
      </c>
      <c r="E785" s="167" t="s">
        <v>21</v>
      </c>
      <c r="F785" s="168" t="s">
        <v>1045</v>
      </c>
      <c r="H785" s="167" t="s">
        <v>21</v>
      </c>
      <c r="I785" s="169"/>
      <c r="L785" s="166"/>
      <c r="M785" s="170"/>
      <c r="T785" s="171"/>
      <c r="AT785" s="167" t="s">
        <v>257</v>
      </c>
      <c r="AU785" s="167" t="s">
        <v>89</v>
      </c>
      <c r="AV785" s="14" t="s">
        <v>81</v>
      </c>
      <c r="AW785" s="14" t="s">
        <v>34</v>
      </c>
      <c r="AX785" s="14" t="s">
        <v>73</v>
      </c>
      <c r="AY785" s="167" t="s">
        <v>241</v>
      </c>
    </row>
    <row r="786" spans="2:51" s="14" customFormat="1" ht="11.25">
      <c r="B786" s="166"/>
      <c r="D786" s="146" t="s">
        <v>257</v>
      </c>
      <c r="E786" s="167" t="s">
        <v>21</v>
      </c>
      <c r="F786" s="168" t="s">
        <v>1046</v>
      </c>
      <c r="H786" s="167" t="s">
        <v>21</v>
      </c>
      <c r="I786" s="169"/>
      <c r="L786" s="166"/>
      <c r="M786" s="170"/>
      <c r="T786" s="171"/>
      <c r="AT786" s="167" t="s">
        <v>257</v>
      </c>
      <c r="AU786" s="167" t="s">
        <v>89</v>
      </c>
      <c r="AV786" s="14" t="s">
        <v>81</v>
      </c>
      <c r="AW786" s="14" t="s">
        <v>34</v>
      </c>
      <c r="AX786" s="14" t="s">
        <v>73</v>
      </c>
      <c r="AY786" s="167" t="s">
        <v>241</v>
      </c>
    </row>
    <row r="787" spans="2:51" s="14" customFormat="1" ht="11.25">
      <c r="B787" s="166"/>
      <c r="D787" s="146" t="s">
        <v>257</v>
      </c>
      <c r="E787" s="167" t="s">
        <v>21</v>
      </c>
      <c r="F787" s="168" t="s">
        <v>575</v>
      </c>
      <c r="H787" s="167" t="s">
        <v>21</v>
      </c>
      <c r="I787" s="169"/>
      <c r="L787" s="166"/>
      <c r="M787" s="170"/>
      <c r="T787" s="171"/>
      <c r="AT787" s="167" t="s">
        <v>257</v>
      </c>
      <c r="AU787" s="167" t="s">
        <v>89</v>
      </c>
      <c r="AV787" s="14" t="s">
        <v>81</v>
      </c>
      <c r="AW787" s="14" t="s">
        <v>34</v>
      </c>
      <c r="AX787" s="14" t="s">
        <v>73</v>
      </c>
      <c r="AY787" s="167" t="s">
        <v>241</v>
      </c>
    </row>
    <row r="788" spans="2:51" s="12" customFormat="1" ht="11.25">
      <c r="B788" s="152"/>
      <c r="D788" s="146" t="s">
        <v>257</v>
      </c>
      <c r="E788" s="153" t="s">
        <v>21</v>
      </c>
      <c r="F788" s="154" t="s">
        <v>1047</v>
      </c>
      <c r="H788" s="155">
        <v>41.76</v>
      </c>
      <c r="I788" s="156"/>
      <c r="L788" s="152"/>
      <c r="M788" s="157"/>
      <c r="T788" s="158"/>
      <c r="AT788" s="153" t="s">
        <v>257</v>
      </c>
      <c r="AU788" s="153" t="s">
        <v>89</v>
      </c>
      <c r="AV788" s="12" t="s">
        <v>89</v>
      </c>
      <c r="AW788" s="12" t="s">
        <v>34</v>
      </c>
      <c r="AX788" s="12" t="s">
        <v>73</v>
      </c>
      <c r="AY788" s="153" t="s">
        <v>241</v>
      </c>
    </row>
    <row r="789" spans="2:51" s="14" customFormat="1" ht="11.25">
      <c r="B789" s="166"/>
      <c r="D789" s="146" t="s">
        <v>257</v>
      </c>
      <c r="E789" s="167" t="s">
        <v>21</v>
      </c>
      <c r="F789" s="168" t="s">
        <v>577</v>
      </c>
      <c r="H789" s="167" t="s">
        <v>21</v>
      </c>
      <c r="I789" s="169"/>
      <c r="L789" s="166"/>
      <c r="M789" s="170"/>
      <c r="T789" s="171"/>
      <c r="AT789" s="167" t="s">
        <v>257</v>
      </c>
      <c r="AU789" s="167" t="s">
        <v>89</v>
      </c>
      <c r="AV789" s="14" t="s">
        <v>81</v>
      </c>
      <c r="AW789" s="14" t="s">
        <v>34</v>
      </c>
      <c r="AX789" s="14" t="s">
        <v>73</v>
      </c>
      <c r="AY789" s="167" t="s">
        <v>241</v>
      </c>
    </row>
    <row r="790" spans="2:51" s="12" customFormat="1" ht="11.25">
      <c r="B790" s="152"/>
      <c r="D790" s="146" t="s">
        <v>257</v>
      </c>
      <c r="E790" s="153" t="s">
        <v>21</v>
      </c>
      <c r="F790" s="154" t="s">
        <v>1048</v>
      </c>
      <c r="H790" s="155">
        <v>167.08500000000001</v>
      </c>
      <c r="I790" s="156"/>
      <c r="L790" s="152"/>
      <c r="M790" s="157"/>
      <c r="T790" s="158"/>
      <c r="AT790" s="153" t="s">
        <v>257</v>
      </c>
      <c r="AU790" s="153" t="s">
        <v>89</v>
      </c>
      <c r="AV790" s="12" t="s">
        <v>89</v>
      </c>
      <c r="AW790" s="12" t="s">
        <v>34</v>
      </c>
      <c r="AX790" s="12" t="s">
        <v>73</v>
      </c>
      <c r="AY790" s="153" t="s">
        <v>241</v>
      </c>
    </row>
    <row r="791" spans="2:51" s="14" customFormat="1" ht="11.25">
      <c r="B791" s="166"/>
      <c r="D791" s="146" t="s">
        <v>257</v>
      </c>
      <c r="E791" s="167" t="s">
        <v>21</v>
      </c>
      <c r="F791" s="168" t="s">
        <v>579</v>
      </c>
      <c r="H791" s="167" t="s">
        <v>21</v>
      </c>
      <c r="I791" s="169"/>
      <c r="L791" s="166"/>
      <c r="M791" s="170"/>
      <c r="T791" s="171"/>
      <c r="AT791" s="167" t="s">
        <v>257</v>
      </c>
      <c r="AU791" s="167" t="s">
        <v>89</v>
      </c>
      <c r="AV791" s="14" t="s">
        <v>81</v>
      </c>
      <c r="AW791" s="14" t="s">
        <v>34</v>
      </c>
      <c r="AX791" s="14" t="s">
        <v>73</v>
      </c>
      <c r="AY791" s="167" t="s">
        <v>241</v>
      </c>
    </row>
    <row r="792" spans="2:51" s="12" customFormat="1" ht="11.25">
      <c r="B792" s="152"/>
      <c r="D792" s="146" t="s">
        <v>257</v>
      </c>
      <c r="E792" s="153" t="s">
        <v>21</v>
      </c>
      <c r="F792" s="154" t="s">
        <v>1049</v>
      </c>
      <c r="H792" s="155">
        <v>188.46</v>
      </c>
      <c r="I792" s="156"/>
      <c r="L792" s="152"/>
      <c r="M792" s="157"/>
      <c r="T792" s="158"/>
      <c r="AT792" s="153" t="s">
        <v>257</v>
      </c>
      <c r="AU792" s="153" t="s">
        <v>89</v>
      </c>
      <c r="AV792" s="12" t="s">
        <v>89</v>
      </c>
      <c r="AW792" s="12" t="s">
        <v>34</v>
      </c>
      <c r="AX792" s="12" t="s">
        <v>73</v>
      </c>
      <c r="AY792" s="153" t="s">
        <v>241</v>
      </c>
    </row>
    <row r="793" spans="2:51" s="14" customFormat="1" ht="11.25">
      <c r="B793" s="166"/>
      <c r="D793" s="146" t="s">
        <v>257</v>
      </c>
      <c r="E793" s="167" t="s">
        <v>21</v>
      </c>
      <c r="F793" s="168" t="s">
        <v>887</v>
      </c>
      <c r="H793" s="167" t="s">
        <v>21</v>
      </c>
      <c r="I793" s="169"/>
      <c r="L793" s="166"/>
      <c r="M793" s="170"/>
      <c r="T793" s="171"/>
      <c r="AT793" s="167" t="s">
        <v>257</v>
      </c>
      <c r="AU793" s="167" t="s">
        <v>89</v>
      </c>
      <c r="AV793" s="14" t="s">
        <v>81</v>
      </c>
      <c r="AW793" s="14" t="s">
        <v>34</v>
      </c>
      <c r="AX793" s="14" t="s">
        <v>73</v>
      </c>
      <c r="AY793" s="167" t="s">
        <v>241</v>
      </c>
    </row>
    <row r="794" spans="2:51" s="12" customFormat="1" ht="11.25">
      <c r="B794" s="152"/>
      <c r="D794" s="146" t="s">
        <v>257</v>
      </c>
      <c r="E794" s="153" t="s">
        <v>21</v>
      </c>
      <c r="F794" s="154" t="s">
        <v>1049</v>
      </c>
      <c r="H794" s="155">
        <v>188.46</v>
      </c>
      <c r="I794" s="156"/>
      <c r="L794" s="152"/>
      <c r="M794" s="157"/>
      <c r="T794" s="158"/>
      <c r="AT794" s="153" t="s">
        <v>257</v>
      </c>
      <c r="AU794" s="153" t="s">
        <v>89</v>
      </c>
      <c r="AV794" s="12" t="s">
        <v>89</v>
      </c>
      <c r="AW794" s="12" t="s">
        <v>34</v>
      </c>
      <c r="AX794" s="12" t="s">
        <v>73</v>
      </c>
      <c r="AY794" s="153" t="s">
        <v>241</v>
      </c>
    </row>
    <row r="795" spans="2:51" s="14" customFormat="1" ht="11.25">
      <c r="B795" s="166"/>
      <c r="D795" s="146" t="s">
        <v>257</v>
      </c>
      <c r="E795" s="167" t="s">
        <v>21</v>
      </c>
      <c r="F795" s="168" t="s">
        <v>1050</v>
      </c>
      <c r="H795" s="167" t="s">
        <v>21</v>
      </c>
      <c r="I795" s="169"/>
      <c r="L795" s="166"/>
      <c r="M795" s="170"/>
      <c r="T795" s="171"/>
      <c r="AT795" s="167" t="s">
        <v>257</v>
      </c>
      <c r="AU795" s="167" t="s">
        <v>89</v>
      </c>
      <c r="AV795" s="14" t="s">
        <v>81</v>
      </c>
      <c r="AW795" s="14" t="s">
        <v>34</v>
      </c>
      <c r="AX795" s="14" t="s">
        <v>73</v>
      </c>
      <c r="AY795" s="167" t="s">
        <v>241</v>
      </c>
    </row>
    <row r="796" spans="2:51" s="12" customFormat="1" ht="11.25">
      <c r="B796" s="152"/>
      <c r="D796" s="146" t="s">
        <v>257</v>
      </c>
      <c r="E796" s="153" t="s">
        <v>21</v>
      </c>
      <c r="F796" s="154" t="s">
        <v>1049</v>
      </c>
      <c r="H796" s="155">
        <v>188.46</v>
      </c>
      <c r="I796" s="156"/>
      <c r="L796" s="152"/>
      <c r="M796" s="157"/>
      <c r="T796" s="158"/>
      <c r="AT796" s="153" t="s">
        <v>257</v>
      </c>
      <c r="AU796" s="153" t="s">
        <v>89</v>
      </c>
      <c r="AV796" s="12" t="s">
        <v>89</v>
      </c>
      <c r="AW796" s="12" t="s">
        <v>34</v>
      </c>
      <c r="AX796" s="12" t="s">
        <v>73</v>
      </c>
      <c r="AY796" s="153" t="s">
        <v>241</v>
      </c>
    </row>
    <row r="797" spans="2:51" s="14" customFormat="1" ht="11.25">
      <c r="B797" s="166"/>
      <c r="D797" s="146" t="s">
        <v>257</v>
      </c>
      <c r="E797" s="167" t="s">
        <v>21</v>
      </c>
      <c r="F797" s="168" t="s">
        <v>1051</v>
      </c>
      <c r="H797" s="167" t="s">
        <v>21</v>
      </c>
      <c r="I797" s="169"/>
      <c r="L797" s="166"/>
      <c r="M797" s="170"/>
      <c r="T797" s="171"/>
      <c r="AT797" s="167" t="s">
        <v>257</v>
      </c>
      <c r="AU797" s="167" t="s">
        <v>89</v>
      </c>
      <c r="AV797" s="14" t="s">
        <v>81</v>
      </c>
      <c r="AW797" s="14" t="s">
        <v>34</v>
      </c>
      <c r="AX797" s="14" t="s">
        <v>73</v>
      </c>
      <c r="AY797" s="167" t="s">
        <v>241</v>
      </c>
    </row>
    <row r="798" spans="2:51" s="14" customFormat="1" ht="11.25">
      <c r="B798" s="166"/>
      <c r="D798" s="146" t="s">
        <v>257</v>
      </c>
      <c r="E798" s="167" t="s">
        <v>21</v>
      </c>
      <c r="F798" s="168" t="s">
        <v>1052</v>
      </c>
      <c r="H798" s="167" t="s">
        <v>21</v>
      </c>
      <c r="I798" s="169"/>
      <c r="L798" s="166"/>
      <c r="M798" s="170"/>
      <c r="T798" s="171"/>
      <c r="AT798" s="167" t="s">
        <v>257</v>
      </c>
      <c r="AU798" s="167" t="s">
        <v>89</v>
      </c>
      <c r="AV798" s="14" t="s">
        <v>81</v>
      </c>
      <c r="AW798" s="14" t="s">
        <v>34</v>
      </c>
      <c r="AX798" s="14" t="s">
        <v>73</v>
      </c>
      <c r="AY798" s="167" t="s">
        <v>241</v>
      </c>
    </row>
    <row r="799" spans="2:51" s="12" customFormat="1" ht="11.25">
      <c r="B799" s="152"/>
      <c r="D799" s="146" t="s">
        <v>257</v>
      </c>
      <c r="E799" s="153" t="s">
        <v>21</v>
      </c>
      <c r="F799" s="154" t="s">
        <v>1053</v>
      </c>
      <c r="H799" s="155">
        <v>79.3</v>
      </c>
      <c r="I799" s="156"/>
      <c r="L799" s="152"/>
      <c r="M799" s="157"/>
      <c r="T799" s="158"/>
      <c r="AT799" s="153" t="s">
        <v>257</v>
      </c>
      <c r="AU799" s="153" t="s">
        <v>89</v>
      </c>
      <c r="AV799" s="12" t="s">
        <v>89</v>
      </c>
      <c r="AW799" s="12" t="s">
        <v>34</v>
      </c>
      <c r="AX799" s="12" t="s">
        <v>73</v>
      </c>
      <c r="AY799" s="153" t="s">
        <v>241</v>
      </c>
    </row>
    <row r="800" spans="2:51" s="14" customFormat="1" ht="11.25">
      <c r="B800" s="166"/>
      <c r="D800" s="146" t="s">
        <v>257</v>
      </c>
      <c r="E800" s="167" t="s">
        <v>21</v>
      </c>
      <c r="F800" s="168" t="s">
        <v>1054</v>
      </c>
      <c r="H800" s="167" t="s">
        <v>21</v>
      </c>
      <c r="I800" s="169"/>
      <c r="L800" s="166"/>
      <c r="M800" s="170"/>
      <c r="T800" s="171"/>
      <c r="AT800" s="167" t="s">
        <v>257</v>
      </c>
      <c r="AU800" s="167" t="s">
        <v>89</v>
      </c>
      <c r="AV800" s="14" t="s">
        <v>81</v>
      </c>
      <c r="AW800" s="14" t="s">
        <v>34</v>
      </c>
      <c r="AX800" s="14" t="s">
        <v>73</v>
      </c>
      <c r="AY800" s="167" t="s">
        <v>241</v>
      </c>
    </row>
    <row r="801" spans="2:65" s="12" customFormat="1" ht="11.25">
      <c r="B801" s="152"/>
      <c r="D801" s="146" t="s">
        <v>257</v>
      </c>
      <c r="E801" s="153" t="s">
        <v>21</v>
      </c>
      <c r="F801" s="154" t="s">
        <v>1055</v>
      </c>
      <c r="H801" s="155">
        <v>48.6</v>
      </c>
      <c r="I801" s="156"/>
      <c r="L801" s="152"/>
      <c r="M801" s="157"/>
      <c r="T801" s="158"/>
      <c r="AT801" s="153" t="s">
        <v>257</v>
      </c>
      <c r="AU801" s="153" t="s">
        <v>89</v>
      </c>
      <c r="AV801" s="12" t="s">
        <v>89</v>
      </c>
      <c r="AW801" s="12" t="s">
        <v>34</v>
      </c>
      <c r="AX801" s="12" t="s">
        <v>73</v>
      </c>
      <c r="AY801" s="153" t="s">
        <v>241</v>
      </c>
    </row>
    <row r="802" spans="2:65" s="14" customFormat="1" ht="11.25">
      <c r="B802" s="166"/>
      <c r="D802" s="146" t="s">
        <v>257</v>
      </c>
      <c r="E802" s="167" t="s">
        <v>21</v>
      </c>
      <c r="F802" s="168" t="s">
        <v>1056</v>
      </c>
      <c r="H802" s="167" t="s">
        <v>21</v>
      </c>
      <c r="I802" s="169"/>
      <c r="L802" s="166"/>
      <c r="M802" s="170"/>
      <c r="T802" s="171"/>
      <c r="AT802" s="167" t="s">
        <v>257</v>
      </c>
      <c r="AU802" s="167" t="s">
        <v>89</v>
      </c>
      <c r="AV802" s="14" t="s">
        <v>81</v>
      </c>
      <c r="AW802" s="14" t="s">
        <v>34</v>
      </c>
      <c r="AX802" s="14" t="s">
        <v>73</v>
      </c>
      <c r="AY802" s="167" t="s">
        <v>241</v>
      </c>
    </row>
    <row r="803" spans="2:65" s="12" customFormat="1" ht="11.25">
      <c r="B803" s="152"/>
      <c r="D803" s="146" t="s">
        <v>257</v>
      </c>
      <c r="E803" s="153" t="s">
        <v>21</v>
      </c>
      <c r="F803" s="154" t="s">
        <v>1057</v>
      </c>
      <c r="H803" s="155">
        <v>26.1</v>
      </c>
      <c r="I803" s="156"/>
      <c r="L803" s="152"/>
      <c r="M803" s="157"/>
      <c r="T803" s="158"/>
      <c r="AT803" s="153" t="s">
        <v>257</v>
      </c>
      <c r="AU803" s="153" t="s">
        <v>89</v>
      </c>
      <c r="AV803" s="12" t="s">
        <v>89</v>
      </c>
      <c r="AW803" s="12" t="s">
        <v>34</v>
      </c>
      <c r="AX803" s="12" t="s">
        <v>73</v>
      </c>
      <c r="AY803" s="153" t="s">
        <v>241</v>
      </c>
    </row>
    <row r="804" spans="2:65" s="14" customFormat="1" ht="11.25">
      <c r="B804" s="166"/>
      <c r="D804" s="146" t="s">
        <v>257</v>
      </c>
      <c r="E804" s="167" t="s">
        <v>21</v>
      </c>
      <c r="F804" s="168" t="s">
        <v>1058</v>
      </c>
      <c r="H804" s="167" t="s">
        <v>21</v>
      </c>
      <c r="I804" s="169"/>
      <c r="L804" s="166"/>
      <c r="M804" s="170"/>
      <c r="T804" s="171"/>
      <c r="AT804" s="167" t="s">
        <v>257</v>
      </c>
      <c r="AU804" s="167" t="s">
        <v>89</v>
      </c>
      <c r="AV804" s="14" t="s">
        <v>81</v>
      </c>
      <c r="AW804" s="14" t="s">
        <v>34</v>
      </c>
      <c r="AX804" s="14" t="s">
        <v>73</v>
      </c>
      <c r="AY804" s="167" t="s">
        <v>241</v>
      </c>
    </row>
    <row r="805" spans="2:65" s="12" customFormat="1" ht="11.25">
      <c r="B805" s="152"/>
      <c r="D805" s="146" t="s">
        <v>257</v>
      </c>
      <c r="E805" s="153" t="s">
        <v>21</v>
      </c>
      <c r="F805" s="154" t="s">
        <v>1059</v>
      </c>
      <c r="H805" s="155">
        <v>31.9</v>
      </c>
      <c r="I805" s="156"/>
      <c r="L805" s="152"/>
      <c r="M805" s="157"/>
      <c r="T805" s="158"/>
      <c r="AT805" s="153" t="s">
        <v>257</v>
      </c>
      <c r="AU805" s="153" t="s">
        <v>89</v>
      </c>
      <c r="AV805" s="12" t="s">
        <v>89</v>
      </c>
      <c r="AW805" s="12" t="s">
        <v>34</v>
      </c>
      <c r="AX805" s="12" t="s">
        <v>73</v>
      </c>
      <c r="AY805" s="153" t="s">
        <v>241</v>
      </c>
    </row>
    <row r="806" spans="2:65" s="14" customFormat="1" ht="11.25">
      <c r="B806" s="166"/>
      <c r="D806" s="146" t="s">
        <v>257</v>
      </c>
      <c r="E806" s="167" t="s">
        <v>21</v>
      </c>
      <c r="F806" s="168" t="s">
        <v>1060</v>
      </c>
      <c r="H806" s="167" t="s">
        <v>21</v>
      </c>
      <c r="I806" s="169"/>
      <c r="L806" s="166"/>
      <c r="M806" s="170"/>
      <c r="T806" s="171"/>
      <c r="AT806" s="167" t="s">
        <v>257</v>
      </c>
      <c r="AU806" s="167" t="s">
        <v>89</v>
      </c>
      <c r="AV806" s="14" t="s">
        <v>81</v>
      </c>
      <c r="AW806" s="14" t="s">
        <v>34</v>
      </c>
      <c r="AX806" s="14" t="s">
        <v>73</v>
      </c>
      <c r="AY806" s="167" t="s">
        <v>241</v>
      </c>
    </row>
    <row r="807" spans="2:65" s="12" customFormat="1" ht="11.25">
      <c r="B807" s="152"/>
      <c r="D807" s="146" t="s">
        <v>257</v>
      </c>
      <c r="E807" s="153" t="s">
        <v>21</v>
      </c>
      <c r="F807" s="154" t="s">
        <v>1061</v>
      </c>
      <c r="H807" s="155">
        <v>140.41999999999999</v>
      </c>
      <c r="I807" s="156"/>
      <c r="L807" s="152"/>
      <c r="M807" s="157"/>
      <c r="T807" s="158"/>
      <c r="AT807" s="153" t="s">
        <v>257</v>
      </c>
      <c r="AU807" s="153" t="s">
        <v>89</v>
      </c>
      <c r="AV807" s="12" t="s">
        <v>89</v>
      </c>
      <c r="AW807" s="12" t="s">
        <v>34</v>
      </c>
      <c r="AX807" s="12" t="s">
        <v>73</v>
      </c>
      <c r="AY807" s="153" t="s">
        <v>241</v>
      </c>
    </row>
    <row r="808" spans="2:65" s="15" customFormat="1" ht="11.25">
      <c r="B808" s="189"/>
      <c r="D808" s="146" t="s">
        <v>257</v>
      </c>
      <c r="E808" s="190" t="s">
        <v>21</v>
      </c>
      <c r="F808" s="191" t="s">
        <v>581</v>
      </c>
      <c r="H808" s="192">
        <v>4306.545000000001</v>
      </c>
      <c r="I808" s="193"/>
      <c r="L808" s="189"/>
      <c r="M808" s="194"/>
      <c r="T808" s="195"/>
      <c r="AT808" s="190" t="s">
        <v>257</v>
      </c>
      <c r="AU808" s="190" t="s">
        <v>89</v>
      </c>
      <c r="AV808" s="15" t="s">
        <v>145</v>
      </c>
      <c r="AW808" s="15" t="s">
        <v>34</v>
      </c>
      <c r="AX808" s="15" t="s">
        <v>73</v>
      </c>
      <c r="AY808" s="190" t="s">
        <v>241</v>
      </c>
    </row>
    <row r="809" spans="2:65" s="14" customFormat="1" ht="11.25">
      <c r="B809" s="166"/>
      <c r="D809" s="146" t="s">
        <v>257</v>
      </c>
      <c r="E809" s="167" t="s">
        <v>21</v>
      </c>
      <c r="F809" s="168" t="s">
        <v>1029</v>
      </c>
      <c r="H809" s="167" t="s">
        <v>21</v>
      </c>
      <c r="I809" s="169"/>
      <c r="L809" s="166"/>
      <c r="M809" s="170"/>
      <c r="T809" s="171"/>
      <c r="AT809" s="167" t="s">
        <v>257</v>
      </c>
      <c r="AU809" s="167" t="s">
        <v>89</v>
      </c>
      <c r="AV809" s="14" t="s">
        <v>81</v>
      </c>
      <c r="AW809" s="14" t="s">
        <v>34</v>
      </c>
      <c r="AX809" s="14" t="s">
        <v>73</v>
      </c>
      <c r="AY809" s="167" t="s">
        <v>241</v>
      </c>
    </row>
    <row r="810" spans="2:65" s="12" customFormat="1" ht="11.25">
      <c r="B810" s="152"/>
      <c r="D810" s="146" t="s">
        <v>257</v>
      </c>
      <c r="E810" s="153" t="s">
        <v>21</v>
      </c>
      <c r="F810" s="154" t="s">
        <v>1062</v>
      </c>
      <c r="H810" s="155">
        <v>215.327</v>
      </c>
      <c r="I810" s="156"/>
      <c r="L810" s="152"/>
      <c r="M810" s="157"/>
      <c r="T810" s="158"/>
      <c r="AT810" s="153" t="s">
        <v>257</v>
      </c>
      <c r="AU810" s="153" t="s">
        <v>89</v>
      </c>
      <c r="AV810" s="12" t="s">
        <v>89</v>
      </c>
      <c r="AW810" s="12" t="s">
        <v>34</v>
      </c>
      <c r="AX810" s="12" t="s">
        <v>73</v>
      </c>
      <c r="AY810" s="153" t="s">
        <v>241</v>
      </c>
    </row>
    <row r="811" spans="2:65" s="15" customFormat="1" ht="11.25">
      <c r="B811" s="189"/>
      <c r="D811" s="146" t="s">
        <v>257</v>
      </c>
      <c r="E811" s="190" t="s">
        <v>21</v>
      </c>
      <c r="F811" s="191" t="s">
        <v>581</v>
      </c>
      <c r="H811" s="192">
        <v>215.327</v>
      </c>
      <c r="I811" s="193"/>
      <c r="L811" s="189"/>
      <c r="M811" s="194"/>
      <c r="T811" s="195"/>
      <c r="AT811" s="190" t="s">
        <v>257</v>
      </c>
      <c r="AU811" s="190" t="s">
        <v>89</v>
      </c>
      <c r="AV811" s="15" t="s">
        <v>145</v>
      </c>
      <c r="AW811" s="15" t="s">
        <v>34</v>
      </c>
      <c r="AX811" s="15" t="s">
        <v>73</v>
      </c>
      <c r="AY811" s="190" t="s">
        <v>241</v>
      </c>
    </row>
    <row r="812" spans="2:65" s="13" customFormat="1" ht="11.25">
      <c r="B812" s="159"/>
      <c r="D812" s="146" t="s">
        <v>257</v>
      </c>
      <c r="E812" s="160" t="s">
        <v>21</v>
      </c>
      <c r="F812" s="161" t="s">
        <v>266</v>
      </c>
      <c r="H812" s="162">
        <v>4521.8720000000012</v>
      </c>
      <c r="I812" s="163"/>
      <c r="L812" s="159"/>
      <c r="M812" s="164"/>
      <c r="T812" s="165"/>
      <c r="AT812" s="160" t="s">
        <v>257</v>
      </c>
      <c r="AU812" s="160" t="s">
        <v>89</v>
      </c>
      <c r="AV812" s="13" t="s">
        <v>153</v>
      </c>
      <c r="AW812" s="13" t="s">
        <v>34</v>
      </c>
      <c r="AX812" s="13" t="s">
        <v>81</v>
      </c>
      <c r="AY812" s="160" t="s">
        <v>241</v>
      </c>
    </row>
    <row r="813" spans="2:65" s="1" customFormat="1" ht="24.2" customHeight="1">
      <c r="B813" s="34"/>
      <c r="C813" s="133" t="s">
        <v>1063</v>
      </c>
      <c r="D813" s="133" t="s">
        <v>243</v>
      </c>
      <c r="E813" s="134" t="s">
        <v>1064</v>
      </c>
      <c r="F813" s="135" t="s">
        <v>1065</v>
      </c>
      <c r="G813" s="136" t="s">
        <v>271</v>
      </c>
      <c r="H813" s="137">
        <v>211.065</v>
      </c>
      <c r="I813" s="138"/>
      <c r="J813" s="139">
        <f>ROUND(I813*H813,2)</f>
        <v>0</v>
      </c>
      <c r="K813" s="135" t="s">
        <v>538</v>
      </c>
      <c r="L813" s="34"/>
      <c r="M813" s="140" t="s">
        <v>21</v>
      </c>
      <c r="N813" s="141" t="s">
        <v>45</v>
      </c>
      <c r="P813" s="142">
        <f>O813*H813</f>
        <v>0</v>
      </c>
      <c r="Q813" s="142">
        <v>1.04922</v>
      </c>
      <c r="R813" s="142">
        <f>Q813*H813</f>
        <v>221.45361930000001</v>
      </c>
      <c r="S813" s="142">
        <v>0</v>
      </c>
      <c r="T813" s="143">
        <f>S813*H813</f>
        <v>0</v>
      </c>
      <c r="AR813" s="144" t="s">
        <v>153</v>
      </c>
      <c r="AT813" s="144" t="s">
        <v>243</v>
      </c>
      <c r="AU813" s="144" t="s">
        <v>89</v>
      </c>
      <c r="AY813" s="19" t="s">
        <v>241</v>
      </c>
      <c r="BE813" s="145">
        <f>IF(N813="základní",J813,0)</f>
        <v>0</v>
      </c>
      <c r="BF813" s="145">
        <f>IF(N813="snížená",J813,0)</f>
        <v>0</v>
      </c>
      <c r="BG813" s="145">
        <f>IF(N813="zákl. přenesená",J813,0)</f>
        <v>0</v>
      </c>
      <c r="BH813" s="145">
        <f>IF(N813="sníž. přenesená",J813,0)</f>
        <v>0</v>
      </c>
      <c r="BI813" s="145">
        <f>IF(N813="nulová",J813,0)</f>
        <v>0</v>
      </c>
      <c r="BJ813" s="19" t="s">
        <v>89</v>
      </c>
      <c r="BK813" s="145">
        <f>ROUND(I813*H813,2)</f>
        <v>0</v>
      </c>
      <c r="BL813" s="19" t="s">
        <v>153</v>
      </c>
      <c r="BM813" s="144" t="s">
        <v>1066</v>
      </c>
    </row>
    <row r="814" spans="2:65" s="1" customFormat="1" ht="11.25">
      <c r="B814" s="34"/>
      <c r="D814" s="150" t="s">
        <v>255</v>
      </c>
      <c r="F814" s="151" t="s">
        <v>1067</v>
      </c>
      <c r="I814" s="148"/>
      <c r="L814" s="34"/>
      <c r="M814" s="149"/>
      <c r="T814" s="55"/>
      <c r="AT814" s="19" t="s">
        <v>255</v>
      </c>
      <c r="AU814" s="19" t="s">
        <v>89</v>
      </c>
    </row>
    <row r="815" spans="2:65" s="14" customFormat="1" ht="11.25">
      <c r="B815" s="166"/>
      <c r="D815" s="146" t="s">
        <v>257</v>
      </c>
      <c r="E815" s="167" t="s">
        <v>21</v>
      </c>
      <c r="F815" s="168" t="s">
        <v>608</v>
      </c>
      <c r="H815" s="167" t="s">
        <v>21</v>
      </c>
      <c r="I815" s="169"/>
      <c r="L815" s="166"/>
      <c r="M815" s="170"/>
      <c r="T815" s="171"/>
      <c r="AT815" s="167" t="s">
        <v>257</v>
      </c>
      <c r="AU815" s="167" t="s">
        <v>89</v>
      </c>
      <c r="AV815" s="14" t="s">
        <v>81</v>
      </c>
      <c r="AW815" s="14" t="s">
        <v>34</v>
      </c>
      <c r="AX815" s="14" t="s">
        <v>73</v>
      </c>
      <c r="AY815" s="167" t="s">
        <v>241</v>
      </c>
    </row>
    <row r="816" spans="2:65" s="12" customFormat="1" ht="11.25">
      <c r="B816" s="152"/>
      <c r="D816" s="146" t="s">
        <v>257</v>
      </c>
      <c r="E816" s="153" t="s">
        <v>21</v>
      </c>
      <c r="F816" s="154" t="s">
        <v>1068</v>
      </c>
      <c r="H816" s="155">
        <v>211.065</v>
      </c>
      <c r="I816" s="156"/>
      <c r="L816" s="152"/>
      <c r="M816" s="157"/>
      <c r="T816" s="158"/>
      <c r="AT816" s="153" t="s">
        <v>257</v>
      </c>
      <c r="AU816" s="153" t="s">
        <v>89</v>
      </c>
      <c r="AV816" s="12" t="s">
        <v>89</v>
      </c>
      <c r="AW816" s="12" t="s">
        <v>34</v>
      </c>
      <c r="AX816" s="12" t="s">
        <v>81</v>
      </c>
      <c r="AY816" s="153" t="s">
        <v>241</v>
      </c>
    </row>
    <row r="817" spans="2:65" s="1" customFormat="1" ht="24.2" customHeight="1">
      <c r="B817" s="34"/>
      <c r="C817" s="133" t="s">
        <v>1069</v>
      </c>
      <c r="D817" s="133" t="s">
        <v>243</v>
      </c>
      <c r="E817" s="134" t="s">
        <v>1070</v>
      </c>
      <c r="F817" s="135" t="s">
        <v>1071</v>
      </c>
      <c r="G817" s="136" t="s">
        <v>271</v>
      </c>
      <c r="H817" s="137">
        <v>3.16</v>
      </c>
      <c r="I817" s="138"/>
      <c r="J817" s="139">
        <f>ROUND(I817*H817,2)</f>
        <v>0</v>
      </c>
      <c r="K817" s="135" t="s">
        <v>538</v>
      </c>
      <c r="L817" s="34"/>
      <c r="M817" s="140" t="s">
        <v>21</v>
      </c>
      <c r="N817" s="141" t="s">
        <v>45</v>
      </c>
      <c r="P817" s="142">
        <f>O817*H817</f>
        <v>0</v>
      </c>
      <c r="Q817" s="142">
        <v>1.06277</v>
      </c>
      <c r="R817" s="142">
        <f>Q817*H817</f>
        <v>3.3583532000000003</v>
      </c>
      <c r="S817" s="142">
        <v>0</v>
      </c>
      <c r="T817" s="143">
        <f>S817*H817</f>
        <v>0</v>
      </c>
      <c r="AR817" s="144" t="s">
        <v>153</v>
      </c>
      <c r="AT817" s="144" t="s">
        <v>243</v>
      </c>
      <c r="AU817" s="144" t="s">
        <v>89</v>
      </c>
      <c r="AY817" s="19" t="s">
        <v>241</v>
      </c>
      <c r="BE817" s="145">
        <f>IF(N817="základní",J817,0)</f>
        <v>0</v>
      </c>
      <c r="BF817" s="145">
        <f>IF(N817="snížená",J817,0)</f>
        <v>0</v>
      </c>
      <c r="BG817" s="145">
        <f>IF(N817="zákl. přenesená",J817,0)</f>
        <v>0</v>
      </c>
      <c r="BH817" s="145">
        <f>IF(N817="sníž. přenesená",J817,0)</f>
        <v>0</v>
      </c>
      <c r="BI817" s="145">
        <f>IF(N817="nulová",J817,0)</f>
        <v>0</v>
      </c>
      <c r="BJ817" s="19" t="s">
        <v>89</v>
      </c>
      <c r="BK817" s="145">
        <f>ROUND(I817*H817,2)</f>
        <v>0</v>
      </c>
      <c r="BL817" s="19" t="s">
        <v>153</v>
      </c>
      <c r="BM817" s="144" t="s">
        <v>1072</v>
      </c>
    </row>
    <row r="818" spans="2:65" s="1" customFormat="1" ht="11.25">
      <c r="B818" s="34"/>
      <c r="D818" s="150" t="s">
        <v>255</v>
      </c>
      <c r="F818" s="151" t="s">
        <v>1073</v>
      </c>
      <c r="I818" s="148"/>
      <c r="L818" s="34"/>
      <c r="M818" s="149"/>
      <c r="T818" s="55"/>
      <c r="AT818" s="19" t="s">
        <v>255</v>
      </c>
      <c r="AU818" s="19" t="s">
        <v>89</v>
      </c>
    </row>
    <row r="819" spans="2:65" s="14" customFormat="1" ht="11.25">
      <c r="B819" s="166"/>
      <c r="D819" s="146" t="s">
        <v>257</v>
      </c>
      <c r="E819" s="167" t="s">
        <v>21</v>
      </c>
      <c r="F819" s="168" t="s">
        <v>608</v>
      </c>
      <c r="H819" s="167" t="s">
        <v>21</v>
      </c>
      <c r="I819" s="169"/>
      <c r="L819" s="166"/>
      <c r="M819" s="170"/>
      <c r="T819" s="171"/>
      <c r="AT819" s="167" t="s">
        <v>257</v>
      </c>
      <c r="AU819" s="167" t="s">
        <v>89</v>
      </c>
      <c r="AV819" s="14" t="s">
        <v>81</v>
      </c>
      <c r="AW819" s="14" t="s">
        <v>34</v>
      </c>
      <c r="AX819" s="14" t="s">
        <v>73</v>
      </c>
      <c r="AY819" s="167" t="s">
        <v>241</v>
      </c>
    </row>
    <row r="820" spans="2:65" s="14" customFormat="1" ht="11.25">
      <c r="B820" s="166"/>
      <c r="D820" s="146" t="s">
        <v>257</v>
      </c>
      <c r="E820" s="167" t="s">
        <v>21</v>
      </c>
      <c r="F820" s="168" t="s">
        <v>1074</v>
      </c>
      <c r="H820" s="167" t="s">
        <v>21</v>
      </c>
      <c r="I820" s="169"/>
      <c r="L820" s="166"/>
      <c r="M820" s="170"/>
      <c r="T820" s="171"/>
      <c r="AT820" s="167" t="s">
        <v>257</v>
      </c>
      <c r="AU820" s="167" t="s">
        <v>89</v>
      </c>
      <c r="AV820" s="14" t="s">
        <v>81</v>
      </c>
      <c r="AW820" s="14" t="s">
        <v>34</v>
      </c>
      <c r="AX820" s="14" t="s">
        <v>73</v>
      </c>
      <c r="AY820" s="167" t="s">
        <v>241</v>
      </c>
    </row>
    <row r="821" spans="2:65" s="12" customFormat="1" ht="11.25">
      <c r="B821" s="152"/>
      <c r="D821" s="146" t="s">
        <v>257</v>
      </c>
      <c r="E821" s="153" t="s">
        <v>21</v>
      </c>
      <c r="F821" s="154" t="s">
        <v>1075</v>
      </c>
      <c r="H821" s="155">
        <v>3.16</v>
      </c>
      <c r="I821" s="156"/>
      <c r="L821" s="152"/>
      <c r="M821" s="157"/>
      <c r="T821" s="158"/>
      <c r="AT821" s="153" t="s">
        <v>257</v>
      </c>
      <c r="AU821" s="153" t="s">
        <v>89</v>
      </c>
      <c r="AV821" s="12" t="s">
        <v>89</v>
      </c>
      <c r="AW821" s="12" t="s">
        <v>34</v>
      </c>
      <c r="AX821" s="12" t="s">
        <v>81</v>
      </c>
      <c r="AY821" s="153" t="s">
        <v>241</v>
      </c>
    </row>
    <row r="822" spans="2:65" s="1" customFormat="1" ht="24.2" customHeight="1">
      <c r="B822" s="34"/>
      <c r="C822" s="133" t="s">
        <v>1076</v>
      </c>
      <c r="D822" s="133" t="s">
        <v>243</v>
      </c>
      <c r="E822" s="134" t="s">
        <v>1077</v>
      </c>
      <c r="F822" s="135" t="s">
        <v>1078</v>
      </c>
      <c r="G822" s="136" t="s">
        <v>252</v>
      </c>
      <c r="H822" s="137">
        <v>151.01900000000001</v>
      </c>
      <c r="I822" s="138"/>
      <c r="J822" s="139">
        <f>ROUND(I822*H822,2)</f>
        <v>0</v>
      </c>
      <c r="K822" s="135" t="s">
        <v>538</v>
      </c>
      <c r="L822" s="34"/>
      <c r="M822" s="140" t="s">
        <v>21</v>
      </c>
      <c r="N822" s="141" t="s">
        <v>45</v>
      </c>
      <c r="P822" s="142">
        <f>O822*H822</f>
        <v>0</v>
      </c>
      <c r="Q822" s="142">
        <v>2.5018699999999998</v>
      </c>
      <c r="R822" s="142">
        <f>Q822*H822</f>
        <v>377.82990552999996</v>
      </c>
      <c r="S822" s="142">
        <v>0</v>
      </c>
      <c r="T822" s="143">
        <f>S822*H822</f>
        <v>0</v>
      </c>
      <c r="AR822" s="144" t="s">
        <v>153</v>
      </c>
      <c r="AT822" s="144" t="s">
        <v>243</v>
      </c>
      <c r="AU822" s="144" t="s">
        <v>89</v>
      </c>
      <c r="AY822" s="19" t="s">
        <v>241</v>
      </c>
      <c r="BE822" s="145">
        <f>IF(N822="základní",J822,0)</f>
        <v>0</v>
      </c>
      <c r="BF822" s="145">
        <f>IF(N822="snížená",J822,0)</f>
        <v>0</v>
      </c>
      <c r="BG822" s="145">
        <f>IF(N822="zákl. přenesená",J822,0)</f>
        <v>0</v>
      </c>
      <c r="BH822" s="145">
        <f>IF(N822="sníž. přenesená",J822,0)</f>
        <v>0</v>
      </c>
      <c r="BI822" s="145">
        <f>IF(N822="nulová",J822,0)</f>
        <v>0</v>
      </c>
      <c r="BJ822" s="19" t="s">
        <v>89</v>
      </c>
      <c r="BK822" s="145">
        <f>ROUND(I822*H822,2)</f>
        <v>0</v>
      </c>
      <c r="BL822" s="19" t="s">
        <v>153</v>
      </c>
      <c r="BM822" s="144" t="s">
        <v>1079</v>
      </c>
    </row>
    <row r="823" spans="2:65" s="1" customFormat="1" ht="11.25">
      <c r="B823" s="34"/>
      <c r="D823" s="150" t="s">
        <v>255</v>
      </c>
      <c r="F823" s="151" t="s">
        <v>1080</v>
      </c>
      <c r="I823" s="148"/>
      <c r="L823" s="34"/>
      <c r="M823" s="149"/>
      <c r="T823" s="55"/>
      <c r="AT823" s="19" t="s">
        <v>255</v>
      </c>
      <c r="AU823" s="19" t="s">
        <v>89</v>
      </c>
    </row>
    <row r="824" spans="2:65" s="14" customFormat="1" ht="11.25">
      <c r="B824" s="166"/>
      <c r="D824" s="146" t="s">
        <v>257</v>
      </c>
      <c r="E824" s="167" t="s">
        <v>21</v>
      </c>
      <c r="F824" s="168" t="s">
        <v>572</v>
      </c>
      <c r="H824" s="167" t="s">
        <v>21</v>
      </c>
      <c r="I824" s="169"/>
      <c r="L824" s="166"/>
      <c r="M824" s="170"/>
      <c r="T824" s="171"/>
      <c r="AT824" s="167" t="s">
        <v>257</v>
      </c>
      <c r="AU824" s="167" t="s">
        <v>89</v>
      </c>
      <c r="AV824" s="14" t="s">
        <v>81</v>
      </c>
      <c r="AW824" s="14" t="s">
        <v>34</v>
      </c>
      <c r="AX824" s="14" t="s">
        <v>73</v>
      </c>
      <c r="AY824" s="167" t="s">
        <v>241</v>
      </c>
    </row>
    <row r="825" spans="2:65" s="12" customFormat="1" ht="11.25">
      <c r="B825" s="152"/>
      <c r="D825" s="146" t="s">
        <v>257</v>
      </c>
      <c r="E825" s="153" t="s">
        <v>21</v>
      </c>
      <c r="F825" s="154" t="s">
        <v>1081</v>
      </c>
      <c r="H825" s="155">
        <v>0.67600000000000005</v>
      </c>
      <c r="I825" s="156"/>
      <c r="L825" s="152"/>
      <c r="M825" s="157"/>
      <c r="T825" s="158"/>
      <c r="AT825" s="153" t="s">
        <v>257</v>
      </c>
      <c r="AU825" s="153" t="s">
        <v>89</v>
      </c>
      <c r="AV825" s="12" t="s">
        <v>89</v>
      </c>
      <c r="AW825" s="12" t="s">
        <v>34</v>
      </c>
      <c r="AX825" s="12" t="s">
        <v>73</v>
      </c>
      <c r="AY825" s="153" t="s">
        <v>241</v>
      </c>
    </row>
    <row r="826" spans="2:65" s="12" customFormat="1" ht="11.25">
      <c r="B826" s="152"/>
      <c r="D826" s="146" t="s">
        <v>257</v>
      </c>
      <c r="E826" s="153" t="s">
        <v>21</v>
      </c>
      <c r="F826" s="154" t="s">
        <v>1082</v>
      </c>
      <c r="H826" s="155">
        <v>0.55100000000000005</v>
      </c>
      <c r="I826" s="156"/>
      <c r="L826" s="152"/>
      <c r="M826" s="157"/>
      <c r="T826" s="158"/>
      <c r="AT826" s="153" t="s">
        <v>257</v>
      </c>
      <c r="AU826" s="153" t="s">
        <v>89</v>
      </c>
      <c r="AV826" s="12" t="s">
        <v>89</v>
      </c>
      <c r="AW826" s="12" t="s">
        <v>34</v>
      </c>
      <c r="AX826" s="12" t="s">
        <v>73</v>
      </c>
      <c r="AY826" s="153" t="s">
        <v>241</v>
      </c>
    </row>
    <row r="827" spans="2:65" s="12" customFormat="1" ht="11.25">
      <c r="B827" s="152"/>
      <c r="D827" s="146" t="s">
        <v>257</v>
      </c>
      <c r="E827" s="153" t="s">
        <v>21</v>
      </c>
      <c r="F827" s="154" t="s">
        <v>1083</v>
      </c>
      <c r="H827" s="155">
        <v>5.7240000000000002</v>
      </c>
      <c r="I827" s="156"/>
      <c r="L827" s="152"/>
      <c r="M827" s="157"/>
      <c r="T827" s="158"/>
      <c r="AT827" s="153" t="s">
        <v>257</v>
      </c>
      <c r="AU827" s="153" t="s">
        <v>89</v>
      </c>
      <c r="AV827" s="12" t="s">
        <v>89</v>
      </c>
      <c r="AW827" s="12" t="s">
        <v>34</v>
      </c>
      <c r="AX827" s="12" t="s">
        <v>73</v>
      </c>
      <c r="AY827" s="153" t="s">
        <v>241</v>
      </c>
    </row>
    <row r="828" spans="2:65" s="12" customFormat="1" ht="11.25">
      <c r="B828" s="152"/>
      <c r="D828" s="146" t="s">
        <v>257</v>
      </c>
      <c r="E828" s="153" t="s">
        <v>21</v>
      </c>
      <c r="F828" s="154" t="s">
        <v>1084</v>
      </c>
      <c r="H828" s="155">
        <v>0.54600000000000004</v>
      </c>
      <c r="I828" s="156"/>
      <c r="L828" s="152"/>
      <c r="M828" s="157"/>
      <c r="T828" s="158"/>
      <c r="AT828" s="153" t="s">
        <v>257</v>
      </c>
      <c r="AU828" s="153" t="s">
        <v>89</v>
      </c>
      <c r="AV828" s="12" t="s">
        <v>89</v>
      </c>
      <c r="AW828" s="12" t="s">
        <v>34</v>
      </c>
      <c r="AX828" s="12" t="s">
        <v>73</v>
      </c>
      <c r="AY828" s="153" t="s">
        <v>241</v>
      </c>
    </row>
    <row r="829" spans="2:65" s="12" customFormat="1" ht="11.25">
      <c r="B829" s="152"/>
      <c r="D829" s="146" t="s">
        <v>257</v>
      </c>
      <c r="E829" s="153" t="s">
        <v>21</v>
      </c>
      <c r="F829" s="154" t="s">
        <v>1085</v>
      </c>
      <c r="H829" s="155">
        <v>0.27300000000000002</v>
      </c>
      <c r="I829" s="156"/>
      <c r="L829" s="152"/>
      <c r="M829" s="157"/>
      <c r="T829" s="158"/>
      <c r="AT829" s="153" t="s">
        <v>257</v>
      </c>
      <c r="AU829" s="153" t="s">
        <v>89</v>
      </c>
      <c r="AV829" s="12" t="s">
        <v>89</v>
      </c>
      <c r="AW829" s="12" t="s">
        <v>34</v>
      </c>
      <c r="AX829" s="12" t="s">
        <v>73</v>
      </c>
      <c r="AY829" s="153" t="s">
        <v>241</v>
      </c>
    </row>
    <row r="830" spans="2:65" s="12" customFormat="1" ht="11.25">
      <c r="B830" s="152"/>
      <c r="D830" s="146" t="s">
        <v>257</v>
      </c>
      <c r="E830" s="153" t="s">
        <v>21</v>
      </c>
      <c r="F830" s="154" t="s">
        <v>1086</v>
      </c>
      <c r="H830" s="155">
        <v>0.76300000000000001</v>
      </c>
      <c r="I830" s="156"/>
      <c r="L830" s="152"/>
      <c r="M830" s="157"/>
      <c r="T830" s="158"/>
      <c r="AT830" s="153" t="s">
        <v>257</v>
      </c>
      <c r="AU830" s="153" t="s">
        <v>89</v>
      </c>
      <c r="AV830" s="12" t="s">
        <v>89</v>
      </c>
      <c r="AW830" s="12" t="s">
        <v>34</v>
      </c>
      <c r="AX830" s="12" t="s">
        <v>73</v>
      </c>
      <c r="AY830" s="153" t="s">
        <v>241</v>
      </c>
    </row>
    <row r="831" spans="2:65" s="12" customFormat="1" ht="11.25">
      <c r="B831" s="152"/>
      <c r="D831" s="146" t="s">
        <v>257</v>
      </c>
      <c r="E831" s="153" t="s">
        <v>21</v>
      </c>
      <c r="F831" s="154" t="s">
        <v>1087</v>
      </c>
      <c r="H831" s="155">
        <v>1.526</v>
      </c>
      <c r="I831" s="156"/>
      <c r="L831" s="152"/>
      <c r="M831" s="157"/>
      <c r="T831" s="158"/>
      <c r="AT831" s="153" t="s">
        <v>257</v>
      </c>
      <c r="AU831" s="153" t="s">
        <v>89</v>
      </c>
      <c r="AV831" s="12" t="s">
        <v>89</v>
      </c>
      <c r="AW831" s="12" t="s">
        <v>34</v>
      </c>
      <c r="AX831" s="12" t="s">
        <v>73</v>
      </c>
      <c r="AY831" s="153" t="s">
        <v>241</v>
      </c>
    </row>
    <row r="832" spans="2:65" s="12" customFormat="1" ht="11.25">
      <c r="B832" s="152"/>
      <c r="D832" s="146" t="s">
        <v>257</v>
      </c>
      <c r="E832" s="153" t="s">
        <v>21</v>
      </c>
      <c r="F832" s="154" t="s">
        <v>1088</v>
      </c>
      <c r="H832" s="155">
        <v>2.0350000000000001</v>
      </c>
      <c r="I832" s="156"/>
      <c r="L832" s="152"/>
      <c r="M832" s="157"/>
      <c r="T832" s="158"/>
      <c r="AT832" s="153" t="s">
        <v>257</v>
      </c>
      <c r="AU832" s="153" t="s">
        <v>89</v>
      </c>
      <c r="AV832" s="12" t="s">
        <v>89</v>
      </c>
      <c r="AW832" s="12" t="s">
        <v>34</v>
      </c>
      <c r="AX832" s="12" t="s">
        <v>73</v>
      </c>
      <c r="AY832" s="153" t="s">
        <v>241</v>
      </c>
    </row>
    <row r="833" spans="2:51" s="12" customFormat="1" ht="11.25">
      <c r="B833" s="152"/>
      <c r="D833" s="146" t="s">
        <v>257</v>
      </c>
      <c r="E833" s="153" t="s">
        <v>21</v>
      </c>
      <c r="F833" s="154" t="s">
        <v>1089</v>
      </c>
      <c r="H833" s="155">
        <v>0.50900000000000001</v>
      </c>
      <c r="I833" s="156"/>
      <c r="L833" s="152"/>
      <c r="M833" s="157"/>
      <c r="T833" s="158"/>
      <c r="AT833" s="153" t="s">
        <v>257</v>
      </c>
      <c r="AU833" s="153" t="s">
        <v>89</v>
      </c>
      <c r="AV833" s="12" t="s">
        <v>89</v>
      </c>
      <c r="AW833" s="12" t="s">
        <v>34</v>
      </c>
      <c r="AX833" s="12" t="s">
        <v>73</v>
      </c>
      <c r="AY833" s="153" t="s">
        <v>241</v>
      </c>
    </row>
    <row r="834" spans="2:51" s="12" customFormat="1" ht="11.25">
      <c r="B834" s="152"/>
      <c r="D834" s="146" t="s">
        <v>257</v>
      </c>
      <c r="E834" s="153" t="s">
        <v>21</v>
      </c>
      <c r="F834" s="154" t="s">
        <v>1090</v>
      </c>
      <c r="H834" s="155">
        <v>0.63600000000000001</v>
      </c>
      <c r="I834" s="156"/>
      <c r="L834" s="152"/>
      <c r="M834" s="157"/>
      <c r="T834" s="158"/>
      <c r="AT834" s="153" t="s">
        <v>257</v>
      </c>
      <c r="AU834" s="153" t="s">
        <v>89</v>
      </c>
      <c r="AV834" s="12" t="s">
        <v>89</v>
      </c>
      <c r="AW834" s="12" t="s">
        <v>34</v>
      </c>
      <c r="AX834" s="12" t="s">
        <v>73</v>
      </c>
      <c r="AY834" s="153" t="s">
        <v>241</v>
      </c>
    </row>
    <row r="835" spans="2:51" s="12" customFormat="1" ht="11.25">
      <c r="B835" s="152"/>
      <c r="D835" s="146" t="s">
        <v>257</v>
      </c>
      <c r="E835" s="153" t="s">
        <v>21</v>
      </c>
      <c r="F835" s="154" t="s">
        <v>1091</v>
      </c>
      <c r="H835" s="155">
        <v>0.52500000000000002</v>
      </c>
      <c r="I835" s="156"/>
      <c r="L835" s="152"/>
      <c r="M835" s="157"/>
      <c r="T835" s="158"/>
      <c r="AT835" s="153" t="s">
        <v>257</v>
      </c>
      <c r="AU835" s="153" t="s">
        <v>89</v>
      </c>
      <c r="AV835" s="12" t="s">
        <v>89</v>
      </c>
      <c r="AW835" s="12" t="s">
        <v>34</v>
      </c>
      <c r="AX835" s="12" t="s">
        <v>73</v>
      </c>
      <c r="AY835" s="153" t="s">
        <v>241</v>
      </c>
    </row>
    <row r="836" spans="2:51" s="12" customFormat="1" ht="11.25">
      <c r="B836" s="152"/>
      <c r="D836" s="146" t="s">
        <v>257</v>
      </c>
      <c r="E836" s="153" t="s">
        <v>21</v>
      </c>
      <c r="F836" s="154" t="s">
        <v>1092</v>
      </c>
      <c r="H836" s="155">
        <v>1.4059999999999999</v>
      </c>
      <c r="I836" s="156"/>
      <c r="L836" s="152"/>
      <c r="M836" s="157"/>
      <c r="T836" s="158"/>
      <c r="AT836" s="153" t="s">
        <v>257</v>
      </c>
      <c r="AU836" s="153" t="s">
        <v>89</v>
      </c>
      <c r="AV836" s="12" t="s">
        <v>89</v>
      </c>
      <c r="AW836" s="12" t="s">
        <v>34</v>
      </c>
      <c r="AX836" s="12" t="s">
        <v>73</v>
      </c>
      <c r="AY836" s="153" t="s">
        <v>241</v>
      </c>
    </row>
    <row r="837" spans="2:51" s="12" customFormat="1" ht="11.25">
      <c r="B837" s="152"/>
      <c r="D837" s="146" t="s">
        <v>257</v>
      </c>
      <c r="E837" s="153" t="s">
        <v>21</v>
      </c>
      <c r="F837" s="154" t="s">
        <v>1093</v>
      </c>
      <c r="H837" s="155">
        <v>2.3879999999999999</v>
      </c>
      <c r="I837" s="156"/>
      <c r="L837" s="152"/>
      <c r="M837" s="157"/>
      <c r="T837" s="158"/>
      <c r="AT837" s="153" t="s">
        <v>257</v>
      </c>
      <c r="AU837" s="153" t="s">
        <v>89</v>
      </c>
      <c r="AV837" s="12" t="s">
        <v>89</v>
      </c>
      <c r="AW837" s="12" t="s">
        <v>34</v>
      </c>
      <c r="AX837" s="12" t="s">
        <v>73</v>
      </c>
      <c r="AY837" s="153" t="s">
        <v>241</v>
      </c>
    </row>
    <row r="838" spans="2:51" s="15" customFormat="1" ht="11.25">
      <c r="B838" s="189"/>
      <c r="D838" s="146" t="s">
        <v>257</v>
      </c>
      <c r="E838" s="190" t="s">
        <v>21</v>
      </c>
      <c r="F838" s="191" t="s">
        <v>581</v>
      </c>
      <c r="H838" s="192">
        <v>17.558</v>
      </c>
      <c r="I838" s="193"/>
      <c r="L838" s="189"/>
      <c r="M838" s="194"/>
      <c r="T838" s="195"/>
      <c r="AT838" s="190" t="s">
        <v>257</v>
      </c>
      <c r="AU838" s="190" t="s">
        <v>89</v>
      </c>
      <c r="AV838" s="15" t="s">
        <v>145</v>
      </c>
      <c r="AW838" s="15" t="s">
        <v>34</v>
      </c>
      <c r="AX838" s="15" t="s">
        <v>73</v>
      </c>
      <c r="AY838" s="190" t="s">
        <v>241</v>
      </c>
    </row>
    <row r="839" spans="2:51" s="14" customFormat="1" ht="11.25">
      <c r="B839" s="166"/>
      <c r="D839" s="146" t="s">
        <v>257</v>
      </c>
      <c r="E839" s="167" t="s">
        <v>21</v>
      </c>
      <c r="F839" s="168" t="s">
        <v>575</v>
      </c>
      <c r="H839" s="167" t="s">
        <v>21</v>
      </c>
      <c r="I839" s="169"/>
      <c r="L839" s="166"/>
      <c r="M839" s="170"/>
      <c r="T839" s="171"/>
      <c r="AT839" s="167" t="s">
        <v>257</v>
      </c>
      <c r="AU839" s="167" t="s">
        <v>89</v>
      </c>
      <c r="AV839" s="14" t="s">
        <v>81</v>
      </c>
      <c r="AW839" s="14" t="s">
        <v>34</v>
      </c>
      <c r="AX839" s="14" t="s">
        <v>73</v>
      </c>
      <c r="AY839" s="167" t="s">
        <v>241</v>
      </c>
    </row>
    <row r="840" spans="2:51" s="12" customFormat="1" ht="11.25">
      <c r="B840" s="152"/>
      <c r="D840" s="146" t="s">
        <v>257</v>
      </c>
      <c r="E840" s="153" t="s">
        <v>21</v>
      </c>
      <c r="F840" s="154" t="s">
        <v>1094</v>
      </c>
      <c r="H840" s="155">
        <v>0.51800000000000002</v>
      </c>
      <c r="I840" s="156"/>
      <c r="L840" s="152"/>
      <c r="M840" s="157"/>
      <c r="T840" s="158"/>
      <c r="AT840" s="153" t="s">
        <v>257</v>
      </c>
      <c r="AU840" s="153" t="s">
        <v>89</v>
      </c>
      <c r="AV840" s="12" t="s">
        <v>89</v>
      </c>
      <c r="AW840" s="12" t="s">
        <v>34</v>
      </c>
      <c r="AX840" s="12" t="s">
        <v>73</v>
      </c>
      <c r="AY840" s="153" t="s">
        <v>241</v>
      </c>
    </row>
    <row r="841" spans="2:51" s="12" customFormat="1" ht="11.25">
      <c r="B841" s="152"/>
      <c r="D841" s="146" t="s">
        <v>257</v>
      </c>
      <c r="E841" s="153" t="s">
        <v>21</v>
      </c>
      <c r="F841" s="154" t="s">
        <v>1095</v>
      </c>
      <c r="H841" s="155">
        <v>1.841</v>
      </c>
      <c r="I841" s="156"/>
      <c r="L841" s="152"/>
      <c r="M841" s="157"/>
      <c r="T841" s="158"/>
      <c r="AT841" s="153" t="s">
        <v>257</v>
      </c>
      <c r="AU841" s="153" t="s">
        <v>89</v>
      </c>
      <c r="AV841" s="12" t="s">
        <v>89</v>
      </c>
      <c r="AW841" s="12" t="s">
        <v>34</v>
      </c>
      <c r="AX841" s="12" t="s">
        <v>73</v>
      </c>
      <c r="AY841" s="153" t="s">
        <v>241</v>
      </c>
    </row>
    <row r="842" spans="2:51" s="12" customFormat="1" ht="11.25">
      <c r="B842" s="152"/>
      <c r="D842" s="146" t="s">
        <v>257</v>
      </c>
      <c r="E842" s="153" t="s">
        <v>21</v>
      </c>
      <c r="F842" s="154" t="s">
        <v>1096</v>
      </c>
      <c r="H842" s="155">
        <v>1.7889999999999999</v>
      </c>
      <c r="I842" s="156"/>
      <c r="L842" s="152"/>
      <c r="M842" s="157"/>
      <c r="T842" s="158"/>
      <c r="AT842" s="153" t="s">
        <v>257</v>
      </c>
      <c r="AU842" s="153" t="s">
        <v>89</v>
      </c>
      <c r="AV842" s="12" t="s">
        <v>89</v>
      </c>
      <c r="AW842" s="12" t="s">
        <v>34</v>
      </c>
      <c r="AX842" s="12" t="s">
        <v>73</v>
      </c>
      <c r="AY842" s="153" t="s">
        <v>241</v>
      </c>
    </row>
    <row r="843" spans="2:51" s="12" customFormat="1" ht="11.25">
      <c r="B843" s="152"/>
      <c r="D843" s="146" t="s">
        <v>257</v>
      </c>
      <c r="E843" s="153" t="s">
        <v>21</v>
      </c>
      <c r="F843" s="154" t="s">
        <v>1097</v>
      </c>
      <c r="H843" s="155">
        <v>0.42199999999999999</v>
      </c>
      <c r="I843" s="156"/>
      <c r="L843" s="152"/>
      <c r="M843" s="157"/>
      <c r="T843" s="158"/>
      <c r="AT843" s="153" t="s">
        <v>257</v>
      </c>
      <c r="AU843" s="153" t="s">
        <v>89</v>
      </c>
      <c r="AV843" s="12" t="s">
        <v>89</v>
      </c>
      <c r="AW843" s="12" t="s">
        <v>34</v>
      </c>
      <c r="AX843" s="12" t="s">
        <v>73</v>
      </c>
      <c r="AY843" s="153" t="s">
        <v>241</v>
      </c>
    </row>
    <row r="844" spans="2:51" s="12" customFormat="1" ht="11.25">
      <c r="B844" s="152"/>
      <c r="D844" s="146" t="s">
        <v>257</v>
      </c>
      <c r="E844" s="153" t="s">
        <v>21</v>
      </c>
      <c r="F844" s="154" t="s">
        <v>1098</v>
      </c>
      <c r="H844" s="155">
        <v>1.3979999999999999</v>
      </c>
      <c r="I844" s="156"/>
      <c r="L844" s="152"/>
      <c r="M844" s="157"/>
      <c r="T844" s="158"/>
      <c r="AT844" s="153" t="s">
        <v>257</v>
      </c>
      <c r="AU844" s="153" t="s">
        <v>89</v>
      </c>
      <c r="AV844" s="12" t="s">
        <v>89</v>
      </c>
      <c r="AW844" s="12" t="s">
        <v>34</v>
      </c>
      <c r="AX844" s="12" t="s">
        <v>73</v>
      </c>
      <c r="AY844" s="153" t="s">
        <v>241</v>
      </c>
    </row>
    <row r="845" spans="2:51" s="12" customFormat="1" ht="11.25">
      <c r="B845" s="152"/>
      <c r="D845" s="146" t="s">
        <v>257</v>
      </c>
      <c r="E845" s="153" t="s">
        <v>21</v>
      </c>
      <c r="F845" s="154" t="s">
        <v>1099</v>
      </c>
      <c r="H845" s="155">
        <v>0.45100000000000001</v>
      </c>
      <c r="I845" s="156"/>
      <c r="L845" s="152"/>
      <c r="M845" s="157"/>
      <c r="T845" s="158"/>
      <c r="AT845" s="153" t="s">
        <v>257</v>
      </c>
      <c r="AU845" s="153" t="s">
        <v>89</v>
      </c>
      <c r="AV845" s="12" t="s">
        <v>89</v>
      </c>
      <c r="AW845" s="12" t="s">
        <v>34</v>
      </c>
      <c r="AX845" s="12" t="s">
        <v>73</v>
      </c>
      <c r="AY845" s="153" t="s">
        <v>241</v>
      </c>
    </row>
    <row r="846" spans="2:51" s="12" customFormat="1" ht="11.25">
      <c r="B846" s="152"/>
      <c r="D846" s="146" t="s">
        <v>257</v>
      </c>
      <c r="E846" s="153" t="s">
        <v>21</v>
      </c>
      <c r="F846" s="154" t="s">
        <v>1100</v>
      </c>
      <c r="H846" s="155">
        <v>2.9889999999999999</v>
      </c>
      <c r="I846" s="156"/>
      <c r="L846" s="152"/>
      <c r="M846" s="157"/>
      <c r="T846" s="158"/>
      <c r="AT846" s="153" t="s">
        <v>257</v>
      </c>
      <c r="AU846" s="153" t="s">
        <v>89</v>
      </c>
      <c r="AV846" s="12" t="s">
        <v>89</v>
      </c>
      <c r="AW846" s="12" t="s">
        <v>34</v>
      </c>
      <c r="AX846" s="12" t="s">
        <v>73</v>
      </c>
      <c r="AY846" s="153" t="s">
        <v>241</v>
      </c>
    </row>
    <row r="847" spans="2:51" s="12" customFormat="1" ht="11.25">
      <c r="B847" s="152"/>
      <c r="D847" s="146" t="s">
        <v>257</v>
      </c>
      <c r="E847" s="153" t="s">
        <v>21</v>
      </c>
      <c r="F847" s="154" t="s">
        <v>1101</v>
      </c>
      <c r="H847" s="155">
        <v>0.13600000000000001</v>
      </c>
      <c r="I847" s="156"/>
      <c r="L847" s="152"/>
      <c r="M847" s="157"/>
      <c r="T847" s="158"/>
      <c r="AT847" s="153" t="s">
        <v>257</v>
      </c>
      <c r="AU847" s="153" t="s">
        <v>89</v>
      </c>
      <c r="AV847" s="12" t="s">
        <v>89</v>
      </c>
      <c r="AW847" s="12" t="s">
        <v>34</v>
      </c>
      <c r="AX847" s="12" t="s">
        <v>73</v>
      </c>
      <c r="AY847" s="153" t="s">
        <v>241</v>
      </c>
    </row>
    <row r="848" spans="2:51" s="12" customFormat="1" ht="11.25">
      <c r="B848" s="152"/>
      <c r="D848" s="146" t="s">
        <v>257</v>
      </c>
      <c r="E848" s="153" t="s">
        <v>21</v>
      </c>
      <c r="F848" s="154" t="s">
        <v>1102</v>
      </c>
      <c r="H848" s="155">
        <v>0.45300000000000001</v>
      </c>
      <c r="I848" s="156"/>
      <c r="L848" s="152"/>
      <c r="M848" s="157"/>
      <c r="T848" s="158"/>
      <c r="AT848" s="153" t="s">
        <v>257</v>
      </c>
      <c r="AU848" s="153" t="s">
        <v>89</v>
      </c>
      <c r="AV848" s="12" t="s">
        <v>89</v>
      </c>
      <c r="AW848" s="12" t="s">
        <v>34</v>
      </c>
      <c r="AX848" s="12" t="s">
        <v>73</v>
      </c>
      <c r="AY848" s="153" t="s">
        <v>241</v>
      </c>
    </row>
    <row r="849" spans="2:51" s="12" customFormat="1" ht="11.25">
      <c r="B849" s="152"/>
      <c r="D849" s="146" t="s">
        <v>257</v>
      </c>
      <c r="E849" s="153" t="s">
        <v>21</v>
      </c>
      <c r="F849" s="154" t="s">
        <v>1103</v>
      </c>
      <c r="H849" s="155">
        <v>0.42699999999999999</v>
      </c>
      <c r="I849" s="156"/>
      <c r="L849" s="152"/>
      <c r="M849" s="157"/>
      <c r="T849" s="158"/>
      <c r="AT849" s="153" t="s">
        <v>257</v>
      </c>
      <c r="AU849" s="153" t="s">
        <v>89</v>
      </c>
      <c r="AV849" s="12" t="s">
        <v>89</v>
      </c>
      <c r="AW849" s="12" t="s">
        <v>34</v>
      </c>
      <c r="AX849" s="12" t="s">
        <v>73</v>
      </c>
      <c r="AY849" s="153" t="s">
        <v>241</v>
      </c>
    </row>
    <row r="850" spans="2:51" s="12" customFormat="1" ht="11.25">
      <c r="B850" s="152"/>
      <c r="D850" s="146" t="s">
        <v>257</v>
      </c>
      <c r="E850" s="153" t="s">
        <v>21</v>
      </c>
      <c r="F850" s="154" t="s">
        <v>1104</v>
      </c>
      <c r="H850" s="155">
        <v>0.41299999999999998</v>
      </c>
      <c r="I850" s="156"/>
      <c r="L850" s="152"/>
      <c r="M850" s="157"/>
      <c r="T850" s="158"/>
      <c r="AT850" s="153" t="s">
        <v>257</v>
      </c>
      <c r="AU850" s="153" t="s">
        <v>89</v>
      </c>
      <c r="AV850" s="12" t="s">
        <v>89</v>
      </c>
      <c r="AW850" s="12" t="s">
        <v>34</v>
      </c>
      <c r="AX850" s="12" t="s">
        <v>73</v>
      </c>
      <c r="AY850" s="153" t="s">
        <v>241</v>
      </c>
    </row>
    <row r="851" spans="2:51" s="12" customFormat="1" ht="11.25">
      <c r="B851" s="152"/>
      <c r="D851" s="146" t="s">
        <v>257</v>
      </c>
      <c r="E851" s="153" t="s">
        <v>21</v>
      </c>
      <c r="F851" s="154" t="s">
        <v>1105</v>
      </c>
      <c r="H851" s="155">
        <v>0.42099999999999999</v>
      </c>
      <c r="I851" s="156"/>
      <c r="L851" s="152"/>
      <c r="M851" s="157"/>
      <c r="T851" s="158"/>
      <c r="AT851" s="153" t="s">
        <v>257</v>
      </c>
      <c r="AU851" s="153" t="s">
        <v>89</v>
      </c>
      <c r="AV851" s="12" t="s">
        <v>89</v>
      </c>
      <c r="AW851" s="12" t="s">
        <v>34</v>
      </c>
      <c r="AX851" s="12" t="s">
        <v>73</v>
      </c>
      <c r="AY851" s="153" t="s">
        <v>241</v>
      </c>
    </row>
    <row r="852" spans="2:51" s="12" customFormat="1" ht="11.25">
      <c r="B852" s="152"/>
      <c r="D852" s="146" t="s">
        <v>257</v>
      </c>
      <c r="E852" s="153" t="s">
        <v>21</v>
      </c>
      <c r="F852" s="154" t="s">
        <v>1106</v>
      </c>
      <c r="H852" s="155">
        <v>1.3360000000000001</v>
      </c>
      <c r="I852" s="156"/>
      <c r="L852" s="152"/>
      <c r="M852" s="157"/>
      <c r="T852" s="158"/>
      <c r="AT852" s="153" t="s">
        <v>257</v>
      </c>
      <c r="AU852" s="153" t="s">
        <v>89</v>
      </c>
      <c r="AV852" s="12" t="s">
        <v>89</v>
      </c>
      <c r="AW852" s="12" t="s">
        <v>34</v>
      </c>
      <c r="AX852" s="12" t="s">
        <v>73</v>
      </c>
      <c r="AY852" s="153" t="s">
        <v>241</v>
      </c>
    </row>
    <row r="853" spans="2:51" s="12" customFormat="1" ht="11.25">
      <c r="B853" s="152"/>
      <c r="D853" s="146" t="s">
        <v>257</v>
      </c>
      <c r="E853" s="153" t="s">
        <v>21</v>
      </c>
      <c r="F853" s="154" t="s">
        <v>1107</v>
      </c>
      <c r="H853" s="155">
        <v>1.6319999999999999</v>
      </c>
      <c r="I853" s="156"/>
      <c r="L853" s="152"/>
      <c r="M853" s="157"/>
      <c r="T853" s="158"/>
      <c r="AT853" s="153" t="s">
        <v>257</v>
      </c>
      <c r="AU853" s="153" t="s">
        <v>89</v>
      </c>
      <c r="AV853" s="12" t="s">
        <v>89</v>
      </c>
      <c r="AW853" s="12" t="s">
        <v>34</v>
      </c>
      <c r="AX853" s="12" t="s">
        <v>73</v>
      </c>
      <c r="AY853" s="153" t="s">
        <v>241</v>
      </c>
    </row>
    <row r="854" spans="2:51" s="12" customFormat="1" ht="11.25">
      <c r="B854" s="152"/>
      <c r="D854" s="146" t="s">
        <v>257</v>
      </c>
      <c r="E854" s="153" t="s">
        <v>21</v>
      </c>
      <c r="F854" s="154" t="s">
        <v>1108</v>
      </c>
      <c r="H854" s="155">
        <v>1.032</v>
      </c>
      <c r="I854" s="156"/>
      <c r="L854" s="152"/>
      <c r="M854" s="157"/>
      <c r="T854" s="158"/>
      <c r="AT854" s="153" t="s">
        <v>257</v>
      </c>
      <c r="AU854" s="153" t="s">
        <v>89</v>
      </c>
      <c r="AV854" s="12" t="s">
        <v>89</v>
      </c>
      <c r="AW854" s="12" t="s">
        <v>34</v>
      </c>
      <c r="AX854" s="12" t="s">
        <v>73</v>
      </c>
      <c r="AY854" s="153" t="s">
        <v>241</v>
      </c>
    </row>
    <row r="855" spans="2:51" s="12" customFormat="1" ht="11.25">
      <c r="B855" s="152"/>
      <c r="D855" s="146" t="s">
        <v>257</v>
      </c>
      <c r="E855" s="153" t="s">
        <v>21</v>
      </c>
      <c r="F855" s="154" t="s">
        <v>1109</v>
      </c>
      <c r="H855" s="155">
        <v>1.9219999999999999</v>
      </c>
      <c r="I855" s="156"/>
      <c r="L855" s="152"/>
      <c r="M855" s="157"/>
      <c r="T855" s="158"/>
      <c r="AT855" s="153" t="s">
        <v>257</v>
      </c>
      <c r="AU855" s="153" t="s">
        <v>89</v>
      </c>
      <c r="AV855" s="12" t="s">
        <v>89</v>
      </c>
      <c r="AW855" s="12" t="s">
        <v>34</v>
      </c>
      <c r="AX855" s="12" t="s">
        <v>73</v>
      </c>
      <c r="AY855" s="153" t="s">
        <v>241</v>
      </c>
    </row>
    <row r="856" spans="2:51" s="12" customFormat="1" ht="11.25">
      <c r="B856" s="152"/>
      <c r="D856" s="146" t="s">
        <v>257</v>
      </c>
      <c r="E856" s="153" t="s">
        <v>21</v>
      </c>
      <c r="F856" s="154" t="s">
        <v>1110</v>
      </c>
      <c r="H856" s="155">
        <v>0.61899999999999999</v>
      </c>
      <c r="I856" s="156"/>
      <c r="L856" s="152"/>
      <c r="M856" s="157"/>
      <c r="T856" s="158"/>
      <c r="AT856" s="153" t="s">
        <v>257</v>
      </c>
      <c r="AU856" s="153" t="s">
        <v>89</v>
      </c>
      <c r="AV856" s="12" t="s">
        <v>89</v>
      </c>
      <c r="AW856" s="12" t="s">
        <v>34</v>
      </c>
      <c r="AX856" s="12" t="s">
        <v>73</v>
      </c>
      <c r="AY856" s="153" t="s">
        <v>241</v>
      </c>
    </row>
    <row r="857" spans="2:51" s="12" customFormat="1" ht="11.25">
      <c r="B857" s="152"/>
      <c r="D857" s="146" t="s">
        <v>257</v>
      </c>
      <c r="E857" s="153" t="s">
        <v>21</v>
      </c>
      <c r="F857" s="154" t="s">
        <v>1111</v>
      </c>
      <c r="H857" s="155">
        <v>0.60499999999999998</v>
      </c>
      <c r="I857" s="156"/>
      <c r="L857" s="152"/>
      <c r="M857" s="157"/>
      <c r="T857" s="158"/>
      <c r="AT857" s="153" t="s">
        <v>257</v>
      </c>
      <c r="AU857" s="153" t="s">
        <v>89</v>
      </c>
      <c r="AV857" s="12" t="s">
        <v>89</v>
      </c>
      <c r="AW857" s="12" t="s">
        <v>34</v>
      </c>
      <c r="AX857" s="12" t="s">
        <v>73</v>
      </c>
      <c r="AY857" s="153" t="s">
        <v>241</v>
      </c>
    </row>
    <row r="858" spans="2:51" s="12" customFormat="1" ht="11.25">
      <c r="B858" s="152"/>
      <c r="D858" s="146" t="s">
        <v>257</v>
      </c>
      <c r="E858" s="153" t="s">
        <v>21</v>
      </c>
      <c r="F858" s="154" t="s">
        <v>1112</v>
      </c>
      <c r="H858" s="155">
        <v>2.0030000000000001</v>
      </c>
      <c r="I858" s="156"/>
      <c r="L858" s="152"/>
      <c r="M858" s="157"/>
      <c r="T858" s="158"/>
      <c r="AT858" s="153" t="s">
        <v>257</v>
      </c>
      <c r="AU858" s="153" t="s">
        <v>89</v>
      </c>
      <c r="AV858" s="12" t="s">
        <v>89</v>
      </c>
      <c r="AW858" s="12" t="s">
        <v>34</v>
      </c>
      <c r="AX858" s="12" t="s">
        <v>73</v>
      </c>
      <c r="AY858" s="153" t="s">
        <v>241</v>
      </c>
    </row>
    <row r="859" spans="2:51" s="12" customFormat="1" ht="11.25">
      <c r="B859" s="152"/>
      <c r="D859" s="146" t="s">
        <v>257</v>
      </c>
      <c r="E859" s="153" t="s">
        <v>21</v>
      </c>
      <c r="F859" s="154" t="s">
        <v>1113</v>
      </c>
      <c r="H859" s="155">
        <v>5.1260000000000003</v>
      </c>
      <c r="I859" s="156"/>
      <c r="L859" s="152"/>
      <c r="M859" s="157"/>
      <c r="T859" s="158"/>
      <c r="AT859" s="153" t="s">
        <v>257</v>
      </c>
      <c r="AU859" s="153" t="s">
        <v>89</v>
      </c>
      <c r="AV859" s="12" t="s">
        <v>89</v>
      </c>
      <c r="AW859" s="12" t="s">
        <v>34</v>
      </c>
      <c r="AX859" s="12" t="s">
        <v>73</v>
      </c>
      <c r="AY859" s="153" t="s">
        <v>241</v>
      </c>
    </row>
    <row r="860" spans="2:51" s="12" customFormat="1" ht="11.25">
      <c r="B860" s="152"/>
      <c r="D860" s="146" t="s">
        <v>257</v>
      </c>
      <c r="E860" s="153" t="s">
        <v>21</v>
      </c>
      <c r="F860" s="154" t="s">
        <v>1114</v>
      </c>
      <c r="H860" s="155">
        <v>1.651</v>
      </c>
      <c r="I860" s="156"/>
      <c r="L860" s="152"/>
      <c r="M860" s="157"/>
      <c r="T860" s="158"/>
      <c r="AT860" s="153" t="s">
        <v>257</v>
      </c>
      <c r="AU860" s="153" t="s">
        <v>89</v>
      </c>
      <c r="AV860" s="12" t="s">
        <v>89</v>
      </c>
      <c r="AW860" s="12" t="s">
        <v>34</v>
      </c>
      <c r="AX860" s="12" t="s">
        <v>73</v>
      </c>
      <c r="AY860" s="153" t="s">
        <v>241</v>
      </c>
    </row>
    <row r="861" spans="2:51" s="12" customFormat="1" ht="11.25">
      <c r="B861" s="152"/>
      <c r="D861" s="146" t="s">
        <v>257</v>
      </c>
      <c r="E861" s="153" t="s">
        <v>21</v>
      </c>
      <c r="F861" s="154" t="s">
        <v>1115</v>
      </c>
      <c r="H861" s="155">
        <v>4.7489999999999997</v>
      </c>
      <c r="I861" s="156"/>
      <c r="L861" s="152"/>
      <c r="M861" s="157"/>
      <c r="T861" s="158"/>
      <c r="AT861" s="153" t="s">
        <v>257</v>
      </c>
      <c r="AU861" s="153" t="s">
        <v>89</v>
      </c>
      <c r="AV861" s="12" t="s">
        <v>89</v>
      </c>
      <c r="AW861" s="12" t="s">
        <v>34</v>
      </c>
      <c r="AX861" s="12" t="s">
        <v>73</v>
      </c>
      <c r="AY861" s="153" t="s">
        <v>241</v>
      </c>
    </row>
    <row r="862" spans="2:51" s="12" customFormat="1" ht="11.25">
      <c r="B862" s="152"/>
      <c r="D862" s="146" t="s">
        <v>257</v>
      </c>
      <c r="E862" s="153" t="s">
        <v>21</v>
      </c>
      <c r="F862" s="154" t="s">
        <v>1116</v>
      </c>
      <c r="H862" s="155">
        <v>1.7230000000000001</v>
      </c>
      <c r="I862" s="156"/>
      <c r="L862" s="152"/>
      <c r="M862" s="157"/>
      <c r="T862" s="158"/>
      <c r="AT862" s="153" t="s">
        <v>257</v>
      </c>
      <c r="AU862" s="153" t="s">
        <v>89</v>
      </c>
      <c r="AV862" s="12" t="s">
        <v>89</v>
      </c>
      <c r="AW862" s="12" t="s">
        <v>34</v>
      </c>
      <c r="AX862" s="12" t="s">
        <v>73</v>
      </c>
      <c r="AY862" s="153" t="s">
        <v>241</v>
      </c>
    </row>
    <row r="863" spans="2:51" s="12" customFormat="1" ht="11.25">
      <c r="B863" s="152"/>
      <c r="D863" s="146" t="s">
        <v>257</v>
      </c>
      <c r="E863" s="153" t="s">
        <v>21</v>
      </c>
      <c r="F863" s="154" t="s">
        <v>1117</v>
      </c>
      <c r="H863" s="155">
        <v>0.54800000000000004</v>
      </c>
      <c r="I863" s="156"/>
      <c r="L863" s="152"/>
      <c r="M863" s="157"/>
      <c r="T863" s="158"/>
      <c r="AT863" s="153" t="s">
        <v>257</v>
      </c>
      <c r="AU863" s="153" t="s">
        <v>89</v>
      </c>
      <c r="AV863" s="12" t="s">
        <v>89</v>
      </c>
      <c r="AW863" s="12" t="s">
        <v>34</v>
      </c>
      <c r="AX863" s="12" t="s">
        <v>73</v>
      </c>
      <c r="AY863" s="153" t="s">
        <v>241</v>
      </c>
    </row>
    <row r="864" spans="2:51" s="12" customFormat="1" ht="11.25">
      <c r="B864" s="152"/>
      <c r="D864" s="146" t="s">
        <v>257</v>
      </c>
      <c r="E864" s="153" t="s">
        <v>21</v>
      </c>
      <c r="F864" s="154" t="s">
        <v>1118</v>
      </c>
      <c r="H864" s="155">
        <v>0.55300000000000005</v>
      </c>
      <c r="I864" s="156"/>
      <c r="L864" s="152"/>
      <c r="M864" s="157"/>
      <c r="T864" s="158"/>
      <c r="AT864" s="153" t="s">
        <v>257</v>
      </c>
      <c r="AU864" s="153" t="s">
        <v>89</v>
      </c>
      <c r="AV864" s="12" t="s">
        <v>89</v>
      </c>
      <c r="AW864" s="12" t="s">
        <v>34</v>
      </c>
      <c r="AX864" s="12" t="s">
        <v>73</v>
      </c>
      <c r="AY864" s="153" t="s">
        <v>241</v>
      </c>
    </row>
    <row r="865" spans="2:51" s="12" customFormat="1" ht="11.25">
      <c r="B865" s="152"/>
      <c r="D865" s="146" t="s">
        <v>257</v>
      </c>
      <c r="E865" s="153" t="s">
        <v>21</v>
      </c>
      <c r="F865" s="154" t="s">
        <v>1119</v>
      </c>
      <c r="H865" s="155">
        <v>2.04</v>
      </c>
      <c r="I865" s="156"/>
      <c r="L865" s="152"/>
      <c r="M865" s="157"/>
      <c r="T865" s="158"/>
      <c r="AT865" s="153" t="s">
        <v>257</v>
      </c>
      <c r="AU865" s="153" t="s">
        <v>89</v>
      </c>
      <c r="AV865" s="12" t="s">
        <v>89</v>
      </c>
      <c r="AW865" s="12" t="s">
        <v>34</v>
      </c>
      <c r="AX865" s="12" t="s">
        <v>73</v>
      </c>
      <c r="AY865" s="153" t="s">
        <v>241</v>
      </c>
    </row>
    <row r="866" spans="2:51" s="12" customFormat="1" ht="11.25">
      <c r="B866" s="152"/>
      <c r="D866" s="146" t="s">
        <v>257</v>
      </c>
      <c r="E866" s="153" t="s">
        <v>21</v>
      </c>
      <c r="F866" s="154" t="s">
        <v>1120</v>
      </c>
      <c r="H866" s="155">
        <v>0.56200000000000006</v>
      </c>
      <c r="I866" s="156"/>
      <c r="L866" s="152"/>
      <c r="M866" s="157"/>
      <c r="T866" s="158"/>
      <c r="AT866" s="153" t="s">
        <v>257</v>
      </c>
      <c r="AU866" s="153" t="s">
        <v>89</v>
      </c>
      <c r="AV866" s="12" t="s">
        <v>89</v>
      </c>
      <c r="AW866" s="12" t="s">
        <v>34</v>
      </c>
      <c r="AX866" s="12" t="s">
        <v>73</v>
      </c>
      <c r="AY866" s="153" t="s">
        <v>241</v>
      </c>
    </row>
    <row r="867" spans="2:51" s="12" customFormat="1" ht="11.25">
      <c r="B867" s="152"/>
      <c r="D867" s="146" t="s">
        <v>257</v>
      </c>
      <c r="E867" s="153" t="s">
        <v>21</v>
      </c>
      <c r="F867" s="154" t="s">
        <v>1121</v>
      </c>
      <c r="H867" s="155">
        <v>0.59399999999999997</v>
      </c>
      <c r="I867" s="156"/>
      <c r="L867" s="152"/>
      <c r="M867" s="157"/>
      <c r="T867" s="158"/>
      <c r="AT867" s="153" t="s">
        <v>257</v>
      </c>
      <c r="AU867" s="153" t="s">
        <v>89</v>
      </c>
      <c r="AV867" s="12" t="s">
        <v>89</v>
      </c>
      <c r="AW867" s="12" t="s">
        <v>34</v>
      </c>
      <c r="AX867" s="12" t="s">
        <v>73</v>
      </c>
      <c r="AY867" s="153" t="s">
        <v>241</v>
      </c>
    </row>
    <row r="868" spans="2:51" s="12" customFormat="1" ht="11.25">
      <c r="B868" s="152"/>
      <c r="D868" s="146" t="s">
        <v>257</v>
      </c>
      <c r="E868" s="153" t="s">
        <v>21</v>
      </c>
      <c r="F868" s="154" t="s">
        <v>1122</v>
      </c>
      <c r="H868" s="155">
        <v>0.71199999999999997</v>
      </c>
      <c r="I868" s="156"/>
      <c r="L868" s="152"/>
      <c r="M868" s="157"/>
      <c r="T868" s="158"/>
      <c r="AT868" s="153" t="s">
        <v>257</v>
      </c>
      <c r="AU868" s="153" t="s">
        <v>89</v>
      </c>
      <c r="AV868" s="12" t="s">
        <v>89</v>
      </c>
      <c r="AW868" s="12" t="s">
        <v>34</v>
      </c>
      <c r="AX868" s="12" t="s">
        <v>73</v>
      </c>
      <c r="AY868" s="153" t="s">
        <v>241</v>
      </c>
    </row>
    <row r="869" spans="2:51" s="15" customFormat="1" ht="11.25">
      <c r="B869" s="189"/>
      <c r="D869" s="146" t="s">
        <v>257</v>
      </c>
      <c r="E869" s="190" t="s">
        <v>21</v>
      </c>
      <c r="F869" s="191" t="s">
        <v>581</v>
      </c>
      <c r="H869" s="192">
        <v>38.664999999999999</v>
      </c>
      <c r="I869" s="193"/>
      <c r="L869" s="189"/>
      <c r="M869" s="194"/>
      <c r="T869" s="195"/>
      <c r="AT869" s="190" t="s">
        <v>257</v>
      </c>
      <c r="AU869" s="190" t="s">
        <v>89</v>
      </c>
      <c r="AV869" s="15" t="s">
        <v>145</v>
      </c>
      <c r="AW869" s="15" t="s">
        <v>34</v>
      </c>
      <c r="AX869" s="15" t="s">
        <v>73</v>
      </c>
      <c r="AY869" s="190" t="s">
        <v>241</v>
      </c>
    </row>
    <row r="870" spans="2:51" s="14" customFormat="1" ht="11.25">
      <c r="B870" s="166"/>
      <c r="D870" s="146" t="s">
        <v>257</v>
      </c>
      <c r="E870" s="167" t="s">
        <v>21</v>
      </c>
      <c r="F870" s="168" t="s">
        <v>577</v>
      </c>
      <c r="H870" s="167" t="s">
        <v>21</v>
      </c>
      <c r="I870" s="169"/>
      <c r="L870" s="166"/>
      <c r="M870" s="170"/>
      <c r="T870" s="171"/>
      <c r="AT870" s="167" t="s">
        <v>257</v>
      </c>
      <c r="AU870" s="167" t="s">
        <v>89</v>
      </c>
      <c r="AV870" s="14" t="s">
        <v>81</v>
      </c>
      <c r="AW870" s="14" t="s">
        <v>34</v>
      </c>
      <c r="AX870" s="14" t="s">
        <v>73</v>
      </c>
      <c r="AY870" s="167" t="s">
        <v>241</v>
      </c>
    </row>
    <row r="871" spans="2:51" s="12" customFormat="1" ht="11.25">
      <c r="B871" s="152"/>
      <c r="D871" s="146" t="s">
        <v>257</v>
      </c>
      <c r="E871" s="153" t="s">
        <v>21</v>
      </c>
      <c r="F871" s="154" t="s">
        <v>1123</v>
      </c>
      <c r="H871" s="155">
        <v>3.8679999999999999</v>
      </c>
      <c r="I871" s="156"/>
      <c r="L871" s="152"/>
      <c r="M871" s="157"/>
      <c r="T871" s="158"/>
      <c r="AT871" s="153" t="s">
        <v>257</v>
      </c>
      <c r="AU871" s="153" t="s">
        <v>89</v>
      </c>
      <c r="AV871" s="12" t="s">
        <v>89</v>
      </c>
      <c r="AW871" s="12" t="s">
        <v>34</v>
      </c>
      <c r="AX871" s="12" t="s">
        <v>73</v>
      </c>
      <c r="AY871" s="153" t="s">
        <v>241</v>
      </c>
    </row>
    <row r="872" spans="2:51" s="12" customFormat="1" ht="11.25">
      <c r="B872" s="152"/>
      <c r="D872" s="146" t="s">
        <v>257</v>
      </c>
      <c r="E872" s="153" t="s">
        <v>21</v>
      </c>
      <c r="F872" s="154" t="s">
        <v>1124</v>
      </c>
      <c r="H872" s="155">
        <v>0.81100000000000005</v>
      </c>
      <c r="I872" s="156"/>
      <c r="L872" s="152"/>
      <c r="M872" s="157"/>
      <c r="T872" s="158"/>
      <c r="AT872" s="153" t="s">
        <v>257</v>
      </c>
      <c r="AU872" s="153" t="s">
        <v>89</v>
      </c>
      <c r="AV872" s="12" t="s">
        <v>89</v>
      </c>
      <c r="AW872" s="12" t="s">
        <v>34</v>
      </c>
      <c r="AX872" s="12" t="s">
        <v>73</v>
      </c>
      <c r="AY872" s="153" t="s">
        <v>241</v>
      </c>
    </row>
    <row r="873" spans="2:51" s="12" customFormat="1" ht="11.25">
      <c r="B873" s="152"/>
      <c r="D873" s="146" t="s">
        <v>257</v>
      </c>
      <c r="E873" s="153" t="s">
        <v>21</v>
      </c>
      <c r="F873" s="154" t="s">
        <v>1125</v>
      </c>
      <c r="H873" s="155">
        <v>1.704</v>
      </c>
      <c r="I873" s="156"/>
      <c r="L873" s="152"/>
      <c r="M873" s="157"/>
      <c r="T873" s="158"/>
      <c r="AT873" s="153" t="s">
        <v>257</v>
      </c>
      <c r="AU873" s="153" t="s">
        <v>89</v>
      </c>
      <c r="AV873" s="12" t="s">
        <v>89</v>
      </c>
      <c r="AW873" s="12" t="s">
        <v>34</v>
      </c>
      <c r="AX873" s="12" t="s">
        <v>73</v>
      </c>
      <c r="AY873" s="153" t="s">
        <v>241</v>
      </c>
    </row>
    <row r="874" spans="2:51" s="12" customFormat="1" ht="11.25">
      <c r="B874" s="152"/>
      <c r="D874" s="146" t="s">
        <v>257</v>
      </c>
      <c r="E874" s="153" t="s">
        <v>21</v>
      </c>
      <c r="F874" s="154" t="s">
        <v>1126</v>
      </c>
      <c r="H874" s="155">
        <v>11.087999999999999</v>
      </c>
      <c r="I874" s="156"/>
      <c r="L874" s="152"/>
      <c r="M874" s="157"/>
      <c r="T874" s="158"/>
      <c r="AT874" s="153" t="s">
        <v>257</v>
      </c>
      <c r="AU874" s="153" t="s">
        <v>89</v>
      </c>
      <c r="AV874" s="12" t="s">
        <v>89</v>
      </c>
      <c r="AW874" s="12" t="s">
        <v>34</v>
      </c>
      <c r="AX874" s="12" t="s">
        <v>73</v>
      </c>
      <c r="AY874" s="153" t="s">
        <v>241</v>
      </c>
    </row>
    <row r="875" spans="2:51" s="12" customFormat="1" ht="11.25">
      <c r="B875" s="152"/>
      <c r="D875" s="146" t="s">
        <v>257</v>
      </c>
      <c r="E875" s="153" t="s">
        <v>21</v>
      </c>
      <c r="F875" s="154" t="s">
        <v>1127</v>
      </c>
      <c r="H875" s="155">
        <v>6.0380000000000003</v>
      </c>
      <c r="I875" s="156"/>
      <c r="L875" s="152"/>
      <c r="M875" s="157"/>
      <c r="T875" s="158"/>
      <c r="AT875" s="153" t="s">
        <v>257</v>
      </c>
      <c r="AU875" s="153" t="s">
        <v>89</v>
      </c>
      <c r="AV875" s="12" t="s">
        <v>89</v>
      </c>
      <c r="AW875" s="12" t="s">
        <v>34</v>
      </c>
      <c r="AX875" s="12" t="s">
        <v>73</v>
      </c>
      <c r="AY875" s="153" t="s">
        <v>241</v>
      </c>
    </row>
    <row r="876" spans="2:51" s="12" customFormat="1" ht="11.25">
      <c r="B876" s="152"/>
      <c r="D876" s="146" t="s">
        <v>257</v>
      </c>
      <c r="E876" s="153" t="s">
        <v>21</v>
      </c>
      <c r="F876" s="154" t="s">
        <v>1128</v>
      </c>
      <c r="H876" s="155">
        <v>1.373</v>
      </c>
      <c r="I876" s="156"/>
      <c r="L876" s="152"/>
      <c r="M876" s="157"/>
      <c r="T876" s="158"/>
      <c r="AT876" s="153" t="s">
        <v>257</v>
      </c>
      <c r="AU876" s="153" t="s">
        <v>89</v>
      </c>
      <c r="AV876" s="12" t="s">
        <v>89</v>
      </c>
      <c r="AW876" s="12" t="s">
        <v>34</v>
      </c>
      <c r="AX876" s="12" t="s">
        <v>73</v>
      </c>
      <c r="AY876" s="153" t="s">
        <v>241</v>
      </c>
    </row>
    <row r="877" spans="2:51" s="12" customFormat="1" ht="11.25">
      <c r="B877" s="152"/>
      <c r="D877" s="146" t="s">
        <v>257</v>
      </c>
      <c r="E877" s="153" t="s">
        <v>21</v>
      </c>
      <c r="F877" s="154" t="s">
        <v>1129</v>
      </c>
      <c r="H877" s="155">
        <v>0.38800000000000001</v>
      </c>
      <c r="I877" s="156"/>
      <c r="L877" s="152"/>
      <c r="M877" s="157"/>
      <c r="T877" s="158"/>
      <c r="AT877" s="153" t="s">
        <v>257</v>
      </c>
      <c r="AU877" s="153" t="s">
        <v>89</v>
      </c>
      <c r="AV877" s="12" t="s">
        <v>89</v>
      </c>
      <c r="AW877" s="12" t="s">
        <v>34</v>
      </c>
      <c r="AX877" s="12" t="s">
        <v>73</v>
      </c>
      <c r="AY877" s="153" t="s">
        <v>241</v>
      </c>
    </row>
    <row r="878" spans="2:51" s="12" customFormat="1" ht="11.25">
      <c r="B878" s="152"/>
      <c r="D878" s="146" t="s">
        <v>257</v>
      </c>
      <c r="E878" s="153" t="s">
        <v>21</v>
      </c>
      <c r="F878" s="154" t="s">
        <v>1130</v>
      </c>
      <c r="H878" s="155">
        <v>0.36099999999999999</v>
      </c>
      <c r="I878" s="156"/>
      <c r="L878" s="152"/>
      <c r="M878" s="157"/>
      <c r="T878" s="158"/>
      <c r="AT878" s="153" t="s">
        <v>257</v>
      </c>
      <c r="AU878" s="153" t="s">
        <v>89</v>
      </c>
      <c r="AV878" s="12" t="s">
        <v>89</v>
      </c>
      <c r="AW878" s="12" t="s">
        <v>34</v>
      </c>
      <c r="AX878" s="12" t="s">
        <v>73</v>
      </c>
      <c r="AY878" s="153" t="s">
        <v>241</v>
      </c>
    </row>
    <row r="879" spans="2:51" s="12" customFormat="1" ht="11.25">
      <c r="B879" s="152"/>
      <c r="D879" s="146" t="s">
        <v>257</v>
      </c>
      <c r="E879" s="153" t="s">
        <v>21</v>
      </c>
      <c r="F879" s="154" t="s">
        <v>1131</v>
      </c>
      <c r="H879" s="155">
        <v>0.47399999999999998</v>
      </c>
      <c r="I879" s="156"/>
      <c r="L879" s="152"/>
      <c r="M879" s="157"/>
      <c r="T879" s="158"/>
      <c r="AT879" s="153" t="s">
        <v>257</v>
      </c>
      <c r="AU879" s="153" t="s">
        <v>89</v>
      </c>
      <c r="AV879" s="12" t="s">
        <v>89</v>
      </c>
      <c r="AW879" s="12" t="s">
        <v>34</v>
      </c>
      <c r="AX879" s="12" t="s">
        <v>73</v>
      </c>
      <c r="AY879" s="153" t="s">
        <v>241</v>
      </c>
    </row>
    <row r="880" spans="2:51" s="12" customFormat="1" ht="11.25">
      <c r="B880" s="152"/>
      <c r="D880" s="146" t="s">
        <v>257</v>
      </c>
      <c r="E880" s="153" t="s">
        <v>21</v>
      </c>
      <c r="F880" s="154" t="s">
        <v>1132</v>
      </c>
      <c r="H880" s="155">
        <v>0.45900000000000002</v>
      </c>
      <c r="I880" s="156"/>
      <c r="L880" s="152"/>
      <c r="M880" s="157"/>
      <c r="T880" s="158"/>
      <c r="AT880" s="153" t="s">
        <v>257</v>
      </c>
      <c r="AU880" s="153" t="s">
        <v>89</v>
      </c>
      <c r="AV880" s="12" t="s">
        <v>89</v>
      </c>
      <c r="AW880" s="12" t="s">
        <v>34</v>
      </c>
      <c r="AX880" s="12" t="s">
        <v>73</v>
      </c>
      <c r="AY880" s="153" t="s">
        <v>241</v>
      </c>
    </row>
    <row r="881" spans="2:51" s="15" customFormat="1" ht="11.25">
      <c r="B881" s="189"/>
      <c r="D881" s="146" t="s">
        <v>257</v>
      </c>
      <c r="E881" s="190" t="s">
        <v>21</v>
      </c>
      <c r="F881" s="191" t="s">
        <v>581</v>
      </c>
      <c r="H881" s="192">
        <v>26.564000000000004</v>
      </c>
      <c r="I881" s="193"/>
      <c r="L881" s="189"/>
      <c r="M881" s="194"/>
      <c r="T881" s="195"/>
      <c r="AT881" s="190" t="s">
        <v>257</v>
      </c>
      <c r="AU881" s="190" t="s">
        <v>89</v>
      </c>
      <c r="AV881" s="15" t="s">
        <v>145</v>
      </c>
      <c r="AW881" s="15" t="s">
        <v>34</v>
      </c>
      <c r="AX881" s="15" t="s">
        <v>73</v>
      </c>
      <c r="AY881" s="190" t="s">
        <v>241</v>
      </c>
    </row>
    <row r="882" spans="2:51" s="14" customFormat="1" ht="11.25">
      <c r="B882" s="166"/>
      <c r="D882" s="146" t="s">
        <v>257</v>
      </c>
      <c r="E882" s="167" t="s">
        <v>21</v>
      </c>
      <c r="F882" s="168" t="s">
        <v>579</v>
      </c>
      <c r="H882" s="167" t="s">
        <v>21</v>
      </c>
      <c r="I882" s="169"/>
      <c r="L882" s="166"/>
      <c r="M882" s="170"/>
      <c r="T882" s="171"/>
      <c r="AT882" s="167" t="s">
        <v>257</v>
      </c>
      <c r="AU882" s="167" t="s">
        <v>89</v>
      </c>
      <c r="AV882" s="14" t="s">
        <v>81</v>
      </c>
      <c r="AW882" s="14" t="s">
        <v>34</v>
      </c>
      <c r="AX882" s="14" t="s">
        <v>73</v>
      </c>
      <c r="AY882" s="167" t="s">
        <v>241</v>
      </c>
    </row>
    <row r="883" spans="2:51" s="12" customFormat="1" ht="11.25">
      <c r="B883" s="152"/>
      <c r="D883" s="146" t="s">
        <v>257</v>
      </c>
      <c r="E883" s="153" t="s">
        <v>21</v>
      </c>
      <c r="F883" s="154" t="s">
        <v>1133</v>
      </c>
      <c r="H883" s="155">
        <v>5.0640000000000001</v>
      </c>
      <c r="I883" s="156"/>
      <c r="L883" s="152"/>
      <c r="M883" s="157"/>
      <c r="T883" s="158"/>
      <c r="AT883" s="153" t="s">
        <v>257</v>
      </c>
      <c r="AU883" s="153" t="s">
        <v>89</v>
      </c>
      <c r="AV883" s="12" t="s">
        <v>89</v>
      </c>
      <c r="AW883" s="12" t="s">
        <v>34</v>
      </c>
      <c r="AX883" s="12" t="s">
        <v>73</v>
      </c>
      <c r="AY883" s="153" t="s">
        <v>241</v>
      </c>
    </row>
    <row r="884" spans="2:51" s="12" customFormat="1" ht="11.25">
      <c r="B884" s="152"/>
      <c r="D884" s="146" t="s">
        <v>257</v>
      </c>
      <c r="E884" s="153" t="s">
        <v>21</v>
      </c>
      <c r="F884" s="154" t="s">
        <v>1134</v>
      </c>
      <c r="H884" s="155">
        <v>1.2170000000000001</v>
      </c>
      <c r="I884" s="156"/>
      <c r="L884" s="152"/>
      <c r="M884" s="157"/>
      <c r="T884" s="158"/>
      <c r="AT884" s="153" t="s">
        <v>257</v>
      </c>
      <c r="AU884" s="153" t="s">
        <v>89</v>
      </c>
      <c r="AV884" s="12" t="s">
        <v>89</v>
      </c>
      <c r="AW884" s="12" t="s">
        <v>34</v>
      </c>
      <c r="AX884" s="12" t="s">
        <v>73</v>
      </c>
      <c r="AY884" s="153" t="s">
        <v>241</v>
      </c>
    </row>
    <row r="885" spans="2:51" s="12" customFormat="1" ht="11.25">
      <c r="B885" s="152"/>
      <c r="D885" s="146" t="s">
        <v>257</v>
      </c>
      <c r="E885" s="153" t="s">
        <v>21</v>
      </c>
      <c r="F885" s="154" t="s">
        <v>1135</v>
      </c>
      <c r="H885" s="155">
        <v>1.71</v>
      </c>
      <c r="I885" s="156"/>
      <c r="L885" s="152"/>
      <c r="M885" s="157"/>
      <c r="T885" s="158"/>
      <c r="AT885" s="153" t="s">
        <v>257</v>
      </c>
      <c r="AU885" s="153" t="s">
        <v>89</v>
      </c>
      <c r="AV885" s="12" t="s">
        <v>89</v>
      </c>
      <c r="AW885" s="12" t="s">
        <v>34</v>
      </c>
      <c r="AX885" s="12" t="s">
        <v>73</v>
      </c>
      <c r="AY885" s="153" t="s">
        <v>241</v>
      </c>
    </row>
    <row r="886" spans="2:51" s="12" customFormat="1" ht="11.25">
      <c r="B886" s="152"/>
      <c r="D886" s="146" t="s">
        <v>257</v>
      </c>
      <c r="E886" s="153" t="s">
        <v>21</v>
      </c>
      <c r="F886" s="154" t="s">
        <v>1136</v>
      </c>
      <c r="H886" s="155">
        <v>12.901999999999999</v>
      </c>
      <c r="I886" s="156"/>
      <c r="L886" s="152"/>
      <c r="M886" s="157"/>
      <c r="T886" s="158"/>
      <c r="AT886" s="153" t="s">
        <v>257</v>
      </c>
      <c r="AU886" s="153" t="s">
        <v>89</v>
      </c>
      <c r="AV886" s="12" t="s">
        <v>89</v>
      </c>
      <c r="AW886" s="12" t="s">
        <v>34</v>
      </c>
      <c r="AX886" s="12" t="s">
        <v>73</v>
      </c>
      <c r="AY886" s="153" t="s">
        <v>241</v>
      </c>
    </row>
    <row r="887" spans="2:51" s="12" customFormat="1" ht="11.25">
      <c r="B887" s="152"/>
      <c r="D887" s="146" t="s">
        <v>257</v>
      </c>
      <c r="E887" s="153" t="s">
        <v>21</v>
      </c>
      <c r="F887" s="154" t="s">
        <v>1137</v>
      </c>
      <c r="H887" s="155">
        <v>7.8140000000000001</v>
      </c>
      <c r="I887" s="156"/>
      <c r="L887" s="152"/>
      <c r="M887" s="157"/>
      <c r="T887" s="158"/>
      <c r="AT887" s="153" t="s">
        <v>257</v>
      </c>
      <c r="AU887" s="153" t="s">
        <v>89</v>
      </c>
      <c r="AV887" s="12" t="s">
        <v>89</v>
      </c>
      <c r="AW887" s="12" t="s">
        <v>34</v>
      </c>
      <c r="AX887" s="12" t="s">
        <v>73</v>
      </c>
      <c r="AY887" s="153" t="s">
        <v>241</v>
      </c>
    </row>
    <row r="888" spans="2:51" s="12" customFormat="1" ht="11.25">
      <c r="B888" s="152"/>
      <c r="D888" s="146" t="s">
        <v>257</v>
      </c>
      <c r="E888" s="153" t="s">
        <v>21</v>
      </c>
      <c r="F888" s="154" t="s">
        <v>1138</v>
      </c>
      <c r="H888" s="155">
        <v>1.1200000000000001</v>
      </c>
      <c r="I888" s="156"/>
      <c r="L888" s="152"/>
      <c r="M888" s="157"/>
      <c r="T888" s="158"/>
      <c r="AT888" s="153" t="s">
        <v>257</v>
      </c>
      <c r="AU888" s="153" t="s">
        <v>89</v>
      </c>
      <c r="AV888" s="12" t="s">
        <v>89</v>
      </c>
      <c r="AW888" s="12" t="s">
        <v>34</v>
      </c>
      <c r="AX888" s="12" t="s">
        <v>73</v>
      </c>
      <c r="AY888" s="153" t="s">
        <v>241</v>
      </c>
    </row>
    <row r="889" spans="2:51" s="12" customFormat="1" ht="11.25">
      <c r="B889" s="152"/>
      <c r="D889" s="146" t="s">
        <v>257</v>
      </c>
      <c r="E889" s="153" t="s">
        <v>21</v>
      </c>
      <c r="F889" s="154" t="s">
        <v>1139</v>
      </c>
      <c r="H889" s="155">
        <v>1.163</v>
      </c>
      <c r="I889" s="156"/>
      <c r="L889" s="152"/>
      <c r="M889" s="157"/>
      <c r="T889" s="158"/>
      <c r="AT889" s="153" t="s">
        <v>257</v>
      </c>
      <c r="AU889" s="153" t="s">
        <v>89</v>
      </c>
      <c r="AV889" s="12" t="s">
        <v>89</v>
      </c>
      <c r="AW889" s="12" t="s">
        <v>34</v>
      </c>
      <c r="AX889" s="12" t="s">
        <v>73</v>
      </c>
      <c r="AY889" s="153" t="s">
        <v>241</v>
      </c>
    </row>
    <row r="890" spans="2:51" s="12" customFormat="1" ht="11.25">
      <c r="B890" s="152"/>
      <c r="D890" s="146" t="s">
        <v>257</v>
      </c>
      <c r="E890" s="153" t="s">
        <v>21</v>
      </c>
      <c r="F890" s="154" t="s">
        <v>1140</v>
      </c>
      <c r="H890" s="155">
        <v>0.51700000000000002</v>
      </c>
      <c r="I890" s="156"/>
      <c r="L890" s="152"/>
      <c r="M890" s="157"/>
      <c r="T890" s="158"/>
      <c r="AT890" s="153" t="s">
        <v>257</v>
      </c>
      <c r="AU890" s="153" t="s">
        <v>89</v>
      </c>
      <c r="AV890" s="12" t="s">
        <v>89</v>
      </c>
      <c r="AW890" s="12" t="s">
        <v>34</v>
      </c>
      <c r="AX890" s="12" t="s">
        <v>73</v>
      </c>
      <c r="AY890" s="153" t="s">
        <v>241</v>
      </c>
    </row>
    <row r="891" spans="2:51" s="12" customFormat="1" ht="11.25">
      <c r="B891" s="152"/>
      <c r="D891" s="146" t="s">
        <v>257</v>
      </c>
      <c r="E891" s="153" t="s">
        <v>21</v>
      </c>
      <c r="F891" s="154" t="s">
        <v>1141</v>
      </c>
      <c r="H891" s="155">
        <v>0.501</v>
      </c>
      <c r="I891" s="156"/>
      <c r="L891" s="152"/>
      <c r="M891" s="157"/>
      <c r="T891" s="158"/>
      <c r="AT891" s="153" t="s">
        <v>257</v>
      </c>
      <c r="AU891" s="153" t="s">
        <v>89</v>
      </c>
      <c r="AV891" s="12" t="s">
        <v>89</v>
      </c>
      <c r="AW891" s="12" t="s">
        <v>34</v>
      </c>
      <c r="AX891" s="12" t="s">
        <v>73</v>
      </c>
      <c r="AY891" s="153" t="s">
        <v>241</v>
      </c>
    </row>
    <row r="892" spans="2:51" s="15" customFormat="1" ht="11.25">
      <c r="B892" s="189"/>
      <c r="D892" s="146" t="s">
        <v>257</v>
      </c>
      <c r="E892" s="190" t="s">
        <v>21</v>
      </c>
      <c r="F892" s="191" t="s">
        <v>581</v>
      </c>
      <c r="H892" s="192">
        <v>32.008000000000003</v>
      </c>
      <c r="I892" s="193"/>
      <c r="L892" s="189"/>
      <c r="M892" s="194"/>
      <c r="T892" s="195"/>
      <c r="AT892" s="190" t="s">
        <v>257</v>
      </c>
      <c r="AU892" s="190" t="s">
        <v>89</v>
      </c>
      <c r="AV892" s="15" t="s">
        <v>145</v>
      </c>
      <c r="AW892" s="15" t="s">
        <v>34</v>
      </c>
      <c r="AX892" s="15" t="s">
        <v>73</v>
      </c>
      <c r="AY892" s="190" t="s">
        <v>241</v>
      </c>
    </row>
    <row r="893" spans="2:51" s="14" customFormat="1" ht="11.25">
      <c r="B893" s="166"/>
      <c r="D893" s="146" t="s">
        <v>257</v>
      </c>
      <c r="E893" s="167" t="s">
        <v>21</v>
      </c>
      <c r="F893" s="168" t="s">
        <v>887</v>
      </c>
      <c r="H893" s="167" t="s">
        <v>21</v>
      </c>
      <c r="I893" s="169"/>
      <c r="L893" s="166"/>
      <c r="M893" s="170"/>
      <c r="T893" s="171"/>
      <c r="AT893" s="167" t="s">
        <v>257</v>
      </c>
      <c r="AU893" s="167" t="s">
        <v>89</v>
      </c>
      <c r="AV893" s="14" t="s">
        <v>81</v>
      </c>
      <c r="AW893" s="14" t="s">
        <v>34</v>
      </c>
      <c r="AX893" s="14" t="s">
        <v>73</v>
      </c>
      <c r="AY893" s="167" t="s">
        <v>241</v>
      </c>
    </row>
    <row r="894" spans="2:51" s="12" customFormat="1" ht="11.25">
      <c r="B894" s="152"/>
      <c r="D894" s="146" t="s">
        <v>257</v>
      </c>
      <c r="E894" s="153" t="s">
        <v>21</v>
      </c>
      <c r="F894" s="154" t="s">
        <v>1142</v>
      </c>
      <c r="H894" s="155">
        <v>1.266</v>
      </c>
      <c r="I894" s="156"/>
      <c r="L894" s="152"/>
      <c r="M894" s="157"/>
      <c r="T894" s="158"/>
      <c r="AT894" s="153" t="s">
        <v>257</v>
      </c>
      <c r="AU894" s="153" t="s">
        <v>89</v>
      </c>
      <c r="AV894" s="12" t="s">
        <v>89</v>
      </c>
      <c r="AW894" s="12" t="s">
        <v>34</v>
      </c>
      <c r="AX894" s="12" t="s">
        <v>73</v>
      </c>
      <c r="AY894" s="153" t="s">
        <v>241</v>
      </c>
    </row>
    <row r="895" spans="2:51" s="12" customFormat="1" ht="11.25">
      <c r="B895" s="152"/>
      <c r="D895" s="146" t="s">
        <v>257</v>
      </c>
      <c r="E895" s="153" t="s">
        <v>21</v>
      </c>
      <c r="F895" s="154" t="s">
        <v>1143</v>
      </c>
      <c r="H895" s="155">
        <v>5.3659999999999997</v>
      </c>
      <c r="I895" s="156"/>
      <c r="L895" s="152"/>
      <c r="M895" s="157"/>
      <c r="T895" s="158"/>
      <c r="AT895" s="153" t="s">
        <v>257</v>
      </c>
      <c r="AU895" s="153" t="s">
        <v>89</v>
      </c>
      <c r="AV895" s="12" t="s">
        <v>89</v>
      </c>
      <c r="AW895" s="12" t="s">
        <v>34</v>
      </c>
      <c r="AX895" s="12" t="s">
        <v>73</v>
      </c>
      <c r="AY895" s="153" t="s">
        <v>241</v>
      </c>
    </row>
    <row r="896" spans="2:51" s="12" customFormat="1" ht="11.25">
      <c r="B896" s="152"/>
      <c r="D896" s="146" t="s">
        <v>257</v>
      </c>
      <c r="E896" s="153" t="s">
        <v>21</v>
      </c>
      <c r="F896" s="154" t="s">
        <v>1144</v>
      </c>
      <c r="H896" s="155">
        <v>1.738</v>
      </c>
      <c r="I896" s="156"/>
      <c r="L896" s="152"/>
      <c r="M896" s="157"/>
      <c r="T896" s="158"/>
      <c r="AT896" s="153" t="s">
        <v>257</v>
      </c>
      <c r="AU896" s="153" t="s">
        <v>89</v>
      </c>
      <c r="AV896" s="12" t="s">
        <v>89</v>
      </c>
      <c r="AW896" s="12" t="s">
        <v>34</v>
      </c>
      <c r="AX896" s="12" t="s">
        <v>73</v>
      </c>
      <c r="AY896" s="153" t="s">
        <v>241</v>
      </c>
    </row>
    <row r="897" spans="2:65" s="12" customFormat="1" ht="11.25">
      <c r="B897" s="152"/>
      <c r="D897" s="146" t="s">
        <v>257</v>
      </c>
      <c r="E897" s="153" t="s">
        <v>21</v>
      </c>
      <c r="F897" s="154" t="s">
        <v>1145</v>
      </c>
      <c r="H897" s="155">
        <v>8.8800000000000008</v>
      </c>
      <c r="I897" s="156"/>
      <c r="L897" s="152"/>
      <c r="M897" s="157"/>
      <c r="T897" s="158"/>
      <c r="AT897" s="153" t="s">
        <v>257</v>
      </c>
      <c r="AU897" s="153" t="s">
        <v>89</v>
      </c>
      <c r="AV897" s="12" t="s">
        <v>89</v>
      </c>
      <c r="AW897" s="12" t="s">
        <v>34</v>
      </c>
      <c r="AX897" s="12" t="s">
        <v>73</v>
      </c>
      <c r="AY897" s="153" t="s">
        <v>241</v>
      </c>
    </row>
    <row r="898" spans="2:65" s="12" customFormat="1" ht="11.25">
      <c r="B898" s="152"/>
      <c r="D898" s="146" t="s">
        <v>257</v>
      </c>
      <c r="E898" s="153" t="s">
        <v>21</v>
      </c>
      <c r="F898" s="154" t="s">
        <v>1146</v>
      </c>
      <c r="H898" s="155">
        <v>14.952</v>
      </c>
      <c r="I898" s="156"/>
      <c r="L898" s="152"/>
      <c r="M898" s="157"/>
      <c r="T898" s="158"/>
      <c r="AT898" s="153" t="s">
        <v>257</v>
      </c>
      <c r="AU898" s="153" t="s">
        <v>89</v>
      </c>
      <c r="AV898" s="12" t="s">
        <v>89</v>
      </c>
      <c r="AW898" s="12" t="s">
        <v>34</v>
      </c>
      <c r="AX898" s="12" t="s">
        <v>73</v>
      </c>
      <c r="AY898" s="153" t="s">
        <v>241</v>
      </c>
    </row>
    <row r="899" spans="2:65" s="12" customFormat="1" ht="11.25">
      <c r="B899" s="152"/>
      <c r="D899" s="146" t="s">
        <v>257</v>
      </c>
      <c r="E899" s="153" t="s">
        <v>21</v>
      </c>
      <c r="F899" s="154" t="s">
        <v>1147</v>
      </c>
      <c r="H899" s="155">
        <v>1.0609999999999999</v>
      </c>
      <c r="I899" s="156"/>
      <c r="L899" s="152"/>
      <c r="M899" s="157"/>
      <c r="T899" s="158"/>
      <c r="AT899" s="153" t="s">
        <v>257</v>
      </c>
      <c r="AU899" s="153" t="s">
        <v>89</v>
      </c>
      <c r="AV899" s="12" t="s">
        <v>89</v>
      </c>
      <c r="AW899" s="12" t="s">
        <v>34</v>
      </c>
      <c r="AX899" s="12" t="s">
        <v>73</v>
      </c>
      <c r="AY899" s="153" t="s">
        <v>241</v>
      </c>
    </row>
    <row r="900" spans="2:65" s="15" customFormat="1" ht="11.25">
      <c r="B900" s="189"/>
      <c r="D900" s="146" t="s">
        <v>257</v>
      </c>
      <c r="E900" s="190" t="s">
        <v>21</v>
      </c>
      <c r="F900" s="191" t="s">
        <v>581</v>
      </c>
      <c r="H900" s="192">
        <v>33.262999999999998</v>
      </c>
      <c r="I900" s="193"/>
      <c r="L900" s="189"/>
      <c r="M900" s="194"/>
      <c r="T900" s="195"/>
      <c r="AT900" s="190" t="s">
        <v>257</v>
      </c>
      <c r="AU900" s="190" t="s">
        <v>89</v>
      </c>
      <c r="AV900" s="15" t="s">
        <v>145</v>
      </c>
      <c r="AW900" s="15" t="s">
        <v>34</v>
      </c>
      <c r="AX900" s="15" t="s">
        <v>73</v>
      </c>
      <c r="AY900" s="190" t="s">
        <v>241</v>
      </c>
    </row>
    <row r="901" spans="2:65" s="14" customFormat="1" ht="11.25">
      <c r="B901" s="166"/>
      <c r="D901" s="146" t="s">
        <v>257</v>
      </c>
      <c r="E901" s="167" t="s">
        <v>21</v>
      </c>
      <c r="F901" s="168" t="s">
        <v>596</v>
      </c>
      <c r="H901" s="167" t="s">
        <v>21</v>
      </c>
      <c r="I901" s="169"/>
      <c r="L901" s="166"/>
      <c r="M901" s="170"/>
      <c r="T901" s="171"/>
      <c r="AT901" s="167" t="s">
        <v>257</v>
      </c>
      <c r="AU901" s="167" t="s">
        <v>89</v>
      </c>
      <c r="AV901" s="14" t="s">
        <v>81</v>
      </c>
      <c r="AW901" s="14" t="s">
        <v>34</v>
      </c>
      <c r="AX901" s="14" t="s">
        <v>73</v>
      </c>
      <c r="AY901" s="167" t="s">
        <v>241</v>
      </c>
    </row>
    <row r="902" spans="2:65" s="12" customFormat="1" ht="11.25">
      <c r="B902" s="152"/>
      <c r="D902" s="146" t="s">
        <v>257</v>
      </c>
      <c r="E902" s="153" t="s">
        <v>21</v>
      </c>
      <c r="F902" s="154" t="s">
        <v>1148</v>
      </c>
      <c r="H902" s="155">
        <v>2.9609999999999999</v>
      </c>
      <c r="I902" s="156"/>
      <c r="L902" s="152"/>
      <c r="M902" s="157"/>
      <c r="T902" s="158"/>
      <c r="AT902" s="153" t="s">
        <v>257</v>
      </c>
      <c r="AU902" s="153" t="s">
        <v>89</v>
      </c>
      <c r="AV902" s="12" t="s">
        <v>89</v>
      </c>
      <c r="AW902" s="12" t="s">
        <v>34</v>
      </c>
      <c r="AX902" s="12" t="s">
        <v>73</v>
      </c>
      <c r="AY902" s="153" t="s">
        <v>241</v>
      </c>
    </row>
    <row r="903" spans="2:65" s="15" customFormat="1" ht="11.25">
      <c r="B903" s="189"/>
      <c r="D903" s="146" t="s">
        <v>257</v>
      </c>
      <c r="E903" s="190" t="s">
        <v>21</v>
      </c>
      <c r="F903" s="191" t="s">
        <v>581</v>
      </c>
      <c r="H903" s="192">
        <v>2.9609999999999999</v>
      </c>
      <c r="I903" s="193"/>
      <c r="L903" s="189"/>
      <c r="M903" s="194"/>
      <c r="T903" s="195"/>
      <c r="AT903" s="190" t="s">
        <v>257</v>
      </c>
      <c r="AU903" s="190" t="s">
        <v>89</v>
      </c>
      <c r="AV903" s="15" t="s">
        <v>145</v>
      </c>
      <c r="AW903" s="15" t="s">
        <v>34</v>
      </c>
      <c r="AX903" s="15" t="s">
        <v>73</v>
      </c>
      <c r="AY903" s="190" t="s">
        <v>241</v>
      </c>
    </row>
    <row r="904" spans="2:65" s="13" customFormat="1" ht="11.25">
      <c r="B904" s="159"/>
      <c r="D904" s="146" t="s">
        <v>257</v>
      </c>
      <c r="E904" s="160" t="s">
        <v>21</v>
      </c>
      <c r="F904" s="161" t="s">
        <v>266</v>
      </c>
      <c r="H904" s="162">
        <v>151.01900000000006</v>
      </c>
      <c r="I904" s="163"/>
      <c r="L904" s="159"/>
      <c r="M904" s="164"/>
      <c r="T904" s="165"/>
      <c r="AT904" s="160" t="s">
        <v>257</v>
      </c>
      <c r="AU904" s="160" t="s">
        <v>89</v>
      </c>
      <c r="AV904" s="13" t="s">
        <v>153</v>
      </c>
      <c r="AW904" s="13" t="s">
        <v>34</v>
      </c>
      <c r="AX904" s="13" t="s">
        <v>81</v>
      </c>
      <c r="AY904" s="160" t="s">
        <v>241</v>
      </c>
    </row>
    <row r="905" spans="2:65" s="1" customFormat="1" ht="24.2" customHeight="1">
      <c r="B905" s="34"/>
      <c r="C905" s="133" t="s">
        <v>1149</v>
      </c>
      <c r="D905" s="133" t="s">
        <v>243</v>
      </c>
      <c r="E905" s="134" t="s">
        <v>1150</v>
      </c>
      <c r="F905" s="135" t="s">
        <v>1151</v>
      </c>
      <c r="G905" s="136" t="s">
        <v>291</v>
      </c>
      <c r="H905" s="137">
        <v>94.257999999999996</v>
      </c>
      <c r="I905" s="138"/>
      <c r="J905" s="139">
        <f>ROUND(I905*H905,2)</f>
        <v>0</v>
      </c>
      <c r="K905" s="135" t="s">
        <v>538</v>
      </c>
      <c r="L905" s="34"/>
      <c r="M905" s="140" t="s">
        <v>21</v>
      </c>
      <c r="N905" s="141" t="s">
        <v>45</v>
      </c>
      <c r="P905" s="142">
        <f>O905*H905</f>
        <v>0</v>
      </c>
      <c r="Q905" s="142">
        <v>2.7499999999999998E-3</v>
      </c>
      <c r="R905" s="142">
        <f>Q905*H905</f>
        <v>0.25920949999999998</v>
      </c>
      <c r="S905" s="142">
        <v>0</v>
      </c>
      <c r="T905" s="143">
        <f>S905*H905</f>
        <v>0</v>
      </c>
      <c r="AR905" s="144" t="s">
        <v>153</v>
      </c>
      <c r="AT905" s="144" t="s">
        <v>243</v>
      </c>
      <c r="AU905" s="144" t="s">
        <v>89</v>
      </c>
      <c r="AY905" s="19" t="s">
        <v>241</v>
      </c>
      <c r="BE905" s="145">
        <f>IF(N905="základní",J905,0)</f>
        <v>0</v>
      </c>
      <c r="BF905" s="145">
        <f>IF(N905="snížená",J905,0)</f>
        <v>0</v>
      </c>
      <c r="BG905" s="145">
        <f>IF(N905="zákl. přenesená",J905,0)</f>
        <v>0</v>
      </c>
      <c r="BH905" s="145">
        <f>IF(N905="sníž. přenesená",J905,0)</f>
        <v>0</v>
      </c>
      <c r="BI905" s="145">
        <f>IF(N905="nulová",J905,0)</f>
        <v>0</v>
      </c>
      <c r="BJ905" s="19" t="s">
        <v>89</v>
      </c>
      <c r="BK905" s="145">
        <f>ROUND(I905*H905,2)</f>
        <v>0</v>
      </c>
      <c r="BL905" s="19" t="s">
        <v>153</v>
      </c>
      <c r="BM905" s="144" t="s">
        <v>1152</v>
      </c>
    </row>
    <row r="906" spans="2:65" s="1" customFormat="1" ht="11.25">
      <c r="B906" s="34"/>
      <c r="D906" s="150" t="s">
        <v>255</v>
      </c>
      <c r="F906" s="151" t="s">
        <v>1153</v>
      </c>
      <c r="I906" s="148"/>
      <c r="L906" s="34"/>
      <c r="M906" s="149"/>
      <c r="T906" s="55"/>
      <c r="AT906" s="19" t="s">
        <v>255</v>
      </c>
      <c r="AU906" s="19" t="s">
        <v>89</v>
      </c>
    </row>
    <row r="907" spans="2:65" s="14" customFormat="1" ht="11.25">
      <c r="B907" s="166"/>
      <c r="D907" s="146" t="s">
        <v>257</v>
      </c>
      <c r="E907" s="167" t="s">
        <v>21</v>
      </c>
      <c r="F907" s="168" t="s">
        <v>575</v>
      </c>
      <c r="H907" s="167" t="s">
        <v>21</v>
      </c>
      <c r="I907" s="169"/>
      <c r="L907" s="166"/>
      <c r="M907" s="170"/>
      <c r="T907" s="171"/>
      <c r="AT907" s="167" t="s">
        <v>257</v>
      </c>
      <c r="AU907" s="167" t="s">
        <v>89</v>
      </c>
      <c r="AV907" s="14" t="s">
        <v>81</v>
      </c>
      <c r="AW907" s="14" t="s">
        <v>34</v>
      </c>
      <c r="AX907" s="14" t="s">
        <v>73</v>
      </c>
      <c r="AY907" s="167" t="s">
        <v>241</v>
      </c>
    </row>
    <row r="908" spans="2:65" s="12" customFormat="1" ht="11.25">
      <c r="B908" s="152"/>
      <c r="D908" s="146" t="s">
        <v>257</v>
      </c>
      <c r="E908" s="153" t="s">
        <v>21</v>
      </c>
      <c r="F908" s="154" t="s">
        <v>1154</v>
      </c>
      <c r="H908" s="155">
        <v>2.72</v>
      </c>
      <c r="I908" s="156"/>
      <c r="L908" s="152"/>
      <c r="M908" s="157"/>
      <c r="T908" s="158"/>
      <c r="AT908" s="153" t="s">
        <v>257</v>
      </c>
      <c r="AU908" s="153" t="s">
        <v>89</v>
      </c>
      <c r="AV908" s="12" t="s">
        <v>89</v>
      </c>
      <c r="AW908" s="12" t="s">
        <v>34</v>
      </c>
      <c r="AX908" s="12" t="s">
        <v>73</v>
      </c>
      <c r="AY908" s="153" t="s">
        <v>241</v>
      </c>
    </row>
    <row r="909" spans="2:65" s="12" customFormat="1" ht="11.25">
      <c r="B909" s="152"/>
      <c r="D909" s="146" t="s">
        <v>257</v>
      </c>
      <c r="E909" s="153" t="s">
        <v>21</v>
      </c>
      <c r="F909" s="154" t="s">
        <v>1155</v>
      </c>
      <c r="H909" s="155">
        <v>7.25</v>
      </c>
      <c r="I909" s="156"/>
      <c r="L909" s="152"/>
      <c r="M909" s="157"/>
      <c r="T909" s="158"/>
      <c r="AT909" s="153" t="s">
        <v>257</v>
      </c>
      <c r="AU909" s="153" t="s">
        <v>89</v>
      </c>
      <c r="AV909" s="12" t="s">
        <v>89</v>
      </c>
      <c r="AW909" s="12" t="s">
        <v>34</v>
      </c>
      <c r="AX909" s="12" t="s">
        <v>73</v>
      </c>
      <c r="AY909" s="153" t="s">
        <v>241</v>
      </c>
    </row>
    <row r="910" spans="2:65" s="14" customFormat="1" ht="11.25">
      <c r="B910" s="166"/>
      <c r="D910" s="146" t="s">
        <v>257</v>
      </c>
      <c r="E910" s="167" t="s">
        <v>21</v>
      </c>
      <c r="F910" s="168" t="s">
        <v>577</v>
      </c>
      <c r="H910" s="167" t="s">
        <v>21</v>
      </c>
      <c r="I910" s="169"/>
      <c r="L910" s="166"/>
      <c r="M910" s="170"/>
      <c r="T910" s="171"/>
      <c r="AT910" s="167" t="s">
        <v>257</v>
      </c>
      <c r="AU910" s="167" t="s">
        <v>89</v>
      </c>
      <c r="AV910" s="14" t="s">
        <v>81</v>
      </c>
      <c r="AW910" s="14" t="s">
        <v>34</v>
      </c>
      <c r="AX910" s="14" t="s">
        <v>73</v>
      </c>
      <c r="AY910" s="167" t="s">
        <v>241</v>
      </c>
    </row>
    <row r="911" spans="2:65" s="12" customFormat="1" ht="11.25">
      <c r="B911" s="152"/>
      <c r="D911" s="146" t="s">
        <v>257</v>
      </c>
      <c r="E911" s="153" t="s">
        <v>21</v>
      </c>
      <c r="F911" s="154" t="s">
        <v>1156</v>
      </c>
      <c r="H911" s="155">
        <v>27.27</v>
      </c>
      <c r="I911" s="156"/>
      <c r="L911" s="152"/>
      <c r="M911" s="157"/>
      <c r="T911" s="158"/>
      <c r="AT911" s="153" t="s">
        <v>257</v>
      </c>
      <c r="AU911" s="153" t="s">
        <v>89</v>
      </c>
      <c r="AV911" s="12" t="s">
        <v>89</v>
      </c>
      <c r="AW911" s="12" t="s">
        <v>34</v>
      </c>
      <c r="AX911" s="12" t="s">
        <v>73</v>
      </c>
      <c r="AY911" s="153" t="s">
        <v>241</v>
      </c>
    </row>
    <row r="912" spans="2:65" s="14" customFormat="1" ht="11.25">
      <c r="B912" s="166"/>
      <c r="D912" s="146" t="s">
        <v>257</v>
      </c>
      <c r="E912" s="167" t="s">
        <v>21</v>
      </c>
      <c r="F912" s="168" t="s">
        <v>579</v>
      </c>
      <c r="H912" s="167" t="s">
        <v>21</v>
      </c>
      <c r="I912" s="169"/>
      <c r="L912" s="166"/>
      <c r="M912" s="170"/>
      <c r="T912" s="171"/>
      <c r="AT912" s="167" t="s">
        <v>257</v>
      </c>
      <c r="AU912" s="167" t="s">
        <v>89</v>
      </c>
      <c r="AV912" s="14" t="s">
        <v>81</v>
      </c>
      <c r="AW912" s="14" t="s">
        <v>34</v>
      </c>
      <c r="AX912" s="14" t="s">
        <v>73</v>
      </c>
      <c r="AY912" s="167" t="s">
        <v>241</v>
      </c>
    </row>
    <row r="913" spans="2:65" s="12" customFormat="1" ht="11.25">
      <c r="B913" s="152"/>
      <c r="D913" s="146" t="s">
        <v>257</v>
      </c>
      <c r="E913" s="153" t="s">
        <v>21</v>
      </c>
      <c r="F913" s="154" t="s">
        <v>1157</v>
      </c>
      <c r="H913" s="155">
        <v>27.36</v>
      </c>
      <c r="I913" s="156"/>
      <c r="L913" s="152"/>
      <c r="M913" s="157"/>
      <c r="T913" s="158"/>
      <c r="AT913" s="153" t="s">
        <v>257</v>
      </c>
      <c r="AU913" s="153" t="s">
        <v>89</v>
      </c>
      <c r="AV913" s="12" t="s">
        <v>89</v>
      </c>
      <c r="AW913" s="12" t="s">
        <v>34</v>
      </c>
      <c r="AX913" s="12" t="s">
        <v>73</v>
      </c>
      <c r="AY913" s="153" t="s">
        <v>241</v>
      </c>
    </row>
    <row r="914" spans="2:65" s="14" customFormat="1" ht="11.25">
      <c r="B914" s="166"/>
      <c r="D914" s="146" t="s">
        <v>257</v>
      </c>
      <c r="E914" s="167" t="s">
        <v>21</v>
      </c>
      <c r="F914" s="168" t="s">
        <v>887</v>
      </c>
      <c r="H914" s="167" t="s">
        <v>21</v>
      </c>
      <c r="I914" s="169"/>
      <c r="L914" s="166"/>
      <c r="M914" s="170"/>
      <c r="T914" s="171"/>
      <c r="AT914" s="167" t="s">
        <v>257</v>
      </c>
      <c r="AU914" s="167" t="s">
        <v>89</v>
      </c>
      <c r="AV914" s="14" t="s">
        <v>81</v>
      </c>
      <c r="AW914" s="14" t="s">
        <v>34</v>
      </c>
      <c r="AX914" s="14" t="s">
        <v>73</v>
      </c>
      <c r="AY914" s="167" t="s">
        <v>241</v>
      </c>
    </row>
    <row r="915" spans="2:65" s="12" customFormat="1" ht="11.25">
      <c r="B915" s="152"/>
      <c r="D915" s="146" t="s">
        <v>257</v>
      </c>
      <c r="E915" s="153" t="s">
        <v>21</v>
      </c>
      <c r="F915" s="154" t="s">
        <v>1158</v>
      </c>
      <c r="H915" s="155">
        <v>27.81</v>
      </c>
      <c r="I915" s="156"/>
      <c r="L915" s="152"/>
      <c r="M915" s="157"/>
      <c r="T915" s="158"/>
      <c r="AT915" s="153" t="s">
        <v>257</v>
      </c>
      <c r="AU915" s="153" t="s">
        <v>89</v>
      </c>
      <c r="AV915" s="12" t="s">
        <v>89</v>
      </c>
      <c r="AW915" s="12" t="s">
        <v>34</v>
      </c>
      <c r="AX915" s="12" t="s">
        <v>73</v>
      </c>
      <c r="AY915" s="153" t="s">
        <v>241</v>
      </c>
    </row>
    <row r="916" spans="2:65" s="15" customFormat="1" ht="11.25">
      <c r="B916" s="189"/>
      <c r="D916" s="146" t="s">
        <v>257</v>
      </c>
      <c r="E916" s="190" t="s">
        <v>21</v>
      </c>
      <c r="F916" s="191" t="s">
        <v>581</v>
      </c>
      <c r="H916" s="192">
        <v>92.41</v>
      </c>
      <c r="I916" s="193"/>
      <c r="L916" s="189"/>
      <c r="M916" s="194"/>
      <c r="T916" s="195"/>
      <c r="AT916" s="190" t="s">
        <v>257</v>
      </c>
      <c r="AU916" s="190" t="s">
        <v>89</v>
      </c>
      <c r="AV916" s="15" t="s">
        <v>145</v>
      </c>
      <c r="AW916" s="15" t="s">
        <v>34</v>
      </c>
      <c r="AX916" s="15" t="s">
        <v>73</v>
      </c>
      <c r="AY916" s="190" t="s">
        <v>241</v>
      </c>
    </row>
    <row r="917" spans="2:65" s="14" customFormat="1" ht="11.25">
      <c r="B917" s="166"/>
      <c r="D917" s="146" t="s">
        <v>257</v>
      </c>
      <c r="E917" s="167" t="s">
        <v>21</v>
      </c>
      <c r="F917" s="168" t="s">
        <v>596</v>
      </c>
      <c r="H917" s="167" t="s">
        <v>21</v>
      </c>
      <c r="I917" s="169"/>
      <c r="L917" s="166"/>
      <c r="M917" s="170"/>
      <c r="T917" s="171"/>
      <c r="AT917" s="167" t="s">
        <v>257</v>
      </c>
      <c r="AU917" s="167" t="s">
        <v>89</v>
      </c>
      <c r="AV917" s="14" t="s">
        <v>81</v>
      </c>
      <c r="AW917" s="14" t="s">
        <v>34</v>
      </c>
      <c r="AX917" s="14" t="s">
        <v>73</v>
      </c>
      <c r="AY917" s="167" t="s">
        <v>241</v>
      </c>
    </row>
    <row r="918" spans="2:65" s="12" customFormat="1" ht="11.25">
      <c r="B918" s="152"/>
      <c r="D918" s="146" t="s">
        <v>257</v>
      </c>
      <c r="E918" s="153" t="s">
        <v>21</v>
      </c>
      <c r="F918" s="154" t="s">
        <v>1159</v>
      </c>
      <c r="H918" s="155">
        <v>1.8480000000000001</v>
      </c>
      <c r="I918" s="156"/>
      <c r="L918" s="152"/>
      <c r="M918" s="157"/>
      <c r="T918" s="158"/>
      <c r="AT918" s="153" t="s">
        <v>257</v>
      </c>
      <c r="AU918" s="153" t="s">
        <v>89</v>
      </c>
      <c r="AV918" s="12" t="s">
        <v>89</v>
      </c>
      <c r="AW918" s="12" t="s">
        <v>34</v>
      </c>
      <c r="AX918" s="12" t="s">
        <v>73</v>
      </c>
      <c r="AY918" s="153" t="s">
        <v>241</v>
      </c>
    </row>
    <row r="919" spans="2:65" s="15" customFormat="1" ht="11.25">
      <c r="B919" s="189"/>
      <c r="D919" s="146" t="s">
        <v>257</v>
      </c>
      <c r="E919" s="190" t="s">
        <v>21</v>
      </c>
      <c r="F919" s="191" t="s">
        <v>581</v>
      </c>
      <c r="H919" s="192">
        <v>1.8480000000000001</v>
      </c>
      <c r="I919" s="193"/>
      <c r="L919" s="189"/>
      <c r="M919" s="194"/>
      <c r="T919" s="195"/>
      <c r="AT919" s="190" t="s">
        <v>257</v>
      </c>
      <c r="AU919" s="190" t="s">
        <v>89</v>
      </c>
      <c r="AV919" s="15" t="s">
        <v>145</v>
      </c>
      <c r="AW919" s="15" t="s">
        <v>34</v>
      </c>
      <c r="AX919" s="15" t="s">
        <v>73</v>
      </c>
      <c r="AY919" s="190" t="s">
        <v>241</v>
      </c>
    </row>
    <row r="920" spans="2:65" s="13" customFormat="1" ht="11.25">
      <c r="B920" s="159"/>
      <c r="D920" s="146" t="s">
        <v>257</v>
      </c>
      <c r="E920" s="160" t="s">
        <v>21</v>
      </c>
      <c r="F920" s="161" t="s">
        <v>266</v>
      </c>
      <c r="H920" s="162">
        <v>94.257999999999996</v>
      </c>
      <c r="I920" s="163"/>
      <c r="L920" s="159"/>
      <c r="M920" s="164"/>
      <c r="T920" s="165"/>
      <c r="AT920" s="160" t="s">
        <v>257</v>
      </c>
      <c r="AU920" s="160" t="s">
        <v>89</v>
      </c>
      <c r="AV920" s="13" t="s">
        <v>153</v>
      </c>
      <c r="AW920" s="13" t="s">
        <v>34</v>
      </c>
      <c r="AX920" s="13" t="s">
        <v>81</v>
      </c>
      <c r="AY920" s="160" t="s">
        <v>241</v>
      </c>
    </row>
    <row r="921" spans="2:65" s="1" customFormat="1" ht="24.2" customHeight="1">
      <c r="B921" s="34"/>
      <c r="C921" s="133" t="s">
        <v>1160</v>
      </c>
      <c r="D921" s="133" t="s">
        <v>243</v>
      </c>
      <c r="E921" s="134" t="s">
        <v>1161</v>
      </c>
      <c r="F921" s="135" t="s">
        <v>1162</v>
      </c>
      <c r="G921" s="136" t="s">
        <v>291</v>
      </c>
      <c r="H921" s="137">
        <v>94.257999999999996</v>
      </c>
      <c r="I921" s="138"/>
      <c r="J921" s="139">
        <f>ROUND(I921*H921,2)</f>
        <v>0</v>
      </c>
      <c r="K921" s="135" t="s">
        <v>538</v>
      </c>
      <c r="L921" s="34"/>
      <c r="M921" s="140" t="s">
        <v>21</v>
      </c>
      <c r="N921" s="141" t="s">
        <v>45</v>
      </c>
      <c r="P921" s="142">
        <f>O921*H921</f>
        <v>0</v>
      </c>
      <c r="Q921" s="142">
        <v>0</v>
      </c>
      <c r="R921" s="142">
        <f>Q921*H921</f>
        <v>0</v>
      </c>
      <c r="S921" s="142">
        <v>0</v>
      </c>
      <c r="T921" s="143">
        <f>S921*H921</f>
        <v>0</v>
      </c>
      <c r="AR921" s="144" t="s">
        <v>153</v>
      </c>
      <c r="AT921" s="144" t="s">
        <v>243</v>
      </c>
      <c r="AU921" s="144" t="s">
        <v>89</v>
      </c>
      <c r="AY921" s="19" t="s">
        <v>241</v>
      </c>
      <c r="BE921" s="145">
        <f>IF(N921="základní",J921,0)</f>
        <v>0</v>
      </c>
      <c r="BF921" s="145">
        <f>IF(N921="snížená",J921,0)</f>
        <v>0</v>
      </c>
      <c r="BG921" s="145">
        <f>IF(N921="zákl. přenesená",J921,0)</f>
        <v>0</v>
      </c>
      <c r="BH921" s="145">
        <f>IF(N921="sníž. přenesená",J921,0)</f>
        <v>0</v>
      </c>
      <c r="BI921" s="145">
        <f>IF(N921="nulová",J921,0)</f>
        <v>0</v>
      </c>
      <c r="BJ921" s="19" t="s">
        <v>89</v>
      </c>
      <c r="BK921" s="145">
        <f>ROUND(I921*H921,2)</f>
        <v>0</v>
      </c>
      <c r="BL921" s="19" t="s">
        <v>153</v>
      </c>
      <c r="BM921" s="144" t="s">
        <v>1163</v>
      </c>
    </row>
    <row r="922" spans="2:65" s="1" customFormat="1" ht="11.25">
      <c r="B922" s="34"/>
      <c r="D922" s="150" t="s">
        <v>255</v>
      </c>
      <c r="F922" s="151" t="s">
        <v>1164</v>
      </c>
      <c r="I922" s="148"/>
      <c r="L922" s="34"/>
      <c r="M922" s="149"/>
      <c r="T922" s="55"/>
      <c r="AT922" s="19" t="s">
        <v>255</v>
      </c>
      <c r="AU922" s="19" t="s">
        <v>89</v>
      </c>
    </row>
    <row r="923" spans="2:65" s="1" customFormat="1" ht="24.2" customHeight="1">
      <c r="B923" s="34"/>
      <c r="C923" s="133" t="s">
        <v>1165</v>
      </c>
      <c r="D923" s="133" t="s">
        <v>243</v>
      </c>
      <c r="E923" s="134" t="s">
        <v>1166</v>
      </c>
      <c r="F923" s="135" t="s">
        <v>1167</v>
      </c>
      <c r="G923" s="136" t="s">
        <v>291</v>
      </c>
      <c r="H923" s="137">
        <v>999.18</v>
      </c>
      <c r="I923" s="138"/>
      <c r="J923" s="139">
        <f>ROUND(I923*H923,2)</f>
        <v>0</v>
      </c>
      <c r="K923" s="135" t="s">
        <v>538</v>
      </c>
      <c r="L923" s="34"/>
      <c r="M923" s="140" t="s">
        <v>21</v>
      </c>
      <c r="N923" s="141" t="s">
        <v>45</v>
      </c>
      <c r="P923" s="142">
        <f>O923*H923</f>
        <v>0</v>
      </c>
      <c r="Q923" s="142">
        <v>2.4399999999999999E-3</v>
      </c>
      <c r="R923" s="142">
        <f>Q923*H923</f>
        <v>2.4379991999999997</v>
      </c>
      <c r="S923" s="142">
        <v>0</v>
      </c>
      <c r="T923" s="143">
        <f>S923*H923</f>
        <v>0</v>
      </c>
      <c r="AR923" s="144" t="s">
        <v>153</v>
      </c>
      <c r="AT923" s="144" t="s">
        <v>243</v>
      </c>
      <c r="AU923" s="144" t="s">
        <v>89</v>
      </c>
      <c r="AY923" s="19" t="s">
        <v>241</v>
      </c>
      <c r="BE923" s="145">
        <f>IF(N923="základní",J923,0)</f>
        <v>0</v>
      </c>
      <c r="BF923" s="145">
        <f>IF(N923="snížená",J923,0)</f>
        <v>0</v>
      </c>
      <c r="BG923" s="145">
        <f>IF(N923="zákl. přenesená",J923,0)</f>
        <v>0</v>
      </c>
      <c r="BH923" s="145">
        <f>IF(N923="sníž. přenesená",J923,0)</f>
        <v>0</v>
      </c>
      <c r="BI923" s="145">
        <f>IF(N923="nulová",J923,0)</f>
        <v>0</v>
      </c>
      <c r="BJ923" s="19" t="s">
        <v>89</v>
      </c>
      <c r="BK923" s="145">
        <f>ROUND(I923*H923,2)</f>
        <v>0</v>
      </c>
      <c r="BL923" s="19" t="s">
        <v>153</v>
      </c>
      <c r="BM923" s="144" t="s">
        <v>1168</v>
      </c>
    </row>
    <row r="924" spans="2:65" s="1" customFormat="1" ht="11.25">
      <c r="B924" s="34"/>
      <c r="D924" s="150" t="s">
        <v>255</v>
      </c>
      <c r="F924" s="151" t="s">
        <v>1169</v>
      </c>
      <c r="I924" s="148"/>
      <c r="L924" s="34"/>
      <c r="M924" s="149"/>
      <c r="T924" s="55"/>
      <c r="AT924" s="19" t="s">
        <v>255</v>
      </c>
      <c r="AU924" s="19" t="s">
        <v>89</v>
      </c>
    </row>
    <row r="925" spans="2:65" s="14" customFormat="1" ht="11.25">
      <c r="B925" s="166"/>
      <c r="D925" s="146" t="s">
        <v>257</v>
      </c>
      <c r="E925" s="167" t="s">
        <v>21</v>
      </c>
      <c r="F925" s="168" t="s">
        <v>572</v>
      </c>
      <c r="H925" s="167" t="s">
        <v>21</v>
      </c>
      <c r="I925" s="169"/>
      <c r="L925" s="166"/>
      <c r="M925" s="170"/>
      <c r="T925" s="171"/>
      <c r="AT925" s="167" t="s">
        <v>257</v>
      </c>
      <c r="AU925" s="167" t="s">
        <v>89</v>
      </c>
      <c r="AV925" s="14" t="s">
        <v>81</v>
      </c>
      <c r="AW925" s="14" t="s">
        <v>34</v>
      </c>
      <c r="AX925" s="14" t="s">
        <v>73</v>
      </c>
      <c r="AY925" s="167" t="s">
        <v>241</v>
      </c>
    </row>
    <row r="926" spans="2:65" s="12" customFormat="1" ht="11.25">
      <c r="B926" s="152"/>
      <c r="D926" s="146" t="s">
        <v>257</v>
      </c>
      <c r="E926" s="153" t="s">
        <v>21</v>
      </c>
      <c r="F926" s="154" t="s">
        <v>1170</v>
      </c>
      <c r="H926" s="155">
        <v>3.6360000000000001</v>
      </c>
      <c r="I926" s="156"/>
      <c r="L926" s="152"/>
      <c r="M926" s="157"/>
      <c r="T926" s="158"/>
      <c r="AT926" s="153" t="s">
        <v>257</v>
      </c>
      <c r="AU926" s="153" t="s">
        <v>89</v>
      </c>
      <c r="AV926" s="12" t="s">
        <v>89</v>
      </c>
      <c r="AW926" s="12" t="s">
        <v>34</v>
      </c>
      <c r="AX926" s="12" t="s">
        <v>73</v>
      </c>
      <c r="AY926" s="153" t="s">
        <v>241</v>
      </c>
    </row>
    <row r="927" spans="2:65" s="12" customFormat="1" ht="11.25">
      <c r="B927" s="152"/>
      <c r="D927" s="146" t="s">
        <v>257</v>
      </c>
      <c r="E927" s="153" t="s">
        <v>21</v>
      </c>
      <c r="F927" s="154" t="s">
        <v>1171</v>
      </c>
      <c r="H927" s="155">
        <v>10.176</v>
      </c>
      <c r="I927" s="156"/>
      <c r="L927" s="152"/>
      <c r="M927" s="157"/>
      <c r="T927" s="158"/>
      <c r="AT927" s="153" t="s">
        <v>257</v>
      </c>
      <c r="AU927" s="153" t="s">
        <v>89</v>
      </c>
      <c r="AV927" s="12" t="s">
        <v>89</v>
      </c>
      <c r="AW927" s="12" t="s">
        <v>34</v>
      </c>
      <c r="AX927" s="12" t="s">
        <v>73</v>
      </c>
      <c r="AY927" s="153" t="s">
        <v>241</v>
      </c>
    </row>
    <row r="928" spans="2:65" s="12" customFormat="1" ht="11.25">
      <c r="B928" s="152"/>
      <c r="D928" s="146" t="s">
        <v>257</v>
      </c>
      <c r="E928" s="153" t="s">
        <v>21</v>
      </c>
      <c r="F928" s="154" t="s">
        <v>1172</v>
      </c>
      <c r="H928" s="155">
        <v>5.0880000000000001</v>
      </c>
      <c r="I928" s="156"/>
      <c r="L928" s="152"/>
      <c r="M928" s="157"/>
      <c r="T928" s="158"/>
      <c r="AT928" s="153" t="s">
        <v>257</v>
      </c>
      <c r="AU928" s="153" t="s">
        <v>89</v>
      </c>
      <c r="AV928" s="12" t="s">
        <v>89</v>
      </c>
      <c r="AW928" s="12" t="s">
        <v>34</v>
      </c>
      <c r="AX928" s="12" t="s">
        <v>73</v>
      </c>
      <c r="AY928" s="153" t="s">
        <v>241</v>
      </c>
    </row>
    <row r="929" spans="2:51" s="14" customFormat="1" ht="11.25">
      <c r="B929" s="166"/>
      <c r="D929" s="146" t="s">
        <v>257</v>
      </c>
      <c r="E929" s="167" t="s">
        <v>21</v>
      </c>
      <c r="F929" s="168" t="s">
        <v>575</v>
      </c>
      <c r="H929" s="167" t="s">
        <v>21</v>
      </c>
      <c r="I929" s="169"/>
      <c r="L929" s="166"/>
      <c r="M929" s="170"/>
      <c r="T929" s="171"/>
      <c r="AT929" s="167" t="s">
        <v>257</v>
      </c>
      <c r="AU929" s="167" t="s">
        <v>89</v>
      </c>
      <c r="AV929" s="14" t="s">
        <v>81</v>
      </c>
      <c r="AW929" s="14" t="s">
        <v>34</v>
      </c>
      <c r="AX929" s="14" t="s">
        <v>73</v>
      </c>
      <c r="AY929" s="167" t="s">
        <v>241</v>
      </c>
    </row>
    <row r="930" spans="2:51" s="12" customFormat="1" ht="11.25">
      <c r="B930" s="152"/>
      <c r="D930" s="146" t="s">
        <v>257</v>
      </c>
      <c r="E930" s="153" t="s">
        <v>21</v>
      </c>
      <c r="F930" s="154" t="s">
        <v>1173</v>
      </c>
      <c r="H930" s="155">
        <v>5.6959999999999997</v>
      </c>
      <c r="I930" s="156"/>
      <c r="L930" s="152"/>
      <c r="M930" s="157"/>
      <c r="T930" s="158"/>
      <c r="AT930" s="153" t="s">
        <v>257</v>
      </c>
      <c r="AU930" s="153" t="s">
        <v>89</v>
      </c>
      <c r="AV930" s="12" t="s">
        <v>89</v>
      </c>
      <c r="AW930" s="12" t="s">
        <v>34</v>
      </c>
      <c r="AX930" s="12" t="s">
        <v>73</v>
      </c>
      <c r="AY930" s="153" t="s">
        <v>241</v>
      </c>
    </row>
    <row r="931" spans="2:51" s="12" customFormat="1" ht="11.25">
      <c r="B931" s="152"/>
      <c r="D931" s="146" t="s">
        <v>257</v>
      </c>
      <c r="E931" s="153" t="s">
        <v>21</v>
      </c>
      <c r="F931" s="154" t="s">
        <v>1174</v>
      </c>
      <c r="H931" s="155">
        <v>5.5039999999999996</v>
      </c>
      <c r="I931" s="156"/>
      <c r="L931" s="152"/>
      <c r="M931" s="157"/>
      <c r="T931" s="158"/>
      <c r="AT931" s="153" t="s">
        <v>257</v>
      </c>
      <c r="AU931" s="153" t="s">
        <v>89</v>
      </c>
      <c r="AV931" s="12" t="s">
        <v>89</v>
      </c>
      <c r="AW931" s="12" t="s">
        <v>34</v>
      </c>
      <c r="AX931" s="12" t="s">
        <v>73</v>
      </c>
      <c r="AY931" s="153" t="s">
        <v>241</v>
      </c>
    </row>
    <row r="932" spans="2:51" s="12" customFormat="1" ht="11.25">
      <c r="B932" s="152"/>
      <c r="D932" s="146" t="s">
        <v>257</v>
      </c>
      <c r="E932" s="153" t="s">
        <v>21</v>
      </c>
      <c r="F932" s="154" t="s">
        <v>1175</v>
      </c>
      <c r="H932" s="155">
        <v>5.6159999999999997</v>
      </c>
      <c r="I932" s="156"/>
      <c r="L932" s="152"/>
      <c r="M932" s="157"/>
      <c r="T932" s="158"/>
      <c r="AT932" s="153" t="s">
        <v>257</v>
      </c>
      <c r="AU932" s="153" t="s">
        <v>89</v>
      </c>
      <c r="AV932" s="12" t="s">
        <v>89</v>
      </c>
      <c r="AW932" s="12" t="s">
        <v>34</v>
      </c>
      <c r="AX932" s="12" t="s">
        <v>73</v>
      </c>
      <c r="AY932" s="153" t="s">
        <v>241</v>
      </c>
    </row>
    <row r="933" spans="2:51" s="12" customFormat="1" ht="11.25">
      <c r="B933" s="152"/>
      <c r="D933" s="146" t="s">
        <v>257</v>
      </c>
      <c r="E933" s="153" t="s">
        <v>21</v>
      </c>
      <c r="F933" s="154" t="s">
        <v>1176</v>
      </c>
      <c r="H933" s="155">
        <v>17.808</v>
      </c>
      <c r="I933" s="156"/>
      <c r="L933" s="152"/>
      <c r="M933" s="157"/>
      <c r="T933" s="158"/>
      <c r="AT933" s="153" t="s">
        <v>257</v>
      </c>
      <c r="AU933" s="153" t="s">
        <v>89</v>
      </c>
      <c r="AV933" s="12" t="s">
        <v>89</v>
      </c>
      <c r="AW933" s="12" t="s">
        <v>34</v>
      </c>
      <c r="AX933" s="12" t="s">
        <v>73</v>
      </c>
      <c r="AY933" s="153" t="s">
        <v>241</v>
      </c>
    </row>
    <row r="934" spans="2:51" s="12" customFormat="1" ht="11.25">
      <c r="B934" s="152"/>
      <c r="D934" s="146" t="s">
        <v>257</v>
      </c>
      <c r="E934" s="153" t="s">
        <v>21</v>
      </c>
      <c r="F934" s="154" t="s">
        <v>1177</v>
      </c>
      <c r="H934" s="155">
        <v>21.76</v>
      </c>
      <c r="I934" s="156"/>
      <c r="L934" s="152"/>
      <c r="M934" s="157"/>
      <c r="T934" s="158"/>
      <c r="AT934" s="153" t="s">
        <v>257</v>
      </c>
      <c r="AU934" s="153" t="s">
        <v>89</v>
      </c>
      <c r="AV934" s="12" t="s">
        <v>89</v>
      </c>
      <c r="AW934" s="12" t="s">
        <v>34</v>
      </c>
      <c r="AX934" s="12" t="s">
        <v>73</v>
      </c>
      <c r="AY934" s="153" t="s">
        <v>241</v>
      </c>
    </row>
    <row r="935" spans="2:51" s="12" customFormat="1" ht="11.25">
      <c r="B935" s="152"/>
      <c r="D935" s="146" t="s">
        <v>257</v>
      </c>
      <c r="E935" s="153" t="s">
        <v>21</v>
      </c>
      <c r="F935" s="154" t="s">
        <v>1178</v>
      </c>
      <c r="H935" s="155">
        <v>11.696</v>
      </c>
      <c r="I935" s="156"/>
      <c r="L935" s="152"/>
      <c r="M935" s="157"/>
      <c r="T935" s="158"/>
      <c r="AT935" s="153" t="s">
        <v>257</v>
      </c>
      <c r="AU935" s="153" t="s">
        <v>89</v>
      </c>
      <c r="AV935" s="12" t="s">
        <v>89</v>
      </c>
      <c r="AW935" s="12" t="s">
        <v>34</v>
      </c>
      <c r="AX935" s="12" t="s">
        <v>73</v>
      </c>
      <c r="AY935" s="153" t="s">
        <v>241</v>
      </c>
    </row>
    <row r="936" spans="2:51" s="12" customFormat="1" ht="11.25">
      <c r="B936" s="152"/>
      <c r="D936" s="146" t="s">
        <v>257</v>
      </c>
      <c r="E936" s="153" t="s">
        <v>21</v>
      </c>
      <c r="F936" s="154" t="s">
        <v>1179</v>
      </c>
      <c r="H936" s="155">
        <v>5.6159999999999997</v>
      </c>
      <c r="I936" s="156"/>
      <c r="L936" s="152"/>
      <c r="M936" s="157"/>
      <c r="T936" s="158"/>
      <c r="AT936" s="153" t="s">
        <v>257</v>
      </c>
      <c r="AU936" s="153" t="s">
        <v>89</v>
      </c>
      <c r="AV936" s="12" t="s">
        <v>89</v>
      </c>
      <c r="AW936" s="12" t="s">
        <v>34</v>
      </c>
      <c r="AX936" s="12" t="s">
        <v>73</v>
      </c>
      <c r="AY936" s="153" t="s">
        <v>241</v>
      </c>
    </row>
    <row r="937" spans="2:51" s="12" customFormat="1" ht="11.25">
      <c r="B937" s="152"/>
      <c r="D937" s="146" t="s">
        <v>257</v>
      </c>
      <c r="E937" s="153" t="s">
        <v>21</v>
      </c>
      <c r="F937" s="154" t="s">
        <v>1180</v>
      </c>
      <c r="H937" s="155">
        <v>5.9359999999999999</v>
      </c>
      <c r="I937" s="156"/>
      <c r="L937" s="152"/>
      <c r="M937" s="157"/>
      <c r="T937" s="158"/>
      <c r="AT937" s="153" t="s">
        <v>257</v>
      </c>
      <c r="AU937" s="153" t="s">
        <v>89</v>
      </c>
      <c r="AV937" s="12" t="s">
        <v>89</v>
      </c>
      <c r="AW937" s="12" t="s">
        <v>34</v>
      </c>
      <c r="AX937" s="12" t="s">
        <v>73</v>
      </c>
      <c r="AY937" s="153" t="s">
        <v>241</v>
      </c>
    </row>
    <row r="938" spans="2:51" s="14" customFormat="1" ht="11.25">
      <c r="B938" s="166"/>
      <c r="D938" s="146" t="s">
        <v>257</v>
      </c>
      <c r="E938" s="167" t="s">
        <v>21</v>
      </c>
      <c r="F938" s="168" t="s">
        <v>577</v>
      </c>
      <c r="H938" s="167" t="s">
        <v>21</v>
      </c>
      <c r="I938" s="169"/>
      <c r="L938" s="166"/>
      <c r="M938" s="170"/>
      <c r="T938" s="171"/>
      <c r="AT938" s="167" t="s">
        <v>257</v>
      </c>
      <c r="AU938" s="167" t="s">
        <v>89</v>
      </c>
      <c r="AV938" s="14" t="s">
        <v>81</v>
      </c>
      <c r="AW938" s="14" t="s">
        <v>34</v>
      </c>
      <c r="AX938" s="14" t="s">
        <v>73</v>
      </c>
      <c r="AY938" s="167" t="s">
        <v>241</v>
      </c>
    </row>
    <row r="939" spans="2:51" s="12" customFormat="1" ht="11.25">
      <c r="B939" s="152"/>
      <c r="D939" s="146" t="s">
        <v>257</v>
      </c>
      <c r="E939" s="153" t="s">
        <v>21</v>
      </c>
      <c r="F939" s="154" t="s">
        <v>1181</v>
      </c>
      <c r="H939" s="155">
        <v>147.84</v>
      </c>
      <c r="I939" s="156"/>
      <c r="L939" s="152"/>
      <c r="M939" s="157"/>
      <c r="T939" s="158"/>
      <c r="AT939" s="153" t="s">
        <v>257</v>
      </c>
      <c r="AU939" s="153" t="s">
        <v>89</v>
      </c>
      <c r="AV939" s="12" t="s">
        <v>89</v>
      </c>
      <c r="AW939" s="12" t="s">
        <v>34</v>
      </c>
      <c r="AX939" s="12" t="s">
        <v>73</v>
      </c>
      <c r="AY939" s="153" t="s">
        <v>241</v>
      </c>
    </row>
    <row r="940" spans="2:51" s="12" customFormat="1" ht="11.25">
      <c r="B940" s="152"/>
      <c r="D940" s="146" t="s">
        <v>257</v>
      </c>
      <c r="E940" s="153" t="s">
        <v>21</v>
      </c>
      <c r="F940" s="154" t="s">
        <v>1182</v>
      </c>
      <c r="H940" s="155">
        <v>80.512</v>
      </c>
      <c r="I940" s="156"/>
      <c r="L940" s="152"/>
      <c r="M940" s="157"/>
      <c r="T940" s="158"/>
      <c r="AT940" s="153" t="s">
        <v>257</v>
      </c>
      <c r="AU940" s="153" t="s">
        <v>89</v>
      </c>
      <c r="AV940" s="12" t="s">
        <v>89</v>
      </c>
      <c r="AW940" s="12" t="s">
        <v>34</v>
      </c>
      <c r="AX940" s="12" t="s">
        <v>73</v>
      </c>
      <c r="AY940" s="153" t="s">
        <v>241</v>
      </c>
    </row>
    <row r="941" spans="2:51" s="12" customFormat="1" ht="11.25">
      <c r="B941" s="152"/>
      <c r="D941" s="146" t="s">
        <v>257</v>
      </c>
      <c r="E941" s="153" t="s">
        <v>21</v>
      </c>
      <c r="F941" s="154" t="s">
        <v>1183</v>
      </c>
      <c r="H941" s="155">
        <v>18.303999999999998</v>
      </c>
      <c r="I941" s="156"/>
      <c r="L941" s="152"/>
      <c r="M941" s="157"/>
      <c r="T941" s="158"/>
      <c r="AT941" s="153" t="s">
        <v>257</v>
      </c>
      <c r="AU941" s="153" t="s">
        <v>89</v>
      </c>
      <c r="AV941" s="12" t="s">
        <v>89</v>
      </c>
      <c r="AW941" s="12" t="s">
        <v>34</v>
      </c>
      <c r="AX941" s="12" t="s">
        <v>73</v>
      </c>
      <c r="AY941" s="153" t="s">
        <v>241</v>
      </c>
    </row>
    <row r="942" spans="2:51" s="12" customFormat="1" ht="11.25">
      <c r="B942" s="152"/>
      <c r="D942" s="146" t="s">
        <v>257</v>
      </c>
      <c r="E942" s="153" t="s">
        <v>21</v>
      </c>
      <c r="F942" s="154" t="s">
        <v>1184</v>
      </c>
      <c r="H942" s="155">
        <v>5.1680000000000001</v>
      </c>
      <c r="I942" s="156"/>
      <c r="L942" s="152"/>
      <c r="M942" s="157"/>
      <c r="T942" s="158"/>
      <c r="AT942" s="153" t="s">
        <v>257</v>
      </c>
      <c r="AU942" s="153" t="s">
        <v>89</v>
      </c>
      <c r="AV942" s="12" t="s">
        <v>89</v>
      </c>
      <c r="AW942" s="12" t="s">
        <v>34</v>
      </c>
      <c r="AX942" s="12" t="s">
        <v>73</v>
      </c>
      <c r="AY942" s="153" t="s">
        <v>241</v>
      </c>
    </row>
    <row r="943" spans="2:51" s="12" customFormat="1" ht="11.25">
      <c r="B943" s="152"/>
      <c r="D943" s="146" t="s">
        <v>257</v>
      </c>
      <c r="E943" s="153" t="s">
        <v>21</v>
      </c>
      <c r="F943" s="154" t="s">
        <v>1185</v>
      </c>
      <c r="H943" s="155">
        <v>4.8159999999999998</v>
      </c>
      <c r="I943" s="156"/>
      <c r="L943" s="152"/>
      <c r="M943" s="157"/>
      <c r="T943" s="158"/>
      <c r="AT943" s="153" t="s">
        <v>257</v>
      </c>
      <c r="AU943" s="153" t="s">
        <v>89</v>
      </c>
      <c r="AV943" s="12" t="s">
        <v>89</v>
      </c>
      <c r="AW943" s="12" t="s">
        <v>34</v>
      </c>
      <c r="AX943" s="12" t="s">
        <v>73</v>
      </c>
      <c r="AY943" s="153" t="s">
        <v>241</v>
      </c>
    </row>
    <row r="944" spans="2:51" s="14" customFormat="1" ht="11.25">
      <c r="B944" s="166"/>
      <c r="D944" s="146" t="s">
        <v>257</v>
      </c>
      <c r="E944" s="167" t="s">
        <v>21</v>
      </c>
      <c r="F944" s="168" t="s">
        <v>579</v>
      </c>
      <c r="H944" s="167" t="s">
        <v>21</v>
      </c>
      <c r="I944" s="169"/>
      <c r="L944" s="166"/>
      <c r="M944" s="170"/>
      <c r="T944" s="171"/>
      <c r="AT944" s="167" t="s">
        <v>257</v>
      </c>
      <c r="AU944" s="167" t="s">
        <v>89</v>
      </c>
      <c r="AV944" s="14" t="s">
        <v>81</v>
      </c>
      <c r="AW944" s="14" t="s">
        <v>34</v>
      </c>
      <c r="AX944" s="14" t="s">
        <v>73</v>
      </c>
      <c r="AY944" s="167" t="s">
        <v>241</v>
      </c>
    </row>
    <row r="945" spans="2:65" s="12" customFormat="1" ht="11.25">
      <c r="B945" s="152"/>
      <c r="D945" s="146" t="s">
        <v>257</v>
      </c>
      <c r="E945" s="153" t="s">
        <v>21</v>
      </c>
      <c r="F945" s="154" t="s">
        <v>1186</v>
      </c>
      <c r="H945" s="155">
        <v>172.03200000000001</v>
      </c>
      <c r="I945" s="156"/>
      <c r="L945" s="152"/>
      <c r="M945" s="157"/>
      <c r="T945" s="158"/>
      <c r="AT945" s="153" t="s">
        <v>257</v>
      </c>
      <c r="AU945" s="153" t="s">
        <v>89</v>
      </c>
      <c r="AV945" s="12" t="s">
        <v>89</v>
      </c>
      <c r="AW945" s="12" t="s">
        <v>34</v>
      </c>
      <c r="AX945" s="12" t="s">
        <v>73</v>
      </c>
      <c r="AY945" s="153" t="s">
        <v>241</v>
      </c>
    </row>
    <row r="946" spans="2:65" s="12" customFormat="1" ht="11.25">
      <c r="B946" s="152"/>
      <c r="D946" s="146" t="s">
        <v>257</v>
      </c>
      <c r="E946" s="153" t="s">
        <v>21</v>
      </c>
      <c r="F946" s="154" t="s">
        <v>1187</v>
      </c>
      <c r="H946" s="155">
        <v>104.19199999999999</v>
      </c>
      <c r="I946" s="156"/>
      <c r="L946" s="152"/>
      <c r="M946" s="157"/>
      <c r="T946" s="158"/>
      <c r="AT946" s="153" t="s">
        <v>257</v>
      </c>
      <c r="AU946" s="153" t="s">
        <v>89</v>
      </c>
      <c r="AV946" s="12" t="s">
        <v>89</v>
      </c>
      <c r="AW946" s="12" t="s">
        <v>34</v>
      </c>
      <c r="AX946" s="12" t="s">
        <v>73</v>
      </c>
      <c r="AY946" s="153" t="s">
        <v>241</v>
      </c>
    </row>
    <row r="947" spans="2:65" s="12" customFormat="1" ht="11.25">
      <c r="B947" s="152"/>
      <c r="D947" s="146" t="s">
        <v>257</v>
      </c>
      <c r="E947" s="153" t="s">
        <v>21</v>
      </c>
      <c r="F947" s="154" t="s">
        <v>1188</v>
      </c>
      <c r="H947" s="155">
        <v>14.928000000000001</v>
      </c>
      <c r="I947" s="156"/>
      <c r="L947" s="152"/>
      <c r="M947" s="157"/>
      <c r="T947" s="158"/>
      <c r="AT947" s="153" t="s">
        <v>257</v>
      </c>
      <c r="AU947" s="153" t="s">
        <v>89</v>
      </c>
      <c r="AV947" s="12" t="s">
        <v>89</v>
      </c>
      <c r="AW947" s="12" t="s">
        <v>34</v>
      </c>
      <c r="AX947" s="12" t="s">
        <v>73</v>
      </c>
      <c r="AY947" s="153" t="s">
        <v>241</v>
      </c>
    </row>
    <row r="948" spans="2:65" s="12" customFormat="1" ht="11.25">
      <c r="B948" s="152"/>
      <c r="D948" s="146" t="s">
        <v>257</v>
      </c>
      <c r="E948" s="153" t="s">
        <v>21</v>
      </c>
      <c r="F948" s="154" t="s">
        <v>1189</v>
      </c>
      <c r="H948" s="155">
        <v>15.504</v>
      </c>
      <c r="I948" s="156"/>
      <c r="L948" s="152"/>
      <c r="M948" s="157"/>
      <c r="T948" s="158"/>
      <c r="AT948" s="153" t="s">
        <v>257</v>
      </c>
      <c r="AU948" s="153" t="s">
        <v>89</v>
      </c>
      <c r="AV948" s="12" t="s">
        <v>89</v>
      </c>
      <c r="AW948" s="12" t="s">
        <v>34</v>
      </c>
      <c r="AX948" s="12" t="s">
        <v>73</v>
      </c>
      <c r="AY948" s="153" t="s">
        <v>241</v>
      </c>
    </row>
    <row r="949" spans="2:65" s="14" customFormat="1" ht="11.25">
      <c r="B949" s="166"/>
      <c r="D949" s="146" t="s">
        <v>257</v>
      </c>
      <c r="E949" s="167" t="s">
        <v>21</v>
      </c>
      <c r="F949" s="168" t="s">
        <v>887</v>
      </c>
      <c r="H949" s="167" t="s">
        <v>21</v>
      </c>
      <c r="I949" s="169"/>
      <c r="L949" s="166"/>
      <c r="M949" s="170"/>
      <c r="T949" s="171"/>
      <c r="AT949" s="167" t="s">
        <v>257</v>
      </c>
      <c r="AU949" s="167" t="s">
        <v>89</v>
      </c>
      <c r="AV949" s="14" t="s">
        <v>81</v>
      </c>
      <c r="AW949" s="14" t="s">
        <v>34</v>
      </c>
      <c r="AX949" s="14" t="s">
        <v>73</v>
      </c>
      <c r="AY949" s="167" t="s">
        <v>241</v>
      </c>
    </row>
    <row r="950" spans="2:65" s="12" customFormat="1" ht="11.25">
      <c r="B950" s="152"/>
      <c r="D950" s="146" t="s">
        <v>257</v>
      </c>
      <c r="E950" s="153" t="s">
        <v>21</v>
      </c>
      <c r="F950" s="154" t="s">
        <v>1190</v>
      </c>
      <c r="H950" s="155">
        <v>118.4</v>
      </c>
      <c r="I950" s="156"/>
      <c r="L950" s="152"/>
      <c r="M950" s="157"/>
      <c r="T950" s="158"/>
      <c r="AT950" s="153" t="s">
        <v>257</v>
      </c>
      <c r="AU950" s="153" t="s">
        <v>89</v>
      </c>
      <c r="AV950" s="12" t="s">
        <v>89</v>
      </c>
      <c r="AW950" s="12" t="s">
        <v>34</v>
      </c>
      <c r="AX950" s="12" t="s">
        <v>73</v>
      </c>
      <c r="AY950" s="153" t="s">
        <v>241</v>
      </c>
    </row>
    <row r="951" spans="2:65" s="12" customFormat="1" ht="11.25">
      <c r="B951" s="152"/>
      <c r="D951" s="146" t="s">
        <v>257</v>
      </c>
      <c r="E951" s="153" t="s">
        <v>21</v>
      </c>
      <c r="F951" s="154" t="s">
        <v>1191</v>
      </c>
      <c r="H951" s="155">
        <v>199.36</v>
      </c>
      <c r="I951" s="156"/>
      <c r="L951" s="152"/>
      <c r="M951" s="157"/>
      <c r="T951" s="158"/>
      <c r="AT951" s="153" t="s">
        <v>257</v>
      </c>
      <c r="AU951" s="153" t="s">
        <v>89</v>
      </c>
      <c r="AV951" s="12" t="s">
        <v>89</v>
      </c>
      <c r="AW951" s="12" t="s">
        <v>34</v>
      </c>
      <c r="AX951" s="12" t="s">
        <v>73</v>
      </c>
      <c r="AY951" s="153" t="s">
        <v>241</v>
      </c>
    </row>
    <row r="952" spans="2:65" s="15" customFormat="1" ht="11.25">
      <c r="B952" s="189"/>
      <c r="D952" s="146" t="s">
        <v>257</v>
      </c>
      <c r="E952" s="190" t="s">
        <v>21</v>
      </c>
      <c r="F952" s="191" t="s">
        <v>581</v>
      </c>
      <c r="H952" s="192">
        <v>979.58799999999997</v>
      </c>
      <c r="I952" s="193"/>
      <c r="L952" s="189"/>
      <c r="M952" s="194"/>
      <c r="T952" s="195"/>
      <c r="AT952" s="190" t="s">
        <v>257</v>
      </c>
      <c r="AU952" s="190" t="s">
        <v>89</v>
      </c>
      <c r="AV952" s="15" t="s">
        <v>145</v>
      </c>
      <c r="AW952" s="15" t="s">
        <v>34</v>
      </c>
      <c r="AX952" s="15" t="s">
        <v>73</v>
      </c>
      <c r="AY952" s="190" t="s">
        <v>241</v>
      </c>
    </row>
    <row r="953" spans="2:65" s="14" customFormat="1" ht="11.25">
      <c r="B953" s="166"/>
      <c r="D953" s="146" t="s">
        <v>257</v>
      </c>
      <c r="E953" s="167" t="s">
        <v>21</v>
      </c>
      <c r="F953" s="168" t="s">
        <v>596</v>
      </c>
      <c r="H953" s="167" t="s">
        <v>21</v>
      </c>
      <c r="I953" s="169"/>
      <c r="L953" s="166"/>
      <c r="M953" s="170"/>
      <c r="T953" s="171"/>
      <c r="AT953" s="167" t="s">
        <v>257</v>
      </c>
      <c r="AU953" s="167" t="s">
        <v>89</v>
      </c>
      <c r="AV953" s="14" t="s">
        <v>81</v>
      </c>
      <c r="AW953" s="14" t="s">
        <v>34</v>
      </c>
      <c r="AX953" s="14" t="s">
        <v>73</v>
      </c>
      <c r="AY953" s="167" t="s">
        <v>241</v>
      </c>
    </row>
    <row r="954" spans="2:65" s="12" customFormat="1" ht="11.25">
      <c r="B954" s="152"/>
      <c r="D954" s="146" t="s">
        <v>257</v>
      </c>
      <c r="E954" s="153" t="s">
        <v>21</v>
      </c>
      <c r="F954" s="154" t="s">
        <v>1192</v>
      </c>
      <c r="H954" s="155">
        <v>19.591999999999999</v>
      </c>
      <c r="I954" s="156"/>
      <c r="L954" s="152"/>
      <c r="M954" s="157"/>
      <c r="T954" s="158"/>
      <c r="AT954" s="153" t="s">
        <v>257</v>
      </c>
      <c r="AU954" s="153" t="s">
        <v>89</v>
      </c>
      <c r="AV954" s="12" t="s">
        <v>89</v>
      </c>
      <c r="AW954" s="12" t="s">
        <v>34</v>
      </c>
      <c r="AX954" s="12" t="s">
        <v>73</v>
      </c>
      <c r="AY954" s="153" t="s">
        <v>241</v>
      </c>
    </row>
    <row r="955" spans="2:65" s="15" customFormat="1" ht="11.25">
      <c r="B955" s="189"/>
      <c r="D955" s="146" t="s">
        <v>257</v>
      </c>
      <c r="E955" s="190" t="s">
        <v>21</v>
      </c>
      <c r="F955" s="191" t="s">
        <v>581</v>
      </c>
      <c r="H955" s="192">
        <v>19.591999999999999</v>
      </c>
      <c r="I955" s="193"/>
      <c r="L955" s="189"/>
      <c r="M955" s="194"/>
      <c r="T955" s="195"/>
      <c r="AT955" s="190" t="s">
        <v>257</v>
      </c>
      <c r="AU955" s="190" t="s">
        <v>89</v>
      </c>
      <c r="AV955" s="15" t="s">
        <v>145</v>
      </c>
      <c r="AW955" s="15" t="s">
        <v>34</v>
      </c>
      <c r="AX955" s="15" t="s">
        <v>73</v>
      </c>
      <c r="AY955" s="190" t="s">
        <v>241</v>
      </c>
    </row>
    <row r="956" spans="2:65" s="13" customFormat="1" ht="11.25">
      <c r="B956" s="159"/>
      <c r="D956" s="146" t="s">
        <v>257</v>
      </c>
      <c r="E956" s="160" t="s">
        <v>21</v>
      </c>
      <c r="F956" s="161" t="s">
        <v>266</v>
      </c>
      <c r="H956" s="162">
        <v>999.18</v>
      </c>
      <c r="I956" s="163"/>
      <c r="L956" s="159"/>
      <c r="M956" s="164"/>
      <c r="T956" s="165"/>
      <c r="AT956" s="160" t="s">
        <v>257</v>
      </c>
      <c r="AU956" s="160" t="s">
        <v>89</v>
      </c>
      <c r="AV956" s="13" t="s">
        <v>153</v>
      </c>
      <c r="AW956" s="13" t="s">
        <v>34</v>
      </c>
      <c r="AX956" s="13" t="s">
        <v>81</v>
      </c>
      <c r="AY956" s="160" t="s">
        <v>241</v>
      </c>
    </row>
    <row r="957" spans="2:65" s="1" customFormat="1" ht="24.2" customHeight="1">
      <c r="B957" s="34"/>
      <c r="C957" s="133" t="s">
        <v>1193</v>
      </c>
      <c r="D957" s="133" t="s">
        <v>243</v>
      </c>
      <c r="E957" s="134" t="s">
        <v>1194</v>
      </c>
      <c r="F957" s="135" t="s">
        <v>1195</v>
      </c>
      <c r="G957" s="136" t="s">
        <v>291</v>
      </c>
      <c r="H957" s="137">
        <v>999.18</v>
      </c>
      <c r="I957" s="138"/>
      <c r="J957" s="139">
        <f>ROUND(I957*H957,2)</f>
        <v>0</v>
      </c>
      <c r="K957" s="135" t="s">
        <v>538</v>
      </c>
      <c r="L957" s="34"/>
      <c r="M957" s="140" t="s">
        <v>21</v>
      </c>
      <c r="N957" s="141" t="s">
        <v>45</v>
      </c>
      <c r="P957" s="142">
        <f>O957*H957</f>
        <v>0</v>
      </c>
      <c r="Q957" s="142">
        <v>0</v>
      </c>
      <c r="R957" s="142">
        <f>Q957*H957</f>
        <v>0</v>
      </c>
      <c r="S957" s="142">
        <v>0</v>
      </c>
      <c r="T957" s="143">
        <f>S957*H957</f>
        <v>0</v>
      </c>
      <c r="AR957" s="144" t="s">
        <v>153</v>
      </c>
      <c r="AT957" s="144" t="s">
        <v>243</v>
      </c>
      <c r="AU957" s="144" t="s">
        <v>89</v>
      </c>
      <c r="AY957" s="19" t="s">
        <v>241</v>
      </c>
      <c r="BE957" s="145">
        <f>IF(N957="základní",J957,0)</f>
        <v>0</v>
      </c>
      <c r="BF957" s="145">
        <f>IF(N957="snížená",J957,0)</f>
        <v>0</v>
      </c>
      <c r="BG957" s="145">
        <f>IF(N957="zákl. přenesená",J957,0)</f>
        <v>0</v>
      </c>
      <c r="BH957" s="145">
        <f>IF(N957="sníž. přenesená",J957,0)</f>
        <v>0</v>
      </c>
      <c r="BI957" s="145">
        <f>IF(N957="nulová",J957,0)</f>
        <v>0</v>
      </c>
      <c r="BJ957" s="19" t="s">
        <v>89</v>
      </c>
      <c r="BK957" s="145">
        <f>ROUND(I957*H957,2)</f>
        <v>0</v>
      </c>
      <c r="BL957" s="19" t="s">
        <v>153</v>
      </c>
      <c r="BM957" s="144" t="s">
        <v>1196</v>
      </c>
    </row>
    <row r="958" spans="2:65" s="1" customFormat="1" ht="11.25">
      <c r="B958" s="34"/>
      <c r="D958" s="150" t="s">
        <v>255</v>
      </c>
      <c r="F958" s="151" t="s">
        <v>1197</v>
      </c>
      <c r="I958" s="148"/>
      <c r="L958" s="34"/>
      <c r="M958" s="149"/>
      <c r="T958" s="55"/>
      <c r="AT958" s="19" t="s">
        <v>255</v>
      </c>
      <c r="AU958" s="19" t="s">
        <v>89</v>
      </c>
    </row>
    <row r="959" spans="2:65" s="1" customFormat="1" ht="24.2" customHeight="1">
      <c r="B959" s="34"/>
      <c r="C959" s="133" t="s">
        <v>1198</v>
      </c>
      <c r="D959" s="133" t="s">
        <v>243</v>
      </c>
      <c r="E959" s="134" t="s">
        <v>1199</v>
      </c>
      <c r="F959" s="135" t="s">
        <v>1200</v>
      </c>
      <c r="G959" s="136" t="s">
        <v>291</v>
      </c>
      <c r="H959" s="137">
        <v>481.16199999999998</v>
      </c>
      <c r="I959" s="138"/>
      <c r="J959" s="139">
        <f>ROUND(I959*H959,2)</f>
        <v>0</v>
      </c>
      <c r="K959" s="135" t="s">
        <v>538</v>
      </c>
      <c r="L959" s="34"/>
      <c r="M959" s="140" t="s">
        <v>21</v>
      </c>
      <c r="N959" s="141" t="s">
        <v>45</v>
      </c>
      <c r="P959" s="142">
        <f>O959*H959</f>
        <v>0</v>
      </c>
      <c r="Q959" s="142">
        <v>2.2000000000000001E-3</v>
      </c>
      <c r="R959" s="142">
        <f>Q959*H959</f>
        <v>1.0585564000000001</v>
      </c>
      <c r="S959" s="142">
        <v>0</v>
      </c>
      <c r="T959" s="143">
        <f>S959*H959</f>
        <v>0</v>
      </c>
      <c r="AR959" s="144" t="s">
        <v>153</v>
      </c>
      <c r="AT959" s="144" t="s">
        <v>243</v>
      </c>
      <c r="AU959" s="144" t="s">
        <v>89</v>
      </c>
      <c r="AY959" s="19" t="s">
        <v>241</v>
      </c>
      <c r="BE959" s="145">
        <f>IF(N959="základní",J959,0)</f>
        <v>0</v>
      </c>
      <c r="BF959" s="145">
        <f>IF(N959="snížená",J959,0)</f>
        <v>0</v>
      </c>
      <c r="BG959" s="145">
        <f>IF(N959="zákl. přenesená",J959,0)</f>
        <v>0</v>
      </c>
      <c r="BH959" s="145">
        <f>IF(N959="sníž. přenesená",J959,0)</f>
        <v>0</v>
      </c>
      <c r="BI959" s="145">
        <f>IF(N959="nulová",J959,0)</f>
        <v>0</v>
      </c>
      <c r="BJ959" s="19" t="s">
        <v>89</v>
      </c>
      <c r="BK959" s="145">
        <f>ROUND(I959*H959,2)</f>
        <v>0</v>
      </c>
      <c r="BL959" s="19" t="s">
        <v>153</v>
      </c>
      <c r="BM959" s="144" t="s">
        <v>1201</v>
      </c>
    </row>
    <row r="960" spans="2:65" s="1" customFormat="1" ht="11.25">
      <c r="B960" s="34"/>
      <c r="D960" s="150" t="s">
        <v>255</v>
      </c>
      <c r="F960" s="151" t="s">
        <v>1202</v>
      </c>
      <c r="I960" s="148"/>
      <c r="L960" s="34"/>
      <c r="M960" s="149"/>
      <c r="T960" s="55"/>
      <c r="AT960" s="19" t="s">
        <v>255</v>
      </c>
      <c r="AU960" s="19" t="s">
        <v>89</v>
      </c>
    </row>
    <row r="961" spans="2:51" s="14" customFormat="1" ht="11.25">
      <c r="B961" s="166"/>
      <c r="D961" s="146" t="s">
        <v>257</v>
      </c>
      <c r="E961" s="167" t="s">
        <v>21</v>
      </c>
      <c r="F961" s="168" t="s">
        <v>572</v>
      </c>
      <c r="H961" s="167" t="s">
        <v>21</v>
      </c>
      <c r="I961" s="169"/>
      <c r="L961" s="166"/>
      <c r="M961" s="170"/>
      <c r="T961" s="171"/>
      <c r="AT961" s="167" t="s">
        <v>257</v>
      </c>
      <c r="AU961" s="167" t="s">
        <v>89</v>
      </c>
      <c r="AV961" s="14" t="s">
        <v>81</v>
      </c>
      <c r="AW961" s="14" t="s">
        <v>34</v>
      </c>
      <c r="AX961" s="14" t="s">
        <v>73</v>
      </c>
      <c r="AY961" s="167" t="s">
        <v>241</v>
      </c>
    </row>
    <row r="962" spans="2:51" s="12" customFormat="1" ht="11.25">
      <c r="B962" s="152"/>
      <c r="D962" s="146" t="s">
        <v>257</v>
      </c>
      <c r="E962" s="153" t="s">
        <v>21</v>
      </c>
      <c r="F962" s="154" t="s">
        <v>1203</v>
      </c>
      <c r="H962" s="155">
        <v>6.7590000000000003</v>
      </c>
      <c r="I962" s="156"/>
      <c r="L962" s="152"/>
      <c r="M962" s="157"/>
      <c r="T962" s="158"/>
      <c r="AT962" s="153" t="s">
        <v>257</v>
      </c>
      <c r="AU962" s="153" t="s">
        <v>89</v>
      </c>
      <c r="AV962" s="12" t="s">
        <v>89</v>
      </c>
      <c r="AW962" s="12" t="s">
        <v>34</v>
      </c>
      <c r="AX962" s="12" t="s">
        <v>73</v>
      </c>
      <c r="AY962" s="153" t="s">
        <v>241</v>
      </c>
    </row>
    <row r="963" spans="2:51" s="12" customFormat="1" ht="11.25">
      <c r="B963" s="152"/>
      <c r="D963" s="146" t="s">
        <v>257</v>
      </c>
      <c r="E963" s="153" t="s">
        <v>21</v>
      </c>
      <c r="F963" s="154" t="s">
        <v>1204</v>
      </c>
      <c r="H963" s="155">
        <v>5.508</v>
      </c>
      <c r="I963" s="156"/>
      <c r="L963" s="152"/>
      <c r="M963" s="157"/>
      <c r="T963" s="158"/>
      <c r="AT963" s="153" t="s">
        <v>257</v>
      </c>
      <c r="AU963" s="153" t="s">
        <v>89</v>
      </c>
      <c r="AV963" s="12" t="s">
        <v>89</v>
      </c>
      <c r="AW963" s="12" t="s">
        <v>34</v>
      </c>
      <c r="AX963" s="12" t="s">
        <v>73</v>
      </c>
      <c r="AY963" s="153" t="s">
        <v>241</v>
      </c>
    </row>
    <row r="964" spans="2:51" s="12" customFormat="1" ht="11.25">
      <c r="B964" s="152"/>
      <c r="D964" s="146" t="s">
        <v>257</v>
      </c>
      <c r="E964" s="153" t="s">
        <v>21</v>
      </c>
      <c r="F964" s="154" t="s">
        <v>1205</v>
      </c>
      <c r="H964" s="155">
        <v>57.24</v>
      </c>
      <c r="I964" s="156"/>
      <c r="L964" s="152"/>
      <c r="M964" s="157"/>
      <c r="T964" s="158"/>
      <c r="AT964" s="153" t="s">
        <v>257</v>
      </c>
      <c r="AU964" s="153" t="s">
        <v>89</v>
      </c>
      <c r="AV964" s="12" t="s">
        <v>89</v>
      </c>
      <c r="AW964" s="12" t="s">
        <v>34</v>
      </c>
      <c r="AX964" s="12" t="s">
        <v>73</v>
      </c>
      <c r="AY964" s="153" t="s">
        <v>241</v>
      </c>
    </row>
    <row r="965" spans="2:51" s="12" customFormat="1" ht="11.25">
      <c r="B965" s="152"/>
      <c r="D965" s="146" t="s">
        <v>257</v>
      </c>
      <c r="E965" s="153" t="s">
        <v>21</v>
      </c>
      <c r="F965" s="154" t="s">
        <v>1206</v>
      </c>
      <c r="H965" s="155">
        <v>5.242</v>
      </c>
      <c r="I965" s="156"/>
      <c r="L965" s="152"/>
      <c r="M965" s="157"/>
      <c r="T965" s="158"/>
      <c r="AT965" s="153" t="s">
        <v>257</v>
      </c>
      <c r="AU965" s="153" t="s">
        <v>89</v>
      </c>
      <c r="AV965" s="12" t="s">
        <v>89</v>
      </c>
      <c r="AW965" s="12" t="s">
        <v>34</v>
      </c>
      <c r="AX965" s="12" t="s">
        <v>73</v>
      </c>
      <c r="AY965" s="153" t="s">
        <v>241</v>
      </c>
    </row>
    <row r="966" spans="2:51" s="12" customFormat="1" ht="11.25">
      <c r="B966" s="152"/>
      <c r="D966" s="146" t="s">
        <v>257</v>
      </c>
      <c r="E966" s="153" t="s">
        <v>21</v>
      </c>
      <c r="F966" s="154" t="s">
        <v>1207</v>
      </c>
      <c r="H966" s="155">
        <v>13.992000000000001</v>
      </c>
      <c r="I966" s="156"/>
      <c r="L966" s="152"/>
      <c r="M966" s="157"/>
      <c r="T966" s="158"/>
      <c r="AT966" s="153" t="s">
        <v>257</v>
      </c>
      <c r="AU966" s="153" t="s">
        <v>89</v>
      </c>
      <c r="AV966" s="12" t="s">
        <v>89</v>
      </c>
      <c r="AW966" s="12" t="s">
        <v>34</v>
      </c>
      <c r="AX966" s="12" t="s">
        <v>73</v>
      </c>
      <c r="AY966" s="153" t="s">
        <v>241</v>
      </c>
    </row>
    <row r="967" spans="2:51" s="12" customFormat="1" ht="11.25">
      <c r="B967" s="152"/>
      <c r="D967" s="146" t="s">
        <v>257</v>
      </c>
      <c r="E967" s="153" t="s">
        <v>21</v>
      </c>
      <c r="F967" s="154" t="s">
        <v>1208</v>
      </c>
      <c r="H967" s="155">
        <v>25.44</v>
      </c>
      <c r="I967" s="156"/>
      <c r="L967" s="152"/>
      <c r="M967" s="157"/>
      <c r="T967" s="158"/>
      <c r="AT967" s="153" t="s">
        <v>257</v>
      </c>
      <c r="AU967" s="153" t="s">
        <v>89</v>
      </c>
      <c r="AV967" s="12" t="s">
        <v>89</v>
      </c>
      <c r="AW967" s="12" t="s">
        <v>34</v>
      </c>
      <c r="AX967" s="12" t="s">
        <v>73</v>
      </c>
      <c r="AY967" s="153" t="s">
        <v>241</v>
      </c>
    </row>
    <row r="968" spans="2:51" s="12" customFormat="1" ht="11.25">
      <c r="B968" s="152"/>
      <c r="D968" s="146" t="s">
        <v>257</v>
      </c>
      <c r="E968" s="153" t="s">
        <v>21</v>
      </c>
      <c r="F968" s="154" t="s">
        <v>1209</v>
      </c>
      <c r="H968" s="155">
        <v>5.7240000000000002</v>
      </c>
      <c r="I968" s="156"/>
      <c r="L968" s="152"/>
      <c r="M968" s="157"/>
      <c r="T968" s="158"/>
      <c r="AT968" s="153" t="s">
        <v>257</v>
      </c>
      <c r="AU968" s="153" t="s">
        <v>89</v>
      </c>
      <c r="AV968" s="12" t="s">
        <v>89</v>
      </c>
      <c r="AW968" s="12" t="s">
        <v>34</v>
      </c>
      <c r="AX968" s="12" t="s">
        <v>73</v>
      </c>
      <c r="AY968" s="153" t="s">
        <v>241</v>
      </c>
    </row>
    <row r="969" spans="2:51" s="12" customFormat="1" ht="11.25">
      <c r="B969" s="152"/>
      <c r="D969" s="146" t="s">
        <v>257</v>
      </c>
      <c r="E969" s="153" t="s">
        <v>21</v>
      </c>
      <c r="F969" s="154" t="s">
        <v>1210</v>
      </c>
      <c r="H969" s="155">
        <v>6.5190000000000001</v>
      </c>
      <c r="I969" s="156"/>
      <c r="L969" s="152"/>
      <c r="M969" s="157"/>
      <c r="T969" s="158"/>
      <c r="AT969" s="153" t="s">
        <v>257</v>
      </c>
      <c r="AU969" s="153" t="s">
        <v>89</v>
      </c>
      <c r="AV969" s="12" t="s">
        <v>89</v>
      </c>
      <c r="AW969" s="12" t="s">
        <v>34</v>
      </c>
      <c r="AX969" s="12" t="s">
        <v>73</v>
      </c>
      <c r="AY969" s="153" t="s">
        <v>241</v>
      </c>
    </row>
    <row r="970" spans="2:51" s="12" customFormat="1" ht="11.25">
      <c r="B970" s="152"/>
      <c r="D970" s="146" t="s">
        <v>257</v>
      </c>
      <c r="E970" s="153" t="s">
        <v>21</v>
      </c>
      <c r="F970" s="154" t="s">
        <v>1211</v>
      </c>
      <c r="H970" s="155">
        <v>16.600000000000001</v>
      </c>
      <c r="I970" s="156"/>
      <c r="L970" s="152"/>
      <c r="M970" s="157"/>
      <c r="T970" s="158"/>
      <c r="AT970" s="153" t="s">
        <v>257</v>
      </c>
      <c r="AU970" s="153" t="s">
        <v>89</v>
      </c>
      <c r="AV970" s="12" t="s">
        <v>89</v>
      </c>
      <c r="AW970" s="12" t="s">
        <v>34</v>
      </c>
      <c r="AX970" s="12" t="s">
        <v>73</v>
      </c>
      <c r="AY970" s="153" t="s">
        <v>241</v>
      </c>
    </row>
    <row r="971" spans="2:51" s="12" customFormat="1" ht="11.25">
      <c r="B971" s="152"/>
      <c r="D971" s="146" t="s">
        <v>257</v>
      </c>
      <c r="E971" s="153" t="s">
        <v>21</v>
      </c>
      <c r="F971" s="154" t="s">
        <v>1212</v>
      </c>
      <c r="H971" s="155">
        <v>28.658000000000001</v>
      </c>
      <c r="I971" s="156"/>
      <c r="L971" s="152"/>
      <c r="M971" s="157"/>
      <c r="T971" s="158"/>
      <c r="AT971" s="153" t="s">
        <v>257</v>
      </c>
      <c r="AU971" s="153" t="s">
        <v>89</v>
      </c>
      <c r="AV971" s="12" t="s">
        <v>89</v>
      </c>
      <c r="AW971" s="12" t="s">
        <v>34</v>
      </c>
      <c r="AX971" s="12" t="s">
        <v>73</v>
      </c>
      <c r="AY971" s="153" t="s">
        <v>241</v>
      </c>
    </row>
    <row r="972" spans="2:51" s="14" customFormat="1" ht="11.25">
      <c r="B972" s="166"/>
      <c r="D972" s="146" t="s">
        <v>257</v>
      </c>
      <c r="E972" s="167" t="s">
        <v>21</v>
      </c>
      <c r="F972" s="168" t="s">
        <v>575</v>
      </c>
      <c r="H972" s="167" t="s">
        <v>21</v>
      </c>
      <c r="I972" s="169"/>
      <c r="L972" s="166"/>
      <c r="M972" s="170"/>
      <c r="T972" s="171"/>
      <c r="AT972" s="167" t="s">
        <v>257</v>
      </c>
      <c r="AU972" s="167" t="s">
        <v>89</v>
      </c>
      <c r="AV972" s="14" t="s">
        <v>81</v>
      </c>
      <c r="AW972" s="14" t="s">
        <v>34</v>
      </c>
      <c r="AX972" s="14" t="s">
        <v>73</v>
      </c>
      <c r="AY972" s="167" t="s">
        <v>241</v>
      </c>
    </row>
    <row r="973" spans="2:51" s="12" customFormat="1" ht="11.25">
      <c r="B973" s="152"/>
      <c r="D973" s="146" t="s">
        <v>257</v>
      </c>
      <c r="E973" s="153" t="s">
        <v>21</v>
      </c>
      <c r="F973" s="154" t="s">
        <v>1213</v>
      </c>
      <c r="H973" s="155">
        <v>19.224</v>
      </c>
      <c r="I973" s="156"/>
      <c r="L973" s="152"/>
      <c r="M973" s="157"/>
      <c r="T973" s="158"/>
      <c r="AT973" s="153" t="s">
        <v>257</v>
      </c>
      <c r="AU973" s="153" t="s">
        <v>89</v>
      </c>
      <c r="AV973" s="12" t="s">
        <v>89</v>
      </c>
      <c r="AW973" s="12" t="s">
        <v>34</v>
      </c>
      <c r="AX973" s="12" t="s">
        <v>73</v>
      </c>
      <c r="AY973" s="153" t="s">
        <v>241</v>
      </c>
    </row>
    <row r="974" spans="2:51" s="12" customFormat="1" ht="11.25">
      <c r="B974" s="152"/>
      <c r="D974" s="146" t="s">
        <v>257</v>
      </c>
      <c r="E974" s="153" t="s">
        <v>21</v>
      </c>
      <c r="F974" s="154" t="s">
        <v>1214</v>
      </c>
      <c r="H974" s="155">
        <v>6.1920000000000002</v>
      </c>
      <c r="I974" s="156"/>
      <c r="L974" s="152"/>
      <c r="M974" s="157"/>
      <c r="T974" s="158"/>
      <c r="AT974" s="153" t="s">
        <v>257</v>
      </c>
      <c r="AU974" s="153" t="s">
        <v>89</v>
      </c>
      <c r="AV974" s="12" t="s">
        <v>89</v>
      </c>
      <c r="AW974" s="12" t="s">
        <v>34</v>
      </c>
      <c r="AX974" s="12" t="s">
        <v>73</v>
      </c>
      <c r="AY974" s="153" t="s">
        <v>241</v>
      </c>
    </row>
    <row r="975" spans="2:51" s="12" customFormat="1" ht="11.25">
      <c r="B975" s="152"/>
      <c r="D975" s="146" t="s">
        <v>257</v>
      </c>
      <c r="E975" s="153" t="s">
        <v>21</v>
      </c>
      <c r="F975" s="154" t="s">
        <v>1215</v>
      </c>
      <c r="H975" s="155">
        <v>6.048</v>
      </c>
      <c r="I975" s="156"/>
      <c r="L975" s="152"/>
      <c r="M975" s="157"/>
      <c r="T975" s="158"/>
      <c r="AT975" s="153" t="s">
        <v>257</v>
      </c>
      <c r="AU975" s="153" t="s">
        <v>89</v>
      </c>
      <c r="AV975" s="12" t="s">
        <v>89</v>
      </c>
      <c r="AW975" s="12" t="s">
        <v>34</v>
      </c>
      <c r="AX975" s="12" t="s">
        <v>73</v>
      </c>
      <c r="AY975" s="153" t="s">
        <v>241</v>
      </c>
    </row>
    <row r="976" spans="2:51" s="12" customFormat="1" ht="11.25">
      <c r="B976" s="152"/>
      <c r="D976" s="146" t="s">
        <v>257</v>
      </c>
      <c r="E976" s="153" t="s">
        <v>21</v>
      </c>
      <c r="F976" s="154" t="s">
        <v>1216</v>
      </c>
      <c r="H976" s="155">
        <v>20.033999999999999</v>
      </c>
      <c r="I976" s="156"/>
      <c r="L976" s="152"/>
      <c r="M976" s="157"/>
      <c r="T976" s="158"/>
      <c r="AT976" s="153" t="s">
        <v>257</v>
      </c>
      <c r="AU976" s="153" t="s">
        <v>89</v>
      </c>
      <c r="AV976" s="12" t="s">
        <v>89</v>
      </c>
      <c r="AW976" s="12" t="s">
        <v>34</v>
      </c>
      <c r="AX976" s="12" t="s">
        <v>73</v>
      </c>
      <c r="AY976" s="153" t="s">
        <v>241</v>
      </c>
    </row>
    <row r="977" spans="2:51" s="12" customFormat="1" ht="11.25">
      <c r="B977" s="152"/>
      <c r="D977" s="146" t="s">
        <v>257</v>
      </c>
      <c r="E977" s="153" t="s">
        <v>21</v>
      </c>
      <c r="F977" s="154" t="s">
        <v>1217</v>
      </c>
      <c r="H977" s="155">
        <v>64.08</v>
      </c>
      <c r="I977" s="156"/>
      <c r="L977" s="152"/>
      <c r="M977" s="157"/>
      <c r="T977" s="158"/>
      <c r="AT977" s="153" t="s">
        <v>257</v>
      </c>
      <c r="AU977" s="153" t="s">
        <v>89</v>
      </c>
      <c r="AV977" s="12" t="s">
        <v>89</v>
      </c>
      <c r="AW977" s="12" t="s">
        <v>34</v>
      </c>
      <c r="AX977" s="12" t="s">
        <v>73</v>
      </c>
      <c r="AY977" s="153" t="s">
        <v>241</v>
      </c>
    </row>
    <row r="978" spans="2:51" s="12" customFormat="1" ht="11.25">
      <c r="B978" s="152"/>
      <c r="D978" s="146" t="s">
        <v>257</v>
      </c>
      <c r="E978" s="153" t="s">
        <v>21</v>
      </c>
      <c r="F978" s="154" t="s">
        <v>1218</v>
      </c>
      <c r="H978" s="155">
        <v>20.64</v>
      </c>
      <c r="I978" s="156"/>
      <c r="L978" s="152"/>
      <c r="M978" s="157"/>
      <c r="T978" s="158"/>
      <c r="AT978" s="153" t="s">
        <v>257</v>
      </c>
      <c r="AU978" s="153" t="s">
        <v>89</v>
      </c>
      <c r="AV978" s="12" t="s">
        <v>89</v>
      </c>
      <c r="AW978" s="12" t="s">
        <v>34</v>
      </c>
      <c r="AX978" s="12" t="s">
        <v>73</v>
      </c>
      <c r="AY978" s="153" t="s">
        <v>241</v>
      </c>
    </row>
    <row r="979" spans="2:51" s="12" customFormat="1" ht="11.25">
      <c r="B979" s="152"/>
      <c r="D979" s="146" t="s">
        <v>257</v>
      </c>
      <c r="E979" s="153" t="s">
        <v>21</v>
      </c>
      <c r="F979" s="154" t="s">
        <v>1219</v>
      </c>
      <c r="H979" s="155">
        <v>59.36</v>
      </c>
      <c r="I979" s="156"/>
      <c r="L979" s="152"/>
      <c r="M979" s="157"/>
      <c r="T979" s="158"/>
      <c r="AT979" s="153" t="s">
        <v>257</v>
      </c>
      <c r="AU979" s="153" t="s">
        <v>89</v>
      </c>
      <c r="AV979" s="12" t="s">
        <v>89</v>
      </c>
      <c r="AW979" s="12" t="s">
        <v>34</v>
      </c>
      <c r="AX979" s="12" t="s">
        <v>73</v>
      </c>
      <c r="AY979" s="153" t="s">
        <v>241</v>
      </c>
    </row>
    <row r="980" spans="2:51" s="12" customFormat="1" ht="11.25">
      <c r="B980" s="152"/>
      <c r="D980" s="146" t="s">
        <v>257</v>
      </c>
      <c r="E980" s="153" t="s">
        <v>21</v>
      </c>
      <c r="F980" s="154" t="s">
        <v>1220</v>
      </c>
      <c r="H980" s="155">
        <v>21.54</v>
      </c>
      <c r="I980" s="156"/>
      <c r="L980" s="152"/>
      <c r="M980" s="157"/>
      <c r="T980" s="158"/>
      <c r="AT980" s="153" t="s">
        <v>257</v>
      </c>
      <c r="AU980" s="153" t="s">
        <v>89</v>
      </c>
      <c r="AV980" s="12" t="s">
        <v>89</v>
      </c>
      <c r="AW980" s="12" t="s">
        <v>34</v>
      </c>
      <c r="AX980" s="12" t="s">
        <v>73</v>
      </c>
      <c r="AY980" s="153" t="s">
        <v>241</v>
      </c>
    </row>
    <row r="981" spans="2:51" s="12" customFormat="1" ht="11.25">
      <c r="B981" s="152"/>
      <c r="D981" s="146" t="s">
        <v>257</v>
      </c>
      <c r="E981" s="153" t="s">
        <v>21</v>
      </c>
      <c r="F981" s="154" t="s">
        <v>1221</v>
      </c>
      <c r="H981" s="155">
        <v>6.9059999999999997</v>
      </c>
      <c r="I981" s="156"/>
      <c r="L981" s="152"/>
      <c r="M981" s="157"/>
      <c r="T981" s="158"/>
      <c r="AT981" s="153" t="s">
        <v>257</v>
      </c>
      <c r="AU981" s="153" t="s">
        <v>89</v>
      </c>
      <c r="AV981" s="12" t="s">
        <v>89</v>
      </c>
      <c r="AW981" s="12" t="s">
        <v>34</v>
      </c>
      <c r="AX981" s="12" t="s">
        <v>73</v>
      </c>
      <c r="AY981" s="153" t="s">
        <v>241</v>
      </c>
    </row>
    <row r="982" spans="2:51" s="12" customFormat="1" ht="11.25">
      <c r="B982" s="152"/>
      <c r="D982" s="146" t="s">
        <v>257</v>
      </c>
      <c r="E982" s="153" t="s">
        <v>21</v>
      </c>
      <c r="F982" s="154" t="s">
        <v>1222</v>
      </c>
      <c r="H982" s="155">
        <v>7.0119999999999996</v>
      </c>
      <c r="I982" s="156"/>
      <c r="L982" s="152"/>
      <c r="M982" s="157"/>
      <c r="T982" s="158"/>
      <c r="AT982" s="153" t="s">
        <v>257</v>
      </c>
      <c r="AU982" s="153" t="s">
        <v>89</v>
      </c>
      <c r="AV982" s="12" t="s">
        <v>89</v>
      </c>
      <c r="AW982" s="12" t="s">
        <v>34</v>
      </c>
      <c r="AX982" s="12" t="s">
        <v>73</v>
      </c>
      <c r="AY982" s="153" t="s">
        <v>241</v>
      </c>
    </row>
    <row r="983" spans="2:51" s="12" customFormat="1" ht="11.25">
      <c r="B983" s="152"/>
      <c r="D983" s="146" t="s">
        <v>257</v>
      </c>
      <c r="E983" s="153" t="s">
        <v>21</v>
      </c>
      <c r="F983" s="154" t="s">
        <v>1223</v>
      </c>
      <c r="H983" s="155">
        <v>24.48</v>
      </c>
      <c r="I983" s="156"/>
      <c r="L983" s="152"/>
      <c r="M983" s="157"/>
      <c r="T983" s="158"/>
      <c r="AT983" s="153" t="s">
        <v>257</v>
      </c>
      <c r="AU983" s="153" t="s">
        <v>89</v>
      </c>
      <c r="AV983" s="12" t="s">
        <v>89</v>
      </c>
      <c r="AW983" s="12" t="s">
        <v>34</v>
      </c>
      <c r="AX983" s="12" t="s">
        <v>73</v>
      </c>
      <c r="AY983" s="153" t="s">
        <v>241</v>
      </c>
    </row>
    <row r="984" spans="2:51" s="12" customFormat="1" ht="11.25">
      <c r="B984" s="152"/>
      <c r="D984" s="146" t="s">
        <v>257</v>
      </c>
      <c r="E984" s="153" t="s">
        <v>21</v>
      </c>
      <c r="F984" s="154" t="s">
        <v>1224</v>
      </c>
      <c r="H984" s="155">
        <v>6.4080000000000004</v>
      </c>
      <c r="I984" s="156"/>
      <c r="L984" s="152"/>
      <c r="M984" s="157"/>
      <c r="T984" s="158"/>
      <c r="AT984" s="153" t="s">
        <v>257</v>
      </c>
      <c r="AU984" s="153" t="s">
        <v>89</v>
      </c>
      <c r="AV984" s="12" t="s">
        <v>89</v>
      </c>
      <c r="AW984" s="12" t="s">
        <v>34</v>
      </c>
      <c r="AX984" s="12" t="s">
        <v>73</v>
      </c>
      <c r="AY984" s="153" t="s">
        <v>241</v>
      </c>
    </row>
    <row r="985" spans="2:51" s="14" customFormat="1" ht="11.25">
      <c r="B985" s="166"/>
      <c r="D985" s="146" t="s">
        <v>257</v>
      </c>
      <c r="E985" s="167" t="s">
        <v>21</v>
      </c>
      <c r="F985" s="168" t="s">
        <v>577</v>
      </c>
      <c r="H985" s="167" t="s">
        <v>21</v>
      </c>
      <c r="I985" s="169"/>
      <c r="L985" s="166"/>
      <c r="M985" s="170"/>
      <c r="T985" s="171"/>
      <c r="AT985" s="167" t="s">
        <v>257</v>
      </c>
      <c r="AU985" s="167" t="s">
        <v>89</v>
      </c>
      <c r="AV985" s="14" t="s">
        <v>81</v>
      </c>
      <c r="AW985" s="14" t="s">
        <v>34</v>
      </c>
      <c r="AX985" s="14" t="s">
        <v>73</v>
      </c>
      <c r="AY985" s="167" t="s">
        <v>241</v>
      </c>
    </row>
    <row r="986" spans="2:51" s="12" customFormat="1" ht="11.25">
      <c r="B986" s="152"/>
      <c r="D986" s="146" t="s">
        <v>257</v>
      </c>
      <c r="E986" s="153" t="s">
        <v>21</v>
      </c>
      <c r="F986" s="154" t="s">
        <v>1225</v>
      </c>
      <c r="H986" s="155">
        <v>5.9749999999999996</v>
      </c>
      <c r="I986" s="156"/>
      <c r="L986" s="152"/>
      <c r="M986" s="157"/>
      <c r="T986" s="158"/>
      <c r="AT986" s="153" t="s">
        <v>257</v>
      </c>
      <c r="AU986" s="153" t="s">
        <v>89</v>
      </c>
      <c r="AV986" s="12" t="s">
        <v>89</v>
      </c>
      <c r="AW986" s="12" t="s">
        <v>34</v>
      </c>
      <c r="AX986" s="12" t="s">
        <v>73</v>
      </c>
      <c r="AY986" s="153" t="s">
        <v>241</v>
      </c>
    </row>
    <row r="987" spans="2:51" s="12" customFormat="1" ht="11.25">
      <c r="B987" s="152"/>
      <c r="D987" s="146" t="s">
        <v>257</v>
      </c>
      <c r="E987" s="153" t="s">
        <v>21</v>
      </c>
      <c r="F987" s="154" t="s">
        <v>1226</v>
      </c>
      <c r="H987" s="155">
        <v>5.8209999999999997</v>
      </c>
      <c r="I987" s="156"/>
      <c r="L987" s="152"/>
      <c r="M987" s="157"/>
      <c r="T987" s="158"/>
      <c r="AT987" s="153" t="s">
        <v>257</v>
      </c>
      <c r="AU987" s="153" t="s">
        <v>89</v>
      </c>
      <c r="AV987" s="12" t="s">
        <v>89</v>
      </c>
      <c r="AW987" s="12" t="s">
        <v>34</v>
      </c>
      <c r="AX987" s="12" t="s">
        <v>73</v>
      </c>
      <c r="AY987" s="153" t="s">
        <v>241</v>
      </c>
    </row>
    <row r="988" spans="2:51" s="14" customFormat="1" ht="11.25">
      <c r="B988" s="166"/>
      <c r="D988" s="146" t="s">
        <v>257</v>
      </c>
      <c r="E988" s="167" t="s">
        <v>21</v>
      </c>
      <c r="F988" s="168" t="s">
        <v>579</v>
      </c>
      <c r="H988" s="167" t="s">
        <v>21</v>
      </c>
      <c r="I988" s="169"/>
      <c r="L988" s="166"/>
      <c r="M988" s="170"/>
      <c r="T988" s="171"/>
      <c r="AT988" s="167" t="s">
        <v>257</v>
      </c>
      <c r="AU988" s="167" t="s">
        <v>89</v>
      </c>
      <c r="AV988" s="14" t="s">
        <v>81</v>
      </c>
      <c r="AW988" s="14" t="s">
        <v>34</v>
      </c>
      <c r="AX988" s="14" t="s">
        <v>73</v>
      </c>
      <c r="AY988" s="167" t="s">
        <v>241</v>
      </c>
    </row>
    <row r="989" spans="2:51" s="12" customFormat="1" ht="11.25">
      <c r="B989" s="152"/>
      <c r="D989" s="146" t="s">
        <v>257</v>
      </c>
      <c r="E989" s="153" t="s">
        <v>21</v>
      </c>
      <c r="F989" s="154" t="s">
        <v>1227</v>
      </c>
      <c r="H989" s="155">
        <v>6.5179999999999998</v>
      </c>
      <c r="I989" s="156"/>
      <c r="L989" s="152"/>
      <c r="M989" s="157"/>
      <c r="T989" s="158"/>
      <c r="AT989" s="153" t="s">
        <v>257</v>
      </c>
      <c r="AU989" s="153" t="s">
        <v>89</v>
      </c>
      <c r="AV989" s="12" t="s">
        <v>89</v>
      </c>
      <c r="AW989" s="12" t="s">
        <v>34</v>
      </c>
      <c r="AX989" s="12" t="s">
        <v>73</v>
      </c>
      <c r="AY989" s="153" t="s">
        <v>241</v>
      </c>
    </row>
    <row r="990" spans="2:51" s="12" customFormat="1" ht="11.25">
      <c r="B990" s="152"/>
      <c r="D990" s="146" t="s">
        <v>257</v>
      </c>
      <c r="E990" s="153" t="s">
        <v>21</v>
      </c>
      <c r="F990" s="154" t="s">
        <v>1228</v>
      </c>
      <c r="H990" s="155">
        <v>6.35</v>
      </c>
      <c r="I990" s="156"/>
      <c r="L990" s="152"/>
      <c r="M990" s="157"/>
      <c r="T990" s="158"/>
      <c r="AT990" s="153" t="s">
        <v>257</v>
      </c>
      <c r="AU990" s="153" t="s">
        <v>89</v>
      </c>
      <c r="AV990" s="12" t="s">
        <v>89</v>
      </c>
      <c r="AW990" s="12" t="s">
        <v>34</v>
      </c>
      <c r="AX990" s="12" t="s">
        <v>73</v>
      </c>
      <c r="AY990" s="153" t="s">
        <v>241</v>
      </c>
    </row>
    <row r="991" spans="2:51" s="14" customFormat="1" ht="11.25">
      <c r="B991" s="166"/>
      <c r="D991" s="146" t="s">
        <v>257</v>
      </c>
      <c r="E991" s="167" t="s">
        <v>21</v>
      </c>
      <c r="F991" s="168" t="s">
        <v>887</v>
      </c>
      <c r="H991" s="167" t="s">
        <v>21</v>
      </c>
      <c r="I991" s="169"/>
      <c r="L991" s="166"/>
      <c r="M991" s="170"/>
      <c r="T991" s="171"/>
      <c r="AT991" s="167" t="s">
        <v>257</v>
      </c>
      <c r="AU991" s="167" t="s">
        <v>89</v>
      </c>
      <c r="AV991" s="14" t="s">
        <v>81</v>
      </c>
      <c r="AW991" s="14" t="s">
        <v>34</v>
      </c>
      <c r="AX991" s="14" t="s">
        <v>73</v>
      </c>
      <c r="AY991" s="167" t="s">
        <v>241</v>
      </c>
    </row>
    <row r="992" spans="2:51" s="12" customFormat="1" ht="11.25">
      <c r="B992" s="152"/>
      <c r="D992" s="146" t="s">
        <v>257</v>
      </c>
      <c r="E992" s="153" t="s">
        <v>21</v>
      </c>
      <c r="F992" s="154" t="s">
        <v>1229</v>
      </c>
      <c r="H992" s="155">
        <v>13.457000000000001</v>
      </c>
      <c r="I992" s="156"/>
      <c r="L992" s="152"/>
      <c r="M992" s="157"/>
      <c r="T992" s="158"/>
      <c r="AT992" s="153" t="s">
        <v>257</v>
      </c>
      <c r="AU992" s="153" t="s">
        <v>89</v>
      </c>
      <c r="AV992" s="12" t="s">
        <v>89</v>
      </c>
      <c r="AW992" s="12" t="s">
        <v>34</v>
      </c>
      <c r="AX992" s="12" t="s">
        <v>73</v>
      </c>
      <c r="AY992" s="153" t="s">
        <v>241</v>
      </c>
    </row>
    <row r="993" spans="2:65" s="15" customFormat="1" ht="11.25">
      <c r="B993" s="189"/>
      <c r="D993" s="146" t="s">
        <v>257</v>
      </c>
      <c r="E993" s="190" t="s">
        <v>21</v>
      </c>
      <c r="F993" s="191" t="s">
        <v>581</v>
      </c>
      <c r="H993" s="192">
        <v>471.72700000000009</v>
      </c>
      <c r="I993" s="193"/>
      <c r="L993" s="189"/>
      <c r="M993" s="194"/>
      <c r="T993" s="195"/>
      <c r="AT993" s="190" t="s">
        <v>257</v>
      </c>
      <c r="AU993" s="190" t="s">
        <v>89</v>
      </c>
      <c r="AV993" s="15" t="s">
        <v>145</v>
      </c>
      <c r="AW993" s="15" t="s">
        <v>34</v>
      </c>
      <c r="AX993" s="15" t="s">
        <v>73</v>
      </c>
      <c r="AY993" s="190" t="s">
        <v>241</v>
      </c>
    </row>
    <row r="994" spans="2:65" s="14" customFormat="1" ht="11.25">
      <c r="B994" s="166"/>
      <c r="D994" s="146" t="s">
        <v>257</v>
      </c>
      <c r="E994" s="167" t="s">
        <v>21</v>
      </c>
      <c r="F994" s="168" t="s">
        <v>596</v>
      </c>
      <c r="H994" s="167" t="s">
        <v>21</v>
      </c>
      <c r="I994" s="169"/>
      <c r="L994" s="166"/>
      <c r="M994" s="170"/>
      <c r="T994" s="171"/>
      <c r="AT994" s="167" t="s">
        <v>257</v>
      </c>
      <c r="AU994" s="167" t="s">
        <v>89</v>
      </c>
      <c r="AV994" s="14" t="s">
        <v>81</v>
      </c>
      <c r="AW994" s="14" t="s">
        <v>34</v>
      </c>
      <c r="AX994" s="14" t="s">
        <v>73</v>
      </c>
      <c r="AY994" s="167" t="s">
        <v>241</v>
      </c>
    </row>
    <row r="995" spans="2:65" s="12" customFormat="1" ht="11.25">
      <c r="B995" s="152"/>
      <c r="D995" s="146" t="s">
        <v>257</v>
      </c>
      <c r="E995" s="153" t="s">
        <v>21</v>
      </c>
      <c r="F995" s="154" t="s">
        <v>1230</v>
      </c>
      <c r="H995" s="155">
        <v>9.4350000000000005</v>
      </c>
      <c r="I995" s="156"/>
      <c r="L995" s="152"/>
      <c r="M995" s="157"/>
      <c r="T995" s="158"/>
      <c r="AT995" s="153" t="s">
        <v>257</v>
      </c>
      <c r="AU995" s="153" t="s">
        <v>89</v>
      </c>
      <c r="AV995" s="12" t="s">
        <v>89</v>
      </c>
      <c r="AW995" s="12" t="s">
        <v>34</v>
      </c>
      <c r="AX995" s="12" t="s">
        <v>73</v>
      </c>
      <c r="AY995" s="153" t="s">
        <v>241</v>
      </c>
    </row>
    <row r="996" spans="2:65" s="15" customFormat="1" ht="11.25">
      <c r="B996" s="189"/>
      <c r="D996" s="146" t="s">
        <v>257</v>
      </c>
      <c r="E996" s="190" t="s">
        <v>21</v>
      </c>
      <c r="F996" s="191" t="s">
        <v>581</v>
      </c>
      <c r="H996" s="192">
        <v>9.4350000000000005</v>
      </c>
      <c r="I996" s="193"/>
      <c r="L996" s="189"/>
      <c r="M996" s="194"/>
      <c r="T996" s="195"/>
      <c r="AT996" s="190" t="s">
        <v>257</v>
      </c>
      <c r="AU996" s="190" t="s">
        <v>89</v>
      </c>
      <c r="AV996" s="15" t="s">
        <v>145</v>
      </c>
      <c r="AW996" s="15" t="s">
        <v>34</v>
      </c>
      <c r="AX996" s="15" t="s">
        <v>73</v>
      </c>
      <c r="AY996" s="190" t="s">
        <v>241</v>
      </c>
    </row>
    <row r="997" spans="2:65" s="13" customFormat="1" ht="11.25">
      <c r="B997" s="159"/>
      <c r="D997" s="146" t="s">
        <v>257</v>
      </c>
      <c r="E997" s="160" t="s">
        <v>21</v>
      </c>
      <c r="F997" s="161" t="s">
        <v>266</v>
      </c>
      <c r="H997" s="162">
        <v>481.16200000000009</v>
      </c>
      <c r="I997" s="163"/>
      <c r="L997" s="159"/>
      <c r="M997" s="164"/>
      <c r="T997" s="165"/>
      <c r="AT997" s="160" t="s">
        <v>257</v>
      </c>
      <c r="AU997" s="160" t="s">
        <v>89</v>
      </c>
      <c r="AV997" s="13" t="s">
        <v>153</v>
      </c>
      <c r="AW997" s="13" t="s">
        <v>34</v>
      </c>
      <c r="AX997" s="13" t="s">
        <v>81</v>
      </c>
      <c r="AY997" s="160" t="s">
        <v>241</v>
      </c>
    </row>
    <row r="998" spans="2:65" s="1" customFormat="1" ht="24.2" customHeight="1">
      <c r="B998" s="34"/>
      <c r="C998" s="133" t="s">
        <v>1231</v>
      </c>
      <c r="D998" s="133" t="s">
        <v>243</v>
      </c>
      <c r="E998" s="134" t="s">
        <v>1232</v>
      </c>
      <c r="F998" s="135" t="s">
        <v>1233</v>
      </c>
      <c r="G998" s="136" t="s">
        <v>291</v>
      </c>
      <c r="H998" s="137">
        <v>481.16199999999998</v>
      </c>
      <c r="I998" s="138"/>
      <c r="J998" s="139">
        <f>ROUND(I998*H998,2)</f>
        <v>0</v>
      </c>
      <c r="K998" s="135" t="s">
        <v>538</v>
      </c>
      <c r="L998" s="34"/>
      <c r="M998" s="140" t="s">
        <v>21</v>
      </c>
      <c r="N998" s="141" t="s">
        <v>45</v>
      </c>
      <c r="P998" s="142">
        <f>O998*H998</f>
        <v>0</v>
      </c>
      <c r="Q998" s="142">
        <v>0</v>
      </c>
      <c r="R998" s="142">
        <f>Q998*H998</f>
        <v>0</v>
      </c>
      <c r="S998" s="142">
        <v>0</v>
      </c>
      <c r="T998" s="143">
        <f>S998*H998</f>
        <v>0</v>
      </c>
      <c r="AR998" s="144" t="s">
        <v>153</v>
      </c>
      <c r="AT998" s="144" t="s">
        <v>243</v>
      </c>
      <c r="AU998" s="144" t="s">
        <v>89</v>
      </c>
      <c r="AY998" s="19" t="s">
        <v>241</v>
      </c>
      <c r="BE998" s="145">
        <f>IF(N998="základní",J998,0)</f>
        <v>0</v>
      </c>
      <c r="BF998" s="145">
        <f>IF(N998="snížená",J998,0)</f>
        <v>0</v>
      </c>
      <c r="BG998" s="145">
        <f>IF(N998="zákl. přenesená",J998,0)</f>
        <v>0</v>
      </c>
      <c r="BH998" s="145">
        <f>IF(N998="sníž. přenesená",J998,0)</f>
        <v>0</v>
      </c>
      <c r="BI998" s="145">
        <f>IF(N998="nulová",J998,0)</f>
        <v>0</v>
      </c>
      <c r="BJ998" s="19" t="s">
        <v>89</v>
      </c>
      <c r="BK998" s="145">
        <f>ROUND(I998*H998,2)</f>
        <v>0</v>
      </c>
      <c r="BL998" s="19" t="s">
        <v>153</v>
      </c>
      <c r="BM998" s="144" t="s">
        <v>1234</v>
      </c>
    </row>
    <row r="999" spans="2:65" s="1" customFormat="1" ht="11.25">
      <c r="B999" s="34"/>
      <c r="D999" s="150" t="s">
        <v>255</v>
      </c>
      <c r="F999" s="151" t="s">
        <v>1235</v>
      </c>
      <c r="I999" s="148"/>
      <c r="L999" s="34"/>
      <c r="M999" s="149"/>
      <c r="T999" s="55"/>
      <c r="AT999" s="19" t="s">
        <v>255</v>
      </c>
      <c r="AU999" s="19" t="s">
        <v>89</v>
      </c>
    </row>
    <row r="1000" spans="2:65" s="1" customFormat="1" ht="24.2" customHeight="1">
      <c r="B1000" s="34"/>
      <c r="C1000" s="133" t="s">
        <v>1236</v>
      </c>
      <c r="D1000" s="133" t="s">
        <v>243</v>
      </c>
      <c r="E1000" s="134" t="s">
        <v>1237</v>
      </c>
      <c r="F1000" s="135" t="s">
        <v>1238</v>
      </c>
      <c r="G1000" s="136" t="s">
        <v>291</v>
      </c>
      <c r="H1000" s="137">
        <v>277.16699999999997</v>
      </c>
      <c r="I1000" s="138"/>
      <c r="J1000" s="139">
        <f>ROUND(I1000*H1000,2)</f>
        <v>0</v>
      </c>
      <c r="K1000" s="135" t="s">
        <v>538</v>
      </c>
      <c r="L1000" s="34"/>
      <c r="M1000" s="140" t="s">
        <v>21</v>
      </c>
      <c r="N1000" s="141" t="s">
        <v>45</v>
      </c>
      <c r="P1000" s="142">
        <f>O1000*H1000</f>
        <v>0</v>
      </c>
      <c r="Q1000" s="142">
        <v>3.1099999999999999E-3</v>
      </c>
      <c r="R1000" s="142">
        <f>Q1000*H1000</f>
        <v>0.86198936999999987</v>
      </c>
      <c r="S1000" s="142">
        <v>0</v>
      </c>
      <c r="T1000" s="143">
        <f>S1000*H1000</f>
        <v>0</v>
      </c>
      <c r="AR1000" s="144" t="s">
        <v>153</v>
      </c>
      <c r="AT1000" s="144" t="s">
        <v>243</v>
      </c>
      <c r="AU1000" s="144" t="s">
        <v>89</v>
      </c>
      <c r="AY1000" s="19" t="s">
        <v>241</v>
      </c>
      <c r="BE1000" s="145">
        <f>IF(N1000="základní",J1000,0)</f>
        <v>0</v>
      </c>
      <c r="BF1000" s="145">
        <f>IF(N1000="snížená",J1000,0)</f>
        <v>0</v>
      </c>
      <c r="BG1000" s="145">
        <f>IF(N1000="zákl. přenesená",J1000,0)</f>
        <v>0</v>
      </c>
      <c r="BH1000" s="145">
        <f>IF(N1000="sníž. přenesená",J1000,0)</f>
        <v>0</v>
      </c>
      <c r="BI1000" s="145">
        <f>IF(N1000="nulová",J1000,0)</f>
        <v>0</v>
      </c>
      <c r="BJ1000" s="19" t="s">
        <v>89</v>
      </c>
      <c r="BK1000" s="145">
        <f>ROUND(I1000*H1000,2)</f>
        <v>0</v>
      </c>
      <c r="BL1000" s="19" t="s">
        <v>153</v>
      </c>
      <c r="BM1000" s="144" t="s">
        <v>1239</v>
      </c>
    </row>
    <row r="1001" spans="2:65" s="1" customFormat="1" ht="11.25">
      <c r="B1001" s="34"/>
      <c r="D1001" s="150" t="s">
        <v>255</v>
      </c>
      <c r="F1001" s="151" t="s">
        <v>1240</v>
      </c>
      <c r="I1001" s="148"/>
      <c r="L1001" s="34"/>
      <c r="M1001" s="149"/>
      <c r="T1001" s="55"/>
      <c r="AT1001" s="19" t="s">
        <v>255</v>
      </c>
      <c r="AU1001" s="19" t="s">
        <v>89</v>
      </c>
    </row>
    <row r="1002" spans="2:65" s="14" customFormat="1" ht="11.25">
      <c r="B1002" s="166"/>
      <c r="D1002" s="146" t="s">
        <v>257</v>
      </c>
      <c r="E1002" s="167" t="s">
        <v>21</v>
      </c>
      <c r="F1002" s="168" t="s">
        <v>575</v>
      </c>
      <c r="H1002" s="167" t="s">
        <v>21</v>
      </c>
      <c r="I1002" s="169"/>
      <c r="L1002" s="166"/>
      <c r="M1002" s="170"/>
      <c r="T1002" s="171"/>
      <c r="AT1002" s="167" t="s">
        <v>257</v>
      </c>
      <c r="AU1002" s="167" t="s">
        <v>89</v>
      </c>
      <c r="AV1002" s="14" t="s">
        <v>81</v>
      </c>
      <c r="AW1002" s="14" t="s">
        <v>34</v>
      </c>
      <c r="AX1002" s="14" t="s">
        <v>73</v>
      </c>
      <c r="AY1002" s="167" t="s">
        <v>241</v>
      </c>
    </row>
    <row r="1003" spans="2:65" s="12" customFormat="1" ht="11.25">
      <c r="B1003" s="152"/>
      <c r="D1003" s="146" t="s">
        <v>257</v>
      </c>
      <c r="E1003" s="153" t="s">
        <v>21</v>
      </c>
      <c r="F1003" s="154" t="s">
        <v>1241</v>
      </c>
      <c r="H1003" s="155">
        <v>6.9050000000000002</v>
      </c>
      <c r="I1003" s="156"/>
      <c r="L1003" s="152"/>
      <c r="M1003" s="157"/>
      <c r="T1003" s="158"/>
      <c r="AT1003" s="153" t="s">
        <v>257</v>
      </c>
      <c r="AU1003" s="153" t="s">
        <v>89</v>
      </c>
      <c r="AV1003" s="12" t="s">
        <v>89</v>
      </c>
      <c r="AW1003" s="12" t="s">
        <v>34</v>
      </c>
      <c r="AX1003" s="12" t="s">
        <v>73</v>
      </c>
      <c r="AY1003" s="153" t="s">
        <v>241</v>
      </c>
    </row>
    <row r="1004" spans="2:65" s="12" customFormat="1" ht="11.25">
      <c r="B1004" s="152"/>
      <c r="D1004" s="146" t="s">
        <v>257</v>
      </c>
      <c r="E1004" s="153" t="s">
        <v>21</v>
      </c>
      <c r="F1004" s="154" t="s">
        <v>1242</v>
      </c>
      <c r="H1004" s="155">
        <v>18.413</v>
      </c>
      <c r="I1004" s="156"/>
      <c r="L1004" s="152"/>
      <c r="M1004" s="157"/>
      <c r="T1004" s="158"/>
      <c r="AT1004" s="153" t="s">
        <v>257</v>
      </c>
      <c r="AU1004" s="153" t="s">
        <v>89</v>
      </c>
      <c r="AV1004" s="12" t="s">
        <v>89</v>
      </c>
      <c r="AW1004" s="12" t="s">
        <v>34</v>
      </c>
      <c r="AX1004" s="12" t="s">
        <v>73</v>
      </c>
      <c r="AY1004" s="153" t="s">
        <v>241</v>
      </c>
    </row>
    <row r="1005" spans="2:65" s="12" customFormat="1" ht="11.25">
      <c r="B1005" s="152"/>
      <c r="D1005" s="146" t="s">
        <v>257</v>
      </c>
      <c r="E1005" s="153" t="s">
        <v>21</v>
      </c>
      <c r="F1005" s="154" t="s">
        <v>1243</v>
      </c>
      <c r="H1005" s="155">
        <v>17.885000000000002</v>
      </c>
      <c r="I1005" s="156"/>
      <c r="L1005" s="152"/>
      <c r="M1005" s="157"/>
      <c r="T1005" s="158"/>
      <c r="AT1005" s="153" t="s">
        <v>257</v>
      </c>
      <c r="AU1005" s="153" t="s">
        <v>89</v>
      </c>
      <c r="AV1005" s="12" t="s">
        <v>89</v>
      </c>
      <c r="AW1005" s="12" t="s">
        <v>34</v>
      </c>
      <c r="AX1005" s="12" t="s">
        <v>73</v>
      </c>
      <c r="AY1005" s="153" t="s">
        <v>241</v>
      </c>
    </row>
    <row r="1006" spans="2:65" s="12" customFormat="1" ht="11.25">
      <c r="B1006" s="152"/>
      <c r="D1006" s="146" t="s">
        <v>257</v>
      </c>
      <c r="E1006" s="153" t="s">
        <v>21</v>
      </c>
      <c r="F1006" s="154" t="s">
        <v>1244</v>
      </c>
      <c r="H1006" s="155">
        <v>4.22</v>
      </c>
      <c r="I1006" s="156"/>
      <c r="L1006" s="152"/>
      <c r="M1006" s="157"/>
      <c r="T1006" s="158"/>
      <c r="AT1006" s="153" t="s">
        <v>257</v>
      </c>
      <c r="AU1006" s="153" t="s">
        <v>89</v>
      </c>
      <c r="AV1006" s="12" t="s">
        <v>89</v>
      </c>
      <c r="AW1006" s="12" t="s">
        <v>34</v>
      </c>
      <c r="AX1006" s="12" t="s">
        <v>73</v>
      </c>
      <c r="AY1006" s="153" t="s">
        <v>241</v>
      </c>
    </row>
    <row r="1007" spans="2:65" s="12" customFormat="1" ht="11.25">
      <c r="B1007" s="152"/>
      <c r="D1007" s="146" t="s">
        <v>257</v>
      </c>
      <c r="E1007" s="153" t="s">
        <v>21</v>
      </c>
      <c r="F1007" s="154" t="s">
        <v>1245</v>
      </c>
      <c r="H1007" s="155">
        <v>13.978999999999999</v>
      </c>
      <c r="I1007" s="156"/>
      <c r="L1007" s="152"/>
      <c r="M1007" s="157"/>
      <c r="T1007" s="158"/>
      <c r="AT1007" s="153" t="s">
        <v>257</v>
      </c>
      <c r="AU1007" s="153" t="s">
        <v>89</v>
      </c>
      <c r="AV1007" s="12" t="s">
        <v>89</v>
      </c>
      <c r="AW1007" s="12" t="s">
        <v>34</v>
      </c>
      <c r="AX1007" s="12" t="s">
        <v>73</v>
      </c>
      <c r="AY1007" s="153" t="s">
        <v>241</v>
      </c>
    </row>
    <row r="1008" spans="2:65" s="12" customFormat="1" ht="11.25">
      <c r="B1008" s="152"/>
      <c r="D1008" s="146" t="s">
        <v>257</v>
      </c>
      <c r="E1008" s="153" t="s">
        <v>21</v>
      </c>
      <c r="F1008" s="154" t="s">
        <v>1246</v>
      </c>
      <c r="H1008" s="155">
        <v>4.5090000000000003</v>
      </c>
      <c r="I1008" s="156"/>
      <c r="L1008" s="152"/>
      <c r="M1008" s="157"/>
      <c r="T1008" s="158"/>
      <c r="AT1008" s="153" t="s">
        <v>257</v>
      </c>
      <c r="AU1008" s="153" t="s">
        <v>89</v>
      </c>
      <c r="AV1008" s="12" t="s">
        <v>89</v>
      </c>
      <c r="AW1008" s="12" t="s">
        <v>34</v>
      </c>
      <c r="AX1008" s="12" t="s">
        <v>73</v>
      </c>
      <c r="AY1008" s="153" t="s">
        <v>241</v>
      </c>
    </row>
    <row r="1009" spans="2:51" s="12" customFormat="1" ht="11.25">
      <c r="B1009" s="152"/>
      <c r="D1009" s="146" t="s">
        <v>257</v>
      </c>
      <c r="E1009" s="153" t="s">
        <v>21</v>
      </c>
      <c r="F1009" s="154" t="s">
        <v>1247</v>
      </c>
      <c r="H1009" s="155">
        <v>29.893000000000001</v>
      </c>
      <c r="I1009" s="156"/>
      <c r="L1009" s="152"/>
      <c r="M1009" s="157"/>
      <c r="T1009" s="158"/>
      <c r="AT1009" s="153" t="s">
        <v>257</v>
      </c>
      <c r="AU1009" s="153" t="s">
        <v>89</v>
      </c>
      <c r="AV1009" s="12" t="s">
        <v>89</v>
      </c>
      <c r="AW1009" s="12" t="s">
        <v>34</v>
      </c>
      <c r="AX1009" s="12" t="s">
        <v>73</v>
      </c>
      <c r="AY1009" s="153" t="s">
        <v>241</v>
      </c>
    </row>
    <row r="1010" spans="2:51" s="15" customFormat="1" ht="11.25">
      <c r="B1010" s="189"/>
      <c r="D1010" s="146" t="s">
        <v>257</v>
      </c>
      <c r="E1010" s="190" t="s">
        <v>21</v>
      </c>
      <c r="F1010" s="191" t="s">
        <v>581</v>
      </c>
      <c r="H1010" s="192">
        <v>95.804000000000002</v>
      </c>
      <c r="I1010" s="193"/>
      <c r="L1010" s="189"/>
      <c r="M1010" s="194"/>
      <c r="T1010" s="195"/>
      <c r="AT1010" s="190" t="s">
        <v>257</v>
      </c>
      <c r="AU1010" s="190" t="s">
        <v>89</v>
      </c>
      <c r="AV1010" s="15" t="s">
        <v>145</v>
      </c>
      <c r="AW1010" s="15" t="s">
        <v>34</v>
      </c>
      <c r="AX1010" s="15" t="s">
        <v>73</v>
      </c>
      <c r="AY1010" s="190" t="s">
        <v>241</v>
      </c>
    </row>
    <row r="1011" spans="2:51" s="14" customFormat="1" ht="11.25">
      <c r="B1011" s="166"/>
      <c r="D1011" s="146" t="s">
        <v>257</v>
      </c>
      <c r="E1011" s="167" t="s">
        <v>21</v>
      </c>
      <c r="F1011" s="168" t="s">
        <v>577</v>
      </c>
      <c r="H1011" s="167" t="s">
        <v>21</v>
      </c>
      <c r="I1011" s="169"/>
      <c r="L1011" s="166"/>
      <c r="M1011" s="170"/>
      <c r="T1011" s="171"/>
      <c r="AT1011" s="167" t="s">
        <v>257</v>
      </c>
      <c r="AU1011" s="167" t="s">
        <v>89</v>
      </c>
      <c r="AV1011" s="14" t="s">
        <v>81</v>
      </c>
      <c r="AW1011" s="14" t="s">
        <v>34</v>
      </c>
      <c r="AX1011" s="14" t="s">
        <v>73</v>
      </c>
      <c r="AY1011" s="167" t="s">
        <v>241</v>
      </c>
    </row>
    <row r="1012" spans="2:51" s="12" customFormat="1" ht="11.25">
      <c r="B1012" s="152"/>
      <c r="D1012" s="146" t="s">
        <v>257</v>
      </c>
      <c r="E1012" s="153" t="s">
        <v>21</v>
      </c>
      <c r="F1012" s="154" t="s">
        <v>1248</v>
      </c>
      <c r="H1012" s="155">
        <v>38.685000000000002</v>
      </c>
      <c r="I1012" s="156"/>
      <c r="L1012" s="152"/>
      <c r="M1012" s="157"/>
      <c r="T1012" s="158"/>
      <c r="AT1012" s="153" t="s">
        <v>257</v>
      </c>
      <c r="AU1012" s="153" t="s">
        <v>89</v>
      </c>
      <c r="AV1012" s="12" t="s">
        <v>89</v>
      </c>
      <c r="AW1012" s="12" t="s">
        <v>34</v>
      </c>
      <c r="AX1012" s="12" t="s">
        <v>73</v>
      </c>
      <c r="AY1012" s="153" t="s">
        <v>241</v>
      </c>
    </row>
    <row r="1013" spans="2:51" s="12" customFormat="1" ht="11.25">
      <c r="B1013" s="152"/>
      <c r="D1013" s="146" t="s">
        <v>257</v>
      </c>
      <c r="E1013" s="153" t="s">
        <v>21</v>
      </c>
      <c r="F1013" s="154" t="s">
        <v>1249</v>
      </c>
      <c r="H1013" s="155">
        <v>8.1140000000000008</v>
      </c>
      <c r="I1013" s="156"/>
      <c r="L1013" s="152"/>
      <c r="M1013" s="157"/>
      <c r="T1013" s="158"/>
      <c r="AT1013" s="153" t="s">
        <v>257</v>
      </c>
      <c r="AU1013" s="153" t="s">
        <v>89</v>
      </c>
      <c r="AV1013" s="12" t="s">
        <v>89</v>
      </c>
      <c r="AW1013" s="12" t="s">
        <v>34</v>
      </c>
      <c r="AX1013" s="12" t="s">
        <v>73</v>
      </c>
      <c r="AY1013" s="153" t="s">
        <v>241</v>
      </c>
    </row>
    <row r="1014" spans="2:51" s="15" customFormat="1" ht="11.25">
      <c r="B1014" s="189"/>
      <c r="D1014" s="146" t="s">
        <v>257</v>
      </c>
      <c r="E1014" s="190" t="s">
        <v>21</v>
      </c>
      <c r="F1014" s="191" t="s">
        <v>581</v>
      </c>
      <c r="H1014" s="192">
        <v>46.799000000000007</v>
      </c>
      <c r="I1014" s="193"/>
      <c r="L1014" s="189"/>
      <c r="M1014" s="194"/>
      <c r="T1014" s="195"/>
      <c r="AT1014" s="190" t="s">
        <v>257</v>
      </c>
      <c r="AU1014" s="190" t="s">
        <v>89</v>
      </c>
      <c r="AV1014" s="15" t="s">
        <v>145</v>
      </c>
      <c r="AW1014" s="15" t="s">
        <v>34</v>
      </c>
      <c r="AX1014" s="15" t="s">
        <v>73</v>
      </c>
      <c r="AY1014" s="190" t="s">
        <v>241</v>
      </c>
    </row>
    <row r="1015" spans="2:51" s="14" customFormat="1" ht="11.25">
      <c r="B1015" s="166"/>
      <c r="D1015" s="146" t="s">
        <v>257</v>
      </c>
      <c r="E1015" s="167" t="s">
        <v>21</v>
      </c>
      <c r="F1015" s="168" t="s">
        <v>579</v>
      </c>
      <c r="H1015" s="167" t="s">
        <v>21</v>
      </c>
      <c r="I1015" s="169"/>
      <c r="L1015" s="166"/>
      <c r="M1015" s="170"/>
      <c r="T1015" s="171"/>
      <c r="AT1015" s="167" t="s">
        <v>257</v>
      </c>
      <c r="AU1015" s="167" t="s">
        <v>89</v>
      </c>
      <c r="AV1015" s="14" t="s">
        <v>81</v>
      </c>
      <c r="AW1015" s="14" t="s">
        <v>34</v>
      </c>
      <c r="AX1015" s="14" t="s">
        <v>73</v>
      </c>
      <c r="AY1015" s="167" t="s">
        <v>241</v>
      </c>
    </row>
    <row r="1016" spans="2:51" s="12" customFormat="1" ht="11.25">
      <c r="B1016" s="152"/>
      <c r="D1016" s="146" t="s">
        <v>257</v>
      </c>
      <c r="E1016" s="153" t="s">
        <v>21</v>
      </c>
      <c r="F1016" s="154" t="s">
        <v>1250</v>
      </c>
      <c r="H1016" s="155">
        <v>50.642000000000003</v>
      </c>
      <c r="I1016" s="156"/>
      <c r="L1016" s="152"/>
      <c r="M1016" s="157"/>
      <c r="T1016" s="158"/>
      <c r="AT1016" s="153" t="s">
        <v>257</v>
      </c>
      <c r="AU1016" s="153" t="s">
        <v>89</v>
      </c>
      <c r="AV1016" s="12" t="s">
        <v>89</v>
      </c>
      <c r="AW1016" s="12" t="s">
        <v>34</v>
      </c>
      <c r="AX1016" s="12" t="s">
        <v>73</v>
      </c>
      <c r="AY1016" s="153" t="s">
        <v>241</v>
      </c>
    </row>
    <row r="1017" spans="2:51" s="12" customFormat="1" ht="11.25">
      <c r="B1017" s="152"/>
      <c r="D1017" s="146" t="s">
        <v>257</v>
      </c>
      <c r="E1017" s="153" t="s">
        <v>21</v>
      </c>
      <c r="F1017" s="154" t="s">
        <v>1251</v>
      </c>
      <c r="H1017" s="155">
        <v>12.170999999999999</v>
      </c>
      <c r="I1017" s="156"/>
      <c r="L1017" s="152"/>
      <c r="M1017" s="157"/>
      <c r="T1017" s="158"/>
      <c r="AT1017" s="153" t="s">
        <v>257</v>
      </c>
      <c r="AU1017" s="153" t="s">
        <v>89</v>
      </c>
      <c r="AV1017" s="12" t="s">
        <v>89</v>
      </c>
      <c r="AW1017" s="12" t="s">
        <v>34</v>
      </c>
      <c r="AX1017" s="12" t="s">
        <v>73</v>
      </c>
      <c r="AY1017" s="153" t="s">
        <v>241</v>
      </c>
    </row>
    <row r="1018" spans="2:51" s="15" customFormat="1" ht="11.25">
      <c r="B1018" s="189"/>
      <c r="D1018" s="146" t="s">
        <v>257</v>
      </c>
      <c r="E1018" s="190" t="s">
        <v>21</v>
      </c>
      <c r="F1018" s="191" t="s">
        <v>581</v>
      </c>
      <c r="H1018" s="192">
        <v>62.813000000000002</v>
      </c>
      <c r="I1018" s="193"/>
      <c r="L1018" s="189"/>
      <c r="M1018" s="194"/>
      <c r="T1018" s="195"/>
      <c r="AT1018" s="190" t="s">
        <v>257</v>
      </c>
      <c r="AU1018" s="190" t="s">
        <v>89</v>
      </c>
      <c r="AV1018" s="15" t="s">
        <v>145</v>
      </c>
      <c r="AW1018" s="15" t="s">
        <v>34</v>
      </c>
      <c r="AX1018" s="15" t="s">
        <v>73</v>
      </c>
      <c r="AY1018" s="190" t="s">
        <v>241</v>
      </c>
    </row>
    <row r="1019" spans="2:51" s="14" customFormat="1" ht="11.25">
      <c r="B1019" s="166"/>
      <c r="D1019" s="146" t="s">
        <v>257</v>
      </c>
      <c r="E1019" s="167" t="s">
        <v>21</v>
      </c>
      <c r="F1019" s="168" t="s">
        <v>887</v>
      </c>
      <c r="H1019" s="167" t="s">
        <v>21</v>
      </c>
      <c r="I1019" s="169"/>
      <c r="L1019" s="166"/>
      <c r="M1019" s="170"/>
      <c r="T1019" s="171"/>
      <c r="AT1019" s="167" t="s">
        <v>257</v>
      </c>
      <c r="AU1019" s="167" t="s">
        <v>89</v>
      </c>
      <c r="AV1019" s="14" t="s">
        <v>81</v>
      </c>
      <c r="AW1019" s="14" t="s">
        <v>34</v>
      </c>
      <c r="AX1019" s="14" t="s">
        <v>73</v>
      </c>
      <c r="AY1019" s="167" t="s">
        <v>241</v>
      </c>
    </row>
    <row r="1020" spans="2:51" s="12" customFormat="1" ht="11.25">
      <c r="B1020" s="152"/>
      <c r="D1020" s="146" t="s">
        <v>257</v>
      </c>
      <c r="E1020" s="153" t="s">
        <v>21</v>
      </c>
      <c r="F1020" s="154" t="s">
        <v>1252</v>
      </c>
      <c r="H1020" s="155">
        <v>12.66</v>
      </c>
      <c r="I1020" s="156"/>
      <c r="L1020" s="152"/>
      <c r="M1020" s="157"/>
      <c r="T1020" s="158"/>
      <c r="AT1020" s="153" t="s">
        <v>257</v>
      </c>
      <c r="AU1020" s="153" t="s">
        <v>89</v>
      </c>
      <c r="AV1020" s="12" t="s">
        <v>89</v>
      </c>
      <c r="AW1020" s="12" t="s">
        <v>34</v>
      </c>
      <c r="AX1020" s="12" t="s">
        <v>73</v>
      </c>
      <c r="AY1020" s="153" t="s">
        <v>241</v>
      </c>
    </row>
    <row r="1021" spans="2:51" s="12" customFormat="1" ht="11.25">
      <c r="B1021" s="152"/>
      <c r="D1021" s="146" t="s">
        <v>257</v>
      </c>
      <c r="E1021" s="153" t="s">
        <v>21</v>
      </c>
      <c r="F1021" s="154" t="s">
        <v>1253</v>
      </c>
      <c r="H1021" s="155">
        <v>53.655999999999999</v>
      </c>
      <c r="I1021" s="156"/>
      <c r="L1021" s="152"/>
      <c r="M1021" s="157"/>
      <c r="T1021" s="158"/>
      <c r="AT1021" s="153" t="s">
        <v>257</v>
      </c>
      <c r="AU1021" s="153" t="s">
        <v>89</v>
      </c>
      <c r="AV1021" s="12" t="s">
        <v>89</v>
      </c>
      <c r="AW1021" s="12" t="s">
        <v>34</v>
      </c>
      <c r="AX1021" s="12" t="s">
        <v>73</v>
      </c>
      <c r="AY1021" s="153" t="s">
        <v>241</v>
      </c>
    </row>
    <row r="1022" spans="2:51" s="15" customFormat="1" ht="11.25">
      <c r="B1022" s="189"/>
      <c r="D1022" s="146" t="s">
        <v>257</v>
      </c>
      <c r="E1022" s="190" t="s">
        <v>21</v>
      </c>
      <c r="F1022" s="191" t="s">
        <v>581</v>
      </c>
      <c r="H1022" s="192">
        <v>66.316000000000003</v>
      </c>
      <c r="I1022" s="193"/>
      <c r="L1022" s="189"/>
      <c r="M1022" s="194"/>
      <c r="T1022" s="195"/>
      <c r="AT1022" s="190" t="s">
        <v>257</v>
      </c>
      <c r="AU1022" s="190" t="s">
        <v>89</v>
      </c>
      <c r="AV1022" s="15" t="s">
        <v>145</v>
      </c>
      <c r="AW1022" s="15" t="s">
        <v>34</v>
      </c>
      <c r="AX1022" s="15" t="s">
        <v>73</v>
      </c>
      <c r="AY1022" s="190" t="s">
        <v>241</v>
      </c>
    </row>
    <row r="1023" spans="2:51" s="14" customFormat="1" ht="11.25">
      <c r="B1023" s="166"/>
      <c r="D1023" s="146" t="s">
        <v>257</v>
      </c>
      <c r="E1023" s="167" t="s">
        <v>21</v>
      </c>
      <c r="F1023" s="168" t="s">
        <v>596</v>
      </c>
      <c r="H1023" s="167" t="s">
        <v>21</v>
      </c>
      <c r="I1023" s="169"/>
      <c r="L1023" s="166"/>
      <c r="M1023" s="170"/>
      <c r="T1023" s="171"/>
      <c r="AT1023" s="167" t="s">
        <v>257</v>
      </c>
      <c r="AU1023" s="167" t="s">
        <v>89</v>
      </c>
      <c r="AV1023" s="14" t="s">
        <v>81</v>
      </c>
      <c r="AW1023" s="14" t="s">
        <v>34</v>
      </c>
      <c r="AX1023" s="14" t="s">
        <v>73</v>
      </c>
      <c r="AY1023" s="167" t="s">
        <v>241</v>
      </c>
    </row>
    <row r="1024" spans="2:51" s="12" customFormat="1" ht="11.25">
      <c r="B1024" s="152"/>
      <c r="D1024" s="146" t="s">
        <v>257</v>
      </c>
      <c r="E1024" s="153" t="s">
        <v>21</v>
      </c>
      <c r="F1024" s="154" t="s">
        <v>1254</v>
      </c>
      <c r="H1024" s="155">
        <v>5.4349999999999996</v>
      </c>
      <c r="I1024" s="156"/>
      <c r="L1024" s="152"/>
      <c r="M1024" s="157"/>
      <c r="T1024" s="158"/>
      <c r="AT1024" s="153" t="s">
        <v>257</v>
      </c>
      <c r="AU1024" s="153" t="s">
        <v>89</v>
      </c>
      <c r="AV1024" s="12" t="s">
        <v>89</v>
      </c>
      <c r="AW1024" s="12" t="s">
        <v>34</v>
      </c>
      <c r="AX1024" s="12" t="s">
        <v>73</v>
      </c>
      <c r="AY1024" s="153" t="s">
        <v>241</v>
      </c>
    </row>
    <row r="1025" spans="2:65" s="15" customFormat="1" ht="11.25">
      <c r="B1025" s="189"/>
      <c r="D1025" s="146" t="s">
        <v>257</v>
      </c>
      <c r="E1025" s="190" t="s">
        <v>21</v>
      </c>
      <c r="F1025" s="191" t="s">
        <v>581</v>
      </c>
      <c r="H1025" s="192">
        <v>5.4349999999999996</v>
      </c>
      <c r="I1025" s="193"/>
      <c r="L1025" s="189"/>
      <c r="M1025" s="194"/>
      <c r="T1025" s="195"/>
      <c r="AT1025" s="190" t="s">
        <v>257</v>
      </c>
      <c r="AU1025" s="190" t="s">
        <v>89</v>
      </c>
      <c r="AV1025" s="15" t="s">
        <v>145</v>
      </c>
      <c r="AW1025" s="15" t="s">
        <v>34</v>
      </c>
      <c r="AX1025" s="15" t="s">
        <v>73</v>
      </c>
      <c r="AY1025" s="190" t="s">
        <v>241</v>
      </c>
    </row>
    <row r="1026" spans="2:65" s="13" customFormat="1" ht="11.25">
      <c r="B1026" s="159"/>
      <c r="D1026" s="146" t="s">
        <v>257</v>
      </c>
      <c r="E1026" s="160" t="s">
        <v>21</v>
      </c>
      <c r="F1026" s="161" t="s">
        <v>266</v>
      </c>
      <c r="H1026" s="162">
        <v>277.16699999999997</v>
      </c>
      <c r="I1026" s="163"/>
      <c r="L1026" s="159"/>
      <c r="M1026" s="164"/>
      <c r="T1026" s="165"/>
      <c r="AT1026" s="160" t="s">
        <v>257</v>
      </c>
      <c r="AU1026" s="160" t="s">
        <v>89</v>
      </c>
      <c r="AV1026" s="13" t="s">
        <v>153</v>
      </c>
      <c r="AW1026" s="13" t="s">
        <v>34</v>
      </c>
      <c r="AX1026" s="13" t="s">
        <v>81</v>
      </c>
      <c r="AY1026" s="160" t="s">
        <v>241</v>
      </c>
    </row>
    <row r="1027" spans="2:65" s="1" customFormat="1" ht="24.2" customHeight="1">
      <c r="B1027" s="34"/>
      <c r="C1027" s="133" t="s">
        <v>1255</v>
      </c>
      <c r="D1027" s="133" t="s">
        <v>243</v>
      </c>
      <c r="E1027" s="134" t="s">
        <v>1256</v>
      </c>
      <c r="F1027" s="135" t="s">
        <v>1257</v>
      </c>
      <c r="G1027" s="136" t="s">
        <v>291</v>
      </c>
      <c r="H1027" s="137">
        <v>277.16699999999997</v>
      </c>
      <c r="I1027" s="138"/>
      <c r="J1027" s="139">
        <f>ROUND(I1027*H1027,2)</f>
        <v>0</v>
      </c>
      <c r="K1027" s="135" t="s">
        <v>538</v>
      </c>
      <c r="L1027" s="34"/>
      <c r="M1027" s="140" t="s">
        <v>21</v>
      </c>
      <c r="N1027" s="141" t="s">
        <v>45</v>
      </c>
      <c r="P1027" s="142">
        <f>O1027*H1027</f>
        <v>0</v>
      </c>
      <c r="Q1027" s="142">
        <v>0</v>
      </c>
      <c r="R1027" s="142">
        <f>Q1027*H1027</f>
        <v>0</v>
      </c>
      <c r="S1027" s="142">
        <v>0</v>
      </c>
      <c r="T1027" s="143">
        <f>S1027*H1027</f>
        <v>0</v>
      </c>
      <c r="AR1027" s="144" t="s">
        <v>153</v>
      </c>
      <c r="AT1027" s="144" t="s">
        <v>243</v>
      </c>
      <c r="AU1027" s="144" t="s">
        <v>89</v>
      </c>
      <c r="AY1027" s="19" t="s">
        <v>241</v>
      </c>
      <c r="BE1027" s="145">
        <f>IF(N1027="základní",J1027,0)</f>
        <v>0</v>
      </c>
      <c r="BF1027" s="145">
        <f>IF(N1027="snížená",J1027,0)</f>
        <v>0</v>
      </c>
      <c r="BG1027" s="145">
        <f>IF(N1027="zákl. přenesená",J1027,0)</f>
        <v>0</v>
      </c>
      <c r="BH1027" s="145">
        <f>IF(N1027="sníž. přenesená",J1027,0)</f>
        <v>0</v>
      </c>
      <c r="BI1027" s="145">
        <f>IF(N1027="nulová",J1027,0)</f>
        <v>0</v>
      </c>
      <c r="BJ1027" s="19" t="s">
        <v>89</v>
      </c>
      <c r="BK1027" s="145">
        <f>ROUND(I1027*H1027,2)</f>
        <v>0</v>
      </c>
      <c r="BL1027" s="19" t="s">
        <v>153</v>
      </c>
      <c r="BM1027" s="144" t="s">
        <v>1258</v>
      </c>
    </row>
    <row r="1028" spans="2:65" s="1" customFormat="1" ht="11.25">
      <c r="B1028" s="34"/>
      <c r="D1028" s="150" t="s">
        <v>255</v>
      </c>
      <c r="F1028" s="151" t="s">
        <v>1259</v>
      </c>
      <c r="I1028" s="148"/>
      <c r="L1028" s="34"/>
      <c r="M1028" s="149"/>
      <c r="T1028" s="55"/>
      <c r="AT1028" s="19" t="s">
        <v>255</v>
      </c>
      <c r="AU1028" s="19" t="s">
        <v>89</v>
      </c>
    </row>
    <row r="1029" spans="2:65" s="1" customFormat="1" ht="24.2" customHeight="1">
      <c r="B1029" s="34"/>
      <c r="C1029" s="133" t="s">
        <v>1260</v>
      </c>
      <c r="D1029" s="133" t="s">
        <v>243</v>
      </c>
      <c r="E1029" s="134" t="s">
        <v>1261</v>
      </c>
      <c r="F1029" s="135" t="s">
        <v>1262</v>
      </c>
      <c r="G1029" s="136" t="s">
        <v>271</v>
      </c>
      <c r="H1029" s="137">
        <v>59.222999999999999</v>
      </c>
      <c r="I1029" s="138"/>
      <c r="J1029" s="139">
        <f>ROUND(I1029*H1029,2)</f>
        <v>0</v>
      </c>
      <c r="K1029" s="135" t="s">
        <v>21</v>
      </c>
      <c r="L1029" s="34"/>
      <c r="M1029" s="140" t="s">
        <v>21</v>
      </c>
      <c r="N1029" s="141" t="s">
        <v>45</v>
      </c>
      <c r="P1029" s="142">
        <f>O1029*H1029</f>
        <v>0</v>
      </c>
      <c r="Q1029" s="142">
        <v>1.05237</v>
      </c>
      <c r="R1029" s="142">
        <f>Q1029*H1029</f>
        <v>62.324508510000001</v>
      </c>
      <c r="S1029" s="142">
        <v>0</v>
      </c>
      <c r="T1029" s="143">
        <f>S1029*H1029</f>
        <v>0</v>
      </c>
      <c r="AR1029" s="144" t="s">
        <v>153</v>
      </c>
      <c r="AT1029" s="144" t="s">
        <v>243</v>
      </c>
      <c r="AU1029" s="144" t="s">
        <v>89</v>
      </c>
      <c r="AY1029" s="19" t="s">
        <v>241</v>
      </c>
      <c r="BE1029" s="145">
        <f>IF(N1029="základní",J1029,0)</f>
        <v>0</v>
      </c>
      <c r="BF1029" s="145">
        <f>IF(N1029="snížená",J1029,0)</f>
        <v>0</v>
      </c>
      <c r="BG1029" s="145">
        <f>IF(N1029="zákl. přenesená",J1029,0)</f>
        <v>0</v>
      </c>
      <c r="BH1029" s="145">
        <f>IF(N1029="sníž. přenesená",J1029,0)</f>
        <v>0</v>
      </c>
      <c r="BI1029" s="145">
        <f>IF(N1029="nulová",J1029,0)</f>
        <v>0</v>
      </c>
      <c r="BJ1029" s="19" t="s">
        <v>89</v>
      </c>
      <c r="BK1029" s="145">
        <f>ROUND(I1029*H1029,2)</f>
        <v>0</v>
      </c>
      <c r="BL1029" s="19" t="s">
        <v>153</v>
      </c>
      <c r="BM1029" s="144" t="s">
        <v>1263</v>
      </c>
    </row>
    <row r="1030" spans="2:65" s="14" customFormat="1" ht="11.25">
      <c r="B1030" s="166"/>
      <c r="D1030" s="146" t="s">
        <v>257</v>
      </c>
      <c r="E1030" s="167" t="s">
        <v>21</v>
      </c>
      <c r="F1030" s="168" t="s">
        <v>608</v>
      </c>
      <c r="H1030" s="167" t="s">
        <v>21</v>
      </c>
      <c r="I1030" s="169"/>
      <c r="L1030" s="166"/>
      <c r="M1030" s="170"/>
      <c r="T1030" s="171"/>
      <c r="AT1030" s="167" t="s">
        <v>257</v>
      </c>
      <c r="AU1030" s="167" t="s">
        <v>89</v>
      </c>
      <c r="AV1030" s="14" t="s">
        <v>81</v>
      </c>
      <c r="AW1030" s="14" t="s">
        <v>34</v>
      </c>
      <c r="AX1030" s="14" t="s">
        <v>73</v>
      </c>
      <c r="AY1030" s="167" t="s">
        <v>241</v>
      </c>
    </row>
    <row r="1031" spans="2:65" s="12" customFormat="1" ht="11.25">
      <c r="B1031" s="152"/>
      <c r="D1031" s="146" t="s">
        <v>257</v>
      </c>
      <c r="E1031" s="153" t="s">
        <v>21</v>
      </c>
      <c r="F1031" s="154" t="s">
        <v>1264</v>
      </c>
      <c r="H1031" s="155">
        <v>59.222999999999999</v>
      </c>
      <c r="I1031" s="156"/>
      <c r="L1031" s="152"/>
      <c r="M1031" s="157"/>
      <c r="T1031" s="158"/>
      <c r="AT1031" s="153" t="s">
        <v>257</v>
      </c>
      <c r="AU1031" s="153" t="s">
        <v>89</v>
      </c>
      <c r="AV1031" s="12" t="s">
        <v>89</v>
      </c>
      <c r="AW1031" s="12" t="s">
        <v>34</v>
      </c>
      <c r="AX1031" s="12" t="s">
        <v>81</v>
      </c>
      <c r="AY1031" s="153" t="s">
        <v>241</v>
      </c>
    </row>
    <row r="1032" spans="2:65" s="1" customFormat="1" ht="24.2" customHeight="1">
      <c r="B1032" s="34"/>
      <c r="C1032" s="133" t="s">
        <v>1265</v>
      </c>
      <c r="D1032" s="133" t="s">
        <v>243</v>
      </c>
      <c r="E1032" s="134" t="s">
        <v>1266</v>
      </c>
      <c r="F1032" s="135" t="s">
        <v>1267</v>
      </c>
      <c r="G1032" s="136" t="s">
        <v>291</v>
      </c>
      <c r="H1032" s="137">
        <v>198.99</v>
      </c>
      <c r="I1032" s="138"/>
      <c r="J1032" s="139">
        <f>ROUND(I1032*H1032,2)</f>
        <v>0</v>
      </c>
      <c r="K1032" s="135" t="s">
        <v>538</v>
      </c>
      <c r="L1032" s="34"/>
      <c r="M1032" s="140" t="s">
        <v>21</v>
      </c>
      <c r="N1032" s="141" t="s">
        <v>45</v>
      </c>
      <c r="P1032" s="142">
        <f>O1032*H1032</f>
        <v>0</v>
      </c>
      <c r="Q1032" s="142">
        <v>6.1719999999999997E-2</v>
      </c>
      <c r="R1032" s="142">
        <f>Q1032*H1032</f>
        <v>12.281662799999999</v>
      </c>
      <c r="S1032" s="142">
        <v>0</v>
      </c>
      <c r="T1032" s="143">
        <f>S1032*H1032</f>
        <v>0</v>
      </c>
      <c r="AR1032" s="144" t="s">
        <v>153</v>
      </c>
      <c r="AT1032" s="144" t="s">
        <v>243</v>
      </c>
      <c r="AU1032" s="144" t="s">
        <v>89</v>
      </c>
      <c r="AY1032" s="19" t="s">
        <v>241</v>
      </c>
      <c r="BE1032" s="145">
        <f>IF(N1032="základní",J1032,0)</f>
        <v>0</v>
      </c>
      <c r="BF1032" s="145">
        <f>IF(N1032="snížená",J1032,0)</f>
        <v>0</v>
      </c>
      <c r="BG1032" s="145">
        <f>IF(N1032="zákl. přenesená",J1032,0)</f>
        <v>0</v>
      </c>
      <c r="BH1032" s="145">
        <f>IF(N1032="sníž. přenesená",J1032,0)</f>
        <v>0</v>
      </c>
      <c r="BI1032" s="145">
        <f>IF(N1032="nulová",J1032,0)</f>
        <v>0</v>
      </c>
      <c r="BJ1032" s="19" t="s">
        <v>89</v>
      </c>
      <c r="BK1032" s="145">
        <f>ROUND(I1032*H1032,2)</f>
        <v>0</v>
      </c>
      <c r="BL1032" s="19" t="s">
        <v>153</v>
      </c>
      <c r="BM1032" s="144" t="s">
        <v>1268</v>
      </c>
    </row>
    <row r="1033" spans="2:65" s="1" customFormat="1" ht="11.25">
      <c r="B1033" s="34"/>
      <c r="D1033" s="150" t="s">
        <v>255</v>
      </c>
      <c r="F1033" s="151" t="s">
        <v>1269</v>
      </c>
      <c r="I1033" s="148"/>
      <c r="L1033" s="34"/>
      <c r="M1033" s="149"/>
      <c r="T1033" s="55"/>
      <c r="AT1033" s="19" t="s">
        <v>255</v>
      </c>
      <c r="AU1033" s="19" t="s">
        <v>89</v>
      </c>
    </row>
    <row r="1034" spans="2:65" s="1" customFormat="1" ht="19.5">
      <c r="B1034" s="34"/>
      <c r="D1034" s="146" t="s">
        <v>248</v>
      </c>
      <c r="F1034" s="147" t="s">
        <v>838</v>
      </c>
      <c r="I1034" s="148"/>
      <c r="L1034" s="34"/>
      <c r="M1034" s="149"/>
      <c r="T1034" s="55"/>
      <c r="AT1034" s="19" t="s">
        <v>248</v>
      </c>
      <c r="AU1034" s="19" t="s">
        <v>89</v>
      </c>
    </row>
    <row r="1035" spans="2:65" s="14" customFormat="1" ht="11.25">
      <c r="B1035" s="166"/>
      <c r="D1035" s="146" t="s">
        <v>257</v>
      </c>
      <c r="E1035" s="167" t="s">
        <v>21</v>
      </c>
      <c r="F1035" s="168" t="s">
        <v>572</v>
      </c>
      <c r="H1035" s="167" t="s">
        <v>21</v>
      </c>
      <c r="I1035" s="169"/>
      <c r="L1035" s="166"/>
      <c r="M1035" s="170"/>
      <c r="T1035" s="171"/>
      <c r="AT1035" s="167" t="s">
        <v>257</v>
      </c>
      <c r="AU1035" s="167" t="s">
        <v>89</v>
      </c>
      <c r="AV1035" s="14" t="s">
        <v>81</v>
      </c>
      <c r="AW1035" s="14" t="s">
        <v>34</v>
      </c>
      <c r="AX1035" s="14" t="s">
        <v>73</v>
      </c>
      <c r="AY1035" s="167" t="s">
        <v>241</v>
      </c>
    </row>
    <row r="1036" spans="2:65" s="12" customFormat="1" ht="11.25">
      <c r="B1036" s="152"/>
      <c r="D1036" s="146" t="s">
        <v>257</v>
      </c>
      <c r="E1036" s="153" t="s">
        <v>21</v>
      </c>
      <c r="F1036" s="154" t="s">
        <v>1270</v>
      </c>
      <c r="H1036" s="155">
        <v>82.043999999999997</v>
      </c>
      <c r="I1036" s="156"/>
      <c r="L1036" s="152"/>
      <c r="M1036" s="157"/>
      <c r="T1036" s="158"/>
      <c r="AT1036" s="153" t="s">
        <v>257</v>
      </c>
      <c r="AU1036" s="153" t="s">
        <v>89</v>
      </c>
      <c r="AV1036" s="12" t="s">
        <v>89</v>
      </c>
      <c r="AW1036" s="12" t="s">
        <v>34</v>
      </c>
      <c r="AX1036" s="12" t="s">
        <v>73</v>
      </c>
      <c r="AY1036" s="153" t="s">
        <v>241</v>
      </c>
    </row>
    <row r="1037" spans="2:65" s="14" customFormat="1" ht="11.25">
      <c r="B1037" s="166"/>
      <c r="D1037" s="146" t="s">
        <v>257</v>
      </c>
      <c r="E1037" s="167" t="s">
        <v>21</v>
      </c>
      <c r="F1037" s="168" t="s">
        <v>575</v>
      </c>
      <c r="H1037" s="167" t="s">
        <v>21</v>
      </c>
      <c r="I1037" s="169"/>
      <c r="L1037" s="166"/>
      <c r="M1037" s="170"/>
      <c r="T1037" s="171"/>
      <c r="AT1037" s="167" t="s">
        <v>257</v>
      </c>
      <c r="AU1037" s="167" t="s">
        <v>89</v>
      </c>
      <c r="AV1037" s="14" t="s">
        <v>81</v>
      </c>
      <c r="AW1037" s="14" t="s">
        <v>34</v>
      </c>
      <c r="AX1037" s="14" t="s">
        <v>73</v>
      </c>
      <c r="AY1037" s="167" t="s">
        <v>241</v>
      </c>
    </row>
    <row r="1038" spans="2:65" s="12" customFormat="1" ht="11.25">
      <c r="B1038" s="152"/>
      <c r="D1038" s="146" t="s">
        <v>257</v>
      </c>
      <c r="E1038" s="153" t="s">
        <v>21</v>
      </c>
      <c r="F1038" s="154" t="s">
        <v>1271</v>
      </c>
      <c r="H1038" s="155">
        <v>30.437999999999999</v>
      </c>
      <c r="I1038" s="156"/>
      <c r="L1038" s="152"/>
      <c r="M1038" s="157"/>
      <c r="T1038" s="158"/>
      <c r="AT1038" s="153" t="s">
        <v>257</v>
      </c>
      <c r="AU1038" s="153" t="s">
        <v>89</v>
      </c>
      <c r="AV1038" s="12" t="s">
        <v>89</v>
      </c>
      <c r="AW1038" s="12" t="s">
        <v>34</v>
      </c>
      <c r="AX1038" s="12" t="s">
        <v>73</v>
      </c>
      <c r="AY1038" s="153" t="s">
        <v>241</v>
      </c>
    </row>
    <row r="1039" spans="2:65" s="14" customFormat="1" ht="11.25">
      <c r="B1039" s="166"/>
      <c r="D1039" s="146" t="s">
        <v>257</v>
      </c>
      <c r="E1039" s="167" t="s">
        <v>21</v>
      </c>
      <c r="F1039" s="168" t="s">
        <v>577</v>
      </c>
      <c r="H1039" s="167" t="s">
        <v>21</v>
      </c>
      <c r="I1039" s="169"/>
      <c r="L1039" s="166"/>
      <c r="M1039" s="170"/>
      <c r="T1039" s="171"/>
      <c r="AT1039" s="167" t="s">
        <v>257</v>
      </c>
      <c r="AU1039" s="167" t="s">
        <v>89</v>
      </c>
      <c r="AV1039" s="14" t="s">
        <v>81</v>
      </c>
      <c r="AW1039" s="14" t="s">
        <v>34</v>
      </c>
      <c r="AX1039" s="14" t="s">
        <v>73</v>
      </c>
      <c r="AY1039" s="167" t="s">
        <v>241</v>
      </c>
    </row>
    <row r="1040" spans="2:65" s="12" customFormat="1" ht="11.25">
      <c r="B1040" s="152"/>
      <c r="D1040" s="146" t="s">
        <v>257</v>
      </c>
      <c r="E1040" s="153" t="s">
        <v>21</v>
      </c>
      <c r="F1040" s="154" t="s">
        <v>1272</v>
      </c>
      <c r="H1040" s="155">
        <v>26.334</v>
      </c>
      <c r="I1040" s="156"/>
      <c r="L1040" s="152"/>
      <c r="M1040" s="157"/>
      <c r="T1040" s="158"/>
      <c r="AT1040" s="153" t="s">
        <v>257</v>
      </c>
      <c r="AU1040" s="153" t="s">
        <v>89</v>
      </c>
      <c r="AV1040" s="12" t="s">
        <v>89</v>
      </c>
      <c r="AW1040" s="12" t="s">
        <v>34</v>
      </c>
      <c r="AX1040" s="12" t="s">
        <v>73</v>
      </c>
      <c r="AY1040" s="153" t="s">
        <v>241</v>
      </c>
    </row>
    <row r="1041" spans="2:65" s="14" customFormat="1" ht="11.25">
      <c r="B1041" s="166"/>
      <c r="D1041" s="146" t="s">
        <v>257</v>
      </c>
      <c r="E1041" s="167" t="s">
        <v>21</v>
      </c>
      <c r="F1041" s="168" t="s">
        <v>579</v>
      </c>
      <c r="H1041" s="167" t="s">
        <v>21</v>
      </c>
      <c r="I1041" s="169"/>
      <c r="L1041" s="166"/>
      <c r="M1041" s="170"/>
      <c r="T1041" s="171"/>
      <c r="AT1041" s="167" t="s">
        <v>257</v>
      </c>
      <c r="AU1041" s="167" t="s">
        <v>89</v>
      </c>
      <c r="AV1041" s="14" t="s">
        <v>81</v>
      </c>
      <c r="AW1041" s="14" t="s">
        <v>34</v>
      </c>
      <c r="AX1041" s="14" t="s">
        <v>73</v>
      </c>
      <c r="AY1041" s="167" t="s">
        <v>241</v>
      </c>
    </row>
    <row r="1042" spans="2:65" s="12" customFormat="1" ht="11.25">
      <c r="B1042" s="152"/>
      <c r="D1042" s="146" t="s">
        <v>257</v>
      </c>
      <c r="E1042" s="153" t="s">
        <v>21</v>
      </c>
      <c r="F1042" s="154" t="s">
        <v>1272</v>
      </c>
      <c r="H1042" s="155">
        <v>26.334</v>
      </c>
      <c r="I1042" s="156"/>
      <c r="L1042" s="152"/>
      <c r="M1042" s="157"/>
      <c r="T1042" s="158"/>
      <c r="AT1042" s="153" t="s">
        <v>257</v>
      </c>
      <c r="AU1042" s="153" t="s">
        <v>89</v>
      </c>
      <c r="AV1042" s="12" t="s">
        <v>89</v>
      </c>
      <c r="AW1042" s="12" t="s">
        <v>34</v>
      </c>
      <c r="AX1042" s="12" t="s">
        <v>73</v>
      </c>
      <c r="AY1042" s="153" t="s">
        <v>241</v>
      </c>
    </row>
    <row r="1043" spans="2:65" s="14" customFormat="1" ht="11.25">
      <c r="B1043" s="166"/>
      <c r="D1043" s="146" t="s">
        <v>257</v>
      </c>
      <c r="E1043" s="167" t="s">
        <v>21</v>
      </c>
      <c r="F1043" s="168" t="s">
        <v>887</v>
      </c>
      <c r="H1043" s="167" t="s">
        <v>21</v>
      </c>
      <c r="I1043" s="169"/>
      <c r="L1043" s="166"/>
      <c r="M1043" s="170"/>
      <c r="T1043" s="171"/>
      <c r="AT1043" s="167" t="s">
        <v>257</v>
      </c>
      <c r="AU1043" s="167" t="s">
        <v>89</v>
      </c>
      <c r="AV1043" s="14" t="s">
        <v>81</v>
      </c>
      <c r="AW1043" s="14" t="s">
        <v>34</v>
      </c>
      <c r="AX1043" s="14" t="s">
        <v>73</v>
      </c>
      <c r="AY1043" s="167" t="s">
        <v>241</v>
      </c>
    </row>
    <row r="1044" spans="2:65" s="12" customFormat="1" ht="11.25">
      <c r="B1044" s="152"/>
      <c r="D1044" s="146" t="s">
        <v>257</v>
      </c>
      <c r="E1044" s="153" t="s">
        <v>21</v>
      </c>
      <c r="F1044" s="154" t="s">
        <v>1273</v>
      </c>
      <c r="H1044" s="155">
        <v>28.044</v>
      </c>
      <c r="I1044" s="156"/>
      <c r="L1044" s="152"/>
      <c r="M1044" s="157"/>
      <c r="T1044" s="158"/>
      <c r="AT1044" s="153" t="s">
        <v>257</v>
      </c>
      <c r="AU1044" s="153" t="s">
        <v>89</v>
      </c>
      <c r="AV1044" s="12" t="s">
        <v>89</v>
      </c>
      <c r="AW1044" s="12" t="s">
        <v>34</v>
      </c>
      <c r="AX1044" s="12" t="s">
        <v>73</v>
      </c>
      <c r="AY1044" s="153" t="s">
        <v>241</v>
      </c>
    </row>
    <row r="1045" spans="2:65" s="15" customFormat="1" ht="11.25">
      <c r="B1045" s="189"/>
      <c r="D1045" s="146" t="s">
        <v>257</v>
      </c>
      <c r="E1045" s="190" t="s">
        <v>21</v>
      </c>
      <c r="F1045" s="191" t="s">
        <v>581</v>
      </c>
      <c r="H1045" s="192">
        <v>193.19400000000002</v>
      </c>
      <c r="I1045" s="193"/>
      <c r="L1045" s="189"/>
      <c r="M1045" s="194"/>
      <c r="T1045" s="195"/>
      <c r="AT1045" s="190" t="s">
        <v>257</v>
      </c>
      <c r="AU1045" s="190" t="s">
        <v>89</v>
      </c>
      <c r="AV1045" s="15" t="s">
        <v>145</v>
      </c>
      <c r="AW1045" s="15" t="s">
        <v>34</v>
      </c>
      <c r="AX1045" s="15" t="s">
        <v>73</v>
      </c>
      <c r="AY1045" s="190" t="s">
        <v>241</v>
      </c>
    </row>
    <row r="1046" spans="2:65" s="14" customFormat="1" ht="11.25">
      <c r="B1046" s="166"/>
      <c r="D1046" s="146" t="s">
        <v>257</v>
      </c>
      <c r="E1046" s="167" t="s">
        <v>21</v>
      </c>
      <c r="F1046" s="168" t="s">
        <v>596</v>
      </c>
      <c r="H1046" s="167" t="s">
        <v>21</v>
      </c>
      <c r="I1046" s="169"/>
      <c r="L1046" s="166"/>
      <c r="M1046" s="170"/>
      <c r="T1046" s="171"/>
      <c r="AT1046" s="167" t="s">
        <v>257</v>
      </c>
      <c r="AU1046" s="167" t="s">
        <v>89</v>
      </c>
      <c r="AV1046" s="14" t="s">
        <v>81</v>
      </c>
      <c r="AW1046" s="14" t="s">
        <v>34</v>
      </c>
      <c r="AX1046" s="14" t="s">
        <v>73</v>
      </c>
      <c r="AY1046" s="167" t="s">
        <v>241</v>
      </c>
    </row>
    <row r="1047" spans="2:65" s="12" customFormat="1" ht="11.25">
      <c r="B1047" s="152"/>
      <c r="D1047" s="146" t="s">
        <v>257</v>
      </c>
      <c r="E1047" s="153" t="s">
        <v>21</v>
      </c>
      <c r="F1047" s="154" t="s">
        <v>1274</v>
      </c>
      <c r="H1047" s="155">
        <v>5.7960000000000003</v>
      </c>
      <c r="I1047" s="156"/>
      <c r="L1047" s="152"/>
      <c r="M1047" s="157"/>
      <c r="T1047" s="158"/>
      <c r="AT1047" s="153" t="s">
        <v>257</v>
      </c>
      <c r="AU1047" s="153" t="s">
        <v>89</v>
      </c>
      <c r="AV1047" s="12" t="s">
        <v>89</v>
      </c>
      <c r="AW1047" s="12" t="s">
        <v>34</v>
      </c>
      <c r="AX1047" s="12" t="s">
        <v>73</v>
      </c>
      <c r="AY1047" s="153" t="s">
        <v>241</v>
      </c>
    </row>
    <row r="1048" spans="2:65" s="15" customFormat="1" ht="11.25">
      <c r="B1048" s="189"/>
      <c r="D1048" s="146" t="s">
        <v>257</v>
      </c>
      <c r="E1048" s="190" t="s">
        <v>21</v>
      </c>
      <c r="F1048" s="191" t="s">
        <v>581</v>
      </c>
      <c r="H1048" s="192">
        <v>5.7960000000000003</v>
      </c>
      <c r="I1048" s="193"/>
      <c r="L1048" s="189"/>
      <c r="M1048" s="194"/>
      <c r="T1048" s="195"/>
      <c r="AT1048" s="190" t="s">
        <v>257</v>
      </c>
      <c r="AU1048" s="190" t="s">
        <v>89</v>
      </c>
      <c r="AV1048" s="15" t="s">
        <v>145</v>
      </c>
      <c r="AW1048" s="15" t="s">
        <v>34</v>
      </c>
      <c r="AX1048" s="15" t="s">
        <v>73</v>
      </c>
      <c r="AY1048" s="190" t="s">
        <v>241</v>
      </c>
    </row>
    <row r="1049" spans="2:65" s="13" customFormat="1" ht="11.25">
      <c r="B1049" s="159"/>
      <c r="D1049" s="146" t="s">
        <v>257</v>
      </c>
      <c r="E1049" s="160" t="s">
        <v>21</v>
      </c>
      <c r="F1049" s="161" t="s">
        <v>266</v>
      </c>
      <c r="H1049" s="162">
        <v>198.99</v>
      </c>
      <c r="I1049" s="163"/>
      <c r="L1049" s="159"/>
      <c r="M1049" s="164"/>
      <c r="T1049" s="165"/>
      <c r="AT1049" s="160" t="s">
        <v>257</v>
      </c>
      <c r="AU1049" s="160" t="s">
        <v>89</v>
      </c>
      <c r="AV1049" s="13" t="s">
        <v>153</v>
      </c>
      <c r="AW1049" s="13" t="s">
        <v>34</v>
      </c>
      <c r="AX1049" s="13" t="s">
        <v>81</v>
      </c>
      <c r="AY1049" s="160" t="s">
        <v>241</v>
      </c>
    </row>
    <row r="1050" spans="2:65" s="1" customFormat="1" ht="16.5" customHeight="1">
      <c r="B1050" s="34"/>
      <c r="C1050" s="133" t="s">
        <v>1275</v>
      </c>
      <c r="D1050" s="133" t="s">
        <v>243</v>
      </c>
      <c r="E1050" s="134" t="s">
        <v>1276</v>
      </c>
      <c r="F1050" s="135" t="s">
        <v>1277</v>
      </c>
      <c r="G1050" s="136" t="s">
        <v>252</v>
      </c>
      <c r="H1050" s="137">
        <v>90.364000000000004</v>
      </c>
      <c r="I1050" s="138"/>
      <c r="J1050" s="139">
        <f>ROUND(I1050*H1050,2)</f>
        <v>0</v>
      </c>
      <c r="K1050" s="135" t="s">
        <v>538</v>
      </c>
      <c r="L1050" s="34"/>
      <c r="M1050" s="140" t="s">
        <v>21</v>
      </c>
      <c r="N1050" s="141" t="s">
        <v>45</v>
      </c>
      <c r="P1050" s="142">
        <f>O1050*H1050</f>
        <v>0</v>
      </c>
      <c r="Q1050" s="142">
        <v>2.5018899999999999</v>
      </c>
      <c r="R1050" s="142">
        <f>Q1050*H1050</f>
        <v>226.08078796000001</v>
      </c>
      <c r="S1050" s="142">
        <v>0</v>
      </c>
      <c r="T1050" s="143">
        <f>S1050*H1050</f>
        <v>0</v>
      </c>
      <c r="AR1050" s="144" t="s">
        <v>153</v>
      </c>
      <c r="AT1050" s="144" t="s">
        <v>243</v>
      </c>
      <c r="AU1050" s="144" t="s">
        <v>89</v>
      </c>
      <c r="AY1050" s="19" t="s">
        <v>241</v>
      </c>
      <c r="BE1050" s="145">
        <f>IF(N1050="základní",J1050,0)</f>
        <v>0</v>
      </c>
      <c r="BF1050" s="145">
        <f>IF(N1050="snížená",J1050,0)</f>
        <v>0</v>
      </c>
      <c r="BG1050" s="145">
        <f>IF(N1050="zákl. přenesená",J1050,0)</f>
        <v>0</v>
      </c>
      <c r="BH1050" s="145">
        <f>IF(N1050="sníž. přenesená",J1050,0)</f>
        <v>0</v>
      </c>
      <c r="BI1050" s="145">
        <f>IF(N1050="nulová",J1050,0)</f>
        <v>0</v>
      </c>
      <c r="BJ1050" s="19" t="s">
        <v>89</v>
      </c>
      <c r="BK1050" s="145">
        <f>ROUND(I1050*H1050,2)</f>
        <v>0</v>
      </c>
      <c r="BL1050" s="19" t="s">
        <v>153</v>
      </c>
      <c r="BM1050" s="144" t="s">
        <v>1278</v>
      </c>
    </row>
    <row r="1051" spans="2:65" s="1" customFormat="1" ht="11.25">
      <c r="B1051" s="34"/>
      <c r="D1051" s="150" t="s">
        <v>255</v>
      </c>
      <c r="F1051" s="151" t="s">
        <v>1279</v>
      </c>
      <c r="I1051" s="148"/>
      <c r="L1051" s="34"/>
      <c r="M1051" s="149"/>
      <c r="T1051" s="55"/>
      <c r="AT1051" s="19" t="s">
        <v>255</v>
      </c>
      <c r="AU1051" s="19" t="s">
        <v>89</v>
      </c>
    </row>
    <row r="1052" spans="2:65" s="14" customFormat="1" ht="11.25">
      <c r="B1052" s="166"/>
      <c r="D1052" s="146" t="s">
        <v>257</v>
      </c>
      <c r="E1052" s="167" t="s">
        <v>21</v>
      </c>
      <c r="F1052" s="168" t="s">
        <v>572</v>
      </c>
      <c r="H1052" s="167" t="s">
        <v>21</v>
      </c>
      <c r="I1052" s="169"/>
      <c r="L1052" s="166"/>
      <c r="M1052" s="170"/>
      <c r="T1052" s="171"/>
      <c r="AT1052" s="167" t="s">
        <v>257</v>
      </c>
      <c r="AU1052" s="167" t="s">
        <v>89</v>
      </c>
      <c r="AV1052" s="14" t="s">
        <v>81</v>
      </c>
      <c r="AW1052" s="14" t="s">
        <v>34</v>
      </c>
      <c r="AX1052" s="14" t="s">
        <v>73</v>
      </c>
      <c r="AY1052" s="167" t="s">
        <v>241</v>
      </c>
    </row>
    <row r="1053" spans="2:65" s="12" customFormat="1" ht="11.25">
      <c r="B1053" s="152"/>
      <c r="D1053" s="146" t="s">
        <v>257</v>
      </c>
      <c r="E1053" s="153" t="s">
        <v>21</v>
      </c>
      <c r="F1053" s="154" t="s">
        <v>1280</v>
      </c>
      <c r="H1053" s="155">
        <v>0.94599999999999995</v>
      </c>
      <c r="I1053" s="156"/>
      <c r="L1053" s="152"/>
      <c r="M1053" s="157"/>
      <c r="T1053" s="158"/>
      <c r="AT1053" s="153" t="s">
        <v>257</v>
      </c>
      <c r="AU1053" s="153" t="s">
        <v>89</v>
      </c>
      <c r="AV1053" s="12" t="s">
        <v>89</v>
      </c>
      <c r="AW1053" s="12" t="s">
        <v>34</v>
      </c>
      <c r="AX1053" s="12" t="s">
        <v>73</v>
      </c>
      <c r="AY1053" s="153" t="s">
        <v>241</v>
      </c>
    </row>
    <row r="1054" spans="2:65" s="15" customFormat="1" ht="11.25">
      <c r="B1054" s="189"/>
      <c r="D1054" s="146" t="s">
        <v>257</v>
      </c>
      <c r="E1054" s="190" t="s">
        <v>21</v>
      </c>
      <c r="F1054" s="191" t="s">
        <v>581</v>
      </c>
      <c r="H1054" s="192">
        <v>0.94599999999999995</v>
      </c>
      <c r="I1054" s="193"/>
      <c r="L1054" s="189"/>
      <c r="M1054" s="194"/>
      <c r="T1054" s="195"/>
      <c r="AT1054" s="190" t="s">
        <v>257</v>
      </c>
      <c r="AU1054" s="190" t="s">
        <v>89</v>
      </c>
      <c r="AV1054" s="15" t="s">
        <v>145</v>
      </c>
      <c r="AW1054" s="15" t="s">
        <v>34</v>
      </c>
      <c r="AX1054" s="15" t="s">
        <v>73</v>
      </c>
      <c r="AY1054" s="190" t="s">
        <v>241</v>
      </c>
    </row>
    <row r="1055" spans="2:65" s="14" customFormat="1" ht="11.25">
      <c r="B1055" s="166"/>
      <c r="D1055" s="146" t="s">
        <v>257</v>
      </c>
      <c r="E1055" s="167" t="s">
        <v>21</v>
      </c>
      <c r="F1055" s="168" t="s">
        <v>575</v>
      </c>
      <c r="H1055" s="167" t="s">
        <v>21</v>
      </c>
      <c r="I1055" s="169"/>
      <c r="L1055" s="166"/>
      <c r="M1055" s="170"/>
      <c r="T1055" s="171"/>
      <c r="AT1055" s="167" t="s">
        <v>257</v>
      </c>
      <c r="AU1055" s="167" t="s">
        <v>89</v>
      </c>
      <c r="AV1055" s="14" t="s">
        <v>81</v>
      </c>
      <c r="AW1055" s="14" t="s">
        <v>34</v>
      </c>
      <c r="AX1055" s="14" t="s">
        <v>73</v>
      </c>
      <c r="AY1055" s="167" t="s">
        <v>241</v>
      </c>
    </row>
    <row r="1056" spans="2:65" s="14" customFormat="1" ht="11.25">
      <c r="B1056" s="166"/>
      <c r="D1056" s="146" t="s">
        <v>257</v>
      </c>
      <c r="E1056" s="167" t="s">
        <v>21</v>
      </c>
      <c r="F1056" s="168" t="s">
        <v>1281</v>
      </c>
      <c r="H1056" s="167" t="s">
        <v>21</v>
      </c>
      <c r="I1056" s="169"/>
      <c r="L1056" s="166"/>
      <c r="M1056" s="170"/>
      <c r="T1056" s="171"/>
      <c r="AT1056" s="167" t="s">
        <v>257</v>
      </c>
      <c r="AU1056" s="167" t="s">
        <v>89</v>
      </c>
      <c r="AV1056" s="14" t="s">
        <v>81</v>
      </c>
      <c r="AW1056" s="14" t="s">
        <v>34</v>
      </c>
      <c r="AX1056" s="14" t="s">
        <v>73</v>
      </c>
      <c r="AY1056" s="167" t="s">
        <v>241</v>
      </c>
    </row>
    <row r="1057" spans="2:51" s="12" customFormat="1" ht="11.25">
      <c r="B1057" s="152"/>
      <c r="D1057" s="146" t="s">
        <v>257</v>
      </c>
      <c r="E1057" s="153" t="s">
        <v>21</v>
      </c>
      <c r="F1057" s="154" t="s">
        <v>1282</v>
      </c>
      <c r="H1057" s="155">
        <v>4.9859999999999998</v>
      </c>
      <c r="I1057" s="156"/>
      <c r="L1057" s="152"/>
      <c r="M1057" s="157"/>
      <c r="T1057" s="158"/>
      <c r="AT1057" s="153" t="s">
        <v>257</v>
      </c>
      <c r="AU1057" s="153" t="s">
        <v>89</v>
      </c>
      <c r="AV1057" s="12" t="s">
        <v>89</v>
      </c>
      <c r="AW1057" s="12" t="s">
        <v>34</v>
      </c>
      <c r="AX1057" s="12" t="s">
        <v>73</v>
      </c>
      <c r="AY1057" s="153" t="s">
        <v>241</v>
      </c>
    </row>
    <row r="1058" spans="2:51" s="12" customFormat="1" ht="11.25">
      <c r="B1058" s="152"/>
      <c r="D1058" s="146" t="s">
        <v>257</v>
      </c>
      <c r="E1058" s="153" t="s">
        <v>21</v>
      </c>
      <c r="F1058" s="154" t="s">
        <v>1283</v>
      </c>
      <c r="H1058" s="155">
        <v>0.25700000000000001</v>
      </c>
      <c r="I1058" s="156"/>
      <c r="L1058" s="152"/>
      <c r="M1058" s="157"/>
      <c r="T1058" s="158"/>
      <c r="AT1058" s="153" t="s">
        <v>257</v>
      </c>
      <c r="AU1058" s="153" t="s">
        <v>89</v>
      </c>
      <c r="AV1058" s="12" t="s">
        <v>89</v>
      </c>
      <c r="AW1058" s="12" t="s">
        <v>34</v>
      </c>
      <c r="AX1058" s="12" t="s">
        <v>73</v>
      </c>
      <c r="AY1058" s="153" t="s">
        <v>241</v>
      </c>
    </row>
    <row r="1059" spans="2:51" s="12" customFormat="1" ht="11.25">
      <c r="B1059" s="152"/>
      <c r="D1059" s="146" t="s">
        <v>257</v>
      </c>
      <c r="E1059" s="153" t="s">
        <v>21</v>
      </c>
      <c r="F1059" s="154" t="s">
        <v>1284</v>
      </c>
      <c r="H1059" s="155">
        <v>0.49399999999999999</v>
      </c>
      <c r="I1059" s="156"/>
      <c r="L1059" s="152"/>
      <c r="M1059" s="157"/>
      <c r="T1059" s="158"/>
      <c r="AT1059" s="153" t="s">
        <v>257</v>
      </c>
      <c r="AU1059" s="153" t="s">
        <v>89</v>
      </c>
      <c r="AV1059" s="12" t="s">
        <v>89</v>
      </c>
      <c r="AW1059" s="12" t="s">
        <v>34</v>
      </c>
      <c r="AX1059" s="12" t="s">
        <v>73</v>
      </c>
      <c r="AY1059" s="153" t="s">
        <v>241</v>
      </c>
    </row>
    <row r="1060" spans="2:51" s="12" customFormat="1" ht="11.25">
      <c r="B1060" s="152"/>
      <c r="D1060" s="146" t="s">
        <v>257</v>
      </c>
      <c r="E1060" s="153" t="s">
        <v>21</v>
      </c>
      <c r="F1060" s="154" t="s">
        <v>1285</v>
      </c>
      <c r="H1060" s="155">
        <v>0.24399999999999999</v>
      </c>
      <c r="I1060" s="156"/>
      <c r="L1060" s="152"/>
      <c r="M1060" s="157"/>
      <c r="T1060" s="158"/>
      <c r="AT1060" s="153" t="s">
        <v>257</v>
      </c>
      <c r="AU1060" s="153" t="s">
        <v>89</v>
      </c>
      <c r="AV1060" s="12" t="s">
        <v>89</v>
      </c>
      <c r="AW1060" s="12" t="s">
        <v>34</v>
      </c>
      <c r="AX1060" s="12" t="s">
        <v>73</v>
      </c>
      <c r="AY1060" s="153" t="s">
        <v>241</v>
      </c>
    </row>
    <row r="1061" spans="2:51" s="12" customFormat="1" ht="11.25">
      <c r="B1061" s="152"/>
      <c r="D1061" s="146" t="s">
        <v>257</v>
      </c>
      <c r="E1061" s="153" t="s">
        <v>21</v>
      </c>
      <c r="F1061" s="154" t="s">
        <v>1286</v>
      </c>
      <c r="H1061" s="155">
        <v>8.5000000000000006E-2</v>
      </c>
      <c r="I1061" s="156"/>
      <c r="L1061" s="152"/>
      <c r="M1061" s="157"/>
      <c r="T1061" s="158"/>
      <c r="AT1061" s="153" t="s">
        <v>257</v>
      </c>
      <c r="AU1061" s="153" t="s">
        <v>89</v>
      </c>
      <c r="AV1061" s="12" t="s">
        <v>89</v>
      </c>
      <c r="AW1061" s="12" t="s">
        <v>34</v>
      </c>
      <c r="AX1061" s="12" t="s">
        <v>73</v>
      </c>
      <c r="AY1061" s="153" t="s">
        <v>241</v>
      </c>
    </row>
    <row r="1062" spans="2:51" s="12" customFormat="1" ht="11.25">
      <c r="B1062" s="152"/>
      <c r="D1062" s="146" t="s">
        <v>257</v>
      </c>
      <c r="E1062" s="153" t="s">
        <v>21</v>
      </c>
      <c r="F1062" s="154" t="s">
        <v>1287</v>
      </c>
      <c r="H1062" s="155">
        <v>5.6000000000000001E-2</v>
      </c>
      <c r="I1062" s="156"/>
      <c r="L1062" s="152"/>
      <c r="M1062" s="157"/>
      <c r="T1062" s="158"/>
      <c r="AT1062" s="153" t="s">
        <v>257</v>
      </c>
      <c r="AU1062" s="153" t="s">
        <v>89</v>
      </c>
      <c r="AV1062" s="12" t="s">
        <v>89</v>
      </c>
      <c r="AW1062" s="12" t="s">
        <v>34</v>
      </c>
      <c r="AX1062" s="12" t="s">
        <v>73</v>
      </c>
      <c r="AY1062" s="153" t="s">
        <v>241</v>
      </c>
    </row>
    <row r="1063" spans="2:51" s="14" customFormat="1" ht="11.25">
      <c r="B1063" s="166"/>
      <c r="D1063" s="146" t="s">
        <v>257</v>
      </c>
      <c r="E1063" s="167" t="s">
        <v>21</v>
      </c>
      <c r="F1063" s="168" t="s">
        <v>763</v>
      </c>
      <c r="H1063" s="167" t="s">
        <v>21</v>
      </c>
      <c r="I1063" s="169"/>
      <c r="L1063" s="166"/>
      <c r="M1063" s="170"/>
      <c r="T1063" s="171"/>
      <c r="AT1063" s="167" t="s">
        <v>257</v>
      </c>
      <c r="AU1063" s="167" t="s">
        <v>89</v>
      </c>
      <c r="AV1063" s="14" t="s">
        <v>81</v>
      </c>
      <c r="AW1063" s="14" t="s">
        <v>34</v>
      </c>
      <c r="AX1063" s="14" t="s">
        <v>73</v>
      </c>
      <c r="AY1063" s="167" t="s">
        <v>241</v>
      </c>
    </row>
    <row r="1064" spans="2:51" s="12" customFormat="1" ht="11.25">
      <c r="B1064" s="152"/>
      <c r="D1064" s="146" t="s">
        <v>257</v>
      </c>
      <c r="E1064" s="153" t="s">
        <v>21</v>
      </c>
      <c r="F1064" s="154" t="s">
        <v>1288</v>
      </c>
      <c r="H1064" s="155">
        <v>7.9000000000000001E-2</v>
      </c>
      <c r="I1064" s="156"/>
      <c r="L1064" s="152"/>
      <c r="M1064" s="157"/>
      <c r="T1064" s="158"/>
      <c r="AT1064" s="153" t="s">
        <v>257</v>
      </c>
      <c r="AU1064" s="153" t="s">
        <v>89</v>
      </c>
      <c r="AV1064" s="12" t="s">
        <v>89</v>
      </c>
      <c r="AW1064" s="12" t="s">
        <v>34</v>
      </c>
      <c r="AX1064" s="12" t="s">
        <v>73</v>
      </c>
      <c r="AY1064" s="153" t="s">
        <v>241</v>
      </c>
    </row>
    <row r="1065" spans="2:51" s="12" customFormat="1" ht="11.25">
      <c r="B1065" s="152"/>
      <c r="D1065" s="146" t="s">
        <v>257</v>
      </c>
      <c r="E1065" s="153" t="s">
        <v>21</v>
      </c>
      <c r="F1065" s="154" t="s">
        <v>1289</v>
      </c>
      <c r="H1065" s="155">
        <v>1.0309999999999999</v>
      </c>
      <c r="I1065" s="156"/>
      <c r="L1065" s="152"/>
      <c r="M1065" s="157"/>
      <c r="T1065" s="158"/>
      <c r="AT1065" s="153" t="s">
        <v>257</v>
      </c>
      <c r="AU1065" s="153" t="s">
        <v>89</v>
      </c>
      <c r="AV1065" s="12" t="s">
        <v>89</v>
      </c>
      <c r="AW1065" s="12" t="s">
        <v>34</v>
      </c>
      <c r="AX1065" s="12" t="s">
        <v>73</v>
      </c>
      <c r="AY1065" s="153" t="s">
        <v>241</v>
      </c>
    </row>
    <row r="1066" spans="2:51" s="12" customFormat="1" ht="11.25">
      <c r="B1066" s="152"/>
      <c r="D1066" s="146" t="s">
        <v>257</v>
      </c>
      <c r="E1066" s="153" t="s">
        <v>21</v>
      </c>
      <c r="F1066" s="154" t="s">
        <v>1290</v>
      </c>
      <c r="H1066" s="155">
        <v>2.59</v>
      </c>
      <c r="I1066" s="156"/>
      <c r="L1066" s="152"/>
      <c r="M1066" s="157"/>
      <c r="T1066" s="158"/>
      <c r="AT1066" s="153" t="s">
        <v>257</v>
      </c>
      <c r="AU1066" s="153" t="s">
        <v>89</v>
      </c>
      <c r="AV1066" s="12" t="s">
        <v>89</v>
      </c>
      <c r="AW1066" s="12" t="s">
        <v>34</v>
      </c>
      <c r="AX1066" s="12" t="s">
        <v>73</v>
      </c>
      <c r="AY1066" s="153" t="s">
        <v>241</v>
      </c>
    </row>
    <row r="1067" spans="2:51" s="12" customFormat="1" ht="11.25">
      <c r="B1067" s="152"/>
      <c r="D1067" s="146" t="s">
        <v>257</v>
      </c>
      <c r="E1067" s="153" t="s">
        <v>21</v>
      </c>
      <c r="F1067" s="154" t="s">
        <v>1291</v>
      </c>
      <c r="H1067" s="155">
        <v>4.2530000000000001</v>
      </c>
      <c r="I1067" s="156"/>
      <c r="L1067" s="152"/>
      <c r="M1067" s="157"/>
      <c r="T1067" s="158"/>
      <c r="AT1067" s="153" t="s">
        <v>257</v>
      </c>
      <c r="AU1067" s="153" t="s">
        <v>89</v>
      </c>
      <c r="AV1067" s="12" t="s">
        <v>89</v>
      </c>
      <c r="AW1067" s="12" t="s">
        <v>34</v>
      </c>
      <c r="AX1067" s="12" t="s">
        <v>73</v>
      </c>
      <c r="AY1067" s="153" t="s">
        <v>241</v>
      </c>
    </row>
    <row r="1068" spans="2:51" s="14" customFormat="1" ht="11.25">
      <c r="B1068" s="166"/>
      <c r="D1068" s="146" t="s">
        <v>257</v>
      </c>
      <c r="E1068" s="167" t="s">
        <v>21</v>
      </c>
      <c r="F1068" s="168" t="s">
        <v>873</v>
      </c>
      <c r="H1068" s="167" t="s">
        <v>21</v>
      </c>
      <c r="I1068" s="169"/>
      <c r="L1068" s="166"/>
      <c r="M1068" s="170"/>
      <c r="T1068" s="171"/>
      <c r="AT1068" s="167" t="s">
        <v>257</v>
      </c>
      <c r="AU1068" s="167" t="s">
        <v>89</v>
      </c>
      <c r="AV1068" s="14" t="s">
        <v>81</v>
      </c>
      <c r="AW1068" s="14" t="s">
        <v>34</v>
      </c>
      <c r="AX1068" s="14" t="s">
        <v>73</v>
      </c>
      <c r="AY1068" s="167" t="s">
        <v>241</v>
      </c>
    </row>
    <row r="1069" spans="2:51" s="12" customFormat="1" ht="11.25">
      <c r="B1069" s="152"/>
      <c r="D1069" s="146" t="s">
        <v>257</v>
      </c>
      <c r="E1069" s="153" t="s">
        <v>21</v>
      </c>
      <c r="F1069" s="154" t="s">
        <v>1292</v>
      </c>
      <c r="H1069" s="155">
        <v>3.835</v>
      </c>
      <c r="I1069" s="156"/>
      <c r="L1069" s="152"/>
      <c r="M1069" s="157"/>
      <c r="T1069" s="158"/>
      <c r="AT1069" s="153" t="s">
        <v>257</v>
      </c>
      <c r="AU1069" s="153" t="s">
        <v>89</v>
      </c>
      <c r="AV1069" s="12" t="s">
        <v>89</v>
      </c>
      <c r="AW1069" s="12" t="s">
        <v>34</v>
      </c>
      <c r="AX1069" s="12" t="s">
        <v>73</v>
      </c>
      <c r="AY1069" s="153" t="s">
        <v>241</v>
      </c>
    </row>
    <row r="1070" spans="2:51" s="14" customFormat="1" ht="11.25">
      <c r="B1070" s="166"/>
      <c r="D1070" s="146" t="s">
        <v>257</v>
      </c>
      <c r="E1070" s="167" t="s">
        <v>21</v>
      </c>
      <c r="F1070" s="168" t="s">
        <v>759</v>
      </c>
      <c r="H1070" s="167" t="s">
        <v>21</v>
      </c>
      <c r="I1070" s="169"/>
      <c r="L1070" s="166"/>
      <c r="M1070" s="170"/>
      <c r="T1070" s="171"/>
      <c r="AT1070" s="167" t="s">
        <v>257</v>
      </c>
      <c r="AU1070" s="167" t="s">
        <v>89</v>
      </c>
      <c r="AV1070" s="14" t="s">
        <v>81</v>
      </c>
      <c r="AW1070" s="14" t="s">
        <v>34</v>
      </c>
      <c r="AX1070" s="14" t="s">
        <v>73</v>
      </c>
      <c r="AY1070" s="167" t="s">
        <v>241</v>
      </c>
    </row>
    <row r="1071" spans="2:51" s="12" customFormat="1" ht="11.25">
      <c r="B1071" s="152"/>
      <c r="D1071" s="146" t="s">
        <v>257</v>
      </c>
      <c r="E1071" s="153" t="s">
        <v>21</v>
      </c>
      <c r="F1071" s="154" t="s">
        <v>1293</v>
      </c>
      <c r="H1071" s="155">
        <v>0.44800000000000001</v>
      </c>
      <c r="I1071" s="156"/>
      <c r="L1071" s="152"/>
      <c r="M1071" s="157"/>
      <c r="T1071" s="158"/>
      <c r="AT1071" s="153" t="s">
        <v>257</v>
      </c>
      <c r="AU1071" s="153" t="s">
        <v>89</v>
      </c>
      <c r="AV1071" s="12" t="s">
        <v>89</v>
      </c>
      <c r="AW1071" s="12" t="s">
        <v>34</v>
      </c>
      <c r="AX1071" s="12" t="s">
        <v>73</v>
      </c>
      <c r="AY1071" s="153" t="s">
        <v>241</v>
      </c>
    </row>
    <row r="1072" spans="2:51" s="12" customFormat="1" ht="11.25">
      <c r="B1072" s="152"/>
      <c r="D1072" s="146" t="s">
        <v>257</v>
      </c>
      <c r="E1072" s="153" t="s">
        <v>21</v>
      </c>
      <c r="F1072" s="154" t="s">
        <v>1294</v>
      </c>
      <c r="H1072" s="155">
        <v>3.7999999999999999E-2</v>
      </c>
      <c r="I1072" s="156"/>
      <c r="L1072" s="152"/>
      <c r="M1072" s="157"/>
      <c r="T1072" s="158"/>
      <c r="AT1072" s="153" t="s">
        <v>257</v>
      </c>
      <c r="AU1072" s="153" t="s">
        <v>89</v>
      </c>
      <c r="AV1072" s="12" t="s">
        <v>89</v>
      </c>
      <c r="AW1072" s="12" t="s">
        <v>34</v>
      </c>
      <c r="AX1072" s="12" t="s">
        <v>73</v>
      </c>
      <c r="AY1072" s="153" t="s">
        <v>241</v>
      </c>
    </row>
    <row r="1073" spans="2:51" s="15" customFormat="1" ht="11.25">
      <c r="B1073" s="189"/>
      <c r="D1073" s="146" t="s">
        <v>257</v>
      </c>
      <c r="E1073" s="190" t="s">
        <v>21</v>
      </c>
      <c r="F1073" s="191" t="s">
        <v>581</v>
      </c>
      <c r="H1073" s="192">
        <v>18.396000000000001</v>
      </c>
      <c r="I1073" s="193"/>
      <c r="L1073" s="189"/>
      <c r="M1073" s="194"/>
      <c r="T1073" s="195"/>
      <c r="AT1073" s="190" t="s">
        <v>257</v>
      </c>
      <c r="AU1073" s="190" t="s">
        <v>89</v>
      </c>
      <c r="AV1073" s="15" t="s">
        <v>145</v>
      </c>
      <c r="AW1073" s="15" t="s">
        <v>34</v>
      </c>
      <c r="AX1073" s="15" t="s">
        <v>73</v>
      </c>
      <c r="AY1073" s="190" t="s">
        <v>241</v>
      </c>
    </row>
    <row r="1074" spans="2:51" s="14" customFormat="1" ht="11.25">
      <c r="B1074" s="166"/>
      <c r="D1074" s="146" t="s">
        <v>257</v>
      </c>
      <c r="E1074" s="167" t="s">
        <v>21</v>
      </c>
      <c r="F1074" s="168" t="s">
        <v>577</v>
      </c>
      <c r="H1074" s="167" t="s">
        <v>21</v>
      </c>
      <c r="I1074" s="169"/>
      <c r="L1074" s="166"/>
      <c r="M1074" s="170"/>
      <c r="T1074" s="171"/>
      <c r="AT1074" s="167" t="s">
        <v>257</v>
      </c>
      <c r="AU1074" s="167" t="s">
        <v>89</v>
      </c>
      <c r="AV1074" s="14" t="s">
        <v>81</v>
      </c>
      <c r="AW1074" s="14" t="s">
        <v>34</v>
      </c>
      <c r="AX1074" s="14" t="s">
        <v>73</v>
      </c>
      <c r="AY1074" s="167" t="s">
        <v>241</v>
      </c>
    </row>
    <row r="1075" spans="2:51" s="12" customFormat="1" ht="11.25">
      <c r="B1075" s="152"/>
      <c r="D1075" s="146" t="s">
        <v>257</v>
      </c>
      <c r="E1075" s="153" t="s">
        <v>21</v>
      </c>
      <c r="F1075" s="154" t="s">
        <v>1295</v>
      </c>
      <c r="H1075" s="155">
        <v>10.268000000000001</v>
      </c>
      <c r="I1075" s="156"/>
      <c r="L1075" s="152"/>
      <c r="M1075" s="157"/>
      <c r="T1075" s="158"/>
      <c r="AT1075" s="153" t="s">
        <v>257</v>
      </c>
      <c r="AU1075" s="153" t="s">
        <v>89</v>
      </c>
      <c r="AV1075" s="12" t="s">
        <v>89</v>
      </c>
      <c r="AW1075" s="12" t="s">
        <v>34</v>
      </c>
      <c r="AX1075" s="12" t="s">
        <v>73</v>
      </c>
      <c r="AY1075" s="153" t="s">
        <v>241</v>
      </c>
    </row>
    <row r="1076" spans="2:51" s="12" customFormat="1" ht="11.25">
      <c r="B1076" s="152"/>
      <c r="D1076" s="146" t="s">
        <v>257</v>
      </c>
      <c r="E1076" s="153" t="s">
        <v>21</v>
      </c>
      <c r="F1076" s="154" t="s">
        <v>1296</v>
      </c>
      <c r="H1076" s="155">
        <v>0.69299999999999995</v>
      </c>
      <c r="I1076" s="156"/>
      <c r="L1076" s="152"/>
      <c r="M1076" s="157"/>
      <c r="T1076" s="158"/>
      <c r="AT1076" s="153" t="s">
        <v>257</v>
      </c>
      <c r="AU1076" s="153" t="s">
        <v>89</v>
      </c>
      <c r="AV1076" s="12" t="s">
        <v>89</v>
      </c>
      <c r="AW1076" s="12" t="s">
        <v>34</v>
      </c>
      <c r="AX1076" s="12" t="s">
        <v>73</v>
      </c>
      <c r="AY1076" s="153" t="s">
        <v>241</v>
      </c>
    </row>
    <row r="1077" spans="2:51" s="12" customFormat="1" ht="11.25">
      <c r="B1077" s="152"/>
      <c r="D1077" s="146" t="s">
        <v>257</v>
      </c>
      <c r="E1077" s="153" t="s">
        <v>21</v>
      </c>
      <c r="F1077" s="154" t="s">
        <v>1297</v>
      </c>
      <c r="H1077" s="155">
        <v>0.27500000000000002</v>
      </c>
      <c r="I1077" s="156"/>
      <c r="L1077" s="152"/>
      <c r="M1077" s="157"/>
      <c r="T1077" s="158"/>
      <c r="AT1077" s="153" t="s">
        <v>257</v>
      </c>
      <c r="AU1077" s="153" t="s">
        <v>89</v>
      </c>
      <c r="AV1077" s="12" t="s">
        <v>89</v>
      </c>
      <c r="AW1077" s="12" t="s">
        <v>34</v>
      </c>
      <c r="AX1077" s="12" t="s">
        <v>73</v>
      </c>
      <c r="AY1077" s="153" t="s">
        <v>241</v>
      </c>
    </row>
    <row r="1078" spans="2:51" s="12" customFormat="1" ht="11.25">
      <c r="B1078" s="152"/>
      <c r="D1078" s="146" t="s">
        <v>257</v>
      </c>
      <c r="E1078" s="153" t="s">
        <v>21</v>
      </c>
      <c r="F1078" s="154" t="s">
        <v>1298</v>
      </c>
      <c r="H1078" s="155">
        <v>0.28599999999999998</v>
      </c>
      <c r="I1078" s="156"/>
      <c r="L1078" s="152"/>
      <c r="M1078" s="157"/>
      <c r="T1078" s="158"/>
      <c r="AT1078" s="153" t="s">
        <v>257</v>
      </c>
      <c r="AU1078" s="153" t="s">
        <v>89</v>
      </c>
      <c r="AV1078" s="12" t="s">
        <v>89</v>
      </c>
      <c r="AW1078" s="12" t="s">
        <v>34</v>
      </c>
      <c r="AX1078" s="12" t="s">
        <v>73</v>
      </c>
      <c r="AY1078" s="153" t="s">
        <v>241</v>
      </c>
    </row>
    <row r="1079" spans="2:51" s="12" customFormat="1" ht="11.25">
      <c r="B1079" s="152"/>
      <c r="D1079" s="146" t="s">
        <v>257</v>
      </c>
      <c r="E1079" s="153" t="s">
        <v>21</v>
      </c>
      <c r="F1079" s="154" t="s">
        <v>1299</v>
      </c>
      <c r="H1079" s="155">
        <v>7.2999999999999995E-2</v>
      </c>
      <c r="I1079" s="156"/>
      <c r="L1079" s="152"/>
      <c r="M1079" s="157"/>
      <c r="T1079" s="158"/>
      <c r="AT1079" s="153" t="s">
        <v>257</v>
      </c>
      <c r="AU1079" s="153" t="s">
        <v>89</v>
      </c>
      <c r="AV1079" s="12" t="s">
        <v>89</v>
      </c>
      <c r="AW1079" s="12" t="s">
        <v>34</v>
      </c>
      <c r="AX1079" s="12" t="s">
        <v>73</v>
      </c>
      <c r="AY1079" s="153" t="s">
        <v>241</v>
      </c>
    </row>
    <row r="1080" spans="2:51" s="15" customFormat="1" ht="11.25">
      <c r="B1080" s="189"/>
      <c r="D1080" s="146" t="s">
        <v>257</v>
      </c>
      <c r="E1080" s="190" t="s">
        <v>21</v>
      </c>
      <c r="F1080" s="191" t="s">
        <v>581</v>
      </c>
      <c r="H1080" s="192">
        <v>11.595000000000001</v>
      </c>
      <c r="I1080" s="193"/>
      <c r="L1080" s="189"/>
      <c r="M1080" s="194"/>
      <c r="T1080" s="195"/>
      <c r="AT1080" s="190" t="s">
        <v>257</v>
      </c>
      <c r="AU1080" s="190" t="s">
        <v>89</v>
      </c>
      <c r="AV1080" s="15" t="s">
        <v>145</v>
      </c>
      <c r="AW1080" s="15" t="s">
        <v>34</v>
      </c>
      <c r="AX1080" s="15" t="s">
        <v>73</v>
      </c>
      <c r="AY1080" s="190" t="s">
        <v>241</v>
      </c>
    </row>
    <row r="1081" spans="2:51" s="14" customFormat="1" ht="11.25">
      <c r="B1081" s="166"/>
      <c r="D1081" s="146" t="s">
        <v>257</v>
      </c>
      <c r="E1081" s="167" t="s">
        <v>21</v>
      </c>
      <c r="F1081" s="168" t="s">
        <v>579</v>
      </c>
      <c r="H1081" s="167" t="s">
        <v>21</v>
      </c>
      <c r="I1081" s="169"/>
      <c r="L1081" s="166"/>
      <c r="M1081" s="170"/>
      <c r="T1081" s="171"/>
      <c r="AT1081" s="167" t="s">
        <v>257</v>
      </c>
      <c r="AU1081" s="167" t="s">
        <v>89</v>
      </c>
      <c r="AV1081" s="14" t="s">
        <v>81</v>
      </c>
      <c r="AW1081" s="14" t="s">
        <v>34</v>
      </c>
      <c r="AX1081" s="14" t="s">
        <v>73</v>
      </c>
      <c r="AY1081" s="167" t="s">
        <v>241</v>
      </c>
    </row>
    <row r="1082" spans="2:51" s="12" customFormat="1" ht="11.25">
      <c r="B1082" s="152"/>
      <c r="D1082" s="146" t="s">
        <v>257</v>
      </c>
      <c r="E1082" s="153" t="s">
        <v>21</v>
      </c>
      <c r="F1082" s="154" t="s">
        <v>1295</v>
      </c>
      <c r="H1082" s="155">
        <v>10.268000000000001</v>
      </c>
      <c r="I1082" s="156"/>
      <c r="L1082" s="152"/>
      <c r="M1082" s="157"/>
      <c r="T1082" s="158"/>
      <c r="AT1082" s="153" t="s">
        <v>257</v>
      </c>
      <c r="AU1082" s="153" t="s">
        <v>89</v>
      </c>
      <c r="AV1082" s="12" t="s">
        <v>89</v>
      </c>
      <c r="AW1082" s="12" t="s">
        <v>34</v>
      </c>
      <c r="AX1082" s="12" t="s">
        <v>73</v>
      </c>
      <c r="AY1082" s="153" t="s">
        <v>241</v>
      </c>
    </row>
    <row r="1083" spans="2:51" s="12" customFormat="1" ht="11.25">
      <c r="B1083" s="152"/>
      <c r="D1083" s="146" t="s">
        <v>257</v>
      </c>
      <c r="E1083" s="153" t="s">
        <v>21</v>
      </c>
      <c r="F1083" s="154" t="s">
        <v>1296</v>
      </c>
      <c r="H1083" s="155">
        <v>0.69299999999999995</v>
      </c>
      <c r="I1083" s="156"/>
      <c r="L1083" s="152"/>
      <c r="M1083" s="157"/>
      <c r="T1083" s="158"/>
      <c r="AT1083" s="153" t="s">
        <v>257</v>
      </c>
      <c r="AU1083" s="153" t="s">
        <v>89</v>
      </c>
      <c r="AV1083" s="12" t="s">
        <v>89</v>
      </c>
      <c r="AW1083" s="12" t="s">
        <v>34</v>
      </c>
      <c r="AX1083" s="12" t="s">
        <v>73</v>
      </c>
      <c r="AY1083" s="153" t="s">
        <v>241</v>
      </c>
    </row>
    <row r="1084" spans="2:51" s="12" customFormat="1" ht="11.25">
      <c r="B1084" s="152"/>
      <c r="D1084" s="146" t="s">
        <v>257</v>
      </c>
      <c r="E1084" s="153" t="s">
        <v>21</v>
      </c>
      <c r="F1084" s="154" t="s">
        <v>1297</v>
      </c>
      <c r="H1084" s="155">
        <v>0.27500000000000002</v>
      </c>
      <c r="I1084" s="156"/>
      <c r="L1084" s="152"/>
      <c r="M1084" s="157"/>
      <c r="T1084" s="158"/>
      <c r="AT1084" s="153" t="s">
        <v>257</v>
      </c>
      <c r="AU1084" s="153" t="s">
        <v>89</v>
      </c>
      <c r="AV1084" s="12" t="s">
        <v>89</v>
      </c>
      <c r="AW1084" s="12" t="s">
        <v>34</v>
      </c>
      <c r="AX1084" s="12" t="s">
        <v>73</v>
      </c>
      <c r="AY1084" s="153" t="s">
        <v>241</v>
      </c>
    </row>
    <row r="1085" spans="2:51" s="12" customFormat="1" ht="11.25">
      <c r="B1085" s="152"/>
      <c r="D1085" s="146" t="s">
        <v>257</v>
      </c>
      <c r="E1085" s="153" t="s">
        <v>21</v>
      </c>
      <c r="F1085" s="154" t="s">
        <v>1298</v>
      </c>
      <c r="H1085" s="155">
        <v>0.28599999999999998</v>
      </c>
      <c r="I1085" s="156"/>
      <c r="L1085" s="152"/>
      <c r="M1085" s="157"/>
      <c r="T1085" s="158"/>
      <c r="AT1085" s="153" t="s">
        <v>257</v>
      </c>
      <c r="AU1085" s="153" t="s">
        <v>89</v>
      </c>
      <c r="AV1085" s="12" t="s">
        <v>89</v>
      </c>
      <c r="AW1085" s="12" t="s">
        <v>34</v>
      </c>
      <c r="AX1085" s="12" t="s">
        <v>73</v>
      </c>
      <c r="AY1085" s="153" t="s">
        <v>241</v>
      </c>
    </row>
    <row r="1086" spans="2:51" s="12" customFormat="1" ht="11.25">
      <c r="B1086" s="152"/>
      <c r="D1086" s="146" t="s">
        <v>257</v>
      </c>
      <c r="E1086" s="153" t="s">
        <v>21</v>
      </c>
      <c r="F1086" s="154" t="s">
        <v>1299</v>
      </c>
      <c r="H1086" s="155">
        <v>7.2999999999999995E-2</v>
      </c>
      <c r="I1086" s="156"/>
      <c r="L1086" s="152"/>
      <c r="M1086" s="157"/>
      <c r="T1086" s="158"/>
      <c r="AT1086" s="153" t="s">
        <v>257</v>
      </c>
      <c r="AU1086" s="153" t="s">
        <v>89</v>
      </c>
      <c r="AV1086" s="12" t="s">
        <v>89</v>
      </c>
      <c r="AW1086" s="12" t="s">
        <v>34</v>
      </c>
      <c r="AX1086" s="12" t="s">
        <v>73</v>
      </c>
      <c r="AY1086" s="153" t="s">
        <v>241</v>
      </c>
    </row>
    <row r="1087" spans="2:51" s="15" customFormat="1" ht="11.25">
      <c r="B1087" s="189"/>
      <c r="D1087" s="146" t="s">
        <v>257</v>
      </c>
      <c r="E1087" s="190" t="s">
        <v>21</v>
      </c>
      <c r="F1087" s="191" t="s">
        <v>581</v>
      </c>
      <c r="H1087" s="192">
        <v>11.595000000000001</v>
      </c>
      <c r="I1087" s="193"/>
      <c r="L1087" s="189"/>
      <c r="M1087" s="194"/>
      <c r="T1087" s="195"/>
      <c r="AT1087" s="190" t="s">
        <v>257</v>
      </c>
      <c r="AU1087" s="190" t="s">
        <v>89</v>
      </c>
      <c r="AV1087" s="15" t="s">
        <v>145</v>
      </c>
      <c r="AW1087" s="15" t="s">
        <v>34</v>
      </c>
      <c r="AX1087" s="15" t="s">
        <v>73</v>
      </c>
      <c r="AY1087" s="190" t="s">
        <v>241</v>
      </c>
    </row>
    <row r="1088" spans="2:51" s="14" customFormat="1" ht="11.25">
      <c r="B1088" s="166"/>
      <c r="D1088" s="146" t="s">
        <v>257</v>
      </c>
      <c r="E1088" s="167" t="s">
        <v>21</v>
      </c>
      <c r="F1088" s="168" t="s">
        <v>887</v>
      </c>
      <c r="H1088" s="167" t="s">
        <v>21</v>
      </c>
      <c r="I1088" s="169"/>
      <c r="L1088" s="166"/>
      <c r="M1088" s="170"/>
      <c r="T1088" s="171"/>
      <c r="AT1088" s="167" t="s">
        <v>257</v>
      </c>
      <c r="AU1088" s="167" t="s">
        <v>89</v>
      </c>
      <c r="AV1088" s="14" t="s">
        <v>81</v>
      </c>
      <c r="AW1088" s="14" t="s">
        <v>34</v>
      </c>
      <c r="AX1088" s="14" t="s">
        <v>73</v>
      </c>
      <c r="AY1088" s="167" t="s">
        <v>241</v>
      </c>
    </row>
    <row r="1089" spans="2:65" s="12" customFormat="1" ht="11.25">
      <c r="B1089" s="152"/>
      <c r="D1089" s="146" t="s">
        <v>257</v>
      </c>
      <c r="E1089" s="153" t="s">
        <v>21</v>
      </c>
      <c r="F1089" s="154" t="s">
        <v>1300</v>
      </c>
      <c r="H1089" s="155">
        <v>10.568</v>
      </c>
      <c r="I1089" s="156"/>
      <c r="L1089" s="152"/>
      <c r="M1089" s="157"/>
      <c r="T1089" s="158"/>
      <c r="AT1089" s="153" t="s">
        <v>257</v>
      </c>
      <c r="AU1089" s="153" t="s">
        <v>89</v>
      </c>
      <c r="AV1089" s="12" t="s">
        <v>89</v>
      </c>
      <c r="AW1089" s="12" t="s">
        <v>34</v>
      </c>
      <c r="AX1089" s="12" t="s">
        <v>73</v>
      </c>
      <c r="AY1089" s="153" t="s">
        <v>241</v>
      </c>
    </row>
    <row r="1090" spans="2:65" s="12" customFormat="1" ht="11.25">
      <c r="B1090" s="152"/>
      <c r="D1090" s="146" t="s">
        <v>257</v>
      </c>
      <c r="E1090" s="153" t="s">
        <v>21</v>
      </c>
      <c r="F1090" s="154" t="s">
        <v>1301</v>
      </c>
      <c r="H1090" s="155">
        <v>32.9</v>
      </c>
      <c r="I1090" s="156"/>
      <c r="L1090" s="152"/>
      <c r="M1090" s="157"/>
      <c r="T1090" s="158"/>
      <c r="AT1090" s="153" t="s">
        <v>257</v>
      </c>
      <c r="AU1090" s="153" t="s">
        <v>89</v>
      </c>
      <c r="AV1090" s="12" t="s">
        <v>89</v>
      </c>
      <c r="AW1090" s="12" t="s">
        <v>34</v>
      </c>
      <c r="AX1090" s="12" t="s">
        <v>73</v>
      </c>
      <c r="AY1090" s="153" t="s">
        <v>241</v>
      </c>
    </row>
    <row r="1091" spans="2:65" s="12" customFormat="1" ht="11.25">
      <c r="B1091" s="152"/>
      <c r="D1091" s="146" t="s">
        <v>257</v>
      </c>
      <c r="E1091" s="153" t="s">
        <v>21</v>
      </c>
      <c r="F1091" s="154" t="s">
        <v>1297</v>
      </c>
      <c r="H1091" s="155">
        <v>0.27500000000000002</v>
      </c>
      <c r="I1091" s="156"/>
      <c r="L1091" s="152"/>
      <c r="M1091" s="157"/>
      <c r="T1091" s="158"/>
      <c r="AT1091" s="153" t="s">
        <v>257</v>
      </c>
      <c r="AU1091" s="153" t="s">
        <v>89</v>
      </c>
      <c r="AV1091" s="12" t="s">
        <v>89</v>
      </c>
      <c r="AW1091" s="12" t="s">
        <v>34</v>
      </c>
      <c r="AX1091" s="12" t="s">
        <v>73</v>
      </c>
      <c r="AY1091" s="153" t="s">
        <v>241</v>
      </c>
    </row>
    <row r="1092" spans="2:65" s="12" customFormat="1" ht="11.25">
      <c r="B1092" s="152"/>
      <c r="D1092" s="146" t="s">
        <v>257</v>
      </c>
      <c r="E1092" s="153" t="s">
        <v>21</v>
      </c>
      <c r="F1092" s="154" t="s">
        <v>1298</v>
      </c>
      <c r="H1092" s="155">
        <v>0.28599999999999998</v>
      </c>
      <c r="I1092" s="156"/>
      <c r="L1092" s="152"/>
      <c r="M1092" s="157"/>
      <c r="T1092" s="158"/>
      <c r="AT1092" s="153" t="s">
        <v>257</v>
      </c>
      <c r="AU1092" s="153" t="s">
        <v>89</v>
      </c>
      <c r="AV1092" s="12" t="s">
        <v>89</v>
      </c>
      <c r="AW1092" s="12" t="s">
        <v>34</v>
      </c>
      <c r="AX1092" s="12" t="s">
        <v>73</v>
      </c>
      <c r="AY1092" s="153" t="s">
        <v>241</v>
      </c>
    </row>
    <row r="1093" spans="2:65" s="12" customFormat="1" ht="11.25">
      <c r="B1093" s="152"/>
      <c r="D1093" s="146" t="s">
        <v>257</v>
      </c>
      <c r="E1093" s="153" t="s">
        <v>21</v>
      </c>
      <c r="F1093" s="154" t="s">
        <v>1302</v>
      </c>
      <c r="H1093" s="155">
        <v>0.217</v>
      </c>
      <c r="I1093" s="156"/>
      <c r="L1093" s="152"/>
      <c r="M1093" s="157"/>
      <c r="T1093" s="158"/>
      <c r="AT1093" s="153" t="s">
        <v>257</v>
      </c>
      <c r="AU1093" s="153" t="s">
        <v>89</v>
      </c>
      <c r="AV1093" s="12" t="s">
        <v>89</v>
      </c>
      <c r="AW1093" s="12" t="s">
        <v>34</v>
      </c>
      <c r="AX1093" s="12" t="s">
        <v>73</v>
      </c>
      <c r="AY1093" s="153" t="s">
        <v>241</v>
      </c>
    </row>
    <row r="1094" spans="2:65" s="12" customFormat="1" ht="11.25">
      <c r="B1094" s="152"/>
      <c r="D1094" s="146" t="s">
        <v>257</v>
      </c>
      <c r="E1094" s="153" t="s">
        <v>21</v>
      </c>
      <c r="F1094" s="154" t="s">
        <v>1303</v>
      </c>
      <c r="H1094" s="155">
        <v>1.8140000000000001</v>
      </c>
      <c r="I1094" s="156"/>
      <c r="L1094" s="152"/>
      <c r="M1094" s="157"/>
      <c r="T1094" s="158"/>
      <c r="AT1094" s="153" t="s">
        <v>257</v>
      </c>
      <c r="AU1094" s="153" t="s">
        <v>89</v>
      </c>
      <c r="AV1094" s="12" t="s">
        <v>89</v>
      </c>
      <c r="AW1094" s="12" t="s">
        <v>34</v>
      </c>
      <c r="AX1094" s="12" t="s">
        <v>73</v>
      </c>
      <c r="AY1094" s="153" t="s">
        <v>241</v>
      </c>
    </row>
    <row r="1095" spans="2:65" s="15" customFormat="1" ht="11.25">
      <c r="B1095" s="189"/>
      <c r="D1095" s="146" t="s">
        <v>257</v>
      </c>
      <c r="E1095" s="190" t="s">
        <v>21</v>
      </c>
      <c r="F1095" s="191" t="s">
        <v>581</v>
      </c>
      <c r="H1095" s="192">
        <v>46.059999999999995</v>
      </c>
      <c r="I1095" s="193"/>
      <c r="L1095" s="189"/>
      <c r="M1095" s="194"/>
      <c r="T1095" s="195"/>
      <c r="AT1095" s="190" t="s">
        <v>257</v>
      </c>
      <c r="AU1095" s="190" t="s">
        <v>89</v>
      </c>
      <c r="AV1095" s="15" t="s">
        <v>145</v>
      </c>
      <c r="AW1095" s="15" t="s">
        <v>34</v>
      </c>
      <c r="AX1095" s="15" t="s">
        <v>73</v>
      </c>
      <c r="AY1095" s="190" t="s">
        <v>241</v>
      </c>
    </row>
    <row r="1096" spans="2:65" s="14" customFormat="1" ht="11.25">
      <c r="B1096" s="166"/>
      <c r="D1096" s="146" t="s">
        <v>257</v>
      </c>
      <c r="E1096" s="167" t="s">
        <v>21</v>
      </c>
      <c r="F1096" s="168" t="s">
        <v>596</v>
      </c>
      <c r="H1096" s="167" t="s">
        <v>21</v>
      </c>
      <c r="I1096" s="169"/>
      <c r="L1096" s="166"/>
      <c r="M1096" s="170"/>
      <c r="T1096" s="171"/>
      <c r="AT1096" s="167" t="s">
        <v>257</v>
      </c>
      <c r="AU1096" s="167" t="s">
        <v>89</v>
      </c>
      <c r="AV1096" s="14" t="s">
        <v>81</v>
      </c>
      <c r="AW1096" s="14" t="s">
        <v>34</v>
      </c>
      <c r="AX1096" s="14" t="s">
        <v>73</v>
      </c>
      <c r="AY1096" s="167" t="s">
        <v>241</v>
      </c>
    </row>
    <row r="1097" spans="2:65" s="12" customFormat="1" ht="11.25">
      <c r="B1097" s="152"/>
      <c r="D1097" s="146" t="s">
        <v>257</v>
      </c>
      <c r="E1097" s="153" t="s">
        <v>21</v>
      </c>
      <c r="F1097" s="154" t="s">
        <v>1304</v>
      </c>
      <c r="H1097" s="155">
        <v>1.772</v>
      </c>
      <c r="I1097" s="156"/>
      <c r="L1097" s="152"/>
      <c r="M1097" s="157"/>
      <c r="T1097" s="158"/>
      <c r="AT1097" s="153" t="s">
        <v>257</v>
      </c>
      <c r="AU1097" s="153" t="s">
        <v>89</v>
      </c>
      <c r="AV1097" s="12" t="s">
        <v>89</v>
      </c>
      <c r="AW1097" s="12" t="s">
        <v>34</v>
      </c>
      <c r="AX1097" s="12" t="s">
        <v>73</v>
      </c>
      <c r="AY1097" s="153" t="s">
        <v>241</v>
      </c>
    </row>
    <row r="1098" spans="2:65" s="15" customFormat="1" ht="11.25">
      <c r="B1098" s="189"/>
      <c r="D1098" s="146" t="s">
        <v>257</v>
      </c>
      <c r="E1098" s="190" t="s">
        <v>21</v>
      </c>
      <c r="F1098" s="191" t="s">
        <v>581</v>
      </c>
      <c r="H1098" s="192">
        <v>1.772</v>
      </c>
      <c r="I1098" s="193"/>
      <c r="L1098" s="189"/>
      <c r="M1098" s="194"/>
      <c r="T1098" s="195"/>
      <c r="AT1098" s="190" t="s">
        <v>257</v>
      </c>
      <c r="AU1098" s="190" t="s">
        <v>89</v>
      </c>
      <c r="AV1098" s="15" t="s">
        <v>145</v>
      </c>
      <c r="AW1098" s="15" t="s">
        <v>34</v>
      </c>
      <c r="AX1098" s="15" t="s">
        <v>73</v>
      </c>
      <c r="AY1098" s="190" t="s">
        <v>241</v>
      </c>
    </row>
    <row r="1099" spans="2:65" s="13" customFormat="1" ht="11.25">
      <c r="B1099" s="159"/>
      <c r="D1099" s="146" t="s">
        <v>257</v>
      </c>
      <c r="E1099" s="160" t="s">
        <v>21</v>
      </c>
      <c r="F1099" s="161" t="s">
        <v>266</v>
      </c>
      <c r="H1099" s="162">
        <v>90.364000000000019</v>
      </c>
      <c r="I1099" s="163"/>
      <c r="L1099" s="159"/>
      <c r="M1099" s="164"/>
      <c r="T1099" s="165"/>
      <c r="AT1099" s="160" t="s">
        <v>257</v>
      </c>
      <c r="AU1099" s="160" t="s">
        <v>89</v>
      </c>
      <c r="AV1099" s="13" t="s">
        <v>153</v>
      </c>
      <c r="AW1099" s="13" t="s">
        <v>34</v>
      </c>
      <c r="AX1099" s="13" t="s">
        <v>81</v>
      </c>
      <c r="AY1099" s="160" t="s">
        <v>241</v>
      </c>
    </row>
    <row r="1100" spans="2:65" s="1" customFormat="1" ht="16.5" customHeight="1">
      <c r="B1100" s="34"/>
      <c r="C1100" s="133" t="s">
        <v>1305</v>
      </c>
      <c r="D1100" s="133" t="s">
        <v>243</v>
      </c>
      <c r="E1100" s="134" t="s">
        <v>1306</v>
      </c>
      <c r="F1100" s="135" t="s">
        <v>1307</v>
      </c>
      <c r="G1100" s="136" t="s">
        <v>291</v>
      </c>
      <c r="H1100" s="137">
        <v>891.923</v>
      </c>
      <c r="I1100" s="138"/>
      <c r="J1100" s="139">
        <f>ROUND(I1100*H1100,2)</f>
        <v>0</v>
      </c>
      <c r="K1100" s="135" t="s">
        <v>538</v>
      </c>
      <c r="L1100" s="34"/>
      <c r="M1100" s="140" t="s">
        <v>21</v>
      </c>
      <c r="N1100" s="141" t="s">
        <v>45</v>
      </c>
      <c r="P1100" s="142">
        <f>O1100*H1100</f>
        <v>0</v>
      </c>
      <c r="Q1100" s="142">
        <v>1.42E-3</v>
      </c>
      <c r="R1100" s="142">
        <f>Q1100*H1100</f>
        <v>1.2665306600000001</v>
      </c>
      <c r="S1100" s="142">
        <v>0</v>
      </c>
      <c r="T1100" s="143">
        <f>S1100*H1100</f>
        <v>0</v>
      </c>
      <c r="AR1100" s="144" t="s">
        <v>153</v>
      </c>
      <c r="AT1100" s="144" t="s">
        <v>243</v>
      </c>
      <c r="AU1100" s="144" t="s">
        <v>89</v>
      </c>
      <c r="AY1100" s="19" t="s">
        <v>241</v>
      </c>
      <c r="BE1100" s="145">
        <f>IF(N1100="základní",J1100,0)</f>
        <v>0</v>
      </c>
      <c r="BF1100" s="145">
        <f>IF(N1100="snížená",J1100,0)</f>
        <v>0</v>
      </c>
      <c r="BG1100" s="145">
        <f>IF(N1100="zákl. přenesená",J1100,0)</f>
        <v>0</v>
      </c>
      <c r="BH1100" s="145">
        <f>IF(N1100="sníž. přenesená",J1100,0)</f>
        <v>0</v>
      </c>
      <c r="BI1100" s="145">
        <f>IF(N1100="nulová",J1100,0)</f>
        <v>0</v>
      </c>
      <c r="BJ1100" s="19" t="s">
        <v>89</v>
      </c>
      <c r="BK1100" s="145">
        <f>ROUND(I1100*H1100,2)</f>
        <v>0</v>
      </c>
      <c r="BL1100" s="19" t="s">
        <v>153</v>
      </c>
      <c r="BM1100" s="144" t="s">
        <v>1308</v>
      </c>
    </row>
    <row r="1101" spans="2:65" s="1" customFormat="1" ht="11.25">
      <c r="B1101" s="34"/>
      <c r="D1101" s="150" t="s">
        <v>255</v>
      </c>
      <c r="F1101" s="151" t="s">
        <v>1309</v>
      </c>
      <c r="I1101" s="148"/>
      <c r="L1101" s="34"/>
      <c r="M1101" s="149"/>
      <c r="T1101" s="55"/>
      <c r="AT1101" s="19" t="s">
        <v>255</v>
      </c>
      <c r="AU1101" s="19" t="s">
        <v>89</v>
      </c>
    </row>
    <row r="1102" spans="2:65" s="14" customFormat="1" ht="11.25">
      <c r="B1102" s="166"/>
      <c r="D1102" s="146" t="s">
        <v>257</v>
      </c>
      <c r="E1102" s="167" t="s">
        <v>21</v>
      </c>
      <c r="F1102" s="168" t="s">
        <v>572</v>
      </c>
      <c r="H1102" s="167" t="s">
        <v>21</v>
      </c>
      <c r="I1102" s="169"/>
      <c r="L1102" s="166"/>
      <c r="M1102" s="170"/>
      <c r="T1102" s="171"/>
      <c r="AT1102" s="167" t="s">
        <v>257</v>
      </c>
      <c r="AU1102" s="167" t="s">
        <v>89</v>
      </c>
      <c r="AV1102" s="14" t="s">
        <v>81</v>
      </c>
      <c r="AW1102" s="14" t="s">
        <v>34</v>
      </c>
      <c r="AX1102" s="14" t="s">
        <v>73</v>
      </c>
      <c r="AY1102" s="167" t="s">
        <v>241</v>
      </c>
    </row>
    <row r="1103" spans="2:65" s="12" customFormat="1" ht="11.25">
      <c r="B1103" s="152"/>
      <c r="D1103" s="146" t="s">
        <v>257</v>
      </c>
      <c r="E1103" s="153" t="s">
        <v>21</v>
      </c>
      <c r="F1103" s="154" t="s">
        <v>1310</v>
      </c>
      <c r="H1103" s="155">
        <v>5.2560000000000002</v>
      </c>
      <c r="I1103" s="156"/>
      <c r="L1103" s="152"/>
      <c r="M1103" s="157"/>
      <c r="T1103" s="158"/>
      <c r="AT1103" s="153" t="s">
        <v>257</v>
      </c>
      <c r="AU1103" s="153" t="s">
        <v>89</v>
      </c>
      <c r="AV1103" s="12" t="s">
        <v>89</v>
      </c>
      <c r="AW1103" s="12" t="s">
        <v>34</v>
      </c>
      <c r="AX1103" s="12" t="s">
        <v>73</v>
      </c>
      <c r="AY1103" s="153" t="s">
        <v>241</v>
      </c>
    </row>
    <row r="1104" spans="2:65" s="15" customFormat="1" ht="11.25">
      <c r="B1104" s="189"/>
      <c r="D1104" s="146" t="s">
        <v>257</v>
      </c>
      <c r="E1104" s="190" t="s">
        <v>21</v>
      </c>
      <c r="F1104" s="191" t="s">
        <v>581</v>
      </c>
      <c r="H1104" s="192">
        <v>5.2560000000000002</v>
      </c>
      <c r="I1104" s="193"/>
      <c r="L1104" s="189"/>
      <c r="M1104" s="194"/>
      <c r="T1104" s="195"/>
      <c r="AT1104" s="190" t="s">
        <v>257</v>
      </c>
      <c r="AU1104" s="190" t="s">
        <v>89</v>
      </c>
      <c r="AV1104" s="15" t="s">
        <v>145</v>
      </c>
      <c r="AW1104" s="15" t="s">
        <v>34</v>
      </c>
      <c r="AX1104" s="15" t="s">
        <v>73</v>
      </c>
      <c r="AY1104" s="190" t="s">
        <v>241</v>
      </c>
    </row>
    <row r="1105" spans="2:51" s="14" customFormat="1" ht="11.25">
      <c r="B1105" s="166"/>
      <c r="D1105" s="146" t="s">
        <v>257</v>
      </c>
      <c r="E1105" s="167" t="s">
        <v>21</v>
      </c>
      <c r="F1105" s="168" t="s">
        <v>575</v>
      </c>
      <c r="H1105" s="167" t="s">
        <v>21</v>
      </c>
      <c r="I1105" s="169"/>
      <c r="L1105" s="166"/>
      <c r="M1105" s="170"/>
      <c r="T1105" s="171"/>
      <c r="AT1105" s="167" t="s">
        <v>257</v>
      </c>
      <c r="AU1105" s="167" t="s">
        <v>89</v>
      </c>
      <c r="AV1105" s="14" t="s">
        <v>81</v>
      </c>
      <c r="AW1105" s="14" t="s">
        <v>34</v>
      </c>
      <c r="AX1105" s="14" t="s">
        <v>73</v>
      </c>
      <c r="AY1105" s="167" t="s">
        <v>241</v>
      </c>
    </row>
    <row r="1106" spans="2:51" s="14" customFormat="1" ht="11.25">
      <c r="B1106" s="166"/>
      <c r="D1106" s="146" t="s">
        <v>257</v>
      </c>
      <c r="E1106" s="167" t="s">
        <v>21</v>
      </c>
      <c r="F1106" s="168" t="s">
        <v>1281</v>
      </c>
      <c r="H1106" s="167" t="s">
        <v>21</v>
      </c>
      <c r="I1106" s="169"/>
      <c r="L1106" s="166"/>
      <c r="M1106" s="170"/>
      <c r="T1106" s="171"/>
      <c r="AT1106" s="167" t="s">
        <v>257</v>
      </c>
      <c r="AU1106" s="167" t="s">
        <v>89</v>
      </c>
      <c r="AV1106" s="14" t="s">
        <v>81</v>
      </c>
      <c r="AW1106" s="14" t="s">
        <v>34</v>
      </c>
      <c r="AX1106" s="14" t="s">
        <v>73</v>
      </c>
      <c r="AY1106" s="167" t="s">
        <v>241</v>
      </c>
    </row>
    <row r="1107" spans="2:51" s="12" customFormat="1" ht="11.25">
      <c r="B1107" s="152"/>
      <c r="D1107" s="146" t="s">
        <v>257</v>
      </c>
      <c r="E1107" s="153" t="s">
        <v>21</v>
      </c>
      <c r="F1107" s="154" t="s">
        <v>1311</v>
      </c>
      <c r="H1107" s="155">
        <v>49.863</v>
      </c>
      <c r="I1107" s="156"/>
      <c r="L1107" s="152"/>
      <c r="M1107" s="157"/>
      <c r="T1107" s="158"/>
      <c r="AT1107" s="153" t="s">
        <v>257</v>
      </c>
      <c r="AU1107" s="153" t="s">
        <v>89</v>
      </c>
      <c r="AV1107" s="12" t="s">
        <v>89</v>
      </c>
      <c r="AW1107" s="12" t="s">
        <v>34</v>
      </c>
      <c r="AX1107" s="12" t="s">
        <v>73</v>
      </c>
      <c r="AY1107" s="153" t="s">
        <v>241</v>
      </c>
    </row>
    <row r="1108" spans="2:51" s="12" customFormat="1" ht="11.25">
      <c r="B1108" s="152"/>
      <c r="D1108" s="146" t="s">
        <v>257</v>
      </c>
      <c r="E1108" s="153" t="s">
        <v>21</v>
      </c>
      <c r="F1108" s="154" t="s">
        <v>1312</v>
      </c>
      <c r="H1108" s="155">
        <v>2.5649999999999999</v>
      </c>
      <c r="I1108" s="156"/>
      <c r="L1108" s="152"/>
      <c r="M1108" s="157"/>
      <c r="T1108" s="158"/>
      <c r="AT1108" s="153" t="s">
        <v>257</v>
      </c>
      <c r="AU1108" s="153" t="s">
        <v>89</v>
      </c>
      <c r="AV1108" s="12" t="s">
        <v>89</v>
      </c>
      <c r="AW1108" s="12" t="s">
        <v>34</v>
      </c>
      <c r="AX1108" s="12" t="s">
        <v>73</v>
      </c>
      <c r="AY1108" s="153" t="s">
        <v>241</v>
      </c>
    </row>
    <row r="1109" spans="2:51" s="12" customFormat="1" ht="11.25">
      <c r="B1109" s="152"/>
      <c r="D1109" s="146" t="s">
        <v>257</v>
      </c>
      <c r="E1109" s="153" t="s">
        <v>21</v>
      </c>
      <c r="F1109" s="154" t="s">
        <v>1313</v>
      </c>
      <c r="H1109" s="155">
        <v>4.9370000000000003</v>
      </c>
      <c r="I1109" s="156"/>
      <c r="L1109" s="152"/>
      <c r="M1109" s="157"/>
      <c r="T1109" s="158"/>
      <c r="AT1109" s="153" t="s">
        <v>257</v>
      </c>
      <c r="AU1109" s="153" t="s">
        <v>89</v>
      </c>
      <c r="AV1109" s="12" t="s">
        <v>89</v>
      </c>
      <c r="AW1109" s="12" t="s">
        <v>34</v>
      </c>
      <c r="AX1109" s="12" t="s">
        <v>73</v>
      </c>
      <c r="AY1109" s="153" t="s">
        <v>241</v>
      </c>
    </row>
    <row r="1110" spans="2:51" s="12" customFormat="1" ht="11.25">
      <c r="B1110" s="152"/>
      <c r="D1110" s="146" t="s">
        <v>257</v>
      </c>
      <c r="E1110" s="153" t="s">
        <v>21</v>
      </c>
      <c r="F1110" s="154" t="s">
        <v>1314</v>
      </c>
      <c r="H1110" s="155">
        <v>1.95</v>
      </c>
      <c r="I1110" s="156"/>
      <c r="L1110" s="152"/>
      <c r="M1110" s="157"/>
      <c r="T1110" s="158"/>
      <c r="AT1110" s="153" t="s">
        <v>257</v>
      </c>
      <c r="AU1110" s="153" t="s">
        <v>89</v>
      </c>
      <c r="AV1110" s="12" t="s">
        <v>89</v>
      </c>
      <c r="AW1110" s="12" t="s">
        <v>34</v>
      </c>
      <c r="AX1110" s="12" t="s">
        <v>73</v>
      </c>
      <c r="AY1110" s="153" t="s">
        <v>241</v>
      </c>
    </row>
    <row r="1111" spans="2:51" s="12" customFormat="1" ht="11.25">
      <c r="B1111" s="152"/>
      <c r="D1111" s="146" t="s">
        <v>257</v>
      </c>
      <c r="E1111" s="153" t="s">
        <v>21</v>
      </c>
      <c r="F1111" s="154" t="s">
        <v>1315</v>
      </c>
      <c r="H1111" s="155">
        <v>0.65</v>
      </c>
      <c r="I1111" s="156"/>
      <c r="L1111" s="152"/>
      <c r="M1111" s="157"/>
      <c r="T1111" s="158"/>
      <c r="AT1111" s="153" t="s">
        <v>257</v>
      </c>
      <c r="AU1111" s="153" t="s">
        <v>89</v>
      </c>
      <c r="AV1111" s="12" t="s">
        <v>89</v>
      </c>
      <c r="AW1111" s="12" t="s">
        <v>34</v>
      </c>
      <c r="AX1111" s="12" t="s">
        <v>73</v>
      </c>
      <c r="AY1111" s="153" t="s">
        <v>241</v>
      </c>
    </row>
    <row r="1112" spans="2:51" s="12" customFormat="1" ht="11.25">
      <c r="B1112" s="152"/>
      <c r="D1112" s="146" t="s">
        <v>257</v>
      </c>
      <c r="E1112" s="153" t="s">
        <v>21</v>
      </c>
      <c r="F1112" s="154" t="s">
        <v>1316</v>
      </c>
      <c r="H1112" s="155">
        <v>0.45</v>
      </c>
      <c r="I1112" s="156"/>
      <c r="L1112" s="152"/>
      <c r="M1112" s="157"/>
      <c r="T1112" s="158"/>
      <c r="AT1112" s="153" t="s">
        <v>257</v>
      </c>
      <c r="AU1112" s="153" t="s">
        <v>89</v>
      </c>
      <c r="AV1112" s="12" t="s">
        <v>89</v>
      </c>
      <c r="AW1112" s="12" t="s">
        <v>34</v>
      </c>
      <c r="AX1112" s="12" t="s">
        <v>73</v>
      </c>
      <c r="AY1112" s="153" t="s">
        <v>241</v>
      </c>
    </row>
    <row r="1113" spans="2:51" s="14" customFormat="1" ht="11.25">
      <c r="B1113" s="166"/>
      <c r="D1113" s="146" t="s">
        <v>257</v>
      </c>
      <c r="E1113" s="167" t="s">
        <v>21</v>
      </c>
      <c r="F1113" s="168" t="s">
        <v>763</v>
      </c>
      <c r="H1113" s="167" t="s">
        <v>21</v>
      </c>
      <c r="I1113" s="169"/>
      <c r="L1113" s="166"/>
      <c r="M1113" s="170"/>
      <c r="T1113" s="171"/>
      <c r="AT1113" s="167" t="s">
        <v>257</v>
      </c>
      <c r="AU1113" s="167" t="s">
        <v>89</v>
      </c>
      <c r="AV1113" s="14" t="s">
        <v>81</v>
      </c>
      <c r="AW1113" s="14" t="s">
        <v>34</v>
      </c>
      <c r="AX1113" s="14" t="s">
        <v>73</v>
      </c>
      <c r="AY1113" s="167" t="s">
        <v>241</v>
      </c>
    </row>
    <row r="1114" spans="2:51" s="12" customFormat="1" ht="11.25">
      <c r="B1114" s="152"/>
      <c r="D1114" s="146" t="s">
        <v>257</v>
      </c>
      <c r="E1114" s="153" t="s">
        <v>21</v>
      </c>
      <c r="F1114" s="154" t="s">
        <v>1317</v>
      </c>
      <c r="H1114" s="155">
        <v>0.78500000000000003</v>
      </c>
      <c r="I1114" s="156"/>
      <c r="L1114" s="152"/>
      <c r="M1114" s="157"/>
      <c r="T1114" s="158"/>
      <c r="AT1114" s="153" t="s">
        <v>257</v>
      </c>
      <c r="AU1114" s="153" t="s">
        <v>89</v>
      </c>
      <c r="AV1114" s="12" t="s">
        <v>89</v>
      </c>
      <c r="AW1114" s="12" t="s">
        <v>34</v>
      </c>
      <c r="AX1114" s="12" t="s">
        <v>73</v>
      </c>
      <c r="AY1114" s="153" t="s">
        <v>241</v>
      </c>
    </row>
    <row r="1115" spans="2:51" s="12" customFormat="1" ht="11.25">
      <c r="B1115" s="152"/>
      <c r="D1115" s="146" t="s">
        <v>257</v>
      </c>
      <c r="E1115" s="153" t="s">
        <v>21</v>
      </c>
      <c r="F1115" s="154" t="s">
        <v>1318</v>
      </c>
      <c r="H1115" s="155">
        <v>10.31</v>
      </c>
      <c r="I1115" s="156"/>
      <c r="L1115" s="152"/>
      <c r="M1115" s="157"/>
      <c r="T1115" s="158"/>
      <c r="AT1115" s="153" t="s">
        <v>257</v>
      </c>
      <c r="AU1115" s="153" t="s">
        <v>89</v>
      </c>
      <c r="AV1115" s="12" t="s">
        <v>89</v>
      </c>
      <c r="AW1115" s="12" t="s">
        <v>34</v>
      </c>
      <c r="AX1115" s="12" t="s">
        <v>73</v>
      </c>
      <c r="AY1115" s="153" t="s">
        <v>241</v>
      </c>
    </row>
    <row r="1116" spans="2:51" s="12" customFormat="1" ht="11.25">
      <c r="B1116" s="152"/>
      <c r="D1116" s="146" t="s">
        <v>257</v>
      </c>
      <c r="E1116" s="153" t="s">
        <v>21</v>
      </c>
      <c r="F1116" s="154" t="s">
        <v>1319</v>
      </c>
      <c r="H1116" s="155">
        <v>25.9</v>
      </c>
      <c r="I1116" s="156"/>
      <c r="L1116" s="152"/>
      <c r="M1116" s="157"/>
      <c r="T1116" s="158"/>
      <c r="AT1116" s="153" t="s">
        <v>257</v>
      </c>
      <c r="AU1116" s="153" t="s">
        <v>89</v>
      </c>
      <c r="AV1116" s="12" t="s">
        <v>89</v>
      </c>
      <c r="AW1116" s="12" t="s">
        <v>34</v>
      </c>
      <c r="AX1116" s="12" t="s">
        <v>73</v>
      </c>
      <c r="AY1116" s="153" t="s">
        <v>241</v>
      </c>
    </row>
    <row r="1117" spans="2:51" s="12" customFormat="1" ht="11.25">
      <c r="B1117" s="152"/>
      <c r="D1117" s="146" t="s">
        <v>257</v>
      </c>
      <c r="E1117" s="153" t="s">
        <v>21</v>
      </c>
      <c r="F1117" s="154" t="s">
        <v>1320</v>
      </c>
      <c r="H1117" s="155">
        <v>42.524999999999999</v>
      </c>
      <c r="I1117" s="156"/>
      <c r="L1117" s="152"/>
      <c r="M1117" s="157"/>
      <c r="T1117" s="158"/>
      <c r="AT1117" s="153" t="s">
        <v>257</v>
      </c>
      <c r="AU1117" s="153" t="s">
        <v>89</v>
      </c>
      <c r="AV1117" s="12" t="s">
        <v>89</v>
      </c>
      <c r="AW1117" s="12" t="s">
        <v>34</v>
      </c>
      <c r="AX1117" s="12" t="s">
        <v>73</v>
      </c>
      <c r="AY1117" s="153" t="s">
        <v>241</v>
      </c>
    </row>
    <row r="1118" spans="2:51" s="14" customFormat="1" ht="11.25">
      <c r="B1118" s="166"/>
      <c r="D1118" s="146" t="s">
        <v>257</v>
      </c>
      <c r="E1118" s="167" t="s">
        <v>21</v>
      </c>
      <c r="F1118" s="168" t="s">
        <v>873</v>
      </c>
      <c r="H1118" s="167" t="s">
        <v>21</v>
      </c>
      <c r="I1118" s="169"/>
      <c r="L1118" s="166"/>
      <c r="M1118" s="170"/>
      <c r="T1118" s="171"/>
      <c r="AT1118" s="167" t="s">
        <v>257</v>
      </c>
      <c r="AU1118" s="167" t="s">
        <v>89</v>
      </c>
      <c r="AV1118" s="14" t="s">
        <v>81</v>
      </c>
      <c r="AW1118" s="14" t="s">
        <v>34</v>
      </c>
      <c r="AX1118" s="14" t="s">
        <v>73</v>
      </c>
      <c r="AY1118" s="167" t="s">
        <v>241</v>
      </c>
    </row>
    <row r="1119" spans="2:51" s="12" customFormat="1" ht="11.25">
      <c r="B1119" s="152"/>
      <c r="D1119" s="146" t="s">
        <v>257</v>
      </c>
      <c r="E1119" s="153" t="s">
        <v>21</v>
      </c>
      <c r="F1119" s="154" t="s">
        <v>1321</v>
      </c>
      <c r="H1119" s="155">
        <v>30.68</v>
      </c>
      <c r="I1119" s="156"/>
      <c r="L1119" s="152"/>
      <c r="M1119" s="157"/>
      <c r="T1119" s="158"/>
      <c r="AT1119" s="153" t="s">
        <v>257</v>
      </c>
      <c r="AU1119" s="153" t="s">
        <v>89</v>
      </c>
      <c r="AV1119" s="12" t="s">
        <v>89</v>
      </c>
      <c r="AW1119" s="12" t="s">
        <v>34</v>
      </c>
      <c r="AX1119" s="12" t="s">
        <v>73</v>
      </c>
      <c r="AY1119" s="153" t="s">
        <v>241</v>
      </c>
    </row>
    <row r="1120" spans="2:51" s="14" customFormat="1" ht="11.25">
      <c r="B1120" s="166"/>
      <c r="D1120" s="146" t="s">
        <v>257</v>
      </c>
      <c r="E1120" s="167" t="s">
        <v>21</v>
      </c>
      <c r="F1120" s="168" t="s">
        <v>759</v>
      </c>
      <c r="H1120" s="167" t="s">
        <v>21</v>
      </c>
      <c r="I1120" s="169"/>
      <c r="L1120" s="166"/>
      <c r="M1120" s="170"/>
      <c r="T1120" s="171"/>
      <c r="AT1120" s="167" t="s">
        <v>257</v>
      </c>
      <c r="AU1120" s="167" t="s">
        <v>89</v>
      </c>
      <c r="AV1120" s="14" t="s">
        <v>81</v>
      </c>
      <c r="AW1120" s="14" t="s">
        <v>34</v>
      </c>
      <c r="AX1120" s="14" t="s">
        <v>73</v>
      </c>
      <c r="AY1120" s="167" t="s">
        <v>241</v>
      </c>
    </row>
    <row r="1121" spans="2:51" s="12" customFormat="1" ht="11.25">
      <c r="B1121" s="152"/>
      <c r="D1121" s="146" t="s">
        <v>257</v>
      </c>
      <c r="E1121" s="153" t="s">
        <v>21</v>
      </c>
      <c r="F1121" s="154" t="s">
        <v>1322</v>
      </c>
      <c r="H1121" s="155">
        <v>4.4749999999999996</v>
      </c>
      <c r="I1121" s="156"/>
      <c r="L1121" s="152"/>
      <c r="M1121" s="157"/>
      <c r="T1121" s="158"/>
      <c r="AT1121" s="153" t="s">
        <v>257</v>
      </c>
      <c r="AU1121" s="153" t="s">
        <v>89</v>
      </c>
      <c r="AV1121" s="12" t="s">
        <v>89</v>
      </c>
      <c r="AW1121" s="12" t="s">
        <v>34</v>
      </c>
      <c r="AX1121" s="12" t="s">
        <v>73</v>
      </c>
      <c r="AY1121" s="153" t="s">
        <v>241</v>
      </c>
    </row>
    <row r="1122" spans="2:51" s="12" customFormat="1" ht="11.25">
      <c r="B1122" s="152"/>
      <c r="D1122" s="146" t="s">
        <v>257</v>
      </c>
      <c r="E1122" s="153" t="s">
        <v>21</v>
      </c>
      <c r="F1122" s="154" t="s">
        <v>1323</v>
      </c>
      <c r="H1122" s="155">
        <v>0.38300000000000001</v>
      </c>
      <c r="I1122" s="156"/>
      <c r="L1122" s="152"/>
      <c r="M1122" s="157"/>
      <c r="T1122" s="158"/>
      <c r="AT1122" s="153" t="s">
        <v>257</v>
      </c>
      <c r="AU1122" s="153" t="s">
        <v>89</v>
      </c>
      <c r="AV1122" s="12" t="s">
        <v>89</v>
      </c>
      <c r="AW1122" s="12" t="s">
        <v>34</v>
      </c>
      <c r="AX1122" s="12" t="s">
        <v>73</v>
      </c>
      <c r="AY1122" s="153" t="s">
        <v>241</v>
      </c>
    </row>
    <row r="1123" spans="2:51" s="15" customFormat="1" ht="11.25">
      <c r="B1123" s="189"/>
      <c r="D1123" s="146" t="s">
        <v>257</v>
      </c>
      <c r="E1123" s="190" t="s">
        <v>21</v>
      </c>
      <c r="F1123" s="191" t="s">
        <v>581</v>
      </c>
      <c r="H1123" s="192">
        <v>175.47300000000001</v>
      </c>
      <c r="I1123" s="193"/>
      <c r="L1123" s="189"/>
      <c r="M1123" s="194"/>
      <c r="T1123" s="195"/>
      <c r="AT1123" s="190" t="s">
        <v>257</v>
      </c>
      <c r="AU1123" s="190" t="s">
        <v>89</v>
      </c>
      <c r="AV1123" s="15" t="s">
        <v>145</v>
      </c>
      <c r="AW1123" s="15" t="s">
        <v>34</v>
      </c>
      <c r="AX1123" s="15" t="s">
        <v>73</v>
      </c>
      <c r="AY1123" s="190" t="s">
        <v>241</v>
      </c>
    </row>
    <row r="1124" spans="2:51" s="14" customFormat="1" ht="11.25">
      <c r="B1124" s="166"/>
      <c r="D1124" s="146" t="s">
        <v>257</v>
      </c>
      <c r="E1124" s="167" t="s">
        <v>21</v>
      </c>
      <c r="F1124" s="168" t="s">
        <v>577</v>
      </c>
      <c r="H1124" s="167" t="s">
        <v>21</v>
      </c>
      <c r="I1124" s="169"/>
      <c r="L1124" s="166"/>
      <c r="M1124" s="170"/>
      <c r="T1124" s="171"/>
      <c r="AT1124" s="167" t="s">
        <v>257</v>
      </c>
      <c r="AU1124" s="167" t="s">
        <v>89</v>
      </c>
      <c r="AV1124" s="14" t="s">
        <v>81</v>
      </c>
      <c r="AW1124" s="14" t="s">
        <v>34</v>
      </c>
      <c r="AX1124" s="14" t="s">
        <v>73</v>
      </c>
      <c r="AY1124" s="167" t="s">
        <v>241</v>
      </c>
    </row>
    <row r="1125" spans="2:51" s="12" customFormat="1" ht="11.25">
      <c r="B1125" s="152"/>
      <c r="D1125" s="146" t="s">
        <v>257</v>
      </c>
      <c r="E1125" s="153" t="s">
        <v>21</v>
      </c>
      <c r="F1125" s="154" t="s">
        <v>1324</v>
      </c>
      <c r="H1125" s="155">
        <v>102.675</v>
      </c>
      <c r="I1125" s="156"/>
      <c r="L1125" s="152"/>
      <c r="M1125" s="157"/>
      <c r="T1125" s="158"/>
      <c r="AT1125" s="153" t="s">
        <v>257</v>
      </c>
      <c r="AU1125" s="153" t="s">
        <v>89</v>
      </c>
      <c r="AV1125" s="12" t="s">
        <v>89</v>
      </c>
      <c r="AW1125" s="12" t="s">
        <v>34</v>
      </c>
      <c r="AX1125" s="12" t="s">
        <v>73</v>
      </c>
      <c r="AY1125" s="153" t="s">
        <v>241</v>
      </c>
    </row>
    <row r="1126" spans="2:51" s="12" customFormat="1" ht="11.25">
      <c r="B1126" s="152"/>
      <c r="D1126" s="146" t="s">
        <v>257</v>
      </c>
      <c r="E1126" s="153" t="s">
        <v>21</v>
      </c>
      <c r="F1126" s="154" t="s">
        <v>1325</v>
      </c>
      <c r="H1126" s="155">
        <v>6.93</v>
      </c>
      <c r="I1126" s="156"/>
      <c r="L1126" s="152"/>
      <c r="M1126" s="157"/>
      <c r="T1126" s="158"/>
      <c r="AT1126" s="153" t="s">
        <v>257</v>
      </c>
      <c r="AU1126" s="153" t="s">
        <v>89</v>
      </c>
      <c r="AV1126" s="12" t="s">
        <v>89</v>
      </c>
      <c r="AW1126" s="12" t="s">
        <v>34</v>
      </c>
      <c r="AX1126" s="12" t="s">
        <v>73</v>
      </c>
      <c r="AY1126" s="153" t="s">
        <v>241</v>
      </c>
    </row>
    <row r="1127" spans="2:51" s="12" customFormat="1" ht="11.25">
      <c r="B1127" s="152"/>
      <c r="D1127" s="146" t="s">
        <v>257</v>
      </c>
      <c r="E1127" s="153" t="s">
        <v>21</v>
      </c>
      <c r="F1127" s="154" t="s">
        <v>1326</v>
      </c>
      <c r="H1127" s="155">
        <v>2.198</v>
      </c>
      <c r="I1127" s="156"/>
      <c r="L1127" s="152"/>
      <c r="M1127" s="157"/>
      <c r="T1127" s="158"/>
      <c r="AT1127" s="153" t="s">
        <v>257</v>
      </c>
      <c r="AU1127" s="153" t="s">
        <v>89</v>
      </c>
      <c r="AV1127" s="12" t="s">
        <v>89</v>
      </c>
      <c r="AW1127" s="12" t="s">
        <v>34</v>
      </c>
      <c r="AX1127" s="12" t="s">
        <v>73</v>
      </c>
      <c r="AY1127" s="153" t="s">
        <v>241</v>
      </c>
    </row>
    <row r="1128" spans="2:51" s="12" customFormat="1" ht="11.25">
      <c r="B1128" s="152"/>
      <c r="D1128" s="146" t="s">
        <v>257</v>
      </c>
      <c r="E1128" s="153" t="s">
        <v>21</v>
      </c>
      <c r="F1128" s="154" t="s">
        <v>1326</v>
      </c>
      <c r="H1128" s="155">
        <v>2.198</v>
      </c>
      <c r="I1128" s="156"/>
      <c r="L1128" s="152"/>
      <c r="M1128" s="157"/>
      <c r="T1128" s="158"/>
      <c r="AT1128" s="153" t="s">
        <v>257</v>
      </c>
      <c r="AU1128" s="153" t="s">
        <v>89</v>
      </c>
      <c r="AV1128" s="12" t="s">
        <v>89</v>
      </c>
      <c r="AW1128" s="12" t="s">
        <v>34</v>
      </c>
      <c r="AX1128" s="12" t="s">
        <v>73</v>
      </c>
      <c r="AY1128" s="153" t="s">
        <v>241</v>
      </c>
    </row>
    <row r="1129" spans="2:51" s="12" customFormat="1" ht="11.25">
      <c r="B1129" s="152"/>
      <c r="D1129" s="146" t="s">
        <v>257</v>
      </c>
      <c r="E1129" s="153" t="s">
        <v>21</v>
      </c>
      <c r="F1129" s="154" t="s">
        <v>1327</v>
      </c>
      <c r="H1129" s="155">
        <v>0.58499999999999996</v>
      </c>
      <c r="I1129" s="156"/>
      <c r="L1129" s="152"/>
      <c r="M1129" s="157"/>
      <c r="T1129" s="158"/>
      <c r="AT1129" s="153" t="s">
        <v>257</v>
      </c>
      <c r="AU1129" s="153" t="s">
        <v>89</v>
      </c>
      <c r="AV1129" s="12" t="s">
        <v>89</v>
      </c>
      <c r="AW1129" s="12" t="s">
        <v>34</v>
      </c>
      <c r="AX1129" s="12" t="s">
        <v>73</v>
      </c>
      <c r="AY1129" s="153" t="s">
        <v>241</v>
      </c>
    </row>
    <row r="1130" spans="2:51" s="15" customFormat="1" ht="11.25">
      <c r="B1130" s="189"/>
      <c r="D1130" s="146" t="s">
        <v>257</v>
      </c>
      <c r="E1130" s="190" t="s">
        <v>21</v>
      </c>
      <c r="F1130" s="191" t="s">
        <v>581</v>
      </c>
      <c r="H1130" s="192">
        <v>114.58599999999997</v>
      </c>
      <c r="I1130" s="193"/>
      <c r="L1130" s="189"/>
      <c r="M1130" s="194"/>
      <c r="T1130" s="195"/>
      <c r="AT1130" s="190" t="s">
        <v>257</v>
      </c>
      <c r="AU1130" s="190" t="s">
        <v>89</v>
      </c>
      <c r="AV1130" s="15" t="s">
        <v>145</v>
      </c>
      <c r="AW1130" s="15" t="s">
        <v>34</v>
      </c>
      <c r="AX1130" s="15" t="s">
        <v>73</v>
      </c>
      <c r="AY1130" s="190" t="s">
        <v>241</v>
      </c>
    </row>
    <row r="1131" spans="2:51" s="14" customFormat="1" ht="11.25">
      <c r="B1131" s="166"/>
      <c r="D1131" s="146" t="s">
        <v>257</v>
      </c>
      <c r="E1131" s="167" t="s">
        <v>21</v>
      </c>
      <c r="F1131" s="168" t="s">
        <v>579</v>
      </c>
      <c r="H1131" s="167" t="s">
        <v>21</v>
      </c>
      <c r="I1131" s="169"/>
      <c r="L1131" s="166"/>
      <c r="M1131" s="170"/>
      <c r="T1131" s="171"/>
      <c r="AT1131" s="167" t="s">
        <v>257</v>
      </c>
      <c r="AU1131" s="167" t="s">
        <v>89</v>
      </c>
      <c r="AV1131" s="14" t="s">
        <v>81</v>
      </c>
      <c r="AW1131" s="14" t="s">
        <v>34</v>
      </c>
      <c r="AX1131" s="14" t="s">
        <v>73</v>
      </c>
      <c r="AY1131" s="167" t="s">
        <v>241</v>
      </c>
    </row>
    <row r="1132" spans="2:51" s="12" customFormat="1" ht="11.25">
      <c r="B1132" s="152"/>
      <c r="D1132" s="146" t="s">
        <v>257</v>
      </c>
      <c r="E1132" s="153" t="s">
        <v>21</v>
      </c>
      <c r="F1132" s="154" t="s">
        <v>1324</v>
      </c>
      <c r="H1132" s="155">
        <v>102.675</v>
      </c>
      <c r="I1132" s="156"/>
      <c r="L1132" s="152"/>
      <c r="M1132" s="157"/>
      <c r="T1132" s="158"/>
      <c r="AT1132" s="153" t="s">
        <v>257</v>
      </c>
      <c r="AU1132" s="153" t="s">
        <v>89</v>
      </c>
      <c r="AV1132" s="12" t="s">
        <v>89</v>
      </c>
      <c r="AW1132" s="12" t="s">
        <v>34</v>
      </c>
      <c r="AX1132" s="12" t="s">
        <v>73</v>
      </c>
      <c r="AY1132" s="153" t="s">
        <v>241</v>
      </c>
    </row>
    <row r="1133" spans="2:51" s="12" customFormat="1" ht="11.25">
      <c r="B1133" s="152"/>
      <c r="D1133" s="146" t="s">
        <v>257</v>
      </c>
      <c r="E1133" s="153" t="s">
        <v>21</v>
      </c>
      <c r="F1133" s="154" t="s">
        <v>1325</v>
      </c>
      <c r="H1133" s="155">
        <v>6.93</v>
      </c>
      <c r="I1133" s="156"/>
      <c r="L1133" s="152"/>
      <c r="M1133" s="157"/>
      <c r="T1133" s="158"/>
      <c r="AT1133" s="153" t="s">
        <v>257</v>
      </c>
      <c r="AU1133" s="153" t="s">
        <v>89</v>
      </c>
      <c r="AV1133" s="12" t="s">
        <v>89</v>
      </c>
      <c r="AW1133" s="12" t="s">
        <v>34</v>
      </c>
      <c r="AX1133" s="12" t="s">
        <v>73</v>
      </c>
      <c r="AY1133" s="153" t="s">
        <v>241</v>
      </c>
    </row>
    <row r="1134" spans="2:51" s="12" customFormat="1" ht="11.25">
      <c r="B1134" s="152"/>
      <c r="D1134" s="146" t="s">
        <v>257</v>
      </c>
      <c r="E1134" s="153" t="s">
        <v>21</v>
      </c>
      <c r="F1134" s="154" t="s">
        <v>1326</v>
      </c>
      <c r="H1134" s="155">
        <v>2.198</v>
      </c>
      <c r="I1134" s="156"/>
      <c r="L1134" s="152"/>
      <c r="M1134" s="157"/>
      <c r="T1134" s="158"/>
      <c r="AT1134" s="153" t="s">
        <v>257</v>
      </c>
      <c r="AU1134" s="153" t="s">
        <v>89</v>
      </c>
      <c r="AV1134" s="12" t="s">
        <v>89</v>
      </c>
      <c r="AW1134" s="12" t="s">
        <v>34</v>
      </c>
      <c r="AX1134" s="12" t="s">
        <v>73</v>
      </c>
      <c r="AY1134" s="153" t="s">
        <v>241</v>
      </c>
    </row>
    <row r="1135" spans="2:51" s="12" customFormat="1" ht="11.25">
      <c r="B1135" s="152"/>
      <c r="D1135" s="146" t="s">
        <v>257</v>
      </c>
      <c r="E1135" s="153" t="s">
        <v>21</v>
      </c>
      <c r="F1135" s="154" t="s">
        <v>1326</v>
      </c>
      <c r="H1135" s="155">
        <v>2.198</v>
      </c>
      <c r="I1135" s="156"/>
      <c r="L1135" s="152"/>
      <c r="M1135" s="157"/>
      <c r="T1135" s="158"/>
      <c r="AT1135" s="153" t="s">
        <v>257</v>
      </c>
      <c r="AU1135" s="153" t="s">
        <v>89</v>
      </c>
      <c r="AV1135" s="12" t="s">
        <v>89</v>
      </c>
      <c r="AW1135" s="12" t="s">
        <v>34</v>
      </c>
      <c r="AX1135" s="12" t="s">
        <v>73</v>
      </c>
      <c r="AY1135" s="153" t="s">
        <v>241</v>
      </c>
    </row>
    <row r="1136" spans="2:51" s="12" customFormat="1" ht="11.25">
      <c r="B1136" s="152"/>
      <c r="D1136" s="146" t="s">
        <v>257</v>
      </c>
      <c r="E1136" s="153" t="s">
        <v>21</v>
      </c>
      <c r="F1136" s="154" t="s">
        <v>1327</v>
      </c>
      <c r="H1136" s="155">
        <v>0.58499999999999996</v>
      </c>
      <c r="I1136" s="156"/>
      <c r="L1136" s="152"/>
      <c r="M1136" s="157"/>
      <c r="T1136" s="158"/>
      <c r="AT1136" s="153" t="s">
        <v>257</v>
      </c>
      <c r="AU1136" s="153" t="s">
        <v>89</v>
      </c>
      <c r="AV1136" s="12" t="s">
        <v>89</v>
      </c>
      <c r="AW1136" s="12" t="s">
        <v>34</v>
      </c>
      <c r="AX1136" s="12" t="s">
        <v>73</v>
      </c>
      <c r="AY1136" s="153" t="s">
        <v>241</v>
      </c>
    </row>
    <row r="1137" spans="2:65" s="15" customFormat="1" ht="11.25">
      <c r="B1137" s="189"/>
      <c r="D1137" s="146" t="s">
        <v>257</v>
      </c>
      <c r="E1137" s="190" t="s">
        <v>21</v>
      </c>
      <c r="F1137" s="191" t="s">
        <v>581</v>
      </c>
      <c r="H1137" s="192">
        <v>114.58599999999997</v>
      </c>
      <c r="I1137" s="193"/>
      <c r="L1137" s="189"/>
      <c r="M1137" s="194"/>
      <c r="T1137" s="195"/>
      <c r="AT1137" s="190" t="s">
        <v>257</v>
      </c>
      <c r="AU1137" s="190" t="s">
        <v>89</v>
      </c>
      <c r="AV1137" s="15" t="s">
        <v>145</v>
      </c>
      <c r="AW1137" s="15" t="s">
        <v>34</v>
      </c>
      <c r="AX1137" s="15" t="s">
        <v>73</v>
      </c>
      <c r="AY1137" s="190" t="s">
        <v>241</v>
      </c>
    </row>
    <row r="1138" spans="2:65" s="14" customFormat="1" ht="11.25">
      <c r="B1138" s="166"/>
      <c r="D1138" s="146" t="s">
        <v>257</v>
      </c>
      <c r="E1138" s="167" t="s">
        <v>21</v>
      </c>
      <c r="F1138" s="168" t="s">
        <v>887</v>
      </c>
      <c r="H1138" s="167" t="s">
        <v>21</v>
      </c>
      <c r="I1138" s="169"/>
      <c r="L1138" s="166"/>
      <c r="M1138" s="170"/>
      <c r="T1138" s="171"/>
      <c r="AT1138" s="167" t="s">
        <v>257</v>
      </c>
      <c r="AU1138" s="167" t="s">
        <v>89</v>
      </c>
      <c r="AV1138" s="14" t="s">
        <v>81</v>
      </c>
      <c r="AW1138" s="14" t="s">
        <v>34</v>
      </c>
      <c r="AX1138" s="14" t="s">
        <v>73</v>
      </c>
      <c r="AY1138" s="167" t="s">
        <v>241</v>
      </c>
    </row>
    <row r="1139" spans="2:65" s="12" customFormat="1" ht="11.25">
      <c r="B1139" s="152"/>
      <c r="D1139" s="146" t="s">
        <v>257</v>
      </c>
      <c r="E1139" s="153" t="s">
        <v>21</v>
      </c>
      <c r="F1139" s="154" t="s">
        <v>1328</v>
      </c>
      <c r="H1139" s="155">
        <v>105.675</v>
      </c>
      <c r="I1139" s="156"/>
      <c r="L1139" s="152"/>
      <c r="M1139" s="157"/>
      <c r="T1139" s="158"/>
      <c r="AT1139" s="153" t="s">
        <v>257</v>
      </c>
      <c r="AU1139" s="153" t="s">
        <v>89</v>
      </c>
      <c r="AV1139" s="12" t="s">
        <v>89</v>
      </c>
      <c r="AW1139" s="12" t="s">
        <v>34</v>
      </c>
      <c r="AX1139" s="12" t="s">
        <v>73</v>
      </c>
      <c r="AY1139" s="153" t="s">
        <v>241</v>
      </c>
    </row>
    <row r="1140" spans="2:65" s="12" customFormat="1" ht="11.25">
      <c r="B1140" s="152"/>
      <c r="D1140" s="146" t="s">
        <v>257</v>
      </c>
      <c r="E1140" s="153" t="s">
        <v>21</v>
      </c>
      <c r="F1140" s="154" t="s">
        <v>1329</v>
      </c>
      <c r="H1140" s="155">
        <v>328.995</v>
      </c>
      <c r="I1140" s="156"/>
      <c r="L1140" s="152"/>
      <c r="M1140" s="157"/>
      <c r="T1140" s="158"/>
      <c r="AT1140" s="153" t="s">
        <v>257</v>
      </c>
      <c r="AU1140" s="153" t="s">
        <v>89</v>
      </c>
      <c r="AV1140" s="12" t="s">
        <v>89</v>
      </c>
      <c r="AW1140" s="12" t="s">
        <v>34</v>
      </c>
      <c r="AX1140" s="12" t="s">
        <v>73</v>
      </c>
      <c r="AY1140" s="153" t="s">
        <v>241</v>
      </c>
    </row>
    <row r="1141" spans="2:65" s="12" customFormat="1" ht="11.25">
      <c r="B1141" s="152"/>
      <c r="D1141" s="146" t="s">
        <v>257</v>
      </c>
      <c r="E1141" s="153" t="s">
        <v>21</v>
      </c>
      <c r="F1141" s="154" t="s">
        <v>1326</v>
      </c>
      <c r="H1141" s="155">
        <v>2.198</v>
      </c>
      <c r="I1141" s="156"/>
      <c r="L1141" s="152"/>
      <c r="M1141" s="157"/>
      <c r="T1141" s="158"/>
      <c r="AT1141" s="153" t="s">
        <v>257</v>
      </c>
      <c r="AU1141" s="153" t="s">
        <v>89</v>
      </c>
      <c r="AV1141" s="12" t="s">
        <v>89</v>
      </c>
      <c r="AW1141" s="12" t="s">
        <v>34</v>
      </c>
      <c r="AX1141" s="12" t="s">
        <v>73</v>
      </c>
      <c r="AY1141" s="153" t="s">
        <v>241</v>
      </c>
    </row>
    <row r="1142" spans="2:65" s="12" customFormat="1" ht="11.25">
      <c r="B1142" s="152"/>
      <c r="D1142" s="146" t="s">
        <v>257</v>
      </c>
      <c r="E1142" s="153" t="s">
        <v>21</v>
      </c>
      <c r="F1142" s="154" t="s">
        <v>1326</v>
      </c>
      <c r="H1142" s="155">
        <v>2.198</v>
      </c>
      <c r="I1142" s="156"/>
      <c r="L1142" s="152"/>
      <c r="M1142" s="157"/>
      <c r="T1142" s="158"/>
      <c r="AT1142" s="153" t="s">
        <v>257</v>
      </c>
      <c r="AU1142" s="153" t="s">
        <v>89</v>
      </c>
      <c r="AV1142" s="12" t="s">
        <v>89</v>
      </c>
      <c r="AW1142" s="12" t="s">
        <v>34</v>
      </c>
      <c r="AX1142" s="12" t="s">
        <v>73</v>
      </c>
      <c r="AY1142" s="153" t="s">
        <v>241</v>
      </c>
    </row>
    <row r="1143" spans="2:65" s="12" customFormat="1" ht="11.25">
      <c r="B1143" s="152"/>
      <c r="D1143" s="146" t="s">
        <v>257</v>
      </c>
      <c r="E1143" s="153" t="s">
        <v>21</v>
      </c>
      <c r="F1143" s="154" t="s">
        <v>1330</v>
      </c>
      <c r="H1143" s="155">
        <v>1.2749999999999999</v>
      </c>
      <c r="I1143" s="156"/>
      <c r="L1143" s="152"/>
      <c r="M1143" s="157"/>
      <c r="T1143" s="158"/>
      <c r="AT1143" s="153" t="s">
        <v>257</v>
      </c>
      <c r="AU1143" s="153" t="s">
        <v>89</v>
      </c>
      <c r="AV1143" s="12" t="s">
        <v>89</v>
      </c>
      <c r="AW1143" s="12" t="s">
        <v>34</v>
      </c>
      <c r="AX1143" s="12" t="s">
        <v>73</v>
      </c>
      <c r="AY1143" s="153" t="s">
        <v>241</v>
      </c>
    </row>
    <row r="1144" spans="2:65" s="12" customFormat="1" ht="11.25">
      <c r="B1144" s="152"/>
      <c r="D1144" s="146" t="s">
        <v>257</v>
      </c>
      <c r="E1144" s="153" t="s">
        <v>21</v>
      </c>
      <c r="F1144" s="154" t="s">
        <v>1331</v>
      </c>
      <c r="H1144" s="155">
        <v>24.192</v>
      </c>
      <c r="I1144" s="156"/>
      <c r="L1144" s="152"/>
      <c r="M1144" s="157"/>
      <c r="T1144" s="158"/>
      <c r="AT1144" s="153" t="s">
        <v>257</v>
      </c>
      <c r="AU1144" s="153" t="s">
        <v>89</v>
      </c>
      <c r="AV1144" s="12" t="s">
        <v>89</v>
      </c>
      <c r="AW1144" s="12" t="s">
        <v>34</v>
      </c>
      <c r="AX1144" s="12" t="s">
        <v>73</v>
      </c>
      <c r="AY1144" s="153" t="s">
        <v>241</v>
      </c>
    </row>
    <row r="1145" spans="2:65" s="15" customFormat="1" ht="11.25">
      <c r="B1145" s="189"/>
      <c r="D1145" s="146" t="s">
        <v>257</v>
      </c>
      <c r="E1145" s="190" t="s">
        <v>21</v>
      </c>
      <c r="F1145" s="191" t="s">
        <v>581</v>
      </c>
      <c r="H1145" s="192">
        <v>464.53299999999996</v>
      </c>
      <c r="I1145" s="193"/>
      <c r="L1145" s="189"/>
      <c r="M1145" s="194"/>
      <c r="T1145" s="195"/>
      <c r="AT1145" s="190" t="s">
        <v>257</v>
      </c>
      <c r="AU1145" s="190" t="s">
        <v>89</v>
      </c>
      <c r="AV1145" s="15" t="s">
        <v>145</v>
      </c>
      <c r="AW1145" s="15" t="s">
        <v>34</v>
      </c>
      <c r="AX1145" s="15" t="s">
        <v>73</v>
      </c>
      <c r="AY1145" s="190" t="s">
        <v>241</v>
      </c>
    </row>
    <row r="1146" spans="2:65" s="14" customFormat="1" ht="11.25">
      <c r="B1146" s="166"/>
      <c r="D1146" s="146" t="s">
        <v>257</v>
      </c>
      <c r="E1146" s="167" t="s">
        <v>21</v>
      </c>
      <c r="F1146" s="168" t="s">
        <v>596</v>
      </c>
      <c r="H1146" s="167" t="s">
        <v>21</v>
      </c>
      <c r="I1146" s="169"/>
      <c r="L1146" s="166"/>
      <c r="M1146" s="170"/>
      <c r="T1146" s="171"/>
      <c r="AT1146" s="167" t="s">
        <v>257</v>
      </c>
      <c r="AU1146" s="167" t="s">
        <v>89</v>
      </c>
      <c r="AV1146" s="14" t="s">
        <v>81</v>
      </c>
      <c r="AW1146" s="14" t="s">
        <v>34</v>
      </c>
      <c r="AX1146" s="14" t="s">
        <v>73</v>
      </c>
      <c r="AY1146" s="167" t="s">
        <v>241</v>
      </c>
    </row>
    <row r="1147" spans="2:65" s="12" customFormat="1" ht="11.25">
      <c r="B1147" s="152"/>
      <c r="D1147" s="146" t="s">
        <v>257</v>
      </c>
      <c r="E1147" s="153" t="s">
        <v>21</v>
      </c>
      <c r="F1147" s="154" t="s">
        <v>1332</v>
      </c>
      <c r="H1147" s="155">
        <v>17.489000000000001</v>
      </c>
      <c r="I1147" s="156"/>
      <c r="L1147" s="152"/>
      <c r="M1147" s="157"/>
      <c r="T1147" s="158"/>
      <c r="AT1147" s="153" t="s">
        <v>257</v>
      </c>
      <c r="AU1147" s="153" t="s">
        <v>89</v>
      </c>
      <c r="AV1147" s="12" t="s">
        <v>89</v>
      </c>
      <c r="AW1147" s="12" t="s">
        <v>34</v>
      </c>
      <c r="AX1147" s="12" t="s">
        <v>73</v>
      </c>
      <c r="AY1147" s="153" t="s">
        <v>241</v>
      </c>
    </row>
    <row r="1148" spans="2:65" s="15" customFormat="1" ht="11.25">
      <c r="B1148" s="189"/>
      <c r="D1148" s="146" t="s">
        <v>257</v>
      </c>
      <c r="E1148" s="190" t="s">
        <v>21</v>
      </c>
      <c r="F1148" s="191" t="s">
        <v>581</v>
      </c>
      <c r="H1148" s="192">
        <v>17.489000000000001</v>
      </c>
      <c r="I1148" s="193"/>
      <c r="L1148" s="189"/>
      <c r="M1148" s="194"/>
      <c r="T1148" s="195"/>
      <c r="AT1148" s="190" t="s">
        <v>257</v>
      </c>
      <c r="AU1148" s="190" t="s">
        <v>89</v>
      </c>
      <c r="AV1148" s="15" t="s">
        <v>145</v>
      </c>
      <c r="AW1148" s="15" t="s">
        <v>34</v>
      </c>
      <c r="AX1148" s="15" t="s">
        <v>73</v>
      </c>
      <c r="AY1148" s="190" t="s">
        <v>241</v>
      </c>
    </row>
    <row r="1149" spans="2:65" s="13" customFormat="1" ht="11.25">
      <c r="B1149" s="159"/>
      <c r="D1149" s="146" t="s">
        <v>257</v>
      </c>
      <c r="E1149" s="160" t="s">
        <v>21</v>
      </c>
      <c r="F1149" s="161" t="s">
        <v>266</v>
      </c>
      <c r="H1149" s="162">
        <v>891.92299999999989</v>
      </c>
      <c r="I1149" s="163"/>
      <c r="L1149" s="159"/>
      <c r="M1149" s="164"/>
      <c r="T1149" s="165"/>
      <c r="AT1149" s="160" t="s">
        <v>257</v>
      </c>
      <c r="AU1149" s="160" t="s">
        <v>89</v>
      </c>
      <c r="AV1149" s="13" t="s">
        <v>153</v>
      </c>
      <c r="AW1149" s="13" t="s">
        <v>34</v>
      </c>
      <c r="AX1149" s="13" t="s">
        <v>81</v>
      </c>
      <c r="AY1149" s="160" t="s">
        <v>241</v>
      </c>
    </row>
    <row r="1150" spans="2:65" s="1" customFormat="1" ht="16.5" customHeight="1">
      <c r="B1150" s="34"/>
      <c r="C1150" s="133" t="s">
        <v>1333</v>
      </c>
      <c r="D1150" s="133" t="s">
        <v>243</v>
      </c>
      <c r="E1150" s="134" t="s">
        <v>1334</v>
      </c>
      <c r="F1150" s="135" t="s">
        <v>1335</v>
      </c>
      <c r="G1150" s="136" t="s">
        <v>291</v>
      </c>
      <c r="H1150" s="137">
        <v>891.923</v>
      </c>
      <c r="I1150" s="138"/>
      <c r="J1150" s="139">
        <f>ROUND(I1150*H1150,2)</f>
        <v>0</v>
      </c>
      <c r="K1150" s="135" t="s">
        <v>538</v>
      </c>
      <c r="L1150" s="34"/>
      <c r="M1150" s="140" t="s">
        <v>21</v>
      </c>
      <c r="N1150" s="141" t="s">
        <v>45</v>
      </c>
      <c r="P1150" s="142">
        <f>O1150*H1150</f>
        <v>0</v>
      </c>
      <c r="Q1150" s="142">
        <v>0</v>
      </c>
      <c r="R1150" s="142">
        <f>Q1150*H1150</f>
        <v>0</v>
      </c>
      <c r="S1150" s="142">
        <v>0</v>
      </c>
      <c r="T1150" s="143">
        <f>S1150*H1150</f>
        <v>0</v>
      </c>
      <c r="AR1150" s="144" t="s">
        <v>153</v>
      </c>
      <c r="AT1150" s="144" t="s">
        <v>243</v>
      </c>
      <c r="AU1150" s="144" t="s">
        <v>89</v>
      </c>
      <c r="AY1150" s="19" t="s">
        <v>241</v>
      </c>
      <c r="BE1150" s="145">
        <f>IF(N1150="základní",J1150,0)</f>
        <v>0</v>
      </c>
      <c r="BF1150" s="145">
        <f>IF(N1150="snížená",J1150,0)</f>
        <v>0</v>
      </c>
      <c r="BG1150" s="145">
        <f>IF(N1150="zákl. přenesená",J1150,0)</f>
        <v>0</v>
      </c>
      <c r="BH1150" s="145">
        <f>IF(N1150="sníž. přenesená",J1150,0)</f>
        <v>0</v>
      </c>
      <c r="BI1150" s="145">
        <f>IF(N1150="nulová",J1150,0)</f>
        <v>0</v>
      </c>
      <c r="BJ1150" s="19" t="s">
        <v>89</v>
      </c>
      <c r="BK1150" s="145">
        <f>ROUND(I1150*H1150,2)</f>
        <v>0</v>
      </c>
      <c r="BL1150" s="19" t="s">
        <v>153</v>
      </c>
      <c r="BM1150" s="144" t="s">
        <v>1336</v>
      </c>
    </row>
    <row r="1151" spans="2:65" s="1" customFormat="1" ht="11.25">
      <c r="B1151" s="34"/>
      <c r="D1151" s="150" t="s">
        <v>255</v>
      </c>
      <c r="F1151" s="151" t="s">
        <v>1337</v>
      </c>
      <c r="I1151" s="148"/>
      <c r="L1151" s="34"/>
      <c r="M1151" s="149"/>
      <c r="T1151" s="55"/>
      <c r="AT1151" s="19" t="s">
        <v>255</v>
      </c>
      <c r="AU1151" s="19" t="s">
        <v>89</v>
      </c>
    </row>
    <row r="1152" spans="2:65" s="1" customFormat="1" ht="24.2" customHeight="1">
      <c r="B1152" s="34"/>
      <c r="C1152" s="133" t="s">
        <v>1338</v>
      </c>
      <c r="D1152" s="133" t="s">
        <v>243</v>
      </c>
      <c r="E1152" s="134" t="s">
        <v>1339</v>
      </c>
      <c r="F1152" s="135" t="s">
        <v>1340</v>
      </c>
      <c r="G1152" s="136" t="s">
        <v>271</v>
      </c>
      <c r="H1152" s="137">
        <v>13.289</v>
      </c>
      <c r="I1152" s="138"/>
      <c r="J1152" s="139">
        <f>ROUND(I1152*H1152,2)</f>
        <v>0</v>
      </c>
      <c r="K1152" s="135" t="s">
        <v>538</v>
      </c>
      <c r="L1152" s="34"/>
      <c r="M1152" s="140" t="s">
        <v>21</v>
      </c>
      <c r="N1152" s="141" t="s">
        <v>45</v>
      </c>
      <c r="P1152" s="142">
        <f>O1152*H1152</f>
        <v>0</v>
      </c>
      <c r="Q1152" s="142">
        <v>1.0508900000000001</v>
      </c>
      <c r="R1152" s="142">
        <f>Q1152*H1152</f>
        <v>13.965277210000002</v>
      </c>
      <c r="S1152" s="142">
        <v>0</v>
      </c>
      <c r="T1152" s="143">
        <f>S1152*H1152</f>
        <v>0</v>
      </c>
      <c r="AR1152" s="144" t="s">
        <v>153</v>
      </c>
      <c r="AT1152" s="144" t="s">
        <v>243</v>
      </c>
      <c r="AU1152" s="144" t="s">
        <v>89</v>
      </c>
      <c r="AY1152" s="19" t="s">
        <v>241</v>
      </c>
      <c r="BE1152" s="145">
        <f>IF(N1152="základní",J1152,0)</f>
        <v>0</v>
      </c>
      <c r="BF1152" s="145">
        <f>IF(N1152="snížená",J1152,0)</f>
        <v>0</v>
      </c>
      <c r="BG1152" s="145">
        <f>IF(N1152="zákl. přenesená",J1152,0)</f>
        <v>0</v>
      </c>
      <c r="BH1152" s="145">
        <f>IF(N1152="sníž. přenesená",J1152,0)</f>
        <v>0</v>
      </c>
      <c r="BI1152" s="145">
        <f>IF(N1152="nulová",J1152,0)</f>
        <v>0</v>
      </c>
      <c r="BJ1152" s="19" t="s">
        <v>89</v>
      </c>
      <c r="BK1152" s="145">
        <f>ROUND(I1152*H1152,2)</f>
        <v>0</v>
      </c>
      <c r="BL1152" s="19" t="s">
        <v>153</v>
      </c>
      <c r="BM1152" s="144" t="s">
        <v>1341</v>
      </c>
    </row>
    <row r="1153" spans="2:65" s="1" customFormat="1" ht="11.25">
      <c r="B1153" s="34"/>
      <c r="D1153" s="150" t="s">
        <v>255</v>
      </c>
      <c r="F1153" s="151" t="s">
        <v>1342</v>
      </c>
      <c r="I1153" s="148"/>
      <c r="L1153" s="34"/>
      <c r="M1153" s="149"/>
      <c r="T1153" s="55"/>
      <c r="AT1153" s="19" t="s">
        <v>255</v>
      </c>
      <c r="AU1153" s="19" t="s">
        <v>89</v>
      </c>
    </row>
    <row r="1154" spans="2:65" s="14" customFormat="1" ht="11.25">
      <c r="B1154" s="166"/>
      <c r="D1154" s="146" t="s">
        <v>257</v>
      </c>
      <c r="E1154" s="167" t="s">
        <v>21</v>
      </c>
      <c r="F1154" s="168" t="s">
        <v>608</v>
      </c>
      <c r="H1154" s="167" t="s">
        <v>21</v>
      </c>
      <c r="I1154" s="169"/>
      <c r="L1154" s="166"/>
      <c r="M1154" s="170"/>
      <c r="T1154" s="171"/>
      <c r="AT1154" s="167" t="s">
        <v>257</v>
      </c>
      <c r="AU1154" s="167" t="s">
        <v>89</v>
      </c>
      <c r="AV1154" s="14" t="s">
        <v>81</v>
      </c>
      <c r="AW1154" s="14" t="s">
        <v>34</v>
      </c>
      <c r="AX1154" s="14" t="s">
        <v>73</v>
      </c>
      <c r="AY1154" s="167" t="s">
        <v>241</v>
      </c>
    </row>
    <row r="1155" spans="2:65" s="12" customFormat="1" ht="11.25">
      <c r="B1155" s="152"/>
      <c r="D1155" s="146" t="s">
        <v>257</v>
      </c>
      <c r="E1155" s="153" t="s">
        <v>21</v>
      </c>
      <c r="F1155" s="154" t="s">
        <v>1343</v>
      </c>
      <c r="H1155" s="155">
        <v>13.289</v>
      </c>
      <c r="I1155" s="156"/>
      <c r="L1155" s="152"/>
      <c r="M1155" s="157"/>
      <c r="T1155" s="158"/>
      <c r="AT1155" s="153" t="s">
        <v>257</v>
      </c>
      <c r="AU1155" s="153" t="s">
        <v>89</v>
      </c>
      <c r="AV1155" s="12" t="s">
        <v>89</v>
      </c>
      <c r="AW1155" s="12" t="s">
        <v>34</v>
      </c>
      <c r="AX1155" s="12" t="s">
        <v>81</v>
      </c>
      <c r="AY1155" s="153" t="s">
        <v>241</v>
      </c>
    </row>
    <row r="1156" spans="2:65" s="1" customFormat="1" ht="16.5" customHeight="1">
      <c r="B1156" s="34"/>
      <c r="C1156" s="133" t="s">
        <v>1344</v>
      </c>
      <c r="D1156" s="133" t="s">
        <v>243</v>
      </c>
      <c r="E1156" s="134" t="s">
        <v>1345</v>
      </c>
      <c r="F1156" s="135" t="s">
        <v>1346</v>
      </c>
      <c r="G1156" s="136" t="s">
        <v>252</v>
      </c>
      <c r="H1156" s="137">
        <v>106.599</v>
      </c>
      <c r="I1156" s="138"/>
      <c r="J1156" s="139">
        <f>ROUND(I1156*H1156,2)</f>
        <v>0</v>
      </c>
      <c r="K1156" s="135" t="s">
        <v>21</v>
      </c>
      <c r="L1156" s="34"/>
      <c r="M1156" s="140" t="s">
        <v>21</v>
      </c>
      <c r="N1156" s="141" t="s">
        <v>45</v>
      </c>
      <c r="P1156" s="142">
        <f>O1156*H1156</f>
        <v>0</v>
      </c>
      <c r="Q1156" s="142">
        <v>2.5</v>
      </c>
      <c r="R1156" s="142">
        <f>Q1156*H1156</f>
        <v>266.4975</v>
      </c>
      <c r="S1156" s="142">
        <v>0</v>
      </c>
      <c r="T1156" s="143">
        <f>S1156*H1156</f>
        <v>0</v>
      </c>
      <c r="AR1156" s="144" t="s">
        <v>153</v>
      </c>
      <c r="AT1156" s="144" t="s">
        <v>243</v>
      </c>
      <c r="AU1156" s="144" t="s">
        <v>89</v>
      </c>
      <c r="AY1156" s="19" t="s">
        <v>241</v>
      </c>
      <c r="BE1156" s="145">
        <f>IF(N1156="základní",J1156,0)</f>
        <v>0</v>
      </c>
      <c r="BF1156" s="145">
        <f>IF(N1156="snížená",J1156,0)</f>
        <v>0</v>
      </c>
      <c r="BG1156" s="145">
        <f>IF(N1156="zákl. přenesená",J1156,0)</f>
        <v>0</v>
      </c>
      <c r="BH1156" s="145">
        <f>IF(N1156="sníž. přenesená",J1156,0)</f>
        <v>0</v>
      </c>
      <c r="BI1156" s="145">
        <f>IF(N1156="nulová",J1156,0)</f>
        <v>0</v>
      </c>
      <c r="BJ1156" s="19" t="s">
        <v>89</v>
      </c>
      <c r="BK1156" s="145">
        <f>ROUND(I1156*H1156,2)</f>
        <v>0</v>
      </c>
      <c r="BL1156" s="19" t="s">
        <v>153</v>
      </c>
      <c r="BM1156" s="144" t="s">
        <v>1347</v>
      </c>
    </row>
    <row r="1157" spans="2:65" s="14" customFormat="1" ht="11.25">
      <c r="B1157" s="166"/>
      <c r="D1157" s="146" t="s">
        <v>257</v>
      </c>
      <c r="E1157" s="167" t="s">
        <v>21</v>
      </c>
      <c r="F1157" s="168" t="s">
        <v>572</v>
      </c>
      <c r="H1157" s="167" t="s">
        <v>21</v>
      </c>
      <c r="I1157" s="169"/>
      <c r="L1157" s="166"/>
      <c r="M1157" s="170"/>
      <c r="T1157" s="171"/>
      <c r="AT1157" s="167" t="s">
        <v>257</v>
      </c>
      <c r="AU1157" s="167" t="s">
        <v>89</v>
      </c>
      <c r="AV1157" s="14" t="s">
        <v>81</v>
      </c>
      <c r="AW1157" s="14" t="s">
        <v>34</v>
      </c>
      <c r="AX1157" s="14" t="s">
        <v>73</v>
      </c>
      <c r="AY1157" s="167" t="s">
        <v>241</v>
      </c>
    </row>
    <row r="1158" spans="2:65" s="14" customFormat="1" ht="11.25">
      <c r="B1158" s="166"/>
      <c r="D1158" s="146" t="s">
        <v>257</v>
      </c>
      <c r="E1158" s="167" t="s">
        <v>21</v>
      </c>
      <c r="F1158" s="168" t="s">
        <v>1348</v>
      </c>
      <c r="H1158" s="167" t="s">
        <v>21</v>
      </c>
      <c r="I1158" s="169"/>
      <c r="L1158" s="166"/>
      <c r="M1158" s="170"/>
      <c r="T1158" s="171"/>
      <c r="AT1158" s="167" t="s">
        <v>257</v>
      </c>
      <c r="AU1158" s="167" t="s">
        <v>89</v>
      </c>
      <c r="AV1158" s="14" t="s">
        <v>81</v>
      </c>
      <c r="AW1158" s="14" t="s">
        <v>34</v>
      </c>
      <c r="AX1158" s="14" t="s">
        <v>73</v>
      </c>
      <c r="AY1158" s="167" t="s">
        <v>241</v>
      </c>
    </row>
    <row r="1159" spans="2:65" s="12" customFormat="1" ht="11.25">
      <c r="B1159" s="152"/>
      <c r="D1159" s="146" t="s">
        <v>257</v>
      </c>
      <c r="E1159" s="153" t="s">
        <v>21</v>
      </c>
      <c r="F1159" s="154" t="s">
        <v>1349</v>
      </c>
      <c r="H1159" s="155">
        <v>2.04</v>
      </c>
      <c r="I1159" s="156"/>
      <c r="L1159" s="152"/>
      <c r="M1159" s="157"/>
      <c r="T1159" s="158"/>
      <c r="AT1159" s="153" t="s">
        <v>257</v>
      </c>
      <c r="AU1159" s="153" t="s">
        <v>89</v>
      </c>
      <c r="AV1159" s="12" t="s">
        <v>89</v>
      </c>
      <c r="AW1159" s="12" t="s">
        <v>34</v>
      </c>
      <c r="AX1159" s="12" t="s">
        <v>73</v>
      </c>
      <c r="AY1159" s="153" t="s">
        <v>241</v>
      </c>
    </row>
    <row r="1160" spans="2:65" s="15" customFormat="1" ht="11.25">
      <c r="B1160" s="189"/>
      <c r="D1160" s="146" t="s">
        <v>257</v>
      </c>
      <c r="E1160" s="190" t="s">
        <v>21</v>
      </c>
      <c r="F1160" s="191" t="s">
        <v>581</v>
      </c>
      <c r="H1160" s="192">
        <v>2.04</v>
      </c>
      <c r="I1160" s="193"/>
      <c r="L1160" s="189"/>
      <c r="M1160" s="194"/>
      <c r="T1160" s="195"/>
      <c r="AT1160" s="190" t="s">
        <v>257</v>
      </c>
      <c r="AU1160" s="190" t="s">
        <v>89</v>
      </c>
      <c r="AV1160" s="15" t="s">
        <v>145</v>
      </c>
      <c r="AW1160" s="15" t="s">
        <v>34</v>
      </c>
      <c r="AX1160" s="15" t="s">
        <v>73</v>
      </c>
      <c r="AY1160" s="190" t="s">
        <v>241</v>
      </c>
    </row>
    <row r="1161" spans="2:65" s="14" customFormat="1" ht="11.25">
      <c r="B1161" s="166"/>
      <c r="D1161" s="146" t="s">
        <v>257</v>
      </c>
      <c r="E1161" s="167" t="s">
        <v>21</v>
      </c>
      <c r="F1161" s="168" t="s">
        <v>575</v>
      </c>
      <c r="H1161" s="167" t="s">
        <v>21</v>
      </c>
      <c r="I1161" s="169"/>
      <c r="L1161" s="166"/>
      <c r="M1161" s="170"/>
      <c r="T1161" s="171"/>
      <c r="AT1161" s="167" t="s">
        <v>257</v>
      </c>
      <c r="AU1161" s="167" t="s">
        <v>89</v>
      </c>
      <c r="AV1161" s="14" t="s">
        <v>81</v>
      </c>
      <c r="AW1161" s="14" t="s">
        <v>34</v>
      </c>
      <c r="AX1161" s="14" t="s">
        <v>73</v>
      </c>
      <c r="AY1161" s="167" t="s">
        <v>241</v>
      </c>
    </row>
    <row r="1162" spans="2:65" s="14" customFormat="1" ht="11.25">
      <c r="B1162" s="166"/>
      <c r="D1162" s="146" t="s">
        <v>257</v>
      </c>
      <c r="E1162" s="167" t="s">
        <v>21</v>
      </c>
      <c r="F1162" s="168" t="s">
        <v>1350</v>
      </c>
      <c r="H1162" s="167" t="s">
        <v>21</v>
      </c>
      <c r="I1162" s="169"/>
      <c r="L1162" s="166"/>
      <c r="M1162" s="170"/>
      <c r="T1162" s="171"/>
      <c r="AT1162" s="167" t="s">
        <v>257</v>
      </c>
      <c r="AU1162" s="167" t="s">
        <v>89</v>
      </c>
      <c r="AV1162" s="14" t="s">
        <v>81</v>
      </c>
      <c r="AW1162" s="14" t="s">
        <v>34</v>
      </c>
      <c r="AX1162" s="14" t="s">
        <v>73</v>
      </c>
      <c r="AY1162" s="167" t="s">
        <v>241</v>
      </c>
    </row>
    <row r="1163" spans="2:65" s="12" customFormat="1" ht="11.25">
      <c r="B1163" s="152"/>
      <c r="D1163" s="146" t="s">
        <v>257</v>
      </c>
      <c r="E1163" s="153" t="s">
        <v>21</v>
      </c>
      <c r="F1163" s="154" t="s">
        <v>1351</v>
      </c>
      <c r="H1163" s="155">
        <v>2.2839999999999998</v>
      </c>
      <c r="I1163" s="156"/>
      <c r="L1163" s="152"/>
      <c r="M1163" s="157"/>
      <c r="T1163" s="158"/>
      <c r="AT1163" s="153" t="s">
        <v>257</v>
      </c>
      <c r="AU1163" s="153" t="s">
        <v>89</v>
      </c>
      <c r="AV1163" s="12" t="s">
        <v>89</v>
      </c>
      <c r="AW1163" s="12" t="s">
        <v>34</v>
      </c>
      <c r="AX1163" s="12" t="s">
        <v>73</v>
      </c>
      <c r="AY1163" s="153" t="s">
        <v>241</v>
      </c>
    </row>
    <row r="1164" spans="2:65" s="14" customFormat="1" ht="11.25">
      <c r="B1164" s="166"/>
      <c r="D1164" s="146" t="s">
        <v>257</v>
      </c>
      <c r="E1164" s="167" t="s">
        <v>21</v>
      </c>
      <c r="F1164" s="168" t="s">
        <v>1352</v>
      </c>
      <c r="H1164" s="167" t="s">
        <v>21</v>
      </c>
      <c r="I1164" s="169"/>
      <c r="L1164" s="166"/>
      <c r="M1164" s="170"/>
      <c r="T1164" s="171"/>
      <c r="AT1164" s="167" t="s">
        <v>257</v>
      </c>
      <c r="AU1164" s="167" t="s">
        <v>89</v>
      </c>
      <c r="AV1164" s="14" t="s">
        <v>81</v>
      </c>
      <c r="AW1164" s="14" t="s">
        <v>34</v>
      </c>
      <c r="AX1164" s="14" t="s">
        <v>73</v>
      </c>
      <c r="AY1164" s="167" t="s">
        <v>241</v>
      </c>
    </row>
    <row r="1165" spans="2:65" s="12" customFormat="1" ht="11.25">
      <c r="B1165" s="152"/>
      <c r="D1165" s="146" t="s">
        <v>257</v>
      </c>
      <c r="E1165" s="153" t="s">
        <v>21</v>
      </c>
      <c r="F1165" s="154" t="s">
        <v>1353</v>
      </c>
      <c r="H1165" s="155">
        <v>0.998</v>
      </c>
      <c r="I1165" s="156"/>
      <c r="L1165" s="152"/>
      <c r="M1165" s="157"/>
      <c r="T1165" s="158"/>
      <c r="AT1165" s="153" t="s">
        <v>257</v>
      </c>
      <c r="AU1165" s="153" t="s">
        <v>89</v>
      </c>
      <c r="AV1165" s="12" t="s">
        <v>89</v>
      </c>
      <c r="AW1165" s="12" t="s">
        <v>34</v>
      </c>
      <c r="AX1165" s="12" t="s">
        <v>73</v>
      </c>
      <c r="AY1165" s="153" t="s">
        <v>241</v>
      </c>
    </row>
    <row r="1166" spans="2:65" s="14" customFormat="1" ht="11.25">
      <c r="B1166" s="166"/>
      <c r="D1166" s="146" t="s">
        <v>257</v>
      </c>
      <c r="E1166" s="167" t="s">
        <v>21</v>
      </c>
      <c r="F1166" s="168" t="s">
        <v>1354</v>
      </c>
      <c r="H1166" s="167" t="s">
        <v>21</v>
      </c>
      <c r="I1166" s="169"/>
      <c r="L1166" s="166"/>
      <c r="M1166" s="170"/>
      <c r="T1166" s="171"/>
      <c r="AT1166" s="167" t="s">
        <v>257</v>
      </c>
      <c r="AU1166" s="167" t="s">
        <v>89</v>
      </c>
      <c r="AV1166" s="14" t="s">
        <v>81</v>
      </c>
      <c r="AW1166" s="14" t="s">
        <v>34</v>
      </c>
      <c r="AX1166" s="14" t="s">
        <v>73</v>
      </c>
      <c r="AY1166" s="167" t="s">
        <v>241</v>
      </c>
    </row>
    <row r="1167" spans="2:65" s="12" customFormat="1" ht="11.25">
      <c r="B1167" s="152"/>
      <c r="D1167" s="146" t="s">
        <v>257</v>
      </c>
      <c r="E1167" s="153" t="s">
        <v>21</v>
      </c>
      <c r="F1167" s="154" t="s">
        <v>1353</v>
      </c>
      <c r="H1167" s="155">
        <v>0.998</v>
      </c>
      <c r="I1167" s="156"/>
      <c r="L1167" s="152"/>
      <c r="M1167" s="157"/>
      <c r="T1167" s="158"/>
      <c r="AT1167" s="153" t="s">
        <v>257</v>
      </c>
      <c r="AU1167" s="153" t="s">
        <v>89</v>
      </c>
      <c r="AV1167" s="12" t="s">
        <v>89</v>
      </c>
      <c r="AW1167" s="12" t="s">
        <v>34</v>
      </c>
      <c r="AX1167" s="12" t="s">
        <v>73</v>
      </c>
      <c r="AY1167" s="153" t="s">
        <v>241</v>
      </c>
    </row>
    <row r="1168" spans="2:65" s="14" customFormat="1" ht="11.25">
      <c r="B1168" s="166"/>
      <c r="D1168" s="146" t="s">
        <v>257</v>
      </c>
      <c r="E1168" s="167" t="s">
        <v>21</v>
      </c>
      <c r="F1168" s="168" t="s">
        <v>1355</v>
      </c>
      <c r="H1168" s="167" t="s">
        <v>21</v>
      </c>
      <c r="I1168" s="169"/>
      <c r="L1168" s="166"/>
      <c r="M1168" s="170"/>
      <c r="T1168" s="171"/>
      <c r="AT1168" s="167" t="s">
        <v>257</v>
      </c>
      <c r="AU1168" s="167" t="s">
        <v>89</v>
      </c>
      <c r="AV1168" s="14" t="s">
        <v>81</v>
      </c>
      <c r="AW1168" s="14" t="s">
        <v>34</v>
      </c>
      <c r="AX1168" s="14" t="s">
        <v>73</v>
      </c>
      <c r="AY1168" s="167" t="s">
        <v>241</v>
      </c>
    </row>
    <row r="1169" spans="2:51" s="12" customFormat="1" ht="11.25">
      <c r="B1169" s="152"/>
      <c r="D1169" s="146" t="s">
        <v>257</v>
      </c>
      <c r="E1169" s="153" t="s">
        <v>21</v>
      </c>
      <c r="F1169" s="154" t="s">
        <v>1356</v>
      </c>
      <c r="H1169" s="155">
        <v>0.88400000000000001</v>
      </c>
      <c r="I1169" s="156"/>
      <c r="L1169" s="152"/>
      <c r="M1169" s="157"/>
      <c r="T1169" s="158"/>
      <c r="AT1169" s="153" t="s">
        <v>257</v>
      </c>
      <c r="AU1169" s="153" t="s">
        <v>89</v>
      </c>
      <c r="AV1169" s="12" t="s">
        <v>89</v>
      </c>
      <c r="AW1169" s="12" t="s">
        <v>34</v>
      </c>
      <c r="AX1169" s="12" t="s">
        <v>73</v>
      </c>
      <c r="AY1169" s="153" t="s">
        <v>241</v>
      </c>
    </row>
    <row r="1170" spans="2:51" s="14" customFormat="1" ht="11.25">
      <c r="B1170" s="166"/>
      <c r="D1170" s="146" t="s">
        <v>257</v>
      </c>
      <c r="E1170" s="167" t="s">
        <v>21</v>
      </c>
      <c r="F1170" s="168" t="s">
        <v>1357</v>
      </c>
      <c r="H1170" s="167" t="s">
        <v>21</v>
      </c>
      <c r="I1170" s="169"/>
      <c r="L1170" s="166"/>
      <c r="M1170" s="170"/>
      <c r="T1170" s="171"/>
      <c r="AT1170" s="167" t="s">
        <v>257</v>
      </c>
      <c r="AU1170" s="167" t="s">
        <v>89</v>
      </c>
      <c r="AV1170" s="14" t="s">
        <v>81</v>
      </c>
      <c r="AW1170" s="14" t="s">
        <v>34</v>
      </c>
      <c r="AX1170" s="14" t="s">
        <v>73</v>
      </c>
      <c r="AY1170" s="167" t="s">
        <v>241</v>
      </c>
    </row>
    <row r="1171" spans="2:51" s="12" customFormat="1" ht="11.25">
      <c r="B1171" s="152"/>
      <c r="D1171" s="146" t="s">
        <v>257</v>
      </c>
      <c r="E1171" s="153" t="s">
        <v>21</v>
      </c>
      <c r="F1171" s="154" t="s">
        <v>1358</v>
      </c>
      <c r="H1171" s="155">
        <v>1.399</v>
      </c>
      <c r="I1171" s="156"/>
      <c r="L1171" s="152"/>
      <c r="M1171" s="157"/>
      <c r="T1171" s="158"/>
      <c r="AT1171" s="153" t="s">
        <v>257</v>
      </c>
      <c r="AU1171" s="153" t="s">
        <v>89</v>
      </c>
      <c r="AV1171" s="12" t="s">
        <v>89</v>
      </c>
      <c r="AW1171" s="12" t="s">
        <v>34</v>
      </c>
      <c r="AX1171" s="12" t="s">
        <v>73</v>
      </c>
      <c r="AY1171" s="153" t="s">
        <v>241</v>
      </c>
    </row>
    <row r="1172" spans="2:51" s="14" customFormat="1" ht="11.25">
      <c r="B1172" s="166"/>
      <c r="D1172" s="146" t="s">
        <v>257</v>
      </c>
      <c r="E1172" s="167" t="s">
        <v>21</v>
      </c>
      <c r="F1172" s="168" t="s">
        <v>1359</v>
      </c>
      <c r="H1172" s="167" t="s">
        <v>21</v>
      </c>
      <c r="I1172" s="169"/>
      <c r="L1172" s="166"/>
      <c r="M1172" s="170"/>
      <c r="T1172" s="171"/>
      <c r="AT1172" s="167" t="s">
        <v>257</v>
      </c>
      <c r="AU1172" s="167" t="s">
        <v>89</v>
      </c>
      <c r="AV1172" s="14" t="s">
        <v>81</v>
      </c>
      <c r="AW1172" s="14" t="s">
        <v>34</v>
      </c>
      <c r="AX1172" s="14" t="s">
        <v>73</v>
      </c>
      <c r="AY1172" s="167" t="s">
        <v>241</v>
      </c>
    </row>
    <row r="1173" spans="2:51" s="12" customFormat="1" ht="11.25">
      <c r="B1173" s="152"/>
      <c r="D1173" s="146" t="s">
        <v>257</v>
      </c>
      <c r="E1173" s="153" t="s">
        <v>21</v>
      </c>
      <c r="F1173" s="154" t="s">
        <v>1360</v>
      </c>
      <c r="H1173" s="155">
        <v>0.93300000000000005</v>
      </c>
      <c r="I1173" s="156"/>
      <c r="L1173" s="152"/>
      <c r="M1173" s="157"/>
      <c r="T1173" s="158"/>
      <c r="AT1173" s="153" t="s">
        <v>257</v>
      </c>
      <c r="AU1173" s="153" t="s">
        <v>89</v>
      </c>
      <c r="AV1173" s="12" t="s">
        <v>89</v>
      </c>
      <c r="AW1173" s="12" t="s">
        <v>34</v>
      </c>
      <c r="AX1173" s="12" t="s">
        <v>73</v>
      </c>
      <c r="AY1173" s="153" t="s">
        <v>241</v>
      </c>
    </row>
    <row r="1174" spans="2:51" s="14" customFormat="1" ht="11.25">
      <c r="B1174" s="166"/>
      <c r="D1174" s="146" t="s">
        <v>257</v>
      </c>
      <c r="E1174" s="167" t="s">
        <v>21</v>
      </c>
      <c r="F1174" s="168" t="s">
        <v>1361</v>
      </c>
      <c r="H1174" s="167" t="s">
        <v>21</v>
      </c>
      <c r="I1174" s="169"/>
      <c r="L1174" s="166"/>
      <c r="M1174" s="170"/>
      <c r="T1174" s="171"/>
      <c r="AT1174" s="167" t="s">
        <v>257</v>
      </c>
      <c r="AU1174" s="167" t="s">
        <v>89</v>
      </c>
      <c r="AV1174" s="14" t="s">
        <v>81</v>
      </c>
      <c r="AW1174" s="14" t="s">
        <v>34</v>
      </c>
      <c r="AX1174" s="14" t="s">
        <v>73</v>
      </c>
      <c r="AY1174" s="167" t="s">
        <v>241</v>
      </c>
    </row>
    <row r="1175" spans="2:51" s="12" customFormat="1" ht="11.25">
      <c r="B1175" s="152"/>
      <c r="D1175" s="146" t="s">
        <v>257</v>
      </c>
      <c r="E1175" s="153" t="s">
        <v>21</v>
      </c>
      <c r="F1175" s="154" t="s">
        <v>1362</v>
      </c>
      <c r="H1175" s="155">
        <v>1.198</v>
      </c>
      <c r="I1175" s="156"/>
      <c r="L1175" s="152"/>
      <c r="M1175" s="157"/>
      <c r="T1175" s="158"/>
      <c r="AT1175" s="153" t="s">
        <v>257</v>
      </c>
      <c r="AU1175" s="153" t="s">
        <v>89</v>
      </c>
      <c r="AV1175" s="12" t="s">
        <v>89</v>
      </c>
      <c r="AW1175" s="12" t="s">
        <v>34</v>
      </c>
      <c r="AX1175" s="12" t="s">
        <v>73</v>
      </c>
      <c r="AY1175" s="153" t="s">
        <v>241</v>
      </c>
    </row>
    <row r="1176" spans="2:51" s="14" customFormat="1" ht="11.25">
      <c r="B1176" s="166"/>
      <c r="D1176" s="146" t="s">
        <v>257</v>
      </c>
      <c r="E1176" s="167" t="s">
        <v>21</v>
      </c>
      <c r="F1176" s="168" t="s">
        <v>1363</v>
      </c>
      <c r="H1176" s="167" t="s">
        <v>21</v>
      </c>
      <c r="I1176" s="169"/>
      <c r="L1176" s="166"/>
      <c r="M1176" s="170"/>
      <c r="T1176" s="171"/>
      <c r="AT1176" s="167" t="s">
        <v>257</v>
      </c>
      <c r="AU1176" s="167" t="s">
        <v>89</v>
      </c>
      <c r="AV1176" s="14" t="s">
        <v>81</v>
      </c>
      <c r="AW1176" s="14" t="s">
        <v>34</v>
      </c>
      <c r="AX1176" s="14" t="s">
        <v>73</v>
      </c>
      <c r="AY1176" s="167" t="s">
        <v>241</v>
      </c>
    </row>
    <row r="1177" spans="2:51" s="12" customFormat="1" ht="11.25">
      <c r="B1177" s="152"/>
      <c r="D1177" s="146" t="s">
        <v>257</v>
      </c>
      <c r="E1177" s="153" t="s">
        <v>21</v>
      </c>
      <c r="F1177" s="154" t="s">
        <v>1362</v>
      </c>
      <c r="H1177" s="155">
        <v>1.198</v>
      </c>
      <c r="I1177" s="156"/>
      <c r="L1177" s="152"/>
      <c r="M1177" s="157"/>
      <c r="T1177" s="158"/>
      <c r="AT1177" s="153" t="s">
        <v>257</v>
      </c>
      <c r="AU1177" s="153" t="s">
        <v>89</v>
      </c>
      <c r="AV1177" s="12" t="s">
        <v>89</v>
      </c>
      <c r="AW1177" s="12" t="s">
        <v>34</v>
      </c>
      <c r="AX1177" s="12" t="s">
        <v>73</v>
      </c>
      <c r="AY1177" s="153" t="s">
        <v>241</v>
      </c>
    </row>
    <row r="1178" spans="2:51" s="14" customFormat="1" ht="11.25">
      <c r="B1178" s="166"/>
      <c r="D1178" s="146" t="s">
        <v>257</v>
      </c>
      <c r="E1178" s="167" t="s">
        <v>21</v>
      </c>
      <c r="F1178" s="168" t="s">
        <v>1364</v>
      </c>
      <c r="H1178" s="167" t="s">
        <v>21</v>
      </c>
      <c r="I1178" s="169"/>
      <c r="L1178" s="166"/>
      <c r="M1178" s="170"/>
      <c r="T1178" s="171"/>
      <c r="AT1178" s="167" t="s">
        <v>257</v>
      </c>
      <c r="AU1178" s="167" t="s">
        <v>89</v>
      </c>
      <c r="AV1178" s="14" t="s">
        <v>81</v>
      </c>
      <c r="AW1178" s="14" t="s">
        <v>34</v>
      </c>
      <c r="AX1178" s="14" t="s">
        <v>73</v>
      </c>
      <c r="AY1178" s="167" t="s">
        <v>241</v>
      </c>
    </row>
    <row r="1179" spans="2:51" s="12" customFormat="1" ht="11.25">
      <c r="B1179" s="152"/>
      <c r="D1179" s="146" t="s">
        <v>257</v>
      </c>
      <c r="E1179" s="153" t="s">
        <v>21</v>
      </c>
      <c r="F1179" s="154" t="s">
        <v>1365</v>
      </c>
      <c r="H1179" s="155">
        <v>1.0409999999999999</v>
      </c>
      <c r="I1179" s="156"/>
      <c r="L1179" s="152"/>
      <c r="M1179" s="157"/>
      <c r="T1179" s="158"/>
      <c r="AT1179" s="153" t="s">
        <v>257</v>
      </c>
      <c r="AU1179" s="153" t="s">
        <v>89</v>
      </c>
      <c r="AV1179" s="12" t="s">
        <v>89</v>
      </c>
      <c r="AW1179" s="12" t="s">
        <v>34</v>
      </c>
      <c r="AX1179" s="12" t="s">
        <v>73</v>
      </c>
      <c r="AY1179" s="153" t="s">
        <v>241</v>
      </c>
    </row>
    <row r="1180" spans="2:51" s="14" customFormat="1" ht="11.25">
      <c r="B1180" s="166"/>
      <c r="D1180" s="146" t="s">
        <v>257</v>
      </c>
      <c r="E1180" s="167" t="s">
        <v>21</v>
      </c>
      <c r="F1180" s="168" t="s">
        <v>1366</v>
      </c>
      <c r="H1180" s="167" t="s">
        <v>21</v>
      </c>
      <c r="I1180" s="169"/>
      <c r="L1180" s="166"/>
      <c r="M1180" s="170"/>
      <c r="T1180" s="171"/>
      <c r="AT1180" s="167" t="s">
        <v>257</v>
      </c>
      <c r="AU1180" s="167" t="s">
        <v>89</v>
      </c>
      <c r="AV1180" s="14" t="s">
        <v>81</v>
      </c>
      <c r="AW1180" s="14" t="s">
        <v>34</v>
      </c>
      <c r="AX1180" s="14" t="s">
        <v>73</v>
      </c>
      <c r="AY1180" s="167" t="s">
        <v>241</v>
      </c>
    </row>
    <row r="1181" spans="2:51" s="12" customFormat="1" ht="11.25">
      <c r="B1181" s="152"/>
      <c r="D1181" s="146" t="s">
        <v>257</v>
      </c>
      <c r="E1181" s="153" t="s">
        <v>21</v>
      </c>
      <c r="F1181" s="154" t="s">
        <v>1367</v>
      </c>
      <c r="H1181" s="155">
        <v>1.083</v>
      </c>
      <c r="I1181" s="156"/>
      <c r="L1181" s="152"/>
      <c r="M1181" s="157"/>
      <c r="T1181" s="158"/>
      <c r="AT1181" s="153" t="s">
        <v>257</v>
      </c>
      <c r="AU1181" s="153" t="s">
        <v>89</v>
      </c>
      <c r="AV1181" s="12" t="s">
        <v>89</v>
      </c>
      <c r="AW1181" s="12" t="s">
        <v>34</v>
      </c>
      <c r="AX1181" s="12" t="s">
        <v>73</v>
      </c>
      <c r="AY1181" s="153" t="s">
        <v>241</v>
      </c>
    </row>
    <row r="1182" spans="2:51" s="14" customFormat="1" ht="11.25">
      <c r="B1182" s="166"/>
      <c r="D1182" s="146" t="s">
        <v>257</v>
      </c>
      <c r="E1182" s="167" t="s">
        <v>21</v>
      </c>
      <c r="F1182" s="168" t="s">
        <v>1368</v>
      </c>
      <c r="H1182" s="167" t="s">
        <v>21</v>
      </c>
      <c r="I1182" s="169"/>
      <c r="L1182" s="166"/>
      <c r="M1182" s="170"/>
      <c r="T1182" s="171"/>
      <c r="AT1182" s="167" t="s">
        <v>257</v>
      </c>
      <c r="AU1182" s="167" t="s">
        <v>89</v>
      </c>
      <c r="AV1182" s="14" t="s">
        <v>81</v>
      </c>
      <c r="AW1182" s="14" t="s">
        <v>34</v>
      </c>
      <c r="AX1182" s="14" t="s">
        <v>73</v>
      </c>
      <c r="AY1182" s="167" t="s">
        <v>241</v>
      </c>
    </row>
    <row r="1183" spans="2:51" s="12" customFormat="1" ht="11.25">
      <c r="B1183" s="152"/>
      <c r="D1183" s="146" t="s">
        <v>257</v>
      </c>
      <c r="E1183" s="153" t="s">
        <v>21</v>
      </c>
      <c r="F1183" s="154" t="s">
        <v>1369</v>
      </c>
      <c r="H1183" s="155">
        <v>1.0920000000000001</v>
      </c>
      <c r="I1183" s="156"/>
      <c r="L1183" s="152"/>
      <c r="M1183" s="157"/>
      <c r="T1183" s="158"/>
      <c r="AT1183" s="153" t="s">
        <v>257</v>
      </c>
      <c r="AU1183" s="153" t="s">
        <v>89</v>
      </c>
      <c r="AV1183" s="12" t="s">
        <v>89</v>
      </c>
      <c r="AW1183" s="12" t="s">
        <v>34</v>
      </c>
      <c r="AX1183" s="12" t="s">
        <v>73</v>
      </c>
      <c r="AY1183" s="153" t="s">
        <v>241</v>
      </c>
    </row>
    <row r="1184" spans="2:51" s="14" customFormat="1" ht="11.25">
      <c r="B1184" s="166"/>
      <c r="D1184" s="146" t="s">
        <v>257</v>
      </c>
      <c r="E1184" s="167" t="s">
        <v>21</v>
      </c>
      <c r="F1184" s="168" t="s">
        <v>1370</v>
      </c>
      <c r="H1184" s="167" t="s">
        <v>21</v>
      </c>
      <c r="I1184" s="169"/>
      <c r="L1184" s="166"/>
      <c r="M1184" s="170"/>
      <c r="T1184" s="171"/>
      <c r="AT1184" s="167" t="s">
        <v>257</v>
      </c>
      <c r="AU1184" s="167" t="s">
        <v>89</v>
      </c>
      <c r="AV1184" s="14" t="s">
        <v>81</v>
      </c>
      <c r="AW1184" s="14" t="s">
        <v>34</v>
      </c>
      <c r="AX1184" s="14" t="s">
        <v>73</v>
      </c>
      <c r="AY1184" s="167" t="s">
        <v>241</v>
      </c>
    </row>
    <row r="1185" spans="2:51" s="12" customFormat="1" ht="11.25">
      <c r="B1185" s="152"/>
      <c r="D1185" s="146" t="s">
        <v>257</v>
      </c>
      <c r="E1185" s="153" t="s">
        <v>21</v>
      </c>
      <c r="F1185" s="154" t="s">
        <v>1369</v>
      </c>
      <c r="H1185" s="155">
        <v>1.0920000000000001</v>
      </c>
      <c r="I1185" s="156"/>
      <c r="L1185" s="152"/>
      <c r="M1185" s="157"/>
      <c r="T1185" s="158"/>
      <c r="AT1185" s="153" t="s">
        <v>257</v>
      </c>
      <c r="AU1185" s="153" t="s">
        <v>89</v>
      </c>
      <c r="AV1185" s="12" t="s">
        <v>89</v>
      </c>
      <c r="AW1185" s="12" t="s">
        <v>34</v>
      </c>
      <c r="AX1185" s="12" t="s">
        <v>73</v>
      </c>
      <c r="AY1185" s="153" t="s">
        <v>241</v>
      </c>
    </row>
    <row r="1186" spans="2:51" s="15" customFormat="1" ht="11.25">
      <c r="B1186" s="189"/>
      <c r="D1186" s="146" t="s">
        <v>257</v>
      </c>
      <c r="E1186" s="190" t="s">
        <v>21</v>
      </c>
      <c r="F1186" s="191" t="s">
        <v>581</v>
      </c>
      <c r="H1186" s="192">
        <v>14.2</v>
      </c>
      <c r="I1186" s="193"/>
      <c r="L1186" s="189"/>
      <c r="M1186" s="194"/>
      <c r="T1186" s="195"/>
      <c r="AT1186" s="190" t="s">
        <v>257</v>
      </c>
      <c r="AU1186" s="190" t="s">
        <v>89</v>
      </c>
      <c r="AV1186" s="15" t="s">
        <v>145</v>
      </c>
      <c r="AW1186" s="15" t="s">
        <v>34</v>
      </c>
      <c r="AX1186" s="15" t="s">
        <v>73</v>
      </c>
      <c r="AY1186" s="190" t="s">
        <v>241</v>
      </c>
    </row>
    <row r="1187" spans="2:51" s="14" customFormat="1" ht="11.25">
      <c r="B1187" s="166"/>
      <c r="D1187" s="146" t="s">
        <v>257</v>
      </c>
      <c r="E1187" s="167" t="s">
        <v>21</v>
      </c>
      <c r="F1187" s="168" t="s">
        <v>1371</v>
      </c>
      <c r="H1187" s="167" t="s">
        <v>21</v>
      </c>
      <c r="I1187" s="169"/>
      <c r="L1187" s="166"/>
      <c r="M1187" s="170"/>
      <c r="T1187" s="171"/>
      <c r="AT1187" s="167" t="s">
        <v>257</v>
      </c>
      <c r="AU1187" s="167" t="s">
        <v>89</v>
      </c>
      <c r="AV1187" s="14" t="s">
        <v>81</v>
      </c>
      <c r="AW1187" s="14" t="s">
        <v>34</v>
      </c>
      <c r="AX1187" s="14" t="s">
        <v>73</v>
      </c>
      <c r="AY1187" s="167" t="s">
        <v>241</v>
      </c>
    </row>
    <row r="1188" spans="2:51" s="14" customFormat="1" ht="11.25">
      <c r="B1188" s="166"/>
      <c r="D1188" s="146" t="s">
        <v>257</v>
      </c>
      <c r="E1188" s="167" t="s">
        <v>21</v>
      </c>
      <c r="F1188" s="168" t="s">
        <v>1372</v>
      </c>
      <c r="H1188" s="167" t="s">
        <v>21</v>
      </c>
      <c r="I1188" s="169"/>
      <c r="L1188" s="166"/>
      <c r="M1188" s="170"/>
      <c r="T1188" s="171"/>
      <c r="AT1188" s="167" t="s">
        <v>257</v>
      </c>
      <c r="AU1188" s="167" t="s">
        <v>89</v>
      </c>
      <c r="AV1188" s="14" t="s">
        <v>81</v>
      </c>
      <c r="AW1188" s="14" t="s">
        <v>34</v>
      </c>
      <c r="AX1188" s="14" t="s">
        <v>73</v>
      </c>
      <c r="AY1188" s="167" t="s">
        <v>241</v>
      </c>
    </row>
    <row r="1189" spans="2:51" s="12" customFormat="1" ht="11.25">
      <c r="B1189" s="152"/>
      <c r="D1189" s="146" t="s">
        <v>257</v>
      </c>
      <c r="E1189" s="153" t="s">
        <v>21</v>
      </c>
      <c r="F1189" s="154" t="s">
        <v>1373</v>
      </c>
      <c r="H1189" s="155">
        <v>22.198</v>
      </c>
      <c r="I1189" s="156"/>
      <c r="L1189" s="152"/>
      <c r="M1189" s="157"/>
      <c r="T1189" s="158"/>
      <c r="AT1189" s="153" t="s">
        <v>257</v>
      </c>
      <c r="AU1189" s="153" t="s">
        <v>89</v>
      </c>
      <c r="AV1189" s="12" t="s">
        <v>89</v>
      </c>
      <c r="AW1189" s="12" t="s">
        <v>34</v>
      </c>
      <c r="AX1189" s="12" t="s">
        <v>73</v>
      </c>
      <c r="AY1189" s="153" t="s">
        <v>241</v>
      </c>
    </row>
    <row r="1190" spans="2:51" s="14" customFormat="1" ht="11.25">
      <c r="B1190" s="166"/>
      <c r="D1190" s="146" t="s">
        <v>257</v>
      </c>
      <c r="E1190" s="167" t="s">
        <v>21</v>
      </c>
      <c r="F1190" s="168" t="s">
        <v>1374</v>
      </c>
      <c r="H1190" s="167" t="s">
        <v>21</v>
      </c>
      <c r="I1190" s="169"/>
      <c r="L1190" s="166"/>
      <c r="M1190" s="170"/>
      <c r="T1190" s="171"/>
      <c r="AT1190" s="167" t="s">
        <v>257</v>
      </c>
      <c r="AU1190" s="167" t="s">
        <v>89</v>
      </c>
      <c r="AV1190" s="14" t="s">
        <v>81</v>
      </c>
      <c r="AW1190" s="14" t="s">
        <v>34</v>
      </c>
      <c r="AX1190" s="14" t="s">
        <v>73</v>
      </c>
      <c r="AY1190" s="167" t="s">
        <v>241</v>
      </c>
    </row>
    <row r="1191" spans="2:51" s="12" customFormat="1" ht="11.25">
      <c r="B1191" s="152"/>
      <c r="D1191" s="146" t="s">
        <v>257</v>
      </c>
      <c r="E1191" s="153" t="s">
        <v>21</v>
      </c>
      <c r="F1191" s="154" t="s">
        <v>1375</v>
      </c>
      <c r="H1191" s="155">
        <v>2.1139999999999999</v>
      </c>
      <c r="I1191" s="156"/>
      <c r="L1191" s="152"/>
      <c r="M1191" s="157"/>
      <c r="T1191" s="158"/>
      <c r="AT1191" s="153" t="s">
        <v>257</v>
      </c>
      <c r="AU1191" s="153" t="s">
        <v>89</v>
      </c>
      <c r="AV1191" s="12" t="s">
        <v>89</v>
      </c>
      <c r="AW1191" s="12" t="s">
        <v>34</v>
      </c>
      <c r="AX1191" s="12" t="s">
        <v>73</v>
      </c>
      <c r="AY1191" s="153" t="s">
        <v>241</v>
      </c>
    </row>
    <row r="1192" spans="2:51" s="14" customFormat="1" ht="11.25">
      <c r="B1192" s="166"/>
      <c r="D1192" s="146" t="s">
        <v>257</v>
      </c>
      <c r="E1192" s="167" t="s">
        <v>21</v>
      </c>
      <c r="F1192" s="168" t="s">
        <v>1376</v>
      </c>
      <c r="H1192" s="167" t="s">
        <v>21</v>
      </c>
      <c r="I1192" s="169"/>
      <c r="L1192" s="166"/>
      <c r="M1192" s="170"/>
      <c r="T1192" s="171"/>
      <c r="AT1192" s="167" t="s">
        <v>257</v>
      </c>
      <c r="AU1192" s="167" t="s">
        <v>89</v>
      </c>
      <c r="AV1192" s="14" t="s">
        <v>81</v>
      </c>
      <c r="AW1192" s="14" t="s">
        <v>34</v>
      </c>
      <c r="AX1192" s="14" t="s">
        <v>73</v>
      </c>
      <c r="AY1192" s="167" t="s">
        <v>241</v>
      </c>
    </row>
    <row r="1193" spans="2:51" s="12" customFormat="1" ht="11.25">
      <c r="B1193" s="152"/>
      <c r="D1193" s="146" t="s">
        <v>257</v>
      </c>
      <c r="E1193" s="153" t="s">
        <v>21</v>
      </c>
      <c r="F1193" s="154" t="s">
        <v>1377</v>
      </c>
      <c r="H1193" s="155">
        <v>1.0569999999999999</v>
      </c>
      <c r="I1193" s="156"/>
      <c r="L1193" s="152"/>
      <c r="M1193" s="157"/>
      <c r="T1193" s="158"/>
      <c r="AT1193" s="153" t="s">
        <v>257</v>
      </c>
      <c r="AU1193" s="153" t="s">
        <v>89</v>
      </c>
      <c r="AV1193" s="12" t="s">
        <v>89</v>
      </c>
      <c r="AW1193" s="12" t="s">
        <v>34</v>
      </c>
      <c r="AX1193" s="12" t="s">
        <v>73</v>
      </c>
      <c r="AY1193" s="153" t="s">
        <v>241</v>
      </c>
    </row>
    <row r="1194" spans="2:51" s="14" customFormat="1" ht="11.25">
      <c r="B1194" s="166"/>
      <c r="D1194" s="146" t="s">
        <v>257</v>
      </c>
      <c r="E1194" s="167" t="s">
        <v>21</v>
      </c>
      <c r="F1194" s="168" t="s">
        <v>1378</v>
      </c>
      <c r="H1194" s="167" t="s">
        <v>21</v>
      </c>
      <c r="I1194" s="169"/>
      <c r="L1194" s="166"/>
      <c r="M1194" s="170"/>
      <c r="T1194" s="171"/>
      <c r="AT1194" s="167" t="s">
        <v>257</v>
      </c>
      <c r="AU1194" s="167" t="s">
        <v>89</v>
      </c>
      <c r="AV1194" s="14" t="s">
        <v>81</v>
      </c>
      <c r="AW1194" s="14" t="s">
        <v>34</v>
      </c>
      <c r="AX1194" s="14" t="s">
        <v>73</v>
      </c>
      <c r="AY1194" s="167" t="s">
        <v>241</v>
      </c>
    </row>
    <row r="1195" spans="2:51" s="12" customFormat="1" ht="11.25">
      <c r="B1195" s="152"/>
      <c r="D1195" s="146" t="s">
        <v>257</v>
      </c>
      <c r="E1195" s="153" t="s">
        <v>21</v>
      </c>
      <c r="F1195" s="154" t="s">
        <v>1379</v>
      </c>
      <c r="H1195" s="155">
        <v>1.976</v>
      </c>
      <c r="I1195" s="156"/>
      <c r="L1195" s="152"/>
      <c r="M1195" s="157"/>
      <c r="T1195" s="158"/>
      <c r="AT1195" s="153" t="s">
        <v>257</v>
      </c>
      <c r="AU1195" s="153" t="s">
        <v>89</v>
      </c>
      <c r="AV1195" s="12" t="s">
        <v>89</v>
      </c>
      <c r="AW1195" s="12" t="s">
        <v>34</v>
      </c>
      <c r="AX1195" s="12" t="s">
        <v>73</v>
      </c>
      <c r="AY1195" s="153" t="s">
        <v>241</v>
      </c>
    </row>
    <row r="1196" spans="2:51" s="15" customFormat="1" ht="11.25">
      <c r="B1196" s="189"/>
      <c r="D1196" s="146" t="s">
        <v>257</v>
      </c>
      <c r="E1196" s="190" t="s">
        <v>21</v>
      </c>
      <c r="F1196" s="191" t="s">
        <v>581</v>
      </c>
      <c r="H1196" s="192">
        <v>27.344999999999999</v>
      </c>
      <c r="I1196" s="193"/>
      <c r="L1196" s="189"/>
      <c r="M1196" s="194"/>
      <c r="T1196" s="195"/>
      <c r="AT1196" s="190" t="s">
        <v>257</v>
      </c>
      <c r="AU1196" s="190" t="s">
        <v>89</v>
      </c>
      <c r="AV1196" s="15" t="s">
        <v>145</v>
      </c>
      <c r="AW1196" s="15" t="s">
        <v>34</v>
      </c>
      <c r="AX1196" s="15" t="s">
        <v>73</v>
      </c>
      <c r="AY1196" s="190" t="s">
        <v>241</v>
      </c>
    </row>
    <row r="1197" spans="2:51" s="14" customFormat="1" ht="11.25">
      <c r="B1197" s="166"/>
      <c r="D1197" s="146" t="s">
        <v>257</v>
      </c>
      <c r="E1197" s="167" t="s">
        <v>21</v>
      </c>
      <c r="F1197" s="168" t="s">
        <v>1380</v>
      </c>
      <c r="H1197" s="167" t="s">
        <v>21</v>
      </c>
      <c r="I1197" s="169"/>
      <c r="L1197" s="166"/>
      <c r="M1197" s="170"/>
      <c r="T1197" s="171"/>
      <c r="AT1197" s="167" t="s">
        <v>257</v>
      </c>
      <c r="AU1197" s="167" t="s">
        <v>89</v>
      </c>
      <c r="AV1197" s="14" t="s">
        <v>81</v>
      </c>
      <c r="AW1197" s="14" t="s">
        <v>34</v>
      </c>
      <c r="AX1197" s="14" t="s">
        <v>73</v>
      </c>
      <c r="AY1197" s="167" t="s">
        <v>241</v>
      </c>
    </row>
    <row r="1198" spans="2:51" s="14" customFormat="1" ht="11.25">
      <c r="B1198" s="166"/>
      <c r="D1198" s="146" t="s">
        <v>257</v>
      </c>
      <c r="E1198" s="167" t="s">
        <v>21</v>
      </c>
      <c r="F1198" s="168" t="s">
        <v>1372</v>
      </c>
      <c r="H1198" s="167" t="s">
        <v>21</v>
      </c>
      <c r="I1198" s="169"/>
      <c r="L1198" s="166"/>
      <c r="M1198" s="170"/>
      <c r="T1198" s="171"/>
      <c r="AT1198" s="167" t="s">
        <v>257</v>
      </c>
      <c r="AU1198" s="167" t="s">
        <v>89</v>
      </c>
      <c r="AV1198" s="14" t="s">
        <v>81</v>
      </c>
      <c r="AW1198" s="14" t="s">
        <v>34</v>
      </c>
      <c r="AX1198" s="14" t="s">
        <v>73</v>
      </c>
      <c r="AY1198" s="167" t="s">
        <v>241</v>
      </c>
    </row>
    <row r="1199" spans="2:51" s="12" customFormat="1" ht="11.25">
      <c r="B1199" s="152"/>
      <c r="D1199" s="146" t="s">
        <v>257</v>
      </c>
      <c r="E1199" s="153" t="s">
        <v>21</v>
      </c>
      <c r="F1199" s="154" t="s">
        <v>1381</v>
      </c>
      <c r="H1199" s="155">
        <v>25.369</v>
      </c>
      <c r="I1199" s="156"/>
      <c r="L1199" s="152"/>
      <c r="M1199" s="157"/>
      <c r="T1199" s="158"/>
      <c r="AT1199" s="153" t="s">
        <v>257</v>
      </c>
      <c r="AU1199" s="153" t="s">
        <v>89</v>
      </c>
      <c r="AV1199" s="12" t="s">
        <v>89</v>
      </c>
      <c r="AW1199" s="12" t="s">
        <v>34</v>
      </c>
      <c r="AX1199" s="12" t="s">
        <v>73</v>
      </c>
      <c r="AY1199" s="153" t="s">
        <v>241</v>
      </c>
    </row>
    <row r="1200" spans="2:51" s="14" customFormat="1" ht="11.25">
      <c r="B1200" s="166"/>
      <c r="D1200" s="146" t="s">
        <v>257</v>
      </c>
      <c r="E1200" s="167" t="s">
        <v>21</v>
      </c>
      <c r="F1200" s="168" t="s">
        <v>1374</v>
      </c>
      <c r="H1200" s="167" t="s">
        <v>21</v>
      </c>
      <c r="I1200" s="169"/>
      <c r="L1200" s="166"/>
      <c r="M1200" s="170"/>
      <c r="T1200" s="171"/>
      <c r="AT1200" s="167" t="s">
        <v>257</v>
      </c>
      <c r="AU1200" s="167" t="s">
        <v>89</v>
      </c>
      <c r="AV1200" s="14" t="s">
        <v>81</v>
      </c>
      <c r="AW1200" s="14" t="s">
        <v>34</v>
      </c>
      <c r="AX1200" s="14" t="s">
        <v>73</v>
      </c>
      <c r="AY1200" s="167" t="s">
        <v>241</v>
      </c>
    </row>
    <row r="1201" spans="2:65" s="12" customFormat="1" ht="11.25">
      <c r="B1201" s="152"/>
      <c r="D1201" s="146" t="s">
        <v>257</v>
      </c>
      <c r="E1201" s="153" t="s">
        <v>21</v>
      </c>
      <c r="F1201" s="154" t="s">
        <v>1382</v>
      </c>
      <c r="H1201" s="155">
        <v>3.1709999999999998</v>
      </c>
      <c r="I1201" s="156"/>
      <c r="L1201" s="152"/>
      <c r="M1201" s="157"/>
      <c r="T1201" s="158"/>
      <c r="AT1201" s="153" t="s">
        <v>257</v>
      </c>
      <c r="AU1201" s="153" t="s">
        <v>89</v>
      </c>
      <c r="AV1201" s="12" t="s">
        <v>89</v>
      </c>
      <c r="AW1201" s="12" t="s">
        <v>34</v>
      </c>
      <c r="AX1201" s="12" t="s">
        <v>73</v>
      </c>
      <c r="AY1201" s="153" t="s">
        <v>241</v>
      </c>
    </row>
    <row r="1202" spans="2:65" s="14" customFormat="1" ht="11.25">
      <c r="B1202" s="166"/>
      <c r="D1202" s="146" t="s">
        <v>257</v>
      </c>
      <c r="E1202" s="167" t="s">
        <v>21</v>
      </c>
      <c r="F1202" s="168" t="s">
        <v>1378</v>
      </c>
      <c r="H1202" s="167" t="s">
        <v>21</v>
      </c>
      <c r="I1202" s="169"/>
      <c r="L1202" s="166"/>
      <c r="M1202" s="170"/>
      <c r="T1202" s="171"/>
      <c r="AT1202" s="167" t="s">
        <v>257</v>
      </c>
      <c r="AU1202" s="167" t="s">
        <v>89</v>
      </c>
      <c r="AV1202" s="14" t="s">
        <v>81</v>
      </c>
      <c r="AW1202" s="14" t="s">
        <v>34</v>
      </c>
      <c r="AX1202" s="14" t="s">
        <v>73</v>
      </c>
      <c r="AY1202" s="167" t="s">
        <v>241</v>
      </c>
    </row>
    <row r="1203" spans="2:65" s="12" customFormat="1" ht="11.25">
      <c r="B1203" s="152"/>
      <c r="D1203" s="146" t="s">
        <v>257</v>
      </c>
      <c r="E1203" s="153" t="s">
        <v>21</v>
      </c>
      <c r="F1203" s="154" t="s">
        <v>1379</v>
      </c>
      <c r="H1203" s="155">
        <v>1.976</v>
      </c>
      <c r="I1203" s="156"/>
      <c r="L1203" s="152"/>
      <c r="M1203" s="157"/>
      <c r="T1203" s="158"/>
      <c r="AT1203" s="153" t="s">
        <v>257</v>
      </c>
      <c r="AU1203" s="153" t="s">
        <v>89</v>
      </c>
      <c r="AV1203" s="12" t="s">
        <v>89</v>
      </c>
      <c r="AW1203" s="12" t="s">
        <v>34</v>
      </c>
      <c r="AX1203" s="12" t="s">
        <v>73</v>
      </c>
      <c r="AY1203" s="153" t="s">
        <v>241</v>
      </c>
    </row>
    <row r="1204" spans="2:65" s="15" customFormat="1" ht="11.25">
      <c r="B1204" s="189"/>
      <c r="D1204" s="146" t="s">
        <v>257</v>
      </c>
      <c r="E1204" s="190" t="s">
        <v>21</v>
      </c>
      <c r="F1204" s="191" t="s">
        <v>581</v>
      </c>
      <c r="H1204" s="192">
        <v>30.515999999999998</v>
      </c>
      <c r="I1204" s="193"/>
      <c r="L1204" s="189"/>
      <c r="M1204" s="194"/>
      <c r="T1204" s="195"/>
      <c r="AT1204" s="190" t="s">
        <v>257</v>
      </c>
      <c r="AU1204" s="190" t="s">
        <v>89</v>
      </c>
      <c r="AV1204" s="15" t="s">
        <v>145</v>
      </c>
      <c r="AW1204" s="15" t="s">
        <v>34</v>
      </c>
      <c r="AX1204" s="15" t="s">
        <v>73</v>
      </c>
      <c r="AY1204" s="190" t="s">
        <v>241</v>
      </c>
    </row>
    <row r="1205" spans="2:65" s="14" customFormat="1" ht="11.25">
      <c r="B1205" s="166"/>
      <c r="D1205" s="146" t="s">
        <v>257</v>
      </c>
      <c r="E1205" s="167" t="s">
        <v>21</v>
      </c>
      <c r="F1205" s="168" t="s">
        <v>1383</v>
      </c>
      <c r="H1205" s="167" t="s">
        <v>21</v>
      </c>
      <c r="I1205" s="169"/>
      <c r="L1205" s="166"/>
      <c r="M1205" s="170"/>
      <c r="T1205" s="171"/>
      <c r="AT1205" s="167" t="s">
        <v>257</v>
      </c>
      <c r="AU1205" s="167" t="s">
        <v>89</v>
      </c>
      <c r="AV1205" s="14" t="s">
        <v>81</v>
      </c>
      <c r="AW1205" s="14" t="s">
        <v>34</v>
      </c>
      <c r="AX1205" s="14" t="s">
        <v>73</v>
      </c>
      <c r="AY1205" s="167" t="s">
        <v>241</v>
      </c>
    </row>
    <row r="1206" spans="2:65" s="14" customFormat="1" ht="11.25">
      <c r="B1206" s="166"/>
      <c r="D1206" s="146" t="s">
        <v>257</v>
      </c>
      <c r="E1206" s="167" t="s">
        <v>21</v>
      </c>
      <c r="F1206" s="168" t="s">
        <v>1384</v>
      </c>
      <c r="H1206" s="167" t="s">
        <v>21</v>
      </c>
      <c r="I1206" s="169"/>
      <c r="L1206" s="166"/>
      <c r="M1206" s="170"/>
      <c r="T1206" s="171"/>
      <c r="AT1206" s="167" t="s">
        <v>257</v>
      </c>
      <c r="AU1206" s="167" t="s">
        <v>89</v>
      </c>
      <c r="AV1206" s="14" t="s">
        <v>81</v>
      </c>
      <c r="AW1206" s="14" t="s">
        <v>34</v>
      </c>
      <c r="AX1206" s="14" t="s">
        <v>73</v>
      </c>
      <c r="AY1206" s="167" t="s">
        <v>241</v>
      </c>
    </row>
    <row r="1207" spans="2:65" s="12" customFormat="1" ht="11.25">
      <c r="B1207" s="152"/>
      <c r="D1207" s="146" t="s">
        <v>257</v>
      </c>
      <c r="E1207" s="153" t="s">
        <v>21</v>
      </c>
      <c r="F1207" s="154" t="s">
        <v>1385</v>
      </c>
      <c r="H1207" s="155">
        <v>30.393999999999998</v>
      </c>
      <c r="I1207" s="156"/>
      <c r="L1207" s="152"/>
      <c r="M1207" s="157"/>
      <c r="T1207" s="158"/>
      <c r="AT1207" s="153" t="s">
        <v>257</v>
      </c>
      <c r="AU1207" s="153" t="s">
        <v>89</v>
      </c>
      <c r="AV1207" s="12" t="s">
        <v>89</v>
      </c>
      <c r="AW1207" s="12" t="s">
        <v>34</v>
      </c>
      <c r="AX1207" s="12" t="s">
        <v>73</v>
      </c>
      <c r="AY1207" s="153" t="s">
        <v>241</v>
      </c>
    </row>
    <row r="1208" spans="2:65" s="14" customFormat="1" ht="11.25">
      <c r="B1208" s="166"/>
      <c r="D1208" s="146" t="s">
        <v>257</v>
      </c>
      <c r="E1208" s="167" t="s">
        <v>21</v>
      </c>
      <c r="F1208" s="168" t="s">
        <v>1386</v>
      </c>
      <c r="H1208" s="167" t="s">
        <v>21</v>
      </c>
      <c r="I1208" s="169"/>
      <c r="L1208" s="166"/>
      <c r="M1208" s="170"/>
      <c r="T1208" s="171"/>
      <c r="AT1208" s="167" t="s">
        <v>257</v>
      </c>
      <c r="AU1208" s="167" t="s">
        <v>89</v>
      </c>
      <c r="AV1208" s="14" t="s">
        <v>81</v>
      </c>
      <c r="AW1208" s="14" t="s">
        <v>34</v>
      </c>
      <c r="AX1208" s="14" t="s">
        <v>73</v>
      </c>
      <c r="AY1208" s="167" t="s">
        <v>241</v>
      </c>
    </row>
    <row r="1209" spans="2:65" s="12" customFormat="1" ht="11.25">
      <c r="B1209" s="152"/>
      <c r="D1209" s="146" t="s">
        <v>257</v>
      </c>
      <c r="E1209" s="153" t="s">
        <v>21</v>
      </c>
      <c r="F1209" s="154" t="s">
        <v>1387</v>
      </c>
      <c r="H1209" s="155">
        <v>2.1040000000000001</v>
      </c>
      <c r="I1209" s="156"/>
      <c r="L1209" s="152"/>
      <c r="M1209" s="157"/>
      <c r="T1209" s="158"/>
      <c r="AT1209" s="153" t="s">
        <v>257</v>
      </c>
      <c r="AU1209" s="153" t="s">
        <v>89</v>
      </c>
      <c r="AV1209" s="12" t="s">
        <v>89</v>
      </c>
      <c r="AW1209" s="12" t="s">
        <v>34</v>
      </c>
      <c r="AX1209" s="12" t="s">
        <v>73</v>
      </c>
      <c r="AY1209" s="153" t="s">
        <v>241</v>
      </c>
    </row>
    <row r="1210" spans="2:65" s="15" customFormat="1" ht="11.25">
      <c r="B1210" s="189"/>
      <c r="D1210" s="146" t="s">
        <v>257</v>
      </c>
      <c r="E1210" s="190" t="s">
        <v>21</v>
      </c>
      <c r="F1210" s="191" t="s">
        <v>581</v>
      </c>
      <c r="H1210" s="192">
        <v>32.497999999999998</v>
      </c>
      <c r="I1210" s="193"/>
      <c r="L1210" s="189"/>
      <c r="M1210" s="194"/>
      <c r="T1210" s="195"/>
      <c r="AT1210" s="190" t="s">
        <v>257</v>
      </c>
      <c r="AU1210" s="190" t="s">
        <v>89</v>
      </c>
      <c r="AV1210" s="15" t="s">
        <v>145</v>
      </c>
      <c r="AW1210" s="15" t="s">
        <v>34</v>
      </c>
      <c r="AX1210" s="15" t="s">
        <v>73</v>
      </c>
      <c r="AY1210" s="190" t="s">
        <v>241</v>
      </c>
    </row>
    <row r="1211" spans="2:65" s="13" customFormat="1" ht="11.25">
      <c r="B1211" s="159"/>
      <c r="D1211" s="146" t="s">
        <v>257</v>
      </c>
      <c r="E1211" s="160" t="s">
        <v>21</v>
      </c>
      <c r="F1211" s="161" t="s">
        <v>266</v>
      </c>
      <c r="H1211" s="162">
        <v>106.599</v>
      </c>
      <c r="I1211" s="163"/>
      <c r="L1211" s="159"/>
      <c r="M1211" s="164"/>
      <c r="T1211" s="165"/>
      <c r="AT1211" s="160" t="s">
        <v>257</v>
      </c>
      <c r="AU1211" s="160" t="s">
        <v>89</v>
      </c>
      <c r="AV1211" s="13" t="s">
        <v>153</v>
      </c>
      <c r="AW1211" s="13" t="s">
        <v>34</v>
      </c>
      <c r="AX1211" s="13" t="s">
        <v>81</v>
      </c>
      <c r="AY1211" s="160" t="s">
        <v>241</v>
      </c>
    </row>
    <row r="1212" spans="2:65" s="11" customFormat="1" ht="22.9" customHeight="1">
      <c r="B1212" s="121"/>
      <c r="D1212" s="122" t="s">
        <v>72</v>
      </c>
      <c r="E1212" s="131" t="s">
        <v>153</v>
      </c>
      <c r="F1212" s="131" t="s">
        <v>1388</v>
      </c>
      <c r="I1212" s="124"/>
      <c r="J1212" s="132">
        <f>BK1212</f>
        <v>0</v>
      </c>
      <c r="L1212" s="121"/>
      <c r="M1212" s="126"/>
      <c r="P1212" s="127">
        <f>SUM(P1213:P1616)</f>
        <v>0</v>
      </c>
      <c r="R1212" s="127">
        <f>SUM(R1213:R1616)</f>
        <v>11831.809900699995</v>
      </c>
      <c r="T1212" s="128">
        <f>SUM(T1213:T1616)</f>
        <v>0.49150000000000005</v>
      </c>
      <c r="AR1212" s="122" t="s">
        <v>81</v>
      </c>
      <c r="AT1212" s="129" t="s">
        <v>72</v>
      </c>
      <c r="AU1212" s="129" t="s">
        <v>81</v>
      </c>
      <c r="AY1212" s="122" t="s">
        <v>241</v>
      </c>
      <c r="BK1212" s="130">
        <f>SUM(BK1213:BK1616)</f>
        <v>0</v>
      </c>
    </row>
    <row r="1213" spans="2:65" s="1" customFormat="1" ht="24.2" customHeight="1">
      <c r="B1213" s="34"/>
      <c r="C1213" s="133" t="s">
        <v>1389</v>
      </c>
      <c r="D1213" s="133" t="s">
        <v>243</v>
      </c>
      <c r="E1213" s="134" t="s">
        <v>1390</v>
      </c>
      <c r="F1213" s="135" t="s">
        <v>1391</v>
      </c>
      <c r="G1213" s="136" t="s">
        <v>252</v>
      </c>
      <c r="H1213" s="137">
        <v>4106.1899999999996</v>
      </c>
      <c r="I1213" s="138"/>
      <c r="J1213" s="139">
        <f>ROUND(I1213*H1213,2)</f>
        <v>0</v>
      </c>
      <c r="K1213" s="135" t="s">
        <v>538</v>
      </c>
      <c r="L1213" s="34"/>
      <c r="M1213" s="140" t="s">
        <v>21</v>
      </c>
      <c r="N1213" s="141" t="s">
        <v>45</v>
      </c>
      <c r="P1213" s="142">
        <f>O1213*H1213</f>
        <v>0</v>
      </c>
      <c r="Q1213" s="142">
        <v>2.5020099999999998</v>
      </c>
      <c r="R1213" s="142">
        <f>Q1213*H1213</f>
        <v>10273.728441899999</v>
      </c>
      <c r="S1213" s="142">
        <v>0</v>
      </c>
      <c r="T1213" s="143">
        <f>S1213*H1213</f>
        <v>0</v>
      </c>
      <c r="AR1213" s="144" t="s">
        <v>153</v>
      </c>
      <c r="AT1213" s="144" t="s">
        <v>243</v>
      </c>
      <c r="AU1213" s="144" t="s">
        <v>89</v>
      </c>
      <c r="AY1213" s="19" t="s">
        <v>241</v>
      </c>
      <c r="BE1213" s="145">
        <f>IF(N1213="základní",J1213,0)</f>
        <v>0</v>
      </c>
      <c r="BF1213" s="145">
        <f>IF(N1213="snížená",J1213,0)</f>
        <v>0</v>
      </c>
      <c r="BG1213" s="145">
        <f>IF(N1213="zákl. přenesená",J1213,0)</f>
        <v>0</v>
      </c>
      <c r="BH1213" s="145">
        <f>IF(N1213="sníž. přenesená",J1213,0)</f>
        <v>0</v>
      </c>
      <c r="BI1213" s="145">
        <f>IF(N1213="nulová",J1213,0)</f>
        <v>0</v>
      </c>
      <c r="BJ1213" s="19" t="s">
        <v>89</v>
      </c>
      <c r="BK1213" s="145">
        <f>ROUND(I1213*H1213,2)</f>
        <v>0</v>
      </c>
      <c r="BL1213" s="19" t="s">
        <v>153</v>
      </c>
      <c r="BM1213" s="144" t="s">
        <v>1392</v>
      </c>
    </row>
    <row r="1214" spans="2:65" s="1" customFormat="1" ht="11.25">
      <c r="B1214" s="34"/>
      <c r="D1214" s="150" t="s">
        <v>255</v>
      </c>
      <c r="F1214" s="151" t="s">
        <v>1393</v>
      </c>
      <c r="I1214" s="148"/>
      <c r="L1214" s="34"/>
      <c r="M1214" s="149"/>
      <c r="T1214" s="55"/>
      <c r="AT1214" s="19" t="s">
        <v>255</v>
      </c>
      <c r="AU1214" s="19" t="s">
        <v>89</v>
      </c>
    </row>
    <row r="1215" spans="2:65" s="14" customFormat="1" ht="11.25">
      <c r="B1215" s="166"/>
      <c r="D1215" s="146" t="s">
        <v>257</v>
      </c>
      <c r="E1215" s="167" t="s">
        <v>21</v>
      </c>
      <c r="F1215" s="168" t="s">
        <v>572</v>
      </c>
      <c r="H1215" s="167" t="s">
        <v>21</v>
      </c>
      <c r="I1215" s="169"/>
      <c r="L1215" s="166"/>
      <c r="M1215" s="170"/>
      <c r="T1215" s="171"/>
      <c r="AT1215" s="167" t="s">
        <v>257</v>
      </c>
      <c r="AU1215" s="167" t="s">
        <v>89</v>
      </c>
      <c r="AV1215" s="14" t="s">
        <v>81</v>
      </c>
      <c r="AW1215" s="14" t="s">
        <v>34</v>
      </c>
      <c r="AX1215" s="14" t="s">
        <v>73</v>
      </c>
      <c r="AY1215" s="167" t="s">
        <v>241</v>
      </c>
    </row>
    <row r="1216" spans="2:65" s="12" customFormat="1" ht="11.25">
      <c r="B1216" s="152"/>
      <c r="D1216" s="146" t="s">
        <v>257</v>
      </c>
      <c r="E1216" s="153" t="s">
        <v>21</v>
      </c>
      <c r="F1216" s="154" t="s">
        <v>1394</v>
      </c>
      <c r="H1216" s="155">
        <v>37.26</v>
      </c>
      <c r="I1216" s="156"/>
      <c r="L1216" s="152"/>
      <c r="M1216" s="157"/>
      <c r="T1216" s="158"/>
      <c r="AT1216" s="153" t="s">
        <v>257</v>
      </c>
      <c r="AU1216" s="153" t="s">
        <v>89</v>
      </c>
      <c r="AV1216" s="12" t="s">
        <v>89</v>
      </c>
      <c r="AW1216" s="12" t="s">
        <v>34</v>
      </c>
      <c r="AX1216" s="12" t="s">
        <v>73</v>
      </c>
      <c r="AY1216" s="153" t="s">
        <v>241</v>
      </c>
    </row>
    <row r="1217" spans="2:51" s="12" customFormat="1" ht="11.25">
      <c r="B1217" s="152"/>
      <c r="D1217" s="146" t="s">
        <v>257</v>
      </c>
      <c r="E1217" s="153" t="s">
        <v>21</v>
      </c>
      <c r="F1217" s="154" t="s">
        <v>1395</v>
      </c>
      <c r="H1217" s="155">
        <v>23.8</v>
      </c>
      <c r="I1217" s="156"/>
      <c r="L1217" s="152"/>
      <c r="M1217" s="157"/>
      <c r="T1217" s="158"/>
      <c r="AT1217" s="153" t="s">
        <v>257</v>
      </c>
      <c r="AU1217" s="153" t="s">
        <v>89</v>
      </c>
      <c r="AV1217" s="12" t="s">
        <v>89</v>
      </c>
      <c r="AW1217" s="12" t="s">
        <v>34</v>
      </c>
      <c r="AX1217" s="12" t="s">
        <v>73</v>
      </c>
      <c r="AY1217" s="153" t="s">
        <v>241</v>
      </c>
    </row>
    <row r="1218" spans="2:51" s="12" customFormat="1" ht="11.25">
      <c r="B1218" s="152"/>
      <c r="D1218" s="146" t="s">
        <v>257</v>
      </c>
      <c r="E1218" s="153" t="s">
        <v>21</v>
      </c>
      <c r="F1218" s="154" t="s">
        <v>1396</v>
      </c>
      <c r="H1218" s="155">
        <v>414.14800000000002</v>
      </c>
      <c r="I1218" s="156"/>
      <c r="L1218" s="152"/>
      <c r="M1218" s="157"/>
      <c r="T1218" s="158"/>
      <c r="AT1218" s="153" t="s">
        <v>257</v>
      </c>
      <c r="AU1218" s="153" t="s">
        <v>89</v>
      </c>
      <c r="AV1218" s="12" t="s">
        <v>89</v>
      </c>
      <c r="AW1218" s="12" t="s">
        <v>34</v>
      </c>
      <c r="AX1218" s="12" t="s">
        <v>73</v>
      </c>
      <c r="AY1218" s="153" t="s">
        <v>241</v>
      </c>
    </row>
    <row r="1219" spans="2:51" s="12" customFormat="1" ht="11.25">
      <c r="B1219" s="152"/>
      <c r="D1219" s="146" t="s">
        <v>257</v>
      </c>
      <c r="E1219" s="153" t="s">
        <v>21</v>
      </c>
      <c r="F1219" s="154" t="s">
        <v>1397</v>
      </c>
      <c r="H1219" s="155">
        <v>4.9909999999999997</v>
      </c>
      <c r="I1219" s="156"/>
      <c r="L1219" s="152"/>
      <c r="M1219" s="157"/>
      <c r="T1219" s="158"/>
      <c r="AT1219" s="153" t="s">
        <v>257</v>
      </c>
      <c r="AU1219" s="153" t="s">
        <v>89</v>
      </c>
      <c r="AV1219" s="12" t="s">
        <v>89</v>
      </c>
      <c r="AW1219" s="12" t="s">
        <v>34</v>
      </c>
      <c r="AX1219" s="12" t="s">
        <v>73</v>
      </c>
      <c r="AY1219" s="153" t="s">
        <v>241</v>
      </c>
    </row>
    <row r="1220" spans="2:51" s="12" customFormat="1" ht="11.25">
      <c r="B1220" s="152"/>
      <c r="D1220" s="146" t="s">
        <v>257</v>
      </c>
      <c r="E1220" s="153" t="s">
        <v>21</v>
      </c>
      <c r="F1220" s="154" t="s">
        <v>1398</v>
      </c>
      <c r="H1220" s="155">
        <v>8.7219999999999995</v>
      </c>
      <c r="I1220" s="156"/>
      <c r="L1220" s="152"/>
      <c r="M1220" s="157"/>
      <c r="T1220" s="158"/>
      <c r="AT1220" s="153" t="s">
        <v>257</v>
      </c>
      <c r="AU1220" s="153" t="s">
        <v>89</v>
      </c>
      <c r="AV1220" s="12" t="s">
        <v>89</v>
      </c>
      <c r="AW1220" s="12" t="s">
        <v>34</v>
      </c>
      <c r="AX1220" s="12" t="s">
        <v>73</v>
      </c>
      <c r="AY1220" s="153" t="s">
        <v>241</v>
      </c>
    </row>
    <row r="1221" spans="2:51" s="14" customFormat="1" ht="11.25">
      <c r="B1221" s="166"/>
      <c r="D1221" s="146" t="s">
        <v>257</v>
      </c>
      <c r="E1221" s="167" t="s">
        <v>21</v>
      </c>
      <c r="F1221" s="168" t="s">
        <v>1399</v>
      </c>
      <c r="H1221" s="167" t="s">
        <v>21</v>
      </c>
      <c r="I1221" s="169"/>
      <c r="L1221" s="166"/>
      <c r="M1221" s="170"/>
      <c r="T1221" s="171"/>
      <c r="AT1221" s="167" t="s">
        <v>257</v>
      </c>
      <c r="AU1221" s="167" t="s">
        <v>89</v>
      </c>
      <c r="AV1221" s="14" t="s">
        <v>81</v>
      </c>
      <c r="AW1221" s="14" t="s">
        <v>34</v>
      </c>
      <c r="AX1221" s="14" t="s">
        <v>73</v>
      </c>
      <c r="AY1221" s="167" t="s">
        <v>241</v>
      </c>
    </row>
    <row r="1222" spans="2:51" s="12" customFormat="1" ht="11.25">
      <c r="B1222" s="152"/>
      <c r="D1222" s="146" t="s">
        <v>257</v>
      </c>
      <c r="E1222" s="153" t="s">
        <v>21</v>
      </c>
      <c r="F1222" s="154" t="s">
        <v>1400</v>
      </c>
      <c r="H1222" s="155">
        <v>13.563000000000001</v>
      </c>
      <c r="I1222" s="156"/>
      <c r="L1222" s="152"/>
      <c r="M1222" s="157"/>
      <c r="T1222" s="158"/>
      <c r="AT1222" s="153" t="s">
        <v>257</v>
      </c>
      <c r="AU1222" s="153" t="s">
        <v>89</v>
      </c>
      <c r="AV1222" s="12" t="s">
        <v>89</v>
      </c>
      <c r="AW1222" s="12" t="s">
        <v>34</v>
      </c>
      <c r="AX1222" s="12" t="s">
        <v>73</v>
      </c>
      <c r="AY1222" s="153" t="s">
        <v>241</v>
      </c>
    </row>
    <row r="1223" spans="2:51" s="15" customFormat="1" ht="11.25">
      <c r="B1223" s="189"/>
      <c r="D1223" s="146" t="s">
        <v>257</v>
      </c>
      <c r="E1223" s="190" t="s">
        <v>21</v>
      </c>
      <c r="F1223" s="191" t="s">
        <v>581</v>
      </c>
      <c r="H1223" s="192">
        <v>502.48399999999998</v>
      </c>
      <c r="I1223" s="193"/>
      <c r="L1223" s="189"/>
      <c r="M1223" s="194"/>
      <c r="T1223" s="195"/>
      <c r="AT1223" s="190" t="s">
        <v>257</v>
      </c>
      <c r="AU1223" s="190" t="s">
        <v>89</v>
      </c>
      <c r="AV1223" s="15" t="s">
        <v>145</v>
      </c>
      <c r="AW1223" s="15" t="s">
        <v>34</v>
      </c>
      <c r="AX1223" s="15" t="s">
        <v>73</v>
      </c>
      <c r="AY1223" s="190" t="s">
        <v>241</v>
      </c>
    </row>
    <row r="1224" spans="2:51" s="14" customFormat="1" ht="11.25">
      <c r="B1224" s="166"/>
      <c r="D1224" s="146" t="s">
        <v>257</v>
      </c>
      <c r="E1224" s="167" t="s">
        <v>21</v>
      </c>
      <c r="F1224" s="168" t="s">
        <v>575</v>
      </c>
      <c r="H1224" s="167" t="s">
        <v>21</v>
      </c>
      <c r="I1224" s="169"/>
      <c r="L1224" s="166"/>
      <c r="M1224" s="170"/>
      <c r="T1224" s="171"/>
      <c r="AT1224" s="167" t="s">
        <v>257</v>
      </c>
      <c r="AU1224" s="167" t="s">
        <v>89</v>
      </c>
      <c r="AV1224" s="14" t="s">
        <v>81</v>
      </c>
      <c r="AW1224" s="14" t="s">
        <v>34</v>
      </c>
      <c r="AX1224" s="14" t="s">
        <v>73</v>
      </c>
      <c r="AY1224" s="167" t="s">
        <v>241</v>
      </c>
    </row>
    <row r="1225" spans="2:51" s="12" customFormat="1" ht="11.25">
      <c r="B1225" s="152"/>
      <c r="D1225" s="146" t="s">
        <v>257</v>
      </c>
      <c r="E1225" s="153" t="s">
        <v>21</v>
      </c>
      <c r="F1225" s="154" t="s">
        <v>1401</v>
      </c>
      <c r="H1225" s="155">
        <v>39.78</v>
      </c>
      <c r="I1225" s="156"/>
      <c r="L1225" s="152"/>
      <c r="M1225" s="157"/>
      <c r="T1225" s="158"/>
      <c r="AT1225" s="153" t="s">
        <v>257</v>
      </c>
      <c r="AU1225" s="153" t="s">
        <v>89</v>
      </c>
      <c r="AV1225" s="12" t="s">
        <v>89</v>
      </c>
      <c r="AW1225" s="12" t="s">
        <v>34</v>
      </c>
      <c r="AX1225" s="12" t="s">
        <v>73</v>
      </c>
      <c r="AY1225" s="153" t="s">
        <v>241</v>
      </c>
    </row>
    <row r="1226" spans="2:51" s="12" customFormat="1" ht="11.25">
      <c r="B1226" s="152"/>
      <c r="D1226" s="146" t="s">
        <v>257</v>
      </c>
      <c r="E1226" s="153" t="s">
        <v>21</v>
      </c>
      <c r="F1226" s="154" t="s">
        <v>1402</v>
      </c>
      <c r="H1226" s="155">
        <v>810.62800000000004</v>
      </c>
      <c r="I1226" s="156"/>
      <c r="L1226" s="152"/>
      <c r="M1226" s="157"/>
      <c r="T1226" s="158"/>
      <c r="AT1226" s="153" t="s">
        <v>257</v>
      </c>
      <c r="AU1226" s="153" t="s">
        <v>89</v>
      </c>
      <c r="AV1226" s="12" t="s">
        <v>89</v>
      </c>
      <c r="AW1226" s="12" t="s">
        <v>34</v>
      </c>
      <c r="AX1226" s="12" t="s">
        <v>73</v>
      </c>
      <c r="AY1226" s="153" t="s">
        <v>241</v>
      </c>
    </row>
    <row r="1227" spans="2:51" s="12" customFormat="1" ht="11.25">
      <c r="B1227" s="152"/>
      <c r="D1227" s="146" t="s">
        <v>257</v>
      </c>
      <c r="E1227" s="153" t="s">
        <v>21</v>
      </c>
      <c r="F1227" s="154" t="s">
        <v>1403</v>
      </c>
      <c r="H1227" s="155">
        <v>0.86</v>
      </c>
      <c r="I1227" s="156"/>
      <c r="L1227" s="152"/>
      <c r="M1227" s="157"/>
      <c r="T1227" s="158"/>
      <c r="AT1227" s="153" t="s">
        <v>257</v>
      </c>
      <c r="AU1227" s="153" t="s">
        <v>89</v>
      </c>
      <c r="AV1227" s="12" t="s">
        <v>89</v>
      </c>
      <c r="AW1227" s="12" t="s">
        <v>34</v>
      </c>
      <c r="AX1227" s="12" t="s">
        <v>73</v>
      </c>
      <c r="AY1227" s="153" t="s">
        <v>241</v>
      </c>
    </row>
    <row r="1228" spans="2:51" s="12" customFormat="1" ht="11.25">
      <c r="B1228" s="152"/>
      <c r="D1228" s="146" t="s">
        <v>257</v>
      </c>
      <c r="E1228" s="153" t="s">
        <v>21</v>
      </c>
      <c r="F1228" s="154" t="s">
        <v>1404</v>
      </c>
      <c r="H1228" s="155">
        <v>5.0439999999999996</v>
      </c>
      <c r="I1228" s="156"/>
      <c r="L1228" s="152"/>
      <c r="M1228" s="157"/>
      <c r="T1228" s="158"/>
      <c r="AT1228" s="153" t="s">
        <v>257</v>
      </c>
      <c r="AU1228" s="153" t="s">
        <v>89</v>
      </c>
      <c r="AV1228" s="12" t="s">
        <v>89</v>
      </c>
      <c r="AW1228" s="12" t="s">
        <v>34</v>
      </c>
      <c r="AX1228" s="12" t="s">
        <v>73</v>
      </c>
      <c r="AY1228" s="153" t="s">
        <v>241</v>
      </c>
    </row>
    <row r="1229" spans="2:51" s="12" customFormat="1" ht="11.25">
      <c r="B1229" s="152"/>
      <c r="D1229" s="146" t="s">
        <v>257</v>
      </c>
      <c r="E1229" s="153" t="s">
        <v>21</v>
      </c>
      <c r="F1229" s="154" t="s">
        <v>1405</v>
      </c>
      <c r="H1229" s="155">
        <v>1.764</v>
      </c>
      <c r="I1229" s="156"/>
      <c r="L1229" s="152"/>
      <c r="M1229" s="157"/>
      <c r="T1229" s="158"/>
      <c r="AT1229" s="153" t="s">
        <v>257</v>
      </c>
      <c r="AU1229" s="153" t="s">
        <v>89</v>
      </c>
      <c r="AV1229" s="12" t="s">
        <v>89</v>
      </c>
      <c r="AW1229" s="12" t="s">
        <v>34</v>
      </c>
      <c r="AX1229" s="12" t="s">
        <v>73</v>
      </c>
      <c r="AY1229" s="153" t="s">
        <v>241</v>
      </c>
    </row>
    <row r="1230" spans="2:51" s="12" customFormat="1" ht="11.25">
      <c r="B1230" s="152"/>
      <c r="D1230" s="146" t="s">
        <v>257</v>
      </c>
      <c r="E1230" s="153" t="s">
        <v>21</v>
      </c>
      <c r="F1230" s="154" t="s">
        <v>1406</v>
      </c>
      <c r="H1230" s="155">
        <v>10.6</v>
      </c>
      <c r="I1230" s="156"/>
      <c r="L1230" s="152"/>
      <c r="M1230" s="157"/>
      <c r="T1230" s="158"/>
      <c r="AT1230" s="153" t="s">
        <v>257</v>
      </c>
      <c r="AU1230" s="153" t="s">
        <v>89</v>
      </c>
      <c r="AV1230" s="12" t="s">
        <v>89</v>
      </c>
      <c r="AW1230" s="12" t="s">
        <v>34</v>
      </c>
      <c r="AX1230" s="12" t="s">
        <v>73</v>
      </c>
      <c r="AY1230" s="153" t="s">
        <v>241</v>
      </c>
    </row>
    <row r="1231" spans="2:51" s="12" customFormat="1" ht="11.25">
      <c r="B1231" s="152"/>
      <c r="D1231" s="146" t="s">
        <v>257</v>
      </c>
      <c r="E1231" s="153" t="s">
        <v>21</v>
      </c>
      <c r="F1231" s="154" t="s">
        <v>1407</v>
      </c>
      <c r="H1231" s="155">
        <v>48.408000000000001</v>
      </c>
      <c r="I1231" s="156"/>
      <c r="L1231" s="152"/>
      <c r="M1231" s="157"/>
      <c r="T1231" s="158"/>
      <c r="AT1231" s="153" t="s">
        <v>257</v>
      </c>
      <c r="AU1231" s="153" t="s">
        <v>89</v>
      </c>
      <c r="AV1231" s="12" t="s">
        <v>89</v>
      </c>
      <c r="AW1231" s="12" t="s">
        <v>34</v>
      </c>
      <c r="AX1231" s="12" t="s">
        <v>73</v>
      </c>
      <c r="AY1231" s="153" t="s">
        <v>241</v>
      </c>
    </row>
    <row r="1232" spans="2:51" s="15" customFormat="1" ht="11.25">
      <c r="B1232" s="189"/>
      <c r="D1232" s="146" t="s">
        <v>257</v>
      </c>
      <c r="E1232" s="190" t="s">
        <v>21</v>
      </c>
      <c r="F1232" s="191" t="s">
        <v>581</v>
      </c>
      <c r="H1232" s="192">
        <v>917.08400000000006</v>
      </c>
      <c r="I1232" s="193"/>
      <c r="L1232" s="189"/>
      <c r="M1232" s="194"/>
      <c r="T1232" s="195"/>
      <c r="AT1232" s="190" t="s">
        <v>257</v>
      </c>
      <c r="AU1232" s="190" t="s">
        <v>89</v>
      </c>
      <c r="AV1232" s="15" t="s">
        <v>145</v>
      </c>
      <c r="AW1232" s="15" t="s">
        <v>34</v>
      </c>
      <c r="AX1232" s="15" t="s">
        <v>73</v>
      </c>
      <c r="AY1232" s="190" t="s">
        <v>241</v>
      </c>
    </row>
    <row r="1233" spans="2:51" s="14" customFormat="1" ht="11.25">
      <c r="B1233" s="166"/>
      <c r="D1233" s="146" t="s">
        <v>257</v>
      </c>
      <c r="E1233" s="167" t="s">
        <v>21</v>
      </c>
      <c r="F1233" s="168" t="s">
        <v>577</v>
      </c>
      <c r="H1233" s="167" t="s">
        <v>21</v>
      </c>
      <c r="I1233" s="169"/>
      <c r="L1233" s="166"/>
      <c r="M1233" s="170"/>
      <c r="T1233" s="171"/>
      <c r="AT1233" s="167" t="s">
        <v>257</v>
      </c>
      <c r="AU1233" s="167" t="s">
        <v>89</v>
      </c>
      <c r="AV1233" s="14" t="s">
        <v>81</v>
      </c>
      <c r="AW1233" s="14" t="s">
        <v>34</v>
      </c>
      <c r="AX1233" s="14" t="s">
        <v>73</v>
      </c>
      <c r="AY1233" s="167" t="s">
        <v>241</v>
      </c>
    </row>
    <row r="1234" spans="2:51" s="12" customFormat="1" ht="11.25">
      <c r="B1234" s="152"/>
      <c r="D1234" s="146" t="s">
        <v>257</v>
      </c>
      <c r="E1234" s="153" t="s">
        <v>21</v>
      </c>
      <c r="F1234" s="154" t="s">
        <v>1408</v>
      </c>
      <c r="H1234" s="155">
        <v>625.79999999999995</v>
      </c>
      <c r="I1234" s="156"/>
      <c r="L1234" s="152"/>
      <c r="M1234" s="157"/>
      <c r="T1234" s="158"/>
      <c r="AT1234" s="153" t="s">
        <v>257</v>
      </c>
      <c r="AU1234" s="153" t="s">
        <v>89</v>
      </c>
      <c r="AV1234" s="12" t="s">
        <v>89</v>
      </c>
      <c r="AW1234" s="12" t="s">
        <v>34</v>
      </c>
      <c r="AX1234" s="12" t="s">
        <v>73</v>
      </c>
      <c r="AY1234" s="153" t="s">
        <v>241</v>
      </c>
    </row>
    <row r="1235" spans="2:51" s="12" customFormat="1" ht="11.25">
      <c r="B1235" s="152"/>
      <c r="D1235" s="146" t="s">
        <v>257</v>
      </c>
      <c r="E1235" s="153" t="s">
        <v>21</v>
      </c>
      <c r="F1235" s="154" t="s">
        <v>1409</v>
      </c>
      <c r="H1235" s="155">
        <v>178.84800000000001</v>
      </c>
      <c r="I1235" s="156"/>
      <c r="L1235" s="152"/>
      <c r="M1235" s="157"/>
      <c r="T1235" s="158"/>
      <c r="AT1235" s="153" t="s">
        <v>257</v>
      </c>
      <c r="AU1235" s="153" t="s">
        <v>89</v>
      </c>
      <c r="AV1235" s="12" t="s">
        <v>89</v>
      </c>
      <c r="AW1235" s="12" t="s">
        <v>34</v>
      </c>
      <c r="AX1235" s="12" t="s">
        <v>73</v>
      </c>
      <c r="AY1235" s="153" t="s">
        <v>241</v>
      </c>
    </row>
    <row r="1236" spans="2:51" s="15" customFormat="1" ht="11.25">
      <c r="B1236" s="189"/>
      <c r="D1236" s="146" t="s">
        <v>257</v>
      </c>
      <c r="E1236" s="190" t="s">
        <v>21</v>
      </c>
      <c r="F1236" s="191" t="s">
        <v>581</v>
      </c>
      <c r="H1236" s="192">
        <v>804.64799999999991</v>
      </c>
      <c r="I1236" s="193"/>
      <c r="L1236" s="189"/>
      <c r="M1236" s="194"/>
      <c r="T1236" s="195"/>
      <c r="AT1236" s="190" t="s">
        <v>257</v>
      </c>
      <c r="AU1236" s="190" t="s">
        <v>89</v>
      </c>
      <c r="AV1236" s="15" t="s">
        <v>145</v>
      </c>
      <c r="AW1236" s="15" t="s">
        <v>34</v>
      </c>
      <c r="AX1236" s="15" t="s">
        <v>73</v>
      </c>
      <c r="AY1236" s="190" t="s">
        <v>241</v>
      </c>
    </row>
    <row r="1237" spans="2:51" s="14" customFormat="1" ht="11.25">
      <c r="B1237" s="166"/>
      <c r="D1237" s="146" t="s">
        <v>257</v>
      </c>
      <c r="E1237" s="167" t="s">
        <v>21</v>
      </c>
      <c r="F1237" s="168" t="s">
        <v>579</v>
      </c>
      <c r="H1237" s="167" t="s">
        <v>21</v>
      </c>
      <c r="I1237" s="169"/>
      <c r="L1237" s="166"/>
      <c r="M1237" s="170"/>
      <c r="T1237" s="171"/>
      <c r="AT1237" s="167" t="s">
        <v>257</v>
      </c>
      <c r="AU1237" s="167" t="s">
        <v>89</v>
      </c>
      <c r="AV1237" s="14" t="s">
        <v>81</v>
      </c>
      <c r="AW1237" s="14" t="s">
        <v>34</v>
      </c>
      <c r="AX1237" s="14" t="s">
        <v>73</v>
      </c>
      <c r="AY1237" s="167" t="s">
        <v>241</v>
      </c>
    </row>
    <row r="1238" spans="2:51" s="12" customFormat="1" ht="11.25">
      <c r="B1238" s="152"/>
      <c r="D1238" s="146" t="s">
        <v>257</v>
      </c>
      <c r="E1238" s="153" t="s">
        <v>21</v>
      </c>
      <c r="F1238" s="154" t="s">
        <v>1410</v>
      </c>
      <c r="H1238" s="155">
        <v>682.5</v>
      </c>
      <c r="I1238" s="156"/>
      <c r="L1238" s="152"/>
      <c r="M1238" s="157"/>
      <c r="T1238" s="158"/>
      <c r="AT1238" s="153" t="s">
        <v>257</v>
      </c>
      <c r="AU1238" s="153" t="s">
        <v>89</v>
      </c>
      <c r="AV1238" s="12" t="s">
        <v>89</v>
      </c>
      <c r="AW1238" s="12" t="s">
        <v>34</v>
      </c>
      <c r="AX1238" s="12" t="s">
        <v>73</v>
      </c>
      <c r="AY1238" s="153" t="s">
        <v>241</v>
      </c>
    </row>
    <row r="1239" spans="2:51" s="12" customFormat="1" ht="11.25">
      <c r="B1239" s="152"/>
      <c r="D1239" s="146" t="s">
        <v>257</v>
      </c>
      <c r="E1239" s="153" t="s">
        <v>21</v>
      </c>
      <c r="F1239" s="154" t="s">
        <v>1411</v>
      </c>
      <c r="H1239" s="155">
        <v>178.71799999999999</v>
      </c>
      <c r="I1239" s="156"/>
      <c r="L1239" s="152"/>
      <c r="M1239" s="157"/>
      <c r="T1239" s="158"/>
      <c r="AT1239" s="153" t="s">
        <v>257</v>
      </c>
      <c r="AU1239" s="153" t="s">
        <v>89</v>
      </c>
      <c r="AV1239" s="12" t="s">
        <v>89</v>
      </c>
      <c r="AW1239" s="12" t="s">
        <v>34</v>
      </c>
      <c r="AX1239" s="12" t="s">
        <v>73</v>
      </c>
      <c r="AY1239" s="153" t="s">
        <v>241</v>
      </c>
    </row>
    <row r="1240" spans="2:51" s="15" customFormat="1" ht="11.25">
      <c r="B1240" s="189"/>
      <c r="D1240" s="146" t="s">
        <v>257</v>
      </c>
      <c r="E1240" s="190" t="s">
        <v>21</v>
      </c>
      <c r="F1240" s="191" t="s">
        <v>581</v>
      </c>
      <c r="H1240" s="192">
        <v>861.21799999999996</v>
      </c>
      <c r="I1240" s="193"/>
      <c r="L1240" s="189"/>
      <c r="M1240" s="194"/>
      <c r="T1240" s="195"/>
      <c r="AT1240" s="190" t="s">
        <v>257</v>
      </c>
      <c r="AU1240" s="190" t="s">
        <v>89</v>
      </c>
      <c r="AV1240" s="15" t="s">
        <v>145</v>
      </c>
      <c r="AW1240" s="15" t="s">
        <v>34</v>
      </c>
      <c r="AX1240" s="15" t="s">
        <v>73</v>
      </c>
      <c r="AY1240" s="190" t="s">
        <v>241</v>
      </c>
    </row>
    <row r="1241" spans="2:51" s="14" customFormat="1" ht="11.25">
      <c r="B1241" s="166"/>
      <c r="D1241" s="146" t="s">
        <v>257</v>
      </c>
      <c r="E1241" s="167" t="s">
        <v>21</v>
      </c>
      <c r="F1241" s="168" t="s">
        <v>1050</v>
      </c>
      <c r="H1241" s="167" t="s">
        <v>21</v>
      </c>
      <c r="I1241" s="169"/>
      <c r="L1241" s="166"/>
      <c r="M1241" s="170"/>
      <c r="T1241" s="171"/>
      <c r="AT1241" s="167" t="s">
        <v>257</v>
      </c>
      <c r="AU1241" s="167" t="s">
        <v>89</v>
      </c>
      <c r="AV1241" s="14" t="s">
        <v>81</v>
      </c>
      <c r="AW1241" s="14" t="s">
        <v>34</v>
      </c>
      <c r="AX1241" s="14" t="s">
        <v>73</v>
      </c>
      <c r="AY1241" s="167" t="s">
        <v>241</v>
      </c>
    </row>
    <row r="1242" spans="2:51" s="12" customFormat="1" ht="11.25">
      <c r="B1242" s="152"/>
      <c r="D1242" s="146" t="s">
        <v>257</v>
      </c>
      <c r="E1242" s="153" t="s">
        <v>21</v>
      </c>
      <c r="F1242" s="154" t="s">
        <v>1412</v>
      </c>
      <c r="H1242" s="155">
        <v>720.63599999999997</v>
      </c>
      <c r="I1242" s="156"/>
      <c r="L1242" s="152"/>
      <c r="M1242" s="157"/>
      <c r="T1242" s="158"/>
      <c r="AT1242" s="153" t="s">
        <v>257</v>
      </c>
      <c r="AU1242" s="153" t="s">
        <v>89</v>
      </c>
      <c r="AV1242" s="12" t="s">
        <v>89</v>
      </c>
      <c r="AW1242" s="12" t="s">
        <v>34</v>
      </c>
      <c r="AX1242" s="12" t="s">
        <v>73</v>
      </c>
      <c r="AY1242" s="153" t="s">
        <v>241</v>
      </c>
    </row>
    <row r="1243" spans="2:51" s="12" customFormat="1" ht="11.25">
      <c r="B1243" s="152"/>
      <c r="D1243" s="146" t="s">
        <v>257</v>
      </c>
      <c r="E1243" s="153" t="s">
        <v>21</v>
      </c>
      <c r="F1243" s="154" t="s">
        <v>1413</v>
      </c>
      <c r="H1243" s="155">
        <v>176.67</v>
      </c>
      <c r="I1243" s="156"/>
      <c r="L1243" s="152"/>
      <c r="M1243" s="157"/>
      <c r="T1243" s="158"/>
      <c r="AT1243" s="153" t="s">
        <v>257</v>
      </c>
      <c r="AU1243" s="153" t="s">
        <v>89</v>
      </c>
      <c r="AV1243" s="12" t="s">
        <v>89</v>
      </c>
      <c r="AW1243" s="12" t="s">
        <v>34</v>
      </c>
      <c r="AX1243" s="12" t="s">
        <v>73</v>
      </c>
      <c r="AY1243" s="153" t="s">
        <v>241</v>
      </c>
    </row>
    <row r="1244" spans="2:51" s="12" customFormat="1" ht="11.25">
      <c r="B1244" s="152"/>
      <c r="D1244" s="146" t="s">
        <v>257</v>
      </c>
      <c r="E1244" s="153" t="s">
        <v>21</v>
      </c>
      <c r="F1244" s="154" t="s">
        <v>1414</v>
      </c>
      <c r="H1244" s="155">
        <v>8.16</v>
      </c>
      <c r="I1244" s="156"/>
      <c r="L1244" s="152"/>
      <c r="M1244" s="157"/>
      <c r="T1244" s="158"/>
      <c r="AT1244" s="153" t="s">
        <v>257</v>
      </c>
      <c r="AU1244" s="153" t="s">
        <v>89</v>
      </c>
      <c r="AV1244" s="12" t="s">
        <v>89</v>
      </c>
      <c r="AW1244" s="12" t="s">
        <v>34</v>
      </c>
      <c r="AX1244" s="12" t="s">
        <v>73</v>
      </c>
      <c r="AY1244" s="153" t="s">
        <v>241</v>
      </c>
    </row>
    <row r="1245" spans="2:51" s="12" customFormat="1" ht="11.25">
      <c r="B1245" s="152"/>
      <c r="D1245" s="146" t="s">
        <v>257</v>
      </c>
      <c r="E1245" s="153" t="s">
        <v>21</v>
      </c>
      <c r="F1245" s="154" t="s">
        <v>1415</v>
      </c>
      <c r="H1245" s="155">
        <v>34.776000000000003</v>
      </c>
      <c r="I1245" s="156"/>
      <c r="L1245" s="152"/>
      <c r="M1245" s="157"/>
      <c r="T1245" s="158"/>
      <c r="AT1245" s="153" t="s">
        <v>257</v>
      </c>
      <c r="AU1245" s="153" t="s">
        <v>89</v>
      </c>
      <c r="AV1245" s="12" t="s">
        <v>89</v>
      </c>
      <c r="AW1245" s="12" t="s">
        <v>34</v>
      </c>
      <c r="AX1245" s="12" t="s">
        <v>73</v>
      </c>
      <c r="AY1245" s="153" t="s">
        <v>241</v>
      </c>
    </row>
    <row r="1246" spans="2:51" s="15" customFormat="1" ht="11.25">
      <c r="B1246" s="189"/>
      <c r="D1246" s="146" t="s">
        <v>257</v>
      </c>
      <c r="E1246" s="190" t="s">
        <v>21</v>
      </c>
      <c r="F1246" s="191" t="s">
        <v>581</v>
      </c>
      <c r="H1246" s="192">
        <v>940.24199999999985</v>
      </c>
      <c r="I1246" s="193"/>
      <c r="L1246" s="189"/>
      <c r="M1246" s="194"/>
      <c r="T1246" s="195"/>
      <c r="AT1246" s="190" t="s">
        <v>257</v>
      </c>
      <c r="AU1246" s="190" t="s">
        <v>89</v>
      </c>
      <c r="AV1246" s="15" t="s">
        <v>145</v>
      </c>
      <c r="AW1246" s="15" t="s">
        <v>34</v>
      </c>
      <c r="AX1246" s="15" t="s">
        <v>73</v>
      </c>
      <c r="AY1246" s="190" t="s">
        <v>241</v>
      </c>
    </row>
    <row r="1247" spans="2:51" s="14" customFormat="1" ht="11.25">
      <c r="B1247" s="166"/>
      <c r="D1247" s="146" t="s">
        <v>257</v>
      </c>
      <c r="E1247" s="167" t="s">
        <v>21</v>
      </c>
      <c r="F1247" s="168" t="s">
        <v>596</v>
      </c>
      <c r="H1247" s="167" t="s">
        <v>21</v>
      </c>
      <c r="I1247" s="169"/>
      <c r="L1247" s="166"/>
      <c r="M1247" s="170"/>
      <c r="T1247" s="171"/>
      <c r="AT1247" s="167" t="s">
        <v>257</v>
      </c>
      <c r="AU1247" s="167" t="s">
        <v>89</v>
      </c>
      <c r="AV1247" s="14" t="s">
        <v>81</v>
      </c>
      <c r="AW1247" s="14" t="s">
        <v>34</v>
      </c>
      <c r="AX1247" s="14" t="s">
        <v>73</v>
      </c>
      <c r="AY1247" s="167" t="s">
        <v>241</v>
      </c>
    </row>
    <row r="1248" spans="2:51" s="12" customFormat="1" ht="11.25">
      <c r="B1248" s="152"/>
      <c r="D1248" s="146" t="s">
        <v>257</v>
      </c>
      <c r="E1248" s="153" t="s">
        <v>21</v>
      </c>
      <c r="F1248" s="154" t="s">
        <v>1416</v>
      </c>
      <c r="H1248" s="155">
        <v>80.513999999999996</v>
      </c>
      <c r="I1248" s="156"/>
      <c r="L1248" s="152"/>
      <c r="M1248" s="157"/>
      <c r="T1248" s="158"/>
      <c r="AT1248" s="153" t="s">
        <v>257</v>
      </c>
      <c r="AU1248" s="153" t="s">
        <v>89</v>
      </c>
      <c r="AV1248" s="12" t="s">
        <v>89</v>
      </c>
      <c r="AW1248" s="12" t="s">
        <v>34</v>
      </c>
      <c r="AX1248" s="12" t="s">
        <v>73</v>
      </c>
      <c r="AY1248" s="153" t="s">
        <v>241</v>
      </c>
    </row>
    <row r="1249" spans="2:65" s="15" customFormat="1" ht="11.25">
      <c r="B1249" s="189"/>
      <c r="D1249" s="146" t="s">
        <v>257</v>
      </c>
      <c r="E1249" s="190" t="s">
        <v>21</v>
      </c>
      <c r="F1249" s="191" t="s">
        <v>581</v>
      </c>
      <c r="H1249" s="192">
        <v>80.513999999999996</v>
      </c>
      <c r="I1249" s="193"/>
      <c r="L1249" s="189"/>
      <c r="M1249" s="194"/>
      <c r="T1249" s="195"/>
      <c r="AT1249" s="190" t="s">
        <v>257</v>
      </c>
      <c r="AU1249" s="190" t="s">
        <v>89</v>
      </c>
      <c r="AV1249" s="15" t="s">
        <v>145</v>
      </c>
      <c r="AW1249" s="15" t="s">
        <v>34</v>
      </c>
      <c r="AX1249" s="15" t="s">
        <v>73</v>
      </c>
      <c r="AY1249" s="190" t="s">
        <v>241</v>
      </c>
    </row>
    <row r="1250" spans="2:65" s="13" customFormat="1" ht="11.25">
      <c r="B1250" s="159"/>
      <c r="D1250" s="146" t="s">
        <v>257</v>
      </c>
      <c r="E1250" s="160" t="s">
        <v>21</v>
      </c>
      <c r="F1250" s="161" t="s">
        <v>266</v>
      </c>
      <c r="H1250" s="162">
        <v>4106.1899999999996</v>
      </c>
      <c r="I1250" s="163"/>
      <c r="L1250" s="159"/>
      <c r="M1250" s="164"/>
      <c r="T1250" s="165"/>
      <c r="AT1250" s="160" t="s">
        <v>257</v>
      </c>
      <c r="AU1250" s="160" t="s">
        <v>89</v>
      </c>
      <c r="AV1250" s="13" t="s">
        <v>153</v>
      </c>
      <c r="AW1250" s="13" t="s">
        <v>34</v>
      </c>
      <c r="AX1250" s="13" t="s">
        <v>81</v>
      </c>
      <c r="AY1250" s="160" t="s">
        <v>241</v>
      </c>
    </row>
    <row r="1251" spans="2:65" s="1" customFormat="1" ht="21.75" customHeight="1">
      <c r="B1251" s="34"/>
      <c r="C1251" s="133" t="s">
        <v>1417</v>
      </c>
      <c r="D1251" s="133" t="s">
        <v>243</v>
      </c>
      <c r="E1251" s="134" t="s">
        <v>1418</v>
      </c>
      <c r="F1251" s="135" t="s">
        <v>1419</v>
      </c>
      <c r="G1251" s="136" t="s">
        <v>291</v>
      </c>
      <c r="H1251" s="137">
        <v>668.01400000000001</v>
      </c>
      <c r="I1251" s="138"/>
      <c r="J1251" s="139">
        <f>ROUND(I1251*H1251,2)</f>
        <v>0</v>
      </c>
      <c r="K1251" s="135" t="s">
        <v>538</v>
      </c>
      <c r="L1251" s="34"/>
      <c r="M1251" s="140" t="s">
        <v>21</v>
      </c>
      <c r="N1251" s="141" t="s">
        <v>45</v>
      </c>
      <c r="P1251" s="142">
        <f>O1251*H1251</f>
        <v>0</v>
      </c>
      <c r="Q1251" s="142">
        <v>5.3299999999999997E-3</v>
      </c>
      <c r="R1251" s="142">
        <f>Q1251*H1251</f>
        <v>3.5605146199999997</v>
      </c>
      <c r="S1251" s="142">
        <v>0</v>
      </c>
      <c r="T1251" s="143">
        <f>S1251*H1251</f>
        <v>0</v>
      </c>
      <c r="AR1251" s="144" t="s">
        <v>153</v>
      </c>
      <c r="AT1251" s="144" t="s">
        <v>243</v>
      </c>
      <c r="AU1251" s="144" t="s">
        <v>89</v>
      </c>
      <c r="AY1251" s="19" t="s">
        <v>241</v>
      </c>
      <c r="BE1251" s="145">
        <f>IF(N1251="základní",J1251,0)</f>
        <v>0</v>
      </c>
      <c r="BF1251" s="145">
        <f>IF(N1251="snížená",J1251,0)</f>
        <v>0</v>
      </c>
      <c r="BG1251" s="145">
        <f>IF(N1251="zákl. přenesená",J1251,0)</f>
        <v>0</v>
      </c>
      <c r="BH1251" s="145">
        <f>IF(N1251="sníž. přenesená",J1251,0)</f>
        <v>0</v>
      </c>
      <c r="BI1251" s="145">
        <f>IF(N1251="nulová",J1251,0)</f>
        <v>0</v>
      </c>
      <c r="BJ1251" s="19" t="s">
        <v>89</v>
      </c>
      <c r="BK1251" s="145">
        <f>ROUND(I1251*H1251,2)</f>
        <v>0</v>
      </c>
      <c r="BL1251" s="19" t="s">
        <v>153</v>
      </c>
      <c r="BM1251" s="144" t="s">
        <v>1420</v>
      </c>
    </row>
    <row r="1252" spans="2:65" s="1" customFormat="1" ht="11.25">
      <c r="B1252" s="34"/>
      <c r="D1252" s="150" t="s">
        <v>255</v>
      </c>
      <c r="F1252" s="151" t="s">
        <v>1421</v>
      </c>
      <c r="I1252" s="148"/>
      <c r="L1252" s="34"/>
      <c r="M1252" s="149"/>
      <c r="T1252" s="55"/>
      <c r="AT1252" s="19" t="s">
        <v>255</v>
      </c>
      <c r="AU1252" s="19" t="s">
        <v>89</v>
      </c>
    </row>
    <row r="1253" spans="2:65" s="14" customFormat="1" ht="11.25">
      <c r="B1253" s="166"/>
      <c r="D1253" s="146" t="s">
        <v>257</v>
      </c>
      <c r="E1253" s="167" t="s">
        <v>21</v>
      </c>
      <c r="F1253" s="168" t="s">
        <v>572</v>
      </c>
      <c r="H1253" s="167" t="s">
        <v>21</v>
      </c>
      <c r="I1253" s="169"/>
      <c r="L1253" s="166"/>
      <c r="M1253" s="170"/>
      <c r="T1253" s="171"/>
      <c r="AT1253" s="167" t="s">
        <v>257</v>
      </c>
      <c r="AU1253" s="167" t="s">
        <v>89</v>
      </c>
      <c r="AV1253" s="14" t="s">
        <v>81</v>
      </c>
      <c r="AW1253" s="14" t="s">
        <v>34</v>
      </c>
      <c r="AX1253" s="14" t="s">
        <v>73</v>
      </c>
      <c r="AY1253" s="167" t="s">
        <v>241</v>
      </c>
    </row>
    <row r="1254" spans="2:65" s="12" customFormat="1" ht="11.25">
      <c r="B1254" s="152"/>
      <c r="D1254" s="146" t="s">
        <v>257</v>
      </c>
      <c r="E1254" s="153" t="s">
        <v>21</v>
      </c>
      <c r="F1254" s="154" t="s">
        <v>1422</v>
      </c>
      <c r="H1254" s="155">
        <v>21.7</v>
      </c>
      <c r="I1254" s="156"/>
      <c r="L1254" s="152"/>
      <c r="M1254" s="157"/>
      <c r="T1254" s="158"/>
      <c r="AT1254" s="153" t="s">
        <v>257</v>
      </c>
      <c r="AU1254" s="153" t="s">
        <v>89</v>
      </c>
      <c r="AV1254" s="12" t="s">
        <v>89</v>
      </c>
      <c r="AW1254" s="12" t="s">
        <v>34</v>
      </c>
      <c r="AX1254" s="12" t="s">
        <v>73</v>
      </c>
      <c r="AY1254" s="153" t="s">
        <v>241</v>
      </c>
    </row>
    <row r="1255" spans="2:65" s="12" customFormat="1" ht="11.25">
      <c r="B1255" s="152"/>
      <c r="D1255" s="146" t="s">
        <v>257</v>
      </c>
      <c r="E1255" s="153" t="s">
        <v>21</v>
      </c>
      <c r="F1255" s="154" t="s">
        <v>1423</v>
      </c>
      <c r="H1255" s="155">
        <v>10.763999999999999</v>
      </c>
      <c r="I1255" s="156"/>
      <c r="L1255" s="152"/>
      <c r="M1255" s="157"/>
      <c r="T1255" s="158"/>
      <c r="AT1255" s="153" t="s">
        <v>257</v>
      </c>
      <c r="AU1255" s="153" t="s">
        <v>89</v>
      </c>
      <c r="AV1255" s="12" t="s">
        <v>89</v>
      </c>
      <c r="AW1255" s="12" t="s">
        <v>34</v>
      </c>
      <c r="AX1255" s="12" t="s">
        <v>73</v>
      </c>
      <c r="AY1255" s="153" t="s">
        <v>241</v>
      </c>
    </row>
    <row r="1256" spans="2:65" s="12" customFormat="1" ht="11.25">
      <c r="B1256" s="152"/>
      <c r="D1256" s="146" t="s">
        <v>257</v>
      </c>
      <c r="E1256" s="153" t="s">
        <v>21</v>
      </c>
      <c r="F1256" s="154" t="s">
        <v>1424</v>
      </c>
      <c r="H1256" s="155">
        <v>48.457999999999998</v>
      </c>
      <c r="I1256" s="156"/>
      <c r="L1256" s="152"/>
      <c r="M1256" s="157"/>
      <c r="T1256" s="158"/>
      <c r="AT1256" s="153" t="s">
        <v>257</v>
      </c>
      <c r="AU1256" s="153" t="s">
        <v>89</v>
      </c>
      <c r="AV1256" s="12" t="s">
        <v>89</v>
      </c>
      <c r="AW1256" s="12" t="s">
        <v>34</v>
      </c>
      <c r="AX1256" s="12" t="s">
        <v>73</v>
      </c>
      <c r="AY1256" s="153" t="s">
        <v>241</v>
      </c>
    </row>
    <row r="1257" spans="2:65" s="12" customFormat="1" ht="11.25">
      <c r="B1257" s="152"/>
      <c r="D1257" s="146" t="s">
        <v>257</v>
      </c>
      <c r="E1257" s="153" t="s">
        <v>21</v>
      </c>
      <c r="F1257" s="154" t="s">
        <v>1425</v>
      </c>
      <c r="H1257" s="155">
        <v>5.4720000000000004</v>
      </c>
      <c r="I1257" s="156"/>
      <c r="L1257" s="152"/>
      <c r="M1257" s="157"/>
      <c r="T1257" s="158"/>
      <c r="AT1257" s="153" t="s">
        <v>257</v>
      </c>
      <c r="AU1257" s="153" t="s">
        <v>89</v>
      </c>
      <c r="AV1257" s="12" t="s">
        <v>89</v>
      </c>
      <c r="AW1257" s="12" t="s">
        <v>34</v>
      </c>
      <c r="AX1257" s="12" t="s">
        <v>73</v>
      </c>
      <c r="AY1257" s="153" t="s">
        <v>241</v>
      </c>
    </row>
    <row r="1258" spans="2:65" s="15" customFormat="1" ht="11.25">
      <c r="B1258" s="189"/>
      <c r="D1258" s="146" t="s">
        <v>257</v>
      </c>
      <c r="E1258" s="190" t="s">
        <v>21</v>
      </c>
      <c r="F1258" s="191" t="s">
        <v>581</v>
      </c>
      <c r="H1258" s="192">
        <v>86.393999999999991</v>
      </c>
      <c r="I1258" s="193"/>
      <c r="L1258" s="189"/>
      <c r="M1258" s="194"/>
      <c r="T1258" s="195"/>
      <c r="AT1258" s="190" t="s">
        <v>257</v>
      </c>
      <c r="AU1258" s="190" t="s">
        <v>89</v>
      </c>
      <c r="AV1258" s="15" t="s">
        <v>145</v>
      </c>
      <c r="AW1258" s="15" t="s">
        <v>34</v>
      </c>
      <c r="AX1258" s="15" t="s">
        <v>73</v>
      </c>
      <c r="AY1258" s="190" t="s">
        <v>241</v>
      </c>
    </row>
    <row r="1259" spans="2:65" s="14" customFormat="1" ht="11.25">
      <c r="B1259" s="166"/>
      <c r="D1259" s="146" t="s">
        <v>257</v>
      </c>
      <c r="E1259" s="167" t="s">
        <v>21</v>
      </c>
      <c r="F1259" s="168" t="s">
        <v>575</v>
      </c>
      <c r="H1259" s="167" t="s">
        <v>21</v>
      </c>
      <c r="I1259" s="169"/>
      <c r="L1259" s="166"/>
      <c r="M1259" s="170"/>
      <c r="T1259" s="171"/>
      <c r="AT1259" s="167" t="s">
        <v>257</v>
      </c>
      <c r="AU1259" s="167" t="s">
        <v>89</v>
      </c>
      <c r="AV1259" s="14" t="s">
        <v>81</v>
      </c>
      <c r="AW1259" s="14" t="s">
        <v>34</v>
      </c>
      <c r="AX1259" s="14" t="s">
        <v>73</v>
      </c>
      <c r="AY1259" s="167" t="s">
        <v>241</v>
      </c>
    </row>
    <row r="1260" spans="2:65" s="12" customFormat="1" ht="11.25">
      <c r="B1260" s="152"/>
      <c r="D1260" s="146" t="s">
        <v>257</v>
      </c>
      <c r="E1260" s="153" t="s">
        <v>21</v>
      </c>
      <c r="F1260" s="154" t="s">
        <v>1426</v>
      </c>
      <c r="H1260" s="155">
        <v>4.3</v>
      </c>
      <c r="I1260" s="156"/>
      <c r="L1260" s="152"/>
      <c r="M1260" s="157"/>
      <c r="T1260" s="158"/>
      <c r="AT1260" s="153" t="s">
        <v>257</v>
      </c>
      <c r="AU1260" s="153" t="s">
        <v>89</v>
      </c>
      <c r="AV1260" s="12" t="s">
        <v>89</v>
      </c>
      <c r="AW1260" s="12" t="s">
        <v>34</v>
      </c>
      <c r="AX1260" s="12" t="s">
        <v>73</v>
      </c>
      <c r="AY1260" s="153" t="s">
        <v>241</v>
      </c>
    </row>
    <row r="1261" spans="2:65" s="12" customFormat="1" ht="11.25">
      <c r="B1261" s="152"/>
      <c r="D1261" s="146" t="s">
        <v>257</v>
      </c>
      <c r="E1261" s="153" t="s">
        <v>21</v>
      </c>
      <c r="F1261" s="154" t="s">
        <v>1427</v>
      </c>
      <c r="H1261" s="155">
        <v>1.68</v>
      </c>
      <c r="I1261" s="156"/>
      <c r="L1261" s="152"/>
      <c r="M1261" s="157"/>
      <c r="T1261" s="158"/>
      <c r="AT1261" s="153" t="s">
        <v>257</v>
      </c>
      <c r="AU1261" s="153" t="s">
        <v>89</v>
      </c>
      <c r="AV1261" s="12" t="s">
        <v>89</v>
      </c>
      <c r="AW1261" s="12" t="s">
        <v>34</v>
      </c>
      <c r="AX1261" s="12" t="s">
        <v>73</v>
      </c>
      <c r="AY1261" s="153" t="s">
        <v>241</v>
      </c>
    </row>
    <row r="1262" spans="2:65" s="12" customFormat="1" ht="11.25">
      <c r="B1262" s="152"/>
      <c r="D1262" s="146" t="s">
        <v>257</v>
      </c>
      <c r="E1262" s="153" t="s">
        <v>21</v>
      </c>
      <c r="F1262" s="154" t="s">
        <v>1428</v>
      </c>
      <c r="H1262" s="155">
        <v>9.8000000000000007</v>
      </c>
      <c r="I1262" s="156"/>
      <c r="L1262" s="152"/>
      <c r="M1262" s="157"/>
      <c r="T1262" s="158"/>
      <c r="AT1262" s="153" t="s">
        <v>257</v>
      </c>
      <c r="AU1262" s="153" t="s">
        <v>89</v>
      </c>
      <c r="AV1262" s="12" t="s">
        <v>89</v>
      </c>
      <c r="AW1262" s="12" t="s">
        <v>34</v>
      </c>
      <c r="AX1262" s="12" t="s">
        <v>73</v>
      </c>
      <c r="AY1262" s="153" t="s">
        <v>241</v>
      </c>
    </row>
    <row r="1263" spans="2:65" s="12" customFormat="1" ht="11.25">
      <c r="B1263" s="152"/>
      <c r="D1263" s="146" t="s">
        <v>257</v>
      </c>
      <c r="E1263" s="153" t="s">
        <v>21</v>
      </c>
      <c r="F1263" s="154" t="s">
        <v>1429</v>
      </c>
      <c r="H1263" s="155">
        <v>2.2679999999999998</v>
      </c>
      <c r="I1263" s="156"/>
      <c r="L1263" s="152"/>
      <c r="M1263" s="157"/>
      <c r="T1263" s="158"/>
      <c r="AT1263" s="153" t="s">
        <v>257</v>
      </c>
      <c r="AU1263" s="153" t="s">
        <v>89</v>
      </c>
      <c r="AV1263" s="12" t="s">
        <v>89</v>
      </c>
      <c r="AW1263" s="12" t="s">
        <v>34</v>
      </c>
      <c r="AX1263" s="12" t="s">
        <v>73</v>
      </c>
      <c r="AY1263" s="153" t="s">
        <v>241</v>
      </c>
    </row>
    <row r="1264" spans="2:65" s="12" customFormat="1" ht="11.25">
      <c r="B1264" s="152"/>
      <c r="D1264" s="146" t="s">
        <v>257</v>
      </c>
      <c r="E1264" s="153" t="s">
        <v>21</v>
      </c>
      <c r="F1264" s="154" t="s">
        <v>1430</v>
      </c>
      <c r="H1264" s="155">
        <v>42.4</v>
      </c>
      <c r="I1264" s="156"/>
      <c r="L1264" s="152"/>
      <c r="M1264" s="157"/>
      <c r="T1264" s="158"/>
      <c r="AT1264" s="153" t="s">
        <v>257</v>
      </c>
      <c r="AU1264" s="153" t="s">
        <v>89</v>
      </c>
      <c r="AV1264" s="12" t="s">
        <v>89</v>
      </c>
      <c r="AW1264" s="12" t="s">
        <v>34</v>
      </c>
      <c r="AX1264" s="12" t="s">
        <v>73</v>
      </c>
      <c r="AY1264" s="153" t="s">
        <v>241</v>
      </c>
    </row>
    <row r="1265" spans="2:65" s="12" customFormat="1" ht="11.25">
      <c r="B1265" s="152"/>
      <c r="D1265" s="146" t="s">
        <v>257</v>
      </c>
      <c r="E1265" s="153" t="s">
        <v>21</v>
      </c>
      <c r="F1265" s="154" t="s">
        <v>1431</v>
      </c>
      <c r="H1265" s="155">
        <v>5.9</v>
      </c>
      <c r="I1265" s="156"/>
      <c r="L1265" s="152"/>
      <c r="M1265" s="157"/>
      <c r="T1265" s="158"/>
      <c r="AT1265" s="153" t="s">
        <v>257</v>
      </c>
      <c r="AU1265" s="153" t="s">
        <v>89</v>
      </c>
      <c r="AV1265" s="12" t="s">
        <v>89</v>
      </c>
      <c r="AW1265" s="12" t="s">
        <v>34</v>
      </c>
      <c r="AX1265" s="12" t="s">
        <v>73</v>
      </c>
      <c r="AY1265" s="153" t="s">
        <v>241</v>
      </c>
    </row>
    <row r="1266" spans="2:65" s="12" customFormat="1" ht="11.25">
      <c r="B1266" s="152"/>
      <c r="D1266" s="146" t="s">
        <v>257</v>
      </c>
      <c r="E1266" s="153" t="s">
        <v>21</v>
      </c>
      <c r="F1266" s="154" t="s">
        <v>1432</v>
      </c>
      <c r="H1266" s="155">
        <v>201.7</v>
      </c>
      <c r="I1266" s="156"/>
      <c r="L1266" s="152"/>
      <c r="M1266" s="157"/>
      <c r="T1266" s="158"/>
      <c r="AT1266" s="153" t="s">
        <v>257</v>
      </c>
      <c r="AU1266" s="153" t="s">
        <v>89</v>
      </c>
      <c r="AV1266" s="12" t="s">
        <v>89</v>
      </c>
      <c r="AW1266" s="12" t="s">
        <v>34</v>
      </c>
      <c r="AX1266" s="12" t="s">
        <v>73</v>
      </c>
      <c r="AY1266" s="153" t="s">
        <v>241</v>
      </c>
    </row>
    <row r="1267" spans="2:65" s="12" customFormat="1" ht="11.25">
      <c r="B1267" s="152"/>
      <c r="D1267" s="146" t="s">
        <v>257</v>
      </c>
      <c r="E1267" s="153" t="s">
        <v>21</v>
      </c>
      <c r="F1267" s="154" t="s">
        <v>1433</v>
      </c>
      <c r="H1267" s="155">
        <v>35.472000000000001</v>
      </c>
      <c r="I1267" s="156"/>
      <c r="L1267" s="152"/>
      <c r="M1267" s="157"/>
      <c r="T1267" s="158"/>
      <c r="AT1267" s="153" t="s">
        <v>257</v>
      </c>
      <c r="AU1267" s="153" t="s">
        <v>89</v>
      </c>
      <c r="AV1267" s="12" t="s">
        <v>89</v>
      </c>
      <c r="AW1267" s="12" t="s">
        <v>34</v>
      </c>
      <c r="AX1267" s="12" t="s">
        <v>73</v>
      </c>
      <c r="AY1267" s="153" t="s">
        <v>241</v>
      </c>
    </row>
    <row r="1268" spans="2:65" s="15" customFormat="1" ht="11.25">
      <c r="B1268" s="189"/>
      <c r="D1268" s="146" t="s">
        <v>257</v>
      </c>
      <c r="E1268" s="190" t="s">
        <v>21</v>
      </c>
      <c r="F1268" s="191" t="s">
        <v>581</v>
      </c>
      <c r="H1268" s="192">
        <v>303.52</v>
      </c>
      <c r="I1268" s="193"/>
      <c r="L1268" s="189"/>
      <c r="M1268" s="194"/>
      <c r="T1268" s="195"/>
      <c r="AT1268" s="190" t="s">
        <v>257</v>
      </c>
      <c r="AU1268" s="190" t="s">
        <v>89</v>
      </c>
      <c r="AV1268" s="15" t="s">
        <v>145</v>
      </c>
      <c r="AW1268" s="15" t="s">
        <v>34</v>
      </c>
      <c r="AX1268" s="15" t="s">
        <v>73</v>
      </c>
      <c r="AY1268" s="190" t="s">
        <v>241</v>
      </c>
    </row>
    <row r="1269" spans="2:65" s="14" customFormat="1" ht="11.25">
      <c r="B1269" s="166"/>
      <c r="D1269" s="146" t="s">
        <v>257</v>
      </c>
      <c r="E1269" s="167" t="s">
        <v>21</v>
      </c>
      <c r="F1269" s="168" t="s">
        <v>1050</v>
      </c>
      <c r="H1269" s="167" t="s">
        <v>21</v>
      </c>
      <c r="I1269" s="169"/>
      <c r="L1269" s="166"/>
      <c r="M1269" s="170"/>
      <c r="T1269" s="171"/>
      <c r="AT1269" s="167" t="s">
        <v>257</v>
      </c>
      <c r="AU1269" s="167" t="s">
        <v>89</v>
      </c>
      <c r="AV1269" s="14" t="s">
        <v>81</v>
      </c>
      <c r="AW1269" s="14" t="s">
        <v>34</v>
      </c>
      <c r="AX1269" s="14" t="s">
        <v>73</v>
      </c>
      <c r="AY1269" s="167" t="s">
        <v>241</v>
      </c>
    </row>
    <row r="1270" spans="2:65" s="12" customFormat="1" ht="11.25">
      <c r="B1270" s="152"/>
      <c r="D1270" s="146" t="s">
        <v>257</v>
      </c>
      <c r="E1270" s="153" t="s">
        <v>21</v>
      </c>
      <c r="F1270" s="154" t="s">
        <v>1434</v>
      </c>
      <c r="H1270" s="155">
        <v>40.799999999999997</v>
      </c>
      <c r="I1270" s="156"/>
      <c r="L1270" s="152"/>
      <c r="M1270" s="157"/>
      <c r="T1270" s="158"/>
      <c r="AT1270" s="153" t="s">
        <v>257</v>
      </c>
      <c r="AU1270" s="153" t="s">
        <v>89</v>
      </c>
      <c r="AV1270" s="12" t="s">
        <v>89</v>
      </c>
      <c r="AW1270" s="12" t="s">
        <v>34</v>
      </c>
      <c r="AX1270" s="12" t="s">
        <v>73</v>
      </c>
      <c r="AY1270" s="153" t="s">
        <v>241</v>
      </c>
    </row>
    <row r="1271" spans="2:65" s="12" customFormat="1" ht="11.25">
      <c r="B1271" s="152"/>
      <c r="D1271" s="146" t="s">
        <v>257</v>
      </c>
      <c r="E1271" s="153" t="s">
        <v>21</v>
      </c>
      <c r="F1271" s="154" t="s">
        <v>1435</v>
      </c>
      <c r="H1271" s="155">
        <v>12.48</v>
      </c>
      <c r="I1271" s="156"/>
      <c r="L1271" s="152"/>
      <c r="M1271" s="157"/>
      <c r="T1271" s="158"/>
      <c r="AT1271" s="153" t="s">
        <v>257</v>
      </c>
      <c r="AU1271" s="153" t="s">
        <v>89</v>
      </c>
      <c r="AV1271" s="12" t="s">
        <v>89</v>
      </c>
      <c r="AW1271" s="12" t="s">
        <v>34</v>
      </c>
      <c r="AX1271" s="12" t="s">
        <v>73</v>
      </c>
      <c r="AY1271" s="153" t="s">
        <v>241</v>
      </c>
    </row>
    <row r="1272" spans="2:65" s="12" customFormat="1" ht="11.25">
      <c r="B1272" s="152"/>
      <c r="D1272" s="146" t="s">
        <v>257</v>
      </c>
      <c r="E1272" s="153" t="s">
        <v>21</v>
      </c>
      <c r="F1272" s="154" t="s">
        <v>1436</v>
      </c>
      <c r="H1272" s="155">
        <v>193.2</v>
      </c>
      <c r="I1272" s="156"/>
      <c r="L1272" s="152"/>
      <c r="M1272" s="157"/>
      <c r="T1272" s="158"/>
      <c r="AT1272" s="153" t="s">
        <v>257</v>
      </c>
      <c r="AU1272" s="153" t="s">
        <v>89</v>
      </c>
      <c r="AV1272" s="12" t="s">
        <v>89</v>
      </c>
      <c r="AW1272" s="12" t="s">
        <v>34</v>
      </c>
      <c r="AX1272" s="12" t="s">
        <v>73</v>
      </c>
      <c r="AY1272" s="153" t="s">
        <v>241</v>
      </c>
    </row>
    <row r="1273" spans="2:65" s="12" customFormat="1" ht="11.25">
      <c r="B1273" s="152"/>
      <c r="D1273" s="146" t="s">
        <v>257</v>
      </c>
      <c r="E1273" s="153" t="s">
        <v>21</v>
      </c>
      <c r="F1273" s="154" t="s">
        <v>1437</v>
      </c>
      <c r="H1273" s="155">
        <v>18.521999999999998</v>
      </c>
      <c r="I1273" s="156"/>
      <c r="L1273" s="152"/>
      <c r="M1273" s="157"/>
      <c r="T1273" s="158"/>
      <c r="AT1273" s="153" t="s">
        <v>257</v>
      </c>
      <c r="AU1273" s="153" t="s">
        <v>89</v>
      </c>
      <c r="AV1273" s="12" t="s">
        <v>89</v>
      </c>
      <c r="AW1273" s="12" t="s">
        <v>34</v>
      </c>
      <c r="AX1273" s="12" t="s">
        <v>73</v>
      </c>
      <c r="AY1273" s="153" t="s">
        <v>241</v>
      </c>
    </row>
    <row r="1274" spans="2:65" s="15" customFormat="1" ht="11.25">
      <c r="B1274" s="189"/>
      <c r="D1274" s="146" t="s">
        <v>257</v>
      </c>
      <c r="E1274" s="190" t="s">
        <v>21</v>
      </c>
      <c r="F1274" s="191" t="s">
        <v>581</v>
      </c>
      <c r="H1274" s="192">
        <v>265.00200000000001</v>
      </c>
      <c r="I1274" s="193"/>
      <c r="L1274" s="189"/>
      <c r="M1274" s="194"/>
      <c r="T1274" s="195"/>
      <c r="AT1274" s="190" t="s">
        <v>257</v>
      </c>
      <c r="AU1274" s="190" t="s">
        <v>89</v>
      </c>
      <c r="AV1274" s="15" t="s">
        <v>145</v>
      </c>
      <c r="AW1274" s="15" t="s">
        <v>34</v>
      </c>
      <c r="AX1274" s="15" t="s">
        <v>73</v>
      </c>
      <c r="AY1274" s="190" t="s">
        <v>241</v>
      </c>
    </row>
    <row r="1275" spans="2:65" s="14" customFormat="1" ht="11.25">
      <c r="B1275" s="166"/>
      <c r="D1275" s="146" t="s">
        <v>257</v>
      </c>
      <c r="E1275" s="167" t="s">
        <v>21</v>
      </c>
      <c r="F1275" s="168" t="s">
        <v>596</v>
      </c>
      <c r="H1275" s="167" t="s">
        <v>21</v>
      </c>
      <c r="I1275" s="169"/>
      <c r="L1275" s="166"/>
      <c r="M1275" s="170"/>
      <c r="T1275" s="171"/>
      <c r="AT1275" s="167" t="s">
        <v>257</v>
      </c>
      <c r="AU1275" s="167" t="s">
        <v>89</v>
      </c>
      <c r="AV1275" s="14" t="s">
        <v>81</v>
      </c>
      <c r="AW1275" s="14" t="s">
        <v>34</v>
      </c>
      <c r="AX1275" s="14" t="s">
        <v>73</v>
      </c>
      <c r="AY1275" s="167" t="s">
        <v>241</v>
      </c>
    </row>
    <row r="1276" spans="2:65" s="12" customFormat="1" ht="11.25">
      <c r="B1276" s="152"/>
      <c r="D1276" s="146" t="s">
        <v>257</v>
      </c>
      <c r="E1276" s="153" t="s">
        <v>21</v>
      </c>
      <c r="F1276" s="154" t="s">
        <v>1438</v>
      </c>
      <c r="H1276" s="155">
        <v>13.098000000000001</v>
      </c>
      <c r="I1276" s="156"/>
      <c r="L1276" s="152"/>
      <c r="M1276" s="157"/>
      <c r="T1276" s="158"/>
      <c r="AT1276" s="153" t="s">
        <v>257</v>
      </c>
      <c r="AU1276" s="153" t="s">
        <v>89</v>
      </c>
      <c r="AV1276" s="12" t="s">
        <v>89</v>
      </c>
      <c r="AW1276" s="12" t="s">
        <v>34</v>
      </c>
      <c r="AX1276" s="12" t="s">
        <v>73</v>
      </c>
      <c r="AY1276" s="153" t="s">
        <v>241</v>
      </c>
    </row>
    <row r="1277" spans="2:65" s="15" customFormat="1" ht="11.25">
      <c r="B1277" s="189"/>
      <c r="D1277" s="146" t="s">
        <v>257</v>
      </c>
      <c r="E1277" s="190" t="s">
        <v>21</v>
      </c>
      <c r="F1277" s="191" t="s">
        <v>581</v>
      </c>
      <c r="H1277" s="192">
        <v>13.098000000000001</v>
      </c>
      <c r="I1277" s="193"/>
      <c r="L1277" s="189"/>
      <c r="M1277" s="194"/>
      <c r="T1277" s="195"/>
      <c r="AT1277" s="190" t="s">
        <v>257</v>
      </c>
      <c r="AU1277" s="190" t="s">
        <v>89</v>
      </c>
      <c r="AV1277" s="15" t="s">
        <v>145</v>
      </c>
      <c r="AW1277" s="15" t="s">
        <v>34</v>
      </c>
      <c r="AX1277" s="15" t="s">
        <v>73</v>
      </c>
      <c r="AY1277" s="190" t="s">
        <v>241</v>
      </c>
    </row>
    <row r="1278" spans="2:65" s="13" customFormat="1" ht="11.25">
      <c r="B1278" s="159"/>
      <c r="D1278" s="146" t="s">
        <v>257</v>
      </c>
      <c r="E1278" s="160" t="s">
        <v>21</v>
      </c>
      <c r="F1278" s="161" t="s">
        <v>266</v>
      </c>
      <c r="H1278" s="162">
        <v>668.01400000000001</v>
      </c>
      <c r="I1278" s="163"/>
      <c r="L1278" s="159"/>
      <c r="M1278" s="164"/>
      <c r="T1278" s="165"/>
      <c r="AT1278" s="160" t="s">
        <v>257</v>
      </c>
      <c r="AU1278" s="160" t="s">
        <v>89</v>
      </c>
      <c r="AV1278" s="13" t="s">
        <v>153</v>
      </c>
      <c r="AW1278" s="13" t="s">
        <v>34</v>
      </c>
      <c r="AX1278" s="13" t="s">
        <v>81</v>
      </c>
      <c r="AY1278" s="160" t="s">
        <v>241</v>
      </c>
    </row>
    <row r="1279" spans="2:65" s="1" customFormat="1" ht="24.2" customHeight="1">
      <c r="B1279" s="34"/>
      <c r="C1279" s="133" t="s">
        <v>1439</v>
      </c>
      <c r="D1279" s="133" t="s">
        <v>243</v>
      </c>
      <c r="E1279" s="134" t="s">
        <v>1440</v>
      </c>
      <c r="F1279" s="135" t="s">
        <v>1441</v>
      </c>
      <c r="G1279" s="136" t="s">
        <v>291</v>
      </c>
      <c r="H1279" s="137">
        <v>668.01400000000001</v>
      </c>
      <c r="I1279" s="138"/>
      <c r="J1279" s="139">
        <f>ROUND(I1279*H1279,2)</f>
        <v>0</v>
      </c>
      <c r="K1279" s="135" t="s">
        <v>538</v>
      </c>
      <c r="L1279" s="34"/>
      <c r="M1279" s="140" t="s">
        <v>21</v>
      </c>
      <c r="N1279" s="141" t="s">
        <v>45</v>
      </c>
      <c r="P1279" s="142">
        <f>O1279*H1279</f>
        <v>0</v>
      </c>
      <c r="Q1279" s="142">
        <v>0</v>
      </c>
      <c r="R1279" s="142">
        <f>Q1279*H1279</f>
        <v>0</v>
      </c>
      <c r="S1279" s="142">
        <v>0</v>
      </c>
      <c r="T1279" s="143">
        <f>S1279*H1279</f>
        <v>0</v>
      </c>
      <c r="AR1279" s="144" t="s">
        <v>153</v>
      </c>
      <c r="AT1279" s="144" t="s">
        <v>243</v>
      </c>
      <c r="AU1279" s="144" t="s">
        <v>89</v>
      </c>
      <c r="AY1279" s="19" t="s">
        <v>241</v>
      </c>
      <c r="BE1279" s="145">
        <f>IF(N1279="základní",J1279,0)</f>
        <v>0</v>
      </c>
      <c r="BF1279" s="145">
        <f>IF(N1279="snížená",J1279,0)</f>
        <v>0</v>
      </c>
      <c r="BG1279" s="145">
        <f>IF(N1279="zákl. přenesená",J1279,0)</f>
        <v>0</v>
      </c>
      <c r="BH1279" s="145">
        <f>IF(N1279="sníž. přenesená",J1279,0)</f>
        <v>0</v>
      </c>
      <c r="BI1279" s="145">
        <f>IF(N1279="nulová",J1279,0)</f>
        <v>0</v>
      </c>
      <c r="BJ1279" s="19" t="s">
        <v>89</v>
      </c>
      <c r="BK1279" s="145">
        <f>ROUND(I1279*H1279,2)</f>
        <v>0</v>
      </c>
      <c r="BL1279" s="19" t="s">
        <v>153</v>
      </c>
      <c r="BM1279" s="144" t="s">
        <v>1442</v>
      </c>
    </row>
    <row r="1280" spans="2:65" s="1" customFormat="1" ht="11.25">
      <c r="B1280" s="34"/>
      <c r="D1280" s="150" t="s">
        <v>255</v>
      </c>
      <c r="F1280" s="151" t="s">
        <v>1443</v>
      </c>
      <c r="I1280" s="148"/>
      <c r="L1280" s="34"/>
      <c r="M1280" s="149"/>
      <c r="T1280" s="55"/>
      <c r="AT1280" s="19" t="s">
        <v>255</v>
      </c>
      <c r="AU1280" s="19" t="s">
        <v>89</v>
      </c>
    </row>
    <row r="1281" spans="2:65" s="1" customFormat="1" ht="21.75" customHeight="1">
      <c r="B1281" s="34"/>
      <c r="C1281" s="133" t="s">
        <v>1444</v>
      </c>
      <c r="D1281" s="133" t="s">
        <v>243</v>
      </c>
      <c r="E1281" s="134" t="s">
        <v>1445</v>
      </c>
      <c r="F1281" s="135" t="s">
        <v>1446</v>
      </c>
      <c r="G1281" s="136" t="s">
        <v>291</v>
      </c>
      <c r="H1281" s="137">
        <v>15966.593999999999</v>
      </c>
      <c r="I1281" s="138"/>
      <c r="J1281" s="139">
        <f>ROUND(I1281*H1281,2)</f>
        <v>0</v>
      </c>
      <c r="K1281" s="135" t="s">
        <v>538</v>
      </c>
      <c r="L1281" s="34"/>
      <c r="M1281" s="140" t="s">
        <v>21</v>
      </c>
      <c r="N1281" s="141" t="s">
        <v>45</v>
      </c>
      <c r="P1281" s="142">
        <f>O1281*H1281</f>
        <v>0</v>
      </c>
      <c r="Q1281" s="142">
        <v>5.5199999999999997E-3</v>
      </c>
      <c r="R1281" s="142">
        <f>Q1281*H1281</f>
        <v>88.135598879999989</v>
      </c>
      <c r="S1281" s="142">
        <v>0</v>
      </c>
      <c r="T1281" s="143">
        <f>S1281*H1281</f>
        <v>0</v>
      </c>
      <c r="AR1281" s="144" t="s">
        <v>153</v>
      </c>
      <c r="AT1281" s="144" t="s">
        <v>243</v>
      </c>
      <c r="AU1281" s="144" t="s">
        <v>89</v>
      </c>
      <c r="AY1281" s="19" t="s">
        <v>241</v>
      </c>
      <c r="BE1281" s="145">
        <f>IF(N1281="základní",J1281,0)</f>
        <v>0</v>
      </c>
      <c r="BF1281" s="145">
        <f>IF(N1281="snížená",J1281,0)</f>
        <v>0</v>
      </c>
      <c r="BG1281" s="145">
        <f>IF(N1281="zákl. přenesená",J1281,0)</f>
        <v>0</v>
      </c>
      <c r="BH1281" s="145">
        <f>IF(N1281="sníž. přenesená",J1281,0)</f>
        <v>0</v>
      </c>
      <c r="BI1281" s="145">
        <f>IF(N1281="nulová",J1281,0)</f>
        <v>0</v>
      </c>
      <c r="BJ1281" s="19" t="s">
        <v>89</v>
      </c>
      <c r="BK1281" s="145">
        <f>ROUND(I1281*H1281,2)</f>
        <v>0</v>
      </c>
      <c r="BL1281" s="19" t="s">
        <v>153</v>
      </c>
      <c r="BM1281" s="144" t="s">
        <v>1447</v>
      </c>
    </row>
    <row r="1282" spans="2:65" s="1" customFormat="1" ht="11.25">
      <c r="B1282" s="34"/>
      <c r="D1282" s="150" t="s">
        <v>255</v>
      </c>
      <c r="F1282" s="151" t="s">
        <v>1448</v>
      </c>
      <c r="I1282" s="148"/>
      <c r="L1282" s="34"/>
      <c r="M1282" s="149"/>
      <c r="T1282" s="55"/>
      <c r="AT1282" s="19" t="s">
        <v>255</v>
      </c>
      <c r="AU1282" s="19" t="s">
        <v>89</v>
      </c>
    </row>
    <row r="1283" spans="2:65" s="14" customFormat="1" ht="11.25">
      <c r="B1283" s="166"/>
      <c r="D1283" s="146" t="s">
        <v>257</v>
      </c>
      <c r="E1283" s="167" t="s">
        <v>21</v>
      </c>
      <c r="F1283" s="168" t="s">
        <v>572</v>
      </c>
      <c r="H1283" s="167" t="s">
        <v>21</v>
      </c>
      <c r="I1283" s="169"/>
      <c r="L1283" s="166"/>
      <c r="M1283" s="170"/>
      <c r="T1283" s="171"/>
      <c r="AT1283" s="167" t="s">
        <v>257</v>
      </c>
      <c r="AU1283" s="167" t="s">
        <v>89</v>
      </c>
      <c r="AV1283" s="14" t="s">
        <v>81</v>
      </c>
      <c r="AW1283" s="14" t="s">
        <v>34</v>
      </c>
      <c r="AX1283" s="14" t="s">
        <v>73</v>
      </c>
      <c r="AY1283" s="167" t="s">
        <v>241</v>
      </c>
    </row>
    <row r="1284" spans="2:65" s="12" customFormat="1" ht="11.25">
      <c r="B1284" s="152"/>
      <c r="D1284" s="146" t="s">
        <v>257</v>
      </c>
      <c r="E1284" s="153" t="s">
        <v>21</v>
      </c>
      <c r="F1284" s="154" t="s">
        <v>1449</v>
      </c>
      <c r="H1284" s="155">
        <v>124.2</v>
      </c>
      <c r="I1284" s="156"/>
      <c r="L1284" s="152"/>
      <c r="M1284" s="157"/>
      <c r="T1284" s="158"/>
      <c r="AT1284" s="153" t="s">
        <v>257</v>
      </c>
      <c r="AU1284" s="153" t="s">
        <v>89</v>
      </c>
      <c r="AV1284" s="12" t="s">
        <v>89</v>
      </c>
      <c r="AW1284" s="12" t="s">
        <v>34</v>
      </c>
      <c r="AX1284" s="12" t="s">
        <v>73</v>
      </c>
      <c r="AY1284" s="153" t="s">
        <v>241</v>
      </c>
    </row>
    <row r="1285" spans="2:65" s="12" customFormat="1" ht="11.25">
      <c r="B1285" s="152"/>
      <c r="D1285" s="146" t="s">
        <v>257</v>
      </c>
      <c r="E1285" s="153" t="s">
        <v>21</v>
      </c>
      <c r="F1285" s="154" t="s">
        <v>1450</v>
      </c>
      <c r="H1285" s="155">
        <v>28.05</v>
      </c>
      <c r="I1285" s="156"/>
      <c r="L1285" s="152"/>
      <c r="M1285" s="157"/>
      <c r="T1285" s="158"/>
      <c r="AT1285" s="153" t="s">
        <v>257</v>
      </c>
      <c r="AU1285" s="153" t="s">
        <v>89</v>
      </c>
      <c r="AV1285" s="12" t="s">
        <v>89</v>
      </c>
      <c r="AW1285" s="12" t="s">
        <v>34</v>
      </c>
      <c r="AX1285" s="12" t="s">
        <v>73</v>
      </c>
      <c r="AY1285" s="153" t="s">
        <v>241</v>
      </c>
    </row>
    <row r="1286" spans="2:65" s="12" customFormat="1" ht="11.25">
      <c r="B1286" s="152"/>
      <c r="D1286" s="146" t="s">
        <v>257</v>
      </c>
      <c r="E1286" s="153" t="s">
        <v>21</v>
      </c>
      <c r="F1286" s="154" t="s">
        <v>1451</v>
      </c>
      <c r="H1286" s="155">
        <v>59.5</v>
      </c>
      <c r="I1286" s="156"/>
      <c r="L1286" s="152"/>
      <c r="M1286" s="157"/>
      <c r="T1286" s="158"/>
      <c r="AT1286" s="153" t="s">
        <v>257</v>
      </c>
      <c r="AU1286" s="153" t="s">
        <v>89</v>
      </c>
      <c r="AV1286" s="12" t="s">
        <v>89</v>
      </c>
      <c r="AW1286" s="12" t="s">
        <v>34</v>
      </c>
      <c r="AX1286" s="12" t="s">
        <v>73</v>
      </c>
      <c r="AY1286" s="153" t="s">
        <v>241</v>
      </c>
    </row>
    <row r="1287" spans="2:65" s="12" customFormat="1" ht="11.25">
      <c r="B1287" s="152"/>
      <c r="D1287" s="146" t="s">
        <v>257</v>
      </c>
      <c r="E1287" s="153" t="s">
        <v>21</v>
      </c>
      <c r="F1287" s="154" t="s">
        <v>1452</v>
      </c>
      <c r="H1287" s="155">
        <v>15.52</v>
      </c>
      <c r="I1287" s="156"/>
      <c r="L1287" s="152"/>
      <c r="M1287" s="157"/>
      <c r="T1287" s="158"/>
      <c r="AT1287" s="153" t="s">
        <v>257</v>
      </c>
      <c r="AU1287" s="153" t="s">
        <v>89</v>
      </c>
      <c r="AV1287" s="12" t="s">
        <v>89</v>
      </c>
      <c r="AW1287" s="12" t="s">
        <v>34</v>
      </c>
      <c r="AX1287" s="12" t="s">
        <v>73</v>
      </c>
      <c r="AY1287" s="153" t="s">
        <v>241</v>
      </c>
    </row>
    <row r="1288" spans="2:65" s="12" customFormat="1" ht="11.25">
      <c r="B1288" s="152"/>
      <c r="D1288" s="146" t="s">
        <v>257</v>
      </c>
      <c r="E1288" s="153" t="s">
        <v>21</v>
      </c>
      <c r="F1288" s="154" t="s">
        <v>1453</v>
      </c>
      <c r="H1288" s="155">
        <v>1479.1</v>
      </c>
      <c r="I1288" s="156"/>
      <c r="L1288" s="152"/>
      <c r="M1288" s="157"/>
      <c r="T1288" s="158"/>
      <c r="AT1288" s="153" t="s">
        <v>257</v>
      </c>
      <c r="AU1288" s="153" t="s">
        <v>89</v>
      </c>
      <c r="AV1288" s="12" t="s">
        <v>89</v>
      </c>
      <c r="AW1288" s="12" t="s">
        <v>34</v>
      </c>
      <c r="AX1288" s="12" t="s">
        <v>73</v>
      </c>
      <c r="AY1288" s="153" t="s">
        <v>241</v>
      </c>
    </row>
    <row r="1289" spans="2:65" s="12" customFormat="1" ht="11.25">
      <c r="B1289" s="152"/>
      <c r="D1289" s="146" t="s">
        <v>257</v>
      </c>
      <c r="E1289" s="153" t="s">
        <v>21</v>
      </c>
      <c r="F1289" s="154" t="s">
        <v>1454</v>
      </c>
      <c r="H1289" s="155">
        <v>151.14400000000001</v>
      </c>
      <c r="I1289" s="156"/>
      <c r="L1289" s="152"/>
      <c r="M1289" s="157"/>
      <c r="T1289" s="158"/>
      <c r="AT1289" s="153" t="s">
        <v>257</v>
      </c>
      <c r="AU1289" s="153" t="s">
        <v>89</v>
      </c>
      <c r="AV1289" s="12" t="s">
        <v>89</v>
      </c>
      <c r="AW1289" s="12" t="s">
        <v>34</v>
      </c>
      <c r="AX1289" s="12" t="s">
        <v>73</v>
      </c>
      <c r="AY1289" s="153" t="s">
        <v>241</v>
      </c>
    </row>
    <row r="1290" spans="2:65" s="15" customFormat="1" ht="11.25">
      <c r="B1290" s="189"/>
      <c r="D1290" s="146" t="s">
        <v>257</v>
      </c>
      <c r="E1290" s="190" t="s">
        <v>21</v>
      </c>
      <c r="F1290" s="191" t="s">
        <v>581</v>
      </c>
      <c r="H1290" s="192">
        <v>1857.5139999999999</v>
      </c>
      <c r="I1290" s="193"/>
      <c r="L1290" s="189"/>
      <c r="M1290" s="194"/>
      <c r="T1290" s="195"/>
      <c r="AT1290" s="190" t="s">
        <v>257</v>
      </c>
      <c r="AU1290" s="190" t="s">
        <v>89</v>
      </c>
      <c r="AV1290" s="15" t="s">
        <v>145</v>
      </c>
      <c r="AW1290" s="15" t="s">
        <v>34</v>
      </c>
      <c r="AX1290" s="15" t="s">
        <v>73</v>
      </c>
      <c r="AY1290" s="190" t="s">
        <v>241</v>
      </c>
    </row>
    <row r="1291" spans="2:65" s="14" customFormat="1" ht="11.25">
      <c r="B1291" s="166"/>
      <c r="D1291" s="146" t="s">
        <v>257</v>
      </c>
      <c r="E1291" s="167" t="s">
        <v>21</v>
      </c>
      <c r="F1291" s="168" t="s">
        <v>575</v>
      </c>
      <c r="H1291" s="167" t="s">
        <v>21</v>
      </c>
      <c r="I1291" s="169"/>
      <c r="L1291" s="166"/>
      <c r="M1291" s="170"/>
      <c r="T1291" s="171"/>
      <c r="AT1291" s="167" t="s">
        <v>257</v>
      </c>
      <c r="AU1291" s="167" t="s">
        <v>89</v>
      </c>
      <c r="AV1291" s="14" t="s">
        <v>81</v>
      </c>
      <c r="AW1291" s="14" t="s">
        <v>34</v>
      </c>
      <c r="AX1291" s="14" t="s">
        <v>73</v>
      </c>
      <c r="AY1291" s="167" t="s">
        <v>241</v>
      </c>
    </row>
    <row r="1292" spans="2:65" s="12" customFormat="1" ht="11.25">
      <c r="B1292" s="152"/>
      <c r="D1292" s="146" t="s">
        <v>257</v>
      </c>
      <c r="E1292" s="153" t="s">
        <v>21</v>
      </c>
      <c r="F1292" s="154" t="s">
        <v>1455</v>
      </c>
      <c r="H1292" s="155">
        <v>122.4</v>
      </c>
      <c r="I1292" s="156"/>
      <c r="L1292" s="152"/>
      <c r="M1292" s="157"/>
      <c r="T1292" s="158"/>
      <c r="AT1292" s="153" t="s">
        <v>257</v>
      </c>
      <c r="AU1292" s="153" t="s">
        <v>89</v>
      </c>
      <c r="AV1292" s="12" t="s">
        <v>89</v>
      </c>
      <c r="AW1292" s="12" t="s">
        <v>34</v>
      </c>
      <c r="AX1292" s="12" t="s">
        <v>73</v>
      </c>
      <c r="AY1292" s="153" t="s">
        <v>241</v>
      </c>
    </row>
    <row r="1293" spans="2:65" s="12" customFormat="1" ht="11.25">
      <c r="B1293" s="152"/>
      <c r="D1293" s="146" t="s">
        <v>257</v>
      </c>
      <c r="E1293" s="153" t="s">
        <v>21</v>
      </c>
      <c r="F1293" s="154" t="s">
        <v>1456</v>
      </c>
      <c r="H1293" s="155">
        <v>155.24</v>
      </c>
      <c r="I1293" s="156"/>
      <c r="L1293" s="152"/>
      <c r="M1293" s="157"/>
      <c r="T1293" s="158"/>
      <c r="AT1293" s="153" t="s">
        <v>257</v>
      </c>
      <c r="AU1293" s="153" t="s">
        <v>89</v>
      </c>
      <c r="AV1293" s="12" t="s">
        <v>89</v>
      </c>
      <c r="AW1293" s="12" t="s">
        <v>34</v>
      </c>
      <c r="AX1293" s="12" t="s">
        <v>73</v>
      </c>
      <c r="AY1293" s="153" t="s">
        <v>241</v>
      </c>
    </row>
    <row r="1294" spans="2:65" s="12" customFormat="1" ht="11.25">
      <c r="B1294" s="152"/>
      <c r="D1294" s="146" t="s">
        <v>257</v>
      </c>
      <c r="E1294" s="153" t="s">
        <v>21</v>
      </c>
      <c r="F1294" s="154" t="s">
        <v>1457</v>
      </c>
      <c r="H1294" s="155">
        <v>2895.1</v>
      </c>
      <c r="I1294" s="156"/>
      <c r="L1294" s="152"/>
      <c r="M1294" s="157"/>
      <c r="T1294" s="158"/>
      <c r="AT1294" s="153" t="s">
        <v>257</v>
      </c>
      <c r="AU1294" s="153" t="s">
        <v>89</v>
      </c>
      <c r="AV1294" s="12" t="s">
        <v>89</v>
      </c>
      <c r="AW1294" s="12" t="s">
        <v>34</v>
      </c>
      <c r="AX1294" s="12" t="s">
        <v>73</v>
      </c>
      <c r="AY1294" s="153" t="s">
        <v>241</v>
      </c>
    </row>
    <row r="1295" spans="2:65" s="12" customFormat="1" ht="11.25">
      <c r="B1295" s="152"/>
      <c r="D1295" s="146" t="s">
        <v>257</v>
      </c>
      <c r="E1295" s="153" t="s">
        <v>21</v>
      </c>
      <c r="F1295" s="154" t="s">
        <v>1458</v>
      </c>
      <c r="H1295" s="155">
        <v>214.9</v>
      </c>
      <c r="I1295" s="156"/>
      <c r="L1295" s="152"/>
      <c r="M1295" s="157"/>
      <c r="T1295" s="158"/>
      <c r="AT1295" s="153" t="s">
        <v>257</v>
      </c>
      <c r="AU1295" s="153" t="s">
        <v>89</v>
      </c>
      <c r="AV1295" s="12" t="s">
        <v>89</v>
      </c>
      <c r="AW1295" s="12" t="s">
        <v>34</v>
      </c>
      <c r="AX1295" s="12" t="s">
        <v>73</v>
      </c>
      <c r="AY1295" s="153" t="s">
        <v>241</v>
      </c>
    </row>
    <row r="1296" spans="2:65" s="12" customFormat="1" ht="11.25">
      <c r="B1296" s="152"/>
      <c r="D1296" s="146" t="s">
        <v>257</v>
      </c>
      <c r="E1296" s="153" t="s">
        <v>21</v>
      </c>
      <c r="F1296" s="154" t="s">
        <v>1459</v>
      </c>
      <c r="H1296" s="155">
        <v>19.399999999999999</v>
      </c>
      <c r="I1296" s="156"/>
      <c r="L1296" s="152"/>
      <c r="M1296" s="157"/>
      <c r="T1296" s="158"/>
      <c r="AT1296" s="153" t="s">
        <v>257</v>
      </c>
      <c r="AU1296" s="153" t="s">
        <v>89</v>
      </c>
      <c r="AV1296" s="12" t="s">
        <v>89</v>
      </c>
      <c r="AW1296" s="12" t="s">
        <v>34</v>
      </c>
      <c r="AX1296" s="12" t="s">
        <v>73</v>
      </c>
      <c r="AY1296" s="153" t="s">
        <v>241</v>
      </c>
    </row>
    <row r="1297" spans="2:51" s="12" customFormat="1" ht="11.25">
      <c r="B1297" s="152"/>
      <c r="D1297" s="146" t="s">
        <v>257</v>
      </c>
      <c r="E1297" s="153" t="s">
        <v>21</v>
      </c>
      <c r="F1297" s="154" t="s">
        <v>1460</v>
      </c>
      <c r="H1297" s="155">
        <v>5.226</v>
      </c>
      <c r="I1297" s="156"/>
      <c r="L1297" s="152"/>
      <c r="M1297" s="157"/>
      <c r="T1297" s="158"/>
      <c r="AT1297" s="153" t="s">
        <v>257</v>
      </c>
      <c r="AU1297" s="153" t="s">
        <v>89</v>
      </c>
      <c r="AV1297" s="12" t="s">
        <v>89</v>
      </c>
      <c r="AW1297" s="12" t="s">
        <v>34</v>
      </c>
      <c r="AX1297" s="12" t="s">
        <v>73</v>
      </c>
      <c r="AY1297" s="153" t="s">
        <v>241</v>
      </c>
    </row>
    <row r="1298" spans="2:51" s="15" customFormat="1" ht="11.25">
      <c r="B1298" s="189"/>
      <c r="D1298" s="146" t="s">
        <v>257</v>
      </c>
      <c r="E1298" s="190" t="s">
        <v>21</v>
      </c>
      <c r="F1298" s="191" t="s">
        <v>581</v>
      </c>
      <c r="H1298" s="192">
        <v>3412.2660000000001</v>
      </c>
      <c r="I1298" s="193"/>
      <c r="L1298" s="189"/>
      <c r="M1298" s="194"/>
      <c r="T1298" s="195"/>
      <c r="AT1298" s="190" t="s">
        <v>257</v>
      </c>
      <c r="AU1298" s="190" t="s">
        <v>89</v>
      </c>
      <c r="AV1298" s="15" t="s">
        <v>145</v>
      </c>
      <c r="AW1298" s="15" t="s">
        <v>34</v>
      </c>
      <c r="AX1298" s="15" t="s">
        <v>73</v>
      </c>
      <c r="AY1298" s="190" t="s">
        <v>241</v>
      </c>
    </row>
    <row r="1299" spans="2:51" s="14" customFormat="1" ht="11.25">
      <c r="B1299" s="166"/>
      <c r="D1299" s="146" t="s">
        <v>257</v>
      </c>
      <c r="E1299" s="167" t="s">
        <v>21</v>
      </c>
      <c r="F1299" s="168" t="s">
        <v>577</v>
      </c>
      <c r="H1299" s="167" t="s">
        <v>21</v>
      </c>
      <c r="I1299" s="169"/>
      <c r="L1299" s="166"/>
      <c r="M1299" s="170"/>
      <c r="T1299" s="171"/>
      <c r="AT1299" s="167" t="s">
        <v>257</v>
      </c>
      <c r="AU1299" s="167" t="s">
        <v>89</v>
      </c>
      <c r="AV1299" s="14" t="s">
        <v>81</v>
      </c>
      <c r="AW1299" s="14" t="s">
        <v>34</v>
      </c>
      <c r="AX1299" s="14" t="s">
        <v>73</v>
      </c>
      <c r="AY1299" s="167" t="s">
        <v>241</v>
      </c>
    </row>
    <row r="1300" spans="2:51" s="12" customFormat="1" ht="11.25">
      <c r="B1300" s="152"/>
      <c r="D1300" s="146" t="s">
        <v>257</v>
      </c>
      <c r="E1300" s="153" t="s">
        <v>21</v>
      </c>
      <c r="F1300" s="154" t="s">
        <v>1461</v>
      </c>
      <c r="H1300" s="155">
        <v>2235</v>
      </c>
      <c r="I1300" s="156"/>
      <c r="L1300" s="152"/>
      <c r="M1300" s="157"/>
      <c r="T1300" s="158"/>
      <c r="AT1300" s="153" t="s">
        <v>257</v>
      </c>
      <c r="AU1300" s="153" t="s">
        <v>89</v>
      </c>
      <c r="AV1300" s="12" t="s">
        <v>89</v>
      </c>
      <c r="AW1300" s="12" t="s">
        <v>34</v>
      </c>
      <c r="AX1300" s="12" t="s">
        <v>73</v>
      </c>
      <c r="AY1300" s="153" t="s">
        <v>241</v>
      </c>
    </row>
    <row r="1301" spans="2:51" s="12" customFormat="1" ht="11.25">
      <c r="B1301" s="152"/>
      <c r="D1301" s="146" t="s">
        <v>257</v>
      </c>
      <c r="E1301" s="153" t="s">
        <v>21</v>
      </c>
      <c r="F1301" s="154" t="s">
        <v>1462</v>
      </c>
      <c r="H1301" s="155">
        <v>136.416</v>
      </c>
      <c r="I1301" s="156"/>
      <c r="L1301" s="152"/>
      <c r="M1301" s="157"/>
      <c r="T1301" s="158"/>
      <c r="AT1301" s="153" t="s">
        <v>257</v>
      </c>
      <c r="AU1301" s="153" t="s">
        <v>89</v>
      </c>
      <c r="AV1301" s="12" t="s">
        <v>89</v>
      </c>
      <c r="AW1301" s="12" t="s">
        <v>34</v>
      </c>
      <c r="AX1301" s="12" t="s">
        <v>73</v>
      </c>
      <c r="AY1301" s="153" t="s">
        <v>241</v>
      </c>
    </row>
    <row r="1302" spans="2:51" s="12" customFormat="1" ht="11.25">
      <c r="B1302" s="152"/>
      <c r="D1302" s="146" t="s">
        <v>257</v>
      </c>
      <c r="E1302" s="153" t="s">
        <v>21</v>
      </c>
      <c r="F1302" s="154" t="s">
        <v>1463</v>
      </c>
      <c r="H1302" s="155">
        <v>550.29999999999995</v>
      </c>
      <c r="I1302" s="156"/>
      <c r="L1302" s="152"/>
      <c r="M1302" s="157"/>
      <c r="T1302" s="158"/>
      <c r="AT1302" s="153" t="s">
        <v>257</v>
      </c>
      <c r="AU1302" s="153" t="s">
        <v>89</v>
      </c>
      <c r="AV1302" s="12" t="s">
        <v>89</v>
      </c>
      <c r="AW1302" s="12" t="s">
        <v>34</v>
      </c>
      <c r="AX1302" s="12" t="s">
        <v>73</v>
      </c>
      <c r="AY1302" s="153" t="s">
        <v>241</v>
      </c>
    </row>
    <row r="1303" spans="2:51" s="12" customFormat="1" ht="11.25">
      <c r="B1303" s="152"/>
      <c r="D1303" s="146" t="s">
        <v>257</v>
      </c>
      <c r="E1303" s="153" t="s">
        <v>21</v>
      </c>
      <c r="F1303" s="154" t="s">
        <v>1464</v>
      </c>
      <c r="H1303" s="155">
        <v>294.762</v>
      </c>
      <c r="I1303" s="156"/>
      <c r="L1303" s="152"/>
      <c r="M1303" s="157"/>
      <c r="T1303" s="158"/>
      <c r="AT1303" s="153" t="s">
        <v>257</v>
      </c>
      <c r="AU1303" s="153" t="s">
        <v>89</v>
      </c>
      <c r="AV1303" s="12" t="s">
        <v>89</v>
      </c>
      <c r="AW1303" s="12" t="s">
        <v>34</v>
      </c>
      <c r="AX1303" s="12" t="s">
        <v>73</v>
      </c>
      <c r="AY1303" s="153" t="s">
        <v>241</v>
      </c>
    </row>
    <row r="1304" spans="2:51" s="15" customFormat="1" ht="11.25">
      <c r="B1304" s="189"/>
      <c r="D1304" s="146" t="s">
        <v>257</v>
      </c>
      <c r="E1304" s="190" t="s">
        <v>21</v>
      </c>
      <c r="F1304" s="191" t="s">
        <v>581</v>
      </c>
      <c r="H1304" s="192">
        <v>3216.4780000000005</v>
      </c>
      <c r="I1304" s="193"/>
      <c r="L1304" s="189"/>
      <c r="M1304" s="194"/>
      <c r="T1304" s="195"/>
      <c r="AT1304" s="190" t="s">
        <v>257</v>
      </c>
      <c r="AU1304" s="190" t="s">
        <v>89</v>
      </c>
      <c r="AV1304" s="15" t="s">
        <v>145</v>
      </c>
      <c r="AW1304" s="15" t="s">
        <v>34</v>
      </c>
      <c r="AX1304" s="15" t="s">
        <v>73</v>
      </c>
      <c r="AY1304" s="190" t="s">
        <v>241</v>
      </c>
    </row>
    <row r="1305" spans="2:51" s="14" customFormat="1" ht="11.25">
      <c r="B1305" s="166"/>
      <c r="D1305" s="146" t="s">
        <v>257</v>
      </c>
      <c r="E1305" s="167" t="s">
        <v>21</v>
      </c>
      <c r="F1305" s="168" t="s">
        <v>579</v>
      </c>
      <c r="H1305" s="167" t="s">
        <v>21</v>
      </c>
      <c r="I1305" s="169"/>
      <c r="L1305" s="166"/>
      <c r="M1305" s="170"/>
      <c r="T1305" s="171"/>
      <c r="AT1305" s="167" t="s">
        <v>257</v>
      </c>
      <c r="AU1305" s="167" t="s">
        <v>89</v>
      </c>
      <c r="AV1305" s="14" t="s">
        <v>81</v>
      </c>
      <c r="AW1305" s="14" t="s">
        <v>34</v>
      </c>
      <c r="AX1305" s="14" t="s">
        <v>73</v>
      </c>
      <c r="AY1305" s="167" t="s">
        <v>241</v>
      </c>
    </row>
    <row r="1306" spans="2:51" s="12" customFormat="1" ht="11.25">
      <c r="B1306" s="152"/>
      <c r="D1306" s="146" t="s">
        <v>257</v>
      </c>
      <c r="E1306" s="153" t="s">
        <v>21</v>
      </c>
      <c r="F1306" s="154" t="s">
        <v>1465</v>
      </c>
      <c r="H1306" s="155">
        <v>2437.5</v>
      </c>
      <c r="I1306" s="156"/>
      <c r="L1306" s="152"/>
      <c r="M1306" s="157"/>
      <c r="T1306" s="158"/>
      <c r="AT1306" s="153" t="s">
        <v>257</v>
      </c>
      <c r="AU1306" s="153" t="s">
        <v>89</v>
      </c>
      <c r="AV1306" s="12" t="s">
        <v>89</v>
      </c>
      <c r="AW1306" s="12" t="s">
        <v>34</v>
      </c>
      <c r="AX1306" s="12" t="s">
        <v>73</v>
      </c>
      <c r="AY1306" s="153" t="s">
        <v>241</v>
      </c>
    </row>
    <row r="1307" spans="2:51" s="12" customFormat="1" ht="11.25">
      <c r="B1307" s="152"/>
      <c r="D1307" s="146" t="s">
        <v>257</v>
      </c>
      <c r="E1307" s="153" t="s">
        <v>21</v>
      </c>
      <c r="F1307" s="154" t="s">
        <v>1466</v>
      </c>
      <c r="H1307" s="155">
        <v>140.196</v>
      </c>
      <c r="I1307" s="156"/>
      <c r="L1307" s="152"/>
      <c r="M1307" s="157"/>
      <c r="T1307" s="158"/>
      <c r="AT1307" s="153" t="s">
        <v>257</v>
      </c>
      <c r="AU1307" s="153" t="s">
        <v>89</v>
      </c>
      <c r="AV1307" s="12" t="s">
        <v>89</v>
      </c>
      <c r="AW1307" s="12" t="s">
        <v>34</v>
      </c>
      <c r="AX1307" s="12" t="s">
        <v>73</v>
      </c>
      <c r="AY1307" s="153" t="s">
        <v>241</v>
      </c>
    </row>
    <row r="1308" spans="2:51" s="12" customFormat="1" ht="11.25">
      <c r="B1308" s="152"/>
      <c r="D1308" s="146" t="s">
        <v>257</v>
      </c>
      <c r="E1308" s="153" t="s">
        <v>21</v>
      </c>
      <c r="F1308" s="154" t="s">
        <v>1467</v>
      </c>
      <c r="H1308" s="155">
        <v>549.9</v>
      </c>
      <c r="I1308" s="156"/>
      <c r="L1308" s="152"/>
      <c r="M1308" s="157"/>
      <c r="T1308" s="158"/>
      <c r="AT1308" s="153" t="s">
        <v>257</v>
      </c>
      <c r="AU1308" s="153" t="s">
        <v>89</v>
      </c>
      <c r="AV1308" s="12" t="s">
        <v>89</v>
      </c>
      <c r="AW1308" s="12" t="s">
        <v>34</v>
      </c>
      <c r="AX1308" s="12" t="s">
        <v>73</v>
      </c>
      <c r="AY1308" s="153" t="s">
        <v>241</v>
      </c>
    </row>
    <row r="1309" spans="2:51" s="12" customFormat="1" ht="11.25">
      <c r="B1309" s="152"/>
      <c r="D1309" s="146" t="s">
        <v>257</v>
      </c>
      <c r="E1309" s="153" t="s">
        <v>21</v>
      </c>
      <c r="F1309" s="154" t="s">
        <v>1464</v>
      </c>
      <c r="H1309" s="155">
        <v>294.762</v>
      </c>
      <c r="I1309" s="156"/>
      <c r="L1309" s="152"/>
      <c r="M1309" s="157"/>
      <c r="T1309" s="158"/>
      <c r="AT1309" s="153" t="s">
        <v>257</v>
      </c>
      <c r="AU1309" s="153" t="s">
        <v>89</v>
      </c>
      <c r="AV1309" s="12" t="s">
        <v>89</v>
      </c>
      <c r="AW1309" s="12" t="s">
        <v>34</v>
      </c>
      <c r="AX1309" s="12" t="s">
        <v>73</v>
      </c>
      <c r="AY1309" s="153" t="s">
        <v>241</v>
      </c>
    </row>
    <row r="1310" spans="2:51" s="15" customFormat="1" ht="11.25">
      <c r="B1310" s="189"/>
      <c r="D1310" s="146" t="s">
        <v>257</v>
      </c>
      <c r="E1310" s="190" t="s">
        <v>21</v>
      </c>
      <c r="F1310" s="191" t="s">
        <v>581</v>
      </c>
      <c r="H1310" s="192">
        <v>3422.3580000000002</v>
      </c>
      <c r="I1310" s="193"/>
      <c r="L1310" s="189"/>
      <c r="M1310" s="194"/>
      <c r="T1310" s="195"/>
      <c r="AT1310" s="190" t="s">
        <v>257</v>
      </c>
      <c r="AU1310" s="190" t="s">
        <v>89</v>
      </c>
      <c r="AV1310" s="15" t="s">
        <v>145</v>
      </c>
      <c r="AW1310" s="15" t="s">
        <v>34</v>
      </c>
      <c r="AX1310" s="15" t="s">
        <v>73</v>
      </c>
      <c r="AY1310" s="190" t="s">
        <v>241</v>
      </c>
    </row>
    <row r="1311" spans="2:51" s="14" customFormat="1" ht="11.25">
      <c r="B1311" s="166"/>
      <c r="D1311" s="146" t="s">
        <v>257</v>
      </c>
      <c r="E1311" s="167" t="s">
        <v>21</v>
      </c>
      <c r="F1311" s="168" t="s">
        <v>1050</v>
      </c>
      <c r="H1311" s="167" t="s">
        <v>21</v>
      </c>
      <c r="I1311" s="169"/>
      <c r="L1311" s="166"/>
      <c r="M1311" s="170"/>
      <c r="T1311" s="171"/>
      <c r="AT1311" s="167" t="s">
        <v>257</v>
      </c>
      <c r="AU1311" s="167" t="s">
        <v>89</v>
      </c>
      <c r="AV1311" s="14" t="s">
        <v>81</v>
      </c>
      <c r="AW1311" s="14" t="s">
        <v>34</v>
      </c>
      <c r="AX1311" s="14" t="s">
        <v>73</v>
      </c>
      <c r="AY1311" s="167" t="s">
        <v>241</v>
      </c>
    </row>
    <row r="1312" spans="2:51" s="12" customFormat="1" ht="11.25">
      <c r="B1312" s="152"/>
      <c r="D1312" s="146" t="s">
        <v>257</v>
      </c>
      <c r="E1312" s="153" t="s">
        <v>21</v>
      </c>
      <c r="F1312" s="154" t="s">
        <v>1468</v>
      </c>
      <c r="H1312" s="155">
        <v>2573.6999999999998</v>
      </c>
      <c r="I1312" s="156"/>
      <c r="L1312" s="152"/>
      <c r="M1312" s="157"/>
      <c r="T1312" s="158"/>
      <c r="AT1312" s="153" t="s">
        <v>257</v>
      </c>
      <c r="AU1312" s="153" t="s">
        <v>89</v>
      </c>
      <c r="AV1312" s="12" t="s">
        <v>89</v>
      </c>
      <c r="AW1312" s="12" t="s">
        <v>34</v>
      </c>
      <c r="AX1312" s="12" t="s">
        <v>73</v>
      </c>
      <c r="AY1312" s="153" t="s">
        <v>241</v>
      </c>
    </row>
    <row r="1313" spans="2:65" s="12" customFormat="1" ht="11.25">
      <c r="B1313" s="152"/>
      <c r="D1313" s="146" t="s">
        <v>257</v>
      </c>
      <c r="E1313" s="153" t="s">
        <v>21</v>
      </c>
      <c r="F1313" s="154" t="s">
        <v>1469</v>
      </c>
      <c r="H1313" s="155">
        <v>331.96800000000002</v>
      </c>
      <c r="I1313" s="156"/>
      <c r="L1313" s="152"/>
      <c r="M1313" s="157"/>
      <c r="T1313" s="158"/>
      <c r="AT1313" s="153" t="s">
        <v>257</v>
      </c>
      <c r="AU1313" s="153" t="s">
        <v>89</v>
      </c>
      <c r="AV1313" s="12" t="s">
        <v>89</v>
      </c>
      <c r="AW1313" s="12" t="s">
        <v>34</v>
      </c>
      <c r="AX1313" s="12" t="s">
        <v>73</v>
      </c>
      <c r="AY1313" s="153" t="s">
        <v>241</v>
      </c>
    </row>
    <row r="1314" spans="2:65" s="12" customFormat="1" ht="11.25">
      <c r="B1314" s="152"/>
      <c r="D1314" s="146" t="s">
        <v>257</v>
      </c>
      <c r="E1314" s="153" t="s">
        <v>21</v>
      </c>
      <c r="F1314" s="154" t="s">
        <v>1470</v>
      </c>
      <c r="H1314" s="155">
        <v>543.6</v>
      </c>
      <c r="I1314" s="156"/>
      <c r="L1314" s="152"/>
      <c r="M1314" s="157"/>
      <c r="T1314" s="158"/>
      <c r="AT1314" s="153" t="s">
        <v>257</v>
      </c>
      <c r="AU1314" s="153" t="s">
        <v>89</v>
      </c>
      <c r="AV1314" s="12" t="s">
        <v>89</v>
      </c>
      <c r="AW1314" s="12" t="s">
        <v>34</v>
      </c>
      <c r="AX1314" s="12" t="s">
        <v>73</v>
      </c>
      <c r="AY1314" s="153" t="s">
        <v>241</v>
      </c>
    </row>
    <row r="1315" spans="2:65" s="12" customFormat="1" ht="11.25">
      <c r="B1315" s="152"/>
      <c r="D1315" s="146" t="s">
        <v>257</v>
      </c>
      <c r="E1315" s="153" t="s">
        <v>21</v>
      </c>
      <c r="F1315" s="154" t="s">
        <v>1471</v>
      </c>
      <c r="H1315" s="155">
        <v>295.64</v>
      </c>
      <c r="I1315" s="156"/>
      <c r="L1315" s="152"/>
      <c r="M1315" s="157"/>
      <c r="T1315" s="158"/>
      <c r="AT1315" s="153" t="s">
        <v>257</v>
      </c>
      <c r="AU1315" s="153" t="s">
        <v>89</v>
      </c>
      <c r="AV1315" s="12" t="s">
        <v>89</v>
      </c>
      <c r="AW1315" s="12" t="s">
        <v>34</v>
      </c>
      <c r="AX1315" s="12" t="s">
        <v>73</v>
      </c>
      <c r="AY1315" s="153" t="s">
        <v>241</v>
      </c>
    </row>
    <row r="1316" spans="2:65" s="15" customFormat="1" ht="11.25">
      <c r="B1316" s="189"/>
      <c r="D1316" s="146" t="s">
        <v>257</v>
      </c>
      <c r="E1316" s="190" t="s">
        <v>21</v>
      </c>
      <c r="F1316" s="191" t="s">
        <v>581</v>
      </c>
      <c r="H1316" s="192">
        <v>3744.9079999999994</v>
      </c>
      <c r="I1316" s="193"/>
      <c r="L1316" s="189"/>
      <c r="M1316" s="194"/>
      <c r="T1316" s="195"/>
      <c r="AT1316" s="190" t="s">
        <v>257</v>
      </c>
      <c r="AU1316" s="190" t="s">
        <v>89</v>
      </c>
      <c r="AV1316" s="15" t="s">
        <v>145</v>
      </c>
      <c r="AW1316" s="15" t="s">
        <v>34</v>
      </c>
      <c r="AX1316" s="15" t="s">
        <v>73</v>
      </c>
      <c r="AY1316" s="190" t="s">
        <v>241</v>
      </c>
    </row>
    <row r="1317" spans="2:65" s="14" customFormat="1" ht="11.25">
      <c r="B1317" s="166"/>
      <c r="D1317" s="146" t="s">
        <v>257</v>
      </c>
      <c r="E1317" s="167" t="s">
        <v>21</v>
      </c>
      <c r="F1317" s="168" t="s">
        <v>596</v>
      </c>
      <c r="H1317" s="167" t="s">
        <v>21</v>
      </c>
      <c r="I1317" s="169"/>
      <c r="L1317" s="166"/>
      <c r="M1317" s="170"/>
      <c r="T1317" s="171"/>
      <c r="AT1317" s="167" t="s">
        <v>257</v>
      </c>
      <c r="AU1317" s="167" t="s">
        <v>89</v>
      </c>
      <c r="AV1317" s="14" t="s">
        <v>81</v>
      </c>
      <c r="AW1317" s="14" t="s">
        <v>34</v>
      </c>
      <c r="AX1317" s="14" t="s">
        <v>73</v>
      </c>
      <c r="AY1317" s="167" t="s">
        <v>241</v>
      </c>
    </row>
    <row r="1318" spans="2:65" s="12" customFormat="1" ht="11.25">
      <c r="B1318" s="152"/>
      <c r="D1318" s="146" t="s">
        <v>257</v>
      </c>
      <c r="E1318" s="153" t="s">
        <v>21</v>
      </c>
      <c r="F1318" s="154" t="s">
        <v>1472</v>
      </c>
      <c r="H1318" s="155">
        <v>313.07</v>
      </c>
      <c r="I1318" s="156"/>
      <c r="L1318" s="152"/>
      <c r="M1318" s="157"/>
      <c r="T1318" s="158"/>
      <c r="AT1318" s="153" t="s">
        <v>257</v>
      </c>
      <c r="AU1318" s="153" t="s">
        <v>89</v>
      </c>
      <c r="AV1318" s="12" t="s">
        <v>89</v>
      </c>
      <c r="AW1318" s="12" t="s">
        <v>34</v>
      </c>
      <c r="AX1318" s="12" t="s">
        <v>73</v>
      </c>
      <c r="AY1318" s="153" t="s">
        <v>241</v>
      </c>
    </row>
    <row r="1319" spans="2:65" s="15" customFormat="1" ht="11.25">
      <c r="B1319" s="189"/>
      <c r="D1319" s="146" t="s">
        <v>257</v>
      </c>
      <c r="E1319" s="190" t="s">
        <v>21</v>
      </c>
      <c r="F1319" s="191" t="s">
        <v>581</v>
      </c>
      <c r="H1319" s="192">
        <v>313.07</v>
      </c>
      <c r="I1319" s="193"/>
      <c r="L1319" s="189"/>
      <c r="M1319" s="194"/>
      <c r="T1319" s="195"/>
      <c r="AT1319" s="190" t="s">
        <v>257</v>
      </c>
      <c r="AU1319" s="190" t="s">
        <v>89</v>
      </c>
      <c r="AV1319" s="15" t="s">
        <v>145</v>
      </c>
      <c r="AW1319" s="15" t="s">
        <v>34</v>
      </c>
      <c r="AX1319" s="15" t="s">
        <v>73</v>
      </c>
      <c r="AY1319" s="190" t="s">
        <v>241</v>
      </c>
    </row>
    <row r="1320" spans="2:65" s="13" customFormat="1" ht="11.25">
      <c r="B1320" s="159"/>
      <c r="D1320" s="146" t="s">
        <v>257</v>
      </c>
      <c r="E1320" s="160" t="s">
        <v>21</v>
      </c>
      <c r="F1320" s="161" t="s">
        <v>266</v>
      </c>
      <c r="H1320" s="162">
        <v>15966.593999999999</v>
      </c>
      <c r="I1320" s="163"/>
      <c r="L1320" s="159"/>
      <c r="M1320" s="164"/>
      <c r="T1320" s="165"/>
      <c r="AT1320" s="160" t="s">
        <v>257</v>
      </c>
      <c r="AU1320" s="160" t="s">
        <v>89</v>
      </c>
      <c r="AV1320" s="13" t="s">
        <v>153</v>
      </c>
      <c r="AW1320" s="13" t="s">
        <v>34</v>
      </c>
      <c r="AX1320" s="13" t="s">
        <v>81</v>
      </c>
      <c r="AY1320" s="160" t="s">
        <v>241</v>
      </c>
    </row>
    <row r="1321" spans="2:65" s="1" customFormat="1" ht="24.2" customHeight="1">
      <c r="B1321" s="34"/>
      <c r="C1321" s="133" t="s">
        <v>1473</v>
      </c>
      <c r="D1321" s="133" t="s">
        <v>243</v>
      </c>
      <c r="E1321" s="134" t="s">
        <v>1474</v>
      </c>
      <c r="F1321" s="135" t="s">
        <v>1475</v>
      </c>
      <c r="G1321" s="136" t="s">
        <v>291</v>
      </c>
      <c r="H1321" s="137">
        <v>15966.593999999999</v>
      </c>
      <c r="I1321" s="138"/>
      <c r="J1321" s="139">
        <f>ROUND(I1321*H1321,2)</f>
        <v>0</v>
      </c>
      <c r="K1321" s="135" t="s">
        <v>538</v>
      </c>
      <c r="L1321" s="34"/>
      <c r="M1321" s="140" t="s">
        <v>21</v>
      </c>
      <c r="N1321" s="141" t="s">
        <v>45</v>
      </c>
      <c r="P1321" s="142">
        <f>O1321*H1321</f>
        <v>0</v>
      </c>
      <c r="Q1321" s="142">
        <v>0</v>
      </c>
      <c r="R1321" s="142">
        <f>Q1321*H1321</f>
        <v>0</v>
      </c>
      <c r="S1321" s="142">
        <v>0</v>
      </c>
      <c r="T1321" s="143">
        <f>S1321*H1321</f>
        <v>0</v>
      </c>
      <c r="AR1321" s="144" t="s">
        <v>153</v>
      </c>
      <c r="AT1321" s="144" t="s">
        <v>243</v>
      </c>
      <c r="AU1321" s="144" t="s">
        <v>89</v>
      </c>
      <c r="AY1321" s="19" t="s">
        <v>241</v>
      </c>
      <c r="BE1321" s="145">
        <f>IF(N1321="základní",J1321,0)</f>
        <v>0</v>
      </c>
      <c r="BF1321" s="145">
        <f>IF(N1321="snížená",J1321,0)</f>
        <v>0</v>
      </c>
      <c r="BG1321" s="145">
        <f>IF(N1321="zákl. přenesená",J1321,0)</f>
        <v>0</v>
      </c>
      <c r="BH1321" s="145">
        <f>IF(N1321="sníž. přenesená",J1321,0)</f>
        <v>0</v>
      </c>
      <c r="BI1321" s="145">
        <f>IF(N1321="nulová",J1321,0)</f>
        <v>0</v>
      </c>
      <c r="BJ1321" s="19" t="s">
        <v>89</v>
      </c>
      <c r="BK1321" s="145">
        <f>ROUND(I1321*H1321,2)</f>
        <v>0</v>
      </c>
      <c r="BL1321" s="19" t="s">
        <v>153</v>
      </c>
      <c r="BM1321" s="144" t="s">
        <v>1476</v>
      </c>
    </row>
    <row r="1322" spans="2:65" s="1" customFormat="1" ht="11.25">
      <c r="B1322" s="34"/>
      <c r="D1322" s="150" t="s">
        <v>255</v>
      </c>
      <c r="F1322" s="151" t="s">
        <v>1477</v>
      </c>
      <c r="I1322" s="148"/>
      <c r="L1322" s="34"/>
      <c r="M1322" s="149"/>
      <c r="T1322" s="55"/>
      <c r="AT1322" s="19" t="s">
        <v>255</v>
      </c>
      <c r="AU1322" s="19" t="s">
        <v>89</v>
      </c>
    </row>
    <row r="1323" spans="2:65" s="1" customFormat="1" ht="16.5" customHeight="1">
      <c r="B1323" s="34"/>
      <c r="C1323" s="133" t="s">
        <v>1478</v>
      </c>
      <c r="D1323" s="133" t="s">
        <v>243</v>
      </c>
      <c r="E1323" s="134" t="s">
        <v>1479</v>
      </c>
      <c r="F1323" s="135" t="s">
        <v>1480</v>
      </c>
      <c r="G1323" s="136" t="s">
        <v>291</v>
      </c>
      <c r="H1323" s="137">
        <v>130.19999999999999</v>
      </c>
      <c r="I1323" s="138"/>
      <c r="J1323" s="139">
        <f>ROUND(I1323*H1323,2)</f>
        <v>0</v>
      </c>
      <c r="K1323" s="135" t="s">
        <v>21</v>
      </c>
      <c r="L1323" s="34"/>
      <c r="M1323" s="140" t="s">
        <v>21</v>
      </c>
      <c r="N1323" s="141" t="s">
        <v>45</v>
      </c>
      <c r="P1323" s="142">
        <f>O1323*H1323</f>
        <v>0</v>
      </c>
      <c r="Q1323" s="142">
        <v>1.23E-2</v>
      </c>
      <c r="R1323" s="142">
        <f>Q1323*H1323</f>
        <v>1.6014599999999999</v>
      </c>
      <c r="S1323" s="142">
        <v>0</v>
      </c>
      <c r="T1323" s="143">
        <f>S1323*H1323</f>
        <v>0</v>
      </c>
      <c r="AR1323" s="144" t="s">
        <v>153</v>
      </c>
      <c r="AT1323" s="144" t="s">
        <v>243</v>
      </c>
      <c r="AU1323" s="144" t="s">
        <v>89</v>
      </c>
      <c r="AY1323" s="19" t="s">
        <v>241</v>
      </c>
      <c r="BE1323" s="145">
        <f>IF(N1323="základní",J1323,0)</f>
        <v>0</v>
      </c>
      <c r="BF1323" s="145">
        <f>IF(N1323="snížená",J1323,0)</f>
        <v>0</v>
      </c>
      <c r="BG1323" s="145">
        <f>IF(N1323="zákl. přenesená",J1323,0)</f>
        <v>0</v>
      </c>
      <c r="BH1323" s="145">
        <f>IF(N1323="sníž. přenesená",J1323,0)</f>
        <v>0</v>
      </c>
      <c r="BI1323" s="145">
        <f>IF(N1323="nulová",J1323,0)</f>
        <v>0</v>
      </c>
      <c r="BJ1323" s="19" t="s">
        <v>89</v>
      </c>
      <c r="BK1323" s="145">
        <f>ROUND(I1323*H1323,2)</f>
        <v>0</v>
      </c>
      <c r="BL1323" s="19" t="s">
        <v>153</v>
      </c>
      <c r="BM1323" s="144" t="s">
        <v>1481</v>
      </c>
    </row>
    <row r="1324" spans="2:65" s="14" customFormat="1" ht="11.25">
      <c r="B1324" s="166"/>
      <c r="D1324" s="146" t="s">
        <v>257</v>
      </c>
      <c r="E1324" s="167" t="s">
        <v>21</v>
      </c>
      <c r="F1324" s="168" t="s">
        <v>1482</v>
      </c>
      <c r="H1324" s="167" t="s">
        <v>21</v>
      </c>
      <c r="I1324" s="169"/>
      <c r="L1324" s="166"/>
      <c r="M1324" s="170"/>
      <c r="T1324" s="171"/>
      <c r="AT1324" s="167" t="s">
        <v>257</v>
      </c>
      <c r="AU1324" s="167" t="s">
        <v>89</v>
      </c>
      <c r="AV1324" s="14" t="s">
        <v>81</v>
      </c>
      <c r="AW1324" s="14" t="s">
        <v>34</v>
      </c>
      <c r="AX1324" s="14" t="s">
        <v>73</v>
      </c>
      <c r="AY1324" s="167" t="s">
        <v>241</v>
      </c>
    </row>
    <row r="1325" spans="2:65" s="14" customFormat="1" ht="11.25">
      <c r="B1325" s="166"/>
      <c r="D1325" s="146" t="s">
        <v>257</v>
      </c>
      <c r="E1325" s="167" t="s">
        <v>21</v>
      </c>
      <c r="F1325" s="168" t="s">
        <v>572</v>
      </c>
      <c r="H1325" s="167" t="s">
        <v>21</v>
      </c>
      <c r="I1325" s="169"/>
      <c r="L1325" s="166"/>
      <c r="M1325" s="170"/>
      <c r="T1325" s="171"/>
      <c r="AT1325" s="167" t="s">
        <v>257</v>
      </c>
      <c r="AU1325" s="167" t="s">
        <v>89</v>
      </c>
      <c r="AV1325" s="14" t="s">
        <v>81</v>
      </c>
      <c r="AW1325" s="14" t="s">
        <v>34</v>
      </c>
      <c r="AX1325" s="14" t="s">
        <v>73</v>
      </c>
      <c r="AY1325" s="167" t="s">
        <v>241</v>
      </c>
    </row>
    <row r="1326" spans="2:65" s="12" customFormat="1" ht="11.25">
      <c r="B1326" s="152"/>
      <c r="D1326" s="146" t="s">
        <v>257</v>
      </c>
      <c r="E1326" s="153" t="s">
        <v>21</v>
      </c>
      <c r="F1326" s="154" t="s">
        <v>1483</v>
      </c>
      <c r="H1326" s="155">
        <v>130.19999999999999</v>
      </c>
      <c r="I1326" s="156"/>
      <c r="L1326" s="152"/>
      <c r="M1326" s="157"/>
      <c r="T1326" s="158"/>
      <c r="AT1326" s="153" t="s">
        <v>257</v>
      </c>
      <c r="AU1326" s="153" t="s">
        <v>89</v>
      </c>
      <c r="AV1326" s="12" t="s">
        <v>89</v>
      </c>
      <c r="AW1326" s="12" t="s">
        <v>34</v>
      </c>
      <c r="AX1326" s="12" t="s">
        <v>81</v>
      </c>
      <c r="AY1326" s="153" t="s">
        <v>241</v>
      </c>
    </row>
    <row r="1327" spans="2:65" s="1" customFormat="1" ht="24.2" customHeight="1">
      <c r="B1327" s="34"/>
      <c r="C1327" s="133" t="s">
        <v>1484</v>
      </c>
      <c r="D1327" s="133" t="s">
        <v>243</v>
      </c>
      <c r="E1327" s="134" t="s">
        <v>1485</v>
      </c>
      <c r="F1327" s="135" t="s">
        <v>1486</v>
      </c>
      <c r="G1327" s="136" t="s">
        <v>291</v>
      </c>
      <c r="H1327" s="137">
        <v>562.35799999999995</v>
      </c>
      <c r="I1327" s="138"/>
      <c r="J1327" s="139">
        <f>ROUND(I1327*H1327,2)</f>
        <v>0</v>
      </c>
      <c r="K1327" s="135" t="s">
        <v>538</v>
      </c>
      <c r="L1327" s="34"/>
      <c r="M1327" s="140" t="s">
        <v>21</v>
      </c>
      <c r="N1327" s="141" t="s">
        <v>45</v>
      </c>
      <c r="P1327" s="142">
        <f>O1327*H1327</f>
        <v>0</v>
      </c>
      <c r="Q1327" s="142">
        <v>8.8000000000000003E-4</v>
      </c>
      <c r="R1327" s="142">
        <f>Q1327*H1327</f>
        <v>0.49487503999999999</v>
      </c>
      <c r="S1327" s="142">
        <v>0</v>
      </c>
      <c r="T1327" s="143">
        <f>S1327*H1327</f>
        <v>0</v>
      </c>
      <c r="AR1327" s="144" t="s">
        <v>153</v>
      </c>
      <c r="AT1327" s="144" t="s">
        <v>243</v>
      </c>
      <c r="AU1327" s="144" t="s">
        <v>89</v>
      </c>
      <c r="AY1327" s="19" t="s">
        <v>241</v>
      </c>
      <c r="BE1327" s="145">
        <f>IF(N1327="základní",J1327,0)</f>
        <v>0</v>
      </c>
      <c r="BF1327" s="145">
        <f>IF(N1327="snížená",J1327,0)</f>
        <v>0</v>
      </c>
      <c r="BG1327" s="145">
        <f>IF(N1327="zákl. přenesená",J1327,0)</f>
        <v>0</v>
      </c>
      <c r="BH1327" s="145">
        <f>IF(N1327="sníž. přenesená",J1327,0)</f>
        <v>0</v>
      </c>
      <c r="BI1327" s="145">
        <f>IF(N1327="nulová",J1327,0)</f>
        <v>0</v>
      </c>
      <c r="BJ1327" s="19" t="s">
        <v>89</v>
      </c>
      <c r="BK1327" s="145">
        <f>ROUND(I1327*H1327,2)</f>
        <v>0</v>
      </c>
      <c r="BL1327" s="19" t="s">
        <v>153</v>
      </c>
      <c r="BM1327" s="144" t="s">
        <v>1487</v>
      </c>
    </row>
    <row r="1328" spans="2:65" s="1" customFormat="1" ht="11.25">
      <c r="B1328" s="34"/>
      <c r="D1328" s="150" t="s">
        <v>255</v>
      </c>
      <c r="F1328" s="151" t="s">
        <v>1488</v>
      </c>
      <c r="I1328" s="148"/>
      <c r="L1328" s="34"/>
      <c r="M1328" s="149"/>
      <c r="T1328" s="55"/>
      <c r="AT1328" s="19" t="s">
        <v>255</v>
      </c>
      <c r="AU1328" s="19" t="s">
        <v>89</v>
      </c>
    </row>
    <row r="1329" spans="2:51" s="1" customFormat="1" ht="19.5">
      <c r="B1329" s="34"/>
      <c r="D1329" s="146" t="s">
        <v>248</v>
      </c>
      <c r="F1329" s="147" t="s">
        <v>1489</v>
      </c>
      <c r="I1329" s="148"/>
      <c r="L1329" s="34"/>
      <c r="M1329" s="149"/>
      <c r="T1329" s="55"/>
      <c r="AT1329" s="19" t="s">
        <v>248</v>
      </c>
      <c r="AU1329" s="19" t="s">
        <v>89</v>
      </c>
    </row>
    <row r="1330" spans="2:51" s="14" customFormat="1" ht="11.25">
      <c r="B1330" s="166"/>
      <c r="D1330" s="146" t="s">
        <v>257</v>
      </c>
      <c r="E1330" s="167" t="s">
        <v>21</v>
      </c>
      <c r="F1330" s="168" t="s">
        <v>572</v>
      </c>
      <c r="H1330" s="167" t="s">
        <v>21</v>
      </c>
      <c r="I1330" s="169"/>
      <c r="L1330" s="166"/>
      <c r="M1330" s="170"/>
      <c r="T1330" s="171"/>
      <c r="AT1330" s="167" t="s">
        <v>257</v>
      </c>
      <c r="AU1330" s="167" t="s">
        <v>89</v>
      </c>
      <c r="AV1330" s="14" t="s">
        <v>81</v>
      </c>
      <c r="AW1330" s="14" t="s">
        <v>34</v>
      </c>
      <c r="AX1330" s="14" t="s">
        <v>73</v>
      </c>
      <c r="AY1330" s="167" t="s">
        <v>241</v>
      </c>
    </row>
    <row r="1331" spans="2:51" s="12" customFormat="1" ht="11.25">
      <c r="B1331" s="152"/>
      <c r="D1331" s="146" t="s">
        <v>257</v>
      </c>
      <c r="E1331" s="153" t="s">
        <v>21</v>
      </c>
      <c r="F1331" s="154" t="s">
        <v>1422</v>
      </c>
      <c r="H1331" s="155">
        <v>21.7</v>
      </c>
      <c r="I1331" s="156"/>
      <c r="L1331" s="152"/>
      <c r="M1331" s="157"/>
      <c r="T1331" s="158"/>
      <c r="AT1331" s="153" t="s">
        <v>257</v>
      </c>
      <c r="AU1331" s="153" t="s">
        <v>89</v>
      </c>
      <c r="AV1331" s="12" t="s">
        <v>89</v>
      </c>
      <c r="AW1331" s="12" t="s">
        <v>34</v>
      </c>
      <c r="AX1331" s="12" t="s">
        <v>73</v>
      </c>
      <c r="AY1331" s="153" t="s">
        <v>241</v>
      </c>
    </row>
    <row r="1332" spans="2:51" s="12" customFormat="1" ht="11.25">
      <c r="B1332" s="152"/>
      <c r="D1332" s="146" t="s">
        <v>257</v>
      </c>
      <c r="E1332" s="153" t="s">
        <v>21</v>
      </c>
      <c r="F1332" s="154" t="s">
        <v>1424</v>
      </c>
      <c r="H1332" s="155">
        <v>48.457999999999998</v>
      </c>
      <c r="I1332" s="156"/>
      <c r="L1332" s="152"/>
      <c r="M1332" s="157"/>
      <c r="T1332" s="158"/>
      <c r="AT1332" s="153" t="s">
        <v>257</v>
      </c>
      <c r="AU1332" s="153" t="s">
        <v>89</v>
      </c>
      <c r="AV1332" s="12" t="s">
        <v>89</v>
      </c>
      <c r="AW1332" s="12" t="s">
        <v>34</v>
      </c>
      <c r="AX1332" s="12" t="s">
        <v>73</v>
      </c>
      <c r="AY1332" s="153" t="s">
        <v>241</v>
      </c>
    </row>
    <row r="1333" spans="2:51" s="15" customFormat="1" ht="11.25">
      <c r="B1333" s="189"/>
      <c r="D1333" s="146" t="s">
        <v>257</v>
      </c>
      <c r="E1333" s="190" t="s">
        <v>21</v>
      </c>
      <c r="F1333" s="191" t="s">
        <v>581</v>
      </c>
      <c r="H1333" s="192">
        <v>70.158000000000001</v>
      </c>
      <c r="I1333" s="193"/>
      <c r="L1333" s="189"/>
      <c r="M1333" s="194"/>
      <c r="T1333" s="195"/>
      <c r="AT1333" s="190" t="s">
        <v>257</v>
      </c>
      <c r="AU1333" s="190" t="s">
        <v>89</v>
      </c>
      <c r="AV1333" s="15" t="s">
        <v>145</v>
      </c>
      <c r="AW1333" s="15" t="s">
        <v>34</v>
      </c>
      <c r="AX1333" s="15" t="s">
        <v>73</v>
      </c>
      <c r="AY1333" s="190" t="s">
        <v>241</v>
      </c>
    </row>
    <row r="1334" spans="2:51" s="14" customFormat="1" ht="11.25">
      <c r="B1334" s="166"/>
      <c r="D1334" s="146" t="s">
        <v>257</v>
      </c>
      <c r="E1334" s="167" t="s">
        <v>21</v>
      </c>
      <c r="F1334" s="168" t="s">
        <v>575</v>
      </c>
      <c r="H1334" s="167" t="s">
        <v>21</v>
      </c>
      <c r="I1334" s="169"/>
      <c r="L1334" s="166"/>
      <c r="M1334" s="170"/>
      <c r="T1334" s="171"/>
      <c r="AT1334" s="167" t="s">
        <v>257</v>
      </c>
      <c r="AU1334" s="167" t="s">
        <v>89</v>
      </c>
      <c r="AV1334" s="14" t="s">
        <v>81</v>
      </c>
      <c r="AW1334" s="14" t="s">
        <v>34</v>
      </c>
      <c r="AX1334" s="14" t="s">
        <v>73</v>
      </c>
      <c r="AY1334" s="167" t="s">
        <v>241</v>
      </c>
    </row>
    <row r="1335" spans="2:51" s="12" customFormat="1" ht="11.25">
      <c r="B1335" s="152"/>
      <c r="D1335" s="146" t="s">
        <v>257</v>
      </c>
      <c r="E1335" s="153" t="s">
        <v>21</v>
      </c>
      <c r="F1335" s="154" t="s">
        <v>1426</v>
      </c>
      <c r="H1335" s="155">
        <v>4.3</v>
      </c>
      <c r="I1335" s="156"/>
      <c r="L1335" s="152"/>
      <c r="M1335" s="157"/>
      <c r="T1335" s="158"/>
      <c r="AT1335" s="153" t="s">
        <v>257</v>
      </c>
      <c r="AU1335" s="153" t="s">
        <v>89</v>
      </c>
      <c r="AV1335" s="12" t="s">
        <v>89</v>
      </c>
      <c r="AW1335" s="12" t="s">
        <v>34</v>
      </c>
      <c r="AX1335" s="12" t="s">
        <v>73</v>
      </c>
      <c r="AY1335" s="153" t="s">
        <v>241</v>
      </c>
    </row>
    <row r="1336" spans="2:51" s="12" customFormat="1" ht="11.25">
      <c r="B1336" s="152"/>
      <c r="D1336" s="146" t="s">
        <v>257</v>
      </c>
      <c r="E1336" s="153" t="s">
        <v>21</v>
      </c>
      <c r="F1336" s="154" t="s">
        <v>1428</v>
      </c>
      <c r="H1336" s="155">
        <v>9.8000000000000007</v>
      </c>
      <c r="I1336" s="156"/>
      <c r="L1336" s="152"/>
      <c r="M1336" s="157"/>
      <c r="T1336" s="158"/>
      <c r="AT1336" s="153" t="s">
        <v>257</v>
      </c>
      <c r="AU1336" s="153" t="s">
        <v>89</v>
      </c>
      <c r="AV1336" s="12" t="s">
        <v>89</v>
      </c>
      <c r="AW1336" s="12" t="s">
        <v>34</v>
      </c>
      <c r="AX1336" s="12" t="s">
        <v>73</v>
      </c>
      <c r="AY1336" s="153" t="s">
        <v>241</v>
      </c>
    </row>
    <row r="1337" spans="2:51" s="12" customFormat="1" ht="11.25">
      <c r="B1337" s="152"/>
      <c r="D1337" s="146" t="s">
        <v>257</v>
      </c>
      <c r="E1337" s="153" t="s">
        <v>21</v>
      </c>
      <c r="F1337" s="154" t="s">
        <v>1430</v>
      </c>
      <c r="H1337" s="155">
        <v>42.4</v>
      </c>
      <c r="I1337" s="156"/>
      <c r="L1337" s="152"/>
      <c r="M1337" s="157"/>
      <c r="T1337" s="158"/>
      <c r="AT1337" s="153" t="s">
        <v>257</v>
      </c>
      <c r="AU1337" s="153" t="s">
        <v>89</v>
      </c>
      <c r="AV1337" s="12" t="s">
        <v>89</v>
      </c>
      <c r="AW1337" s="12" t="s">
        <v>34</v>
      </c>
      <c r="AX1337" s="12" t="s">
        <v>73</v>
      </c>
      <c r="AY1337" s="153" t="s">
        <v>241</v>
      </c>
    </row>
    <row r="1338" spans="2:51" s="12" customFormat="1" ht="11.25">
      <c r="B1338" s="152"/>
      <c r="D1338" s="146" t="s">
        <v>257</v>
      </c>
      <c r="E1338" s="153" t="s">
        <v>21</v>
      </c>
      <c r="F1338" s="154" t="s">
        <v>1432</v>
      </c>
      <c r="H1338" s="155">
        <v>201.7</v>
      </c>
      <c r="I1338" s="156"/>
      <c r="L1338" s="152"/>
      <c r="M1338" s="157"/>
      <c r="T1338" s="158"/>
      <c r="AT1338" s="153" t="s">
        <v>257</v>
      </c>
      <c r="AU1338" s="153" t="s">
        <v>89</v>
      </c>
      <c r="AV1338" s="12" t="s">
        <v>89</v>
      </c>
      <c r="AW1338" s="12" t="s">
        <v>34</v>
      </c>
      <c r="AX1338" s="12" t="s">
        <v>73</v>
      </c>
      <c r="AY1338" s="153" t="s">
        <v>241</v>
      </c>
    </row>
    <row r="1339" spans="2:51" s="15" customFormat="1" ht="11.25">
      <c r="B1339" s="189"/>
      <c r="D1339" s="146" t="s">
        <v>257</v>
      </c>
      <c r="E1339" s="190" t="s">
        <v>21</v>
      </c>
      <c r="F1339" s="191" t="s">
        <v>581</v>
      </c>
      <c r="H1339" s="192">
        <v>258.2</v>
      </c>
      <c r="I1339" s="193"/>
      <c r="L1339" s="189"/>
      <c r="M1339" s="194"/>
      <c r="T1339" s="195"/>
      <c r="AT1339" s="190" t="s">
        <v>257</v>
      </c>
      <c r="AU1339" s="190" t="s">
        <v>89</v>
      </c>
      <c r="AV1339" s="15" t="s">
        <v>145</v>
      </c>
      <c r="AW1339" s="15" t="s">
        <v>34</v>
      </c>
      <c r="AX1339" s="15" t="s">
        <v>73</v>
      </c>
      <c r="AY1339" s="190" t="s">
        <v>241</v>
      </c>
    </row>
    <row r="1340" spans="2:51" s="14" customFormat="1" ht="11.25">
      <c r="B1340" s="166"/>
      <c r="D1340" s="146" t="s">
        <v>257</v>
      </c>
      <c r="E1340" s="167" t="s">
        <v>21</v>
      </c>
      <c r="F1340" s="168" t="s">
        <v>1050</v>
      </c>
      <c r="H1340" s="167" t="s">
        <v>21</v>
      </c>
      <c r="I1340" s="169"/>
      <c r="L1340" s="166"/>
      <c r="M1340" s="170"/>
      <c r="T1340" s="171"/>
      <c r="AT1340" s="167" t="s">
        <v>257</v>
      </c>
      <c r="AU1340" s="167" t="s">
        <v>89</v>
      </c>
      <c r="AV1340" s="14" t="s">
        <v>81</v>
      </c>
      <c r="AW1340" s="14" t="s">
        <v>34</v>
      </c>
      <c r="AX1340" s="14" t="s">
        <v>73</v>
      </c>
      <c r="AY1340" s="167" t="s">
        <v>241</v>
      </c>
    </row>
    <row r="1341" spans="2:51" s="12" customFormat="1" ht="11.25">
      <c r="B1341" s="152"/>
      <c r="D1341" s="146" t="s">
        <v>257</v>
      </c>
      <c r="E1341" s="153" t="s">
        <v>21</v>
      </c>
      <c r="F1341" s="154" t="s">
        <v>1434</v>
      </c>
      <c r="H1341" s="155">
        <v>40.799999999999997</v>
      </c>
      <c r="I1341" s="156"/>
      <c r="L1341" s="152"/>
      <c r="M1341" s="157"/>
      <c r="T1341" s="158"/>
      <c r="AT1341" s="153" t="s">
        <v>257</v>
      </c>
      <c r="AU1341" s="153" t="s">
        <v>89</v>
      </c>
      <c r="AV1341" s="12" t="s">
        <v>89</v>
      </c>
      <c r="AW1341" s="12" t="s">
        <v>34</v>
      </c>
      <c r="AX1341" s="12" t="s">
        <v>73</v>
      </c>
      <c r="AY1341" s="153" t="s">
        <v>241</v>
      </c>
    </row>
    <row r="1342" spans="2:51" s="12" customFormat="1" ht="11.25">
      <c r="B1342" s="152"/>
      <c r="D1342" s="146" t="s">
        <v>257</v>
      </c>
      <c r="E1342" s="153" t="s">
        <v>21</v>
      </c>
      <c r="F1342" s="154" t="s">
        <v>1436</v>
      </c>
      <c r="H1342" s="155">
        <v>193.2</v>
      </c>
      <c r="I1342" s="156"/>
      <c r="L1342" s="152"/>
      <c r="M1342" s="157"/>
      <c r="T1342" s="158"/>
      <c r="AT1342" s="153" t="s">
        <v>257</v>
      </c>
      <c r="AU1342" s="153" t="s">
        <v>89</v>
      </c>
      <c r="AV1342" s="12" t="s">
        <v>89</v>
      </c>
      <c r="AW1342" s="12" t="s">
        <v>34</v>
      </c>
      <c r="AX1342" s="12" t="s">
        <v>73</v>
      </c>
      <c r="AY1342" s="153" t="s">
        <v>241</v>
      </c>
    </row>
    <row r="1343" spans="2:51" s="15" customFormat="1" ht="11.25">
      <c r="B1343" s="189"/>
      <c r="D1343" s="146" t="s">
        <v>257</v>
      </c>
      <c r="E1343" s="190" t="s">
        <v>21</v>
      </c>
      <c r="F1343" s="191" t="s">
        <v>581</v>
      </c>
      <c r="H1343" s="192">
        <v>234</v>
      </c>
      <c r="I1343" s="193"/>
      <c r="L1343" s="189"/>
      <c r="M1343" s="194"/>
      <c r="T1343" s="195"/>
      <c r="AT1343" s="190" t="s">
        <v>257</v>
      </c>
      <c r="AU1343" s="190" t="s">
        <v>89</v>
      </c>
      <c r="AV1343" s="15" t="s">
        <v>145</v>
      </c>
      <c r="AW1343" s="15" t="s">
        <v>34</v>
      </c>
      <c r="AX1343" s="15" t="s">
        <v>73</v>
      </c>
      <c r="AY1343" s="190" t="s">
        <v>241</v>
      </c>
    </row>
    <row r="1344" spans="2:51" s="13" customFormat="1" ht="11.25">
      <c r="B1344" s="159"/>
      <c r="D1344" s="146" t="s">
        <v>257</v>
      </c>
      <c r="E1344" s="160" t="s">
        <v>21</v>
      </c>
      <c r="F1344" s="161" t="s">
        <v>266</v>
      </c>
      <c r="H1344" s="162">
        <v>562.35799999999995</v>
      </c>
      <c r="I1344" s="163"/>
      <c r="L1344" s="159"/>
      <c r="M1344" s="164"/>
      <c r="T1344" s="165"/>
      <c r="AT1344" s="160" t="s">
        <v>257</v>
      </c>
      <c r="AU1344" s="160" t="s">
        <v>89</v>
      </c>
      <c r="AV1344" s="13" t="s">
        <v>153</v>
      </c>
      <c r="AW1344" s="13" t="s">
        <v>34</v>
      </c>
      <c r="AX1344" s="13" t="s">
        <v>81</v>
      </c>
      <c r="AY1344" s="160" t="s">
        <v>241</v>
      </c>
    </row>
    <row r="1345" spans="2:65" s="1" customFormat="1" ht="24.2" customHeight="1">
      <c r="B1345" s="34"/>
      <c r="C1345" s="133" t="s">
        <v>1490</v>
      </c>
      <c r="D1345" s="133" t="s">
        <v>243</v>
      </c>
      <c r="E1345" s="134" t="s">
        <v>1491</v>
      </c>
      <c r="F1345" s="135" t="s">
        <v>1492</v>
      </c>
      <c r="G1345" s="136" t="s">
        <v>291</v>
      </c>
      <c r="H1345" s="137">
        <v>562.35799999999995</v>
      </c>
      <c r="I1345" s="138"/>
      <c r="J1345" s="139">
        <f>ROUND(I1345*H1345,2)</f>
        <v>0</v>
      </c>
      <c r="K1345" s="135" t="s">
        <v>538</v>
      </c>
      <c r="L1345" s="34"/>
      <c r="M1345" s="140" t="s">
        <v>21</v>
      </c>
      <c r="N1345" s="141" t="s">
        <v>45</v>
      </c>
      <c r="P1345" s="142">
        <f>O1345*H1345</f>
        <v>0</v>
      </c>
      <c r="Q1345" s="142">
        <v>0</v>
      </c>
      <c r="R1345" s="142">
        <f>Q1345*H1345</f>
        <v>0</v>
      </c>
      <c r="S1345" s="142">
        <v>0</v>
      </c>
      <c r="T1345" s="143">
        <f>S1345*H1345</f>
        <v>0</v>
      </c>
      <c r="AR1345" s="144" t="s">
        <v>153</v>
      </c>
      <c r="AT1345" s="144" t="s">
        <v>243</v>
      </c>
      <c r="AU1345" s="144" t="s">
        <v>89</v>
      </c>
      <c r="AY1345" s="19" t="s">
        <v>241</v>
      </c>
      <c r="BE1345" s="145">
        <f>IF(N1345="základní",J1345,0)</f>
        <v>0</v>
      </c>
      <c r="BF1345" s="145">
        <f>IF(N1345="snížená",J1345,0)</f>
        <v>0</v>
      </c>
      <c r="BG1345" s="145">
        <f>IF(N1345="zákl. přenesená",J1345,0)</f>
        <v>0</v>
      </c>
      <c r="BH1345" s="145">
        <f>IF(N1345="sníž. přenesená",J1345,0)</f>
        <v>0</v>
      </c>
      <c r="BI1345" s="145">
        <f>IF(N1345="nulová",J1345,0)</f>
        <v>0</v>
      </c>
      <c r="BJ1345" s="19" t="s">
        <v>89</v>
      </c>
      <c r="BK1345" s="145">
        <f>ROUND(I1345*H1345,2)</f>
        <v>0</v>
      </c>
      <c r="BL1345" s="19" t="s">
        <v>153</v>
      </c>
      <c r="BM1345" s="144" t="s">
        <v>1493</v>
      </c>
    </row>
    <row r="1346" spans="2:65" s="1" customFormat="1" ht="11.25">
      <c r="B1346" s="34"/>
      <c r="D1346" s="150" t="s">
        <v>255</v>
      </c>
      <c r="F1346" s="151" t="s">
        <v>1494</v>
      </c>
      <c r="I1346" s="148"/>
      <c r="L1346" s="34"/>
      <c r="M1346" s="149"/>
      <c r="T1346" s="55"/>
      <c r="AT1346" s="19" t="s">
        <v>255</v>
      </c>
      <c r="AU1346" s="19" t="s">
        <v>89</v>
      </c>
    </row>
    <row r="1347" spans="2:65" s="1" customFormat="1" ht="19.5">
      <c r="B1347" s="34"/>
      <c r="D1347" s="146" t="s">
        <v>248</v>
      </c>
      <c r="F1347" s="147" t="s">
        <v>1489</v>
      </c>
      <c r="I1347" s="148"/>
      <c r="L1347" s="34"/>
      <c r="M1347" s="149"/>
      <c r="T1347" s="55"/>
      <c r="AT1347" s="19" t="s">
        <v>248</v>
      </c>
      <c r="AU1347" s="19" t="s">
        <v>89</v>
      </c>
    </row>
    <row r="1348" spans="2:65" s="1" customFormat="1" ht="24.2" customHeight="1">
      <c r="B1348" s="34"/>
      <c r="C1348" s="133" t="s">
        <v>1495</v>
      </c>
      <c r="D1348" s="133" t="s">
        <v>243</v>
      </c>
      <c r="E1348" s="134" t="s">
        <v>1496</v>
      </c>
      <c r="F1348" s="135" t="s">
        <v>1497</v>
      </c>
      <c r="G1348" s="136" t="s">
        <v>291</v>
      </c>
      <c r="H1348" s="137">
        <v>13530.2</v>
      </c>
      <c r="I1348" s="138"/>
      <c r="J1348" s="139">
        <f>ROUND(I1348*H1348,2)</f>
        <v>0</v>
      </c>
      <c r="K1348" s="135" t="s">
        <v>538</v>
      </c>
      <c r="L1348" s="34"/>
      <c r="M1348" s="140" t="s">
        <v>21</v>
      </c>
      <c r="N1348" s="141" t="s">
        <v>45</v>
      </c>
      <c r="P1348" s="142">
        <f>O1348*H1348</f>
        <v>0</v>
      </c>
      <c r="Q1348" s="142">
        <v>1E-3</v>
      </c>
      <c r="R1348" s="142">
        <f>Q1348*H1348</f>
        <v>13.530200000000001</v>
      </c>
      <c r="S1348" s="142">
        <v>0</v>
      </c>
      <c r="T1348" s="143">
        <f>S1348*H1348</f>
        <v>0</v>
      </c>
      <c r="AR1348" s="144" t="s">
        <v>153</v>
      </c>
      <c r="AT1348" s="144" t="s">
        <v>243</v>
      </c>
      <c r="AU1348" s="144" t="s">
        <v>89</v>
      </c>
      <c r="AY1348" s="19" t="s">
        <v>241</v>
      </c>
      <c r="BE1348" s="145">
        <f>IF(N1348="základní",J1348,0)</f>
        <v>0</v>
      </c>
      <c r="BF1348" s="145">
        <f>IF(N1348="snížená",J1348,0)</f>
        <v>0</v>
      </c>
      <c r="BG1348" s="145">
        <f>IF(N1348="zákl. přenesená",J1348,0)</f>
        <v>0</v>
      </c>
      <c r="BH1348" s="145">
        <f>IF(N1348="sníž. přenesená",J1348,0)</f>
        <v>0</v>
      </c>
      <c r="BI1348" s="145">
        <f>IF(N1348="nulová",J1348,0)</f>
        <v>0</v>
      </c>
      <c r="BJ1348" s="19" t="s">
        <v>89</v>
      </c>
      <c r="BK1348" s="145">
        <f>ROUND(I1348*H1348,2)</f>
        <v>0</v>
      </c>
      <c r="BL1348" s="19" t="s">
        <v>153</v>
      </c>
      <c r="BM1348" s="144" t="s">
        <v>1498</v>
      </c>
    </row>
    <row r="1349" spans="2:65" s="1" customFormat="1" ht="11.25">
      <c r="B1349" s="34"/>
      <c r="D1349" s="150" t="s">
        <v>255</v>
      </c>
      <c r="F1349" s="151" t="s">
        <v>1499</v>
      </c>
      <c r="I1349" s="148"/>
      <c r="L1349" s="34"/>
      <c r="M1349" s="149"/>
      <c r="T1349" s="55"/>
      <c r="AT1349" s="19" t="s">
        <v>255</v>
      </c>
      <c r="AU1349" s="19" t="s">
        <v>89</v>
      </c>
    </row>
    <row r="1350" spans="2:65" s="1" customFormat="1" ht="19.5">
      <c r="B1350" s="34"/>
      <c r="D1350" s="146" t="s">
        <v>248</v>
      </c>
      <c r="F1350" s="147" t="s">
        <v>1489</v>
      </c>
      <c r="I1350" s="148"/>
      <c r="L1350" s="34"/>
      <c r="M1350" s="149"/>
      <c r="T1350" s="55"/>
      <c r="AT1350" s="19" t="s">
        <v>248</v>
      </c>
      <c r="AU1350" s="19" t="s">
        <v>89</v>
      </c>
    </row>
    <row r="1351" spans="2:65" s="14" customFormat="1" ht="11.25">
      <c r="B1351" s="166"/>
      <c r="D1351" s="146" t="s">
        <v>257</v>
      </c>
      <c r="E1351" s="167" t="s">
        <v>21</v>
      </c>
      <c r="F1351" s="168" t="s">
        <v>572</v>
      </c>
      <c r="H1351" s="167" t="s">
        <v>21</v>
      </c>
      <c r="I1351" s="169"/>
      <c r="L1351" s="166"/>
      <c r="M1351" s="170"/>
      <c r="T1351" s="171"/>
      <c r="AT1351" s="167" t="s">
        <v>257</v>
      </c>
      <c r="AU1351" s="167" t="s">
        <v>89</v>
      </c>
      <c r="AV1351" s="14" t="s">
        <v>81</v>
      </c>
      <c r="AW1351" s="14" t="s">
        <v>34</v>
      </c>
      <c r="AX1351" s="14" t="s">
        <v>73</v>
      </c>
      <c r="AY1351" s="167" t="s">
        <v>241</v>
      </c>
    </row>
    <row r="1352" spans="2:65" s="12" customFormat="1" ht="11.25">
      <c r="B1352" s="152"/>
      <c r="D1352" s="146" t="s">
        <v>257</v>
      </c>
      <c r="E1352" s="153" t="s">
        <v>21</v>
      </c>
      <c r="F1352" s="154" t="s">
        <v>1449</v>
      </c>
      <c r="H1352" s="155">
        <v>124.2</v>
      </c>
      <c r="I1352" s="156"/>
      <c r="L1352" s="152"/>
      <c r="M1352" s="157"/>
      <c r="T1352" s="158"/>
      <c r="AT1352" s="153" t="s">
        <v>257</v>
      </c>
      <c r="AU1352" s="153" t="s">
        <v>89</v>
      </c>
      <c r="AV1352" s="12" t="s">
        <v>89</v>
      </c>
      <c r="AW1352" s="12" t="s">
        <v>34</v>
      </c>
      <c r="AX1352" s="12" t="s">
        <v>73</v>
      </c>
      <c r="AY1352" s="153" t="s">
        <v>241</v>
      </c>
    </row>
    <row r="1353" spans="2:65" s="12" customFormat="1" ht="11.25">
      <c r="B1353" s="152"/>
      <c r="D1353" s="146" t="s">
        <v>257</v>
      </c>
      <c r="E1353" s="153" t="s">
        <v>21</v>
      </c>
      <c r="F1353" s="154" t="s">
        <v>1453</v>
      </c>
      <c r="H1353" s="155">
        <v>1479.1</v>
      </c>
      <c r="I1353" s="156"/>
      <c r="L1353" s="152"/>
      <c r="M1353" s="157"/>
      <c r="T1353" s="158"/>
      <c r="AT1353" s="153" t="s">
        <v>257</v>
      </c>
      <c r="AU1353" s="153" t="s">
        <v>89</v>
      </c>
      <c r="AV1353" s="12" t="s">
        <v>89</v>
      </c>
      <c r="AW1353" s="12" t="s">
        <v>34</v>
      </c>
      <c r="AX1353" s="12" t="s">
        <v>73</v>
      </c>
      <c r="AY1353" s="153" t="s">
        <v>241</v>
      </c>
    </row>
    <row r="1354" spans="2:65" s="15" customFormat="1" ht="11.25">
      <c r="B1354" s="189"/>
      <c r="D1354" s="146" t="s">
        <v>257</v>
      </c>
      <c r="E1354" s="190" t="s">
        <v>21</v>
      </c>
      <c r="F1354" s="191" t="s">
        <v>581</v>
      </c>
      <c r="H1354" s="192">
        <v>1603.3</v>
      </c>
      <c r="I1354" s="193"/>
      <c r="L1354" s="189"/>
      <c r="M1354" s="194"/>
      <c r="T1354" s="195"/>
      <c r="AT1354" s="190" t="s">
        <v>257</v>
      </c>
      <c r="AU1354" s="190" t="s">
        <v>89</v>
      </c>
      <c r="AV1354" s="15" t="s">
        <v>145</v>
      </c>
      <c r="AW1354" s="15" t="s">
        <v>34</v>
      </c>
      <c r="AX1354" s="15" t="s">
        <v>73</v>
      </c>
      <c r="AY1354" s="190" t="s">
        <v>241</v>
      </c>
    </row>
    <row r="1355" spans="2:65" s="14" customFormat="1" ht="11.25">
      <c r="B1355" s="166"/>
      <c r="D1355" s="146" t="s">
        <v>257</v>
      </c>
      <c r="E1355" s="167" t="s">
        <v>21</v>
      </c>
      <c r="F1355" s="168" t="s">
        <v>575</v>
      </c>
      <c r="H1355" s="167" t="s">
        <v>21</v>
      </c>
      <c r="I1355" s="169"/>
      <c r="L1355" s="166"/>
      <c r="M1355" s="170"/>
      <c r="T1355" s="171"/>
      <c r="AT1355" s="167" t="s">
        <v>257</v>
      </c>
      <c r="AU1355" s="167" t="s">
        <v>89</v>
      </c>
      <c r="AV1355" s="14" t="s">
        <v>81</v>
      </c>
      <c r="AW1355" s="14" t="s">
        <v>34</v>
      </c>
      <c r="AX1355" s="14" t="s">
        <v>73</v>
      </c>
      <c r="AY1355" s="167" t="s">
        <v>241</v>
      </c>
    </row>
    <row r="1356" spans="2:65" s="12" customFormat="1" ht="11.25">
      <c r="B1356" s="152"/>
      <c r="D1356" s="146" t="s">
        <v>257</v>
      </c>
      <c r="E1356" s="153" t="s">
        <v>21</v>
      </c>
      <c r="F1356" s="154" t="s">
        <v>1455</v>
      </c>
      <c r="H1356" s="155">
        <v>122.4</v>
      </c>
      <c r="I1356" s="156"/>
      <c r="L1356" s="152"/>
      <c r="M1356" s="157"/>
      <c r="T1356" s="158"/>
      <c r="AT1356" s="153" t="s">
        <v>257</v>
      </c>
      <c r="AU1356" s="153" t="s">
        <v>89</v>
      </c>
      <c r="AV1356" s="12" t="s">
        <v>89</v>
      </c>
      <c r="AW1356" s="12" t="s">
        <v>34</v>
      </c>
      <c r="AX1356" s="12" t="s">
        <v>73</v>
      </c>
      <c r="AY1356" s="153" t="s">
        <v>241</v>
      </c>
    </row>
    <row r="1357" spans="2:65" s="12" customFormat="1" ht="11.25">
      <c r="B1357" s="152"/>
      <c r="D1357" s="146" t="s">
        <v>257</v>
      </c>
      <c r="E1357" s="153" t="s">
        <v>21</v>
      </c>
      <c r="F1357" s="154" t="s">
        <v>1457</v>
      </c>
      <c r="H1357" s="155">
        <v>2895.1</v>
      </c>
      <c r="I1357" s="156"/>
      <c r="L1357" s="152"/>
      <c r="M1357" s="157"/>
      <c r="T1357" s="158"/>
      <c r="AT1357" s="153" t="s">
        <v>257</v>
      </c>
      <c r="AU1357" s="153" t="s">
        <v>89</v>
      </c>
      <c r="AV1357" s="12" t="s">
        <v>89</v>
      </c>
      <c r="AW1357" s="12" t="s">
        <v>34</v>
      </c>
      <c r="AX1357" s="12" t="s">
        <v>73</v>
      </c>
      <c r="AY1357" s="153" t="s">
        <v>241</v>
      </c>
    </row>
    <row r="1358" spans="2:65" s="12" customFormat="1" ht="11.25">
      <c r="B1358" s="152"/>
      <c r="D1358" s="146" t="s">
        <v>257</v>
      </c>
      <c r="E1358" s="153" t="s">
        <v>21</v>
      </c>
      <c r="F1358" s="154" t="s">
        <v>1459</v>
      </c>
      <c r="H1358" s="155">
        <v>19.399999999999999</v>
      </c>
      <c r="I1358" s="156"/>
      <c r="L1358" s="152"/>
      <c r="M1358" s="157"/>
      <c r="T1358" s="158"/>
      <c r="AT1358" s="153" t="s">
        <v>257</v>
      </c>
      <c r="AU1358" s="153" t="s">
        <v>89</v>
      </c>
      <c r="AV1358" s="12" t="s">
        <v>89</v>
      </c>
      <c r="AW1358" s="12" t="s">
        <v>34</v>
      </c>
      <c r="AX1358" s="12" t="s">
        <v>73</v>
      </c>
      <c r="AY1358" s="153" t="s">
        <v>241</v>
      </c>
    </row>
    <row r="1359" spans="2:65" s="15" customFormat="1" ht="11.25">
      <c r="B1359" s="189"/>
      <c r="D1359" s="146" t="s">
        <v>257</v>
      </c>
      <c r="E1359" s="190" t="s">
        <v>21</v>
      </c>
      <c r="F1359" s="191" t="s">
        <v>581</v>
      </c>
      <c r="H1359" s="192">
        <v>3036.9</v>
      </c>
      <c r="I1359" s="193"/>
      <c r="L1359" s="189"/>
      <c r="M1359" s="194"/>
      <c r="T1359" s="195"/>
      <c r="AT1359" s="190" t="s">
        <v>257</v>
      </c>
      <c r="AU1359" s="190" t="s">
        <v>89</v>
      </c>
      <c r="AV1359" s="15" t="s">
        <v>145</v>
      </c>
      <c r="AW1359" s="15" t="s">
        <v>34</v>
      </c>
      <c r="AX1359" s="15" t="s">
        <v>73</v>
      </c>
      <c r="AY1359" s="190" t="s">
        <v>241</v>
      </c>
    </row>
    <row r="1360" spans="2:65" s="14" customFormat="1" ht="11.25">
      <c r="B1360" s="166"/>
      <c r="D1360" s="146" t="s">
        <v>257</v>
      </c>
      <c r="E1360" s="167" t="s">
        <v>21</v>
      </c>
      <c r="F1360" s="168" t="s">
        <v>577</v>
      </c>
      <c r="H1360" s="167" t="s">
        <v>21</v>
      </c>
      <c r="I1360" s="169"/>
      <c r="L1360" s="166"/>
      <c r="M1360" s="170"/>
      <c r="T1360" s="171"/>
      <c r="AT1360" s="167" t="s">
        <v>257</v>
      </c>
      <c r="AU1360" s="167" t="s">
        <v>89</v>
      </c>
      <c r="AV1360" s="14" t="s">
        <v>81</v>
      </c>
      <c r="AW1360" s="14" t="s">
        <v>34</v>
      </c>
      <c r="AX1360" s="14" t="s">
        <v>73</v>
      </c>
      <c r="AY1360" s="167" t="s">
        <v>241</v>
      </c>
    </row>
    <row r="1361" spans="2:65" s="12" customFormat="1" ht="11.25">
      <c r="B1361" s="152"/>
      <c r="D1361" s="146" t="s">
        <v>257</v>
      </c>
      <c r="E1361" s="153" t="s">
        <v>21</v>
      </c>
      <c r="F1361" s="154" t="s">
        <v>1461</v>
      </c>
      <c r="H1361" s="155">
        <v>2235</v>
      </c>
      <c r="I1361" s="156"/>
      <c r="L1361" s="152"/>
      <c r="M1361" s="157"/>
      <c r="T1361" s="158"/>
      <c r="AT1361" s="153" t="s">
        <v>257</v>
      </c>
      <c r="AU1361" s="153" t="s">
        <v>89</v>
      </c>
      <c r="AV1361" s="12" t="s">
        <v>89</v>
      </c>
      <c r="AW1361" s="12" t="s">
        <v>34</v>
      </c>
      <c r="AX1361" s="12" t="s">
        <v>73</v>
      </c>
      <c r="AY1361" s="153" t="s">
        <v>241</v>
      </c>
    </row>
    <row r="1362" spans="2:65" s="12" customFormat="1" ht="11.25">
      <c r="B1362" s="152"/>
      <c r="D1362" s="146" t="s">
        <v>257</v>
      </c>
      <c r="E1362" s="153" t="s">
        <v>21</v>
      </c>
      <c r="F1362" s="154" t="s">
        <v>1463</v>
      </c>
      <c r="H1362" s="155">
        <v>550.29999999999995</v>
      </c>
      <c r="I1362" s="156"/>
      <c r="L1362" s="152"/>
      <c r="M1362" s="157"/>
      <c r="T1362" s="158"/>
      <c r="AT1362" s="153" t="s">
        <v>257</v>
      </c>
      <c r="AU1362" s="153" t="s">
        <v>89</v>
      </c>
      <c r="AV1362" s="12" t="s">
        <v>89</v>
      </c>
      <c r="AW1362" s="12" t="s">
        <v>34</v>
      </c>
      <c r="AX1362" s="12" t="s">
        <v>73</v>
      </c>
      <c r="AY1362" s="153" t="s">
        <v>241</v>
      </c>
    </row>
    <row r="1363" spans="2:65" s="15" customFormat="1" ht="11.25">
      <c r="B1363" s="189"/>
      <c r="D1363" s="146" t="s">
        <v>257</v>
      </c>
      <c r="E1363" s="190" t="s">
        <v>21</v>
      </c>
      <c r="F1363" s="191" t="s">
        <v>581</v>
      </c>
      <c r="H1363" s="192">
        <v>2785.3</v>
      </c>
      <c r="I1363" s="193"/>
      <c r="L1363" s="189"/>
      <c r="M1363" s="194"/>
      <c r="T1363" s="195"/>
      <c r="AT1363" s="190" t="s">
        <v>257</v>
      </c>
      <c r="AU1363" s="190" t="s">
        <v>89</v>
      </c>
      <c r="AV1363" s="15" t="s">
        <v>145</v>
      </c>
      <c r="AW1363" s="15" t="s">
        <v>34</v>
      </c>
      <c r="AX1363" s="15" t="s">
        <v>73</v>
      </c>
      <c r="AY1363" s="190" t="s">
        <v>241</v>
      </c>
    </row>
    <row r="1364" spans="2:65" s="14" customFormat="1" ht="11.25">
      <c r="B1364" s="166"/>
      <c r="D1364" s="146" t="s">
        <v>257</v>
      </c>
      <c r="E1364" s="167" t="s">
        <v>21</v>
      </c>
      <c r="F1364" s="168" t="s">
        <v>579</v>
      </c>
      <c r="H1364" s="167" t="s">
        <v>21</v>
      </c>
      <c r="I1364" s="169"/>
      <c r="L1364" s="166"/>
      <c r="M1364" s="170"/>
      <c r="T1364" s="171"/>
      <c r="AT1364" s="167" t="s">
        <v>257</v>
      </c>
      <c r="AU1364" s="167" t="s">
        <v>89</v>
      </c>
      <c r="AV1364" s="14" t="s">
        <v>81</v>
      </c>
      <c r="AW1364" s="14" t="s">
        <v>34</v>
      </c>
      <c r="AX1364" s="14" t="s">
        <v>73</v>
      </c>
      <c r="AY1364" s="167" t="s">
        <v>241</v>
      </c>
    </row>
    <row r="1365" spans="2:65" s="12" customFormat="1" ht="11.25">
      <c r="B1365" s="152"/>
      <c r="D1365" s="146" t="s">
        <v>257</v>
      </c>
      <c r="E1365" s="153" t="s">
        <v>21</v>
      </c>
      <c r="F1365" s="154" t="s">
        <v>1465</v>
      </c>
      <c r="H1365" s="155">
        <v>2437.5</v>
      </c>
      <c r="I1365" s="156"/>
      <c r="L1365" s="152"/>
      <c r="M1365" s="157"/>
      <c r="T1365" s="158"/>
      <c r="AT1365" s="153" t="s">
        <v>257</v>
      </c>
      <c r="AU1365" s="153" t="s">
        <v>89</v>
      </c>
      <c r="AV1365" s="12" t="s">
        <v>89</v>
      </c>
      <c r="AW1365" s="12" t="s">
        <v>34</v>
      </c>
      <c r="AX1365" s="12" t="s">
        <v>73</v>
      </c>
      <c r="AY1365" s="153" t="s">
        <v>241</v>
      </c>
    </row>
    <row r="1366" spans="2:65" s="12" customFormat="1" ht="11.25">
      <c r="B1366" s="152"/>
      <c r="D1366" s="146" t="s">
        <v>257</v>
      </c>
      <c r="E1366" s="153" t="s">
        <v>21</v>
      </c>
      <c r="F1366" s="154" t="s">
        <v>1467</v>
      </c>
      <c r="H1366" s="155">
        <v>549.9</v>
      </c>
      <c r="I1366" s="156"/>
      <c r="L1366" s="152"/>
      <c r="M1366" s="157"/>
      <c r="T1366" s="158"/>
      <c r="AT1366" s="153" t="s">
        <v>257</v>
      </c>
      <c r="AU1366" s="153" t="s">
        <v>89</v>
      </c>
      <c r="AV1366" s="12" t="s">
        <v>89</v>
      </c>
      <c r="AW1366" s="12" t="s">
        <v>34</v>
      </c>
      <c r="AX1366" s="12" t="s">
        <v>73</v>
      </c>
      <c r="AY1366" s="153" t="s">
        <v>241</v>
      </c>
    </row>
    <row r="1367" spans="2:65" s="15" customFormat="1" ht="11.25">
      <c r="B1367" s="189"/>
      <c r="D1367" s="146" t="s">
        <v>257</v>
      </c>
      <c r="E1367" s="190" t="s">
        <v>21</v>
      </c>
      <c r="F1367" s="191" t="s">
        <v>581</v>
      </c>
      <c r="H1367" s="192">
        <v>2987.4</v>
      </c>
      <c r="I1367" s="193"/>
      <c r="L1367" s="189"/>
      <c r="M1367" s="194"/>
      <c r="T1367" s="195"/>
      <c r="AT1367" s="190" t="s">
        <v>257</v>
      </c>
      <c r="AU1367" s="190" t="s">
        <v>89</v>
      </c>
      <c r="AV1367" s="15" t="s">
        <v>145</v>
      </c>
      <c r="AW1367" s="15" t="s">
        <v>34</v>
      </c>
      <c r="AX1367" s="15" t="s">
        <v>73</v>
      </c>
      <c r="AY1367" s="190" t="s">
        <v>241</v>
      </c>
    </row>
    <row r="1368" spans="2:65" s="14" customFormat="1" ht="11.25">
      <c r="B1368" s="166"/>
      <c r="D1368" s="146" t="s">
        <v>257</v>
      </c>
      <c r="E1368" s="167" t="s">
        <v>21</v>
      </c>
      <c r="F1368" s="168" t="s">
        <v>1050</v>
      </c>
      <c r="H1368" s="167" t="s">
        <v>21</v>
      </c>
      <c r="I1368" s="169"/>
      <c r="L1368" s="166"/>
      <c r="M1368" s="170"/>
      <c r="T1368" s="171"/>
      <c r="AT1368" s="167" t="s">
        <v>257</v>
      </c>
      <c r="AU1368" s="167" t="s">
        <v>89</v>
      </c>
      <c r="AV1368" s="14" t="s">
        <v>81</v>
      </c>
      <c r="AW1368" s="14" t="s">
        <v>34</v>
      </c>
      <c r="AX1368" s="14" t="s">
        <v>73</v>
      </c>
      <c r="AY1368" s="167" t="s">
        <v>241</v>
      </c>
    </row>
    <row r="1369" spans="2:65" s="12" customFormat="1" ht="11.25">
      <c r="B1369" s="152"/>
      <c r="D1369" s="146" t="s">
        <v>257</v>
      </c>
      <c r="E1369" s="153" t="s">
        <v>21</v>
      </c>
      <c r="F1369" s="154" t="s">
        <v>1468</v>
      </c>
      <c r="H1369" s="155">
        <v>2573.6999999999998</v>
      </c>
      <c r="I1369" s="156"/>
      <c r="L1369" s="152"/>
      <c r="M1369" s="157"/>
      <c r="T1369" s="158"/>
      <c r="AT1369" s="153" t="s">
        <v>257</v>
      </c>
      <c r="AU1369" s="153" t="s">
        <v>89</v>
      </c>
      <c r="AV1369" s="12" t="s">
        <v>89</v>
      </c>
      <c r="AW1369" s="12" t="s">
        <v>34</v>
      </c>
      <c r="AX1369" s="12" t="s">
        <v>73</v>
      </c>
      <c r="AY1369" s="153" t="s">
        <v>241</v>
      </c>
    </row>
    <row r="1370" spans="2:65" s="12" customFormat="1" ht="11.25">
      <c r="B1370" s="152"/>
      <c r="D1370" s="146" t="s">
        <v>257</v>
      </c>
      <c r="E1370" s="153" t="s">
        <v>21</v>
      </c>
      <c r="F1370" s="154" t="s">
        <v>1470</v>
      </c>
      <c r="H1370" s="155">
        <v>543.6</v>
      </c>
      <c r="I1370" s="156"/>
      <c r="L1370" s="152"/>
      <c r="M1370" s="157"/>
      <c r="T1370" s="158"/>
      <c r="AT1370" s="153" t="s">
        <v>257</v>
      </c>
      <c r="AU1370" s="153" t="s">
        <v>89</v>
      </c>
      <c r="AV1370" s="12" t="s">
        <v>89</v>
      </c>
      <c r="AW1370" s="12" t="s">
        <v>34</v>
      </c>
      <c r="AX1370" s="12" t="s">
        <v>73</v>
      </c>
      <c r="AY1370" s="153" t="s">
        <v>241</v>
      </c>
    </row>
    <row r="1371" spans="2:65" s="15" customFormat="1" ht="11.25">
      <c r="B1371" s="189"/>
      <c r="D1371" s="146" t="s">
        <v>257</v>
      </c>
      <c r="E1371" s="190" t="s">
        <v>21</v>
      </c>
      <c r="F1371" s="191" t="s">
        <v>581</v>
      </c>
      <c r="H1371" s="192">
        <v>3117.3</v>
      </c>
      <c r="I1371" s="193"/>
      <c r="L1371" s="189"/>
      <c r="M1371" s="194"/>
      <c r="T1371" s="195"/>
      <c r="AT1371" s="190" t="s">
        <v>257</v>
      </c>
      <c r="AU1371" s="190" t="s">
        <v>89</v>
      </c>
      <c r="AV1371" s="15" t="s">
        <v>145</v>
      </c>
      <c r="AW1371" s="15" t="s">
        <v>34</v>
      </c>
      <c r="AX1371" s="15" t="s">
        <v>73</v>
      </c>
      <c r="AY1371" s="190" t="s">
        <v>241</v>
      </c>
    </row>
    <row r="1372" spans="2:65" s="13" customFormat="1" ht="11.25">
      <c r="B1372" s="159"/>
      <c r="D1372" s="146" t="s">
        <v>257</v>
      </c>
      <c r="E1372" s="160" t="s">
        <v>21</v>
      </c>
      <c r="F1372" s="161" t="s">
        <v>266</v>
      </c>
      <c r="H1372" s="162">
        <v>13530.2</v>
      </c>
      <c r="I1372" s="163"/>
      <c r="L1372" s="159"/>
      <c r="M1372" s="164"/>
      <c r="T1372" s="165"/>
      <c r="AT1372" s="160" t="s">
        <v>257</v>
      </c>
      <c r="AU1372" s="160" t="s">
        <v>89</v>
      </c>
      <c r="AV1372" s="13" t="s">
        <v>153</v>
      </c>
      <c r="AW1372" s="13" t="s">
        <v>34</v>
      </c>
      <c r="AX1372" s="13" t="s">
        <v>81</v>
      </c>
      <c r="AY1372" s="160" t="s">
        <v>241</v>
      </c>
    </row>
    <row r="1373" spans="2:65" s="1" customFormat="1" ht="24.2" customHeight="1">
      <c r="B1373" s="34"/>
      <c r="C1373" s="133" t="s">
        <v>1500</v>
      </c>
      <c r="D1373" s="133" t="s">
        <v>243</v>
      </c>
      <c r="E1373" s="134" t="s">
        <v>1501</v>
      </c>
      <c r="F1373" s="135" t="s">
        <v>1502</v>
      </c>
      <c r="G1373" s="136" t="s">
        <v>291</v>
      </c>
      <c r="H1373" s="137">
        <v>13530.2</v>
      </c>
      <c r="I1373" s="138"/>
      <c r="J1373" s="139">
        <f>ROUND(I1373*H1373,2)</f>
        <v>0</v>
      </c>
      <c r="K1373" s="135" t="s">
        <v>538</v>
      </c>
      <c r="L1373" s="34"/>
      <c r="M1373" s="140" t="s">
        <v>21</v>
      </c>
      <c r="N1373" s="141" t="s">
        <v>45</v>
      </c>
      <c r="P1373" s="142">
        <f>O1373*H1373</f>
        <v>0</v>
      </c>
      <c r="Q1373" s="142">
        <v>0</v>
      </c>
      <c r="R1373" s="142">
        <f>Q1373*H1373</f>
        <v>0</v>
      </c>
      <c r="S1373" s="142">
        <v>0</v>
      </c>
      <c r="T1373" s="143">
        <f>S1373*H1373</f>
        <v>0</v>
      </c>
      <c r="AR1373" s="144" t="s">
        <v>153</v>
      </c>
      <c r="AT1373" s="144" t="s">
        <v>243</v>
      </c>
      <c r="AU1373" s="144" t="s">
        <v>89</v>
      </c>
      <c r="AY1373" s="19" t="s">
        <v>241</v>
      </c>
      <c r="BE1373" s="145">
        <f>IF(N1373="základní",J1373,0)</f>
        <v>0</v>
      </c>
      <c r="BF1373" s="145">
        <f>IF(N1373="snížená",J1373,0)</f>
        <v>0</v>
      </c>
      <c r="BG1373" s="145">
        <f>IF(N1373="zákl. přenesená",J1373,0)</f>
        <v>0</v>
      </c>
      <c r="BH1373" s="145">
        <f>IF(N1373="sníž. přenesená",J1373,0)</f>
        <v>0</v>
      </c>
      <c r="BI1373" s="145">
        <f>IF(N1373="nulová",J1373,0)</f>
        <v>0</v>
      </c>
      <c r="BJ1373" s="19" t="s">
        <v>89</v>
      </c>
      <c r="BK1373" s="145">
        <f>ROUND(I1373*H1373,2)</f>
        <v>0</v>
      </c>
      <c r="BL1373" s="19" t="s">
        <v>153</v>
      </c>
      <c r="BM1373" s="144" t="s">
        <v>1503</v>
      </c>
    </row>
    <row r="1374" spans="2:65" s="1" customFormat="1" ht="11.25">
      <c r="B1374" s="34"/>
      <c r="D1374" s="150" t="s">
        <v>255</v>
      </c>
      <c r="F1374" s="151" t="s">
        <v>1504</v>
      </c>
      <c r="I1374" s="148"/>
      <c r="L1374" s="34"/>
      <c r="M1374" s="149"/>
      <c r="T1374" s="55"/>
      <c r="AT1374" s="19" t="s">
        <v>255</v>
      </c>
      <c r="AU1374" s="19" t="s">
        <v>89</v>
      </c>
    </row>
    <row r="1375" spans="2:65" s="1" customFormat="1" ht="19.5">
      <c r="B1375" s="34"/>
      <c r="D1375" s="146" t="s">
        <v>248</v>
      </c>
      <c r="F1375" s="147" t="s">
        <v>1489</v>
      </c>
      <c r="I1375" s="148"/>
      <c r="L1375" s="34"/>
      <c r="M1375" s="149"/>
      <c r="T1375" s="55"/>
      <c r="AT1375" s="19" t="s">
        <v>248</v>
      </c>
      <c r="AU1375" s="19" t="s">
        <v>89</v>
      </c>
    </row>
    <row r="1376" spans="2:65" s="1" customFormat="1" ht="24.2" customHeight="1">
      <c r="B1376" s="34"/>
      <c r="C1376" s="133" t="s">
        <v>1505</v>
      </c>
      <c r="D1376" s="133" t="s">
        <v>243</v>
      </c>
      <c r="E1376" s="134" t="s">
        <v>1506</v>
      </c>
      <c r="F1376" s="135" t="s">
        <v>1507</v>
      </c>
      <c r="G1376" s="136" t="s">
        <v>291</v>
      </c>
      <c r="H1376" s="137">
        <v>59.5</v>
      </c>
      <c r="I1376" s="138"/>
      <c r="J1376" s="139">
        <f>ROUND(I1376*H1376,2)</f>
        <v>0</v>
      </c>
      <c r="K1376" s="135" t="s">
        <v>538</v>
      </c>
      <c r="L1376" s="34"/>
      <c r="M1376" s="140" t="s">
        <v>21</v>
      </c>
      <c r="N1376" s="141" t="s">
        <v>45</v>
      </c>
      <c r="P1376" s="142">
        <f>O1376*H1376</f>
        <v>0</v>
      </c>
      <c r="Q1376" s="142">
        <v>1.1900000000000001E-3</v>
      </c>
      <c r="R1376" s="142">
        <f>Q1376*H1376</f>
        <v>7.0805000000000007E-2</v>
      </c>
      <c r="S1376" s="142">
        <v>0</v>
      </c>
      <c r="T1376" s="143">
        <f>S1376*H1376</f>
        <v>0</v>
      </c>
      <c r="AR1376" s="144" t="s">
        <v>153</v>
      </c>
      <c r="AT1376" s="144" t="s">
        <v>243</v>
      </c>
      <c r="AU1376" s="144" t="s">
        <v>89</v>
      </c>
      <c r="AY1376" s="19" t="s">
        <v>241</v>
      </c>
      <c r="BE1376" s="145">
        <f>IF(N1376="základní",J1376,0)</f>
        <v>0</v>
      </c>
      <c r="BF1376" s="145">
        <f>IF(N1376="snížená",J1376,0)</f>
        <v>0</v>
      </c>
      <c r="BG1376" s="145">
        <f>IF(N1376="zákl. přenesená",J1376,0)</f>
        <v>0</v>
      </c>
      <c r="BH1376" s="145">
        <f>IF(N1376="sníž. přenesená",J1376,0)</f>
        <v>0</v>
      </c>
      <c r="BI1376" s="145">
        <f>IF(N1376="nulová",J1376,0)</f>
        <v>0</v>
      </c>
      <c r="BJ1376" s="19" t="s">
        <v>89</v>
      </c>
      <c r="BK1376" s="145">
        <f>ROUND(I1376*H1376,2)</f>
        <v>0</v>
      </c>
      <c r="BL1376" s="19" t="s">
        <v>153</v>
      </c>
      <c r="BM1376" s="144" t="s">
        <v>1508</v>
      </c>
    </row>
    <row r="1377" spans="2:65" s="1" customFormat="1" ht="11.25">
      <c r="B1377" s="34"/>
      <c r="D1377" s="150" t="s">
        <v>255</v>
      </c>
      <c r="F1377" s="151" t="s">
        <v>1509</v>
      </c>
      <c r="I1377" s="148"/>
      <c r="L1377" s="34"/>
      <c r="M1377" s="149"/>
      <c r="T1377" s="55"/>
      <c r="AT1377" s="19" t="s">
        <v>255</v>
      </c>
      <c r="AU1377" s="19" t="s">
        <v>89</v>
      </c>
    </row>
    <row r="1378" spans="2:65" s="1" customFormat="1" ht="19.5">
      <c r="B1378" s="34"/>
      <c r="D1378" s="146" t="s">
        <v>248</v>
      </c>
      <c r="F1378" s="147" t="s">
        <v>1489</v>
      </c>
      <c r="I1378" s="148"/>
      <c r="L1378" s="34"/>
      <c r="M1378" s="149"/>
      <c r="T1378" s="55"/>
      <c r="AT1378" s="19" t="s">
        <v>248</v>
      </c>
      <c r="AU1378" s="19" t="s">
        <v>89</v>
      </c>
    </row>
    <row r="1379" spans="2:65" s="14" customFormat="1" ht="11.25">
      <c r="B1379" s="166"/>
      <c r="D1379" s="146" t="s">
        <v>257</v>
      </c>
      <c r="E1379" s="167" t="s">
        <v>21</v>
      </c>
      <c r="F1379" s="168" t="s">
        <v>572</v>
      </c>
      <c r="H1379" s="167" t="s">
        <v>21</v>
      </c>
      <c r="I1379" s="169"/>
      <c r="L1379" s="166"/>
      <c r="M1379" s="170"/>
      <c r="T1379" s="171"/>
      <c r="AT1379" s="167" t="s">
        <v>257</v>
      </c>
      <c r="AU1379" s="167" t="s">
        <v>89</v>
      </c>
      <c r="AV1379" s="14" t="s">
        <v>81</v>
      </c>
      <c r="AW1379" s="14" t="s">
        <v>34</v>
      </c>
      <c r="AX1379" s="14" t="s">
        <v>73</v>
      </c>
      <c r="AY1379" s="167" t="s">
        <v>241</v>
      </c>
    </row>
    <row r="1380" spans="2:65" s="12" customFormat="1" ht="11.25">
      <c r="B1380" s="152"/>
      <c r="D1380" s="146" t="s">
        <v>257</v>
      </c>
      <c r="E1380" s="153" t="s">
        <v>21</v>
      </c>
      <c r="F1380" s="154" t="s">
        <v>1451</v>
      </c>
      <c r="H1380" s="155">
        <v>59.5</v>
      </c>
      <c r="I1380" s="156"/>
      <c r="L1380" s="152"/>
      <c r="M1380" s="157"/>
      <c r="T1380" s="158"/>
      <c r="AT1380" s="153" t="s">
        <v>257</v>
      </c>
      <c r="AU1380" s="153" t="s">
        <v>89</v>
      </c>
      <c r="AV1380" s="12" t="s">
        <v>89</v>
      </c>
      <c r="AW1380" s="12" t="s">
        <v>34</v>
      </c>
      <c r="AX1380" s="12" t="s">
        <v>81</v>
      </c>
      <c r="AY1380" s="153" t="s">
        <v>241</v>
      </c>
    </row>
    <row r="1381" spans="2:65" s="1" customFormat="1" ht="24.2" customHeight="1">
      <c r="B1381" s="34"/>
      <c r="C1381" s="133" t="s">
        <v>1510</v>
      </c>
      <c r="D1381" s="133" t="s">
        <v>243</v>
      </c>
      <c r="E1381" s="134" t="s">
        <v>1511</v>
      </c>
      <c r="F1381" s="135" t="s">
        <v>1512</v>
      </c>
      <c r="G1381" s="136" t="s">
        <v>291</v>
      </c>
      <c r="H1381" s="137">
        <v>59.5</v>
      </c>
      <c r="I1381" s="138"/>
      <c r="J1381" s="139">
        <f>ROUND(I1381*H1381,2)</f>
        <v>0</v>
      </c>
      <c r="K1381" s="135" t="s">
        <v>538</v>
      </c>
      <c r="L1381" s="34"/>
      <c r="M1381" s="140" t="s">
        <v>21</v>
      </c>
      <c r="N1381" s="141" t="s">
        <v>45</v>
      </c>
      <c r="P1381" s="142">
        <f>O1381*H1381</f>
        <v>0</v>
      </c>
      <c r="Q1381" s="142">
        <v>0</v>
      </c>
      <c r="R1381" s="142">
        <f>Q1381*H1381</f>
        <v>0</v>
      </c>
      <c r="S1381" s="142">
        <v>0</v>
      </c>
      <c r="T1381" s="143">
        <f>S1381*H1381</f>
        <v>0</v>
      </c>
      <c r="AR1381" s="144" t="s">
        <v>153</v>
      </c>
      <c r="AT1381" s="144" t="s">
        <v>243</v>
      </c>
      <c r="AU1381" s="144" t="s">
        <v>89</v>
      </c>
      <c r="AY1381" s="19" t="s">
        <v>241</v>
      </c>
      <c r="BE1381" s="145">
        <f>IF(N1381="základní",J1381,0)</f>
        <v>0</v>
      </c>
      <c r="BF1381" s="145">
        <f>IF(N1381="snížená",J1381,0)</f>
        <v>0</v>
      </c>
      <c r="BG1381" s="145">
        <f>IF(N1381="zákl. přenesená",J1381,0)</f>
        <v>0</v>
      </c>
      <c r="BH1381" s="145">
        <f>IF(N1381="sníž. přenesená",J1381,0)</f>
        <v>0</v>
      </c>
      <c r="BI1381" s="145">
        <f>IF(N1381="nulová",J1381,0)</f>
        <v>0</v>
      </c>
      <c r="BJ1381" s="19" t="s">
        <v>89</v>
      </c>
      <c r="BK1381" s="145">
        <f>ROUND(I1381*H1381,2)</f>
        <v>0</v>
      </c>
      <c r="BL1381" s="19" t="s">
        <v>153</v>
      </c>
      <c r="BM1381" s="144" t="s">
        <v>1513</v>
      </c>
    </row>
    <row r="1382" spans="2:65" s="1" customFormat="1" ht="11.25">
      <c r="B1382" s="34"/>
      <c r="D1382" s="150" t="s">
        <v>255</v>
      </c>
      <c r="F1382" s="151" t="s">
        <v>1514</v>
      </c>
      <c r="I1382" s="148"/>
      <c r="L1382" s="34"/>
      <c r="M1382" s="149"/>
      <c r="T1382" s="55"/>
      <c r="AT1382" s="19" t="s">
        <v>255</v>
      </c>
      <c r="AU1382" s="19" t="s">
        <v>89</v>
      </c>
    </row>
    <row r="1383" spans="2:65" s="1" customFormat="1" ht="19.5">
      <c r="B1383" s="34"/>
      <c r="D1383" s="146" t="s">
        <v>248</v>
      </c>
      <c r="F1383" s="147" t="s">
        <v>1489</v>
      </c>
      <c r="I1383" s="148"/>
      <c r="L1383" s="34"/>
      <c r="M1383" s="149"/>
      <c r="T1383" s="55"/>
      <c r="AT1383" s="19" t="s">
        <v>248</v>
      </c>
      <c r="AU1383" s="19" t="s">
        <v>89</v>
      </c>
    </row>
    <row r="1384" spans="2:65" s="1" customFormat="1" ht="44.25" customHeight="1">
      <c r="B1384" s="34"/>
      <c r="C1384" s="133" t="s">
        <v>1515</v>
      </c>
      <c r="D1384" s="133" t="s">
        <v>243</v>
      </c>
      <c r="E1384" s="134" t="s">
        <v>1516</v>
      </c>
      <c r="F1384" s="135" t="s">
        <v>1517</v>
      </c>
      <c r="G1384" s="136" t="s">
        <v>271</v>
      </c>
      <c r="H1384" s="137">
        <v>751.53</v>
      </c>
      <c r="I1384" s="138"/>
      <c r="J1384" s="139">
        <f>ROUND(I1384*H1384,2)</f>
        <v>0</v>
      </c>
      <c r="K1384" s="135" t="s">
        <v>538</v>
      </c>
      <c r="L1384" s="34"/>
      <c r="M1384" s="140" t="s">
        <v>21</v>
      </c>
      <c r="N1384" s="141" t="s">
        <v>45</v>
      </c>
      <c r="P1384" s="142">
        <f>O1384*H1384</f>
        <v>0</v>
      </c>
      <c r="Q1384" s="142">
        <v>1.05555</v>
      </c>
      <c r="R1384" s="142">
        <f>Q1384*H1384</f>
        <v>793.2774915</v>
      </c>
      <c r="S1384" s="142">
        <v>0</v>
      </c>
      <c r="T1384" s="143">
        <f>S1384*H1384</f>
        <v>0</v>
      </c>
      <c r="AR1384" s="144" t="s">
        <v>153</v>
      </c>
      <c r="AT1384" s="144" t="s">
        <v>243</v>
      </c>
      <c r="AU1384" s="144" t="s">
        <v>89</v>
      </c>
      <c r="AY1384" s="19" t="s">
        <v>241</v>
      </c>
      <c r="BE1384" s="145">
        <f>IF(N1384="základní",J1384,0)</f>
        <v>0</v>
      </c>
      <c r="BF1384" s="145">
        <f>IF(N1384="snížená",J1384,0)</f>
        <v>0</v>
      </c>
      <c r="BG1384" s="145">
        <f>IF(N1384="zákl. přenesená",J1384,0)</f>
        <v>0</v>
      </c>
      <c r="BH1384" s="145">
        <f>IF(N1384="sníž. přenesená",J1384,0)</f>
        <v>0</v>
      </c>
      <c r="BI1384" s="145">
        <f>IF(N1384="nulová",J1384,0)</f>
        <v>0</v>
      </c>
      <c r="BJ1384" s="19" t="s">
        <v>89</v>
      </c>
      <c r="BK1384" s="145">
        <f>ROUND(I1384*H1384,2)</f>
        <v>0</v>
      </c>
      <c r="BL1384" s="19" t="s">
        <v>153</v>
      </c>
      <c r="BM1384" s="144" t="s">
        <v>1518</v>
      </c>
    </row>
    <row r="1385" spans="2:65" s="1" customFormat="1" ht="11.25">
      <c r="B1385" s="34"/>
      <c r="D1385" s="150" t="s">
        <v>255</v>
      </c>
      <c r="F1385" s="151" t="s">
        <v>1519</v>
      </c>
      <c r="I1385" s="148"/>
      <c r="L1385" s="34"/>
      <c r="M1385" s="149"/>
      <c r="T1385" s="55"/>
      <c r="AT1385" s="19" t="s">
        <v>255</v>
      </c>
      <c r="AU1385" s="19" t="s">
        <v>89</v>
      </c>
    </row>
    <row r="1386" spans="2:65" s="14" customFormat="1" ht="11.25">
      <c r="B1386" s="166"/>
      <c r="D1386" s="146" t="s">
        <v>257</v>
      </c>
      <c r="E1386" s="167" t="s">
        <v>21</v>
      </c>
      <c r="F1386" s="168" t="s">
        <v>608</v>
      </c>
      <c r="H1386" s="167" t="s">
        <v>21</v>
      </c>
      <c r="I1386" s="169"/>
      <c r="L1386" s="166"/>
      <c r="M1386" s="170"/>
      <c r="T1386" s="171"/>
      <c r="AT1386" s="167" t="s">
        <v>257</v>
      </c>
      <c r="AU1386" s="167" t="s">
        <v>89</v>
      </c>
      <c r="AV1386" s="14" t="s">
        <v>81</v>
      </c>
      <c r="AW1386" s="14" t="s">
        <v>34</v>
      </c>
      <c r="AX1386" s="14" t="s">
        <v>73</v>
      </c>
      <c r="AY1386" s="167" t="s">
        <v>241</v>
      </c>
    </row>
    <row r="1387" spans="2:65" s="12" customFormat="1" ht="11.25">
      <c r="B1387" s="152"/>
      <c r="D1387" s="146" t="s">
        <v>257</v>
      </c>
      <c r="E1387" s="153" t="s">
        <v>21</v>
      </c>
      <c r="F1387" s="154" t="s">
        <v>1520</v>
      </c>
      <c r="H1387" s="155">
        <v>751.53</v>
      </c>
      <c r="I1387" s="156"/>
      <c r="L1387" s="152"/>
      <c r="M1387" s="157"/>
      <c r="T1387" s="158"/>
      <c r="AT1387" s="153" t="s">
        <v>257</v>
      </c>
      <c r="AU1387" s="153" t="s">
        <v>89</v>
      </c>
      <c r="AV1387" s="12" t="s">
        <v>89</v>
      </c>
      <c r="AW1387" s="12" t="s">
        <v>34</v>
      </c>
      <c r="AX1387" s="12" t="s">
        <v>81</v>
      </c>
      <c r="AY1387" s="153" t="s">
        <v>241</v>
      </c>
    </row>
    <row r="1388" spans="2:65" s="1" customFormat="1" ht="44.25" customHeight="1">
      <c r="B1388" s="34"/>
      <c r="C1388" s="133" t="s">
        <v>1521</v>
      </c>
      <c r="D1388" s="133" t="s">
        <v>243</v>
      </c>
      <c r="E1388" s="134" t="s">
        <v>1522</v>
      </c>
      <c r="F1388" s="135" t="s">
        <v>1523</v>
      </c>
      <c r="G1388" s="136" t="s">
        <v>271</v>
      </c>
      <c r="H1388" s="137">
        <v>35.552999999999997</v>
      </c>
      <c r="I1388" s="138"/>
      <c r="J1388" s="139">
        <f>ROUND(I1388*H1388,2)</f>
        <v>0</v>
      </c>
      <c r="K1388" s="135" t="s">
        <v>538</v>
      </c>
      <c r="L1388" s="34"/>
      <c r="M1388" s="140" t="s">
        <v>21</v>
      </c>
      <c r="N1388" s="141" t="s">
        <v>45</v>
      </c>
      <c r="P1388" s="142">
        <f>O1388*H1388</f>
        <v>0</v>
      </c>
      <c r="Q1388" s="142">
        <v>1.06277</v>
      </c>
      <c r="R1388" s="142">
        <f>Q1388*H1388</f>
        <v>37.784661809999996</v>
      </c>
      <c r="S1388" s="142">
        <v>0</v>
      </c>
      <c r="T1388" s="143">
        <f>S1388*H1388</f>
        <v>0</v>
      </c>
      <c r="AR1388" s="144" t="s">
        <v>153</v>
      </c>
      <c r="AT1388" s="144" t="s">
        <v>243</v>
      </c>
      <c r="AU1388" s="144" t="s">
        <v>89</v>
      </c>
      <c r="AY1388" s="19" t="s">
        <v>241</v>
      </c>
      <c r="BE1388" s="145">
        <f>IF(N1388="základní",J1388,0)</f>
        <v>0</v>
      </c>
      <c r="BF1388" s="145">
        <f>IF(N1388="snížená",J1388,0)</f>
        <v>0</v>
      </c>
      <c r="BG1388" s="145">
        <f>IF(N1388="zákl. přenesená",J1388,0)</f>
        <v>0</v>
      </c>
      <c r="BH1388" s="145">
        <f>IF(N1388="sníž. přenesená",J1388,0)</f>
        <v>0</v>
      </c>
      <c r="BI1388" s="145">
        <f>IF(N1388="nulová",J1388,0)</f>
        <v>0</v>
      </c>
      <c r="BJ1388" s="19" t="s">
        <v>89</v>
      </c>
      <c r="BK1388" s="145">
        <f>ROUND(I1388*H1388,2)</f>
        <v>0</v>
      </c>
      <c r="BL1388" s="19" t="s">
        <v>153</v>
      </c>
      <c r="BM1388" s="144" t="s">
        <v>1524</v>
      </c>
    </row>
    <row r="1389" spans="2:65" s="1" customFormat="1" ht="11.25">
      <c r="B1389" s="34"/>
      <c r="D1389" s="150" t="s">
        <v>255</v>
      </c>
      <c r="F1389" s="151" t="s">
        <v>1525</v>
      </c>
      <c r="I1389" s="148"/>
      <c r="L1389" s="34"/>
      <c r="M1389" s="149"/>
      <c r="T1389" s="55"/>
      <c r="AT1389" s="19" t="s">
        <v>255</v>
      </c>
      <c r="AU1389" s="19" t="s">
        <v>89</v>
      </c>
    </row>
    <row r="1390" spans="2:65" s="14" customFormat="1" ht="11.25">
      <c r="B1390" s="166"/>
      <c r="D1390" s="146" t="s">
        <v>257</v>
      </c>
      <c r="E1390" s="167" t="s">
        <v>21</v>
      </c>
      <c r="F1390" s="168" t="s">
        <v>608</v>
      </c>
      <c r="H1390" s="167" t="s">
        <v>21</v>
      </c>
      <c r="I1390" s="169"/>
      <c r="L1390" s="166"/>
      <c r="M1390" s="170"/>
      <c r="T1390" s="171"/>
      <c r="AT1390" s="167" t="s">
        <v>257</v>
      </c>
      <c r="AU1390" s="167" t="s">
        <v>89</v>
      </c>
      <c r="AV1390" s="14" t="s">
        <v>81</v>
      </c>
      <c r="AW1390" s="14" t="s">
        <v>34</v>
      </c>
      <c r="AX1390" s="14" t="s">
        <v>73</v>
      </c>
      <c r="AY1390" s="167" t="s">
        <v>241</v>
      </c>
    </row>
    <row r="1391" spans="2:65" s="14" customFormat="1" ht="11.25">
      <c r="B1391" s="166"/>
      <c r="D1391" s="146" t="s">
        <v>257</v>
      </c>
      <c r="E1391" s="167" t="s">
        <v>21</v>
      </c>
      <c r="F1391" s="168" t="s">
        <v>1526</v>
      </c>
      <c r="H1391" s="167" t="s">
        <v>21</v>
      </c>
      <c r="I1391" s="169"/>
      <c r="L1391" s="166"/>
      <c r="M1391" s="170"/>
      <c r="T1391" s="171"/>
      <c r="AT1391" s="167" t="s">
        <v>257</v>
      </c>
      <c r="AU1391" s="167" t="s">
        <v>89</v>
      </c>
      <c r="AV1391" s="14" t="s">
        <v>81</v>
      </c>
      <c r="AW1391" s="14" t="s">
        <v>34</v>
      </c>
      <c r="AX1391" s="14" t="s">
        <v>73</v>
      </c>
      <c r="AY1391" s="167" t="s">
        <v>241</v>
      </c>
    </row>
    <row r="1392" spans="2:65" s="12" customFormat="1" ht="11.25">
      <c r="B1392" s="152"/>
      <c r="D1392" s="146" t="s">
        <v>257</v>
      </c>
      <c r="E1392" s="153" t="s">
        <v>21</v>
      </c>
      <c r="F1392" s="154" t="s">
        <v>1527</v>
      </c>
      <c r="H1392" s="155">
        <v>34.847000000000001</v>
      </c>
      <c r="I1392" s="156"/>
      <c r="L1392" s="152"/>
      <c r="M1392" s="157"/>
      <c r="T1392" s="158"/>
      <c r="AT1392" s="153" t="s">
        <v>257</v>
      </c>
      <c r="AU1392" s="153" t="s">
        <v>89</v>
      </c>
      <c r="AV1392" s="12" t="s">
        <v>89</v>
      </c>
      <c r="AW1392" s="12" t="s">
        <v>34</v>
      </c>
      <c r="AX1392" s="12" t="s">
        <v>73</v>
      </c>
      <c r="AY1392" s="153" t="s">
        <v>241</v>
      </c>
    </row>
    <row r="1393" spans="2:65" s="14" customFormat="1" ht="11.25">
      <c r="B1393" s="166"/>
      <c r="D1393" s="146" t="s">
        <v>257</v>
      </c>
      <c r="E1393" s="167" t="s">
        <v>21</v>
      </c>
      <c r="F1393" s="168" t="s">
        <v>1528</v>
      </c>
      <c r="H1393" s="167" t="s">
        <v>21</v>
      </c>
      <c r="I1393" s="169"/>
      <c r="L1393" s="166"/>
      <c r="M1393" s="170"/>
      <c r="T1393" s="171"/>
      <c r="AT1393" s="167" t="s">
        <v>257</v>
      </c>
      <c r="AU1393" s="167" t="s">
        <v>89</v>
      </c>
      <c r="AV1393" s="14" t="s">
        <v>81</v>
      </c>
      <c r="AW1393" s="14" t="s">
        <v>34</v>
      </c>
      <c r="AX1393" s="14" t="s">
        <v>73</v>
      </c>
      <c r="AY1393" s="167" t="s">
        <v>241</v>
      </c>
    </row>
    <row r="1394" spans="2:65" s="12" customFormat="1" ht="11.25">
      <c r="B1394" s="152"/>
      <c r="D1394" s="146" t="s">
        <v>257</v>
      </c>
      <c r="E1394" s="153" t="s">
        <v>21</v>
      </c>
      <c r="F1394" s="154" t="s">
        <v>1529</v>
      </c>
      <c r="H1394" s="155">
        <v>0.70599999999999996</v>
      </c>
      <c r="I1394" s="156"/>
      <c r="L1394" s="152"/>
      <c r="M1394" s="157"/>
      <c r="T1394" s="158"/>
      <c r="AT1394" s="153" t="s">
        <v>257</v>
      </c>
      <c r="AU1394" s="153" t="s">
        <v>89</v>
      </c>
      <c r="AV1394" s="12" t="s">
        <v>89</v>
      </c>
      <c r="AW1394" s="12" t="s">
        <v>34</v>
      </c>
      <c r="AX1394" s="12" t="s">
        <v>73</v>
      </c>
      <c r="AY1394" s="153" t="s">
        <v>241</v>
      </c>
    </row>
    <row r="1395" spans="2:65" s="13" customFormat="1" ht="11.25">
      <c r="B1395" s="159"/>
      <c r="D1395" s="146" t="s">
        <v>257</v>
      </c>
      <c r="E1395" s="160" t="s">
        <v>21</v>
      </c>
      <c r="F1395" s="161" t="s">
        <v>266</v>
      </c>
      <c r="H1395" s="162">
        <v>35.553000000000004</v>
      </c>
      <c r="I1395" s="163"/>
      <c r="L1395" s="159"/>
      <c r="M1395" s="164"/>
      <c r="T1395" s="165"/>
      <c r="AT1395" s="160" t="s">
        <v>257</v>
      </c>
      <c r="AU1395" s="160" t="s">
        <v>89</v>
      </c>
      <c r="AV1395" s="13" t="s">
        <v>153</v>
      </c>
      <c r="AW1395" s="13" t="s">
        <v>34</v>
      </c>
      <c r="AX1395" s="13" t="s">
        <v>81</v>
      </c>
      <c r="AY1395" s="160" t="s">
        <v>241</v>
      </c>
    </row>
    <row r="1396" spans="2:65" s="1" customFormat="1" ht="24.2" customHeight="1">
      <c r="B1396" s="34"/>
      <c r="C1396" s="133" t="s">
        <v>1530</v>
      </c>
      <c r="D1396" s="133" t="s">
        <v>243</v>
      </c>
      <c r="E1396" s="134" t="s">
        <v>1531</v>
      </c>
      <c r="F1396" s="135" t="s">
        <v>1532</v>
      </c>
      <c r="G1396" s="136" t="s">
        <v>252</v>
      </c>
      <c r="H1396" s="137">
        <v>76.902000000000001</v>
      </c>
      <c r="I1396" s="138"/>
      <c r="J1396" s="139">
        <f>ROUND(I1396*H1396,2)</f>
        <v>0</v>
      </c>
      <c r="K1396" s="135" t="s">
        <v>538</v>
      </c>
      <c r="L1396" s="34"/>
      <c r="M1396" s="140" t="s">
        <v>21</v>
      </c>
      <c r="N1396" s="141" t="s">
        <v>45</v>
      </c>
      <c r="P1396" s="142">
        <f>O1396*H1396</f>
        <v>0</v>
      </c>
      <c r="Q1396" s="142">
        <v>2.5019399999999998</v>
      </c>
      <c r="R1396" s="142">
        <f>Q1396*H1396</f>
        <v>192.40418987999999</v>
      </c>
      <c r="S1396" s="142">
        <v>0</v>
      </c>
      <c r="T1396" s="143">
        <f>S1396*H1396</f>
        <v>0</v>
      </c>
      <c r="AR1396" s="144" t="s">
        <v>153</v>
      </c>
      <c r="AT1396" s="144" t="s">
        <v>243</v>
      </c>
      <c r="AU1396" s="144" t="s">
        <v>89</v>
      </c>
      <c r="AY1396" s="19" t="s">
        <v>241</v>
      </c>
      <c r="BE1396" s="145">
        <f>IF(N1396="základní",J1396,0)</f>
        <v>0</v>
      </c>
      <c r="BF1396" s="145">
        <f>IF(N1396="snížená",J1396,0)</f>
        <v>0</v>
      </c>
      <c r="BG1396" s="145">
        <f>IF(N1396="zákl. přenesená",J1396,0)</f>
        <v>0</v>
      </c>
      <c r="BH1396" s="145">
        <f>IF(N1396="sníž. přenesená",J1396,0)</f>
        <v>0</v>
      </c>
      <c r="BI1396" s="145">
        <f>IF(N1396="nulová",J1396,0)</f>
        <v>0</v>
      </c>
      <c r="BJ1396" s="19" t="s">
        <v>89</v>
      </c>
      <c r="BK1396" s="145">
        <f>ROUND(I1396*H1396,2)</f>
        <v>0</v>
      </c>
      <c r="BL1396" s="19" t="s">
        <v>153</v>
      </c>
      <c r="BM1396" s="144" t="s">
        <v>1533</v>
      </c>
    </row>
    <row r="1397" spans="2:65" s="1" customFormat="1" ht="11.25">
      <c r="B1397" s="34"/>
      <c r="D1397" s="150" t="s">
        <v>255</v>
      </c>
      <c r="F1397" s="151" t="s">
        <v>1534</v>
      </c>
      <c r="I1397" s="148"/>
      <c r="L1397" s="34"/>
      <c r="M1397" s="149"/>
      <c r="T1397" s="55"/>
      <c r="AT1397" s="19" t="s">
        <v>255</v>
      </c>
      <c r="AU1397" s="19" t="s">
        <v>89</v>
      </c>
    </row>
    <row r="1398" spans="2:65" s="14" customFormat="1" ht="11.25">
      <c r="B1398" s="166"/>
      <c r="D1398" s="146" t="s">
        <v>257</v>
      </c>
      <c r="E1398" s="167" t="s">
        <v>21</v>
      </c>
      <c r="F1398" s="168" t="s">
        <v>572</v>
      </c>
      <c r="H1398" s="167" t="s">
        <v>21</v>
      </c>
      <c r="I1398" s="169"/>
      <c r="L1398" s="166"/>
      <c r="M1398" s="170"/>
      <c r="T1398" s="171"/>
      <c r="AT1398" s="167" t="s">
        <v>257</v>
      </c>
      <c r="AU1398" s="167" t="s">
        <v>89</v>
      </c>
      <c r="AV1398" s="14" t="s">
        <v>81</v>
      </c>
      <c r="AW1398" s="14" t="s">
        <v>34</v>
      </c>
      <c r="AX1398" s="14" t="s">
        <v>73</v>
      </c>
      <c r="AY1398" s="167" t="s">
        <v>241</v>
      </c>
    </row>
    <row r="1399" spans="2:65" s="12" customFormat="1" ht="11.25">
      <c r="B1399" s="152"/>
      <c r="D1399" s="146" t="s">
        <v>257</v>
      </c>
      <c r="E1399" s="153" t="s">
        <v>21</v>
      </c>
      <c r="F1399" s="154" t="s">
        <v>1535</v>
      </c>
      <c r="H1399" s="155">
        <v>0.42799999999999999</v>
      </c>
      <c r="I1399" s="156"/>
      <c r="L1399" s="152"/>
      <c r="M1399" s="157"/>
      <c r="T1399" s="158"/>
      <c r="AT1399" s="153" t="s">
        <v>257</v>
      </c>
      <c r="AU1399" s="153" t="s">
        <v>89</v>
      </c>
      <c r="AV1399" s="12" t="s">
        <v>89</v>
      </c>
      <c r="AW1399" s="12" t="s">
        <v>34</v>
      </c>
      <c r="AX1399" s="12" t="s">
        <v>73</v>
      </c>
      <c r="AY1399" s="153" t="s">
        <v>241</v>
      </c>
    </row>
    <row r="1400" spans="2:65" s="12" customFormat="1" ht="11.25">
      <c r="B1400" s="152"/>
      <c r="D1400" s="146" t="s">
        <v>257</v>
      </c>
      <c r="E1400" s="153" t="s">
        <v>21</v>
      </c>
      <c r="F1400" s="154" t="s">
        <v>1536</v>
      </c>
      <c r="H1400" s="155">
        <v>0.34399999999999997</v>
      </c>
      <c r="I1400" s="156"/>
      <c r="L1400" s="152"/>
      <c r="M1400" s="157"/>
      <c r="T1400" s="158"/>
      <c r="AT1400" s="153" t="s">
        <v>257</v>
      </c>
      <c r="AU1400" s="153" t="s">
        <v>89</v>
      </c>
      <c r="AV1400" s="12" t="s">
        <v>89</v>
      </c>
      <c r="AW1400" s="12" t="s">
        <v>34</v>
      </c>
      <c r="AX1400" s="12" t="s">
        <v>73</v>
      </c>
      <c r="AY1400" s="153" t="s">
        <v>241</v>
      </c>
    </row>
    <row r="1401" spans="2:65" s="12" customFormat="1" ht="11.25">
      <c r="B1401" s="152"/>
      <c r="D1401" s="146" t="s">
        <v>257</v>
      </c>
      <c r="E1401" s="153" t="s">
        <v>21</v>
      </c>
      <c r="F1401" s="154" t="s">
        <v>1537</v>
      </c>
      <c r="H1401" s="155">
        <v>1.21</v>
      </c>
      <c r="I1401" s="156"/>
      <c r="L1401" s="152"/>
      <c r="M1401" s="157"/>
      <c r="T1401" s="158"/>
      <c r="AT1401" s="153" t="s">
        <v>257</v>
      </c>
      <c r="AU1401" s="153" t="s">
        <v>89</v>
      </c>
      <c r="AV1401" s="12" t="s">
        <v>89</v>
      </c>
      <c r="AW1401" s="12" t="s">
        <v>34</v>
      </c>
      <c r="AX1401" s="12" t="s">
        <v>73</v>
      </c>
      <c r="AY1401" s="153" t="s">
        <v>241</v>
      </c>
    </row>
    <row r="1402" spans="2:65" s="12" customFormat="1" ht="11.25">
      <c r="B1402" s="152"/>
      <c r="D1402" s="146" t="s">
        <v>257</v>
      </c>
      <c r="E1402" s="153" t="s">
        <v>21</v>
      </c>
      <c r="F1402" s="154" t="s">
        <v>1538</v>
      </c>
      <c r="H1402" s="155">
        <v>0.61899999999999999</v>
      </c>
      <c r="I1402" s="156"/>
      <c r="L1402" s="152"/>
      <c r="M1402" s="157"/>
      <c r="T1402" s="158"/>
      <c r="AT1402" s="153" t="s">
        <v>257</v>
      </c>
      <c r="AU1402" s="153" t="s">
        <v>89</v>
      </c>
      <c r="AV1402" s="12" t="s">
        <v>89</v>
      </c>
      <c r="AW1402" s="12" t="s">
        <v>34</v>
      </c>
      <c r="AX1402" s="12" t="s">
        <v>73</v>
      </c>
      <c r="AY1402" s="153" t="s">
        <v>241</v>
      </c>
    </row>
    <row r="1403" spans="2:65" s="12" customFormat="1" ht="11.25">
      <c r="B1403" s="152"/>
      <c r="D1403" s="146" t="s">
        <v>257</v>
      </c>
      <c r="E1403" s="153" t="s">
        <v>21</v>
      </c>
      <c r="F1403" s="154" t="s">
        <v>1539</v>
      </c>
      <c r="H1403" s="155">
        <v>0.38700000000000001</v>
      </c>
      <c r="I1403" s="156"/>
      <c r="L1403" s="152"/>
      <c r="M1403" s="157"/>
      <c r="T1403" s="158"/>
      <c r="AT1403" s="153" t="s">
        <v>257</v>
      </c>
      <c r="AU1403" s="153" t="s">
        <v>89</v>
      </c>
      <c r="AV1403" s="12" t="s">
        <v>89</v>
      </c>
      <c r="AW1403" s="12" t="s">
        <v>34</v>
      </c>
      <c r="AX1403" s="12" t="s">
        <v>73</v>
      </c>
      <c r="AY1403" s="153" t="s">
        <v>241</v>
      </c>
    </row>
    <row r="1404" spans="2:65" s="14" customFormat="1" ht="11.25">
      <c r="B1404" s="166"/>
      <c r="D1404" s="146" t="s">
        <v>257</v>
      </c>
      <c r="E1404" s="167" t="s">
        <v>21</v>
      </c>
      <c r="F1404" s="168" t="s">
        <v>575</v>
      </c>
      <c r="H1404" s="167" t="s">
        <v>21</v>
      </c>
      <c r="I1404" s="169"/>
      <c r="L1404" s="166"/>
      <c r="M1404" s="170"/>
      <c r="T1404" s="171"/>
      <c r="AT1404" s="167" t="s">
        <v>257</v>
      </c>
      <c r="AU1404" s="167" t="s">
        <v>89</v>
      </c>
      <c r="AV1404" s="14" t="s">
        <v>81</v>
      </c>
      <c r="AW1404" s="14" t="s">
        <v>34</v>
      </c>
      <c r="AX1404" s="14" t="s">
        <v>73</v>
      </c>
      <c r="AY1404" s="167" t="s">
        <v>241</v>
      </c>
    </row>
    <row r="1405" spans="2:65" s="12" customFormat="1" ht="11.25">
      <c r="B1405" s="152"/>
      <c r="D1405" s="146" t="s">
        <v>257</v>
      </c>
      <c r="E1405" s="153" t="s">
        <v>21</v>
      </c>
      <c r="F1405" s="154" t="s">
        <v>1540</v>
      </c>
      <c r="H1405" s="155">
        <v>5.8659999999999997</v>
      </c>
      <c r="I1405" s="156"/>
      <c r="L1405" s="152"/>
      <c r="M1405" s="157"/>
      <c r="T1405" s="158"/>
      <c r="AT1405" s="153" t="s">
        <v>257</v>
      </c>
      <c r="AU1405" s="153" t="s">
        <v>89</v>
      </c>
      <c r="AV1405" s="12" t="s">
        <v>89</v>
      </c>
      <c r="AW1405" s="12" t="s">
        <v>34</v>
      </c>
      <c r="AX1405" s="12" t="s">
        <v>73</v>
      </c>
      <c r="AY1405" s="153" t="s">
        <v>241</v>
      </c>
    </row>
    <row r="1406" spans="2:65" s="12" customFormat="1" ht="11.25">
      <c r="B1406" s="152"/>
      <c r="D1406" s="146" t="s">
        <v>257</v>
      </c>
      <c r="E1406" s="153" t="s">
        <v>21</v>
      </c>
      <c r="F1406" s="154" t="s">
        <v>1541</v>
      </c>
      <c r="H1406" s="155">
        <v>2.3039999999999998</v>
      </c>
      <c r="I1406" s="156"/>
      <c r="L1406" s="152"/>
      <c r="M1406" s="157"/>
      <c r="T1406" s="158"/>
      <c r="AT1406" s="153" t="s">
        <v>257</v>
      </c>
      <c r="AU1406" s="153" t="s">
        <v>89</v>
      </c>
      <c r="AV1406" s="12" t="s">
        <v>89</v>
      </c>
      <c r="AW1406" s="12" t="s">
        <v>34</v>
      </c>
      <c r="AX1406" s="12" t="s">
        <v>73</v>
      </c>
      <c r="AY1406" s="153" t="s">
        <v>241</v>
      </c>
    </row>
    <row r="1407" spans="2:65" s="12" customFormat="1" ht="11.25">
      <c r="B1407" s="152"/>
      <c r="D1407" s="146" t="s">
        <v>257</v>
      </c>
      <c r="E1407" s="153" t="s">
        <v>21</v>
      </c>
      <c r="F1407" s="154" t="s">
        <v>1542</v>
      </c>
      <c r="H1407" s="155">
        <v>3.6179999999999999</v>
      </c>
      <c r="I1407" s="156"/>
      <c r="L1407" s="152"/>
      <c r="M1407" s="157"/>
      <c r="T1407" s="158"/>
      <c r="AT1407" s="153" t="s">
        <v>257</v>
      </c>
      <c r="AU1407" s="153" t="s">
        <v>89</v>
      </c>
      <c r="AV1407" s="12" t="s">
        <v>89</v>
      </c>
      <c r="AW1407" s="12" t="s">
        <v>34</v>
      </c>
      <c r="AX1407" s="12" t="s">
        <v>73</v>
      </c>
      <c r="AY1407" s="153" t="s">
        <v>241</v>
      </c>
    </row>
    <row r="1408" spans="2:65" s="12" customFormat="1" ht="11.25">
      <c r="B1408" s="152"/>
      <c r="D1408" s="146" t="s">
        <v>257</v>
      </c>
      <c r="E1408" s="153" t="s">
        <v>21</v>
      </c>
      <c r="F1408" s="154" t="s">
        <v>1543</v>
      </c>
      <c r="H1408" s="155">
        <v>1.3759999999999999</v>
      </c>
      <c r="I1408" s="156"/>
      <c r="L1408" s="152"/>
      <c r="M1408" s="157"/>
      <c r="T1408" s="158"/>
      <c r="AT1408" s="153" t="s">
        <v>257</v>
      </c>
      <c r="AU1408" s="153" t="s">
        <v>89</v>
      </c>
      <c r="AV1408" s="12" t="s">
        <v>89</v>
      </c>
      <c r="AW1408" s="12" t="s">
        <v>34</v>
      </c>
      <c r="AX1408" s="12" t="s">
        <v>73</v>
      </c>
      <c r="AY1408" s="153" t="s">
        <v>241</v>
      </c>
    </row>
    <row r="1409" spans="2:51" s="12" customFormat="1" ht="11.25">
      <c r="B1409" s="152"/>
      <c r="D1409" s="146" t="s">
        <v>257</v>
      </c>
      <c r="E1409" s="153" t="s">
        <v>21</v>
      </c>
      <c r="F1409" s="154" t="s">
        <v>1544</v>
      </c>
      <c r="H1409" s="155">
        <v>0.96</v>
      </c>
      <c r="I1409" s="156"/>
      <c r="L1409" s="152"/>
      <c r="M1409" s="157"/>
      <c r="T1409" s="158"/>
      <c r="AT1409" s="153" t="s">
        <v>257</v>
      </c>
      <c r="AU1409" s="153" t="s">
        <v>89</v>
      </c>
      <c r="AV1409" s="12" t="s">
        <v>89</v>
      </c>
      <c r="AW1409" s="12" t="s">
        <v>34</v>
      </c>
      <c r="AX1409" s="12" t="s">
        <v>73</v>
      </c>
      <c r="AY1409" s="153" t="s">
        <v>241</v>
      </c>
    </row>
    <row r="1410" spans="2:51" s="12" customFormat="1" ht="11.25">
      <c r="B1410" s="152"/>
      <c r="D1410" s="146" t="s">
        <v>257</v>
      </c>
      <c r="E1410" s="153" t="s">
        <v>21</v>
      </c>
      <c r="F1410" s="154" t="s">
        <v>1545</v>
      </c>
      <c r="H1410" s="155">
        <v>0.42199999999999999</v>
      </c>
      <c r="I1410" s="156"/>
      <c r="L1410" s="152"/>
      <c r="M1410" s="157"/>
      <c r="T1410" s="158"/>
      <c r="AT1410" s="153" t="s">
        <v>257</v>
      </c>
      <c r="AU1410" s="153" t="s">
        <v>89</v>
      </c>
      <c r="AV1410" s="12" t="s">
        <v>89</v>
      </c>
      <c r="AW1410" s="12" t="s">
        <v>34</v>
      </c>
      <c r="AX1410" s="12" t="s">
        <v>73</v>
      </c>
      <c r="AY1410" s="153" t="s">
        <v>241</v>
      </c>
    </row>
    <row r="1411" spans="2:51" s="12" customFormat="1" ht="11.25">
      <c r="B1411" s="152"/>
      <c r="D1411" s="146" t="s">
        <v>257</v>
      </c>
      <c r="E1411" s="153" t="s">
        <v>21</v>
      </c>
      <c r="F1411" s="154" t="s">
        <v>1546</v>
      </c>
      <c r="H1411" s="155">
        <v>0.44700000000000001</v>
      </c>
      <c r="I1411" s="156"/>
      <c r="L1411" s="152"/>
      <c r="M1411" s="157"/>
      <c r="T1411" s="158"/>
      <c r="AT1411" s="153" t="s">
        <v>257</v>
      </c>
      <c r="AU1411" s="153" t="s">
        <v>89</v>
      </c>
      <c r="AV1411" s="12" t="s">
        <v>89</v>
      </c>
      <c r="AW1411" s="12" t="s">
        <v>34</v>
      </c>
      <c r="AX1411" s="12" t="s">
        <v>73</v>
      </c>
      <c r="AY1411" s="153" t="s">
        <v>241</v>
      </c>
    </row>
    <row r="1412" spans="2:51" s="12" customFormat="1" ht="11.25">
      <c r="B1412" s="152"/>
      <c r="D1412" s="146" t="s">
        <v>257</v>
      </c>
      <c r="E1412" s="153" t="s">
        <v>21</v>
      </c>
      <c r="F1412" s="154" t="s">
        <v>1547</v>
      </c>
      <c r="H1412" s="155">
        <v>1.5840000000000001</v>
      </c>
      <c r="I1412" s="156"/>
      <c r="L1412" s="152"/>
      <c r="M1412" s="157"/>
      <c r="T1412" s="158"/>
      <c r="AT1412" s="153" t="s">
        <v>257</v>
      </c>
      <c r="AU1412" s="153" t="s">
        <v>89</v>
      </c>
      <c r="AV1412" s="12" t="s">
        <v>89</v>
      </c>
      <c r="AW1412" s="12" t="s">
        <v>34</v>
      </c>
      <c r="AX1412" s="12" t="s">
        <v>73</v>
      </c>
      <c r="AY1412" s="153" t="s">
        <v>241</v>
      </c>
    </row>
    <row r="1413" spans="2:51" s="12" customFormat="1" ht="11.25">
      <c r="B1413" s="152"/>
      <c r="D1413" s="146" t="s">
        <v>257</v>
      </c>
      <c r="E1413" s="153" t="s">
        <v>21</v>
      </c>
      <c r="F1413" s="154" t="s">
        <v>1548</v>
      </c>
      <c r="H1413" s="155">
        <v>2.8540000000000001</v>
      </c>
      <c r="I1413" s="156"/>
      <c r="L1413" s="152"/>
      <c r="M1413" s="157"/>
      <c r="T1413" s="158"/>
      <c r="AT1413" s="153" t="s">
        <v>257</v>
      </c>
      <c r="AU1413" s="153" t="s">
        <v>89</v>
      </c>
      <c r="AV1413" s="12" t="s">
        <v>89</v>
      </c>
      <c r="AW1413" s="12" t="s">
        <v>34</v>
      </c>
      <c r="AX1413" s="12" t="s">
        <v>73</v>
      </c>
      <c r="AY1413" s="153" t="s">
        <v>241</v>
      </c>
    </row>
    <row r="1414" spans="2:51" s="14" customFormat="1" ht="11.25">
      <c r="B1414" s="166"/>
      <c r="D1414" s="146" t="s">
        <v>257</v>
      </c>
      <c r="E1414" s="167" t="s">
        <v>21</v>
      </c>
      <c r="F1414" s="168" t="s">
        <v>577</v>
      </c>
      <c r="H1414" s="167" t="s">
        <v>21</v>
      </c>
      <c r="I1414" s="169"/>
      <c r="L1414" s="166"/>
      <c r="M1414" s="170"/>
      <c r="T1414" s="171"/>
      <c r="AT1414" s="167" t="s">
        <v>257</v>
      </c>
      <c r="AU1414" s="167" t="s">
        <v>89</v>
      </c>
      <c r="AV1414" s="14" t="s">
        <v>81</v>
      </c>
      <c r="AW1414" s="14" t="s">
        <v>34</v>
      </c>
      <c r="AX1414" s="14" t="s">
        <v>73</v>
      </c>
      <c r="AY1414" s="167" t="s">
        <v>241</v>
      </c>
    </row>
    <row r="1415" spans="2:51" s="14" customFormat="1" ht="11.25">
      <c r="B1415" s="166"/>
      <c r="D1415" s="146" t="s">
        <v>257</v>
      </c>
      <c r="E1415" s="167" t="s">
        <v>21</v>
      </c>
      <c r="F1415" s="168" t="s">
        <v>751</v>
      </c>
      <c r="H1415" s="167" t="s">
        <v>21</v>
      </c>
      <c r="I1415" s="169"/>
      <c r="L1415" s="166"/>
      <c r="M1415" s="170"/>
      <c r="T1415" s="171"/>
      <c r="AT1415" s="167" t="s">
        <v>257</v>
      </c>
      <c r="AU1415" s="167" t="s">
        <v>89</v>
      </c>
      <c r="AV1415" s="14" t="s">
        <v>81</v>
      </c>
      <c r="AW1415" s="14" t="s">
        <v>34</v>
      </c>
      <c r="AX1415" s="14" t="s">
        <v>73</v>
      </c>
      <c r="AY1415" s="167" t="s">
        <v>241</v>
      </c>
    </row>
    <row r="1416" spans="2:51" s="12" customFormat="1" ht="11.25">
      <c r="B1416" s="152"/>
      <c r="D1416" s="146" t="s">
        <v>257</v>
      </c>
      <c r="E1416" s="153" t="s">
        <v>21</v>
      </c>
      <c r="F1416" s="154" t="s">
        <v>1549</v>
      </c>
      <c r="H1416" s="155">
        <v>4.8959999999999999</v>
      </c>
      <c r="I1416" s="156"/>
      <c r="L1416" s="152"/>
      <c r="M1416" s="157"/>
      <c r="T1416" s="158"/>
      <c r="AT1416" s="153" t="s">
        <v>257</v>
      </c>
      <c r="AU1416" s="153" t="s">
        <v>89</v>
      </c>
      <c r="AV1416" s="12" t="s">
        <v>89</v>
      </c>
      <c r="AW1416" s="12" t="s">
        <v>34</v>
      </c>
      <c r="AX1416" s="12" t="s">
        <v>73</v>
      </c>
      <c r="AY1416" s="153" t="s">
        <v>241</v>
      </c>
    </row>
    <row r="1417" spans="2:51" s="12" customFormat="1" ht="11.25">
      <c r="B1417" s="152"/>
      <c r="D1417" s="146" t="s">
        <v>257</v>
      </c>
      <c r="E1417" s="153" t="s">
        <v>21</v>
      </c>
      <c r="F1417" s="154" t="s">
        <v>1550</v>
      </c>
      <c r="H1417" s="155">
        <v>0.55700000000000005</v>
      </c>
      <c r="I1417" s="156"/>
      <c r="L1417" s="152"/>
      <c r="M1417" s="157"/>
      <c r="T1417" s="158"/>
      <c r="AT1417" s="153" t="s">
        <v>257</v>
      </c>
      <c r="AU1417" s="153" t="s">
        <v>89</v>
      </c>
      <c r="AV1417" s="12" t="s">
        <v>89</v>
      </c>
      <c r="AW1417" s="12" t="s">
        <v>34</v>
      </c>
      <c r="AX1417" s="12" t="s">
        <v>73</v>
      </c>
      <c r="AY1417" s="153" t="s">
        <v>241</v>
      </c>
    </row>
    <row r="1418" spans="2:51" s="12" customFormat="1" ht="11.25">
      <c r="B1418" s="152"/>
      <c r="D1418" s="146" t="s">
        <v>257</v>
      </c>
      <c r="E1418" s="153" t="s">
        <v>21</v>
      </c>
      <c r="F1418" s="154" t="s">
        <v>1551</v>
      </c>
      <c r="H1418" s="155">
        <v>0.14000000000000001</v>
      </c>
      <c r="I1418" s="156"/>
      <c r="L1418" s="152"/>
      <c r="M1418" s="157"/>
      <c r="T1418" s="158"/>
      <c r="AT1418" s="153" t="s">
        <v>257</v>
      </c>
      <c r="AU1418" s="153" t="s">
        <v>89</v>
      </c>
      <c r="AV1418" s="12" t="s">
        <v>89</v>
      </c>
      <c r="AW1418" s="12" t="s">
        <v>34</v>
      </c>
      <c r="AX1418" s="12" t="s">
        <v>73</v>
      </c>
      <c r="AY1418" s="153" t="s">
        <v>241</v>
      </c>
    </row>
    <row r="1419" spans="2:51" s="12" customFormat="1" ht="11.25">
      <c r="B1419" s="152"/>
      <c r="D1419" s="146" t="s">
        <v>257</v>
      </c>
      <c r="E1419" s="153" t="s">
        <v>21</v>
      </c>
      <c r="F1419" s="154" t="s">
        <v>1552</v>
      </c>
      <c r="H1419" s="155">
        <v>0.34100000000000003</v>
      </c>
      <c r="I1419" s="156"/>
      <c r="L1419" s="152"/>
      <c r="M1419" s="157"/>
      <c r="T1419" s="158"/>
      <c r="AT1419" s="153" t="s">
        <v>257</v>
      </c>
      <c r="AU1419" s="153" t="s">
        <v>89</v>
      </c>
      <c r="AV1419" s="12" t="s">
        <v>89</v>
      </c>
      <c r="AW1419" s="12" t="s">
        <v>34</v>
      </c>
      <c r="AX1419" s="12" t="s">
        <v>73</v>
      </c>
      <c r="AY1419" s="153" t="s">
        <v>241</v>
      </c>
    </row>
    <row r="1420" spans="2:51" s="14" customFormat="1" ht="11.25">
      <c r="B1420" s="166"/>
      <c r="D1420" s="146" t="s">
        <v>257</v>
      </c>
      <c r="E1420" s="167" t="s">
        <v>21</v>
      </c>
      <c r="F1420" s="168" t="s">
        <v>753</v>
      </c>
      <c r="H1420" s="167" t="s">
        <v>21</v>
      </c>
      <c r="I1420" s="169"/>
      <c r="L1420" s="166"/>
      <c r="M1420" s="170"/>
      <c r="T1420" s="171"/>
      <c r="AT1420" s="167" t="s">
        <v>257</v>
      </c>
      <c r="AU1420" s="167" t="s">
        <v>89</v>
      </c>
      <c r="AV1420" s="14" t="s">
        <v>81</v>
      </c>
      <c r="AW1420" s="14" t="s">
        <v>34</v>
      </c>
      <c r="AX1420" s="14" t="s">
        <v>73</v>
      </c>
      <c r="AY1420" s="167" t="s">
        <v>241</v>
      </c>
    </row>
    <row r="1421" spans="2:51" s="12" customFormat="1" ht="11.25">
      <c r="B1421" s="152"/>
      <c r="D1421" s="146" t="s">
        <v>257</v>
      </c>
      <c r="E1421" s="153" t="s">
        <v>21</v>
      </c>
      <c r="F1421" s="154" t="s">
        <v>1553</v>
      </c>
      <c r="H1421" s="155">
        <v>4.907</v>
      </c>
      <c r="I1421" s="156"/>
      <c r="L1421" s="152"/>
      <c r="M1421" s="157"/>
      <c r="T1421" s="158"/>
      <c r="AT1421" s="153" t="s">
        <v>257</v>
      </c>
      <c r="AU1421" s="153" t="s">
        <v>89</v>
      </c>
      <c r="AV1421" s="12" t="s">
        <v>89</v>
      </c>
      <c r="AW1421" s="12" t="s">
        <v>34</v>
      </c>
      <c r="AX1421" s="12" t="s">
        <v>73</v>
      </c>
      <c r="AY1421" s="153" t="s">
        <v>241</v>
      </c>
    </row>
    <row r="1422" spans="2:51" s="12" customFormat="1" ht="11.25">
      <c r="B1422" s="152"/>
      <c r="D1422" s="146" t="s">
        <v>257</v>
      </c>
      <c r="E1422" s="153" t="s">
        <v>21</v>
      </c>
      <c r="F1422" s="154" t="s">
        <v>1554</v>
      </c>
      <c r="H1422" s="155">
        <v>0.83499999999999996</v>
      </c>
      <c r="I1422" s="156"/>
      <c r="L1422" s="152"/>
      <c r="M1422" s="157"/>
      <c r="T1422" s="158"/>
      <c r="AT1422" s="153" t="s">
        <v>257</v>
      </c>
      <c r="AU1422" s="153" t="s">
        <v>89</v>
      </c>
      <c r="AV1422" s="12" t="s">
        <v>89</v>
      </c>
      <c r="AW1422" s="12" t="s">
        <v>34</v>
      </c>
      <c r="AX1422" s="12" t="s">
        <v>73</v>
      </c>
      <c r="AY1422" s="153" t="s">
        <v>241</v>
      </c>
    </row>
    <row r="1423" spans="2:51" s="12" customFormat="1" ht="11.25">
      <c r="B1423" s="152"/>
      <c r="D1423" s="146" t="s">
        <v>257</v>
      </c>
      <c r="E1423" s="153" t="s">
        <v>21</v>
      </c>
      <c r="F1423" s="154" t="s">
        <v>1551</v>
      </c>
      <c r="H1423" s="155">
        <v>0.14000000000000001</v>
      </c>
      <c r="I1423" s="156"/>
      <c r="L1423" s="152"/>
      <c r="M1423" s="157"/>
      <c r="T1423" s="158"/>
      <c r="AT1423" s="153" t="s">
        <v>257</v>
      </c>
      <c r="AU1423" s="153" t="s">
        <v>89</v>
      </c>
      <c r="AV1423" s="12" t="s">
        <v>89</v>
      </c>
      <c r="AW1423" s="12" t="s">
        <v>34</v>
      </c>
      <c r="AX1423" s="12" t="s">
        <v>73</v>
      </c>
      <c r="AY1423" s="153" t="s">
        <v>241</v>
      </c>
    </row>
    <row r="1424" spans="2:51" s="12" customFormat="1" ht="11.25">
      <c r="B1424" s="152"/>
      <c r="D1424" s="146" t="s">
        <v>257</v>
      </c>
      <c r="E1424" s="153" t="s">
        <v>21</v>
      </c>
      <c r="F1424" s="154" t="s">
        <v>1552</v>
      </c>
      <c r="H1424" s="155">
        <v>0.34100000000000003</v>
      </c>
      <c r="I1424" s="156"/>
      <c r="L1424" s="152"/>
      <c r="M1424" s="157"/>
      <c r="T1424" s="158"/>
      <c r="AT1424" s="153" t="s">
        <v>257</v>
      </c>
      <c r="AU1424" s="153" t="s">
        <v>89</v>
      </c>
      <c r="AV1424" s="12" t="s">
        <v>89</v>
      </c>
      <c r="AW1424" s="12" t="s">
        <v>34</v>
      </c>
      <c r="AX1424" s="12" t="s">
        <v>73</v>
      </c>
      <c r="AY1424" s="153" t="s">
        <v>241</v>
      </c>
    </row>
    <row r="1425" spans="2:51" s="14" customFormat="1" ht="11.25">
      <c r="B1425" s="166"/>
      <c r="D1425" s="146" t="s">
        <v>257</v>
      </c>
      <c r="E1425" s="167" t="s">
        <v>21</v>
      </c>
      <c r="F1425" s="168" t="s">
        <v>759</v>
      </c>
      <c r="H1425" s="167" t="s">
        <v>21</v>
      </c>
      <c r="I1425" s="169"/>
      <c r="L1425" s="166"/>
      <c r="M1425" s="170"/>
      <c r="T1425" s="171"/>
      <c r="AT1425" s="167" t="s">
        <v>257</v>
      </c>
      <c r="AU1425" s="167" t="s">
        <v>89</v>
      </c>
      <c r="AV1425" s="14" t="s">
        <v>81</v>
      </c>
      <c r="AW1425" s="14" t="s">
        <v>34</v>
      </c>
      <c r="AX1425" s="14" t="s">
        <v>73</v>
      </c>
      <c r="AY1425" s="167" t="s">
        <v>241</v>
      </c>
    </row>
    <row r="1426" spans="2:51" s="12" customFormat="1" ht="11.25">
      <c r="B1426" s="152"/>
      <c r="D1426" s="146" t="s">
        <v>257</v>
      </c>
      <c r="E1426" s="153" t="s">
        <v>21</v>
      </c>
      <c r="F1426" s="154" t="s">
        <v>1555</v>
      </c>
      <c r="H1426" s="155">
        <v>3.617</v>
      </c>
      <c r="I1426" s="156"/>
      <c r="L1426" s="152"/>
      <c r="M1426" s="157"/>
      <c r="T1426" s="158"/>
      <c r="AT1426" s="153" t="s">
        <v>257</v>
      </c>
      <c r="AU1426" s="153" t="s">
        <v>89</v>
      </c>
      <c r="AV1426" s="12" t="s">
        <v>89</v>
      </c>
      <c r="AW1426" s="12" t="s">
        <v>34</v>
      </c>
      <c r="AX1426" s="12" t="s">
        <v>73</v>
      </c>
      <c r="AY1426" s="153" t="s">
        <v>241</v>
      </c>
    </row>
    <row r="1427" spans="2:51" s="12" customFormat="1" ht="11.25">
      <c r="B1427" s="152"/>
      <c r="D1427" s="146" t="s">
        <v>257</v>
      </c>
      <c r="E1427" s="153" t="s">
        <v>21</v>
      </c>
      <c r="F1427" s="154" t="s">
        <v>1556</v>
      </c>
      <c r="H1427" s="155">
        <v>0.51</v>
      </c>
      <c r="I1427" s="156"/>
      <c r="L1427" s="152"/>
      <c r="M1427" s="157"/>
      <c r="T1427" s="158"/>
      <c r="AT1427" s="153" t="s">
        <v>257</v>
      </c>
      <c r="AU1427" s="153" t="s">
        <v>89</v>
      </c>
      <c r="AV1427" s="12" t="s">
        <v>89</v>
      </c>
      <c r="AW1427" s="12" t="s">
        <v>34</v>
      </c>
      <c r="AX1427" s="12" t="s">
        <v>73</v>
      </c>
      <c r="AY1427" s="153" t="s">
        <v>241</v>
      </c>
    </row>
    <row r="1428" spans="2:51" s="12" customFormat="1" ht="11.25">
      <c r="B1428" s="152"/>
      <c r="D1428" s="146" t="s">
        <v>257</v>
      </c>
      <c r="E1428" s="153" t="s">
        <v>21</v>
      </c>
      <c r="F1428" s="154" t="s">
        <v>1557</v>
      </c>
      <c r="H1428" s="155">
        <v>1.4450000000000001</v>
      </c>
      <c r="I1428" s="156"/>
      <c r="L1428" s="152"/>
      <c r="M1428" s="157"/>
      <c r="T1428" s="158"/>
      <c r="AT1428" s="153" t="s">
        <v>257</v>
      </c>
      <c r="AU1428" s="153" t="s">
        <v>89</v>
      </c>
      <c r="AV1428" s="12" t="s">
        <v>89</v>
      </c>
      <c r="AW1428" s="12" t="s">
        <v>34</v>
      </c>
      <c r="AX1428" s="12" t="s">
        <v>73</v>
      </c>
      <c r="AY1428" s="153" t="s">
        <v>241</v>
      </c>
    </row>
    <row r="1429" spans="2:51" s="12" customFormat="1" ht="11.25">
      <c r="B1429" s="152"/>
      <c r="D1429" s="146" t="s">
        <v>257</v>
      </c>
      <c r="E1429" s="153" t="s">
        <v>21</v>
      </c>
      <c r="F1429" s="154" t="s">
        <v>1551</v>
      </c>
      <c r="H1429" s="155">
        <v>0.14000000000000001</v>
      </c>
      <c r="I1429" s="156"/>
      <c r="L1429" s="152"/>
      <c r="M1429" s="157"/>
      <c r="T1429" s="158"/>
      <c r="AT1429" s="153" t="s">
        <v>257</v>
      </c>
      <c r="AU1429" s="153" t="s">
        <v>89</v>
      </c>
      <c r="AV1429" s="12" t="s">
        <v>89</v>
      </c>
      <c r="AW1429" s="12" t="s">
        <v>34</v>
      </c>
      <c r="AX1429" s="12" t="s">
        <v>73</v>
      </c>
      <c r="AY1429" s="153" t="s">
        <v>241</v>
      </c>
    </row>
    <row r="1430" spans="2:51" s="12" customFormat="1" ht="11.25">
      <c r="B1430" s="152"/>
      <c r="D1430" s="146" t="s">
        <v>257</v>
      </c>
      <c r="E1430" s="153" t="s">
        <v>21</v>
      </c>
      <c r="F1430" s="154" t="s">
        <v>1552</v>
      </c>
      <c r="H1430" s="155">
        <v>0.34100000000000003</v>
      </c>
      <c r="I1430" s="156"/>
      <c r="L1430" s="152"/>
      <c r="M1430" s="157"/>
      <c r="T1430" s="158"/>
      <c r="AT1430" s="153" t="s">
        <v>257</v>
      </c>
      <c r="AU1430" s="153" t="s">
        <v>89</v>
      </c>
      <c r="AV1430" s="12" t="s">
        <v>89</v>
      </c>
      <c r="AW1430" s="12" t="s">
        <v>34</v>
      </c>
      <c r="AX1430" s="12" t="s">
        <v>73</v>
      </c>
      <c r="AY1430" s="153" t="s">
        <v>241</v>
      </c>
    </row>
    <row r="1431" spans="2:51" s="14" customFormat="1" ht="11.25">
      <c r="B1431" s="166"/>
      <c r="D1431" s="146" t="s">
        <v>257</v>
      </c>
      <c r="E1431" s="167" t="s">
        <v>21</v>
      </c>
      <c r="F1431" s="168" t="s">
        <v>579</v>
      </c>
      <c r="H1431" s="167" t="s">
        <v>21</v>
      </c>
      <c r="I1431" s="169"/>
      <c r="L1431" s="166"/>
      <c r="M1431" s="170"/>
      <c r="T1431" s="171"/>
      <c r="AT1431" s="167" t="s">
        <v>257</v>
      </c>
      <c r="AU1431" s="167" t="s">
        <v>89</v>
      </c>
      <c r="AV1431" s="14" t="s">
        <v>81</v>
      </c>
      <c r="AW1431" s="14" t="s">
        <v>34</v>
      </c>
      <c r="AX1431" s="14" t="s">
        <v>73</v>
      </c>
      <c r="AY1431" s="167" t="s">
        <v>241</v>
      </c>
    </row>
    <row r="1432" spans="2:51" s="14" customFormat="1" ht="11.25">
      <c r="B1432" s="166"/>
      <c r="D1432" s="146" t="s">
        <v>257</v>
      </c>
      <c r="E1432" s="167" t="s">
        <v>21</v>
      </c>
      <c r="F1432" s="168" t="s">
        <v>751</v>
      </c>
      <c r="H1432" s="167" t="s">
        <v>21</v>
      </c>
      <c r="I1432" s="169"/>
      <c r="L1432" s="166"/>
      <c r="M1432" s="170"/>
      <c r="T1432" s="171"/>
      <c r="AT1432" s="167" t="s">
        <v>257</v>
      </c>
      <c r="AU1432" s="167" t="s">
        <v>89</v>
      </c>
      <c r="AV1432" s="14" t="s">
        <v>81</v>
      </c>
      <c r="AW1432" s="14" t="s">
        <v>34</v>
      </c>
      <c r="AX1432" s="14" t="s">
        <v>73</v>
      </c>
      <c r="AY1432" s="167" t="s">
        <v>241</v>
      </c>
    </row>
    <row r="1433" spans="2:51" s="12" customFormat="1" ht="11.25">
      <c r="B1433" s="152"/>
      <c r="D1433" s="146" t="s">
        <v>257</v>
      </c>
      <c r="E1433" s="153" t="s">
        <v>21</v>
      </c>
      <c r="F1433" s="154" t="s">
        <v>1558</v>
      </c>
      <c r="H1433" s="155">
        <v>4.867</v>
      </c>
      <c r="I1433" s="156"/>
      <c r="L1433" s="152"/>
      <c r="M1433" s="157"/>
      <c r="T1433" s="158"/>
      <c r="AT1433" s="153" t="s">
        <v>257</v>
      </c>
      <c r="AU1433" s="153" t="s">
        <v>89</v>
      </c>
      <c r="AV1433" s="12" t="s">
        <v>89</v>
      </c>
      <c r="AW1433" s="12" t="s">
        <v>34</v>
      </c>
      <c r="AX1433" s="12" t="s">
        <v>73</v>
      </c>
      <c r="AY1433" s="153" t="s">
        <v>241</v>
      </c>
    </row>
    <row r="1434" spans="2:51" s="12" customFormat="1" ht="11.25">
      <c r="B1434" s="152"/>
      <c r="D1434" s="146" t="s">
        <v>257</v>
      </c>
      <c r="E1434" s="153" t="s">
        <v>21</v>
      </c>
      <c r="F1434" s="154" t="s">
        <v>1550</v>
      </c>
      <c r="H1434" s="155">
        <v>0.55700000000000005</v>
      </c>
      <c r="I1434" s="156"/>
      <c r="L1434" s="152"/>
      <c r="M1434" s="157"/>
      <c r="T1434" s="158"/>
      <c r="AT1434" s="153" t="s">
        <v>257</v>
      </c>
      <c r="AU1434" s="153" t="s">
        <v>89</v>
      </c>
      <c r="AV1434" s="12" t="s">
        <v>89</v>
      </c>
      <c r="AW1434" s="12" t="s">
        <v>34</v>
      </c>
      <c r="AX1434" s="12" t="s">
        <v>73</v>
      </c>
      <c r="AY1434" s="153" t="s">
        <v>241</v>
      </c>
    </row>
    <row r="1435" spans="2:51" s="12" customFormat="1" ht="11.25">
      <c r="B1435" s="152"/>
      <c r="D1435" s="146" t="s">
        <v>257</v>
      </c>
      <c r="E1435" s="153" t="s">
        <v>21</v>
      </c>
      <c r="F1435" s="154" t="s">
        <v>1552</v>
      </c>
      <c r="H1435" s="155">
        <v>0.34100000000000003</v>
      </c>
      <c r="I1435" s="156"/>
      <c r="L1435" s="152"/>
      <c r="M1435" s="157"/>
      <c r="T1435" s="158"/>
      <c r="AT1435" s="153" t="s">
        <v>257</v>
      </c>
      <c r="AU1435" s="153" t="s">
        <v>89</v>
      </c>
      <c r="AV1435" s="12" t="s">
        <v>89</v>
      </c>
      <c r="AW1435" s="12" t="s">
        <v>34</v>
      </c>
      <c r="AX1435" s="12" t="s">
        <v>73</v>
      </c>
      <c r="AY1435" s="153" t="s">
        <v>241</v>
      </c>
    </row>
    <row r="1436" spans="2:51" s="14" customFormat="1" ht="11.25">
      <c r="B1436" s="166"/>
      <c r="D1436" s="146" t="s">
        <v>257</v>
      </c>
      <c r="E1436" s="167" t="s">
        <v>21</v>
      </c>
      <c r="F1436" s="168" t="s">
        <v>753</v>
      </c>
      <c r="H1436" s="167" t="s">
        <v>21</v>
      </c>
      <c r="I1436" s="169"/>
      <c r="L1436" s="166"/>
      <c r="M1436" s="170"/>
      <c r="T1436" s="171"/>
      <c r="AT1436" s="167" t="s">
        <v>257</v>
      </c>
      <c r="AU1436" s="167" t="s">
        <v>89</v>
      </c>
      <c r="AV1436" s="14" t="s">
        <v>81</v>
      </c>
      <c r="AW1436" s="14" t="s">
        <v>34</v>
      </c>
      <c r="AX1436" s="14" t="s">
        <v>73</v>
      </c>
      <c r="AY1436" s="167" t="s">
        <v>241</v>
      </c>
    </row>
    <row r="1437" spans="2:51" s="12" customFormat="1" ht="11.25">
      <c r="B1437" s="152"/>
      <c r="D1437" s="146" t="s">
        <v>257</v>
      </c>
      <c r="E1437" s="153" t="s">
        <v>21</v>
      </c>
      <c r="F1437" s="154" t="s">
        <v>1559</v>
      </c>
      <c r="H1437" s="155">
        <v>4.91</v>
      </c>
      <c r="I1437" s="156"/>
      <c r="L1437" s="152"/>
      <c r="M1437" s="157"/>
      <c r="T1437" s="158"/>
      <c r="AT1437" s="153" t="s">
        <v>257</v>
      </c>
      <c r="AU1437" s="153" t="s">
        <v>89</v>
      </c>
      <c r="AV1437" s="12" t="s">
        <v>89</v>
      </c>
      <c r="AW1437" s="12" t="s">
        <v>34</v>
      </c>
      <c r="AX1437" s="12" t="s">
        <v>73</v>
      </c>
      <c r="AY1437" s="153" t="s">
        <v>241</v>
      </c>
    </row>
    <row r="1438" spans="2:51" s="12" customFormat="1" ht="11.25">
      <c r="B1438" s="152"/>
      <c r="D1438" s="146" t="s">
        <v>257</v>
      </c>
      <c r="E1438" s="153" t="s">
        <v>21</v>
      </c>
      <c r="F1438" s="154" t="s">
        <v>1554</v>
      </c>
      <c r="H1438" s="155">
        <v>0.83499999999999996</v>
      </c>
      <c r="I1438" s="156"/>
      <c r="L1438" s="152"/>
      <c r="M1438" s="157"/>
      <c r="T1438" s="158"/>
      <c r="AT1438" s="153" t="s">
        <v>257</v>
      </c>
      <c r="AU1438" s="153" t="s">
        <v>89</v>
      </c>
      <c r="AV1438" s="12" t="s">
        <v>89</v>
      </c>
      <c r="AW1438" s="12" t="s">
        <v>34</v>
      </c>
      <c r="AX1438" s="12" t="s">
        <v>73</v>
      </c>
      <c r="AY1438" s="153" t="s">
        <v>241</v>
      </c>
    </row>
    <row r="1439" spans="2:51" s="12" customFormat="1" ht="11.25">
      <c r="B1439" s="152"/>
      <c r="D1439" s="146" t="s">
        <v>257</v>
      </c>
      <c r="E1439" s="153" t="s">
        <v>21</v>
      </c>
      <c r="F1439" s="154" t="s">
        <v>1552</v>
      </c>
      <c r="H1439" s="155">
        <v>0.34100000000000003</v>
      </c>
      <c r="I1439" s="156"/>
      <c r="L1439" s="152"/>
      <c r="M1439" s="157"/>
      <c r="T1439" s="158"/>
      <c r="AT1439" s="153" t="s">
        <v>257</v>
      </c>
      <c r="AU1439" s="153" t="s">
        <v>89</v>
      </c>
      <c r="AV1439" s="12" t="s">
        <v>89</v>
      </c>
      <c r="AW1439" s="12" t="s">
        <v>34</v>
      </c>
      <c r="AX1439" s="12" t="s">
        <v>73</v>
      </c>
      <c r="AY1439" s="153" t="s">
        <v>241</v>
      </c>
    </row>
    <row r="1440" spans="2:51" s="14" customFormat="1" ht="11.25">
      <c r="B1440" s="166"/>
      <c r="D1440" s="146" t="s">
        <v>257</v>
      </c>
      <c r="E1440" s="167" t="s">
        <v>21</v>
      </c>
      <c r="F1440" s="168" t="s">
        <v>759</v>
      </c>
      <c r="H1440" s="167" t="s">
        <v>21</v>
      </c>
      <c r="I1440" s="169"/>
      <c r="L1440" s="166"/>
      <c r="M1440" s="170"/>
      <c r="T1440" s="171"/>
      <c r="AT1440" s="167" t="s">
        <v>257</v>
      </c>
      <c r="AU1440" s="167" t="s">
        <v>89</v>
      </c>
      <c r="AV1440" s="14" t="s">
        <v>81</v>
      </c>
      <c r="AW1440" s="14" t="s">
        <v>34</v>
      </c>
      <c r="AX1440" s="14" t="s">
        <v>73</v>
      </c>
      <c r="AY1440" s="167" t="s">
        <v>241</v>
      </c>
    </row>
    <row r="1441" spans="2:51" s="12" customFormat="1" ht="11.25">
      <c r="B1441" s="152"/>
      <c r="D1441" s="146" t="s">
        <v>257</v>
      </c>
      <c r="E1441" s="153" t="s">
        <v>21</v>
      </c>
      <c r="F1441" s="154" t="s">
        <v>1558</v>
      </c>
      <c r="H1441" s="155">
        <v>4.867</v>
      </c>
      <c r="I1441" s="156"/>
      <c r="L1441" s="152"/>
      <c r="M1441" s="157"/>
      <c r="T1441" s="158"/>
      <c r="AT1441" s="153" t="s">
        <v>257</v>
      </c>
      <c r="AU1441" s="153" t="s">
        <v>89</v>
      </c>
      <c r="AV1441" s="12" t="s">
        <v>89</v>
      </c>
      <c r="AW1441" s="12" t="s">
        <v>34</v>
      </c>
      <c r="AX1441" s="12" t="s">
        <v>73</v>
      </c>
      <c r="AY1441" s="153" t="s">
        <v>241</v>
      </c>
    </row>
    <row r="1442" spans="2:51" s="12" customFormat="1" ht="11.25">
      <c r="B1442" s="152"/>
      <c r="D1442" s="146" t="s">
        <v>257</v>
      </c>
      <c r="E1442" s="153" t="s">
        <v>21</v>
      </c>
      <c r="F1442" s="154" t="s">
        <v>1554</v>
      </c>
      <c r="H1442" s="155">
        <v>0.83499999999999996</v>
      </c>
      <c r="I1442" s="156"/>
      <c r="L1442" s="152"/>
      <c r="M1442" s="157"/>
      <c r="T1442" s="158"/>
      <c r="AT1442" s="153" t="s">
        <v>257</v>
      </c>
      <c r="AU1442" s="153" t="s">
        <v>89</v>
      </c>
      <c r="AV1442" s="12" t="s">
        <v>89</v>
      </c>
      <c r="AW1442" s="12" t="s">
        <v>34</v>
      </c>
      <c r="AX1442" s="12" t="s">
        <v>73</v>
      </c>
      <c r="AY1442" s="153" t="s">
        <v>241</v>
      </c>
    </row>
    <row r="1443" spans="2:51" s="12" customFormat="1" ht="11.25">
      <c r="B1443" s="152"/>
      <c r="D1443" s="146" t="s">
        <v>257</v>
      </c>
      <c r="E1443" s="153" t="s">
        <v>21</v>
      </c>
      <c r="F1443" s="154" t="s">
        <v>1552</v>
      </c>
      <c r="H1443" s="155">
        <v>0.34100000000000003</v>
      </c>
      <c r="I1443" s="156"/>
      <c r="L1443" s="152"/>
      <c r="M1443" s="157"/>
      <c r="T1443" s="158"/>
      <c r="AT1443" s="153" t="s">
        <v>257</v>
      </c>
      <c r="AU1443" s="153" t="s">
        <v>89</v>
      </c>
      <c r="AV1443" s="12" t="s">
        <v>89</v>
      </c>
      <c r="AW1443" s="12" t="s">
        <v>34</v>
      </c>
      <c r="AX1443" s="12" t="s">
        <v>73</v>
      </c>
      <c r="AY1443" s="153" t="s">
        <v>241</v>
      </c>
    </row>
    <row r="1444" spans="2:51" s="14" customFormat="1" ht="11.25">
      <c r="B1444" s="166"/>
      <c r="D1444" s="146" t="s">
        <v>257</v>
      </c>
      <c r="E1444" s="167" t="s">
        <v>21</v>
      </c>
      <c r="F1444" s="168" t="s">
        <v>1050</v>
      </c>
      <c r="H1444" s="167" t="s">
        <v>21</v>
      </c>
      <c r="I1444" s="169"/>
      <c r="L1444" s="166"/>
      <c r="M1444" s="170"/>
      <c r="T1444" s="171"/>
      <c r="AT1444" s="167" t="s">
        <v>257</v>
      </c>
      <c r="AU1444" s="167" t="s">
        <v>89</v>
      </c>
      <c r="AV1444" s="14" t="s">
        <v>81</v>
      </c>
      <c r="AW1444" s="14" t="s">
        <v>34</v>
      </c>
      <c r="AX1444" s="14" t="s">
        <v>73</v>
      </c>
      <c r="AY1444" s="167" t="s">
        <v>241</v>
      </c>
    </row>
    <row r="1445" spans="2:51" s="14" customFormat="1" ht="11.25">
      <c r="B1445" s="166"/>
      <c r="D1445" s="146" t="s">
        <v>257</v>
      </c>
      <c r="E1445" s="167" t="s">
        <v>21</v>
      </c>
      <c r="F1445" s="168" t="s">
        <v>751</v>
      </c>
      <c r="H1445" s="167" t="s">
        <v>21</v>
      </c>
      <c r="I1445" s="169"/>
      <c r="L1445" s="166"/>
      <c r="M1445" s="170"/>
      <c r="T1445" s="171"/>
      <c r="AT1445" s="167" t="s">
        <v>257</v>
      </c>
      <c r="AU1445" s="167" t="s">
        <v>89</v>
      </c>
      <c r="AV1445" s="14" t="s">
        <v>81</v>
      </c>
      <c r="AW1445" s="14" t="s">
        <v>34</v>
      </c>
      <c r="AX1445" s="14" t="s">
        <v>73</v>
      </c>
      <c r="AY1445" s="167" t="s">
        <v>241</v>
      </c>
    </row>
    <row r="1446" spans="2:51" s="12" customFormat="1" ht="11.25">
      <c r="B1446" s="152"/>
      <c r="D1446" s="146" t="s">
        <v>257</v>
      </c>
      <c r="E1446" s="153" t="s">
        <v>21</v>
      </c>
      <c r="F1446" s="154" t="s">
        <v>1558</v>
      </c>
      <c r="H1446" s="155">
        <v>4.867</v>
      </c>
      <c r="I1446" s="156"/>
      <c r="L1446" s="152"/>
      <c r="M1446" s="157"/>
      <c r="T1446" s="158"/>
      <c r="AT1446" s="153" t="s">
        <v>257</v>
      </c>
      <c r="AU1446" s="153" t="s">
        <v>89</v>
      </c>
      <c r="AV1446" s="12" t="s">
        <v>89</v>
      </c>
      <c r="AW1446" s="12" t="s">
        <v>34</v>
      </c>
      <c r="AX1446" s="12" t="s">
        <v>73</v>
      </c>
      <c r="AY1446" s="153" t="s">
        <v>241</v>
      </c>
    </row>
    <row r="1447" spans="2:51" s="12" customFormat="1" ht="11.25">
      <c r="B1447" s="152"/>
      <c r="D1447" s="146" t="s">
        <v>257</v>
      </c>
      <c r="E1447" s="153" t="s">
        <v>21</v>
      </c>
      <c r="F1447" s="154" t="s">
        <v>1550</v>
      </c>
      <c r="H1447" s="155">
        <v>0.55700000000000005</v>
      </c>
      <c r="I1447" s="156"/>
      <c r="L1447" s="152"/>
      <c r="M1447" s="157"/>
      <c r="T1447" s="158"/>
      <c r="AT1447" s="153" t="s">
        <v>257</v>
      </c>
      <c r="AU1447" s="153" t="s">
        <v>89</v>
      </c>
      <c r="AV1447" s="12" t="s">
        <v>89</v>
      </c>
      <c r="AW1447" s="12" t="s">
        <v>34</v>
      </c>
      <c r="AX1447" s="12" t="s">
        <v>73</v>
      </c>
      <c r="AY1447" s="153" t="s">
        <v>241</v>
      </c>
    </row>
    <row r="1448" spans="2:51" s="14" customFormat="1" ht="11.25">
      <c r="B1448" s="166"/>
      <c r="D1448" s="146" t="s">
        <v>257</v>
      </c>
      <c r="E1448" s="167" t="s">
        <v>21</v>
      </c>
      <c r="F1448" s="168" t="s">
        <v>753</v>
      </c>
      <c r="H1448" s="167" t="s">
        <v>21</v>
      </c>
      <c r="I1448" s="169"/>
      <c r="L1448" s="166"/>
      <c r="M1448" s="170"/>
      <c r="T1448" s="171"/>
      <c r="AT1448" s="167" t="s">
        <v>257</v>
      </c>
      <c r="AU1448" s="167" t="s">
        <v>89</v>
      </c>
      <c r="AV1448" s="14" t="s">
        <v>81</v>
      </c>
      <c r="AW1448" s="14" t="s">
        <v>34</v>
      </c>
      <c r="AX1448" s="14" t="s">
        <v>73</v>
      </c>
      <c r="AY1448" s="167" t="s">
        <v>241</v>
      </c>
    </row>
    <row r="1449" spans="2:51" s="12" customFormat="1" ht="11.25">
      <c r="B1449" s="152"/>
      <c r="D1449" s="146" t="s">
        <v>257</v>
      </c>
      <c r="E1449" s="153" t="s">
        <v>21</v>
      </c>
      <c r="F1449" s="154" t="s">
        <v>1559</v>
      </c>
      <c r="H1449" s="155">
        <v>4.91</v>
      </c>
      <c r="I1449" s="156"/>
      <c r="L1449" s="152"/>
      <c r="M1449" s="157"/>
      <c r="T1449" s="158"/>
      <c r="AT1449" s="153" t="s">
        <v>257</v>
      </c>
      <c r="AU1449" s="153" t="s">
        <v>89</v>
      </c>
      <c r="AV1449" s="12" t="s">
        <v>89</v>
      </c>
      <c r="AW1449" s="12" t="s">
        <v>34</v>
      </c>
      <c r="AX1449" s="12" t="s">
        <v>73</v>
      </c>
      <c r="AY1449" s="153" t="s">
        <v>241</v>
      </c>
    </row>
    <row r="1450" spans="2:51" s="12" customFormat="1" ht="11.25">
      <c r="B1450" s="152"/>
      <c r="D1450" s="146" t="s">
        <v>257</v>
      </c>
      <c r="E1450" s="153" t="s">
        <v>21</v>
      </c>
      <c r="F1450" s="154" t="s">
        <v>1554</v>
      </c>
      <c r="H1450" s="155">
        <v>0.83499999999999996</v>
      </c>
      <c r="I1450" s="156"/>
      <c r="L1450" s="152"/>
      <c r="M1450" s="157"/>
      <c r="T1450" s="158"/>
      <c r="AT1450" s="153" t="s">
        <v>257</v>
      </c>
      <c r="AU1450" s="153" t="s">
        <v>89</v>
      </c>
      <c r="AV1450" s="12" t="s">
        <v>89</v>
      </c>
      <c r="AW1450" s="12" t="s">
        <v>34</v>
      </c>
      <c r="AX1450" s="12" t="s">
        <v>73</v>
      </c>
      <c r="AY1450" s="153" t="s">
        <v>241</v>
      </c>
    </row>
    <row r="1451" spans="2:51" s="14" customFormat="1" ht="11.25">
      <c r="B1451" s="166"/>
      <c r="D1451" s="146" t="s">
        <v>257</v>
      </c>
      <c r="E1451" s="167" t="s">
        <v>21</v>
      </c>
      <c r="F1451" s="168" t="s">
        <v>759</v>
      </c>
      <c r="H1451" s="167" t="s">
        <v>21</v>
      </c>
      <c r="I1451" s="169"/>
      <c r="L1451" s="166"/>
      <c r="M1451" s="170"/>
      <c r="T1451" s="171"/>
      <c r="AT1451" s="167" t="s">
        <v>257</v>
      </c>
      <c r="AU1451" s="167" t="s">
        <v>89</v>
      </c>
      <c r="AV1451" s="14" t="s">
        <v>81</v>
      </c>
      <c r="AW1451" s="14" t="s">
        <v>34</v>
      </c>
      <c r="AX1451" s="14" t="s">
        <v>73</v>
      </c>
      <c r="AY1451" s="167" t="s">
        <v>241</v>
      </c>
    </row>
    <row r="1452" spans="2:51" s="12" customFormat="1" ht="11.25">
      <c r="B1452" s="152"/>
      <c r="D1452" s="146" t="s">
        <v>257</v>
      </c>
      <c r="E1452" s="153" t="s">
        <v>21</v>
      </c>
      <c r="F1452" s="154" t="s">
        <v>1558</v>
      </c>
      <c r="H1452" s="155">
        <v>4.867</v>
      </c>
      <c r="I1452" s="156"/>
      <c r="L1452" s="152"/>
      <c r="M1452" s="157"/>
      <c r="T1452" s="158"/>
      <c r="AT1452" s="153" t="s">
        <v>257</v>
      </c>
      <c r="AU1452" s="153" t="s">
        <v>89</v>
      </c>
      <c r="AV1452" s="12" t="s">
        <v>89</v>
      </c>
      <c r="AW1452" s="12" t="s">
        <v>34</v>
      </c>
      <c r="AX1452" s="12" t="s">
        <v>73</v>
      </c>
      <c r="AY1452" s="153" t="s">
        <v>241</v>
      </c>
    </row>
    <row r="1453" spans="2:51" s="12" customFormat="1" ht="11.25">
      <c r="B1453" s="152"/>
      <c r="D1453" s="146" t="s">
        <v>257</v>
      </c>
      <c r="E1453" s="153" t="s">
        <v>21</v>
      </c>
      <c r="F1453" s="154" t="s">
        <v>1554</v>
      </c>
      <c r="H1453" s="155">
        <v>0.83499999999999996</v>
      </c>
      <c r="I1453" s="156"/>
      <c r="L1453" s="152"/>
      <c r="M1453" s="157"/>
      <c r="T1453" s="158"/>
      <c r="AT1453" s="153" t="s">
        <v>257</v>
      </c>
      <c r="AU1453" s="153" t="s">
        <v>89</v>
      </c>
      <c r="AV1453" s="12" t="s">
        <v>89</v>
      </c>
      <c r="AW1453" s="12" t="s">
        <v>34</v>
      </c>
      <c r="AX1453" s="12" t="s">
        <v>73</v>
      </c>
      <c r="AY1453" s="153" t="s">
        <v>241</v>
      </c>
    </row>
    <row r="1454" spans="2:51" s="15" customFormat="1" ht="11.25">
      <c r="B1454" s="189"/>
      <c r="D1454" s="146" t="s">
        <v>257</v>
      </c>
      <c r="E1454" s="190" t="s">
        <v>21</v>
      </c>
      <c r="F1454" s="191" t="s">
        <v>581</v>
      </c>
      <c r="H1454" s="192">
        <v>75.393999999999991</v>
      </c>
      <c r="I1454" s="193"/>
      <c r="L1454" s="189"/>
      <c r="M1454" s="194"/>
      <c r="T1454" s="195"/>
      <c r="AT1454" s="190" t="s">
        <v>257</v>
      </c>
      <c r="AU1454" s="190" t="s">
        <v>89</v>
      </c>
      <c r="AV1454" s="15" t="s">
        <v>145</v>
      </c>
      <c r="AW1454" s="15" t="s">
        <v>34</v>
      </c>
      <c r="AX1454" s="15" t="s">
        <v>73</v>
      </c>
      <c r="AY1454" s="190" t="s">
        <v>241</v>
      </c>
    </row>
    <row r="1455" spans="2:51" s="14" customFormat="1" ht="11.25">
      <c r="B1455" s="166"/>
      <c r="D1455" s="146" t="s">
        <v>257</v>
      </c>
      <c r="E1455" s="167" t="s">
        <v>21</v>
      </c>
      <c r="F1455" s="168" t="s">
        <v>596</v>
      </c>
      <c r="H1455" s="167" t="s">
        <v>21</v>
      </c>
      <c r="I1455" s="169"/>
      <c r="L1455" s="166"/>
      <c r="M1455" s="170"/>
      <c r="T1455" s="171"/>
      <c r="AT1455" s="167" t="s">
        <v>257</v>
      </c>
      <c r="AU1455" s="167" t="s">
        <v>89</v>
      </c>
      <c r="AV1455" s="14" t="s">
        <v>81</v>
      </c>
      <c r="AW1455" s="14" t="s">
        <v>34</v>
      </c>
      <c r="AX1455" s="14" t="s">
        <v>73</v>
      </c>
      <c r="AY1455" s="167" t="s">
        <v>241</v>
      </c>
    </row>
    <row r="1456" spans="2:51" s="12" customFormat="1" ht="11.25">
      <c r="B1456" s="152"/>
      <c r="D1456" s="146" t="s">
        <v>257</v>
      </c>
      <c r="E1456" s="153" t="s">
        <v>21</v>
      </c>
      <c r="F1456" s="154" t="s">
        <v>1560</v>
      </c>
      <c r="H1456" s="155">
        <v>1.508</v>
      </c>
      <c r="I1456" s="156"/>
      <c r="L1456" s="152"/>
      <c r="M1456" s="157"/>
      <c r="T1456" s="158"/>
      <c r="AT1456" s="153" t="s">
        <v>257</v>
      </c>
      <c r="AU1456" s="153" t="s">
        <v>89</v>
      </c>
      <c r="AV1456" s="12" t="s">
        <v>89</v>
      </c>
      <c r="AW1456" s="12" t="s">
        <v>34</v>
      </c>
      <c r="AX1456" s="12" t="s">
        <v>73</v>
      </c>
      <c r="AY1456" s="153" t="s">
        <v>241</v>
      </c>
    </row>
    <row r="1457" spans="2:65" s="15" customFormat="1" ht="11.25">
      <c r="B1457" s="189"/>
      <c r="D1457" s="146" t="s">
        <v>257</v>
      </c>
      <c r="E1457" s="190" t="s">
        <v>21</v>
      </c>
      <c r="F1457" s="191" t="s">
        <v>581</v>
      </c>
      <c r="H1457" s="192">
        <v>1.508</v>
      </c>
      <c r="I1457" s="193"/>
      <c r="L1457" s="189"/>
      <c r="M1457" s="194"/>
      <c r="T1457" s="195"/>
      <c r="AT1457" s="190" t="s">
        <v>257</v>
      </c>
      <c r="AU1457" s="190" t="s">
        <v>89</v>
      </c>
      <c r="AV1457" s="15" t="s">
        <v>145</v>
      </c>
      <c r="AW1457" s="15" t="s">
        <v>34</v>
      </c>
      <c r="AX1457" s="15" t="s">
        <v>73</v>
      </c>
      <c r="AY1457" s="190" t="s">
        <v>241</v>
      </c>
    </row>
    <row r="1458" spans="2:65" s="13" customFormat="1" ht="11.25">
      <c r="B1458" s="159"/>
      <c r="D1458" s="146" t="s">
        <v>257</v>
      </c>
      <c r="E1458" s="160" t="s">
        <v>21</v>
      </c>
      <c r="F1458" s="161" t="s">
        <v>266</v>
      </c>
      <c r="H1458" s="162">
        <v>76.901999999999987</v>
      </c>
      <c r="I1458" s="163"/>
      <c r="L1458" s="159"/>
      <c r="M1458" s="164"/>
      <c r="T1458" s="165"/>
      <c r="AT1458" s="160" t="s">
        <v>257</v>
      </c>
      <c r="AU1458" s="160" t="s">
        <v>89</v>
      </c>
      <c r="AV1458" s="13" t="s">
        <v>153</v>
      </c>
      <c r="AW1458" s="13" t="s">
        <v>34</v>
      </c>
      <c r="AX1458" s="13" t="s">
        <v>81</v>
      </c>
      <c r="AY1458" s="160" t="s">
        <v>241</v>
      </c>
    </row>
    <row r="1459" spans="2:65" s="1" customFormat="1" ht="24.2" customHeight="1">
      <c r="B1459" s="34"/>
      <c r="C1459" s="133" t="s">
        <v>1561</v>
      </c>
      <c r="D1459" s="133" t="s">
        <v>243</v>
      </c>
      <c r="E1459" s="134" t="s">
        <v>1562</v>
      </c>
      <c r="F1459" s="135" t="s">
        <v>1563</v>
      </c>
      <c r="G1459" s="136" t="s">
        <v>291</v>
      </c>
      <c r="H1459" s="137">
        <v>307.56900000000002</v>
      </c>
      <c r="I1459" s="138"/>
      <c r="J1459" s="139">
        <f>ROUND(I1459*H1459,2)</f>
        <v>0</v>
      </c>
      <c r="K1459" s="135" t="s">
        <v>538</v>
      </c>
      <c r="L1459" s="34"/>
      <c r="M1459" s="140" t="s">
        <v>21</v>
      </c>
      <c r="N1459" s="141" t="s">
        <v>45</v>
      </c>
      <c r="P1459" s="142">
        <f>O1459*H1459</f>
        <v>0</v>
      </c>
      <c r="Q1459" s="142">
        <v>4.6499999999999996E-3</v>
      </c>
      <c r="R1459" s="142">
        <f>Q1459*H1459</f>
        <v>1.43019585</v>
      </c>
      <c r="S1459" s="142">
        <v>0</v>
      </c>
      <c r="T1459" s="143">
        <f>S1459*H1459</f>
        <v>0</v>
      </c>
      <c r="AR1459" s="144" t="s">
        <v>153</v>
      </c>
      <c r="AT1459" s="144" t="s">
        <v>243</v>
      </c>
      <c r="AU1459" s="144" t="s">
        <v>89</v>
      </c>
      <c r="AY1459" s="19" t="s">
        <v>241</v>
      </c>
      <c r="BE1459" s="145">
        <f>IF(N1459="základní",J1459,0)</f>
        <v>0</v>
      </c>
      <c r="BF1459" s="145">
        <f>IF(N1459="snížená",J1459,0)</f>
        <v>0</v>
      </c>
      <c r="BG1459" s="145">
        <f>IF(N1459="zákl. přenesená",J1459,0)</f>
        <v>0</v>
      </c>
      <c r="BH1459" s="145">
        <f>IF(N1459="sníž. přenesená",J1459,0)</f>
        <v>0</v>
      </c>
      <c r="BI1459" s="145">
        <f>IF(N1459="nulová",J1459,0)</f>
        <v>0</v>
      </c>
      <c r="BJ1459" s="19" t="s">
        <v>89</v>
      </c>
      <c r="BK1459" s="145">
        <f>ROUND(I1459*H1459,2)</f>
        <v>0</v>
      </c>
      <c r="BL1459" s="19" t="s">
        <v>153</v>
      </c>
      <c r="BM1459" s="144" t="s">
        <v>1564</v>
      </c>
    </row>
    <row r="1460" spans="2:65" s="1" customFormat="1" ht="11.25">
      <c r="B1460" s="34"/>
      <c r="D1460" s="150" t="s">
        <v>255</v>
      </c>
      <c r="F1460" s="151" t="s">
        <v>1565</v>
      </c>
      <c r="I1460" s="148"/>
      <c r="L1460" s="34"/>
      <c r="M1460" s="149"/>
      <c r="T1460" s="55"/>
      <c r="AT1460" s="19" t="s">
        <v>255</v>
      </c>
      <c r="AU1460" s="19" t="s">
        <v>89</v>
      </c>
    </row>
    <row r="1461" spans="2:65" s="14" customFormat="1" ht="11.25">
      <c r="B1461" s="166"/>
      <c r="D1461" s="146" t="s">
        <v>257</v>
      </c>
      <c r="E1461" s="167" t="s">
        <v>21</v>
      </c>
      <c r="F1461" s="168" t="s">
        <v>572</v>
      </c>
      <c r="H1461" s="167" t="s">
        <v>21</v>
      </c>
      <c r="I1461" s="169"/>
      <c r="L1461" s="166"/>
      <c r="M1461" s="170"/>
      <c r="T1461" s="171"/>
      <c r="AT1461" s="167" t="s">
        <v>257</v>
      </c>
      <c r="AU1461" s="167" t="s">
        <v>89</v>
      </c>
      <c r="AV1461" s="14" t="s">
        <v>81</v>
      </c>
      <c r="AW1461" s="14" t="s">
        <v>34</v>
      </c>
      <c r="AX1461" s="14" t="s">
        <v>73</v>
      </c>
      <c r="AY1461" s="167" t="s">
        <v>241</v>
      </c>
    </row>
    <row r="1462" spans="2:65" s="12" customFormat="1" ht="11.25">
      <c r="B1462" s="152"/>
      <c r="D1462" s="146" t="s">
        <v>257</v>
      </c>
      <c r="E1462" s="153" t="s">
        <v>21</v>
      </c>
      <c r="F1462" s="154" t="s">
        <v>1566</v>
      </c>
      <c r="H1462" s="155">
        <v>2.85</v>
      </c>
      <c r="I1462" s="156"/>
      <c r="L1462" s="152"/>
      <c r="M1462" s="157"/>
      <c r="T1462" s="158"/>
      <c r="AT1462" s="153" t="s">
        <v>257</v>
      </c>
      <c r="AU1462" s="153" t="s">
        <v>89</v>
      </c>
      <c r="AV1462" s="12" t="s">
        <v>89</v>
      </c>
      <c r="AW1462" s="12" t="s">
        <v>34</v>
      </c>
      <c r="AX1462" s="12" t="s">
        <v>73</v>
      </c>
      <c r="AY1462" s="153" t="s">
        <v>241</v>
      </c>
    </row>
    <row r="1463" spans="2:65" s="12" customFormat="1" ht="11.25">
      <c r="B1463" s="152"/>
      <c r="D1463" s="146" t="s">
        <v>257</v>
      </c>
      <c r="E1463" s="153" t="s">
        <v>21</v>
      </c>
      <c r="F1463" s="154" t="s">
        <v>1567</v>
      </c>
      <c r="H1463" s="155">
        <v>3.444</v>
      </c>
      <c r="I1463" s="156"/>
      <c r="L1463" s="152"/>
      <c r="M1463" s="157"/>
      <c r="T1463" s="158"/>
      <c r="AT1463" s="153" t="s">
        <v>257</v>
      </c>
      <c r="AU1463" s="153" t="s">
        <v>89</v>
      </c>
      <c r="AV1463" s="12" t="s">
        <v>89</v>
      </c>
      <c r="AW1463" s="12" t="s">
        <v>34</v>
      </c>
      <c r="AX1463" s="12" t="s">
        <v>73</v>
      </c>
      <c r="AY1463" s="153" t="s">
        <v>241</v>
      </c>
    </row>
    <row r="1464" spans="2:65" s="12" customFormat="1" ht="11.25">
      <c r="B1464" s="152"/>
      <c r="D1464" s="146" t="s">
        <v>257</v>
      </c>
      <c r="E1464" s="153" t="s">
        <v>21</v>
      </c>
      <c r="F1464" s="154" t="s">
        <v>1568</v>
      </c>
      <c r="H1464" s="155">
        <v>12.096</v>
      </c>
      <c r="I1464" s="156"/>
      <c r="L1464" s="152"/>
      <c r="M1464" s="157"/>
      <c r="T1464" s="158"/>
      <c r="AT1464" s="153" t="s">
        <v>257</v>
      </c>
      <c r="AU1464" s="153" t="s">
        <v>89</v>
      </c>
      <c r="AV1464" s="12" t="s">
        <v>89</v>
      </c>
      <c r="AW1464" s="12" t="s">
        <v>34</v>
      </c>
      <c r="AX1464" s="12" t="s">
        <v>73</v>
      </c>
      <c r="AY1464" s="153" t="s">
        <v>241</v>
      </c>
    </row>
    <row r="1465" spans="2:65" s="12" customFormat="1" ht="11.25">
      <c r="B1465" s="152"/>
      <c r="D1465" s="146" t="s">
        <v>257</v>
      </c>
      <c r="E1465" s="153" t="s">
        <v>21</v>
      </c>
      <c r="F1465" s="154" t="s">
        <v>1569</v>
      </c>
      <c r="H1465" s="155">
        <v>6.1920000000000002</v>
      </c>
      <c r="I1465" s="156"/>
      <c r="L1465" s="152"/>
      <c r="M1465" s="157"/>
      <c r="T1465" s="158"/>
      <c r="AT1465" s="153" t="s">
        <v>257</v>
      </c>
      <c r="AU1465" s="153" t="s">
        <v>89</v>
      </c>
      <c r="AV1465" s="12" t="s">
        <v>89</v>
      </c>
      <c r="AW1465" s="12" t="s">
        <v>34</v>
      </c>
      <c r="AX1465" s="12" t="s">
        <v>73</v>
      </c>
      <c r="AY1465" s="153" t="s">
        <v>241</v>
      </c>
    </row>
    <row r="1466" spans="2:65" s="12" customFormat="1" ht="11.25">
      <c r="B1466" s="152"/>
      <c r="D1466" s="146" t="s">
        <v>257</v>
      </c>
      <c r="E1466" s="153" t="s">
        <v>21</v>
      </c>
      <c r="F1466" s="154" t="s">
        <v>1570</v>
      </c>
      <c r="H1466" s="155">
        <v>3.87</v>
      </c>
      <c r="I1466" s="156"/>
      <c r="L1466" s="152"/>
      <c r="M1466" s="157"/>
      <c r="T1466" s="158"/>
      <c r="AT1466" s="153" t="s">
        <v>257</v>
      </c>
      <c r="AU1466" s="153" t="s">
        <v>89</v>
      </c>
      <c r="AV1466" s="12" t="s">
        <v>89</v>
      </c>
      <c r="AW1466" s="12" t="s">
        <v>34</v>
      </c>
      <c r="AX1466" s="12" t="s">
        <v>73</v>
      </c>
      <c r="AY1466" s="153" t="s">
        <v>241</v>
      </c>
    </row>
    <row r="1467" spans="2:65" s="14" customFormat="1" ht="11.25">
      <c r="B1467" s="166"/>
      <c r="D1467" s="146" t="s">
        <v>257</v>
      </c>
      <c r="E1467" s="167" t="s">
        <v>21</v>
      </c>
      <c r="F1467" s="168" t="s">
        <v>575</v>
      </c>
      <c r="H1467" s="167" t="s">
        <v>21</v>
      </c>
      <c r="I1467" s="169"/>
      <c r="L1467" s="166"/>
      <c r="M1467" s="170"/>
      <c r="T1467" s="171"/>
      <c r="AT1467" s="167" t="s">
        <v>257</v>
      </c>
      <c r="AU1467" s="167" t="s">
        <v>89</v>
      </c>
      <c r="AV1467" s="14" t="s">
        <v>81</v>
      </c>
      <c r="AW1467" s="14" t="s">
        <v>34</v>
      </c>
      <c r="AX1467" s="14" t="s">
        <v>73</v>
      </c>
      <c r="AY1467" s="167" t="s">
        <v>241</v>
      </c>
    </row>
    <row r="1468" spans="2:65" s="12" customFormat="1" ht="11.25">
      <c r="B1468" s="152"/>
      <c r="D1468" s="146" t="s">
        <v>257</v>
      </c>
      <c r="E1468" s="153" t="s">
        <v>21</v>
      </c>
      <c r="F1468" s="154" t="s">
        <v>1571</v>
      </c>
      <c r="H1468" s="155">
        <v>14.664</v>
      </c>
      <c r="I1468" s="156"/>
      <c r="L1468" s="152"/>
      <c r="M1468" s="157"/>
      <c r="T1468" s="158"/>
      <c r="AT1468" s="153" t="s">
        <v>257</v>
      </c>
      <c r="AU1468" s="153" t="s">
        <v>89</v>
      </c>
      <c r="AV1468" s="12" t="s">
        <v>89</v>
      </c>
      <c r="AW1468" s="12" t="s">
        <v>34</v>
      </c>
      <c r="AX1468" s="12" t="s">
        <v>73</v>
      </c>
      <c r="AY1468" s="153" t="s">
        <v>241</v>
      </c>
    </row>
    <row r="1469" spans="2:65" s="12" customFormat="1" ht="11.25">
      <c r="B1469" s="152"/>
      <c r="D1469" s="146" t="s">
        <v>257</v>
      </c>
      <c r="E1469" s="153" t="s">
        <v>21</v>
      </c>
      <c r="F1469" s="154" t="s">
        <v>1572</v>
      </c>
      <c r="H1469" s="155">
        <v>5.76</v>
      </c>
      <c r="I1469" s="156"/>
      <c r="L1469" s="152"/>
      <c r="M1469" s="157"/>
      <c r="T1469" s="158"/>
      <c r="AT1469" s="153" t="s">
        <v>257</v>
      </c>
      <c r="AU1469" s="153" t="s">
        <v>89</v>
      </c>
      <c r="AV1469" s="12" t="s">
        <v>89</v>
      </c>
      <c r="AW1469" s="12" t="s">
        <v>34</v>
      </c>
      <c r="AX1469" s="12" t="s">
        <v>73</v>
      </c>
      <c r="AY1469" s="153" t="s">
        <v>241</v>
      </c>
    </row>
    <row r="1470" spans="2:65" s="12" customFormat="1" ht="11.25">
      <c r="B1470" s="152"/>
      <c r="D1470" s="146" t="s">
        <v>257</v>
      </c>
      <c r="E1470" s="153" t="s">
        <v>21</v>
      </c>
      <c r="F1470" s="154" t="s">
        <v>1573</v>
      </c>
      <c r="H1470" s="155">
        <v>12.06</v>
      </c>
      <c r="I1470" s="156"/>
      <c r="L1470" s="152"/>
      <c r="M1470" s="157"/>
      <c r="T1470" s="158"/>
      <c r="AT1470" s="153" t="s">
        <v>257</v>
      </c>
      <c r="AU1470" s="153" t="s">
        <v>89</v>
      </c>
      <c r="AV1470" s="12" t="s">
        <v>89</v>
      </c>
      <c r="AW1470" s="12" t="s">
        <v>34</v>
      </c>
      <c r="AX1470" s="12" t="s">
        <v>73</v>
      </c>
      <c r="AY1470" s="153" t="s">
        <v>241</v>
      </c>
    </row>
    <row r="1471" spans="2:65" s="12" customFormat="1" ht="11.25">
      <c r="B1471" s="152"/>
      <c r="D1471" s="146" t="s">
        <v>257</v>
      </c>
      <c r="E1471" s="153" t="s">
        <v>21</v>
      </c>
      <c r="F1471" s="154" t="s">
        <v>1574</v>
      </c>
      <c r="H1471" s="155">
        <v>4.5880000000000001</v>
      </c>
      <c r="I1471" s="156"/>
      <c r="L1471" s="152"/>
      <c r="M1471" s="157"/>
      <c r="T1471" s="158"/>
      <c r="AT1471" s="153" t="s">
        <v>257</v>
      </c>
      <c r="AU1471" s="153" t="s">
        <v>89</v>
      </c>
      <c r="AV1471" s="12" t="s">
        <v>89</v>
      </c>
      <c r="AW1471" s="12" t="s">
        <v>34</v>
      </c>
      <c r="AX1471" s="12" t="s">
        <v>73</v>
      </c>
      <c r="AY1471" s="153" t="s">
        <v>241</v>
      </c>
    </row>
    <row r="1472" spans="2:65" s="12" customFormat="1" ht="11.25">
      <c r="B1472" s="152"/>
      <c r="D1472" s="146" t="s">
        <v>257</v>
      </c>
      <c r="E1472" s="153" t="s">
        <v>21</v>
      </c>
      <c r="F1472" s="154" t="s">
        <v>1575</v>
      </c>
      <c r="H1472" s="155">
        <v>9.5950000000000006</v>
      </c>
      <c r="I1472" s="156"/>
      <c r="L1472" s="152"/>
      <c r="M1472" s="157"/>
      <c r="T1472" s="158"/>
      <c r="AT1472" s="153" t="s">
        <v>257</v>
      </c>
      <c r="AU1472" s="153" t="s">
        <v>89</v>
      </c>
      <c r="AV1472" s="12" t="s">
        <v>89</v>
      </c>
      <c r="AW1472" s="12" t="s">
        <v>34</v>
      </c>
      <c r="AX1472" s="12" t="s">
        <v>73</v>
      </c>
      <c r="AY1472" s="153" t="s">
        <v>241</v>
      </c>
    </row>
    <row r="1473" spans="2:51" s="12" customFormat="1" ht="11.25">
      <c r="B1473" s="152"/>
      <c r="D1473" s="146" t="s">
        <v>257</v>
      </c>
      <c r="E1473" s="153" t="s">
        <v>21</v>
      </c>
      <c r="F1473" s="154" t="s">
        <v>1576</v>
      </c>
      <c r="H1473" s="155">
        <v>4.2229999999999999</v>
      </c>
      <c r="I1473" s="156"/>
      <c r="L1473" s="152"/>
      <c r="M1473" s="157"/>
      <c r="T1473" s="158"/>
      <c r="AT1473" s="153" t="s">
        <v>257</v>
      </c>
      <c r="AU1473" s="153" t="s">
        <v>89</v>
      </c>
      <c r="AV1473" s="12" t="s">
        <v>89</v>
      </c>
      <c r="AW1473" s="12" t="s">
        <v>34</v>
      </c>
      <c r="AX1473" s="12" t="s">
        <v>73</v>
      </c>
      <c r="AY1473" s="153" t="s">
        <v>241</v>
      </c>
    </row>
    <row r="1474" spans="2:51" s="12" customFormat="1" ht="11.25">
      <c r="B1474" s="152"/>
      <c r="D1474" s="146" t="s">
        <v>257</v>
      </c>
      <c r="E1474" s="153" t="s">
        <v>21</v>
      </c>
      <c r="F1474" s="154" t="s">
        <v>1577</v>
      </c>
      <c r="H1474" s="155">
        <v>4.47</v>
      </c>
      <c r="I1474" s="156"/>
      <c r="L1474" s="152"/>
      <c r="M1474" s="157"/>
      <c r="T1474" s="158"/>
      <c r="AT1474" s="153" t="s">
        <v>257</v>
      </c>
      <c r="AU1474" s="153" t="s">
        <v>89</v>
      </c>
      <c r="AV1474" s="12" t="s">
        <v>89</v>
      </c>
      <c r="AW1474" s="12" t="s">
        <v>34</v>
      </c>
      <c r="AX1474" s="12" t="s">
        <v>73</v>
      </c>
      <c r="AY1474" s="153" t="s">
        <v>241</v>
      </c>
    </row>
    <row r="1475" spans="2:51" s="12" customFormat="1" ht="11.25">
      <c r="B1475" s="152"/>
      <c r="D1475" s="146" t="s">
        <v>257</v>
      </c>
      <c r="E1475" s="153" t="s">
        <v>21</v>
      </c>
      <c r="F1475" s="154" t="s">
        <v>1578</v>
      </c>
      <c r="H1475" s="155">
        <v>5.28</v>
      </c>
      <c r="I1475" s="156"/>
      <c r="L1475" s="152"/>
      <c r="M1475" s="157"/>
      <c r="T1475" s="158"/>
      <c r="AT1475" s="153" t="s">
        <v>257</v>
      </c>
      <c r="AU1475" s="153" t="s">
        <v>89</v>
      </c>
      <c r="AV1475" s="12" t="s">
        <v>89</v>
      </c>
      <c r="AW1475" s="12" t="s">
        <v>34</v>
      </c>
      <c r="AX1475" s="12" t="s">
        <v>73</v>
      </c>
      <c r="AY1475" s="153" t="s">
        <v>241</v>
      </c>
    </row>
    <row r="1476" spans="2:51" s="12" customFormat="1" ht="11.25">
      <c r="B1476" s="152"/>
      <c r="D1476" s="146" t="s">
        <v>257</v>
      </c>
      <c r="E1476" s="153" t="s">
        <v>21</v>
      </c>
      <c r="F1476" s="154" t="s">
        <v>1579</v>
      </c>
      <c r="H1476" s="155">
        <v>9.5129999999999999</v>
      </c>
      <c r="I1476" s="156"/>
      <c r="L1476" s="152"/>
      <c r="M1476" s="157"/>
      <c r="T1476" s="158"/>
      <c r="AT1476" s="153" t="s">
        <v>257</v>
      </c>
      <c r="AU1476" s="153" t="s">
        <v>89</v>
      </c>
      <c r="AV1476" s="12" t="s">
        <v>89</v>
      </c>
      <c r="AW1476" s="12" t="s">
        <v>34</v>
      </c>
      <c r="AX1476" s="12" t="s">
        <v>73</v>
      </c>
      <c r="AY1476" s="153" t="s">
        <v>241</v>
      </c>
    </row>
    <row r="1477" spans="2:51" s="14" customFormat="1" ht="11.25">
      <c r="B1477" s="166"/>
      <c r="D1477" s="146" t="s">
        <v>257</v>
      </c>
      <c r="E1477" s="167" t="s">
        <v>21</v>
      </c>
      <c r="F1477" s="168" t="s">
        <v>577</v>
      </c>
      <c r="H1477" s="167" t="s">
        <v>21</v>
      </c>
      <c r="I1477" s="169"/>
      <c r="L1477" s="166"/>
      <c r="M1477" s="170"/>
      <c r="T1477" s="171"/>
      <c r="AT1477" s="167" t="s">
        <v>257</v>
      </c>
      <c r="AU1477" s="167" t="s">
        <v>89</v>
      </c>
      <c r="AV1477" s="14" t="s">
        <v>81</v>
      </c>
      <c r="AW1477" s="14" t="s">
        <v>34</v>
      </c>
      <c r="AX1477" s="14" t="s">
        <v>73</v>
      </c>
      <c r="AY1477" s="167" t="s">
        <v>241</v>
      </c>
    </row>
    <row r="1478" spans="2:51" s="14" customFormat="1" ht="11.25">
      <c r="B1478" s="166"/>
      <c r="D1478" s="146" t="s">
        <v>257</v>
      </c>
      <c r="E1478" s="167" t="s">
        <v>21</v>
      </c>
      <c r="F1478" s="168" t="s">
        <v>751</v>
      </c>
      <c r="H1478" s="167" t="s">
        <v>21</v>
      </c>
      <c r="I1478" s="169"/>
      <c r="L1478" s="166"/>
      <c r="M1478" s="170"/>
      <c r="T1478" s="171"/>
      <c r="AT1478" s="167" t="s">
        <v>257</v>
      </c>
      <c r="AU1478" s="167" t="s">
        <v>89</v>
      </c>
      <c r="AV1478" s="14" t="s">
        <v>81</v>
      </c>
      <c r="AW1478" s="14" t="s">
        <v>34</v>
      </c>
      <c r="AX1478" s="14" t="s">
        <v>73</v>
      </c>
      <c r="AY1478" s="167" t="s">
        <v>241</v>
      </c>
    </row>
    <row r="1479" spans="2:51" s="12" customFormat="1" ht="11.25">
      <c r="B1479" s="152"/>
      <c r="D1479" s="146" t="s">
        <v>257</v>
      </c>
      <c r="E1479" s="153" t="s">
        <v>21</v>
      </c>
      <c r="F1479" s="154" t="s">
        <v>1580</v>
      </c>
      <c r="H1479" s="155">
        <v>16.32</v>
      </c>
      <c r="I1479" s="156"/>
      <c r="L1479" s="152"/>
      <c r="M1479" s="157"/>
      <c r="T1479" s="158"/>
      <c r="AT1479" s="153" t="s">
        <v>257</v>
      </c>
      <c r="AU1479" s="153" t="s">
        <v>89</v>
      </c>
      <c r="AV1479" s="12" t="s">
        <v>89</v>
      </c>
      <c r="AW1479" s="12" t="s">
        <v>34</v>
      </c>
      <c r="AX1479" s="12" t="s">
        <v>73</v>
      </c>
      <c r="AY1479" s="153" t="s">
        <v>241</v>
      </c>
    </row>
    <row r="1480" spans="2:51" s="12" customFormat="1" ht="11.25">
      <c r="B1480" s="152"/>
      <c r="D1480" s="146" t="s">
        <v>257</v>
      </c>
      <c r="E1480" s="153" t="s">
        <v>21</v>
      </c>
      <c r="F1480" s="154" t="s">
        <v>1581</v>
      </c>
      <c r="H1480" s="155">
        <v>2.7839999999999998</v>
      </c>
      <c r="I1480" s="156"/>
      <c r="L1480" s="152"/>
      <c r="M1480" s="157"/>
      <c r="T1480" s="158"/>
      <c r="AT1480" s="153" t="s">
        <v>257</v>
      </c>
      <c r="AU1480" s="153" t="s">
        <v>89</v>
      </c>
      <c r="AV1480" s="12" t="s">
        <v>89</v>
      </c>
      <c r="AW1480" s="12" t="s">
        <v>34</v>
      </c>
      <c r="AX1480" s="12" t="s">
        <v>73</v>
      </c>
      <c r="AY1480" s="153" t="s">
        <v>241</v>
      </c>
    </row>
    <row r="1481" spans="2:51" s="12" customFormat="1" ht="11.25">
      <c r="B1481" s="152"/>
      <c r="D1481" s="146" t="s">
        <v>257</v>
      </c>
      <c r="E1481" s="153" t="s">
        <v>21</v>
      </c>
      <c r="F1481" s="154" t="s">
        <v>1582</v>
      </c>
      <c r="H1481" s="155">
        <v>1.403</v>
      </c>
      <c r="I1481" s="156"/>
      <c r="L1481" s="152"/>
      <c r="M1481" s="157"/>
      <c r="T1481" s="158"/>
      <c r="AT1481" s="153" t="s">
        <v>257</v>
      </c>
      <c r="AU1481" s="153" t="s">
        <v>89</v>
      </c>
      <c r="AV1481" s="12" t="s">
        <v>89</v>
      </c>
      <c r="AW1481" s="12" t="s">
        <v>34</v>
      </c>
      <c r="AX1481" s="12" t="s">
        <v>73</v>
      </c>
      <c r="AY1481" s="153" t="s">
        <v>241</v>
      </c>
    </row>
    <row r="1482" spans="2:51" s="12" customFormat="1" ht="11.25">
      <c r="B1482" s="152"/>
      <c r="D1482" s="146" t="s">
        <v>257</v>
      </c>
      <c r="E1482" s="153" t="s">
        <v>21</v>
      </c>
      <c r="F1482" s="154" t="s">
        <v>1583</v>
      </c>
      <c r="H1482" s="155">
        <v>3.4079999999999999</v>
      </c>
      <c r="I1482" s="156"/>
      <c r="L1482" s="152"/>
      <c r="M1482" s="157"/>
      <c r="T1482" s="158"/>
      <c r="AT1482" s="153" t="s">
        <v>257</v>
      </c>
      <c r="AU1482" s="153" t="s">
        <v>89</v>
      </c>
      <c r="AV1482" s="12" t="s">
        <v>89</v>
      </c>
      <c r="AW1482" s="12" t="s">
        <v>34</v>
      </c>
      <c r="AX1482" s="12" t="s">
        <v>73</v>
      </c>
      <c r="AY1482" s="153" t="s">
        <v>241</v>
      </c>
    </row>
    <row r="1483" spans="2:51" s="14" customFormat="1" ht="11.25">
      <c r="B1483" s="166"/>
      <c r="D1483" s="146" t="s">
        <v>257</v>
      </c>
      <c r="E1483" s="167" t="s">
        <v>21</v>
      </c>
      <c r="F1483" s="168" t="s">
        <v>753</v>
      </c>
      <c r="H1483" s="167" t="s">
        <v>21</v>
      </c>
      <c r="I1483" s="169"/>
      <c r="L1483" s="166"/>
      <c r="M1483" s="170"/>
      <c r="T1483" s="171"/>
      <c r="AT1483" s="167" t="s">
        <v>257</v>
      </c>
      <c r="AU1483" s="167" t="s">
        <v>89</v>
      </c>
      <c r="AV1483" s="14" t="s">
        <v>81</v>
      </c>
      <c r="AW1483" s="14" t="s">
        <v>34</v>
      </c>
      <c r="AX1483" s="14" t="s">
        <v>73</v>
      </c>
      <c r="AY1483" s="167" t="s">
        <v>241</v>
      </c>
    </row>
    <row r="1484" spans="2:51" s="12" customFormat="1" ht="11.25">
      <c r="B1484" s="152"/>
      <c r="D1484" s="146" t="s">
        <v>257</v>
      </c>
      <c r="E1484" s="153" t="s">
        <v>21</v>
      </c>
      <c r="F1484" s="154" t="s">
        <v>1584</v>
      </c>
      <c r="H1484" s="155">
        <v>16.356000000000002</v>
      </c>
      <c r="I1484" s="156"/>
      <c r="L1484" s="152"/>
      <c r="M1484" s="157"/>
      <c r="T1484" s="158"/>
      <c r="AT1484" s="153" t="s">
        <v>257</v>
      </c>
      <c r="AU1484" s="153" t="s">
        <v>89</v>
      </c>
      <c r="AV1484" s="12" t="s">
        <v>89</v>
      </c>
      <c r="AW1484" s="12" t="s">
        <v>34</v>
      </c>
      <c r="AX1484" s="12" t="s">
        <v>73</v>
      </c>
      <c r="AY1484" s="153" t="s">
        <v>241</v>
      </c>
    </row>
    <row r="1485" spans="2:51" s="12" customFormat="1" ht="11.25">
      <c r="B1485" s="152"/>
      <c r="D1485" s="146" t="s">
        <v>257</v>
      </c>
      <c r="E1485" s="153" t="s">
        <v>21</v>
      </c>
      <c r="F1485" s="154" t="s">
        <v>1585</v>
      </c>
      <c r="H1485" s="155">
        <v>4.1760000000000002</v>
      </c>
      <c r="I1485" s="156"/>
      <c r="L1485" s="152"/>
      <c r="M1485" s="157"/>
      <c r="T1485" s="158"/>
      <c r="AT1485" s="153" t="s">
        <v>257</v>
      </c>
      <c r="AU1485" s="153" t="s">
        <v>89</v>
      </c>
      <c r="AV1485" s="12" t="s">
        <v>89</v>
      </c>
      <c r="AW1485" s="12" t="s">
        <v>34</v>
      </c>
      <c r="AX1485" s="12" t="s">
        <v>73</v>
      </c>
      <c r="AY1485" s="153" t="s">
        <v>241</v>
      </c>
    </row>
    <row r="1486" spans="2:51" s="12" customFormat="1" ht="11.25">
      <c r="B1486" s="152"/>
      <c r="D1486" s="146" t="s">
        <v>257</v>
      </c>
      <c r="E1486" s="153" t="s">
        <v>21</v>
      </c>
      <c r="F1486" s="154" t="s">
        <v>1582</v>
      </c>
      <c r="H1486" s="155">
        <v>1.403</v>
      </c>
      <c r="I1486" s="156"/>
      <c r="L1486" s="152"/>
      <c r="M1486" s="157"/>
      <c r="T1486" s="158"/>
      <c r="AT1486" s="153" t="s">
        <v>257</v>
      </c>
      <c r="AU1486" s="153" t="s">
        <v>89</v>
      </c>
      <c r="AV1486" s="12" t="s">
        <v>89</v>
      </c>
      <c r="AW1486" s="12" t="s">
        <v>34</v>
      </c>
      <c r="AX1486" s="12" t="s">
        <v>73</v>
      </c>
      <c r="AY1486" s="153" t="s">
        <v>241</v>
      </c>
    </row>
    <row r="1487" spans="2:51" s="12" customFormat="1" ht="11.25">
      <c r="B1487" s="152"/>
      <c r="D1487" s="146" t="s">
        <v>257</v>
      </c>
      <c r="E1487" s="153" t="s">
        <v>21</v>
      </c>
      <c r="F1487" s="154" t="s">
        <v>1583</v>
      </c>
      <c r="H1487" s="155">
        <v>3.4079999999999999</v>
      </c>
      <c r="I1487" s="156"/>
      <c r="L1487" s="152"/>
      <c r="M1487" s="157"/>
      <c r="T1487" s="158"/>
      <c r="AT1487" s="153" t="s">
        <v>257</v>
      </c>
      <c r="AU1487" s="153" t="s">
        <v>89</v>
      </c>
      <c r="AV1487" s="12" t="s">
        <v>89</v>
      </c>
      <c r="AW1487" s="12" t="s">
        <v>34</v>
      </c>
      <c r="AX1487" s="12" t="s">
        <v>73</v>
      </c>
      <c r="AY1487" s="153" t="s">
        <v>241</v>
      </c>
    </row>
    <row r="1488" spans="2:51" s="14" customFormat="1" ht="11.25">
      <c r="B1488" s="166"/>
      <c r="D1488" s="146" t="s">
        <v>257</v>
      </c>
      <c r="E1488" s="167" t="s">
        <v>21</v>
      </c>
      <c r="F1488" s="168" t="s">
        <v>759</v>
      </c>
      <c r="H1488" s="167" t="s">
        <v>21</v>
      </c>
      <c r="I1488" s="169"/>
      <c r="L1488" s="166"/>
      <c r="M1488" s="170"/>
      <c r="T1488" s="171"/>
      <c r="AT1488" s="167" t="s">
        <v>257</v>
      </c>
      <c r="AU1488" s="167" t="s">
        <v>89</v>
      </c>
      <c r="AV1488" s="14" t="s">
        <v>81</v>
      </c>
      <c r="AW1488" s="14" t="s">
        <v>34</v>
      </c>
      <c r="AX1488" s="14" t="s">
        <v>73</v>
      </c>
      <c r="AY1488" s="167" t="s">
        <v>241</v>
      </c>
    </row>
    <row r="1489" spans="2:51" s="12" customFormat="1" ht="11.25">
      <c r="B1489" s="152"/>
      <c r="D1489" s="146" t="s">
        <v>257</v>
      </c>
      <c r="E1489" s="153" t="s">
        <v>21</v>
      </c>
      <c r="F1489" s="154" t="s">
        <v>1586</v>
      </c>
      <c r="H1489" s="155">
        <v>12.055999999999999</v>
      </c>
      <c r="I1489" s="156"/>
      <c r="L1489" s="152"/>
      <c r="M1489" s="157"/>
      <c r="T1489" s="158"/>
      <c r="AT1489" s="153" t="s">
        <v>257</v>
      </c>
      <c r="AU1489" s="153" t="s">
        <v>89</v>
      </c>
      <c r="AV1489" s="12" t="s">
        <v>89</v>
      </c>
      <c r="AW1489" s="12" t="s">
        <v>34</v>
      </c>
      <c r="AX1489" s="12" t="s">
        <v>73</v>
      </c>
      <c r="AY1489" s="153" t="s">
        <v>241</v>
      </c>
    </row>
    <row r="1490" spans="2:51" s="12" customFormat="1" ht="11.25">
      <c r="B1490" s="152"/>
      <c r="D1490" s="146" t="s">
        <v>257</v>
      </c>
      <c r="E1490" s="153" t="s">
        <v>21</v>
      </c>
      <c r="F1490" s="154" t="s">
        <v>1587</v>
      </c>
      <c r="H1490" s="155">
        <v>2.552</v>
      </c>
      <c r="I1490" s="156"/>
      <c r="L1490" s="152"/>
      <c r="M1490" s="157"/>
      <c r="T1490" s="158"/>
      <c r="AT1490" s="153" t="s">
        <v>257</v>
      </c>
      <c r="AU1490" s="153" t="s">
        <v>89</v>
      </c>
      <c r="AV1490" s="12" t="s">
        <v>89</v>
      </c>
      <c r="AW1490" s="12" t="s">
        <v>34</v>
      </c>
      <c r="AX1490" s="12" t="s">
        <v>73</v>
      </c>
      <c r="AY1490" s="153" t="s">
        <v>241</v>
      </c>
    </row>
    <row r="1491" spans="2:51" s="12" customFormat="1" ht="11.25">
      <c r="B1491" s="152"/>
      <c r="D1491" s="146" t="s">
        <v>257</v>
      </c>
      <c r="E1491" s="153" t="s">
        <v>21</v>
      </c>
      <c r="F1491" s="154" t="s">
        <v>1588</v>
      </c>
      <c r="H1491" s="155">
        <v>4.1280000000000001</v>
      </c>
      <c r="I1491" s="156"/>
      <c r="L1491" s="152"/>
      <c r="M1491" s="157"/>
      <c r="T1491" s="158"/>
      <c r="AT1491" s="153" t="s">
        <v>257</v>
      </c>
      <c r="AU1491" s="153" t="s">
        <v>89</v>
      </c>
      <c r="AV1491" s="12" t="s">
        <v>89</v>
      </c>
      <c r="AW1491" s="12" t="s">
        <v>34</v>
      </c>
      <c r="AX1491" s="12" t="s">
        <v>73</v>
      </c>
      <c r="AY1491" s="153" t="s">
        <v>241</v>
      </c>
    </row>
    <row r="1492" spans="2:51" s="12" customFormat="1" ht="11.25">
      <c r="B1492" s="152"/>
      <c r="D1492" s="146" t="s">
        <v>257</v>
      </c>
      <c r="E1492" s="153" t="s">
        <v>21</v>
      </c>
      <c r="F1492" s="154" t="s">
        <v>1582</v>
      </c>
      <c r="H1492" s="155">
        <v>1.403</v>
      </c>
      <c r="I1492" s="156"/>
      <c r="L1492" s="152"/>
      <c r="M1492" s="157"/>
      <c r="T1492" s="158"/>
      <c r="AT1492" s="153" t="s">
        <v>257</v>
      </c>
      <c r="AU1492" s="153" t="s">
        <v>89</v>
      </c>
      <c r="AV1492" s="12" t="s">
        <v>89</v>
      </c>
      <c r="AW1492" s="12" t="s">
        <v>34</v>
      </c>
      <c r="AX1492" s="12" t="s">
        <v>73</v>
      </c>
      <c r="AY1492" s="153" t="s">
        <v>241</v>
      </c>
    </row>
    <row r="1493" spans="2:51" s="12" customFormat="1" ht="11.25">
      <c r="B1493" s="152"/>
      <c r="D1493" s="146" t="s">
        <v>257</v>
      </c>
      <c r="E1493" s="153" t="s">
        <v>21</v>
      </c>
      <c r="F1493" s="154" t="s">
        <v>1583</v>
      </c>
      <c r="H1493" s="155">
        <v>3.4079999999999999</v>
      </c>
      <c r="I1493" s="156"/>
      <c r="L1493" s="152"/>
      <c r="M1493" s="157"/>
      <c r="T1493" s="158"/>
      <c r="AT1493" s="153" t="s">
        <v>257</v>
      </c>
      <c r="AU1493" s="153" t="s">
        <v>89</v>
      </c>
      <c r="AV1493" s="12" t="s">
        <v>89</v>
      </c>
      <c r="AW1493" s="12" t="s">
        <v>34</v>
      </c>
      <c r="AX1493" s="12" t="s">
        <v>73</v>
      </c>
      <c r="AY1493" s="153" t="s">
        <v>241</v>
      </c>
    </row>
    <row r="1494" spans="2:51" s="14" customFormat="1" ht="11.25">
      <c r="B1494" s="166"/>
      <c r="D1494" s="146" t="s">
        <v>257</v>
      </c>
      <c r="E1494" s="167" t="s">
        <v>21</v>
      </c>
      <c r="F1494" s="168" t="s">
        <v>579</v>
      </c>
      <c r="H1494" s="167" t="s">
        <v>21</v>
      </c>
      <c r="I1494" s="169"/>
      <c r="L1494" s="166"/>
      <c r="M1494" s="170"/>
      <c r="T1494" s="171"/>
      <c r="AT1494" s="167" t="s">
        <v>257</v>
      </c>
      <c r="AU1494" s="167" t="s">
        <v>89</v>
      </c>
      <c r="AV1494" s="14" t="s">
        <v>81</v>
      </c>
      <c r="AW1494" s="14" t="s">
        <v>34</v>
      </c>
      <c r="AX1494" s="14" t="s">
        <v>73</v>
      </c>
      <c r="AY1494" s="167" t="s">
        <v>241</v>
      </c>
    </row>
    <row r="1495" spans="2:51" s="14" customFormat="1" ht="11.25">
      <c r="B1495" s="166"/>
      <c r="D1495" s="146" t="s">
        <v>257</v>
      </c>
      <c r="E1495" s="167" t="s">
        <v>21</v>
      </c>
      <c r="F1495" s="168" t="s">
        <v>751</v>
      </c>
      <c r="H1495" s="167" t="s">
        <v>21</v>
      </c>
      <c r="I1495" s="169"/>
      <c r="L1495" s="166"/>
      <c r="M1495" s="170"/>
      <c r="T1495" s="171"/>
      <c r="AT1495" s="167" t="s">
        <v>257</v>
      </c>
      <c r="AU1495" s="167" t="s">
        <v>89</v>
      </c>
      <c r="AV1495" s="14" t="s">
        <v>81</v>
      </c>
      <c r="AW1495" s="14" t="s">
        <v>34</v>
      </c>
      <c r="AX1495" s="14" t="s">
        <v>73</v>
      </c>
      <c r="AY1495" s="167" t="s">
        <v>241</v>
      </c>
    </row>
    <row r="1496" spans="2:51" s="12" customFormat="1" ht="11.25">
      <c r="B1496" s="152"/>
      <c r="D1496" s="146" t="s">
        <v>257</v>
      </c>
      <c r="E1496" s="153" t="s">
        <v>21</v>
      </c>
      <c r="F1496" s="154" t="s">
        <v>1589</v>
      </c>
      <c r="H1496" s="155">
        <v>16.224</v>
      </c>
      <c r="I1496" s="156"/>
      <c r="L1496" s="152"/>
      <c r="M1496" s="157"/>
      <c r="T1496" s="158"/>
      <c r="AT1496" s="153" t="s">
        <v>257</v>
      </c>
      <c r="AU1496" s="153" t="s">
        <v>89</v>
      </c>
      <c r="AV1496" s="12" t="s">
        <v>89</v>
      </c>
      <c r="AW1496" s="12" t="s">
        <v>34</v>
      </c>
      <c r="AX1496" s="12" t="s">
        <v>73</v>
      </c>
      <c r="AY1496" s="153" t="s">
        <v>241</v>
      </c>
    </row>
    <row r="1497" spans="2:51" s="12" customFormat="1" ht="11.25">
      <c r="B1497" s="152"/>
      <c r="D1497" s="146" t="s">
        <v>257</v>
      </c>
      <c r="E1497" s="153" t="s">
        <v>21</v>
      </c>
      <c r="F1497" s="154" t="s">
        <v>1581</v>
      </c>
      <c r="H1497" s="155">
        <v>2.7839999999999998</v>
      </c>
      <c r="I1497" s="156"/>
      <c r="L1497" s="152"/>
      <c r="M1497" s="157"/>
      <c r="T1497" s="158"/>
      <c r="AT1497" s="153" t="s">
        <v>257</v>
      </c>
      <c r="AU1497" s="153" t="s">
        <v>89</v>
      </c>
      <c r="AV1497" s="12" t="s">
        <v>89</v>
      </c>
      <c r="AW1497" s="12" t="s">
        <v>34</v>
      </c>
      <c r="AX1497" s="12" t="s">
        <v>73</v>
      </c>
      <c r="AY1497" s="153" t="s">
        <v>241</v>
      </c>
    </row>
    <row r="1498" spans="2:51" s="12" customFormat="1" ht="11.25">
      <c r="B1498" s="152"/>
      <c r="D1498" s="146" t="s">
        <v>257</v>
      </c>
      <c r="E1498" s="153" t="s">
        <v>21</v>
      </c>
      <c r="F1498" s="154" t="s">
        <v>1583</v>
      </c>
      <c r="H1498" s="155">
        <v>3.4079999999999999</v>
      </c>
      <c r="I1498" s="156"/>
      <c r="L1498" s="152"/>
      <c r="M1498" s="157"/>
      <c r="T1498" s="158"/>
      <c r="AT1498" s="153" t="s">
        <v>257</v>
      </c>
      <c r="AU1498" s="153" t="s">
        <v>89</v>
      </c>
      <c r="AV1498" s="12" t="s">
        <v>89</v>
      </c>
      <c r="AW1498" s="12" t="s">
        <v>34</v>
      </c>
      <c r="AX1498" s="12" t="s">
        <v>73</v>
      </c>
      <c r="AY1498" s="153" t="s">
        <v>241</v>
      </c>
    </row>
    <row r="1499" spans="2:51" s="14" customFormat="1" ht="11.25">
      <c r="B1499" s="166"/>
      <c r="D1499" s="146" t="s">
        <v>257</v>
      </c>
      <c r="E1499" s="167" t="s">
        <v>21</v>
      </c>
      <c r="F1499" s="168" t="s">
        <v>753</v>
      </c>
      <c r="H1499" s="167" t="s">
        <v>21</v>
      </c>
      <c r="I1499" s="169"/>
      <c r="L1499" s="166"/>
      <c r="M1499" s="170"/>
      <c r="T1499" s="171"/>
      <c r="AT1499" s="167" t="s">
        <v>257</v>
      </c>
      <c r="AU1499" s="167" t="s">
        <v>89</v>
      </c>
      <c r="AV1499" s="14" t="s">
        <v>81</v>
      </c>
      <c r="AW1499" s="14" t="s">
        <v>34</v>
      </c>
      <c r="AX1499" s="14" t="s">
        <v>73</v>
      </c>
      <c r="AY1499" s="167" t="s">
        <v>241</v>
      </c>
    </row>
    <row r="1500" spans="2:51" s="12" customFormat="1" ht="11.25">
      <c r="B1500" s="152"/>
      <c r="D1500" s="146" t="s">
        <v>257</v>
      </c>
      <c r="E1500" s="153" t="s">
        <v>21</v>
      </c>
      <c r="F1500" s="154" t="s">
        <v>1590</v>
      </c>
      <c r="H1500" s="155">
        <v>16.367999999999999</v>
      </c>
      <c r="I1500" s="156"/>
      <c r="L1500" s="152"/>
      <c r="M1500" s="157"/>
      <c r="T1500" s="158"/>
      <c r="AT1500" s="153" t="s">
        <v>257</v>
      </c>
      <c r="AU1500" s="153" t="s">
        <v>89</v>
      </c>
      <c r="AV1500" s="12" t="s">
        <v>89</v>
      </c>
      <c r="AW1500" s="12" t="s">
        <v>34</v>
      </c>
      <c r="AX1500" s="12" t="s">
        <v>73</v>
      </c>
      <c r="AY1500" s="153" t="s">
        <v>241</v>
      </c>
    </row>
    <row r="1501" spans="2:51" s="12" customFormat="1" ht="11.25">
      <c r="B1501" s="152"/>
      <c r="D1501" s="146" t="s">
        <v>257</v>
      </c>
      <c r="E1501" s="153" t="s">
        <v>21</v>
      </c>
      <c r="F1501" s="154" t="s">
        <v>1585</v>
      </c>
      <c r="H1501" s="155">
        <v>4.1760000000000002</v>
      </c>
      <c r="I1501" s="156"/>
      <c r="L1501" s="152"/>
      <c r="M1501" s="157"/>
      <c r="T1501" s="158"/>
      <c r="AT1501" s="153" t="s">
        <v>257</v>
      </c>
      <c r="AU1501" s="153" t="s">
        <v>89</v>
      </c>
      <c r="AV1501" s="12" t="s">
        <v>89</v>
      </c>
      <c r="AW1501" s="12" t="s">
        <v>34</v>
      </c>
      <c r="AX1501" s="12" t="s">
        <v>73</v>
      </c>
      <c r="AY1501" s="153" t="s">
        <v>241</v>
      </c>
    </row>
    <row r="1502" spans="2:51" s="12" customFormat="1" ht="11.25">
      <c r="B1502" s="152"/>
      <c r="D1502" s="146" t="s">
        <v>257</v>
      </c>
      <c r="E1502" s="153" t="s">
        <v>21</v>
      </c>
      <c r="F1502" s="154" t="s">
        <v>1583</v>
      </c>
      <c r="H1502" s="155">
        <v>3.4079999999999999</v>
      </c>
      <c r="I1502" s="156"/>
      <c r="L1502" s="152"/>
      <c r="M1502" s="157"/>
      <c r="T1502" s="158"/>
      <c r="AT1502" s="153" t="s">
        <v>257</v>
      </c>
      <c r="AU1502" s="153" t="s">
        <v>89</v>
      </c>
      <c r="AV1502" s="12" t="s">
        <v>89</v>
      </c>
      <c r="AW1502" s="12" t="s">
        <v>34</v>
      </c>
      <c r="AX1502" s="12" t="s">
        <v>73</v>
      </c>
      <c r="AY1502" s="153" t="s">
        <v>241</v>
      </c>
    </row>
    <row r="1503" spans="2:51" s="14" customFormat="1" ht="11.25">
      <c r="B1503" s="166"/>
      <c r="D1503" s="146" t="s">
        <v>257</v>
      </c>
      <c r="E1503" s="167" t="s">
        <v>21</v>
      </c>
      <c r="F1503" s="168" t="s">
        <v>759</v>
      </c>
      <c r="H1503" s="167" t="s">
        <v>21</v>
      </c>
      <c r="I1503" s="169"/>
      <c r="L1503" s="166"/>
      <c r="M1503" s="170"/>
      <c r="T1503" s="171"/>
      <c r="AT1503" s="167" t="s">
        <v>257</v>
      </c>
      <c r="AU1503" s="167" t="s">
        <v>89</v>
      </c>
      <c r="AV1503" s="14" t="s">
        <v>81</v>
      </c>
      <c r="AW1503" s="14" t="s">
        <v>34</v>
      </c>
      <c r="AX1503" s="14" t="s">
        <v>73</v>
      </c>
      <c r="AY1503" s="167" t="s">
        <v>241</v>
      </c>
    </row>
    <row r="1504" spans="2:51" s="12" customFormat="1" ht="11.25">
      <c r="B1504" s="152"/>
      <c r="D1504" s="146" t="s">
        <v>257</v>
      </c>
      <c r="E1504" s="153" t="s">
        <v>21</v>
      </c>
      <c r="F1504" s="154" t="s">
        <v>1589</v>
      </c>
      <c r="H1504" s="155">
        <v>16.224</v>
      </c>
      <c r="I1504" s="156"/>
      <c r="L1504" s="152"/>
      <c r="M1504" s="157"/>
      <c r="T1504" s="158"/>
      <c r="AT1504" s="153" t="s">
        <v>257</v>
      </c>
      <c r="AU1504" s="153" t="s">
        <v>89</v>
      </c>
      <c r="AV1504" s="12" t="s">
        <v>89</v>
      </c>
      <c r="AW1504" s="12" t="s">
        <v>34</v>
      </c>
      <c r="AX1504" s="12" t="s">
        <v>73</v>
      </c>
      <c r="AY1504" s="153" t="s">
        <v>241</v>
      </c>
    </row>
    <row r="1505" spans="2:51" s="12" customFormat="1" ht="11.25">
      <c r="B1505" s="152"/>
      <c r="D1505" s="146" t="s">
        <v>257</v>
      </c>
      <c r="E1505" s="153" t="s">
        <v>21</v>
      </c>
      <c r="F1505" s="154" t="s">
        <v>1585</v>
      </c>
      <c r="H1505" s="155">
        <v>4.1760000000000002</v>
      </c>
      <c r="I1505" s="156"/>
      <c r="L1505" s="152"/>
      <c r="M1505" s="157"/>
      <c r="T1505" s="158"/>
      <c r="AT1505" s="153" t="s">
        <v>257</v>
      </c>
      <c r="AU1505" s="153" t="s">
        <v>89</v>
      </c>
      <c r="AV1505" s="12" t="s">
        <v>89</v>
      </c>
      <c r="AW1505" s="12" t="s">
        <v>34</v>
      </c>
      <c r="AX1505" s="12" t="s">
        <v>73</v>
      </c>
      <c r="AY1505" s="153" t="s">
        <v>241</v>
      </c>
    </row>
    <row r="1506" spans="2:51" s="12" customFormat="1" ht="11.25">
      <c r="B1506" s="152"/>
      <c r="D1506" s="146" t="s">
        <v>257</v>
      </c>
      <c r="E1506" s="153" t="s">
        <v>21</v>
      </c>
      <c r="F1506" s="154" t="s">
        <v>1583</v>
      </c>
      <c r="H1506" s="155">
        <v>3.4079999999999999</v>
      </c>
      <c r="I1506" s="156"/>
      <c r="L1506" s="152"/>
      <c r="M1506" s="157"/>
      <c r="T1506" s="158"/>
      <c r="AT1506" s="153" t="s">
        <v>257</v>
      </c>
      <c r="AU1506" s="153" t="s">
        <v>89</v>
      </c>
      <c r="AV1506" s="12" t="s">
        <v>89</v>
      </c>
      <c r="AW1506" s="12" t="s">
        <v>34</v>
      </c>
      <c r="AX1506" s="12" t="s">
        <v>73</v>
      </c>
      <c r="AY1506" s="153" t="s">
        <v>241</v>
      </c>
    </row>
    <row r="1507" spans="2:51" s="14" customFormat="1" ht="11.25">
      <c r="B1507" s="166"/>
      <c r="D1507" s="146" t="s">
        <v>257</v>
      </c>
      <c r="E1507" s="167" t="s">
        <v>21</v>
      </c>
      <c r="F1507" s="168" t="s">
        <v>1050</v>
      </c>
      <c r="H1507" s="167" t="s">
        <v>21</v>
      </c>
      <c r="I1507" s="169"/>
      <c r="L1507" s="166"/>
      <c r="M1507" s="170"/>
      <c r="T1507" s="171"/>
      <c r="AT1507" s="167" t="s">
        <v>257</v>
      </c>
      <c r="AU1507" s="167" t="s">
        <v>89</v>
      </c>
      <c r="AV1507" s="14" t="s">
        <v>81</v>
      </c>
      <c r="AW1507" s="14" t="s">
        <v>34</v>
      </c>
      <c r="AX1507" s="14" t="s">
        <v>73</v>
      </c>
      <c r="AY1507" s="167" t="s">
        <v>241</v>
      </c>
    </row>
    <row r="1508" spans="2:51" s="14" customFormat="1" ht="11.25">
      <c r="B1508" s="166"/>
      <c r="D1508" s="146" t="s">
        <v>257</v>
      </c>
      <c r="E1508" s="167" t="s">
        <v>21</v>
      </c>
      <c r="F1508" s="168" t="s">
        <v>751</v>
      </c>
      <c r="H1508" s="167" t="s">
        <v>21</v>
      </c>
      <c r="I1508" s="169"/>
      <c r="L1508" s="166"/>
      <c r="M1508" s="170"/>
      <c r="T1508" s="171"/>
      <c r="AT1508" s="167" t="s">
        <v>257</v>
      </c>
      <c r="AU1508" s="167" t="s">
        <v>89</v>
      </c>
      <c r="AV1508" s="14" t="s">
        <v>81</v>
      </c>
      <c r="AW1508" s="14" t="s">
        <v>34</v>
      </c>
      <c r="AX1508" s="14" t="s">
        <v>73</v>
      </c>
      <c r="AY1508" s="167" t="s">
        <v>241</v>
      </c>
    </row>
    <row r="1509" spans="2:51" s="12" customFormat="1" ht="11.25">
      <c r="B1509" s="152"/>
      <c r="D1509" s="146" t="s">
        <v>257</v>
      </c>
      <c r="E1509" s="153" t="s">
        <v>21</v>
      </c>
      <c r="F1509" s="154" t="s">
        <v>1589</v>
      </c>
      <c r="H1509" s="155">
        <v>16.224</v>
      </c>
      <c r="I1509" s="156"/>
      <c r="L1509" s="152"/>
      <c r="M1509" s="157"/>
      <c r="T1509" s="158"/>
      <c r="AT1509" s="153" t="s">
        <v>257</v>
      </c>
      <c r="AU1509" s="153" t="s">
        <v>89</v>
      </c>
      <c r="AV1509" s="12" t="s">
        <v>89</v>
      </c>
      <c r="AW1509" s="12" t="s">
        <v>34</v>
      </c>
      <c r="AX1509" s="12" t="s">
        <v>73</v>
      </c>
      <c r="AY1509" s="153" t="s">
        <v>241</v>
      </c>
    </row>
    <row r="1510" spans="2:51" s="12" customFormat="1" ht="11.25">
      <c r="B1510" s="152"/>
      <c r="D1510" s="146" t="s">
        <v>257</v>
      </c>
      <c r="E1510" s="153" t="s">
        <v>21</v>
      </c>
      <c r="F1510" s="154" t="s">
        <v>1581</v>
      </c>
      <c r="H1510" s="155">
        <v>2.7839999999999998</v>
      </c>
      <c r="I1510" s="156"/>
      <c r="L1510" s="152"/>
      <c r="M1510" s="157"/>
      <c r="T1510" s="158"/>
      <c r="AT1510" s="153" t="s">
        <v>257</v>
      </c>
      <c r="AU1510" s="153" t="s">
        <v>89</v>
      </c>
      <c r="AV1510" s="12" t="s">
        <v>89</v>
      </c>
      <c r="AW1510" s="12" t="s">
        <v>34</v>
      </c>
      <c r="AX1510" s="12" t="s">
        <v>73</v>
      </c>
      <c r="AY1510" s="153" t="s">
        <v>241</v>
      </c>
    </row>
    <row r="1511" spans="2:51" s="14" customFormat="1" ht="11.25">
      <c r="B1511" s="166"/>
      <c r="D1511" s="146" t="s">
        <v>257</v>
      </c>
      <c r="E1511" s="167" t="s">
        <v>21</v>
      </c>
      <c r="F1511" s="168" t="s">
        <v>753</v>
      </c>
      <c r="H1511" s="167" t="s">
        <v>21</v>
      </c>
      <c r="I1511" s="169"/>
      <c r="L1511" s="166"/>
      <c r="M1511" s="170"/>
      <c r="T1511" s="171"/>
      <c r="AT1511" s="167" t="s">
        <v>257</v>
      </c>
      <c r="AU1511" s="167" t="s">
        <v>89</v>
      </c>
      <c r="AV1511" s="14" t="s">
        <v>81</v>
      </c>
      <c r="AW1511" s="14" t="s">
        <v>34</v>
      </c>
      <c r="AX1511" s="14" t="s">
        <v>73</v>
      </c>
      <c r="AY1511" s="167" t="s">
        <v>241</v>
      </c>
    </row>
    <row r="1512" spans="2:51" s="12" customFormat="1" ht="11.25">
      <c r="B1512" s="152"/>
      <c r="D1512" s="146" t="s">
        <v>257</v>
      </c>
      <c r="E1512" s="153" t="s">
        <v>21</v>
      </c>
      <c r="F1512" s="154" t="s">
        <v>1590</v>
      </c>
      <c r="H1512" s="155">
        <v>16.367999999999999</v>
      </c>
      <c r="I1512" s="156"/>
      <c r="L1512" s="152"/>
      <c r="M1512" s="157"/>
      <c r="T1512" s="158"/>
      <c r="AT1512" s="153" t="s">
        <v>257</v>
      </c>
      <c r="AU1512" s="153" t="s">
        <v>89</v>
      </c>
      <c r="AV1512" s="12" t="s">
        <v>89</v>
      </c>
      <c r="AW1512" s="12" t="s">
        <v>34</v>
      </c>
      <c r="AX1512" s="12" t="s">
        <v>73</v>
      </c>
      <c r="AY1512" s="153" t="s">
        <v>241</v>
      </c>
    </row>
    <row r="1513" spans="2:51" s="12" customFormat="1" ht="11.25">
      <c r="B1513" s="152"/>
      <c r="D1513" s="146" t="s">
        <v>257</v>
      </c>
      <c r="E1513" s="153" t="s">
        <v>21</v>
      </c>
      <c r="F1513" s="154" t="s">
        <v>1585</v>
      </c>
      <c r="H1513" s="155">
        <v>4.1760000000000002</v>
      </c>
      <c r="I1513" s="156"/>
      <c r="L1513" s="152"/>
      <c r="M1513" s="157"/>
      <c r="T1513" s="158"/>
      <c r="AT1513" s="153" t="s">
        <v>257</v>
      </c>
      <c r="AU1513" s="153" t="s">
        <v>89</v>
      </c>
      <c r="AV1513" s="12" t="s">
        <v>89</v>
      </c>
      <c r="AW1513" s="12" t="s">
        <v>34</v>
      </c>
      <c r="AX1513" s="12" t="s">
        <v>73</v>
      </c>
      <c r="AY1513" s="153" t="s">
        <v>241</v>
      </c>
    </row>
    <row r="1514" spans="2:51" s="14" customFormat="1" ht="11.25">
      <c r="B1514" s="166"/>
      <c r="D1514" s="146" t="s">
        <v>257</v>
      </c>
      <c r="E1514" s="167" t="s">
        <v>21</v>
      </c>
      <c r="F1514" s="168" t="s">
        <v>759</v>
      </c>
      <c r="H1514" s="167" t="s">
        <v>21</v>
      </c>
      <c r="I1514" s="169"/>
      <c r="L1514" s="166"/>
      <c r="M1514" s="170"/>
      <c r="T1514" s="171"/>
      <c r="AT1514" s="167" t="s">
        <v>257</v>
      </c>
      <c r="AU1514" s="167" t="s">
        <v>89</v>
      </c>
      <c r="AV1514" s="14" t="s">
        <v>81</v>
      </c>
      <c r="AW1514" s="14" t="s">
        <v>34</v>
      </c>
      <c r="AX1514" s="14" t="s">
        <v>73</v>
      </c>
      <c r="AY1514" s="167" t="s">
        <v>241</v>
      </c>
    </row>
    <row r="1515" spans="2:51" s="12" customFormat="1" ht="11.25">
      <c r="B1515" s="152"/>
      <c r="D1515" s="146" t="s">
        <v>257</v>
      </c>
      <c r="E1515" s="153" t="s">
        <v>21</v>
      </c>
      <c r="F1515" s="154" t="s">
        <v>1589</v>
      </c>
      <c r="H1515" s="155">
        <v>16.224</v>
      </c>
      <c r="I1515" s="156"/>
      <c r="L1515" s="152"/>
      <c r="M1515" s="157"/>
      <c r="T1515" s="158"/>
      <c r="AT1515" s="153" t="s">
        <v>257</v>
      </c>
      <c r="AU1515" s="153" t="s">
        <v>89</v>
      </c>
      <c r="AV1515" s="12" t="s">
        <v>89</v>
      </c>
      <c r="AW1515" s="12" t="s">
        <v>34</v>
      </c>
      <c r="AX1515" s="12" t="s">
        <v>73</v>
      </c>
      <c r="AY1515" s="153" t="s">
        <v>241</v>
      </c>
    </row>
    <row r="1516" spans="2:51" s="12" customFormat="1" ht="11.25">
      <c r="B1516" s="152"/>
      <c r="D1516" s="146" t="s">
        <v>257</v>
      </c>
      <c r="E1516" s="153" t="s">
        <v>21</v>
      </c>
      <c r="F1516" s="154" t="s">
        <v>1585</v>
      </c>
      <c r="H1516" s="155">
        <v>4.1760000000000002</v>
      </c>
      <c r="I1516" s="156"/>
      <c r="L1516" s="152"/>
      <c r="M1516" s="157"/>
      <c r="T1516" s="158"/>
      <c r="AT1516" s="153" t="s">
        <v>257</v>
      </c>
      <c r="AU1516" s="153" t="s">
        <v>89</v>
      </c>
      <c r="AV1516" s="12" t="s">
        <v>89</v>
      </c>
      <c r="AW1516" s="12" t="s">
        <v>34</v>
      </c>
      <c r="AX1516" s="12" t="s">
        <v>73</v>
      </c>
      <c r="AY1516" s="153" t="s">
        <v>241</v>
      </c>
    </row>
    <row r="1517" spans="2:51" s="15" customFormat="1" ht="11.25">
      <c r="B1517" s="189"/>
      <c r="D1517" s="146" t="s">
        <v>257</v>
      </c>
      <c r="E1517" s="190" t="s">
        <v>21</v>
      </c>
      <c r="F1517" s="191" t="s">
        <v>581</v>
      </c>
      <c r="H1517" s="192">
        <v>301.53799999999984</v>
      </c>
      <c r="I1517" s="193"/>
      <c r="L1517" s="189"/>
      <c r="M1517" s="194"/>
      <c r="T1517" s="195"/>
      <c r="AT1517" s="190" t="s">
        <v>257</v>
      </c>
      <c r="AU1517" s="190" t="s">
        <v>89</v>
      </c>
      <c r="AV1517" s="15" t="s">
        <v>145</v>
      </c>
      <c r="AW1517" s="15" t="s">
        <v>34</v>
      </c>
      <c r="AX1517" s="15" t="s">
        <v>73</v>
      </c>
      <c r="AY1517" s="190" t="s">
        <v>241</v>
      </c>
    </row>
    <row r="1518" spans="2:51" s="14" customFormat="1" ht="11.25">
      <c r="B1518" s="166"/>
      <c r="D1518" s="146" t="s">
        <v>257</v>
      </c>
      <c r="E1518" s="167" t="s">
        <v>21</v>
      </c>
      <c r="F1518" s="168" t="s">
        <v>596</v>
      </c>
      <c r="H1518" s="167" t="s">
        <v>21</v>
      </c>
      <c r="I1518" s="169"/>
      <c r="L1518" s="166"/>
      <c r="M1518" s="170"/>
      <c r="T1518" s="171"/>
      <c r="AT1518" s="167" t="s">
        <v>257</v>
      </c>
      <c r="AU1518" s="167" t="s">
        <v>89</v>
      </c>
      <c r="AV1518" s="14" t="s">
        <v>81</v>
      </c>
      <c r="AW1518" s="14" t="s">
        <v>34</v>
      </c>
      <c r="AX1518" s="14" t="s">
        <v>73</v>
      </c>
      <c r="AY1518" s="167" t="s">
        <v>241</v>
      </c>
    </row>
    <row r="1519" spans="2:51" s="12" customFormat="1" ht="11.25">
      <c r="B1519" s="152"/>
      <c r="D1519" s="146" t="s">
        <v>257</v>
      </c>
      <c r="E1519" s="153" t="s">
        <v>21</v>
      </c>
      <c r="F1519" s="154" t="s">
        <v>1591</v>
      </c>
      <c r="H1519" s="155">
        <v>6.0309999999999997</v>
      </c>
      <c r="I1519" s="156"/>
      <c r="L1519" s="152"/>
      <c r="M1519" s="157"/>
      <c r="T1519" s="158"/>
      <c r="AT1519" s="153" t="s">
        <v>257</v>
      </c>
      <c r="AU1519" s="153" t="s">
        <v>89</v>
      </c>
      <c r="AV1519" s="12" t="s">
        <v>89</v>
      </c>
      <c r="AW1519" s="12" t="s">
        <v>34</v>
      </c>
      <c r="AX1519" s="12" t="s">
        <v>73</v>
      </c>
      <c r="AY1519" s="153" t="s">
        <v>241</v>
      </c>
    </row>
    <row r="1520" spans="2:51" s="15" customFormat="1" ht="11.25">
      <c r="B1520" s="189"/>
      <c r="D1520" s="146" t="s">
        <v>257</v>
      </c>
      <c r="E1520" s="190" t="s">
        <v>21</v>
      </c>
      <c r="F1520" s="191" t="s">
        <v>581</v>
      </c>
      <c r="H1520" s="192">
        <v>6.0309999999999997</v>
      </c>
      <c r="I1520" s="193"/>
      <c r="L1520" s="189"/>
      <c r="M1520" s="194"/>
      <c r="T1520" s="195"/>
      <c r="AT1520" s="190" t="s">
        <v>257</v>
      </c>
      <c r="AU1520" s="190" t="s">
        <v>89</v>
      </c>
      <c r="AV1520" s="15" t="s">
        <v>145</v>
      </c>
      <c r="AW1520" s="15" t="s">
        <v>34</v>
      </c>
      <c r="AX1520" s="15" t="s">
        <v>73</v>
      </c>
      <c r="AY1520" s="190" t="s">
        <v>241</v>
      </c>
    </row>
    <row r="1521" spans="2:65" s="13" customFormat="1" ht="11.25">
      <c r="B1521" s="159"/>
      <c r="D1521" s="146" t="s">
        <v>257</v>
      </c>
      <c r="E1521" s="160" t="s">
        <v>21</v>
      </c>
      <c r="F1521" s="161" t="s">
        <v>266</v>
      </c>
      <c r="H1521" s="162">
        <v>307.56899999999985</v>
      </c>
      <c r="I1521" s="163"/>
      <c r="L1521" s="159"/>
      <c r="M1521" s="164"/>
      <c r="T1521" s="165"/>
      <c r="AT1521" s="160" t="s">
        <v>257</v>
      </c>
      <c r="AU1521" s="160" t="s">
        <v>89</v>
      </c>
      <c r="AV1521" s="13" t="s">
        <v>153</v>
      </c>
      <c r="AW1521" s="13" t="s">
        <v>34</v>
      </c>
      <c r="AX1521" s="13" t="s">
        <v>81</v>
      </c>
      <c r="AY1521" s="160" t="s">
        <v>241</v>
      </c>
    </row>
    <row r="1522" spans="2:65" s="1" customFormat="1" ht="24.2" customHeight="1">
      <c r="B1522" s="34"/>
      <c r="C1522" s="133" t="s">
        <v>1592</v>
      </c>
      <c r="D1522" s="133" t="s">
        <v>243</v>
      </c>
      <c r="E1522" s="134" t="s">
        <v>1593</v>
      </c>
      <c r="F1522" s="135" t="s">
        <v>1594</v>
      </c>
      <c r="G1522" s="136" t="s">
        <v>291</v>
      </c>
      <c r="H1522" s="137">
        <v>307.56900000000002</v>
      </c>
      <c r="I1522" s="138"/>
      <c r="J1522" s="139">
        <f>ROUND(I1522*H1522,2)</f>
        <v>0</v>
      </c>
      <c r="K1522" s="135" t="s">
        <v>538</v>
      </c>
      <c r="L1522" s="34"/>
      <c r="M1522" s="140" t="s">
        <v>21</v>
      </c>
      <c r="N1522" s="141" t="s">
        <v>45</v>
      </c>
      <c r="P1522" s="142">
        <f>O1522*H1522</f>
        <v>0</v>
      </c>
      <c r="Q1522" s="142">
        <v>0</v>
      </c>
      <c r="R1522" s="142">
        <f>Q1522*H1522</f>
        <v>0</v>
      </c>
      <c r="S1522" s="142">
        <v>0</v>
      </c>
      <c r="T1522" s="143">
        <f>S1522*H1522</f>
        <v>0</v>
      </c>
      <c r="AR1522" s="144" t="s">
        <v>153</v>
      </c>
      <c r="AT1522" s="144" t="s">
        <v>243</v>
      </c>
      <c r="AU1522" s="144" t="s">
        <v>89</v>
      </c>
      <c r="AY1522" s="19" t="s">
        <v>241</v>
      </c>
      <c r="BE1522" s="145">
        <f>IF(N1522="základní",J1522,0)</f>
        <v>0</v>
      </c>
      <c r="BF1522" s="145">
        <f>IF(N1522="snížená",J1522,0)</f>
        <v>0</v>
      </c>
      <c r="BG1522" s="145">
        <f>IF(N1522="zákl. přenesená",J1522,0)</f>
        <v>0</v>
      </c>
      <c r="BH1522" s="145">
        <f>IF(N1522="sníž. přenesená",J1522,0)</f>
        <v>0</v>
      </c>
      <c r="BI1522" s="145">
        <f>IF(N1522="nulová",J1522,0)</f>
        <v>0</v>
      </c>
      <c r="BJ1522" s="19" t="s">
        <v>89</v>
      </c>
      <c r="BK1522" s="145">
        <f>ROUND(I1522*H1522,2)</f>
        <v>0</v>
      </c>
      <c r="BL1522" s="19" t="s">
        <v>153</v>
      </c>
      <c r="BM1522" s="144" t="s">
        <v>1595</v>
      </c>
    </row>
    <row r="1523" spans="2:65" s="1" customFormat="1" ht="11.25">
      <c r="B1523" s="34"/>
      <c r="D1523" s="150" t="s">
        <v>255</v>
      </c>
      <c r="F1523" s="151" t="s">
        <v>1596</v>
      </c>
      <c r="I1523" s="148"/>
      <c r="L1523" s="34"/>
      <c r="M1523" s="149"/>
      <c r="T1523" s="55"/>
      <c r="AT1523" s="19" t="s">
        <v>255</v>
      </c>
      <c r="AU1523" s="19" t="s">
        <v>89</v>
      </c>
    </row>
    <row r="1524" spans="2:65" s="1" customFormat="1" ht="37.9" customHeight="1">
      <c r="B1524" s="34"/>
      <c r="C1524" s="133" t="s">
        <v>1597</v>
      </c>
      <c r="D1524" s="133" t="s">
        <v>243</v>
      </c>
      <c r="E1524" s="134" t="s">
        <v>1598</v>
      </c>
      <c r="F1524" s="135" t="s">
        <v>1599</v>
      </c>
      <c r="G1524" s="136" t="s">
        <v>271</v>
      </c>
      <c r="H1524" s="137">
        <v>22.617999999999999</v>
      </c>
      <c r="I1524" s="138"/>
      <c r="J1524" s="139">
        <f>ROUND(I1524*H1524,2)</f>
        <v>0</v>
      </c>
      <c r="K1524" s="135" t="s">
        <v>538</v>
      </c>
      <c r="L1524" s="34"/>
      <c r="M1524" s="140" t="s">
        <v>21</v>
      </c>
      <c r="N1524" s="141" t="s">
        <v>45</v>
      </c>
      <c r="P1524" s="142">
        <f>O1524*H1524</f>
        <v>0</v>
      </c>
      <c r="Q1524" s="142">
        <v>1.0551200000000001</v>
      </c>
      <c r="R1524" s="142">
        <f>Q1524*H1524</f>
        <v>23.864704159999999</v>
      </c>
      <c r="S1524" s="142">
        <v>0</v>
      </c>
      <c r="T1524" s="143">
        <f>S1524*H1524</f>
        <v>0</v>
      </c>
      <c r="AR1524" s="144" t="s">
        <v>153</v>
      </c>
      <c r="AT1524" s="144" t="s">
        <v>243</v>
      </c>
      <c r="AU1524" s="144" t="s">
        <v>89</v>
      </c>
      <c r="AY1524" s="19" t="s">
        <v>241</v>
      </c>
      <c r="BE1524" s="145">
        <f>IF(N1524="základní",J1524,0)</f>
        <v>0</v>
      </c>
      <c r="BF1524" s="145">
        <f>IF(N1524="snížená",J1524,0)</f>
        <v>0</v>
      </c>
      <c r="BG1524" s="145">
        <f>IF(N1524="zákl. přenesená",J1524,0)</f>
        <v>0</v>
      </c>
      <c r="BH1524" s="145">
        <f>IF(N1524="sníž. přenesená",J1524,0)</f>
        <v>0</v>
      </c>
      <c r="BI1524" s="145">
        <f>IF(N1524="nulová",J1524,0)</f>
        <v>0</v>
      </c>
      <c r="BJ1524" s="19" t="s">
        <v>89</v>
      </c>
      <c r="BK1524" s="145">
        <f>ROUND(I1524*H1524,2)</f>
        <v>0</v>
      </c>
      <c r="BL1524" s="19" t="s">
        <v>153</v>
      </c>
      <c r="BM1524" s="144" t="s">
        <v>1600</v>
      </c>
    </row>
    <row r="1525" spans="2:65" s="1" customFormat="1" ht="11.25">
      <c r="B1525" s="34"/>
      <c r="D1525" s="150" t="s">
        <v>255</v>
      </c>
      <c r="F1525" s="151" t="s">
        <v>1601</v>
      </c>
      <c r="I1525" s="148"/>
      <c r="L1525" s="34"/>
      <c r="M1525" s="149"/>
      <c r="T1525" s="55"/>
      <c r="AT1525" s="19" t="s">
        <v>255</v>
      </c>
      <c r="AU1525" s="19" t="s">
        <v>89</v>
      </c>
    </row>
    <row r="1526" spans="2:65" s="14" customFormat="1" ht="11.25">
      <c r="B1526" s="166"/>
      <c r="D1526" s="146" t="s">
        <v>257</v>
      </c>
      <c r="E1526" s="167" t="s">
        <v>21</v>
      </c>
      <c r="F1526" s="168" t="s">
        <v>608</v>
      </c>
      <c r="H1526" s="167" t="s">
        <v>21</v>
      </c>
      <c r="I1526" s="169"/>
      <c r="L1526" s="166"/>
      <c r="M1526" s="170"/>
      <c r="T1526" s="171"/>
      <c r="AT1526" s="167" t="s">
        <v>257</v>
      </c>
      <c r="AU1526" s="167" t="s">
        <v>89</v>
      </c>
      <c r="AV1526" s="14" t="s">
        <v>81</v>
      </c>
      <c r="AW1526" s="14" t="s">
        <v>34</v>
      </c>
      <c r="AX1526" s="14" t="s">
        <v>73</v>
      </c>
      <c r="AY1526" s="167" t="s">
        <v>241</v>
      </c>
    </row>
    <row r="1527" spans="2:65" s="12" customFormat="1" ht="11.25">
      <c r="B1527" s="152"/>
      <c r="D1527" s="146" t="s">
        <v>257</v>
      </c>
      <c r="E1527" s="153" t="s">
        <v>21</v>
      </c>
      <c r="F1527" s="154" t="s">
        <v>1602</v>
      </c>
      <c r="H1527" s="155">
        <v>22.617999999999999</v>
      </c>
      <c r="I1527" s="156"/>
      <c r="L1527" s="152"/>
      <c r="M1527" s="157"/>
      <c r="T1527" s="158"/>
      <c r="AT1527" s="153" t="s">
        <v>257</v>
      </c>
      <c r="AU1527" s="153" t="s">
        <v>89</v>
      </c>
      <c r="AV1527" s="12" t="s">
        <v>89</v>
      </c>
      <c r="AW1527" s="12" t="s">
        <v>34</v>
      </c>
      <c r="AX1527" s="12" t="s">
        <v>81</v>
      </c>
      <c r="AY1527" s="153" t="s">
        <v>241</v>
      </c>
    </row>
    <row r="1528" spans="2:65" s="1" customFormat="1" ht="24.2" customHeight="1">
      <c r="B1528" s="34"/>
      <c r="C1528" s="133" t="s">
        <v>1603</v>
      </c>
      <c r="D1528" s="133" t="s">
        <v>243</v>
      </c>
      <c r="E1528" s="134" t="s">
        <v>1604</v>
      </c>
      <c r="F1528" s="135" t="s">
        <v>1605</v>
      </c>
      <c r="G1528" s="136" t="s">
        <v>252</v>
      </c>
      <c r="H1528" s="137">
        <v>38.863999999999997</v>
      </c>
      <c r="I1528" s="138"/>
      <c r="J1528" s="139">
        <f>ROUND(I1528*H1528,2)</f>
        <v>0</v>
      </c>
      <c r="K1528" s="135" t="s">
        <v>538</v>
      </c>
      <c r="L1528" s="34"/>
      <c r="M1528" s="140" t="s">
        <v>21</v>
      </c>
      <c r="N1528" s="141" t="s">
        <v>45</v>
      </c>
      <c r="P1528" s="142">
        <f>O1528*H1528</f>
        <v>0</v>
      </c>
      <c r="Q1528" s="142">
        <v>2.5019499999999999</v>
      </c>
      <c r="R1528" s="142">
        <f>Q1528*H1528</f>
        <v>97.23578479999999</v>
      </c>
      <c r="S1528" s="142">
        <v>0</v>
      </c>
      <c r="T1528" s="143">
        <f>S1528*H1528</f>
        <v>0</v>
      </c>
      <c r="AR1528" s="144" t="s">
        <v>153</v>
      </c>
      <c r="AT1528" s="144" t="s">
        <v>243</v>
      </c>
      <c r="AU1528" s="144" t="s">
        <v>89</v>
      </c>
      <c r="AY1528" s="19" t="s">
        <v>241</v>
      </c>
      <c r="BE1528" s="145">
        <f>IF(N1528="základní",J1528,0)</f>
        <v>0</v>
      </c>
      <c r="BF1528" s="145">
        <f>IF(N1528="snížená",J1528,0)</f>
        <v>0</v>
      </c>
      <c r="BG1528" s="145">
        <f>IF(N1528="zákl. přenesená",J1528,0)</f>
        <v>0</v>
      </c>
      <c r="BH1528" s="145">
        <f>IF(N1528="sníž. přenesená",J1528,0)</f>
        <v>0</v>
      </c>
      <c r="BI1528" s="145">
        <f>IF(N1528="nulová",J1528,0)</f>
        <v>0</v>
      </c>
      <c r="BJ1528" s="19" t="s">
        <v>89</v>
      </c>
      <c r="BK1528" s="145">
        <f>ROUND(I1528*H1528,2)</f>
        <v>0</v>
      </c>
      <c r="BL1528" s="19" t="s">
        <v>153</v>
      </c>
      <c r="BM1528" s="144" t="s">
        <v>1606</v>
      </c>
    </row>
    <row r="1529" spans="2:65" s="1" customFormat="1" ht="11.25">
      <c r="B1529" s="34"/>
      <c r="D1529" s="150" t="s">
        <v>255</v>
      </c>
      <c r="F1529" s="151" t="s">
        <v>1607</v>
      </c>
      <c r="I1529" s="148"/>
      <c r="L1529" s="34"/>
      <c r="M1529" s="149"/>
      <c r="T1529" s="55"/>
      <c r="AT1529" s="19" t="s">
        <v>255</v>
      </c>
      <c r="AU1529" s="19" t="s">
        <v>89</v>
      </c>
    </row>
    <row r="1530" spans="2:65" s="14" customFormat="1" ht="11.25">
      <c r="B1530" s="166"/>
      <c r="D1530" s="146" t="s">
        <v>257</v>
      </c>
      <c r="E1530" s="167" t="s">
        <v>21</v>
      </c>
      <c r="F1530" s="168" t="s">
        <v>1608</v>
      </c>
      <c r="H1530" s="167" t="s">
        <v>21</v>
      </c>
      <c r="I1530" s="169"/>
      <c r="L1530" s="166"/>
      <c r="M1530" s="170"/>
      <c r="T1530" s="171"/>
      <c r="AT1530" s="167" t="s">
        <v>257</v>
      </c>
      <c r="AU1530" s="167" t="s">
        <v>89</v>
      </c>
      <c r="AV1530" s="14" t="s">
        <v>81</v>
      </c>
      <c r="AW1530" s="14" t="s">
        <v>34</v>
      </c>
      <c r="AX1530" s="14" t="s">
        <v>73</v>
      </c>
      <c r="AY1530" s="167" t="s">
        <v>241</v>
      </c>
    </row>
    <row r="1531" spans="2:65" s="14" customFormat="1" ht="11.25">
      <c r="B1531" s="166"/>
      <c r="D1531" s="146" t="s">
        <v>257</v>
      </c>
      <c r="E1531" s="167" t="s">
        <v>21</v>
      </c>
      <c r="F1531" s="168" t="s">
        <v>1609</v>
      </c>
      <c r="H1531" s="167" t="s">
        <v>21</v>
      </c>
      <c r="I1531" s="169"/>
      <c r="L1531" s="166"/>
      <c r="M1531" s="170"/>
      <c r="T1531" s="171"/>
      <c r="AT1531" s="167" t="s">
        <v>257</v>
      </c>
      <c r="AU1531" s="167" t="s">
        <v>89</v>
      </c>
      <c r="AV1531" s="14" t="s">
        <v>81</v>
      </c>
      <c r="AW1531" s="14" t="s">
        <v>34</v>
      </c>
      <c r="AX1531" s="14" t="s">
        <v>73</v>
      </c>
      <c r="AY1531" s="167" t="s">
        <v>241</v>
      </c>
    </row>
    <row r="1532" spans="2:65" s="12" customFormat="1" ht="11.25">
      <c r="B1532" s="152"/>
      <c r="D1532" s="146" t="s">
        <v>257</v>
      </c>
      <c r="E1532" s="153" t="s">
        <v>21</v>
      </c>
      <c r="F1532" s="154" t="s">
        <v>1610</v>
      </c>
      <c r="H1532" s="155">
        <v>8.8360000000000003</v>
      </c>
      <c r="I1532" s="156"/>
      <c r="L1532" s="152"/>
      <c r="M1532" s="157"/>
      <c r="T1532" s="158"/>
      <c r="AT1532" s="153" t="s">
        <v>257</v>
      </c>
      <c r="AU1532" s="153" t="s">
        <v>89</v>
      </c>
      <c r="AV1532" s="12" t="s">
        <v>89</v>
      </c>
      <c r="AW1532" s="12" t="s">
        <v>34</v>
      </c>
      <c r="AX1532" s="12" t="s">
        <v>73</v>
      </c>
      <c r="AY1532" s="153" t="s">
        <v>241</v>
      </c>
    </row>
    <row r="1533" spans="2:65" s="14" customFormat="1" ht="11.25">
      <c r="B1533" s="166"/>
      <c r="D1533" s="146" t="s">
        <v>257</v>
      </c>
      <c r="E1533" s="167" t="s">
        <v>21</v>
      </c>
      <c r="F1533" s="168" t="s">
        <v>1611</v>
      </c>
      <c r="H1533" s="167" t="s">
        <v>21</v>
      </c>
      <c r="I1533" s="169"/>
      <c r="L1533" s="166"/>
      <c r="M1533" s="170"/>
      <c r="T1533" s="171"/>
      <c r="AT1533" s="167" t="s">
        <v>257</v>
      </c>
      <c r="AU1533" s="167" t="s">
        <v>89</v>
      </c>
      <c r="AV1533" s="14" t="s">
        <v>81</v>
      </c>
      <c r="AW1533" s="14" t="s">
        <v>34</v>
      </c>
      <c r="AX1533" s="14" t="s">
        <v>73</v>
      </c>
      <c r="AY1533" s="167" t="s">
        <v>241</v>
      </c>
    </row>
    <row r="1534" spans="2:65" s="12" customFormat="1" ht="11.25">
      <c r="B1534" s="152"/>
      <c r="D1534" s="146" t="s">
        <v>257</v>
      </c>
      <c r="E1534" s="153" t="s">
        <v>21</v>
      </c>
      <c r="F1534" s="154" t="s">
        <v>1612</v>
      </c>
      <c r="H1534" s="155">
        <v>10.584</v>
      </c>
      <c r="I1534" s="156"/>
      <c r="L1534" s="152"/>
      <c r="M1534" s="157"/>
      <c r="T1534" s="158"/>
      <c r="AT1534" s="153" t="s">
        <v>257</v>
      </c>
      <c r="AU1534" s="153" t="s">
        <v>89</v>
      </c>
      <c r="AV1534" s="12" t="s">
        <v>89</v>
      </c>
      <c r="AW1534" s="12" t="s">
        <v>34</v>
      </c>
      <c r="AX1534" s="12" t="s">
        <v>73</v>
      </c>
      <c r="AY1534" s="153" t="s">
        <v>241</v>
      </c>
    </row>
    <row r="1535" spans="2:65" s="14" customFormat="1" ht="11.25">
      <c r="B1535" s="166"/>
      <c r="D1535" s="146" t="s">
        <v>257</v>
      </c>
      <c r="E1535" s="167" t="s">
        <v>21</v>
      </c>
      <c r="F1535" s="168" t="s">
        <v>1613</v>
      </c>
      <c r="H1535" s="167" t="s">
        <v>21</v>
      </c>
      <c r="I1535" s="169"/>
      <c r="L1535" s="166"/>
      <c r="M1535" s="170"/>
      <c r="T1535" s="171"/>
      <c r="AT1535" s="167" t="s">
        <v>257</v>
      </c>
      <c r="AU1535" s="167" t="s">
        <v>89</v>
      </c>
      <c r="AV1535" s="14" t="s">
        <v>81</v>
      </c>
      <c r="AW1535" s="14" t="s">
        <v>34</v>
      </c>
      <c r="AX1535" s="14" t="s">
        <v>73</v>
      </c>
      <c r="AY1535" s="167" t="s">
        <v>241</v>
      </c>
    </row>
    <row r="1536" spans="2:65" s="12" customFormat="1" ht="11.25">
      <c r="B1536" s="152"/>
      <c r="D1536" s="146" t="s">
        <v>257</v>
      </c>
      <c r="E1536" s="153" t="s">
        <v>21</v>
      </c>
      <c r="F1536" s="154" t="s">
        <v>1614</v>
      </c>
      <c r="H1536" s="155">
        <v>9.3409999999999993</v>
      </c>
      <c r="I1536" s="156"/>
      <c r="L1536" s="152"/>
      <c r="M1536" s="157"/>
      <c r="T1536" s="158"/>
      <c r="AT1536" s="153" t="s">
        <v>257</v>
      </c>
      <c r="AU1536" s="153" t="s">
        <v>89</v>
      </c>
      <c r="AV1536" s="12" t="s">
        <v>89</v>
      </c>
      <c r="AW1536" s="12" t="s">
        <v>34</v>
      </c>
      <c r="AX1536" s="12" t="s">
        <v>73</v>
      </c>
      <c r="AY1536" s="153" t="s">
        <v>241</v>
      </c>
    </row>
    <row r="1537" spans="2:65" s="14" customFormat="1" ht="11.25">
      <c r="B1537" s="166"/>
      <c r="D1537" s="146" t="s">
        <v>257</v>
      </c>
      <c r="E1537" s="167" t="s">
        <v>21</v>
      </c>
      <c r="F1537" s="168" t="s">
        <v>1615</v>
      </c>
      <c r="H1537" s="167" t="s">
        <v>21</v>
      </c>
      <c r="I1537" s="169"/>
      <c r="L1537" s="166"/>
      <c r="M1537" s="170"/>
      <c r="T1537" s="171"/>
      <c r="AT1537" s="167" t="s">
        <v>257</v>
      </c>
      <c r="AU1537" s="167" t="s">
        <v>89</v>
      </c>
      <c r="AV1537" s="14" t="s">
        <v>81</v>
      </c>
      <c r="AW1537" s="14" t="s">
        <v>34</v>
      </c>
      <c r="AX1537" s="14" t="s">
        <v>73</v>
      </c>
      <c r="AY1537" s="167" t="s">
        <v>241</v>
      </c>
    </row>
    <row r="1538" spans="2:65" s="12" customFormat="1" ht="11.25">
      <c r="B1538" s="152"/>
      <c r="D1538" s="146" t="s">
        <v>257</v>
      </c>
      <c r="E1538" s="153" t="s">
        <v>21</v>
      </c>
      <c r="F1538" s="154" t="s">
        <v>1614</v>
      </c>
      <c r="H1538" s="155">
        <v>9.3409999999999993</v>
      </c>
      <c r="I1538" s="156"/>
      <c r="L1538" s="152"/>
      <c r="M1538" s="157"/>
      <c r="T1538" s="158"/>
      <c r="AT1538" s="153" t="s">
        <v>257</v>
      </c>
      <c r="AU1538" s="153" t="s">
        <v>89</v>
      </c>
      <c r="AV1538" s="12" t="s">
        <v>89</v>
      </c>
      <c r="AW1538" s="12" t="s">
        <v>34</v>
      </c>
      <c r="AX1538" s="12" t="s">
        <v>73</v>
      </c>
      <c r="AY1538" s="153" t="s">
        <v>241</v>
      </c>
    </row>
    <row r="1539" spans="2:65" s="15" customFormat="1" ht="11.25">
      <c r="B1539" s="189"/>
      <c r="D1539" s="146" t="s">
        <v>257</v>
      </c>
      <c r="E1539" s="190" t="s">
        <v>21</v>
      </c>
      <c r="F1539" s="191" t="s">
        <v>581</v>
      </c>
      <c r="H1539" s="192">
        <v>38.102000000000004</v>
      </c>
      <c r="I1539" s="193"/>
      <c r="L1539" s="189"/>
      <c r="M1539" s="194"/>
      <c r="T1539" s="195"/>
      <c r="AT1539" s="190" t="s">
        <v>257</v>
      </c>
      <c r="AU1539" s="190" t="s">
        <v>89</v>
      </c>
      <c r="AV1539" s="15" t="s">
        <v>145</v>
      </c>
      <c r="AW1539" s="15" t="s">
        <v>34</v>
      </c>
      <c r="AX1539" s="15" t="s">
        <v>73</v>
      </c>
      <c r="AY1539" s="190" t="s">
        <v>241</v>
      </c>
    </row>
    <row r="1540" spans="2:65" s="14" customFormat="1" ht="11.25">
      <c r="B1540" s="166"/>
      <c r="D1540" s="146" t="s">
        <v>257</v>
      </c>
      <c r="E1540" s="167" t="s">
        <v>21</v>
      </c>
      <c r="F1540" s="168" t="s">
        <v>596</v>
      </c>
      <c r="H1540" s="167" t="s">
        <v>21</v>
      </c>
      <c r="I1540" s="169"/>
      <c r="L1540" s="166"/>
      <c r="M1540" s="170"/>
      <c r="T1540" s="171"/>
      <c r="AT1540" s="167" t="s">
        <v>257</v>
      </c>
      <c r="AU1540" s="167" t="s">
        <v>89</v>
      </c>
      <c r="AV1540" s="14" t="s">
        <v>81</v>
      </c>
      <c r="AW1540" s="14" t="s">
        <v>34</v>
      </c>
      <c r="AX1540" s="14" t="s">
        <v>73</v>
      </c>
      <c r="AY1540" s="167" t="s">
        <v>241</v>
      </c>
    </row>
    <row r="1541" spans="2:65" s="12" customFormat="1" ht="11.25">
      <c r="B1541" s="152"/>
      <c r="D1541" s="146" t="s">
        <v>257</v>
      </c>
      <c r="E1541" s="153" t="s">
        <v>21</v>
      </c>
      <c r="F1541" s="154" t="s">
        <v>1616</v>
      </c>
      <c r="H1541" s="155">
        <v>0.76200000000000001</v>
      </c>
      <c r="I1541" s="156"/>
      <c r="L1541" s="152"/>
      <c r="M1541" s="157"/>
      <c r="T1541" s="158"/>
      <c r="AT1541" s="153" t="s">
        <v>257</v>
      </c>
      <c r="AU1541" s="153" t="s">
        <v>89</v>
      </c>
      <c r="AV1541" s="12" t="s">
        <v>89</v>
      </c>
      <c r="AW1541" s="12" t="s">
        <v>34</v>
      </c>
      <c r="AX1541" s="12" t="s">
        <v>73</v>
      </c>
      <c r="AY1541" s="153" t="s">
        <v>241</v>
      </c>
    </row>
    <row r="1542" spans="2:65" s="15" customFormat="1" ht="11.25">
      <c r="B1542" s="189"/>
      <c r="D1542" s="146" t="s">
        <v>257</v>
      </c>
      <c r="E1542" s="190" t="s">
        <v>21</v>
      </c>
      <c r="F1542" s="191" t="s">
        <v>581</v>
      </c>
      <c r="H1542" s="192">
        <v>0.76200000000000001</v>
      </c>
      <c r="I1542" s="193"/>
      <c r="L1542" s="189"/>
      <c r="M1542" s="194"/>
      <c r="T1542" s="195"/>
      <c r="AT1542" s="190" t="s">
        <v>257</v>
      </c>
      <c r="AU1542" s="190" t="s">
        <v>89</v>
      </c>
      <c r="AV1542" s="15" t="s">
        <v>145</v>
      </c>
      <c r="AW1542" s="15" t="s">
        <v>34</v>
      </c>
      <c r="AX1542" s="15" t="s">
        <v>73</v>
      </c>
      <c r="AY1542" s="190" t="s">
        <v>241</v>
      </c>
    </row>
    <row r="1543" spans="2:65" s="13" customFormat="1" ht="11.25">
      <c r="B1543" s="159"/>
      <c r="D1543" s="146" t="s">
        <v>257</v>
      </c>
      <c r="E1543" s="160" t="s">
        <v>21</v>
      </c>
      <c r="F1543" s="161" t="s">
        <v>266</v>
      </c>
      <c r="H1543" s="162">
        <v>38.864000000000004</v>
      </c>
      <c r="I1543" s="163"/>
      <c r="L1543" s="159"/>
      <c r="M1543" s="164"/>
      <c r="T1543" s="165"/>
      <c r="AT1543" s="160" t="s">
        <v>257</v>
      </c>
      <c r="AU1543" s="160" t="s">
        <v>89</v>
      </c>
      <c r="AV1543" s="13" t="s">
        <v>153</v>
      </c>
      <c r="AW1543" s="13" t="s">
        <v>34</v>
      </c>
      <c r="AX1543" s="13" t="s">
        <v>81</v>
      </c>
      <c r="AY1543" s="160" t="s">
        <v>241</v>
      </c>
    </row>
    <row r="1544" spans="2:65" s="1" customFormat="1" ht="24.2" customHeight="1">
      <c r="B1544" s="34"/>
      <c r="C1544" s="133" t="s">
        <v>1617</v>
      </c>
      <c r="D1544" s="133" t="s">
        <v>243</v>
      </c>
      <c r="E1544" s="134" t="s">
        <v>1618</v>
      </c>
      <c r="F1544" s="135" t="s">
        <v>1619</v>
      </c>
      <c r="G1544" s="136" t="s">
        <v>252</v>
      </c>
      <c r="H1544" s="137">
        <v>39.738</v>
      </c>
      <c r="I1544" s="138"/>
      <c r="J1544" s="139">
        <f>ROUND(I1544*H1544,2)</f>
        <v>0</v>
      </c>
      <c r="K1544" s="135" t="s">
        <v>538</v>
      </c>
      <c r="L1544" s="34"/>
      <c r="M1544" s="140" t="s">
        <v>21</v>
      </c>
      <c r="N1544" s="141" t="s">
        <v>45</v>
      </c>
      <c r="P1544" s="142">
        <f>O1544*H1544</f>
        <v>0</v>
      </c>
      <c r="Q1544" s="142">
        <v>2.5019499999999999</v>
      </c>
      <c r="R1544" s="142">
        <f>Q1544*H1544</f>
        <v>99.422489099999993</v>
      </c>
      <c r="S1544" s="142">
        <v>0</v>
      </c>
      <c r="T1544" s="143">
        <f>S1544*H1544</f>
        <v>0</v>
      </c>
      <c r="AR1544" s="144" t="s">
        <v>153</v>
      </c>
      <c r="AT1544" s="144" t="s">
        <v>243</v>
      </c>
      <c r="AU1544" s="144" t="s">
        <v>89</v>
      </c>
      <c r="AY1544" s="19" t="s">
        <v>241</v>
      </c>
      <c r="BE1544" s="145">
        <f>IF(N1544="základní",J1544,0)</f>
        <v>0</v>
      </c>
      <c r="BF1544" s="145">
        <f>IF(N1544="snížená",J1544,0)</f>
        <v>0</v>
      </c>
      <c r="BG1544" s="145">
        <f>IF(N1544="zákl. přenesená",J1544,0)</f>
        <v>0</v>
      </c>
      <c r="BH1544" s="145">
        <f>IF(N1544="sníž. přenesená",J1544,0)</f>
        <v>0</v>
      </c>
      <c r="BI1544" s="145">
        <f>IF(N1544="nulová",J1544,0)</f>
        <v>0</v>
      </c>
      <c r="BJ1544" s="19" t="s">
        <v>89</v>
      </c>
      <c r="BK1544" s="145">
        <f>ROUND(I1544*H1544,2)</f>
        <v>0</v>
      </c>
      <c r="BL1544" s="19" t="s">
        <v>153</v>
      </c>
      <c r="BM1544" s="144" t="s">
        <v>1620</v>
      </c>
    </row>
    <row r="1545" spans="2:65" s="1" customFormat="1" ht="11.25">
      <c r="B1545" s="34"/>
      <c r="D1545" s="150" t="s">
        <v>255</v>
      </c>
      <c r="F1545" s="151" t="s">
        <v>1621</v>
      </c>
      <c r="I1545" s="148"/>
      <c r="L1545" s="34"/>
      <c r="M1545" s="149"/>
      <c r="T1545" s="55"/>
      <c r="AT1545" s="19" t="s">
        <v>255</v>
      </c>
      <c r="AU1545" s="19" t="s">
        <v>89</v>
      </c>
    </row>
    <row r="1546" spans="2:65" s="14" customFormat="1" ht="11.25">
      <c r="B1546" s="166"/>
      <c r="D1546" s="146" t="s">
        <v>257</v>
      </c>
      <c r="E1546" s="167" t="s">
        <v>21</v>
      </c>
      <c r="F1546" s="168" t="s">
        <v>1622</v>
      </c>
      <c r="H1546" s="167" t="s">
        <v>21</v>
      </c>
      <c r="I1546" s="169"/>
      <c r="L1546" s="166"/>
      <c r="M1546" s="170"/>
      <c r="T1546" s="171"/>
      <c r="AT1546" s="167" t="s">
        <v>257</v>
      </c>
      <c r="AU1546" s="167" t="s">
        <v>89</v>
      </c>
      <c r="AV1546" s="14" t="s">
        <v>81</v>
      </c>
      <c r="AW1546" s="14" t="s">
        <v>34</v>
      </c>
      <c r="AX1546" s="14" t="s">
        <v>73</v>
      </c>
      <c r="AY1546" s="167" t="s">
        <v>241</v>
      </c>
    </row>
    <row r="1547" spans="2:65" s="12" customFormat="1" ht="11.25">
      <c r="B1547" s="152"/>
      <c r="D1547" s="146" t="s">
        <v>257</v>
      </c>
      <c r="E1547" s="153" t="s">
        <v>21</v>
      </c>
      <c r="F1547" s="154" t="s">
        <v>1623</v>
      </c>
      <c r="H1547" s="155">
        <v>31.533000000000001</v>
      </c>
      <c r="I1547" s="156"/>
      <c r="L1547" s="152"/>
      <c r="M1547" s="157"/>
      <c r="T1547" s="158"/>
      <c r="AT1547" s="153" t="s">
        <v>257</v>
      </c>
      <c r="AU1547" s="153" t="s">
        <v>89</v>
      </c>
      <c r="AV1547" s="12" t="s">
        <v>89</v>
      </c>
      <c r="AW1547" s="12" t="s">
        <v>34</v>
      </c>
      <c r="AX1547" s="12" t="s">
        <v>73</v>
      </c>
      <c r="AY1547" s="153" t="s">
        <v>241</v>
      </c>
    </row>
    <row r="1548" spans="2:65" s="14" customFormat="1" ht="11.25">
      <c r="B1548" s="166"/>
      <c r="D1548" s="146" t="s">
        <v>257</v>
      </c>
      <c r="E1548" s="167" t="s">
        <v>21</v>
      </c>
      <c r="F1548" s="168" t="s">
        <v>1624</v>
      </c>
      <c r="H1548" s="167" t="s">
        <v>21</v>
      </c>
      <c r="I1548" s="169"/>
      <c r="L1548" s="166"/>
      <c r="M1548" s="170"/>
      <c r="T1548" s="171"/>
      <c r="AT1548" s="167" t="s">
        <v>257</v>
      </c>
      <c r="AU1548" s="167" t="s">
        <v>89</v>
      </c>
      <c r="AV1548" s="14" t="s">
        <v>81</v>
      </c>
      <c r="AW1548" s="14" t="s">
        <v>34</v>
      </c>
      <c r="AX1548" s="14" t="s">
        <v>73</v>
      </c>
      <c r="AY1548" s="167" t="s">
        <v>241</v>
      </c>
    </row>
    <row r="1549" spans="2:65" s="12" customFormat="1" ht="11.25">
      <c r="B1549" s="152"/>
      <c r="D1549" s="146" t="s">
        <v>257</v>
      </c>
      <c r="E1549" s="153" t="s">
        <v>21</v>
      </c>
      <c r="F1549" s="154" t="s">
        <v>1625</v>
      </c>
      <c r="H1549" s="155">
        <v>3.7410000000000001</v>
      </c>
      <c r="I1549" s="156"/>
      <c r="L1549" s="152"/>
      <c r="M1549" s="157"/>
      <c r="T1549" s="158"/>
      <c r="AT1549" s="153" t="s">
        <v>257</v>
      </c>
      <c r="AU1549" s="153" t="s">
        <v>89</v>
      </c>
      <c r="AV1549" s="12" t="s">
        <v>89</v>
      </c>
      <c r="AW1549" s="12" t="s">
        <v>34</v>
      </c>
      <c r="AX1549" s="12" t="s">
        <v>73</v>
      </c>
      <c r="AY1549" s="153" t="s">
        <v>241</v>
      </c>
    </row>
    <row r="1550" spans="2:65" s="12" customFormat="1" ht="11.25">
      <c r="B1550" s="152"/>
      <c r="D1550" s="146" t="s">
        <v>257</v>
      </c>
      <c r="E1550" s="153" t="s">
        <v>21</v>
      </c>
      <c r="F1550" s="154" t="s">
        <v>1626</v>
      </c>
      <c r="H1550" s="155">
        <v>3.6850000000000001</v>
      </c>
      <c r="I1550" s="156"/>
      <c r="L1550" s="152"/>
      <c r="M1550" s="157"/>
      <c r="T1550" s="158"/>
      <c r="AT1550" s="153" t="s">
        <v>257</v>
      </c>
      <c r="AU1550" s="153" t="s">
        <v>89</v>
      </c>
      <c r="AV1550" s="12" t="s">
        <v>89</v>
      </c>
      <c r="AW1550" s="12" t="s">
        <v>34</v>
      </c>
      <c r="AX1550" s="12" t="s">
        <v>73</v>
      </c>
      <c r="AY1550" s="153" t="s">
        <v>241</v>
      </c>
    </row>
    <row r="1551" spans="2:65" s="15" customFormat="1" ht="11.25">
      <c r="B1551" s="189"/>
      <c r="D1551" s="146" t="s">
        <v>257</v>
      </c>
      <c r="E1551" s="190" t="s">
        <v>21</v>
      </c>
      <c r="F1551" s="191" t="s">
        <v>581</v>
      </c>
      <c r="H1551" s="192">
        <v>38.959000000000003</v>
      </c>
      <c r="I1551" s="193"/>
      <c r="L1551" s="189"/>
      <c r="M1551" s="194"/>
      <c r="T1551" s="195"/>
      <c r="AT1551" s="190" t="s">
        <v>257</v>
      </c>
      <c r="AU1551" s="190" t="s">
        <v>89</v>
      </c>
      <c r="AV1551" s="15" t="s">
        <v>145</v>
      </c>
      <c r="AW1551" s="15" t="s">
        <v>34</v>
      </c>
      <c r="AX1551" s="15" t="s">
        <v>73</v>
      </c>
      <c r="AY1551" s="190" t="s">
        <v>241</v>
      </c>
    </row>
    <row r="1552" spans="2:65" s="14" customFormat="1" ht="11.25">
      <c r="B1552" s="166"/>
      <c r="D1552" s="146" t="s">
        <v>257</v>
      </c>
      <c r="E1552" s="167" t="s">
        <v>21</v>
      </c>
      <c r="F1552" s="168" t="s">
        <v>596</v>
      </c>
      <c r="H1552" s="167" t="s">
        <v>21</v>
      </c>
      <c r="I1552" s="169"/>
      <c r="L1552" s="166"/>
      <c r="M1552" s="170"/>
      <c r="T1552" s="171"/>
      <c r="AT1552" s="167" t="s">
        <v>257</v>
      </c>
      <c r="AU1552" s="167" t="s">
        <v>89</v>
      </c>
      <c r="AV1552" s="14" t="s">
        <v>81</v>
      </c>
      <c r="AW1552" s="14" t="s">
        <v>34</v>
      </c>
      <c r="AX1552" s="14" t="s">
        <v>73</v>
      </c>
      <c r="AY1552" s="167" t="s">
        <v>241</v>
      </c>
    </row>
    <row r="1553" spans="2:65" s="12" customFormat="1" ht="11.25">
      <c r="B1553" s="152"/>
      <c r="D1553" s="146" t="s">
        <v>257</v>
      </c>
      <c r="E1553" s="153" t="s">
        <v>21</v>
      </c>
      <c r="F1553" s="154" t="s">
        <v>1627</v>
      </c>
      <c r="H1553" s="155">
        <v>0.77900000000000003</v>
      </c>
      <c r="I1553" s="156"/>
      <c r="L1553" s="152"/>
      <c r="M1553" s="157"/>
      <c r="T1553" s="158"/>
      <c r="AT1553" s="153" t="s">
        <v>257</v>
      </c>
      <c r="AU1553" s="153" t="s">
        <v>89</v>
      </c>
      <c r="AV1553" s="12" t="s">
        <v>89</v>
      </c>
      <c r="AW1553" s="12" t="s">
        <v>34</v>
      </c>
      <c r="AX1553" s="12" t="s">
        <v>73</v>
      </c>
      <c r="AY1553" s="153" t="s">
        <v>241</v>
      </c>
    </row>
    <row r="1554" spans="2:65" s="15" customFormat="1" ht="11.25">
      <c r="B1554" s="189"/>
      <c r="D1554" s="146" t="s">
        <v>257</v>
      </c>
      <c r="E1554" s="190" t="s">
        <v>21</v>
      </c>
      <c r="F1554" s="191" t="s">
        <v>581</v>
      </c>
      <c r="H1554" s="192">
        <v>0.77900000000000003</v>
      </c>
      <c r="I1554" s="193"/>
      <c r="L1554" s="189"/>
      <c r="M1554" s="194"/>
      <c r="T1554" s="195"/>
      <c r="AT1554" s="190" t="s">
        <v>257</v>
      </c>
      <c r="AU1554" s="190" t="s">
        <v>89</v>
      </c>
      <c r="AV1554" s="15" t="s">
        <v>145</v>
      </c>
      <c r="AW1554" s="15" t="s">
        <v>34</v>
      </c>
      <c r="AX1554" s="15" t="s">
        <v>73</v>
      </c>
      <c r="AY1554" s="190" t="s">
        <v>241</v>
      </c>
    </row>
    <row r="1555" spans="2:65" s="13" customFormat="1" ht="11.25">
      <c r="B1555" s="159"/>
      <c r="D1555" s="146" t="s">
        <v>257</v>
      </c>
      <c r="E1555" s="160" t="s">
        <v>21</v>
      </c>
      <c r="F1555" s="161" t="s">
        <v>266</v>
      </c>
      <c r="H1555" s="162">
        <v>39.738000000000007</v>
      </c>
      <c r="I1555" s="163"/>
      <c r="L1555" s="159"/>
      <c r="M1555" s="164"/>
      <c r="T1555" s="165"/>
      <c r="AT1555" s="160" t="s">
        <v>257</v>
      </c>
      <c r="AU1555" s="160" t="s">
        <v>89</v>
      </c>
      <c r="AV1555" s="13" t="s">
        <v>153</v>
      </c>
      <c r="AW1555" s="13" t="s">
        <v>34</v>
      </c>
      <c r="AX1555" s="13" t="s">
        <v>81</v>
      </c>
      <c r="AY1555" s="160" t="s">
        <v>241</v>
      </c>
    </row>
    <row r="1556" spans="2:65" s="1" customFormat="1" ht="24.2" customHeight="1">
      <c r="B1556" s="34"/>
      <c r="C1556" s="133" t="s">
        <v>1628</v>
      </c>
      <c r="D1556" s="133" t="s">
        <v>243</v>
      </c>
      <c r="E1556" s="134" t="s">
        <v>1629</v>
      </c>
      <c r="F1556" s="135" t="s">
        <v>1630</v>
      </c>
      <c r="G1556" s="136" t="s">
        <v>271</v>
      </c>
      <c r="H1556" s="137">
        <v>10.42</v>
      </c>
      <c r="I1556" s="138"/>
      <c r="J1556" s="139">
        <f>ROUND(I1556*H1556,2)</f>
        <v>0</v>
      </c>
      <c r="K1556" s="135" t="s">
        <v>538</v>
      </c>
      <c r="L1556" s="34"/>
      <c r="M1556" s="140" t="s">
        <v>21</v>
      </c>
      <c r="N1556" s="141" t="s">
        <v>45</v>
      </c>
      <c r="P1556" s="142">
        <f>O1556*H1556</f>
        <v>0</v>
      </c>
      <c r="Q1556" s="142">
        <v>1.0492699999999999</v>
      </c>
      <c r="R1556" s="142">
        <f>Q1556*H1556</f>
        <v>10.9333934</v>
      </c>
      <c r="S1556" s="142">
        <v>0</v>
      </c>
      <c r="T1556" s="143">
        <f>S1556*H1556</f>
        <v>0</v>
      </c>
      <c r="AR1556" s="144" t="s">
        <v>153</v>
      </c>
      <c r="AT1556" s="144" t="s">
        <v>243</v>
      </c>
      <c r="AU1556" s="144" t="s">
        <v>89</v>
      </c>
      <c r="AY1556" s="19" t="s">
        <v>241</v>
      </c>
      <c r="BE1556" s="145">
        <f>IF(N1556="základní",J1556,0)</f>
        <v>0</v>
      </c>
      <c r="BF1556" s="145">
        <f>IF(N1556="snížená",J1556,0)</f>
        <v>0</v>
      </c>
      <c r="BG1556" s="145">
        <f>IF(N1556="zákl. přenesená",J1556,0)</f>
        <v>0</v>
      </c>
      <c r="BH1556" s="145">
        <f>IF(N1556="sníž. přenesená",J1556,0)</f>
        <v>0</v>
      </c>
      <c r="BI1556" s="145">
        <f>IF(N1556="nulová",J1556,0)</f>
        <v>0</v>
      </c>
      <c r="BJ1556" s="19" t="s">
        <v>89</v>
      </c>
      <c r="BK1556" s="145">
        <f>ROUND(I1556*H1556,2)</f>
        <v>0</v>
      </c>
      <c r="BL1556" s="19" t="s">
        <v>153</v>
      </c>
      <c r="BM1556" s="144" t="s">
        <v>1631</v>
      </c>
    </row>
    <row r="1557" spans="2:65" s="1" customFormat="1" ht="11.25">
      <c r="B1557" s="34"/>
      <c r="D1557" s="150" t="s">
        <v>255</v>
      </c>
      <c r="F1557" s="151" t="s">
        <v>1632</v>
      </c>
      <c r="I1557" s="148"/>
      <c r="L1557" s="34"/>
      <c r="M1557" s="149"/>
      <c r="T1557" s="55"/>
      <c r="AT1557" s="19" t="s">
        <v>255</v>
      </c>
      <c r="AU1557" s="19" t="s">
        <v>89</v>
      </c>
    </row>
    <row r="1558" spans="2:65" s="14" customFormat="1" ht="11.25">
      <c r="B1558" s="166"/>
      <c r="D1558" s="146" t="s">
        <v>257</v>
      </c>
      <c r="E1558" s="167" t="s">
        <v>21</v>
      </c>
      <c r="F1558" s="168" t="s">
        <v>608</v>
      </c>
      <c r="H1558" s="167" t="s">
        <v>21</v>
      </c>
      <c r="I1558" s="169"/>
      <c r="L1558" s="166"/>
      <c r="M1558" s="170"/>
      <c r="T1558" s="171"/>
      <c r="AT1558" s="167" t="s">
        <v>257</v>
      </c>
      <c r="AU1558" s="167" t="s">
        <v>89</v>
      </c>
      <c r="AV1558" s="14" t="s">
        <v>81</v>
      </c>
      <c r="AW1558" s="14" t="s">
        <v>34</v>
      </c>
      <c r="AX1558" s="14" t="s">
        <v>73</v>
      </c>
      <c r="AY1558" s="167" t="s">
        <v>241</v>
      </c>
    </row>
    <row r="1559" spans="2:65" s="14" customFormat="1" ht="11.25">
      <c r="B1559" s="166"/>
      <c r="D1559" s="146" t="s">
        <v>257</v>
      </c>
      <c r="E1559" s="167" t="s">
        <v>21</v>
      </c>
      <c r="F1559" s="168" t="s">
        <v>1633</v>
      </c>
      <c r="H1559" s="167" t="s">
        <v>21</v>
      </c>
      <c r="I1559" s="169"/>
      <c r="L1559" s="166"/>
      <c r="M1559" s="170"/>
      <c r="T1559" s="171"/>
      <c r="AT1559" s="167" t="s">
        <v>257</v>
      </c>
      <c r="AU1559" s="167" t="s">
        <v>89</v>
      </c>
      <c r="AV1559" s="14" t="s">
        <v>81</v>
      </c>
      <c r="AW1559" s="14" t="s">
        <v>34</v>
      </c>
      <c r="AX1559" s="14" t="s">
        <v>73</v>
      </c>
      <c r="AY1559" s="167" t="s">
        <v>241</v>
      </c>
    </row>
    <row r="1560" spans="2:65" s="12" customFormat="1" ht="11.25">
      <c r="B1560" s="152"/>
      <c r="D1560" s="146" t="s">
        <v>257</v>
      </c>
      <c r="E1560" s="153" t="s">
        <v>21</v>
      </c>
      <c r="F1560" s="154" t="s">
        <v>1634</v>
      </c>
      <c r="H1560" s="155">
        <v>5.5330000000000004</v>
      </c>
      <c r="I1560" s="156"/>
      <c r="L1560" s="152"/>
      <c r="M1560" s="157"/>
      <c r="T1560" s="158"/>
      <c r="AT1560" s="153" t="s">
        <v>257</v>
      </c>
      <c r="AU1560" s="153" t="s">
        <v>89</v>
      </c>
      <c r="AV1560" s="12" t="s">
        <v>89</v>
      </c>
      <c r="AW1560" s="12" t="s">
        <v>34</v>
      </c>
      <c r="AX1560" s="12" t="s">
        <v>73</v>
      </c>
      <c r="AY1560" s="153" t="s">
        <v>241</v>
      </c>
    </row>
    <row r="1561" spans="2:65" s="14" customFormat="1" ht="11.25">
      <c r="B1561" s="166"/>
      <c r="D1561" s="146" t="s">
        <v>257</v>
      </c>
      <c r="E1561" s="167" t="s">
        <v>21</v>
      </c>
      <c r="F1561" s="168" t="s">
        <v>1635</v>
      </c>
      <c r="H1561" s="167" t="s">
        <v>21</v>
      </c>
      <c r="I1561" s="169"/>
      <c r="L1561" s="166"/>
      <c r="M1561" s="170"/>
      <c r="T1561" s="171"/>
      <c r="AT1561" s="167" t="s">
        <v>257</v>
      </c>
      <c r="AU1561" s="167" t="s">
        <v>89</v>
      </c>
      <c r="AV1561" s="14" t="s">
        <v>81</v>
      </c>
      <c r="AW1561" s="14" t="s">
        <v>34</v>
      </c>
      <c r="AX1561" s="14" t="s">
        <v>73</v>
      </c>
      <c r="AY1561" s="167" t="s">
        <v>241</v>
      </c>
    </row>
    <row r="1562" spans="2:65" s="12" customFormat="1" ht="11.25">
      <c r="B1562" s="152"/>
      <c r="D1562" s="146" t="s">
        <v>257</v>
      </c>
      <c r="E1562" s="153" t="s">
        <v>21</v>
      </c>
      <c r="F1562" s="154" t="s">
        <v>1636</v>
      </c>
      <c r="H1562" s="155">
        <v>4.8869999999999996</v>
      </c>
      <c r="I1562" s="156"/>
      <c r="L1562" s="152"/>
      <c r="M1562" s="157"/>
      <c r="T1562" s="158"/>
      <c r="AT1562" s="153" t="s">
        <v>257</v>
      </c>
      <c r="AU1562" s="153" t="s">
        <v>89</v>
      </c>
      <c r="AV1562" s="12" t="s">
        <v>89</v>
      </c>
      <c r="AW1562" s="12" t="s">
        <v>34</v>
      </c>
      <c r="AX1562" s="12" t="s">
        <v>73</v>
      </c>
      <c r="AY1562" s="153" t="s">
        <v>241</v>
      </c>
    </row>
    <row r="1563" spans="2:65" s="13" customFormat="1" ht="11.25">
      <c r="B1563" s="159"/>
      <c r="D1563" s="146" t="s">
        <v>257</v>
      </c>
      <c r="E1563" s="160" t="s">
        <v>21</v>
      </c>
      <c r="F1563" s="161" t="s">
        <v>266</v>
      </c>
      <c r="H1563" s="162">
        <v>10.42</v>
      </c>
      <c r="I1563" s="163"/>
      <c r="L1563" s="159"/>
      <c r="M1563" s="164"/>
      <c r="T1563" s="165"/>
      <c r="AT1563" s="160" t="s">
        <v>257</v>
      </c>
      <c r="AU1563" s="160" t="s">
        <v>89</v>
      </c>
      <c r="AV1563" s="13" t="s">
        <v>153</v>
      </c>
      <c r="AW1563" s="13" t="s">
        <v>34</v>
      </c>
      <c r="AX1563" s="13" t="s">
        <v>81</v>
      </c>
      <c r="AY1563" s="160" t="s">
        <v>241</v>
      </c>
    </row>
    <row r="1564" spans="2:65" s="1" customFormat="1" ht="24.2" customHeight="1">
      <c r="B1564" s="34"/>
      <c r="C1564" s="133" t="s">
        <v>1637</v>
      </c>
      <c r="D1564" s="133" t="s">
        <v>243</v>
      </c>
      <c r="E1564" s="134" t="s">
        <v>1638</v>
      </c>
      <c r="F1564" s="135" t="s">
        <v>1639</v>
      </c>
      <c r="G1564" s="136" t="s">
        <v>291</v>
      </c>
      <c r="H1564" s="137">
        <v>595.21799999999996</v>
      </c>
      <c r="I1564" s="138"/>
      <c r="J1564" s="139">
        <f>ROUND(I1564*H1564,2)</f>
        <v>0</v>
      </c>
      <c r="K1564" s="135" t="s">
        <v>538</v>
      </c>
      <c r="L1564" s="34"/>
      <c r="M1564" s="140" t="s">
        <v>21</v>
      </c>
      <c r="N1564" s="141" t="s">
        <v>45</v>
      </c>
      <c r="P1564" s="142">
        <f>O1564*H1564</f>
        <v>0</v>
      </c>
      <c r="Q1564" s="142">
        <v>1.282E-2</v>
      </c>
      <c r="R1564" s="142">
        <f>Q1564*H1564</f>
        <v>7.630694759999999</v>
      </c>
      <c r="S1564" s="142">
        <v>0</v>
      </c>
      <c r="T1564" s="143">
        <f>S1564*H1564</f>
        <v>0</v>
      </c>
      <c r="AR1564" s="144" t="s">
        <v>153</v>
      </c>
      <c r="AT1564" s="144" t="s">
        <v>243</v>
      </c>
      <c r="AU1564" s="144" t="s">
        <v>89</v>
      </c>
      <c r="AY1564" s="19" t="s">
        <v>241</v>
      </c>
      <c r="BE1564" s="145">
        <f>IF(N1564="základní",J1564,0)</f>
        <v>0</v>
      </c>
      <c r="BF1564" s="145">
        <f>IF(N1564="snížená",J1564,0)</f>
        <v>0</v>
      </c>
      <c r="BG1564" s="145">
        <f>IF(N1564="zákl. přenesená",J1564,0)</f>
        <v>0</v>
      </c>
      <c r="BH1564" s="145">
        <f>IF(N1564="sníž. přenesená",J1564,0)</f>
        <v>0</v>
      </c>
      <c r="BI1564" s="145">
        <f>IF(N1564="nulová",J1564,0)</f>
        <v>0</v>
      </c>
      <c r="BJ1564" s="19" t="s">
        <v>89</v>
      </c>
      <c r="BK1564" s="145">
        <f>ROUND(I1564*H1564,2)</f>
        <v>0</v>
      </c>
      <c r="BL1564" s="19" t="s">
        <v>153</v>
      </c>
      <c r="BM1564" s="144" t="s">
        <v>1640</v>
      </c>
    </row>
    <row r="1565" spans="2:65" s="1" customFormat="1" ht="11.25">
      <c r="B1565" s="34"/>
      <c r="D1565" s="150" t="s">
        <v>255</v>
      </c>
      <c r="F1565" s="151" t="s">
        <v>1641</v>
      </c>
      <c r="I1565" s="148"/>
      <c r="L1565" s="34"/>
      <c r="M1565" s="149"/>
      <c r="T1565" s="55"/>
      <c r="AT1565" s="19" t="s">
        <v>255</v>
      </c>
      <c r="AU1565" s="19" t="s">
        <v>89</v>
      </c>
    </row>
    <row r="1566" spans="2:65" s="14" customFormat="1" ht="11.25">
      <c r="B1566" s="166"/>
      <c r="D1566" s="146" t="s">
        <v>257</v>
      </c>
      <c r="E1566" s="167" t="s">
        <v>21</v>
      </c>
      <c r="F1566" s="168" t="s">
        <v>1642</v>
      </c>
      <c r="H1566" s="167" t="s">
        <v>21</v>
      </c>
      <c r="I1566" s="169"/>
      <c r="L1566" s="166"/>
      <c r="M1566" s="170"/>
      <c r="T1566" s="171"/>
      <c r="AT1566" s="167" t="s">
        <v>257</v>
      </c>
      <c r="AU1566" s="167" t="s">
        <v>89</v>
      </c>
      <c r="AV1566" s="14" t="s">
        <v>81</v>
      </c>
      <c r="AW1566" s="14" t="s">
        <v>34</v>
      </c>
      <c r="AX1566" s="14" t="s">
        <v>73</v>
      </c>
      <c r="AY1566" s="167" t="s">
        <v>241</v>
      </c>
    </row>
    <row r="1567" spans="2:65" s="12" customFormat="1" ht="11.25">
      <c r="B1567" s="152"/>
      <c r="D1567" s="146" t="s">
        <v>257</v>
      </c>
      <c r="E1567" s="153" t="s">
        <v>21</v>
      </c>
      <c r="F1567" s="154" t="s">
        <v>1643</v>
      </c>
      <c r="H1567" s="155">
        <v>112.89</v>
      </c>
      <c r="I1567" s="156"/>
      <c r="L1567" s="152"/>
      <c r="M1567" s="157"/>
      <c r="T1567" s="158"/>
      <c r="AT1567" s="153" t="s">
        <v>257</v>
      </c>
      <c r="AU1567" s="153" t="s">
        <v>89</v>
      </c>
      <c r="AV1567" s="12" t="s">
        <v>89</v>
      </c>
      <c r="AW1567" s="12" t="s">
        <v>34</v>
      </c>
      <c r="AX1567" s="12" t="s">
        <v>73</v>
      </c>
      <c r="AY1567" s="153" t="s">
        <v>241</v>
      </c>
    </row>
    <row r="1568" spans="2:65" s="14" customFormat="1" ht="11.25">
      <c r="B1568" s="166"/>
      <c r="D1568" s="146" t="s">
        <v>257</v>
      </c>
      <c r="E1568" s="167" t="s">
        <v>21</v>
      </c>
      <c r="F1568" s="168" t="s">
        <v>1624</v>
      </c>
      <c r="H1568" s="167" t="s">
        <v>21</v>
      </c>
      <c r="I1568" s="169"/>
      <c r="L1568" s="166"/>
      <c r="M1568" s="170"/>
      <c r="T1568" s="171"/>
      <c r="AT1568" s="167" t="s">
        <v>257</v>
      </c>
      <c r="AU1568" s="167" t="s">
        <v>89</v>
      </c>
      <c r="AV1568" s="14" t="s">
        <v>81</v>
      </c>
      <c r="AW1568" s="14" t="s">
        <v>34</v>
      </c>
      <c r="AX1568" s="14" t="s">
        <v>73</v>
      </c>
      <c r="AY1568" s="167" t="s">
        <v>241</v>
      </c>
    </row>
    <row r="1569" spans="2:51" s="12" customFormat="1" ht="11.25">
      <c r="B1569" s="152"/>
      <c r="D1569" s="146" t="s">
        <v>257</v>
      </c>
      <c r="E1569" s="153" t="s">
        <v>21</v>
      </c>
      <c r="F1569" s="154" t="s">
        <v>1644</v>
      </c>
      <c r="H1569" s="155">
        <v>3.996</v>
      </c>
      <c r="I1569" s="156"/>
      <c r="L1569" s="152"/>
      <c r="M1569" s="157"/>
      <c r="T1569" s="158"/>
      <c r="AT1569" s="153" t="s">
        <v>257</v>
      </c>
      <c r="AU1569" s="153" t="s">
        <v>89</v>
      </c>
      <c r="AV1569" s="12" t="s">
        <v>89</v>
      </c>
      <c r="AW1569" s="12" t="s">
        <v>34</v>
      </c>
      <c r="AX1569" s="12" t="s">
        <v>73</v>
      </c>
      <c r="AY1569" s="153" t="s">
        <v>241</v>
      </c>
    </row>
    <row r="1570" spans="2:51" s="12" customFormat="1" ht="11.25">
      <c r="B1570" s="152"/>
      <c r="D1570" s="146" t="s">
        <v>257</v>
      </c>
      <c r="E1570" s="153" t="s">
        <v>21</v>
      </c>
      <c r="F1570" s="154" t="s">
        <v>1645</v>
      </c>
      <c r="H1570" s="155">
        <v>26.8</v>
      </c>
      <c r="I1570" s="156"/>
      <c r="L1570" s="152"/>
      <c r="M1570" s="157"/>
      <c r="T1570" s="158"/>
      <c r="AT1570" s="153" t="s">
        <v>257</v>
      </c>
      <c r="AU1570" s="153" t="s">
        <v>89</v>
      </c>
      <c r="AV1570" s="12" t="s">
        <v>89</v>
      </c>
      <c r="AW1570" s="12" t="s">
        <v>34</v>
      </c>
      <c r="AX1570" s="12" t="s">
        <v>73</v>
      </c>
      <c r="AY1570" s="153" t="s">
        <v>241</v>
      </c>
    </row>
    <row r="1571" spans="2:51" s="15" customFormat="1" ht="11.25">
      <c r="B1571" s="189"/>
      <c r="D1571" s="146" t="s">
        <v>257</v>
      </c>
      <c r="E1571" s="190" t="s">
        <v>21</v>
      </c>
      <c r="F1571" s="191" t="s">
        <v>581</v>
      </c>
      <c r="H1571" s="192">
        <v>143.68600000000001</v>
      </c>
      <c r="I1571" s="193"/>
      <c r="L1571" s="189"/>
      <c r="M1571" s="194"/>
      <c r="T1571" s="195"/>
      <c r="AT1571" s="190" t="s">
        <v>257</v>
      </c>
      <c r="AU1571" s="190" t="s">
        <v>89</v>
      </c>
      <c r="AV1571" s="15" t="s">
        <v>145</v>
      </c>
      <c r="AW1571" s="15" t="s">
        <v>34</v>
      </c>
      <c r="AX1571" s="15" t="s">
        <v>73</v>
      </c>
      <c r="AY1571" s="190" t="s">
        <v>241</v>
      </c>
    </row>
    <row r="1572" spans="2:51" s="14" customFormat="1" ht="11.25">
      <c r="B1572" s="166"/>
      <c r="D1572" s="146" t="s">
        <v>257</v>
      </c>
      <c r="E1572" s="167" t="s">
        <v>21</v>
      </c>
      <c r="F1572" s="168" t="s">
        <v>1608</v>
      </c>
      <c r="H1572" s="167" t="s">
        <v>21</v>
      </c>
      <c r="I1572" s="169"/>
      <c r="L1572" s="166"/>
      <c r="M1572" s="170"/>
      <c r="T1572" s="171"/>
      <c r="AT1572" s="167" t="s">
        <v>257</v>
      </c>
      <c r="AU1572" s="167" t="s">
        <v>89</v>
      </c>
      <c r="AV1572" s="14" t="s">
        <v>81</v>
      </c>
      <c r="AW1572" s="14" t="s">
        <v>34</v>
      </c>
      <c r="AX1572" s="14" t="s">
        <v>73</v>
      </c>
      <c r="AY1572" s="167" t="s">
        <v>241</v>
      </c>
    </row>
    <row r="1573" spans="2:51" s="14" customFormat="1" ht="11.25">
      <c r="B1573" s="166"/>
      <c r="D1573" s="146" t="s">
        <v>257</v>
      </c>
      <c r="E1573" s="167" t="s">
        <v>21</v>
      </c>
      <c r="F1573" s="168" t="s">
        <v>1609</v>
      </c>
      <c r="H1573" s="167" t="s">
        <v>21</v>
      </c>
      <c r="I1573" s="169"/>
      <c r="L1573" s="166"/>
      <c r="M1573" s="170"/>
      <c r="T1573" s="171"/>
      <c r="AT1573" s="167" t="s">
        <v>257</v>
      </c>
      <c r="AU1573" s="167" t="s">
        <v>89</v>
      </c>
      <c r="AV1573" s="14" t="s">
        <v>81</v>
      </c>
      <c r="AW1573" s="14" t="s">
        <v>34</v>
      </c>
      <c r="AX1573" s="14" t="s">
        <v>73</v>
      </c>
      <c r="AY1573" s="167" t="s">
        <v>241</v>
      </c>
    </row>
    <row r="1574" spans="2:51" s="12" customFormat="1" ht="11.25">
      <c r="B1574" s="152"/>
      <c r="D1574" s="146" t="s">
        <v>257</v>
      </c>
      <c r="E1574" s="153" t="s">
        <v>21</v>
      </c>
      <c r="F1574" s="154" t="s">
        <v>1646</v>
      </c>
      <c r="H1574" s="155">
        <v>11.94</v>
      </c>
      <c r="I1574" s="156"/>
      <c r="L1574" s="152"/>
      <c r="M1574" s="157"/>
      <c r="T1574" s="158"/>
      <c r="AT1574" s="153" t="s">
        <v>257</v>
      </c>
      <c r="AU1574" s="153" t="s">
        <v>89</v>
      </c>
      <c r="AV1574" s="12" t="s">
        <v>89</v>
      </c>
      <c r="AW1574" s="12" t="s">
        <v>34</v>
      </c>
      <c r="AX1574" s="12" t="s">
        <v>73</v>
      </c>
      <c r="AY1574" s="153" t="s">
        <v>241</v>
      </c>
    </row>
    <row r="1575" spans="2:51" s="12" customFormat="1" ht="11.25">
      <c r="B1575" s="152"/>
      <c r="D1575" s="146" t="s">
        <v>257</v>
      </c>
      <c r="E1575" s="153" t="s">
        <v>21</v>
      </c>
      <c r="F1575" s="154" t="s">
        <v>1647</v>
      </c>
      <c r="H1575" s="155">
        <v>60.65</v>
      </c>
      <c r="I1575" s="156"/>
      <c r="L1575" s="152"/>
      <c r="M1575" s="157"/>
      <c r="T1575" s="158"/>
      <c r="AT1575" s="153" t="s">
        <v>257</v>
      </c>
      <c r="AU1575" s="153" t="s">
        <v>89</v>
      </c>
      <c r="AV1575" s="12" t="s">
        <v>89</v>
      </c>
      <c r="AW1575" s="12" t="s">
        <v>34</v>
      </c>
      <c r="AX1575" s="12" t="s">
        <v>73</v>
      </c>
      <c r="AY1575" s="153" t="s">
        <v>241</v>
      </c>
    </row>
    <row r="1576" spans="2:51" s="12" customFormat="1" ht="11.25">
      <c r="B1576" s="152"/>
      <c r="D1576" s="146" t="s">
        <v>257</v>
      </c>
      <c r="E1576" s="153" t="s">
        <v>21</v>
      </c>
      <c r="F1576" s="154" t="s">
        <v>1648</v>
      </c>
      <c r="H1576" s="155">
        <v>30.547000000000001</v>
      </c>
      <c r="I1576" s="156"/>
      <c r="L1576" s="152"/>
      <c r="M1576" s="157"/>
      <c r="T1576" s="158"/>
      <c r="AT1576" s="153" t="s">
        <v>257</v>
      </c>
      <c r="AU1576" s="153" t="s">
        <v>89</v>
      </c>
      <c r="AV1576" s="12" t="s">
        <v>89</v>
      </c>
      <c r="AW1576" s="12" t="s">
        <v>34</v>
      </c>
      <c r="AX1576" s="12" t="s">
        <v>73</v>
      </c>
      <c r="AY1576" s="153" t="s">
        <v>241</v>
      </c>
    </row>
    <row r="1577" spans="2:51" s="14" customFormat="1" ht="11.25">
      <c r="B1577" s="166"/>
      <c r="D1577" s="146" t="s">
        <v>257</v>
      </c>
      <c r="E1577" s="167" t="s">
        <v>21</v>
      </c>
      <c r="F1577" s="168" t="s">
        <v>1611</v>
      </c>
      <c r="H1577" s="167" t="s">
        <v>21</v>
      </c>
      <c r="I1577" s="169"/>
      <c r="L1577" s="166"/>
      <c r="M1577" s="170"/>
      <c r="T1577" s="171"/>
      <c r="AT1577" s="167" t="s">
        <v>257</v>
      </c>
      <c r="AU1577" s="167" t="s">
        <v>89</v>
      </c>
      <c r="AV1577" s="14" t="s">
        <v>81</v>
      </c>
      <c r="AW1577" s="14" t="s">
        <v>34</v>
      </c>
      <c r="AX1577" s="14" t="s">
        <v>73</v>
      </c>
      <c r="AY1577" s="167" t="s">
        <v>241</v>
      </c>
    </row>
    <row r="1578" spans="2:51" s="12" customFormat="1" ht="11.25">
      <c r="B1578" s="152"/>
      <c r="D1578" s="146" t="s">
        <v>257</v>
      </c>
      <c r="E1578" s="153" t="s">
        <v>21</v>
      </c>
      <c r="F1578" s="154" t="s">
        <v>1649</v>
      </c>
      <c r="H1578" s="155">
        <v>12.06</v>
      </c>
      <c r="I1578" s="156"/>
      <c r="L1578" s="152"/>
      <c r="M1578" s="157"/>
      <c r="T1578" s="158"/>
      <c r="AT1578" s="153" t="s">
        <v>257</v>
      </c>
      <c r="AU1578" s="153" t="s">
        <v>89</v>
      </c>
      <c r="AV1578" s="12" t="s">
        <v>89</v>
      </c>
      <c r="AW1578" s="12" t="s">
        <v>34</v>
      </c>
      <c r="AX1578" s="12" t="s">
        <v>73</v>
      </c>
      <c r="AY1578" s="153" t="s">
        <v>241</v>
      </c>
    </row>
    <row r="1579" spans="2:51" s="12" customFormat="1" ht="11.25">
      <c r="B1579" s="152"/>
      <c r="D1579" s="146" t="s">
        <v>257</v>
      </c>
      <c r="E1579" s="153" t="s">
        <v>21</v>
      </c>
      <c r="F1579" s="154" t="s">
        <v>1650</v>
      </c>
      <c r="H1579" s="155">
        <v>65.268000000000001</v>
      </c>
      <c r="I1579" s="156"/>
      <c r="L1579" s="152"/>
      <c r="M1579" s="157"/>
      <c r="T1579" s="158"/>
      <c r="AT1579" s="153" t="s">
        <v>257</v>
      </c>
      <c r="AU1579" s="153" t="s">
        <v>89</v>
      </c>
      <c r="AV1579" s="12" t="s">
        <v>89</v>
      </c>
      <c r="AW1579" s="12" t="s">
        <v>34</v>
      </c>
      <c r="AX1579" s="12" t="s">
        <v>73</v>
      </c>
      <c r="AY1579" s="153" t="s">
        <v>241</v>
      </c>
    </row>
    <row r="1580" spans="2:51" s="12" customFormat="1" ht="11.25">
      <c r="B1580" s="152"/>
      <c r="D1580" s="146" t="s">
        <v>257</v>
      </c>
      <c r="E1580" s="153" t="s">
        <v>21</v>
      </c>
      <c r="F1580" s="154" t="s">
        <v>1651</v>
      </c>
      <c r="H1580" s="155">
        <v>30.013999999999999</v>
      </c>
      <c r="I1580" s="156"/>
      <c r="L1580" s="152"/>
      <c r="M1580" s="157"/>
      <c r="T1580" s="158"/>
      <c r="AT1580" s="153" t="s">
        <v>257</v>
      </c>
      <c r="AU1580" s="153" t="s">
        <v>89</v>
      </c>
      <c r="AV1580" s="12" t="s">
        <v>89</v>
      </c>
      <c r="AW1580" s="12" t="s">
        <v>34</v>
      </c>
      <c r="AX1580" s="12" t="s">
        <v>73</v>
      </c>
      <c r="AY1580" s="153" t="s">
        <v>241</v>
      </c>
    </row>
    <row r="1581" spans="2:51" s="12" customFormat="1" ht="11.25">
      <c r="B1581" s="152"/>
      <c r="D1581" s="146" t="s">
        <v>257</v>
      </c>
      <c r="E1581" s="153" t="s">
        <v>21</v>
      </c>
      <c r="F1581" s="154" t="s">
        <v>1652</v>
      </c>
      <c r="H1581" s="155">
        <v>14.366</v>
      </c>
      <c r="I1581" s="156"/>
      <c r="L1581" s="152"/>
      <c r="M1581" s="157"/>
      <c r="T1581" s="158"/>
      <c r="AT1581" s="153" t="s">
        <v>257</v>
      </c>
      <c r="AU1581" s="153" t="s">
        <v>89</v>
      </c>
      <c r="AV1581" s="12" t="s">
        <v>89</v>
      </c>
      <c r="AW1581" s="12" t="s">
        <v>34</v>
      </c>
      <c r="AX1581" s="12" t="s">
        <v>73</v>
      </c>
      <c r="AY1581" s="153" t="s">
        <v>241</v>
      </c>
    </row>
    <row r="1582" spans="2:51" s="14" customFormat="1" ht="11.25">
      <c r="B1582" s="166"/>
      <c r="D1582" s="146" t="s">
        <v>257</v>
      </c>
      <c r="E1582" s="167" t="s">
        <v>21</v>
      </c>
      <c r="F1582" s="168" t="s">
        <v>1613</v>
      </c>
      <c r="H1582" s="167" t="s">
        <v>21</v>
      </c>
      <c r="I1582" s="169"/>
      <c r="L1582" s="166"/>
      <c r="M1582" s="170"/>
      <c r="T1582" s="171"/>
      <c r="AT1582" s="167" t="s">
        <v>257</v>
      </c>
      <c r="AU1582" s="167" t="s">
        <v>89</v>
      </c>
      <c r="AV1582" s="14" t="s">
        <v>81</v>
      </c>
      <c r="AW1582" s="14" t="s">
        <v>34</v>
      </c>
      <c r="AX1582" s="14" t="s">
        <v>73</v>
      </c>
      <c r="AY1582" s="167" t="s">
        <v>241</v>
      </c>
    </row>
    <row r="1583" spans="2:51" s="12" customFormat="1" ht="11.25">
      <c r="B1583" s="152"/>
      <c r="D1583" s="146" t="s">
        <v>257</v>
      </c>
      <c r="E1583" s="153" t="s">
        <v>21</v>
      </c>
      <c r="F1583" s="154" t="s">
        <v>1653</v>
      </c>
      <c r="H1583" s="155">
        <v>10.38</v>
      </c>
      <c r="I1583" s="156"/>
      <c r="L1583" s="152"/>
      <c r="M1583" s="157"/>
      <c r="T1583" s="158"/>
      <c r="AT1583" s="153" t="s">
        <v>257</v>
      </c>
      <c r="AU1583" s="153" t="s">
        <v>89</v>
      </c>
      <c r="AV1583" s="12" t="s">
        <v>89</v>
      </c>
      <c r="AW1583" s="12" t="s">
        <v>34</v>
      </c>
      <c r="AX1583" s="12" t="s">
        <v>73</v>
      </c>
      <c r="AY1583" s="153" t="s">
        <v>241</v>
      </c>
    </row>
    <row r="1584" spans="2:51" s="12" customFormat="1" ht="11.25">
      <c r="B1584" s="152"/>
      <c r="D1584" s="146" t="s">
        <v>257</v>
      </c>
      <c r="E1584" s="153" t="s">
        <v>21</v>
      </c>
      <c r="F1584" s="154" t="s">
        <v>1654</v>
      </c>
      <c r="H1584" s="155">
        <v>57.01</v>
      </c>
      <c r="I1584" s="156"/>
      <c r="L1584" s="152"/>
      <c r="M1584" s="157"/>
      <c r="T1584" s="158"/>
      <c r="AT1584" s="153" t="s">
        <v>257</v>
      </c>
      <c r="AU1584" s="153" t="s">
        <v>89</v>
      </c>
      <c r="AV1584" s="12" t="s">
        <v>89</v>
      </c>
      <c r="AW1584" s="12" t="s">
        <v>34</v>
      </c>
      <c r="AX1584" s="12" t="s">
        <v>73</v>
      </c>
      <c r="AY1584" s="153" t="s">
        <v>241</v>
      </c>
    </row>
    <row r="1585" spans="2:65" s="12" customFormat="1" ht="11.25">
      <c r="B1585" s="152"/>
      <c r="D1585" s="146" t="s">
        <v>257</v>
      </c>
      <c r="E1585" s="153" t="s">
        <v>21</v>
      </c>
      <c r="F1585" s="154" t="s">
        <v>1655</v>
      </c>
      <c r="H1585" s="155">
        <v>25.751999999999999</v>
      </c>
      <c r="I1585" s="156"/>
      <c r="L1585" s="152"/>
      <c r="M1585" s="157"/>
      <c r="T1585" s="158"/>
      <c r="AT1585" s="153" t="s">
        <v>257</v>
      </c>
      <c r="AU1585" s="153" t="s">
        <v>89</v>
      </c>
      <c r="AV1585" s="12" t="s">
        <v>89</v>
      </c>
      <c r="AW1585" s="12" t="s">
        <v>34</v>
      </c>
      <c r="AX1585" s="12" t="s">
        <v>73</v>
      </c>
      <c r="AY1585" s="153" t="s">
        <v>241</v>
      </c>
    </row>
    <row r="1586" spans="2:65" s="12" customFormat="1" ht="11.25">
      <c r="B1586" s="152"/>
      <c r="D1586" s="146" t="s">
        <v>257</v>
      </c>
      <c r="E1586" s="153" t="s">
        <v>21</v>
      </c>
      <c r="F1586" s="154" t="s">
        <v>1652</v>
      </c>
      <c r="H1586" s="155">
        <v>14.366</v>
      </c>
      <c r="I1586" s="156"/>
      <c r="L1586" s="152"/>
      <c r="M1586" s="157"/>
      <c r="T1586" s="158"/>
      <c r="AT1586" s="153" t="s">
        <v>257</v>
      </c>
      <c r="AU1586" s="153" t="s">
        <v>89</v>
      </c>
      <c r="AV1586" s="12" t="s">
        <v>89</v>
      </c>
      <c r="AW1586" s="12" t="s">
        <v>34</v>
      </c>
      <c r="AX1586" s="12" t="s">
        <v>73</v>
      </c>
      <c r="AY1586" s="153" t="s">
        <v>241</v>
      </c>
    </row>
    <row r="1587" spans="2:65" s="14" customFormat="1" ht="11.25">
      <c r="B1587" s="166"/>
      <c r="D1587" s="146" t="s">
        <v>257</v>
      </c>
      <c r="E1587" s="167" t="s">
        <v>21</v>
      </c>
      <c r="F1587" s="168" t="s">
        <v>1615</v>
      </c>
      <c r="H1587" s="167" t="s">
        <v>21</v>
      </c>
      <c r="I1587" s="169"/>
      <c r="L1587" s="166"/>
      <c r="M1587" s="170"/>
      <c r="T1587" s="171"/>
      <c r="AT1587" s="167" t="s">
        <v>257</v>
      </c>
      <c r="AU1587" s="167" t="s">
        <v>89</v>
      </c>
      <c r="AV1587" s="14" t="s">
        <v>81</v>
      </c>
      <c r="AW1587" s="14" t="s">
        <v>34</v>
      </c>
      <c r="AX1587" s="14" t="s">
        <v>73</v>
      </c>
      <c r="AY1587" s="167" t="s">
        <v>241</v>
      </c>
    </row>
    <row r="1588" spans="2:65" s="12" customFormat="1" ht="11.25">
      <c r="B1588" s="152"/>
      <c r="D1588" s="146" t="s">
        <v>257</v>
      </c>
      <c r="E1588" s="153" t="s">
        <v>21</v>
      </c>
      <c r="F1588" s="154" t="s">
        <v>1653</v>
      </c>
      <c r="H1588" s="155">
        <v>10.38</v>
      </c>
      <c r="I1588" s="156"/>
      <c r="L1588" s="152"/>
      <c r="M1588" s="157"/>
      <c r="T1588" s="158"/>
      <c r="AT1588" s="153" t="s">
        <v>257</v>
      </c>
      <c r="AU1588" s="153" t="s">
        <v>89</v>
      </c>
      <c r="AV1588" s="12" t="s">
        <v>89</v>
      </c>
      <c r="AW1588" s="12" t="s">
        <v>34</v>
      </c>
      <c r="AX1588" s="12" t="s">
        <v>73</v>
      </c>
      <c r="AY1588" s="153" t="s">
        <v>241</v>
      </c>
    </row>
    <row r="1589" spans="2:65" s="12" customFormat="1" ht="11.25">
      <c r="B1589" s="152"/>
      <c r="D1589" s="146" t="s">
        <v>257</v>
      </c>
      <c r="E1589" s="153" t="s">
        <v>21</v>
      </c>
      <c r="F1589" s="154" t="s">
        <v>1654</v>
      </c>
      <c r="H1589" s="155">
        <v>57.01</v>
      </c>
      <c r="I1589" s="156"/>
      <c r="L1589" s="152"/>
      <c r="M1589" s="157"/>
      <c r="T1589" s="158"/>
      <c r="AT1589" s="153" t="s">
        <v>257</v>
      </c>
      <c r="AU1589" s="153" t="s">
        <v>89</v>
      </c>
      <c r="AV1589" s="12" t="s">
        <v>89</v>
      </c>
      <c r="AW1589" s="12" t="s">
        <v>34</v>
      </c>
      <c r="AX1589" s="12" t="s">
        <v>73</v>
      </c>
      <c r="AY1589" s="153" t="s">
        <v>241</v>
      </c>
    </row>
    <row r="1590" spans="2:65" s="12" customFormat="1" ht="11.25">
      <c r="B1590" s="152"/>
      <c r="D1590" s="146" t="s">
        <v>257</v>
      </c>
      <c r="E1590" s="153" t="s">
        <v>21</v>
      </c>
      <c r="F1590" s="154" t="s">
        <v>1655</v>
      </c>
      <c r="H1590" s="155">
        <v>25.751999999999999</v>
      </c>
      <c r="I1590" s="156"/>
      <c r="L1590" s="152"/>
      <c r="M1590" s="157"/>
      <c r="T1590" s="158"/>
      <c r="AT1590" s="153" t="s">
        <v>257</v>
      </c>
      <c r="AU1590" s="153" t="s">
        <v>89</v>
      </c>
      <c r="AV1590" s="12" t="s">
        <v>89</v>
      </c>
      <c r="AW1590" s="12" t="s">
        <v>34</v>
      </c>
      <c r="AX1590" s="12" t="s">
        <v>73</v>
      </c>
      <c r="AY1590" s="153" t="s">
        <v>241</v>
      </c>
    </row>
    <row r="1591" spans="2:65" s="12" customFormat="1" ht="11.25">
      <c r="B1591" s="152"/>
      <c r="D1591" s="146" t="s">
        <v>257</v>
      </c>
      <c r="E1591" s="153" t="s">
        <v>21</v>
      </c>
      <c r="F1591" s="154" t="s">
        <v>1652</v>
      </c>
      <c r="H1591" s="155">
        <v>14.366</v>
      </c>
      <c r="I1591" s="156"/>
      <c r="L1591" s="152"/>
      <c r="M1591" s="157"/>
      <c r="T1591" s="158"/>
      <c r="AT1591" s="153" t="s">
        <v>257</v>
      </c>
      <c r="AU1591" s="153" t="s">
        <v>89</v>
      </c>
      <c r="AV1591" s="12" t="s">
        <v>89</v>
      </c>
      <c r="AW1591" s="12" t="s">
        <v>34</v>
      </c>
      <c r="AX1591" s="12" t="s">
        <v>73</v>
      </c>
      <c r="AY1591" s="153" t="s">
        <v>241</v>
      </c>
    </row>
    <row r="1592" spans="2:65" s="15" customFormat="1" ht="11.25">
      <c r="B1592" s="189"/>
      <c r="D1592" s="146" t="s">
        <v>257</v>
      </c>
      <c r="E1592" s="190" t="s">
        <v>21</v>
      </c>
      <c r="F1592" s="191" t="s">
        <v>581</v>
      </c>
      <c r="H1592" s="192">
        <v>439.86099999999999</v>
      </c>
      <c r="I1592" s="193"/>
      <c r="L1592" s="189"/>
      <c r="M1592" s="194"/>
      <c r="T1592" s="195"/>
      <c r="AT1592" s="190" t="s">
        <v>257</v>
      </c>
      <c r="AU1592" s="190" t="s">
        <v>89</v>
      </c>
      <c r="AV1592" s="15" t="s">
        <v>145</v>
      </c>
      <c r="AW1592" s="15" t="s">
        <v>34</v>
      </c>
      <c r="AX1592" s="15" t="s">
        <v>73</v>
      </c>
      <c r="AY1592" s="190" t="s">
        <v>241</v>
      </c>
    </row>
    <row r="1593" spans="2:65" s="14" customFormat="1" ht="11.25">
      <c r="B1593" s="166"/>
      <c r="D1593" s="146" t="s">
        <v>257</v>
      </c>
      <c r="E1593" s="167" t="s">
        <v>21</v>
      </c>
      <c r="F1593" s="168" t="s">
        <v>596</v>
      </c>
      <c r="H1593" s="167" t="s">
        <v>21</v>
      </c>
      <c r="I1593" s="169"/>
      <c r="L1593" s="166"/>
      <c r="M1593" s="170"/>
      <c r="T1593" s="171"/>
      <c r="AT1593" s="167" t="s">
        <v>257</v>
      </c>
      <c r="AU1593" s="167" t="s">
        <v>89</v>
      </c>
      <c r="AV1593" s="14" t="s">
        <v>81</v>
      </c>
      <c r="AW1593" s="14" t="s">
        <v>34</v>
      </c>
      <c r="AX1593" s="14" t="s">
        <v>73</v>
      </c>
      <c r="AY1593" s="167" t="s">
        <v>241</v>
      </c>
    </row>
    <row r="1594" spans="2:65" s="12" customFormat="1" ht="11.25">
      <c r="B1594" s="152"/>
      <c r="D1594" s="146" t="s">
        <v>257</v>
      </c>
      <c r="E1594" s="153" t="s">
        <v>21</v>
      </c>
      <c r="F1594" s="154" t="s">
        <v>1656</v>
      </c>
      <c r="H1594" s="155">
        <v>11.670999999999999</v>
      </c>
      <c r="I1594" s="156"/>
      <c r="L1594" s="152"/>
      <c r="M1594" s="157"/>
      <c r="T1594" s="158"/>
      <c r="AT1594" s="153" t="s">
        <v>257</v>
      </c>
      <c r="AU1594" s="153" t="s">
        <v>89</v>
      </c>
      <c r="AV1594" s="12" t="s">
        <v>89</v>
      </c>
      <c r="AW1594" s="12" t="s">
        <v>34</v>
      </c>
      <c r="AX1594" s="12" t="s">
        <v>73</v>
      </c>
      <c r="AY1594" s="153" t="s">
        <v>241</v>
      </c>
    </row>
    <row r="1595" spans="2:65" s="15" customFormat="1" ht="11.25">
      <c r="B1595" s="189"/>
      <c r="D1595" s="146" t="s">
        <v>257</v>
      </c>
      <c r="E1595" s="190" t="s">
        <v>21</v>
      </c>
      <c r="F1595" s="191" t="s">
        <v>581</v>
      </c>
      <c r="H1595" s="192">
        <v>11.670999999999999</v>
      </c>
      <c r="I1595" s="193"/>
      <c r="L1595" s="189"/>
      <c r="M1595" s="194"/>
      <c r="T1595" s="195"/>
      <c r="AT1595" s="190" t="s">
        <v>257</v>
      </c>
      <c r="AU1595" s="190" t="s">
        <v>89</v>
      </c>
      <c r="AV1595" s="15" t="s">
        <v>145</v>
      </c>
      <c r="AW1595" s="15" t="s">
        <v>34</v>
      </c>
      <c r="AX1595" s="15" t="s">
        <v>73</v>
      </c>
      <c r="AY1595" s="190" t="s">
        <v>241</v>
      </c>
    </row>
    <row r="1596" spans="2:65" s="13" customFormat="1" ht="11.25">
      <c r="B1596" s="159"/>
      <c r="D1596" s="146" t="s">
        <v>257</v>
      </c>
      <c r="E1596" s="160" t="s">
        <v>21</v>
      </c>
      <c r="F1596" s="161" t="s">
        <v>266</v>
      </c>
      <c r="H1596" s="162">
        <v>595.21799999999996</v>
      </c>
      <c r="I1596" s="163"/>
      <c r="L1596" s="159"/>
      <c r="M1596" s="164"/>
      <c r="T1596" s="165"/>
      <c r="AT1596" s="160" t="s">
        <v>257</v>
      </c>
      <c r="AU1596" s="160" t="s">
        <v>89</v>
      </c>
      <c r="AV1596" s="13" t="s">
        <v>153</v>
      </c>
      <c r="AW1596" s="13" t="s">
        <v>34</v>
      </c>
      <c r="AX1596" s="13" t="s">
        <v>81</v>
      </c>
      <c r="AY1596" s="160" t="s">
        <v>241</v>
      </c>
    </row>
    <row r="1597" spans="2:65" s="1" customFormat="1" ht="24.2" customHeight="1">
      <c r="B1597" s="34"/>
      <c r="C1597" s="133" t="s">
        <v>1657</v>
      </c>
      <c r="D1597" s="133" t="s">
        <v>243</v>
      </c>
      <c r="E1597" s="134" t="s">
        <v>1658</v>
      </c>
      <c r="F1597" s="135" t="s">
        <v>1659</v>
      </c>
      <c r="G1597" s="136" t="s">
        <v>291</v>
      </c>
      <c r="H1597" s="137">
        <v>595.21799999999996</v>
      </c>
      <c r="I1597" s="138"/>
      <c r="J1597" s="139">
        <f>ROUND(I1597*H1597,2)</f>
        <v>0</v>
      </c>
      <c r="K1597" s="135" t="s">
        <v>538</v>
      </c>
      <c r="L1597" s="34"/>
      <c r="M1597" s="140" t="s">
        <v>21</v>
      </c>
      <c r="N1597" s="141" t="s">
        <v>45</v>
      </c>
      <c r="P1597" s="142">
        <f>O1597*H1597</f>
        <v>0</v>
      </c>
      <c r="Q1597" s="142">
        <v>0</v>
      </c>
      <c r="R1597" s="142">
        <f>Q1597*H1597</f>
        <v>0</v>
      </c>
      <c r="S1597" s="142">
        <v>0</v>
      </c>
      <c r="T1597" s="143">
        <f>S1597*H1597</f>
        <v>0</v>
      </c>
      <c r="AR1597" s="144" t="s">
        <v>153</v>
      </c>
      <c r="AT1597" s="144" t="s">
        <v>243</v>
      </c>
      <c r="AU1597" s="144" t="s">
        <v>89</v>
      </c>
      <c r="AY1597" s="19" t="s">
        <v>241</v>
      </c>
      <c r="BE1597" s="145">
        <f>IF(N1597="základní",J1597,0)</f>
        <v>0</v>
      </c>
      <c r="BF1597" s="145">
        <f>IF(N1597="snížená",J1597,0)</f>
        <v>0</v>
      </c>
      <c r="BG1597" s="145">
        <f>IF(N1597="zákl. přenesená",J1597,0)</f>
        <v>0</v>
      </c>
      <c r="BH1597" s="145">
        <f>IF(N1597="sníž. přenesená",J1597,0)</f>
        <v>0</v>
      </c>
      <c r="BI1597" s="145">
        <f>IF(N1597="nulová",J1597,0)</f>
        <v>0</v>
      </c>
      <c r="BJ1597" s="19" t="s">
        <v>89</v>
      </c>
      <c r="BK1597" s="145">
        <f>ROUND(I1597*H1597,2)</f>
        <v>0</v>
      </c>
      <c r="BL1597" s="19" t="s">
        <v>153</v>
      </c>
      <c r="BM1597" s="144" t="s">
        <v>1660</v>
      </c>
    </row>
    <row r="1598" spans="2:65" s="1" customFormat="1" ht="11.25">
      <c r="B1598" s="34"/>
      <c r="D1598" s="150" t="s">
        <v>255</v>
      </c>
      <c r="F1598" s="151" t="s">
        <v>1661</v>
      </c>
      <c r="I1598" s="148"/>
      <c r="L1598" s="34"/>
      <c r="M1598" s="149"/>
      <c r="T1598" s="55"/>
      <c r="AT1598" s="19" t="s">
        <v>255</v>
      </c>
      <c r="AU1598" s="19" t="s">
        <v>89</v>
      </c>
    </row>
    <row r="1599" spans="2:65" s="1" customFormat="1" ht="24.2" customHeight="1">
      <c r="B1599" s="34"/>
      <c r="C1599" s="133" t="s">
        <v>1662</v>
      </c>
      <c r="D1599" s="133" t="s">
        <v>243</v>
      </c>
      <c r="E1599" s="134" t="s">
        <v>1663</v>
      </c>
      <c r="F1599" s="135" t="s">
        <v>1664</v>
      </c>
      <c r="G1599" s="136" t="s">
        <v>252</v>
      </c>
      <c r="H1599" s="137">
        <v>74.650000000000006</v>
      </c>
      <c r="I1599" s="138"/>
      <c r="J1599" s="139">
        <f>ROUND(I1599*H1599,2)</f>
        <v>0</v>
      </c>
      <c r="K1599" s="135" t="s">
        <v>21</v>
      </c>
      <c r="L1599" s="34"/>
      <c r="M1599" s="140" t="s">
        <v>21</v>
      </c>
      <c r="N1599" s="141" t="s">
        <v>45</v>
      </c>
      <c r="P1599" s="142">
        <f>O1599*H1599</f>
        <v>0</v>
      </c>
      <c r="Q1599" s="142">
        <v>2.5</v>
      </c>
      <c r="R1599" s="142">
        <f>Q1599*H1599</f>
        <v>186.625</v>
      </c>
      <c r="S1599" s="142">
        <v>0</v>
      </c>
      <c r="T1599" s="143">
        <f>S1599*H1599</f>
        <v>0</v>
      </c>
      <c r="AR1599" s="144" t="s">
        <v>153</v>
      </c>
      <c r="AT1599" s="144" t="s">
        <v>243</v>
      </c>
      <c r="AU1599" s="144" t="s">
        <v>89</v>
      </c>
      <c r="AY1599" s="19" t="s">
        <v>241</v>
      </c>
      <c r="BE1599" s="145">
        <f>IF(N1599="základní",J1599,0)</f>
        <v>0</v>
      </c>
      <c r="BF1599" s="145">
        <f>IF(N1599="snížená",J1599,0)</f>
        <v>0</v>
      </c>
      <c r="BG1599" s="145">
        <f>IF(N1599="zákl. přenesená",J1599,0)</f>
        <v>0</v>
      </c>
      <c r="BH1599" s="145">
        <f>IF(N1599="sníž. přenesená",J1599,0)</f>
        <v>0</v>
      </c>
      <c r="BI1599" s="145">
        <f>IF(N1599="nulová",J1599,0)</f>
        <v>0</v>
      </c>
      <c r="BJ1599" s="19" t="s">
        <v>89</v>
      </c>
      <c r="BK1599" s="145">
        <f>ROUND(I1599*H1599,2)</f>
        <v>0</v>
      </c>
      <c r="BL1599" s="19" t="s">
        <v>153</v>
      </c>
      <c r="BM1599" s="144" t="s">
        <v>1665</v>
      </c>
    </row>
    <row r="1600" spans="2:65" s="12" customFormat="1" ht="11.25">
      <c r="B1600" s="152"/>
      <c r="D1600" s="146" t="s">
        <v>257</v>
      </c>
      <c r="E1600" s="153" t="s">
        <v>21</v>
      </c>
      <c r="F1600" s="154" t="s">
        <v>1666</v>
      </c>
      <c r="H1600" s="155">
        <v>74.650000000000006</v>
      </c>
      <c r="I1600" s="156"/>
      <c r="L1600" s="152"/>
      <c r="M1600" s="157"/>
      <c r="T1600" s="158"/>
      <c r="AT1600" s="153" t="s">
        <v>257</v>
      </c>
      <c r="AU1600" s="153" t="s">
        <v>89</v>
      </c>
      <c r="AV1600" s="12" t="s">
        <v>89</v>
      </c>
      <c r="AW1600" s="12" t="s">
        <v>34</v>
      </c>
      <c r="AX1600" s="12" t="s">
        <v>81</v>
      </c>
      <c r="AY1600" s="153" t="s">
        <v>241</v>
      </c>
    </row>
    <row r="1601" spans="2:65" s="1" customFormat="1" ht="24.2" customHeight="1">
      <c r="B1601" s="34"/>
      <c r="C1601" s="133" t="s">
        <v>1667</v>
      </c>
      <c r="D1601" s="133" t="s">
        <v>243</v>
      </c>
      <c r="E1601" s="134" t="s">
        <v>1668</v>
      </c>
      <c r="F1601" s="135" t="s">
        <v>1669</v>
      </c>
      <c r="G1601" s="136" t="s">
        <v>513</v>
      </c>
      <c r="H1601" s="137">
        <v>25</v>
      </c>
      <c r="I1601" s="138"/>
      <c r="J1601" s="139">
        <f>ROUND(I1601*H1601,2)</f>
        <v>0</v>
      </c>
      <c r="K1601" s="135" t="s">
        <v>538</v>
      </c>
      <c r="L1601" s="34"/>
      <c r="M1601" s="140" t="s">
        <v>21</v>
      </c>
      <c r="N1601" s="141" t="s">
        <v>45</v>
      </c>
      <c r="P1601" s="142">
        <f>O1601*H1601</f>
        <v>0</v>
      </c>
      <c r="Q1601" s="142">
        <v>9.7000000000000005E-4</v>
      </c>
      <c r="R1601" s="142">
        <f>Q1601*H1601</f>
        <v>2.4250000000000001E-2</v>
      </c>
      <c r="S1601" s="142">
        <v>4.3E-3</v>
      </c>
      <c r="T1601" s="143">
        <f>S1601*H1601</f>
        <v>0.1075</v>
      </c>
      <c r="AR1601" s="144" t="s">
        <v>153</v>
      </c>
      <c r="AT1601" s="144" t="s">
        <v>243</v>
      </c>
      <c r="AU1601" s="144" t="s">
        <v>89</v>
      </c>
      <c r="AY1601" s="19" t="s">
        <v>241</v>
      </c>
      <c r="BE1601" s="145">
        <f>IF(N1601="základní",J1601,0)</f>
        <v>0</v>
      </c>
      <c r="BF1601" s="145">
        <f>IF(N1601="snížená",J1601,0)</f>
        <v>0</v>
      </c>
      <c r="BG1601" s="145">
        <f>IF(N1601="zákl. přenesená",J1601,0)</f>
        <v>0</v>
      </c>
      <c r="BH1601" s="145">
        <f>IF(N1601="sníž. přenesená",J1601,0)</f>
        <v>0</v>
      </c>
      <c r="BI1601" s="145">
        <f>IF(N1601="nulová",J1601,0)</f>
        <v>0</v>
      </c>
      <c r="BJ1601" s="19" t="s">
        <v>89</v>
      </c>
      <c r="BK1601" s="145">
        <f>ROUND(I1601*H1601,2)</f>
        <v>0</v>
      </c>
      <c r="BL1601" s="19" t="s">
        <v>153</v>
      </c>
      <c r="BM1601" s="144" t="s">
        <v>1670</v>
      </c>
    </row>
    <row r="1602" spans="2:65" s="1" customFormat="1" ht="11.25">
      <c r="B1602" s="34"/>
      <c r="D1602" s="150" t="s">
        <v>255</v>
      </c>
      <c r="F1602" s="151" t="s">
        <v>1671</v>
      </c>
      <c r="I1602" s="148"/>
      <c r="L1602" s="34"/>
      <c r="M1602" s="149"/>
      <c r="T1602" s="55"/>
      <c r="AT1602" s="19" t="s">
        <v>255</v>
      </c>
      <c r="AU1602" s="19" t="s">
        <v>89</v>
      </c>
    </row>
    <row r="1603" spans="2:65" s="14" customFormat="1" ht="11.25">
      <c r="B1603" s="166"/>
      <c r="D1603" s="146" t="s">
        <v>257</v>
      </c>
      <c r="E1603" s="167" t="s">
        <v>21</v>
      </c>
      <c r="F1603" s="168" t="s">
        <v>1672</v>
      </c>
      <c r="H1603" s="167" t="s">
        <v>21</v>
      </c>
      <c r="I1603" s="169"/>
      <c r="L1603" s="166"/>
      <c r="M1603" s="170"/>
      <c r="T1603" s="171"/>
      <c r="AT1603" s="167" t="s">
        <v>257</v>
      </c>
      <c r="AU1603" s="167" t="s">
        <v>89</v>
      </c>
      <c r="AV1603" s="14" t="s">
        <v>81</v>
      </c>
      <c r="AW1603" s="14" t="s">
        <v>34</v>
      </c>
      <c r="AX1603" s="14" t="s">
        <v>73</v>
      </c>
      <c r="AY1603" s="167" t="s">
        <v>241</v>
      </c>
    </row>
    <row r="1604" spans="2:65" s="12" customFormat="1" ht="11.25">
      <c r="B1604" s="152"/>
      <c r="D1604" s="146" t="s">
        <v>257</v>
      </c>
      <c r="E1604" s="153" t="s">
        <v>21</v>
      </c>
      <c r="F1604" s="154" t="s">
        <v>1673</v>
      </c>
      <c r="H1604" s="155">
        <v>25</v>
      </c>
      <c r="I1604" s="156"/>
      <c r="L1604" s="152"/>
      <c r="M1604" s="157"/>
      <c r="T1604" s="158"/>
      <c r="AT1604" s="153" t="s">
        <v>257</v>
      </c>
      <c r="AU1604" s="153" t="s">
        <v>89</v>
      </c>
      <c r="AV1604" s="12" t="s">
        <v>89</v>
      </c>
      <c r="AW1604" s="12" t="s">
        <v>34</v>
      </c>
      <c r="AX1604" s="12" t="s">
        <v>81</v>
      </c>
      <c r="AY1604" s="153" t="s">
        <v>241</v>
      </c>
    </row>
    <row r="1605" spans="2:65" s="1" customFormat="1" ht="24.2" customHeight="1">
      <c r="B1605" s="34"/>
      <c r="C1605" s="133" t="s">
        <v>1674</v>
      </c>
      <c r="D1605" s="133" t="s">
        <v>243</v>
      </c>
      <c r="E1605" s="134" t="s">
        <v>1675</v>
      </c>
      <c r="F1605" s="135" t="s">
        <v>1676</v>
      </c>
      <c r="G1605" s="136" t="s">
        <v>513</v>
      </c>
      <c r="H1605" s="137">
        <v>5</v>
      </c>
      <c r="I1605" s="138"/>
      <c r="J1605" s="139">
        <f>ROUND(I1605*H1605,2)</f>
        <v>0</v>
      </c>
      <c r="K1605" s="135" t="s">
        <v>538</v>
      </c>
      <c r="L1605" s="34"/>
      <c r="M1605" s="140" t="s">
        <v>21</v>
      </c>
      <c r="N1605" s="141" t="s">
        <v>45</v>
      </c>
      <c r="P1605" s="142">
        <f>O1605*H1605</f>
        <v>0</v>
      </c>
      <c r="Q1605" s="142">
        <v>1.23E-3</v>
      </c>
      <c r="R1605" s="142">
        <f>Q1605*H1605</f>
        <v>6.1500000000000001E-3</v>
      </c>
      <c r="S1605" s="142">
        <v>1.7000000000000001E-2</v>
      </c>
      <c r="T1605" s="143">
        <f>S1605*H1605</f>
        <v>8.5000000000000006E-2</v>
      </c>
      <c r="AR1605" s="144" t="s">
        <v>153</v>
      </c>
      <c r="AT1605" s="144" t="s">
        <v>243</v>
      </c>
      <c r="AU1605" s="144" t="s">
        <v>89</v>
      </c>
      <c r="AY1605" s="19" t="s">
        <v>241</v>
      </c>
      <c r="BE1605" s="145">
        <f>IF(N1605="základní",J1605,0)</f>
        <v>0</v>
      </c>
      <c r="BF1605" s="145">
        <f>IF(N1605="snížená",J1605,0)</f>
        <v>0</v>
      </c>
      <c r="BG1605" s="145">
        <f>IF(N1605="zákl. přenesená",J1605,0)</f>
        <v>0</v>
      </c>
      <c r="BH1605" s="145">
        <f>IF(N1605="sníž. přenesená",J1605,0)</f>
        <v>0</v>
      </c>
      <c r="BI1605" s="145">
        <f>IF(N1605="nulová",J1605,0)</f>
        <v>0</v>
      </c>
      <c r="BJ1605" s="19" t="s">
        <v>89</v>
      </c>
      <c r="BK1605" s="145">
        <f>ROUND(I1605*H1605,2)</f>
        <v>0</v>
      </c>
      <c r="BL1605" s="19" t="s">
        <v>153</v>
      </c>
      <c r="BM1605" s="144" t="s">
        <v>1677</v>
      </c>
    </row>
    <row r="1606" spans="2:65" s="1" customFormat="1" ht="11.25">
      <c r="B1606" s="34"/>
      <c r="D1606" s="150" t="s">
        <v>255</v>
      </c>
      <c r="F1606" s="151" t="s">
        <v>1678</v>
      </c>
      <c r="I1606" s="148"/>
      <c r="L1606" s="34"/>
      <c r="M1606" s="149"/>
      <c r="T1606" s="55"/>
      <c r="AT1606" s="19" t="s">
        <v>255</v>
      </c>
      <c r="AU1606" s="19" t="s">
        <v>89</v>
      </c>
    </row>
    <row r="1607" spans="2:65" s="14" customFormat="1" ht="11.25">
      <c r="B1607" s="166"/>
      <c r="D1607" s="146" t="s">
        <v>257</v>
      </c>
      <c r="E1607" s="167" t="s">
        <v>21</v>
      </c>
      <c r="F1607" s="168" t="s">
        <v>1672</v>
      </c>
      <c r="H1607" s="167" t="s">
        <v>21</v>
      </c>
      <c r="I1607" s="169"/>
      <c r="L1607" s="166"/>
      <c r="M1607" s="170"/>
      <c r="T1607" s="171"/>
      <c r="AT1607" s="167" t="s">
        <v>257</v>
      </c>
      <c r="AU1607" s="167" t="s">
        <v>89</v>
      </c>
      <c r="AV1607" s="14" t="s">
        <v>81</v>
      </c>
      <c r="AW1607" s="14" t="s">
        <v>34</v>
      </c>
      <c r="AX1607" s="14" t="s">
        <v>73</v>
      </c>
      <c r="AY1607" s="167" t="s">
        <v>241</v>
      </c>
    </row>
    <row r="1608" spans="2:65" s="12" customFormat="1" ht="11.25">
      <c r="B1608" s="152"/>
      <c r="D1608" s="146" t="s">
        <v>257</v>
      </c>
      <c r="E1608" s="153" t="s">
        <v>21</v>
      </c>
      <c r="F1608" s="154" t="s">
        <v>156</v>
      </c>
      <c r="H1608" s="155">
        <v>5</v>
      </c>
      <c r="I1608" s="156"/>
      <c r="L1608" s="152"/>
      <c r="M1608" s="157"/>
      <c r="T1608" s="158"/>
      <c r="AT1608" s="153" t="s">
        <v>257</v>
      </c>
      <c r="AU1608" s="153" t="s">
        <v>89</v>
      </c>
      <c r="AV1608" s="12" t="s">
        <v>89</v>
      </c>
      <c r="AW1608" s="12" t="s">
        <v>34</v>
      </c>
      <c r="AX1608" s="12" t="s">
        <v>81</v>
      </c>
      <c r="AY1608" s="153" t="s">
        <v>241</v>
      </c>
    </row>
    <row r="1609" spans="2:65" s="1" customFormat="1" ht="24.2" customHeight="1">
      <c r="B1609" s="34"/>
      <c r="C1609" s="133" t="s">
        <v>1679</v>
      </c>
      <c r="D1609" s="133" t="s">
        <v>243</v>
      </c>
      <c r="E1609" s="134" t="s">
        <v>1680</v>
      </c>
      <c r="F1609" s="135" t="s">
        <v>1681</v>
      </c>
      <c r="G1609" s="136" t="s">
        <v>513</v>
      </c>
      <c r="H1609" s="137">
        <v>30</v>
      </c>
      <c r="I1609" s="138"/>
      <c r="J1609" s="139">
        <f>ROUND(I1609*H1609,2)</f>
        <v>0</v>
      </c>
      <c r="K1609" s="135" t="s">
        <v>538</v>
      </c>
      <c r="L1609" s="34"/>
      <c r="M1609" s="140" t="s">
        <v>21</v>
      </c>
      <c r="N1609" s="141" t="s">
        <v>45</v>
      </c>
      <c r="P1609" s="142">
        <f>O1609*H1609</f>
        <v>0</v>
      </c>
      <c r="Q1609" s="142">
        <v>1.15E-3</v>
      </c>
      <c r="R1609" s="142">
        <f>Q1609*H1609</f>
        <v>3.4500000000000003E-2</v>
      </c>
      <c r="S1609" s="142">
        <v>4.3E-3</v>
      </c>
      <c r="T1609" s="143">
        <f>S1609*H1609</f>
        <v>0.129</v>
      </c>
      <c r="AR1609" s="144" t="s">
        <v>153</v>
      </c>
      <c r="AT1609" s="144" t="s">
        <v>243</v>
      </c>
      <c r="AU1609" s="144" t="s">
        <v>89</v>
      </c>
      <c r="AY1609" s="19" t="s">
        <v>241</v>
      </c>
      <c r="BE1609" s="145">
        <f>IF(N1609="základní",J1609,0)</f>
        <v>0</v>
      </c>
      <c r="BF1609" s="145">
        <f>IF(N1609="snížená",J1609,0)</f>
        <v>0</v>
      </c>
      <c r="BG1609" s="145">
        <f>IF(N1609="zákl. přenesená",J1609,0)</f>
        <v>0</v>
      </c>
      <c r="BH1609" s="145">
        <f>IF(N1609="sníž. přenesená",J1609,0)</f>
        <v>0</v>
      </c>
      <c r="BI1609" s="145">
        <f>IF(N1609="nulová",J1609,0)</f>
        <v>0</v>
      </c>
      <c r="BJ1609" s="19" t="s">
        <v>89</v>
      </c>
      <c r="BK1609" s="145">
        <f>ROUND(I1609*H1609,2)</f>
        <v>0</v>
      </c>
      <c r="BL1609" s="19" t="s">
        <v>153</v>
      </c>
      <c r="BM1609" s="144" t="s">
        <v>1682</v>
      </c>
    </row>
    <row r="1610" spans="2:65" s="1" customFormat="1" ht="11.25">
      <c r="B1610" s="34"/>
      <c r="D1610" s="150" t="s">
        <v>255</v>
      </c>
      <c r="F1610" s="151" t="s">
        <v>1683</v>
      </c>
      <c r="I1610" s="148"/>
      <c r="L1610" s="34"/>
      <c r="M1610" s="149"/>
      <c r="T1610" s="55"/>
      <c r="AT1610" s="19" t="s">
        <v>255</v>
      </c>
      <c r="AU1610" s="19" t="s">
        <v>89</v>
      </c>
    </row>
    <row r="1611" spans="2:65" s="14" customFormat="1" ht="11.25">
      <c r="B1611" s="166"/>
      <c r="D1611" s="146" t="s">
        <v>257</v>
      </c>
      <c r="E1611" s="167" t="s">
        <v>21</v>
      </c>
      <c r="F1611" s="168" t="s">
        <v>1672</v>
      </c>
      <c r="H1611" s="167" t="s">
        <v>21</v>
      </c>
      <c r="I1611" s="169"/>
      <c r="L1611" s="166"/>
      <c r="M1611" s="170"/>
      <c r="T1611" s="171"/>
      <c r="AT1611" s="167" t="s">
        <v>257</v>
      </c>
      <c r="AU1611" s="167" t="s">
        <v>89</v>
      </c>
      <c r="AV1611" s="14" t="s">
        <v>81</v>
      </c>
      <c r="AW1611" s="14" t="s">
        <v>34</v>
      </c>
      <c r="AX1611" s="14" t="s">
        <v>73</v>
      </c>
      <c r="AY1611" s="167" t="s">
        <v>241</v>
      </c>
    </row>
    <row r="1612" spans="2:65" s="12" customFormat="1" ht="11.25">
      <c r="B1612" s="152"/>
      <c r="D1612" s="146" t="s">
        <v>257</v>
      </c>
      <c r="E1612" s="153" t="s">
        <v>21</v>
      </c>
      <c r="F1612" s="154" t="s">
        <v>853</v>
      </c>
      <c r="H1612" s="155">
        <v>30</v>
      </c>
      <c r="I1612" s="156"/>
      <c r="L1612" s="152"/>
      <c r="M1612" s="157"/>
      <c r="T1612" s="158"/>
      <c r="AT1612" s="153" t="s">
        <v>257</v>
      </c>
      <c r="AU1612" s="153" t="s">
        <v>89</v>
      </c>
      <c r="AV1612" s="12" t="s">
        <v>89</v>
      </c>
      <c r="AW1612" s="12" t="s">
        <v>34</v>
      </c>
      <c r="AX1612" s="12" t="s">
        <v>81</v>
      </c>
      <c r="AY1612" s="153" t="s">
        <v>241</v>
      </c>
    </row>
    <row r="1613" spans="2:65" s="1" customFormat="1" ht="24.2" customHeight="1">
      <c r="B1613" s="34"/>
      <c r="C1613" s="133" t="s">
        <v>1684</v>
      </c>
      <c r="D1613" s="133" t="s">
        <v>243</v>
      </c>
      <c r="E1613" s="134" t="s">
        <v>1685</v>
      </c>
      <c r="F1613" s="135" t="s">
        <v>1686</v>
      </c>
      <c r="G1613" s="136" t="s">
        <v>513</v>
      </c>
      <c r="H1613" s="137">
        <v>10</v>
      </c>
      <c r="I1613" s="138"/>
      <c r="J1613" s="139">
        <f>ROUND(I1613*H1613,2)</f>
        <v>0</v>
      </c>
      <c r="K1613" s="135" t="s">
        <v>538</v>
      </c>
      <c r="L1613" s="34"/>
      <c r="M1613" s="140" t="s">
        <v>21</v>
      </c>
      <c r="N1613" s="141" t="s">
        <v>45</v>
      </c>
      <c r="P1613" s="142">
        <f>O1613*H1613</f>
        <v>0</v>
      </c>
      <c r="Q1613" s="142">
        <v>1.4499999999999999E-3</v>
      </c>
      <c r="R1613" s="142">
        <f>Q1613*H1613</f>
        <v>1.4499999999999999E-2</v>
      </c>
      <c r="S1613" s="142">
        <v>1.7000000000000001E-2</v>
      </c>
      <c r="T1613" s="143">
        <f>S1613*H1613</f>
        <v>0.17</v>
      </c>
      <c r="AR1613" s="144" t="s">
        <v>153</v>
      </c>
      <c r="AT1613" s="144" t="s">
        <v>243</v>
      </c>
      <c r="AU1613" s="144" t="s">
        <v>89</v>
      </c>
      <c r="AY1613" s="19" t="s">
        <v>241</v>
      </c>
      <c r="BE1613" s="145">
        <f>IF(N1613="základní",J1613,0)</f>
        <v>0</v>
      </c>
      <c r="BF1613" s="145">
        <f>IF(N1613="snížená",J1613,0)</f>
        <v>0</v>
      </c>
      <c r="BG1613" s="145">
        <f>IF(N1613="zákl. přenesená",J1613,0)</f>
        <v>0</v>
      </c>
      <c r="BH1613" s="145">
        <f>IF(N1613="sníž. přenesená",J1613,0)</f>
        <v>0</v>
      </c>
      <c r="BI1613" s="145">
        <f>IF(N1613="nulová",J1613,0)</f>
        <v>0</v>
      </c>
      <c r="BJ1613" s="19" t="s">
        <v>89</v>
      </c>
      <c r="BK1613" s="145">
        <f>ROUND(I1613*H1613,2)</f>
        <v>0</v>
      </c>
      <c r="BL1613" s="19" t="s">
        <v>153</v>
      </c>
      <c r="BM1613" s="144" t="s">
        <v>1687</v>
      </c>
    </row>
    <row r="1614" spans="2:65" s="1" customFormat="1" ht="11.25">
      <c r="B1614" s="34"/>
      <c r="D1614" s="150" t="s">
        <v>255</v>
      </c>
      <c r="F1614" s="151" t="s">
        <v>1688</v>
      </c>
      <c r="I1614" s="148"/>
      <c r="L1614" s="34"/>
      <c r="M1614" s="149"/>
      <c r="T1614" s="55"/>
      <c r="AT1614" s="19" t="s">
        <v>255</v>
      </c>
      <c r="AU1614" s="19" t="s">
        <v>89</v>
      </c>
    </row>
    <row r="1615" spans="2:65" s="14" customFormat="1" ht="11.25">
      <c r="B1615" s="166"/>
      <c r="D1615" s="146" t="s">
        <v>257</v>
      </c>
      <c r="E1615" s="167" t="s">
        <v>21</v>
      </c>
      <c r="F1615" s="168" t="s">
        <v>1672</v>
      </c>
      <c r="H1615" s="167" t="s">
        <v>21</v>
      </c>
      <c r="I1615" s="169"/>
      <c r="L1615" s="166"/>
      <c r="M1615" s="170"/>
      <c r="T1615" s="171"/>
      <c r="AT1615" s="167" t="s">
        <v>257</v>
      </c>
      <c r="AU1615" s="167" t="s">
        <v>89</v>
      </c>
      <c r="AV1615" s="14" t="s">
        <v>81</v>
      </c>
      <c r="AW1615" s="14" t="s">
        <v>34</v>
      </c>
      <c r="AX1615" s="14" t="s">
        <v>73</v>
      </c>
      <c r="AY1615" s="167" t="s">
        <v>241</v>
      </c>
    </row>
    <row r="1616" spans="2:65" s="12" customFormat="1" ht="11.25">
      <c r="B1616" s="152"/>
      <c r="D1616" s="146" t="s">
        <v>257</v>
      </c>
      <c r="E1616" s="153" t="s">
        <v>21</v>
      </c>
      <c r="F1616" s="154" t="s">
        <v>584</v>
      </c>
      <c r="H1616" s="155">
        <v>10</v>
      </c>
      <c r="I1616" s="156"/>
      <c r="L1616" s="152"/>
      <c r="M1616" s="157"/>
      <c r="T1616" s="158"/>
      <c r="AT1616" s="153" t="s">
        <v>257</v>
      </c>
      <c r="AU1616" s="153" t="s">
        <v>89</v>
      </c>
      <c r="AV1616" s="12" t="s">
        <v>89</v>
      </c>
      <c r="AW1616" s="12" t="s">
        <v>34</v>
      </c>
      <c r="AX1616" s="12" t="s">
        <v>81</v>
      </c>
      <c r="AY1616" s="153" t="s">
        <v>241</v>
      </c>
    </row>
    <row r="1617" spans="2:65" s="11" customFormat="1" ht="22.9" customHeight="1">
      <c r="B1617" s="121"/>
      <c r="D1617" s="122" t="s">
        <v>72</v>
      </c>
      <c r="E1617" s="131" t="s">
        <v>1689</v>
      </c>
      <c r="F1617" s="131" t="s">
        <v>1690</v>
      </c>
      <c r="I1617" s="124"/>
      <c r="J1617" s="132">
        <f>BK1617</f>
        <v>0</v>
      </c>
      <c r="L1617" s="121"/>
      <c r="M1617" s="126"/>
      <c r="P1617" s="127">
        <f>SUM(P1618:P1910)</f>
        <v>0</v>
      </c>
      <c r="R1617" s="127">
        <f>SUM(R1618:R1910)</f>
        <v>52.516286399999998</v>
      </c>
      <c r="T1617" s="128">
        <f>SUM(T1618:T1910)</f>
        <v>0</v>
      </c>
      <c r="AR1617" s="122" t="s">
        <v>81</v>
      </c>
      <c r="AT1617" s="129" t="s">
        <v>72</v>
      </c>
      <c r="AU1617" s="129" t="s">
        <v>81</v>
      </c>
      <c r="AY1617" s="122" t="s">
        <v>241</v>
      </c>
      <c r="BK1617" s="130">
        <f>SUM(BK1618:BK1910)</f>
        <v>0</v>
      </c>
    </row>
    <row r="1618" spans="2:65" s="1" customFormat="1" ht="16.5" customHeight="1">
      <c r="B1618" s="34"/>
      <c r="C1618" s="133" t="s">
        <v>1691</v>
      </c>
      <c r="D1618" s="133" t="s">
        <v>243</v>
      </c>
      <c r="E1618" s="134" t="s">
        <v>1692</v>
      </c>
      <c r="F1618" s="135" t="s">
        <v>1693</v>
      </c>
      <c r="G1618" s="136" t="s">
        <v>291</v>
      </c>
      <c r="H1618" s="137">
        <v>4123.1000000000004</v>
      </c>
      <c r="I1618" s="138"/>
      <c r="J1618" s="139">
        <f>ROUND(I1618*H1618,2)</f>
        <v>0</v>
      </c>
      <c r="K1618" s="135" t="s">
        <v>21</v>
      </c>
      <c r="L1618" s="34"/>
      <c r="M1618" s="140" t="s">
        <v>21</v>
      </c>
      <c r="N1618" s="141" t="s">
        <v>45</v>
      </c>
      <c r="P1618" s="142">
        <f>O1618*H1618</f>
        <v>0</v>
      </c>
      <c r="Q1618" s="142">
        <v>0</v>
      </c>
      <c r="R1618" s="142">
        <f>Q1618*H1618</f>
        <v>0</v>
      </c>
      <c r="S1618" s="142">
        <v>0</v>
      </c>
      <c r="T1618" s="143">
        <f>S1618*H1618</f>
        <v>0</v>
      </c>
      <c r="AR1618" s="144" t="s">
        <v>153</v>
      </c>
      <c r="AT1618" s="144" t="s">
        <v>243</v>
      </c>
      <c r="AU1618" s="144" t="s">
        <v>89</v>
      </c>
      <c r="AY1618" s="19" t="s">
        <v>241</v>
      </c>
      <c r="BE1618" s="145">
        <f>IF(N1618="základní",J1618,0)</f>
        <v>0</v>
      </c>
      <c r="BF1618" s="145">
        <f>IF(N1618="snížená",J1618,0)</f>
        <v>0</v>
      </c>
      <c r="BG1618" s="145">
        <f>IF(N1618="zákl. přenesená",J1618,0)</f>
        <v>0</v>
      </c>
      <c r="BH1618" s="145">
        <f>IF(N1618="sníž. přenesená",J1618,0)</f>
        <v>0</v>
      </c>
      <c r="BI1618" s="145">
        <f>IF(N1618="nulová",J1618,0)</f>
        <v>0</v>
      </c>
      <c r="BJ1618" s="19" t="s">
        <v>89</v>
      </c>
      <c r="BK1618" s="145">
        <f>ROUND(I1618*H1618,2)</f>
        <v>0</v>
      </c>
      <c r="BL1618" s="19" t="s">
        <v>153</v>
      </c>
      <c r="BM1618" s="144" t="s">
        <v>1694</v>
      </c>
    </row>
    <row r="1619" spans="2:65" s="14" customFormat="1" ht="11.25">
      <c r="B1619" s="166"/>
      <c r="D1619" s="146" t="s">
        <v>257</v>
      </c>
      <c r="E1619" s="167" t="s">
        <v>21</v>
      </c>
      <c r="F1619" s="168" t="s">
        <v>1695</v>
      </c>
      <c r="H1619" s="167" t="s">
        <v>21</v>
      </c>
      <c r="I1619" s="169"/>
      <c r="L1619" s="166"/>
      <c r="M1619" s="170"/>
      <c r="T1619" s="171"/>
      <c r="AT1619" s="167" t="s">
        <v>257</v>
      </c>
      <c r="AU1619" s="167" t="s">
        <v>89</v>
      </c>
      <c r="AV1619" s="14" t="s">
        <v>81</v>
      </c>
      <c r="AW1619" s="14" t="s">
        <v>34</v>
      </c>
      <c r="AX1619" s="14" t="s">
        <v>73</v>
      </c>
      <c r="AY1619" s="167" t="s">
        <v>241</v>
      </c>
    </row>
    <row r="1620" spans="2:65" s="14" customFormat="1" ht="11.25">
      <c r="B1620" s="166"/>
      <c r="D1620" s="146" t="s">
        <v>257</v>
      </c>
      <c r="E1620" s="167" t="s">
        <v>21</v>
      </c>
      <c r="F1620" s="168" t="s">
        <v>1696</v>
      </c>
      <c r="H1620" s="167" t="s">
        <v>21</v>
      </c>
      <c r="I1620" s="169"/>
      <c r="L1620" s="166"/>
      <c r="M1620" s="170"/>
      <c r="T1620" s="171"/>
      <c r="AT1620" s="167" t="s">
        <v>257</v>
      </c>
      <c r="AU1620" s="167" t="s">
        <v>89</v>
      </c>
      <c r="AV1620" s="14" t="s">
        <v>81</v>
      </c>
      <c r="AW1620" s="14" t="s">
        <v>34</v>
      </c>
      <c r="AX1620" s="14" t="s">
        <v>73</v>
      </c>
      <c r="AY1620" s="167" t="s">
        <v>241</v>
      </c>
    </row>
    <row r="1621" spans="2:65" s="12" customFormat="1" ht="11.25">
      <c r="B1621" s="152"/>
      <c r="D1621" s="146" t="s">
        <v>257</v>
      </c>
      <c r="E1621" s="153" t="s">
        <v>21</v>
      </c>
      <c r="F1621" s="154" t="s">
        <v>1697</v>
      </c>
      <c r="H1621" s="155">
        <v>2196</v>
      </c>
      <c r="I1621" s="156"/>
      <c r="L1621" s="152"/>
      <c r="M1621" s="157"/>
      <c r="T1621" s="158"/>
      <c r="AT1621" s="153" t="s">
        <v>257</v>
      </c>
      <c r="AU1621" s="153" t="s">
        <v>89</v>
      </c>
      <c r="AV1621" s="12" t="s">
        <v>89</v>
      </c>
      <c r="AW1621" s="12" t="s">
        <v>34</v>
      </c>
      <c r="AX1621" s="12" t="s">
        <v>73</v>
      </c>
      <c r="AY1621" s="153" t="s">
        <v>241</v>
      </c>
    </row>
    <row r="1622" spans="2:65" s="14" customFormat="1" ht="11.25">
      <c r="B1622" s="166"/>
      <c r="D1622" s="146" t="s">
        <v>257</v>
      </c>
      <c r="E1622" s="167" t="s">
        <v>21</v>
      </c>
      <c r="F1622" s="168" t="s">
        <v>572</v>
      </c>
      <c r="H1622" s="167" t="s">
        <v>21</v>
      </c>
      <c r="I1622" s="169"/>
      <c r="L1622" s="166"/>
      <c r="M1622" s="170"/>
      <c r="T1622" s="171"/>
      <c r="AT1622" s="167" t="s">
        <v>257</v>
      </c>
      <c r="AU1622" s="167" t="s">
        <v>89</v>
      </c>
      <c r="AV1622" s="14" t="s">
        <v>81</v>
      </c>
      <c r="AW1622" s="14" t="s">
        <v>34</v>
      </c>
      <c r="AX1622" s="14" t="s">
        <v>73</v>
      </c>
      <c r="AY1622" s="167" t="s">
        <v>241</v>
      </c>
    </row>
    <row r="1623" spans="2:65" s="12" customFormat="1" ht="11.25">
      <c r="B1623" s="152"/>
      <c r="D1623" s="146" t="s">
        <v>257</v>
      </c>
      <c r="E1623" s="153" t="s">
        <v>21</v>
      </c>
      <c r="F1623" s="154" t="s">
        <v>1698</v>
      </c>
      <c r="H1623" s="155">
        <v>1927.1</v>
      </c>
      <c r="I1623" s="156"/>
      <c r="L1623" s="152"/>
      <c r="M1623" s="157"/>
      <c r="T1623" s="158"/>
      <c r="AT1623" s="153" t="s">
        <v>257</v>
      </c>
      <c r="AU1623" s="153" t="s">
        <v>89</v>
      </c>
      <c r="AV1623" s="12" t="s">
        <v>89</v>
      </c>
      <c r="AW1623" s="12" t="s">
        <v>34</v>
      </c>
      <c r="AX1623" s="12" t="s">
        <v>73</v>
      </c>
      <c r="AY1623" s="153" t="s">
        <v>241</v>
      </c>
    </row>
    <row r="1624" spans="2:65" s="13" customFormat="1" ht="11.25">
      <c r="B1624" s="159"/>
      <c r="D1624" s="146" t="s">
        <v>257</v>
      </c>
      <c r="E1624" s="160" t="s">
        <v>21</v>
      </c>
      <c r="F1624" s="161" t="s">
        <v>266</v>
      </c>
      <c r="H1624" s="162">
        <v>4123.1000000000004</v>
      </c>
      <c r="I1624" s="163"/>
      <c r="L1624" s="159"/>
      <c r="M1624" s="164"/>
      <c r="T1624" s="165"/>
      <c r="AT1624" s="160" t="s">
        <v>257</v>
      </c>
      <c r="AU1624" s="160" t="s">
        <v>89</v>
      </c>
      <c r="AV1624" s="13" t="s">
        <v>153</v>
      </c>
      <c r="AW1624" s="13" t="s">
        <v>34</v>
      </c>
      <c r="AX1624" s="13" t="s">
        <v>81</v>
      </c>
      <c r="AY1624" s="160" t="s">
        <v>241</v>
      </c>
    </row>
    <row r="1625" spans="2:65" s="1" customFormat="1" ht="16.5" customHeight="1">
      <c r="B1625" s="34"/>
      <c r="C1625" s="133" t="s">
        <v>1699</v>
      </c>
      <c r="D1625" s="133" t="s">
        <v>243</v>
      </c>
      <c r="E1625" s="134" t="s">
        <v>1700</v>
      </c>
      <c r="F1625" s="135" t="s">
        <v>1701</v>
      </c>
      <c r="G1625" s="136" t="s">
        <v>513</v>
      </c>
      <c r="H1625" s="137">
        <v>2294.52</v>
      </c>
      <c r="I1625" s="138"/>
      <c r="J1625" s="139">
        <f>ROUND(I1625*H1625,2)</f>
        <v>0</v>
      </c>
      <c r="K1625" s="135" t="s">
        <v>21</v>
      </c>
      <c r="L1625" s="34"/>
      <c r="M1625" s="140" t="s">
        <v>21</v>
      </c>
      <c r="N1625" s="141" t="s">
        <v>45</v>
      </c>
      <c r="P1625" s="142">
        <f>O1625*H1625</f>
        <v>0</v>
      </c>
      <c r="Q1625" s="142">
        <v>2.32E-3</v>
      </c>
      <c r="R1625" s="142">
        <f>Q1625*H1625</f>
        <v>5.3232863999999998</v>
      </c>
      <c r="S1625" s="142">
        <v>0</v>
      </c>
      <c r="T1625" s="143">
        <f>S1625*H1625</f>
        <v>0</v>
      </c>
      <c r="AR1625" s="144" t="s">
        <v>153</v>
      </c>
      <c r="AT1625" s="144" t="s">
        <v>243</v>
      </c>
      <c r="AU1625" s="144" t="s">
        <v>89</v>
      </c>
      <c r="AY1625" s="19" t="s">
        <v>241</v>
      </c>
      <c r="BE1625" s="145">
        <f>IF(N1625="základní",J1625,0)</f>
        <v>0</v>
      </c>
      <c r="BF1625" s="145">
        <f>IF(N1625="snížená",J1625,0)</f>
        <v>0</v>
      </c>
      <c r="BG1625" s="145">
        <f>IF(N1625="zákl. přenesená",J1625,0)</f>
        <v>0</v>
      </c>
      <c r="BH1625" s="145">
        <f>IF(N1625="sníž. přenesená",J1625,0)</f>
        <v>0</v>
      </c>
      <c r="BI1625" s="145">
        <f>IF(N1625="nulová",J1625,0)</f>
        <v>0</v>
      </c>
      <c r="BJ1625" s="19" t="s">
        <v>89</v>
      </c>
      <c r="BK1625" s="145">
        <f>ROUND(I1625*H1625,2)</f>
        <v>0</v>
      </c>
      <c r="BL1625" s="19" t="s">
        <v>153</v>
      </c>
      <c r="BM1625" s="144" t="s">
        <v>1702</v>
      </c>
    </row>
    <row r="1626" spans="2:65" s="14" customFormat="1" ht="11.25">
      <c r="B1626" s="166"/>
      <c r="D1626" s="146" t="s">
        <v>257</v>
      </c>
      <c r="E1626" s="167" t="s">
        <v>21</v>
      </c>
      <c r="F1626" s="168" t="s">
        <v>1695</v>
      </c>
      <c r="H1626" s="167" t="s">
        <v>21</v>
      </c>
      <c r="I1626" s="169"/>
      <c r="L1626" s="166"/>
      <c r="M1626" s="170"/>
      <c r="T1626" s="171"/>
      <c r="AT1626" s="167" t="s">
        <v>257</v>
      </c>
      <c r="AU1626" s="167" t="s">
        <v>89</v>
      </c>
      <c r="AV1626" s="14" t="s">
        <v>81</v>
      </c>
      <c r="AW1626" s="14" t="s">
        <v>34</v>
      </c>
      <c r="AX1626" s="14" t="s">
        <v>73</v>
      </c>
      <c r="AY1626" s="167" t="s">
        <v>241</v>
      </c>
    </row>
    <row r="1627" spans="2:65" s="14" customFormat="1" ht="11.25">
      <c r="B1627" s="166"/>
      <c r="D1627" s="146" t="s">
        <v>257</v>
      </c>
      <c r="E1627" s="167" t="s">
        <v>21</v>
      </c>
      <c r="F1627" s="168" t="s">
        <v>1696</v>
      </c>
      <c r="H1627" s="167" t="s">
        <v>21</v>
      </c>
      <c r="I1627" s="169"/>
      <c r="L1627" s="166"/>
      <c r="M1627" s="170"/>
      <c r="T1627" s="171"/>
      <c r="AT1627" s="167" t="s">
        <v>257</v>
      </c>
      <c r="AU1627" s="167" t="s">
        <v>89</v>
      </c>
      <c r="AV1627" s="14" t="s">
        <v>81</v>
      </c>
      <c r="AW1627" s="14" t="s">
        <v>34</v>
      </c>
      <c r="AX1627" s="14" t="s">
        <v>73</v>
      </c>
      <c r="AY1627" s="167" t="s">
        <v>241</v>
      </c>
    </row>
    <row r="1628" spans="2:65" s="12" customFormat="1" ht="11.25">
      <c r="B1628" s="152"/>
      <c r="D1628" s="146" t="s">
        <v>257</v>
      </c>
      <c r="E1628" s="153" t="s">
        <v>21</v>
      </c>
      <c r="F1628" s="154" t="s">
        <v>1703</v>
      </c>
      <c r="H1628" s="155">
        <v>753</v>
      </c>
      <c r="I1628" s="156"/>
      <c r="L1628" s="152"/>
      <c r="M1628" s="157"/>
      <c r="T1628" s="158"/>
      <c r="AT1628" s="153" t="s">
        <v>257</v>
      </c>
      <c r="AU1628" s="153" t="s">
        <v>89</v>
      </c>
      <c r="AV1628" s="12" t="s">
        <v>89</v>
      </c>
      <c r="AW1628" s="12" t="s">
        <v>34</v>
      </c>
      <c r="AX1628" s="12" t="s">
        <v>73</v>
      </c>
      <c r="AY1628" s="153" t="s">
        <v>241</v>
      </c>
    </row>
    <row r="1629" spans="2:65" s="14" customFormat="1" ht="11.25">
      <c r="B1629" s="166"/>
      <c r="D1629" s="146" t="s">
        <v>257</v>
      </c>
      <c r="E1629" s="167" t="s">
        <v>21</v>
      </c>
      <c r="F1629" s="168" t="s">
        <v>572</v>
      </c>
      <c r="H1629" s="167" t="s">
        <v>21</v>
      </c>
      <c r="I1629" s="169"/>
      <c r="L1629" s="166"/>
      <c r="M1629" s="170"/>
      <c r="T1629" s="171"/>
      <c r="AT1629" s="167" t="s">
        <v>257</v>
      </c>
      <c r="AU1629" s="167" t="s">
        <v>89</v>
      </c>
      <c r="AV1629" s="14" t="s">
        <v>81</v>
      </c>
      <c r="AW1629" s="14" t="s">
        <v>34</v>
      </c>
      <c r="AX1629" s="14" t="s">
        <v>73</v>
      </c>
      <c r="AY1629" s="167" t="s">
        <v>241</v>
      </c>
    </row>
    <row r="1630" spans="2:65" s="12" customFormat="1" ht="11.25">
      <c r="B1630" s="152"/>
      <c r="D1630" s="146" t="s">
        <v>257</v>
      </c>
      <c r="E1630" s="153" t="s">
        <v>21</v>
      </c>
      <c r="F1630" s="154" t="s">
        <v>1704</v>
      </c>
      <c r="H1630" s="155">
        <v>879.62</v>
      </c>
      <c r="I1630" s="156"/>
      <c r="L1630" s="152"/>
      <c r="M1630" s="157"/>
      <c r="T1630" s="158"/>
      <c r="AT1630" s="153" t="s">
        <v>257</v>
      </c>
      <c r="AU1630" s="153" t="s">
        <v>89</v>
      </c>
      <c r="AV1630" s="12" t="s">
        <v>89</v>
      </c>
      <c r="AW1630" s="12" t="s">
        <v>34</v>
      </c>
      <c r="AX1630" s="12" t="s">
        <v>73</v>
      </c>
      <c r="AY1630" s="153" t="s">
        <v>241</v>
      </c>
    </row>
    <row r="1631" spans="2:65" s="14" customFormat="1" ht="11.25">
      <c r="B1631" s="166"/>
      <c r="D1631" s="146" t="s">
        <v>257</v>
      </c>
      <c r="E1631" s="167" t="s">
        <v>21</v>
      </c>
      <c r="F1631" s="168" t="s">
        <v>575</v>
      </c>
      <c r="H1631" s="167" t="s">
        <v>21</v>
      </c>
      <c r="I1631" s="169"/>
      <c r="L1631" s="166"/>
      <c r="M1631" s="170"/>
      <c r="T1631" s="171"/>
      <c r="AT1631" s="167" t="s">
        <v>257</v>
      </c>
      <c r="AU1631" s="167" t="s">
        <v>89</v>
      </c>
      <c r="AV1631" s="14" t="s">
        <v>81</v>
      </c>
      <c r="AW1631" s="14" t="s">
        <v>34</v>
      </c>
      <c r="AX1631" s="14" t="s">
        <v>73</v>
      </c>
      <c r="AY1631" s="167" t="s">
        <v>241</v>
      </c>
    </row>
    <row r="1632" spans="2:65" s="12" customFormat="1" ht="11.25">
      <c r="B1632" s="152"/>
      <c r="D1632" s="146" t="s">
        <v>257</v>
      </c>
      <c r="E1632" s="153" t="s">
        <v>21</v>
      </c>
      <c r="F1632" s="154" t="s">
        <v>1705</v>
      </c>
      <c r="H1632" s="155">
        <v>329.66</v>
      </c>
      <c r="I1632" s="156"/>
      <c r="L1632" s="152"/>
      <c r="M1632" s="157"/>
      <c r="T1632" s="158"/>
      <c r="AT1632" s="153" t="s">
        <v>257</v>
      </c>
      <c r="AU1632" s="153" t="s">
        <v>89</v>
      </c>
      <c r="AV1632" s="12" t="s">
        <v>89</v>
      </c>
      <c r="AW1632" s="12" t="s">
        <v>34</v>
      </c>
      <c r="AX1632" s="12" t="s">
        <v>73</v>
      </c>
      <c r="AY1632" s="153" t="s">
        <v>241</v>
      </c>
    </row>
    <row r="1633" spans="2:65" s="14" customFormat="1" ht="11.25">
      <c r="B1633" s="166"/>
      <c r="D1633" s="146" t="s">
        <v>257</v>
      </c>
      <c r="E1633" s="167" t="s">
        <v>21</v>
      </c>
      <c r="F1633" s="168" t="s">
        <v>577</v>
      </c>
      <c r="H1633" s="167" t="s">
        <v>21</v>
      </c>
      <c r="I1633" s="169"/>
      <c r="L1633" s="166"/>
      <c r="M1633" s="170"/>
      <c r="T1633" s="171"/>
      <c r="AT1633" s="167" t="s">
        <v>257</v>
      </c>
      <c r="AU1633" s="167" t="s">
        <v>89</v>
      </c>
      <c r="AV1633" s="14" t="s">
        <v>81</v>
      </c>
      <c r="AW1633" s="14" t="s">
        <v>34</v>
      </c>
      <c r="AX1633" s="14" t="s">
        <v>73</v>
      </c>
      <c r="AY1633" s="167" t="s">
        <v>241</v>
      </c>
    </row>
    <row r="1634" spans="2:65" s="12" customFormat="1" ht="11.25">
      <c r="B1634" s="152"/>
      <c r="D1634" s="146" t="s">
        <v>257</v>
      </c>
      <c r="E1634" s="153" t="s">
        <v>21</v>
      </c>
      <c r="F1634" s="154" t="s">
        <v>1706</v>
      </c>
      <c r="H1634" s="155">
        <v>33.24</v>
      </c>
      <c r="I1634" s="156"/>
      <c r="L1634" s="152"/>
      <c r="M1634" s="157"/>
      <c r="T1634" s="158"/>
      <c r="AT1634" s="153" t="s">
        <v>257</v>
      </c>
      <c r="AU1634" s="153" t="s">
        <v>89</v>
      </c>
      <c r="AV1634" s="12" t="s">
        <v>89</v>
      </c>
      <c r="AW1634" s="12" t="s">
        <v>34</v>
      </c>
      <c r="AX1634" s="12" t="s">
        <v>73</v>
      </c>
      <c r="AY1634" s="153" t="s">
        <v>241</v>
      </c>
    </row>
    <row r="1635" spans="2:65" s="14" customFormat="1" ht="11.25">
      <c r="B1635" s="166"/>
      <c r="D1635" s="146" t="s">
        <v>257</v>
      </c>
      <c r="E1635" s="167" t="s">
        <v>21</v>
      </c>
      <c r="F1635" s="168" t="s">
        <v>1707</v>
      </c>
      <c r="H1635" s="167" t="s">
        <v>21</v>
      </c>
      <c r="I1635" s="169"/>
      <c r="L1635" s="166"/>
      <c r="M1635" s="170"/>
      <c r="T1635" s="171"/>
      <c r="AT1635" s="167" t="s">
        <v>257</v>
      </c>
      <c r="AU1635" s="167" t="s">
        <v>89</v>
      </c>
      <c r="AV1635" s="14" t="s">
        <v>81</v>
      </c>
      <c r="AW1635" s="14" t="s">
        <v>34</v>
      </c>
      <c r="AX1635" s="14" t="s">
        <v>73</v>
      </c>
      <c r="AY1635" s="167" t="s">
        <v>241</v>
      </c>
    </row>
    <row r="1636" spans="2:65" s="14" customFormat="1" ht="11.25">
      <c r="B1636" s="166"/>
      <c r="D1636" s="146" t="s">
        <v>257</v>
      </c>
      <c r="E1636" s="167" t="s">
        <v>21</v>
      </c>
      <c r="F1636" s="168" t="s">
        <v>1696</v>
      </c>
      <c r="H1636" s="167" t="s">
        <v>21</v>
      </c>
      <c r="I1636" s="169"/>
      <c r="L1636" s="166"/>
      <c r="M1636" s="170"/>
      <c r="T1636" s="171"/>
      <c r="AT1636" s="167" t="s">
        <v>257</v>
      </c>
      <c r="AU1636" s="167" t="s">
        <v>89</v>
      </c>
      <c r="AV1636" s="14" t="s">
        <v>81</v>
      </c>
      <c r="AW1636" s="14" t="s">
        <v>34</v>
      </c>
      <c r="AX1636" s="14" t="s">
        <v>73</v>
      </c>
      <c r="AY1636" s="167" t="s">
        <v>241</v>
      </c>
    </row>
    <row r="1637" spans="2:65" s="12" customFormat="1" ht="11.25">
      <c r="B1637" s="152"/>
      <c r="D1637" s="146" t="s">
        <v>257</v>
      </c>
      <c r="E1637" s="153" t="s">
        <v>21</v>
      </c>
      <c r="F1637" s="154" t="s">
        <v>1708</v>
      </c>
      <c r="H1637" s="155">
        <v>198.5</v>
      </c>
      <c r="I1637" s="156"/>
      <c r="L1637" s="152"/>
      <c r="M1637" s="157"/>
      <c r="T1637" s="158"/>
      <c r="AT1637" s="153" t="s">
        <v>257</v>
      </c>
      <c r="AU1637" s="153" t="s">
        <v>89</v>
      </c>
      <c r="AV1637" s="12" t="s">
        <v>89</v>
      </c>
      <c r="AW1637" s="12" t="s">
        <v>34</v>
      </c>
      <c r="AX1637" s="12" t="s">
        <v>73</v>
      </c>
      <c r="AY1637" s="153" t="s">
        <v>241</v>
      </c>
    </row>
    <row r="1638" spans="2:65" s="14" customFormat="1" ht="11.25">
      <c r="B1638" s="166"/>
      <c r="D1638" s="146" t="s">
        <v>257</v>
      </c>
      <c r="E1638" s="167" t="s">
        <v>21</v>
      </c>
      <c r="F1638" s="168" t="s">
        <v>572</v>
      </c>
      <c r="H1638" s="167" t="s">
        <v>21</v>
      </c>
      <c r="I1638" s="169"/>
      <c r="L1638" s="166"/>
      <c r="M1638" s="170"/>
      <c r="T1638" s="171"/>
      <c r="AT1638" s="167" t="s">
        <v>257</v>
      </c>
      <c r="AU1638" s="167" t="s">
        <v>89</v>
      </c>
      <c r="AV1638" s="14" t="s">
        <v>81</v>
      </c>
      <c r="AW1638" s="14" t="s">
        <v>34</v>
      </c>
      <c r="AX1638" s="14" t="s">
        <v>73</v>
      </c>
      <c r="AY1638" s="167" t="s">
        <v>241</v>
      </c>
    </row>
    <row r="1639" spans="2:65" s="12" customFormat="1" ht="11.25">
      <c r="B1639" s="152"/>
      <c r="D1639" s="146" t="s">
        <v>257</v>
      </c>
      <c r="E1639" s="153" t="s">
        <v>21</v>
      </c>
      <c r="F1639" s="154" t="s">
        <v>1709</v>
      </c>
      <c r="H1639" s="155">
        <v>70.5</v>
      </c>
      <c r="I1639" s="156"/>
      <c r="L1639" s="152"/>
      <c r="M1639" s="157"/>
      <c r="T1639" s="158"/>
      <c r="AT1639" s="153" t="s">
        <v>257</v>
      </c>
      <c r="AU1639" s="153" t="s">
        <v>89</v>
      </c>
      <c r="AV1639" s="12" t="s">
        <v>89</v>
      </c>
      <c r="AW1639" s="12" t="s">
        <v>34</v>
      </c>
      <c r="AX1639" s="12" t="s">
        <v>73</v>
      </c>
      <c r="AY1639" s="153" t="s">
        <v>241</v>
      </c>
    </row>
    <row r="1640" spans="2:65" s="14" customFormat="1" ht="11.25">
      <c r="B1640" s="166"/>
      <c r="D1640" s="146" t="s">
        <v>257</v>
      </c>
      <c r="E1640" s="167" t="s">
        <v>21</v>
      </c>
      <c r="F1640" s="168" t="s">
        <v>575</v>
      </c>
      <c r="H1640" s="167" t="s">
        <v>21</v>
      </c>
      <c r="I1640" s="169"/>
      <c r="L1640" s="166"/>
      <c r="M1640" s="170"/>
      <c r="T1640" s="171"/>
      <c r="AT1640" s="167" t="s">
        <v>257</v>
      </c>
      <c r="AU1640" s="167" t="s">
        <v>89</v>
      </c>
      <c r="AV1640" s="14" t="s">
        <v>81</v>
      </c>
      <c r="AW1640" s="14" t="s">
        <v>34</v>
      </c>
      <c r="AX1640" s="14" t="s">
        <v>73</v>
      </c>
      <c r="AY1640" s="167" t="s">
        <v>241</v>
      </c>
    </row>
    <row r="1641" spans="2:65" s="12" customFormat="1" ht="11.25">
      <c r="B1641" s="152"/>
      <c r="D1641" s="146" t="s">
        <v>257</v>
      </c>
      <c r="E1641" s="153" t="s">
        <v>21</v>
      </c>
      <c r="F1641" s="154" t="s">
        <v>1710</v>
      </c>
      <c r="H1641" s="155">
        <v>30</v>
      </c>
      <c r="I1641" s="156"/>
      <c r="L1641" s="152"/>
      <c r="M1641" s="157"/>
      <c r="T1641" s="158"/>
      <c r="AT1641" s="153" t="s">
        <v>257</v>
      </c>
      <c r="AU1641" s="153" t="s">
        <v>89</v>
      </c>
      <c r="AV1641" s="12" t="s">
        <v>89</v>
      </c>
      <c r="AW1641" s="12" t="s">
        <v>34</v>
      </c>
      <c r="AX1641" s="12" t="s">
        <v>73</v>
      </c>
      <c r="AY1641" s="153" t="s">
        <v>241</v>
      </c>
    </row>
    <row r="1642" spans="2:65" s="13" customFormat="1" ht="11.25">
      <c r="B1642" s="159"/>
      <c r="D1642" s="146" t="s">
        <v>257</v>
      </c>
      <c r="E1642" s="160" t="s">
        <v>21</v>
      </c>
      <c r="F1642" s="161" t="s">
        <v>266</v>
      </c>
      <c r="H1642" s="162">
        <v>2294.52</v>
      </c>
      <c r="I1642" s="163"/>
      <c r="L1642" s="159"/>
      <c r="M1642" s="164"/>
      <c r="T1642" s="165"/>
      <c r="AT1642" s="160" t="s">
        <v>257</v>
      </c>
      <c r="AU1642" s="160" t="s">
        <v>89</v>
      </c>
      <c r="AV1642" s="13" t="s">
        <v>153</v>
      </c>
      <c r="AW1642" s="13" t="s">
        <v>34</v>
      </c>
      <c r="AX1642" s="13" t="s">
        <v>81</v>
      </c>
      <c r="AY1642" s="160" t="s">
        <v>241</v>
      </c>
    </row>
    <row r="1643" spans="2:65" s="1" customFormat="1" ht="16.5" customHeight="1">
      <c r="B1643" s="34"/>
      <c r="C1643" s="133" t="s">
        <v>1711</v>
      </c>
      <c r="D1643" s="133" t="s">
        <v>243</v>
      </c>
      <c r="E1643" s="134" t="s">
        <v>1712</v>
      </c>
      <c r="F1643" s="135" t="s">
        <v>1713</v>
      </c>
      <c r="G1643" s="136" t="s">
        <v>513</v>
      </c>
      <c r="H1643" s="137">
        <v>299</v>
      </c>
      <c r="I1643" s="138"/>
      <c r="J1643" s="139">
        <f>ROUND(I1643*H1643,2)</f>
        <v>0</v>
      </c>
      <c r="K1643" s="135" t="s">
        <v>21</v>
      </c>
      <c r="L1643" s="34"/>
      <c r="M1643" s="140" t="s">
        <v>21</v>
      </c>
      <c r="N1643" s="141" t="s">
        <v>45</v>
      </c>
      <c r="P1643" s="142">
        <f>O1643*H1643</f>
        <v>0</v>
      </c>
      <c r="Q1643" s="142">
        <v>2.32E-3</v>
      </c>
      <c r="R1643" s="142">
        <f>Q1643*H1643</f>
        <v>0.69367999999999996</v>
      </c>
      <c r="S1643" s="142">
        <v>0</v>
      </c>
      <c r="T1643" s="143">
        <f>S1643*H1643</f>
        <v>0</v>
      </c>
      <c r="AR1643" s="144" t="s">
        <v>153</v>
      </c>
      <c r="AT1643" s="144" t="s">
        <v>243</v>
      </c>
      <c r="AU1643" s="144" t="s">
        <v>89</v>
      </c>
      <c r="AY1643" s="19" t="s">
        <v>241</v>
      </c>
      <c r="BE1643" s="145">
        <f>IF(N1643="základní",J1643,0)</f>
        <v>0</v>
      </c>
      <c r="BF1643" s="145">
        <f>IF(N1643="snížená",J1643,0)</f>
        <v>0</v>
      </c>
      <c r="BG1643" s="145">
        <f>IF(N1643="zákl. přenesená",J1643,0)</f>
        <v>0</v>
      </c>
      <c r="BH1643" s="145">
        <f>IF(N1643="sníž. přenesená",J1643,0)</f>
        <v>0</v>
      </c>
      <c r="BI1643" s="145">
        <f>IF(N1643="nulová",J1643,0)</f>
        <v>0</v>
      </c>
      <c r="BJ1643" s="19" t="s">
        <v>89</v>
      </c>
      <c r="BK1643" s="145">
        <f>ROUND(I1643*H1643,2)</f>
        <v>0</v>
      </c>
      <c r="BL1643" s="19" t="s">
        <v>153</v>
      </c>
      <c r="BM1643" s="144" t="s">
        <v>1714</v>
      </c>
    </row>
    <row r="1644" spans="2:65" s="14" customFormat="1" ht="11.25">
      <c r="B1644" s="166"/>
      <c r="D1644" s="146" t="s">
        <v>257</v>
      </c>
      <c r="E1644" s="167" t="s">
        <v>21</v>
      </c>
      <c r="F1644" s="168" t="s">
        <v>1707</v>
      </c>
      <c r="H1644" s="167" t="s">
        <v>21</v>
      </c>
      <c r="I1644" s="169"/>
      <c r="L1644" s="166"/>
      <c r="M1644" s="170"/>
      <c r="T1644" s="171"/>
      <c r="AT1644" s="167" t="s">
        <v>257</v>
      </c>
      <c r="AU1644" s="167" t="s">
        <v>89</v>
      </c>
      <c r="AV1644" s="14" t="s">
        <v>81</v>
      </c>
      <c r="AW1644" s="14" t="s">
        <v>34</v>
      </c>
      <c r="AX1644" s="14" t="s">
        <v>73</v>
      </c>
      <c r="AY1644" s="167" t="s">
        <v>241</v>
      </c>
    </row>
    <row r="1645" spans="2:65" s="14" customFormat="1" ht="11.25">
      <c r="B1645" s="166"/>
      <c r="D1645" s="146" t="s">
        <v>257</v>
      </c>
      <c r="E1645" s="167" t="s">
        <v>21</v>
      </c>
      <c r="F1645" s="168" t="s">
        <v>1696</v>
      </c>
      <c r="H1645" s="167" t="s">
        <v>21</v>
      </c>
      <c r="I1645" s="169"/>
      <c r="L1645" s="166"/>
      <c r="M1645" s="170"/>
      <c r="T1645" s="171"/>
      <c r="AT1645" s="167" t="s">
        <v>257</v>
      </c>
      <c r="AU1645" s="167" t="s">
        <v>89</v>
      </c>
      <c r="AV1645" s="14" t="s">
        <v>81</v>
      </c>
      <c r="AW1645" s="14" t="s">
        <v>34</v>
      </c>
      <c r="AX1645" s="14" t="s">
        <v>73</v>
      </c>
      <c r="AY1645" s="167" t="s">
        <v>241</v>
      </c>
    </row>
    <row r="1646" spans="2:65" s="12" customFormat="1" ht="11.25">
      <c r="B1646" s="152"/>
      <c r="D1646" s="146" t="s">
        <v>257</v>
      </c>
      <c r="E1646" s="153" t="s">
        <v>21</v>
      </c>
      <c r="F1646" s="154" t="s">
        <v>1708</v>
      </c>
      <c r="H1646" s="155">
        <v>198.5</v>
      </c>
      <c r="I1646" s="156"/>
      <c r="L1646" s="152"/>
      <c r="M1646" s="157"/>
      <c r="T1646" s="158"/>
      <c r="AT1646" s="153" t="s">
        <v>257</v>
      </c>
      <c r="AU1646" s="153" t="s">
        <v>89</v>
      </c>
      <c r="AV1646" s="12" t="s">
        <v>89</v>
      </c>
      <c r="AW1646" s="12" t="s">
        <v>34</v>
      </c>
      <c r="AX1646" s="12" t="s">
        <v>73</v>
      </c>
      <c r="AY1646" s="153" t="s">
        <v>241</v>
      </c>
    </row>
    <row r="1647" spans="2:65" s="14" customFormat="1" ht="11.25">
      <c r="B1647" s="166"/>
      <c r="D1647" s="146" t="s">
        <v>257</v>
      </c>
      <c r="E1647" s="167" t="s">
        <v>21</v>
      </c>
      <c r="F1647" s="168" t="s">
        <v>572</v>
      </c>
      <c r="H1647" s="167" t="s">
        <v>21</v>
      </c>
      <c r="I1647" s="169"/>
      <c r="L1647" s="166"/>
      <c r="M1647" s="170"/>
      <c r="T1647" s="171"/>
      <c r="AT1647" s="167" t="s">
        <v>257</v>
      </c>
      <c r="AU1647" s="167" t="s">
        <v>89</v>
      </c>
      <c r="AV1647" s="14" t="s">
        <v>81</v>
      </c>
      <c r="AW1647" s="14" t="s">
        <v>34</v>
      </c>
      <c r="AX1647" s="14" t="s">
        <v>73</v>
      </c>
      <c r="AY1647" s="167" t="s">
        <v>241</v>
      </c>
    </row>
    <row r="1648" spans="2:65" s="12" customFormat="1" ht="11.25">
      <c r="B1648" s="152"/>
      <c r="D1648" s="146" t="s">
        <v>257</v>
      </c>
      <c r="E1648" s="153" t="s">
        <v>21</v>
      </c>
      <c r="F1648" s="154" t="s">
        <v>1709</v>
      </c>
      <c r="H1648" s="155">
        <v>70.5</v>
      </c>
      <c r="I1648" s="156"/>
      <c r="L1648" s="152"/>
      <c r="M1648" s="157"/>
      <c r="T1648" s="158"/>
      <c r="AT1648" s="153" t="s">
        <v>257</v>
      </c>
      <c r="AU1648" s="153" t="s">
        <v>89</v>
      </c>
      <c r="AV1648" s="12" t="s">
        <v>89</v>
      </c>
      <c r="AW1648" s="12" t="s">
        <v>34</v>
      </c>
      <c r="AX1648" s="12" t="s">
        <v>73</v>
      </c>
      <c r="AY1648" s="153" t="s">
        <v>241</v>
      </c>
    </row>
    <row r="1649" spans="2:65" s="14" customFormat="1" ht="11.25">
      <c r="B1649" s="166"/>
      <c r="D1649" s="146" t="s">
        <v>257</v>
      </c>
      <c r="E1649" s="167" t="s">
        <v>21</v>
      </c>
      <c r="F1649" s="168" t="s">
        <v>575</v>
      </c>
      <c r="H1649" s="167" t="s">
        <v>21</v>
      </c>
      <c r="I1649" s="169"/>
      <c r="L1649" s="166"/>
      <c r="M1649" s="170"/>
      <c r="T1649" s="171"/>
      <c r="AT1649" s="167" t="s">
        <v>257</v>
      </c>
      <c r="AU1649" s="167" t="s">
        <v>89</v>
      </c>
      <c r="AV1649" s="14" t="s">
        <v>81</v>
      </c>
      <c r="AW1649" s="14" t="s">
        <v>34</v>
      </c>
      <c r="AX1649" s="14" t="s">
        <v>73</v>
      </c>
      <c r="AY1649" s="167" t="s">
        <v>241</v>
      </c>
    </row>
    <row r="1650" spans="2:65" s="12" customFormat="1" ht="11.25">
      <c r="B1650" s="152"/>
      <c r="D1650" s="146" t="s">
        <v>257</v>
      </c>
      <c r="E1650" s="153" t="s">
        <v>21</v>
      </c>
      <c r="F1650" s="154" t="s">
        <v>1710</v>
      </c>
      <c r="H1650" s="155">
        <v>30</v>
      </c>
      <c r="I1650" s="156"/>
      <c r="L1650" s="152"/>
      <c r="M1650" s="157"/>
      <c r="T1650" s="158"/>
      <c r="AT1650" s="153" t="s">
        <v>257</v>
      </c>
      <c r="AU1650" s="153" t="s">
        <v>89</v>
      </c>
      <c r="AV1650" s="12" t="s">
        <v>89</v>
      </c>
      <c r="AW1650" s="12" t="s">
        <v>34</v>
      </c>
      <c r="AX1650" s="12" t="s">
        <v>73</v>
      </c>
      <c r="AY1650" s="153" t="s">
        <v>241</v>
      </c>
    </row>
    <row r="1651" spans="2:65" s="13" customFormat="1" ht="11.25">
      <c r="B1651" s="159"/>
      <c r="D1651" s="146" t="s">
        <v>257</v>
      </c>
      <c r="E1651" s="160" t="s">
        <v>21</v>
      </c>
      <c r="F1651" s="161" t="s">
        <v>266</v>
      </c>
      <c r="H1651" s="162">
        <v>299</v>
      </c>
      <c r="I1651" s="163"/>
      <c r="L1651" s="159"/>
      <c r="M1651" s="164"/>
      <c r="T1651" s="165"/>
      <c r="AT1651" s="160" t="s">
        <v>257</v>
      </c>
      <c r="AU1651" s="160" t="s">
        <v>89</v>
      </c>
      <c r="AV1651" s="13" t="s">
        <v>153</v>
      </c>
      <c r="AW1651" s="13" t="s">
        <v>34</v>
      </c>
      <c r="AX1651" s="13" t="s">
        <v>81</v>
      </c>
      <c r="AY1651" s="160" t="s">
        <v>241</v>
      </c>
    </row>
    <row r="1652" spans="2:65" s="1" customFormat="1" ht="16.5" customHeight="1">
      <c r="B1652" s="34"/>
      <c r="C1652" s="133" t="s">
        <v>1715</v>
      </c>
      <c r="D1652" s="133" t="s">
        <v>243</v>
      </c>
      <c r="E1652" s="134" t="s">
        <v>1716</v>
      </c>
      <c r="F1652" s="135" t="s">
        <v>1717</v>
      </c>
      <c r="G1652" s="136" t="s">
        <v>1718</v>
      </c>
      <c r="H1652" s="137">
        <v>145</v>
      </c>
      <c r="I1652" s="138"/>
      <c r="J1652" s="139">
        <f>ROUND(I1652*H1652,2)</f>
        <v>0</v>
      </c>
      <c r="K1652" s="135" t="s">
        <v>21</v>
      </c>
      <c r="L1652" s="34"/>
      <c r="M1652" s="140" t="s">
        <v>21</v>
      </c>
      <c r="N1652" s="141" t="s">
        <v>45</v>
      </c>
      <c r="P1652" s="142">
        <f>O1652*H1652</f>
        <v>0</v>
      </c>
      <c r="Q1652" s="142">
        <v>0</v>
      </c>
      <c r="R1652" s="142">
        <f>Q1652*H1652</f>
        <v>0</v>
      </c>
      <c r="S1652" s="142">
        <v>0</v>
      </c>
      <c r="T1652" s="143">
        <f>S1652*H1652</f>
        <v>0</v>
      </c>
      <c r="AR1652" s="144" t="s">
        <v>153</v>
      </c>
      <c r="AT1652" s="144" t="s">
        <v>243</v>
      </c>
      <c r="AU1652" s="144" t="s">
        <v>89</v>
      </c>
      <c r="AY1652" s="19" t="s">
        <v>241</v>
      </c>
      <c r="BE1652" s="145">
        <f>IF(N1652="základní",J1652,0)</f>
        <v>0</v>
      </c>
      <c r="BF1652" s="145">
        <f>IF(N1652="snížená",J1652,0)</f>
        <v>0</v>
      </c>
      <c r="BG1652" s="145">
        <f>IF(N1652="zákl. přenesená",J1652,0)</f>
        <v>0</v>
      </c>
      <c r="BH1652" s="145">
        <f>IF(N1652="sníž. přenesená",J1652,0)</f>
        <v>0</v>
      </c>
      <c r="BI1652" s="145">
        <f>IF(N1652="nulová",J1652,0)</f>
        <v>0</v>
      </c>
      <c r="BJ1652" s="19" t="s">
        <v>89</v>
      </c>
      <c r="BK1652" s="145">
        <f>ROUND(I1652*H1652,2)</f>
        <v>0</v>
      </c>
      <c r="BL1652" s="19" t="s">
        <v>153</v>
      </c>
      <c r="BM1652" s="144" t="s">
        <v>1719</v>
      </c>
    </row>
    <row r="1653" spans="2:65" s="14" customFormat="1" ht="11.25">
      <c r="B1653" s="166"/>
      <c r="D1653" s="146" t="s">
        <v>257</v>
      </c>
      <c r="E1653" s="167" t="s">
        <v>21</v>
      </c>
      <c r="F1653" s="168" t="s">
        <v>1720</v>
      </c>
      <c r="H1653" s="167" t="s">
        <v>21</v>
      </c>
      <c r="I1653" s="169"/>
      <c r="L1653" s="166"/>
      <c r="M1653" s="170"/>
      <c r="T1653" s="171"/>
      <c r="AT1653" s="167" t="s">
        <v>257</v>
      </c>
      <c r="AU1653" s="167" t="s">
        <v>89</v>
      </c>
      <c r="AV1653" s="14" t="s">
        <v>81</v>
      </c>
      <c r="AW1653" s="14" t="s">
        <v>34</v>
      </c>
      <c r="AX1653" s="14" t="s">
        <v>73</v>
      </c>
      <c r="AY1653" s="167" t="s">
        <v>241</v>
      </c>
    </row>
    <row r="1654" spans="2:65" s="14" customFormat="1" ht="11.25">
      <c r="B1654" s="166"/>
      <c r="D1654" s="146" t="s">
        <v>257</v>
      </c>
      <c r="E1654" s="167" t="s">
        <v>21</v>
      </c>
      <c r="F1654" s="168" t="s">
        <v>575</v>
      </c>
      <c r="H1654" s="167" t="s">
        <v>21</v>
      </c>
      <c r="I1654" s="169"/>
      <c r="L1654" s="166"/>
      <c r="M1654" s="170"/>
      <c r="T1654" s="171"/>
      <c r="AT1654" s="167" t="s">
        <v>257</v>
      </c>
      <c r="AU1654" s="167" t="s">
        <v>89</v>
      </c>
      <c r="AV1654" s="14" t="s">
        <v>81</v>
      </c>
      <c r="AW1654" s="14" t="s">
        <v>34</v>
      </c>
      <c r="AX1654" s="14" t="s">
        <v>73</v>
      </c>
      <c r="AY1654" s="167" t="s">
        <v>241</v>
      </c>
    </row>
    <row r="1655" spans="2:65" s="12" customFormat="1" ht="11.25">
      <c r="B1655" s="152"/>
      <c r="D1655" s="146" t="s">
        <v>257</v>
      </c>
      <c r="E1655" s="153" t="s">
        <v>21</v>
      </c>
      <c r="F1655" s="154" t="s">
        <v>1721</v>
      </c>
      <c r="H1655" s="155">
        <v>28</v>
      </c>
      <c r="I1655" s="156"/>
      <c r="L1655" s="152"/>
      <c r="M1655" s="157"/>
      <c r="T1655" s="158"/>
      <c r="AT1655" s="153" t="s">
        <v>257</v>
      </c>
      <c r="AU1655" s="153" t="s">
        <v>89</v>
      </c>
      <c r="AV1655" s="12" t="s">
        <v>89</v>
      </c>
      <c r="AW1655" s="12" t="s">
        <v>34</v>
      </c>
      <c r="AX1655" s="12" t="s">
        <v>73</v>
      </c>
      <c r="AY1655" s="153" t="s">
        <v>241</v>
      </c>
    </row>
    <row r="1656" spans="2:65" s="14" customFormat="1" ht="11.25">
      <c r="B1656" s="166"/>
      <c r="D1656" s="146" t="s">
        <v>257</v>
      </c>
      <c r="E1656" s="167" t="s">
        <v>21</v>
      </c>
      <c r="F1656" s="168" t="s">
        <v>577</v>
      </c>
      <c r="H1656" s="167" t="s">
        <v>21</v>
      </c>
      <c r="I1656" s="169"/>
      <c r="L1656" s="166"/>
      <c r="M1656" s="170"/>
      <c r="T1656" s="171"/>
      <c r="AT1656" s="167" t="s">
        <v>257</v>
      </c>
      <c r="AU1656" s="167" t="s">
        <v>89</v>
      </c>
      <c r="AV1656" s="14" t="s">
        <v>81</v>
      </c>
      <c r="AW1656" s="14" t="s">
        <v>34</v>
      </c>
      <c r="AX1656" s="14" t="s">
        <v>73</v>
      </c>
      <c r="AY1656" s="167" t="s">
        <v>241</v>
      </c>
    </row>
    <row r="1657" spans="2:65" s="12" customFormat="1" ht="11.25">
      <c r="B1657" s="152"/>
      <c r="D1657" s="146" t="s">
        <v>257</v>
      </c>
      <c r="E1657" s="153" t="s">
        <v>21</v>
      </c>
      <c r="F1657" s="154" t="s">
        <v>1722</v>
      </c>
      <c r="H1657" s="155">
        <v>39</v>
      </c>
      <c r="I1657" s="156"/>
      <c r="L1657" s="152"/>
      <c r="M1657" s="157"/>
      <c r="T1657" s="158"/>
      <c r="AT1657" s="153" t="s">
        <v>257</v>
      </c>
      <c r="AU1657" s="153" t="s">
        <v>89</v>
      </c>
      <c r="AV1657" s="12" t="s">
        <v>89</v>
      </c>
      <c r="AW1657" s="12" t="s">
        <v>34</v>
      </c>
      <c r="AX1657" s="12" t="s">
        <v>73</v>
      </c>
      <c r="AY1657" s="153" t="s">
        <v>241</v>
      </c>
    </row>
    <row r="1658" spans="2:65" s="14" customFormat="1" ht="11.25">
      <c r="B1658" s="166"/>
      <c r="D1658" s="146" t="s">
        <v>257</v>
      </c>
      <c r="E1658" s="167" t="s">
        <v>21</v>
      </c>
      <c r="F1658" s="168" t="s">
        <v>579</v>
      </c>
      <c r="H1658" s="167" t="s">
        <v>21</v>
      </c>
      <c r="I1658" s="169"/>
      <c r="L1658" s="166"/>
      <c r="M1658" s="170"/>
      <c r="T1658" s="171"/>
      <c r="AT1658" s="167" t="s">
        <v>257</v>
      </c>
      <c r="AU1658" s="167" t="s">
        <v>89</v>
      </c>
      <c r="AV1658" s="14" t="s">
        <v>81</v>
      </c>
      <c r="AW1658" s="14" t="s">
        <v>34</v>
      </c>
      <c r="AX1658" s="14" t="s">
        <v>73</v>
      </c>
      <c r="AY1658" s="167" t="s">
        <v>241</v>
      </c>
    </row>
    <row r="1659" spans="2:65" s="12" customFormat="1" ht="11.25">
      <c r="B1659" s="152"/>
      <c r="D1659" s="146" t="s">
        <v>257</v>
      </c>
      <c r="E1659" s="153" t="s">
        <v>21</v>
      </c>
      <c r="F1659" s="154" t="s">
        <v>1722</v>
      </c>
      <c r="H1659" s="155">
        <v>39</v>
      </c>
      <c r="I1659" s="156"/>
      <c r="L1659" s="152"/>
      <c r="M1659" s="157"/>
      <c r="T1659" s="158"/>
      <c r="AT1659" s="153" t="s">
        <v>257</v>
      </c>
      <c r="AU1659" s="153" t="s">
        <v>89</v>
      </c>
      <c r="AV1659" s="12" t="s">
        <v>89</v>
      </c>
      <c r="AW1659" s="12" t="s">
        <v>34</v>
      </c>
      <c r="AX1659" s="12" t="s">
        <v>73</v>
      </c>
      <c r="AY1659" s="153" t="s">
        <v>241</v>
      </c>
    </row>
    <row r="1660" spans="2:65" s="14" customFormat="1" ht="11.25">
      <c r="B1660" s="166"/>
      <c r="D1660" s="146" t="s">
        <v>257</v>
      </c>
      <c r="E1660" s="167" t="s">
        <v>21</v>
      </c>
      <c r="F1660" s="168" t="s">
        <v>887</v>
      </c>
      <c r="H1660" s="167" t="s">
        <v>21</v>
      </c>
      <c r="I1660" s="169"/>
      <c r="L1660" s="166"/>
      <c r="M1660" s="170"/>
      <c r="T1660" s="171"/>
      <c r="AT1660" s="167" t="s">
        <v>257</v>
      </c>
      <c r="AU1660" s="167" t="s">
        <v>89</v>
      </c>
      <c r="AV1660" s="14" t="s">
        <v>81</v>
      </c>
      <c r="AW1660" s="14" t="s">
        <v>34</v>
      </c>
      <c r="AX1660" s="14" t="s">
        <v>73</v>
      </c>
      <c r="AY1660" s="167" t="s">
        <v>241</v>
      </c>
    </row>
    <row r="1661" spans="2:65" s="12" customFormat="1" ht="11.25">
      <c r="B1661" s="152"/>
      <c r="D1661" s="146" t="s">
        <v>257</v>
      </c>
      <c r="E1661" s="153" t="s">
        <v>21</v>
      </c>
      <c r="F1661" s="154" t="s">
        <v>1722</v>
      </c>
      <c r="H1661" s="155">
        <v>39</v>
      </c>
      <c r="I1661" s="156"/>
      <c r="L1661" s="152"/>
      <c r="M1661" s="157"/>
      <c r="T1661" s="158"/>
      <c r="AT1661" s="153" t="s">
        <v>257</v>
      </c>
      <c r="AU1661" s="153" t="s">
        <v>89</v>
      </c>
      <c r="AV1661" s="12" t="s">
        <v>89</v>
      </c>
      <c r="AW1661" s="12" t="s">
        <v>34</v>
      </c>
      <c r="AX1661" s="12" t="s">
        <v>73</v>
      </c>
      <c r="AY1661" s="153" t="s">
        <v>241</v>
      </c>
    </row>
    <row r="1662" spans="2:65" s="13" customFormat="1" ht="11.25">
      <c r="B1662" s="159"/>
      <c r="D1662" s="146" t="s">
        <v>257</v>
      </c>
      <c r="E1662" s="160" t="s">
        <v>21</v>
      </c>
      <c r="F1662" s="161" t="s">
        <v>266</v>
      </c>
      <c r="H1662" s="162">
        <v>145</v>
      </c>
      <c r="I1662" s="163"/>
      <c r="L1662" s="159"/>
      <c r="M1662" s="164"/>
      <c r="T1662" s="165"/>
      <c r="AT1662" s="160" t="s">
        <v>257</v>
      </c>
      <c r="AU1662" s="160" t="s">
        <v>89</v>
      </c>
      <c r="AV1662" s="13" t="s">
        <v>153</v>
      </c>
      <c r="AW1662" s="13" t="s">
        <v>34</v>
      </c>
      <c r="AX1662" s="13" t="s">
        <v>81</v>
      </c>
      <c r="AY1662" s="160" t="s">
        <v>241</v>
      </c>
    </row>
    <row r="1663" spans="2:65" s="1" customFormat="1" ht="16.5" customHeight="1">
      <c r="B1663" s="34"/>
      <c r="C1663" s="133" t="s">
        <v>1723</v>
      </c>
      <c r="D1663" s="133" t="s">
        <v>243</v>
      </c>
      <c r="E1663" s="134" t="s">
        <v>1724</v>
      </c>
      <c r="F1663" s="135" t="s">
        <v>1725</v>
      </c>
      <c r="G1663" s="136" t="s">
        <v>1718</v>
      </c>
      <c r="H1663" s="137">
        <v>14</v>
      </c>
      <c r="I1663" s="138"/>
      <c r="J1663" s="139">
        <f>ROUND(I1663*H1663,2)</f>
        <v>0</v>
      </c>
      <c r="K1663" s="135" t="s">
        <v>21</v>
      </c>
      <c r="L1663" s="34"/>
      <c r="M1663" s="140" t="s">
        <v>21</v>
      </c>
      <c r="N1663" s="141" t="s">
        <v>45</v>
      </c>
      <c r="P1663" s="142">
        <f>O1663*H1663</f>
        <v>0</v>
      </c>
      <c r="Q1663" s="142">
        <v>0</v>
      </c>
      <c r="R1663" s="142">
        <f>Q1663*H1663</f>
        <v>0</v>
      </c>
      <c r="S1663" s="142">
        <v>0</v>
      </c>
      <c r="T1663" s="143">
        <f>S1663*H1663</f>
        <v>0</v>
      </c>
      <c r="AR1663" s="144" t="s">
        <v>153</v>
      </c>
      <c r="AT1663" s="144" t="s">
        <v>243</v>
      </c>
      <c r="AU1663" s="144" t="s">
        <v>89</v>
      </c>
      <c r="AY1663" s="19" t="s">
        <v>241</v>
      </c>
      <c r="BE1663" s="145">
        <f>IF(N1663="základní",J1663,0)</f>
        <v>0</v>
      </c>
      <c r="BF1663" s="145">
        <f>IF(N1663="snížená",J1663,0)</f>
        <v>0</v>
      </c>
      <c r="BG1663" s="145">
        <f>IF(N1663="zákl. přenesená",J1663,0)</f>
        <v>0</v>
      </c>
      <c r="BH1663" s="145">
        <f>IF(N1663="sníž. přenesená",J1663,0)</f>
        <v>0</v>
      </c>
      <c r="BI1663" s="145">
        <f>IF(N1663="nulová",J1663,0)</f>
        <v>0</v>
      </c>
      <c r="BJ1663" s="19" t="s">
        <v>89</v>
      </c>
      <c r="BK1663" s="145">
        <f>ROUND(I1663*H1663,2)</f>
        <v>0</v>
      </c>
      <c r="BL1663" s="19" t="s">
        <v>153</v>
      </c>
      <c r="BM1663" s="144" t="s">
        <v>1726</v>
      </c>
    </row>
    <row r="1664" spans="2:65" s="14" customFormat="1" ht="11.25">
      <c r="B1664" s="166"/>
      <c r="D1664" s="146" t="s">
        <v>257</v>
      </c>
      <c r="E1664" s="167" t="s">
        <v>21</v>
      </c>
      <c r="F1664" s="168" t="s">
        <v>1727</v>
      </c>
      <c r="H1664" s="167" t="s">
        <v>21</v>
      </c>
      <c r="I1664" s="169"/>
      <c r="L1664" s="166"/>
      <c r="M1664" s="170"/>
      <c r="T1664" s="171"/>
      <c r="AT1664" s="167" t="s">
        <v>257</v>
      </c>
      <c r="AU1664" s="167" t="s">
        <v>89</v>
      </c>
      <c r="AV1664" s="14" t="s">
        <v>81</v>
      </c>
      <c r="AW1664" s="14" t="s">
        <v>34</v>
      </c>
      <c r="AX1664" s="14" t="s">
        <v>73</v>
      </c>
      <c r="AY1664" s="167" t="s">
        <v>241</v>
      </c>
    </row>
    <row r="1665" spans="2:65" s="14" customFormat="1" ht="11.25">
      <c r="B1665" s="166"/>
      <c r="D1665" s="146" t="s">
        <v>257</v>
      </c>
      <c r="E1665" s="167" t="s">
        <v>21</v>
      </c>
      <c r="F1665" s="168" t="s">
        <v>572</v>
      </c>
      <c r="H1665" s="167" t="s">
        <v>21</v>
      </c>
      <c r="I1665" s="169"/>
      <c r="L1665" s="166"/>
      <c r="M1665" s="170"/>
      <c r="T1665" s="171"/>
      <c r="AT1665" s="167" t="s">
        <v>257</v>
      </c>
      <c r="AU1665" s="167" t="s">
        <v>89</v>
      </c>
      <c r="AV1665" s="14" t="s">
        <v>81</v>
      </c>
      <c r="AW1665" s="14" t="s">
        <v>34</v>
      </c>
      <c r="AX1665" s="14" t="s">
        <v>73</v>
      </c>
      <c r="AY1665" s="167" t="s">
        <v>241</v>
      </c>
    </row>
    <row r="1666" spans="2:65" s="12" customFormat="1" ht="11.25">
      <c r="B1666" s="152"/>
      <c r="D1666" s="146" t="s">
        <v>257</v>
      </c>
      <c r="E1666" s="153" t="s">
        <v>21</v>
      </c>
      <c r="F1666" s="154" t="s">
        <v>145</v>
      </c>
      <c r="H1666" s="155">
        <v>3</v>
      </c>
      <c r="I1666" s="156"/>
      <c r="L1666" s="152"/>
      <c r="M1666" s="157"/>
      <c r="T1666" s="158"/>
      <c r="AT1666" s="153" t="s">
        <v>257</v>
      </c>
      <c r="AU1666" s="153" t="s">
        <v>89</v>
      </c>
      <c r="AV1666" s="12" t="s">
        <v>89</v>
      </c>
      <c r="AW1666" s="12" t="s">
        <v>34</v>
      </c>
      <c r="AX1666" s="12" t="s">
        <v>73</v>
      </c>
      <c r="AY1666" s="153" t="s">
        <v>241</v>
      </c>
    </row>
    <row r="1667" spans="2:65" s="14" customFormat="1" ht="11.25">
      <c r="B1667" s="166"/>
      <c r="D1667" s="146" t="s">
        <v>257</v>
      </c>
      <c r="E1667" s="167" t="s">
        <v>21</v>
      </c>
      <c r="F1667" s="168" t="s">
        <v>1728</v>
      </c>
      <c r="H1667" s="167" t="s">
        <v>21</v>
      </c>
      <c r="I1667" s="169"/>
      <c r="L1667" s="166"/>
      <c r="M1667" s="170"/>
      <c r="T1667" s="171"/>
      <c r="AT1667" s="167" t="s">
        <v>257</v>
      </c>
      <c r="AU1667" s="167" t="s">
        <v>89</v>
      </c>
      <c r="AV1667" s="14" t="s">
        <v>81</v>
      </c>
      <c r="AW1667" s="14" t="s">
        <v>34</v>
      </c>
      <c r="AX1667" s="14" t="s">
        <v>73</v>
      </c>
      <c r="AY1667" s="167" t="s">
        <v>241</v>
      </c>
    </row>
    <row r="1668" spans="2:65" s="12" customFormat="1" ht="11.25">
      <c r="B1668" s="152"/>
      <c r="D1668" s="146" t="s">
        <v>257</v>
      </c>
      <c r="E1668" s="153" t="s">
        <v>21</v>
      </c>
      <c r="F1668" s="154" t="s">
        <v>598</v>
      </c>
      <c r="H1668" s="155">
        <v>11</v>
      </c>
      <c r="I1668" s="156"/>
      <c r="L1668" s="152"/>
      <c r="M1668" s="157"/>
      <c r="T1668" s="158"/>
      <c r="AT1668" s="153" t="s">
        <v>257</v>
      </c>
      <c r="AU1668" s="153" t="s">
        <v>89</v>
      </c>
      <c r="AV1668" s="12" t="s">
        <v>89</v>
      </c>
      <c r="AW1668" s="12" t="s">
        <v>34</v>
      </c>
      <c r="AX1668" s="12" t="s">
        <v>73</v>
      </c>
      <c r="AY1668" s="153" t="s">
        <v>241</v>
      </c>
    </row>
    <row r="1669" spans="2:65" s="13" customFormat="1" ht="11.25">
      <c r="B1669" s="159"/>
      <c r="D1669" s="146" t="s">
        <v>257</v>
      </c>
      <c r="E1669" s="160" t="s">
        <v>21</v>
      </c>
      <c r="F1669" s="161" t="s">
        <v>266</v>
      </c>
      <c r="H1669" s="162">
        <v>14</v>
      </c>
      <c r="I1669" s="163"/>
      <c r="L1669" s="159"/>
      <c r="M1669" s="164"/>
      <c r="T1669" s="165"/>
      <c r="AT1669" s="160" t="s">
        <v>257</v>
      </c>
      <c r="AU1669" s="160" t="s">
        <v>89</v>
      </c>
      <c r="AV1669" s="13" t="s">
        <v>153</v>
      </c>
      <c r="AW1669" s="13" t="s">
        <v>34</v>
      </c>
      <c r="AX1669" s="13" t="s">
        <v>81</v>
      </c>
      <c r="AY1669" s="160" t="s">
        <v>241</v>
      </c>
    </row>
    <row r="1670" spans="2:65" s="1" customFormat="1" ht="16.5" customHeight="1">
      <c r="B1670" s="34"/>
      <c r="C1670" s="133" t="s">
        <v>1729</v>
      </c>
      <c r="D1670" s="133" t="s">
        <v>243</v>
      </c>
      <c r="E1670" s="134" t="s">
        <v>1730</v>
      </c>
      <c r="F1670" s="135" t="s">
        <v>1731</v>
      </c>
      <c r="G1670" s="136" t="s">
        <v>1718</v>
      </c>
      <c r="H1670" s="137">
        <v>28</v>
      </c>
      <c r="I1670" s="138"/>
      <c r="J1670" s="139">
        <f>ROUND(I1670*H1670,2)</f>
        <v>0</v>
      </c>
      <c r="K1670" s="135" t="s">
        <v>21</v>
      </c>
      <c r="L1670" s="34"/>
      <c r="M1670" s="140" t="s">
        <v>21</v>
      </c>
      <c r="N1670" s="141" t="s">
        <v>45</v>
      </c>
      <c r="P1670" s="142">
        <f>O1670*H1670</f>
        <v>0</v>
      </c>
      <c r="Q1670" s="142">
        <v>0</v>
      </c>
      <c r="R1670" s="142">
        <f>Q1670*H1670</f>
        <v>0</v>
      </c>
      <c r="S1670" s="142">
        <v>0</v>
      </c>
      <c r="T1670" s="143">
        <f>S1670*H1670</f>
        <v>0</v>
      </c>
      <c r="AR1670" s="144" t="s">
        <v>153</v>
      </c>
      <c r="AT1670" s="144" t="s">
        <v>243</v>
      </c>
      <c r="AU1670" s="144" t="s">
        <v>89</v>
      </c>
      <c r="AY1670" s="19" t="s">
        <v>241</v>
      </c>
      <c r="BE1670" s="145">
        <f>IF(N1670="základní",J1670,0)</f>
        <v>0</v>
      </c>
      <c r="BF1670" s="145">
        <f>IF(N1670="snížená",J1670,0)</f>
        <v>0</v>
      </c>
      <c r="BG1670" s="145">
        <f>IF(N1670="zákl. přenesená",J1670,0)</f>
        <v>0</v>
      </c>
      <c r="BH1670" s="145">
        <f>IF(N1670="sníž. přenesená",J1670,0)</f>
        <v>0</v>
      </c>
      <c r="BI1670" s="145">
        <f>IF(N1670="nulová",J1670,0)</f>
        <v>0</v>
      </c>
      <c r="BJ1670" s="19" t="s">
        <v>89</v>
      </c>
      <c r="BK1670" s="145">
        <f>ROUND(I1670*H1670,2)</f>
        <v>0</v>
      </c>
      <c r="BL1670" s="19" t="s">
        <v>153</v>
      </c>
      <c r="BM1670" s="144" t="s">
        <v>1732</v>
      </c>
    </row>
    <row r="1671" spans="2:65" s="14" customFormat="1" ht="11.25">
      <c r="B1671" s="166"/>
      <c r="D1671" s="146" t="s">
        <v>257</v>
      </c>
      <c r="E1671" s="167" t="s">
        <v>21</v>
      </c>
      <c r="F1671" s="168" t="s">
        <v>1727</v>
      </c>
      <c r="H1671" s="167" t="s">
        <v>21</v>
      </c>
      <c r="I1671" s="169"/>
      <c r="L1671" s="166"/>
      <c r="M1671" s="170"/>
      <c r="T1671" s="171"/>
      <c r="AT1671" s="167" t="s">
        <v>257</v>
      </c>
      <c r="AU1671" s="167" t="s">
        <v>89</v>
      </c>
      <c r="AV1671" s="14" t="s">
        <v>81</v>
      </c>
      <c r="AW1671" s="14" t="s">
        <v>34</v>
      </c>
      <c r="AX1671" s="14" t="s">
        <v>73</v>
      </c>
      <c r="AY1671" s="167" t="s">
        <v>241</v>
      </c>
    </row>
    <row r="1672" spans="2:65" s="14" customFormat="1" ht="11.25">
      <c r="B1672" s="166"/>
      <c r="D1672" s="146" t="s">
        <v>257</v>
      </c>
      <c r="E1672" s="167" t="s">
        <v>21</v>
      </c>
      <c r="F1672" s="168" t="s">
        <v>572</v>
      </c>
      <c r="H1672" s="167" t="s">
        <v>21</v>
      </c>
      <c r="I1672" s="169"/>
      <c r="L1672" s="166"/>
      <c r="M1672" s="170"/>
      <c r="T1672" s="171"/>
      <c r="AT1672" s="167" t="s">
        <v>257</v>
      </c>
      <c r="AU1672" s="167" t="s">
        <v>89</v>
      </c>
      <c r="AV1672" s="14" t="s">
        <v>81</v>
      </c>
      <c r="AW1672" s="14" t="s">
        <v>34</v>
      </c>
      <c r="AX1672" s="14" t="s">
        <v>73</v>
      </c>
      <c r="AY1672" s="167" t="s">
        <v>241</v>
      </c>
    </row>
    <row r="1673" spans="2:65" s="12" customFormat="1" ht="11.25">
      <c r="B1673" s="152"/>
      <c r="D1673" s="146" t="s">
        <v>257</v>
      </c>
      <c r="E1673" s="153" t="s">
        <v>21</v>
      </c>
      <c r="F1673" s="154" t="s">
        <v>1733</v>
      </c>
      <c r="H1673" s="155">
        <v>16</v>
      </c>
      <c r="I1673" s="156"/>
      <c r="L1673" s="152"/>
      <c r="M1673" s="157"/>
      <c r="T1673" s="158"/>
      <c r="AT1673" s="153" t="s">
        <v>257</v>
      </c>
      <c r="AU1673" s="153" t="s">
        <v>89</v>
      </c>
      <c r="AV1673" s="12" t="s">
        <v>89</v>
      </c>
      <c r="AW1673" s="12" t="s">
        <v>34</v>
      </c>
      <c r="AX1673" s="12" t="s">
        <v>73</v>
      </c>
      <c r="AY1673" s="153" t="s">
        <v>241</v>
      </c>
    </row>
    <row r="1674" spans="2:65" s="14" customFormat="1" ht="11.25">
      <c r="B1674" s="166"/>
      <c r="D1674" s="146" t="s">
        <v>257</v>
      </c>
      <c r="E1674" s="167" t="s">
        <v>21</v>
      </c>
      <c r="F1674" s="168" t="s">
        <v>575</v>
      </c>
      <c r="H1674" s="167" t="s">
        <v>21</v>
      </c>
      <c r="I1674" s="169"/>
      <c r="L1674" s="166"/>
      <c r="M1674" s="170"/>
      <c r="T1674" s="171"/>
      <c r="AT1674" s="167" t="s">
        <v>257</v>
      </c>
      <c r="AU1674" s="167" t="s">
        <v>89</v>
      </c>
      <c r="AV1674" s="14" t="s">
        <v>81</v>
      </c>
      <c r="AW1674" s="14" t="s">
        <v>34</v>
      </c>
      <c r="AX1674" s="14" t="s">
        <v>73</v>
      </c>
      <c r="AY1674" s="167" t="s">
        <v>241</v>
      </c>
    </row>
    <row r="1675" spans="2:65" s="12" customFormat="1" ht="11.25">
      <c r="B1675" s="152"/>
      <c r="D1675" s="146" t="s">
        <v>257</v>
      </c>
      <c r="E1675" s="153" t="s">
        <v>21</v>
      </c>
      <c r="F1675" s="154" t="s">
        <v>1734</v>
      </c>
      <c r="H1675" s="155">
        <v>12</v>
      </c>
      <c r="I1675" s="156"/>
      <c r="L1675" s="152"/>
      <c r="M1675" s="157"/>
      <c r="T1675" s="158"/>
      <c r="AT1675" s="153" t="s">
        <v>257</v>
      </c>
      <c r="AU1675" s="153" t="s">
        <v>89</v>
      </c>
      <c r="AV1675" s="12" t="s">
        <v>89</v>
      </c>
      <c r="AW1675" s="12" t="s">
        <v>34</v>
      </c>
      <c r="AX1675" s="12" t="s">
        <v>73</v>
      </c>
      <c r="AY1675" s="153" t="s">
        <v>241</v>
      </c>
    </row>
    <row r="1676" spans="2:65" s="13" customFormat="1" ht="11.25">
      <c r="B1676" s="159"/>
      <c r="D1676" s="146" t="s">
        <v>257</v>
      </c>
      <c r="E1676" s="160" t="s">
        <v>21</v>
      </c>
      <c r="F1676" s="161" t="s">
        <v>266</v>
      </c>
      <c r="H1676" s="162">
        <v>28</v>
      </c>
      <c r="I1676" s="163"/>
      <c r="L1676" s="159"/>
      <c r="M1676" s="164"/>
      <c r="T1676" s="165"/>
      <c r="AT1676" s="160" t="s">
        <v>257</v>
      </c>
      <c r="AU1676" s="160" t="s">
        <v>89</v>
      </c>
      <c r="AV1676" s="13" t="s">
        <v>153</v>
      </c>
      <c r="AW1676" s="13" t="s">
        <v>34</v>
      </c>
      <c r="AX1676" s="13" t="s">
        <v>81</v>
      </c>
      <c r="AY1676" s="160" t="s">
        <v>241</v>
      </c>
    </row>
    <row r="1677" spans="2:65" s="1" customFormat="1" ht="16.5" customHeight="1">
      <c r="B1677" s="34"/>
      <c r="C1677" s="133" t="s">
        <v>1735</v>
      </c>
      <c r="D1677" s="133" t="s">
        <v>243</v>
      </c>
      <c r="E1677" s="134" t="s">
        <v>1736</v>
      </c>
      <c r="F1677" s="135" t="s">
        <v>1737</v>
      </c>
      <c r="G1677" s="136" t="s">
        <v>1718</v>
      </c>
      <c r="H1677" s="137">
        <v>7</v>
      </c>
      <c r="I1677" s="138"/>
      <c r="J1677" s="139">
        <f>ROUND(I1677*H1677,2)</f>
        <v>0</v>
      </c>
      <c r="K1677" s="135" t="s">
        <v>21</v>
      </c>
      <c r="L1677" s="34"/>
      <c r="M1677" s="140" t="s">
        <v>21</v>
      </c>
      <c r="N1677" s="141" t="s">
        <v>45</v>
      </c>
      <c r="P1677" s="142">
        <f>O1677*H1677</f>
        <v>0</v>
      </c>
      <c r="Q1677" s="142">
        <v>0</v>
      </c>
      <c r="R1677" s="142">
        <f>Q1677*H1677</f>
        <v>0</v>
      </c>
      <c r="S1677" s="142">
        <v>0</v>
      </c>
      <c r="T1677" s="143">
        <f>S1677*H1677</f>
        <v>0</v>
      </c>
      <c r="AR1677" s="144" t="s">
        <v>153</v>
      </c>
      <c r="AT1677" s="144" t="s">
        <v>243</v>
      </c>
      <c r="AU1677" s="144" t="s">
        <v>89</v>
      </c>
      <c r="AY1677" s="19" t="s">
        <v>241</v>
      </c>
      <c r="BE1677" s="145">
        <f>IF(N1677="základní",J1677,0)</f>
        <v>0</v>
      </c>
      <c r="BF1677" s="145">
        <f>IF(N1677="snížená",J1677,0)</f>
        <v>0</v>
      </c>
      <c r="BG1677" s="145">
        <f>IF(N1677="zákl. přenesená",J1677,0)</f>
        <v>0</v>
      </c>
      <c r="BH1677" s="145">
        <f>IF(N1677="sníž. přenesená",J1677,0)</f>
        <v>0</v>
      </c>
      <c r="BI1677" s="145">
        <f>IF(N1677="nulová",J1677,0)</f>
        <v>0</v>
      </c>
      <c r="BJ1677" s="19" t="s">
        <v>89</v>
      </c>
      <c r="BK1677" s="145">
        <f>ROUND(I1677*H1677,2)</f>
        <v>0</v>
      </c>
      <c r="BL1677" s="19" t="s">
        <v>153</v>
      </c>
      <c r="BM1677" s="144" t="s">
        <v>1738</v>
      </c>
    </row>
    <row r="1678" spans="2:65" s="14" customFormat="1" ht="11.25">
      <c r="B1678" s="166"/>
      <c r="D1678" s="146" t="s">
        <v>257</v>
      </c>
      <c r="E1678" s="167" t="s">
        <v>21</v>
      </c>
      <c r="F1678" s="168" t="s">
        <v>1739</v>
      </c>
      <c r="H1678" s="167" t="s">
        <v>21</v>
      </c>
      <c r="I1678" s="169"/>
      <c r="L1678" s="166"/>
      <c r="M1678" s="170"/>
      <c r="T1678" s="171"/>
      <c r="AT1678" s="167" t="s">
        <v>257</v>
      </c>
      <c r="AU1678" s="167" t="s">
        <v>89</v>
      </c>
      <c r="AV1678" s="14" t="s">
        <v>81</v>
      </c>
      <c r="AW1678" s="14" t="s">
        <v>34</v>
      </c>
      <c r="AX1678" s="14" t="s">
        <v>73</v>
      </c>
      <c r="AY1678" s="167" t="s">
        <v>241</v>
      </c>
    </row>
    <row r="1679" spans="2:65" s="14" customFormat="1" ht="11.25">
      <c r="B1679" s="166"/>
      <c r="D1679" s="146" t="s">
        <v>257</v>
      </c>
      <c r="E1679" s="167" t="s">
        <v>21</v>
      </c>
      <c r="F1679" s="168" t="s">
        <v>575</v>
      </c>
      <c r="H1679" s="167" t="s">
        <v>21</v>
      </c>
      <c r="I1679" s="169"/>
      <c r="L1679" s="166"/>
      <c r="M1679" s="170"/>
      <c r="T1679" s="171"/>
      <c r="AT1679" s="167" t="s">
        <v>257</v>
      </c>
      <c r="AU1679" s="167" t="s">
        <v>89</v>
      </c>
      <c r="AV1679" s="14" t="s">
        <v>81</v>
      </c>
      <c r="AW1679" s="14" t="s">
        <v>34</v>
      </c>
      <c r="AX1679" s="14" t="s">
        <v>73</v>
      </c>
      <c r="AY1679" s="167" t="s">
        <v>241</v>
      </c>
    </row>
    <row r="1680" spans="2:65" s="12" customFormat="1" ht="11.25">
      <c r="B1680" s="152"/>
      <c r="D1680" s="146" t="s">
        <v>257</v>
      </c>
      <c r="E1680" s="153" t="s">
        <v>21</v>
      </c>
      <c r="F1680" s="154" t="s">
        <v>162</v>
      </c>
      <c r="H1680" s="155">
        <v>7</v>
      </c>
      <c r="I1680" s="156"/>
      <c r="L1680" s="152"/>
      <c r="M1680" s="157"/>
      <c r="T1680" s="158"/>
      <c r="AT1680" s="153" t="s">
        <v>257</v>
      </c>
      <c r="AU1680" s="153" t="s">
        <v>89</v>
      </c>
      <c r="AV1680" s="12" t="s">
        <v>89</v>
      </c>
      <c r="AW1680" s="12" t="s">
        <v>34</v>
      </c>
      <c r="AX1680" s="12" t="s">
        <v>81</v>
      </c>
      <c r="AY1680" s="153" t="s">
        <v>241</v>
      </c>
    </row>
    <row r="1681" spans="2:65" s="1" customFormat="1" ht="16.5" customHeight="1">
      <c r="B1681" s="34"/>
      <c r="C1681" s="133" t="s">
        <v>1740</v>
      </c>
      <c r="D1681" s="133" t="s">
        <v>243</v>
      </c>
      <c r="E1681" s="134" t="s">
        <v>1741</v>
      </c>
      <c r="F1681" s="135" t="s">
        <v>1742</v>
      </c>
      <c r="G1681" s="136" t="s">
        <v>513</v>
      </c>
      <c r="H1681" s="137">
        <v>88.44</v>
      </c>
      <c r="I1681" s="138"/>
      <c r="J1681" s="139">
        <f>ROUND(I1681*H1681,2)</f>
        <v>0</v>
      </c>
      <c r="K1681" s="135" t="s">
        <v>21</v>
      </c>
      <c r="L1681" s="34"/>
      <c r="M1681" s="140" t="s">
        <v>21</v>
      </c>
      <c r="N1681" s="141" t="s">
        <v>45</v>
      </c>
      <c r="P1681" s="142">
        <f>O1681*H1681</f>
        <v>0</v>
      </c>
      <c r="Q1681" s="142">
        <v>0</v>
      </c>
      <c r="R1681" s="142">
        <f>Q1681*H1681</f>
        <v>0</v>
      </c>
      <c r="S1681" s="142">
        <v>0</v>
      </c>
      <c r="T1681" s="143">
        <f>S1681*H1681</f>
        <v>0</v>
      </c>
      <c r="AR1681" s="144" t="s">
        <v>153</v>
      </c>
      <c r="AT1681" s="144" t="s">
        <v>243</v>
      </c>
      <c r="AU1681" s="144" t="s">
        <v>89</v>
      </c>
      <c r="AY1681" s="19" t="s">
        <v>241</v>
      </c>
      <c r="BE1681" s="145">
        <f>IF(N1681="základní",J1681,0)</f>
        <v>0</v>
      </c>
      <c r="BF1681" s="145">
        <f>IF(N1681="snížená",J1681,0)</f>
        <v>0</v>
      </c>
      <c r="BG1681" s="145">
        <f>IF(N1681="zákl. přenesená",J1681,0)</f>
        <v>0</v>
      </c>
      <c r="BH1681" s="145">
        <f>IF(N1681="sníž. přenesená",J1681,0)</f>
        <v>0</v>
      </c>
      <c r="BI1681" s="145">
        <f>IF(N1681="nulová",J1681,0)</f>
        <v>0</v>
      </c>
      <c r="BJ1681" s="19" t="s">
        <v>89</v>
      </c>
      <c r="BK1681" s="145">
        <f>ROUND(I1681*H1681,2)</f>
        <v>0</v>
      </c>
      <c r="BL1681" s="19" t="s">
        <v>153</v>
      </c>
      <c r="BM1681" s="144" t="s">
        <v>1743</v>
      </c>
    </row>
    <row r="1682" spans="2:65" s="14" customFormat="1" ht="11.25">
      <c r="B1682" s="166"/>
      <c r="D1682" s="146" t="s">
        <v>257</v>
      </c>
      <c r="E1682" s="167" t="s">
        <v>21</v>
      </c>
      <c r="F1682" s="168" t="s">
        <v>1744</v>
      </c>
      <c r="H1682" s="167" t="s">
        <v>21</v>
      </c>
      <c r="I1682" s="169"/>
      <c r="L1682" s="166"/>
      <c r="M1682" s="170"/>
      <c r="T1682" s="171"/>
      <c r="AT1682" s="167" t="s">
        <v>257</v>
      </c>
      <c r="AU1682" s="167" t="s">
        <v>89</v>
      </c>
      <c r="AV1682" s="14" t="s">
        <v>81</v>
      </c>
      <c r="AW1682" s="14" t="s">
        <v>34</v>
      </c>
      <c r="AX1682" s="14" t="s">
        <v>73</v>
      </c>
      <c r="AY1682" s="167" t="s">
        <v>241</v>
      </c>
    </row>
    <row r="1683" spans="2:65" s="14" customFormat="1" ht="11.25">
      <c r="B1683" s="166"/>
      <c r="D1683" s="146" t="s">
        <v>257</v>
      </c>
      <c r="E1683" s="167" t="s">
        <v>21</v>
      </c>
      <c r="F1683" s="168" t="s">
        <v>1696</v>
      </c>
      <c r="H1683" s="167" t="s">
        <v>21</v>
      </c>
      <c r="I1683" s="169"/>
      <c r="L1683" s="166"/>
      <c r="M1683" s="170"/>
      <c r="T1683" s="171"/>
      <c r="AT1683" s="167" t="s">
        <v>257</v>
      </c>
      <c r="AU1683" s="167" t="s">
        <v>89</v>
      </c>
      <c r="AV1683" s="14" t="s">
        <v>81</v>
      </c>
      <c r="AW1683" s="14" t="s">
        <v>34</v>
      </c>
      <c r="AX1683" s="14" t="s">
        <v>73</v>
      </c>
      <c r="AY1683" s="167" t="s">
        <v>241</v>
      </c>
    </row>
    <row r="1684" spans="2:65" s="12" customFormat="1" ht="11.25">
      <c r="B1684" s="152"/>
      <c r="D1684" s="146" t="s">
        <v>257</v>
      </c>
      <c r="E1684" s="153" t="s">
        <v>21</v>
      </c>
      <c r="F1684" s="154" t="s">
        <v>1745</v>
      </c>
      <c r="H1684" s="155">
        <v>52.8</v>
      </c>
      <c r="I1684" s="156"/>
      <c r="L1684" s="152"/>
      <c r="M1684" s="157"/>
      <c r="T1684" s="158"/>
      <c r="AT1684" s="153" t="s">
        <v>257</v>
      </c>
      <c r="AU1684" s="153" t="s">
        <v>89</v>
      </c>
      <c r="AV1684" s="12" t="s">
        <v>89</v>
      </c>
      <c r="AW1684" s="12" t="s">
        <v>34</v>
      </c>
      <c r="AX1684" s="12" t="s">
        <v>73</v>
      </c>
      <c r="AY1684" s="153" t="s">
        <v>241</v>
      </c>
    </row>
    <row r="1685" spans="2:65" s="14" customFormat="1" ht="11.25">
      <c r="B1685" s="166"/>
      <c r="D1685" s="146" t="s">
        <v>257</v>
      </c>
      <c r="E1685" s="167" t="s">
        <v>21</v>
      </c>
      <c r="F1685" s="168" t="s">
        <v>572</v>
      </c>
      <c r="H1685" s="167" t="s">
        <v>21</v>
      </c>
      <c r="I1685" s="169"/>
      <c r="L1685" s="166"/>
      <c r="M1685" s="170"/>
      <c r="T1685" s="171"/>
      <c r="AT1685" s="167" t="s">
        <v>257</v>
      </c>
      <c r="AU1685" s="167" t="s">
        <v>89</v>
      </c>
      <c r="AV1685" s="14" t="s">
        <v>81</v>
      </c>
      <c r="AW1685" s="14" t="s">
        <v>34</v>
      </c>
      <c r="AX1685" s="14" t="s">
        <v>73</v>
      </c>
      <c r="AY1685" s="167" t="s">
        <v>241</v>
      </c>
    </row>
    <row r="1686" spans="2:65" s="12" customFormat="1" ht="11.25">
      <c r="B1686" s="152"/>
      <c r="D1686" s="146" t="s">
        <v>257</v>
      </c>
      <c r="E1686" s="153" t="s">
        <v>21</v>
      </c>
      <c r="F1686" s="154" t="s">
        <v>1746</v>
      </c>
      <c r="H1686" s="155">
        <v>35.64</v>
      </c>
      <c r="I1686" s="156"/>
      <c r="L1686" s="152"/>
      <c r="M1686" s="157"/>
      <c r="T1686" s="158"/>
      <c r="AT1686" s="153" t="s">
        <v>257</v>
      </c>
      <c r="AU1686" s="153" t="s">
        <v>89</v>
      </c>
      <c r="AV1686" s="12" t="s">
        <v>89</v>
      </c>
      <c r="AW1686" s="12" t="s">
        <v>34</v>
      </c>
      <c r="AX1686" s="12" t="s">
        <v>73</v>
      </c>
      <c r="AY1686" s="153" t="s">
        <v>241</v>
      </c>
    </row>
    <row r="1687" spans="2:65" s="13" customFormat="1" ht="11.25">
      <c r="B1687" s="159"/>
      <c r="D1687" s="146" t="s">
        <v>257</v>
      </c>
      <c r="E1687" s="160" t="s">
        <v>21</v>
      </c>
      <c r="F1687" s="161" t="s">
        <v>266</v>
      </c>
      <c r="H1687" s="162">
        <v>88.44</v>
      </c>
      <c r="I1687" s="163"/>
      <c r="L1687" s="159"/>
      <c r="M1687" s="164"/>
      <c r="T1687" s="165"/>
      <c r="AT1687" s="160" t="s">
        <v>257</v>
      </c>
      <c r="AU1687" s="160" t="s">
        <v>89</v>
      </c>
      <c r="AV1687" s="13" t="s">
        <v>153</v>
      </c>
      <c r="AW1687" s="13" t="s">
        <v>34</v>
      </c>
      <c r="AX1687" s="13" t="s">
        <v>81</v>
      </c>
      <c r="AY1687" s="160" t="s">
        <v>241</v>
      </c>
    </row>
    <row r="1688" spans="2:65" s="1" customFormat="1" ht="16.5" customHeight="1">
      <c r="B1688" s="34"/>
      <c r="C1688" s="133" t="s">
        <v>1747</v>
      </c>
      <c r="D1688" s="133" t="s">
        <v>243</v>
      </c>
      <c r="E1688" s="134" t="s">
        <v>1748</v>
      </c>
      <c r="F1688" s="135" t="s">
        <v>1749</v>
      </c>
      <c r="G1688" s="136" t="s">
        <v>1718</v>
      </c>
      <c r="H1688" s="137">
        <v>156</v>
      </c>
      <c r="I1688" s="138"/>
      <c r="J1688" s="139">
        <f>ROUND(I1688*H1688,2)</f>
        <v>0</v>
      </c>
      <c r="K1688" s="135" t="s">
        <v>21</v>
      </c>
      <c r="L1688" s="34"/>
      <c r="M1688" s="140" t="s">
        <v>21</v>
      </c>
      <c r="N1688" s="141" t="s">
        <v>45</v>
      </c>
      <c r="P1688" s="142">
        <f>O1688*H1688</f>
        <v>0</v>
      </c>
      <c r="Q1688" s="142">
        <v>0</v>
      </c>
      <c r="R1688" s="142">
        <f>Q1688*H1688</f>
        <v>0</v>
      </c>
      <c r="S1688" s="142">
        <v>0</v>
      </c>
      <c r="T1688" s="143">
        <f>S1688*H1688</f>
        <v>0</v>
      </c>
      <c r="AR1688" s="144" t="s">
        <v>153</v>
      </c>
      <c r="AT1688" s="144" t="s">
        <v>243</v>
      </c>
      <c r="AU1688" s="144" t="s">
        <v>89</v>
      </c>
      <c r="AY1688" s="19" t="s">
        <v>241</v>
      </c>
      <c r="BE1688" s="145">
        <f>IF(N1688="základní",J1688,0)</f>
        <v>0</v>
      </c>
      <c r="BF1688" s="145">
        <f>IF(N1688="snížená",J1688,0)</f>
        <v>0</v>
      </c>
      <c r="BG1688" s="145">
        <f>IF(N1688="zákl. přenesená",J1688,0)</f>
        <v>0</v>
      </c>
      <c r="BH1688" s="145">
        <f>IF(N1688="sníž. přenesená",J1688,0)</f>
        <v>0</v>
      </c>
      <c r="BI1688" s="145">
        <f>IF(N1688="nulová",J1688,0)</f>
        <v>0</v>
      </c>
      <c r="BJ1688" s="19" t="s">
        <v>89</v>
      </c>
      <c r="BK1688" s="145">
        <f>ROUND(I1688*H1688,2)</f>
        <v>0</v>
      </c>
      <c r="BL1688" s="19" t="s">
        <v>153</v>
      </c>
      <c r="BM1688" s="144" t="s">
        <v>1750</v>
      </c>
    </row>
    <row r="1689" spans="2:65" s="14" customFormat="1" ht="11.25">
      <c r="B1689" s="166"/>
      <c r="D1689" s="146" t="s">
        <v>257</v>
      </c>
      <c r="E1689" s="167" t="s">
        <v>21</v>
      </c>
      <c r="F1689" s="168" t="s">
        <v>1751</v>
      </c>
      <c r="H1689" s="167" t="s">
        <v>21</v>
      </c>
      <c r="I1689" s="169"/>
      <c r="L1689" s="166"/>
      <c r="M1689" s="170"/>
      <c r="T1689" s="171"/>
      <c r="AT1689" s="167" t="s">
        <v>257</v>
      </c>
      <c r="AU1689" s="167" t="s">
        <v>89</v>
      </c>
      <c r="AV1689" s="14" t="s">
        <v>81</v>
      </c>
      <c r="AW1689" s="14" t="s">
        <v>34</v>
      </c>
      <c r="AX1689" s="14" t="s">
        <v>73</v>
      </c>
      <c r="AY1689" s="167" t="s">
        <v>241</v>
      </c>
    </row>
    <row r="1690" spans="2:65" s="14" customFormat="1" ht="11.25">
      <c r="B1690" s="166"/>
      <c r="D1690" s="146" t="s">
        <v>257</v>
      </c>
      <c r="E1690" s="167" t="s">
        <v>21</v>
      </c>
      <c r="F1690" s="168" t="s">
        <v>575</v>
      </c>
      <c r="H1690" s="167" t="s">
        <v>21</v>
      </c>
      <c r="I1690" s="169"/>
      <c r="L1690" s="166"/>
      <c r="M1690" s="170"/>
      <c r="T1690" s="171"/>
      <c r="AT1690" s="167" t="s">
        <v>257</v>
      </c>
      <c r="AU1690" s="167" t="s">
        <v>89</v>
      </c>
      <c r="AV1690" s="14" t="s">
        <v>81</v>
      </c>
      <c r="AW1690" s="14" t="s">
        <v>34</v>
      </c>
      <c r="AX1690" s="14" t="s">
        <v>73</v>
      </c>
      <c r="AY1690" s="167" t="s">
        <v>241</v>
      </c>
    </row>
    <row r="1691" spans="2:65" s="12" customFormat="1" ht="11.25">
      <c r="B1691" s="152"/>
      <c r="D1691" s="146" t="s">
        <v>257</v>
      </c>
      <c r="E1691" s="153" t="s">
        <v>21</v>
      </c>
      <c r="F1691" s="154" t="s">
        <v>1752</v>
      </c>
      <c r="H1691" s="155">
        <v>37</v>
      </c>
      <c r="I1691" s="156"/>
      <c r="L1691" s="152"/>
      <c r="M1691" s="157"/>
      <c r="T1691" s="158"/>
      <c r="AT1691" s="153" t="s">
        <v>257</v>
      </c>
      <c r="AU1691" s="153" t="s">
        <v>89</v>
      </c>
      <c r="AV1691" s="12" t="s">
        <v>89</v>
      </c>
      <c r="AW1691" s="12" t="s">
        <v>34</v>
      </c>
      <c r="AX1691" s="12" t="s">
        <v>73</v>
      </c>
      <c r="AY1691" s="153" t="s">
        <v>241</v>
      </c>
    </row>
    <row r="1692" spans="2:65" s="14" customFormat="1" ht="11.25">
      <c r="B1692" s="166"/>
      <c r="D1692" s="146" t="s">
        <v>257</v>
      </c>
      <c r="E1692" s="167" t="s">
        <v>21</v>
      </c>
      <c r="F1692" s="168" t="s">
        <v>577</v>
      </c>
      <c r="H1692" s="167" t="s">
        <v>21</v>
      </c>
      <c r="I1692" s="169"/>
      <c r="L1692" s="166"/>
      <c r="M1692" s="170"/>
      <c r="T1692" s="171"/>
      <c r="AT1692" s="167" t="s">
        <v>257</v>
      </c>
      <c r="AU1692" s="167" t="s">
        <v>89</v>
      </c>
      <c r="AV1692" s="14" t="s">
        <v>81</v>
      </c>
      <c r="AW1692" s="14" t="s">
        <v>34</v>
      </c>
      <c r="AX1692" s="14" t="s">
        <v>73</v>
      </c>
      <c r="AY1692" s="167" t="s">
        <v>241</v>
      </c>
    </row>
    <row r="1693" spans="2:65" s="12" customFormat="1" ht="11.25">
      <c r="B1693" s="152"/>
      <c r="D1693" s="146" t="s">
        <v>257</v>
      </c>
      <c r="E1693" s="153" t="s">
        <v>21</v>
      </c>
      <c r="F1693" s="154" t="s">
        <v>1753</v>
      </c>
      <c r="H1693" s="155">
        <v>49</v>
      </c>
      <c r="I1693" s="156"/>
      <c r="L1693" s="152"/>
      <c r="M1693" s="157"/>
      <c r="T1693" s="158"/>
      <c r="AT1693" s="153" t="s">
        <v>257</v>
      </c>
      <c r="AU1693" s="153" t="s">
        <v>89</v>
      </c>
      <c r="AV1693" s="12" t="s">
        <v>89</v>
      </c>
      <c r="AW1693" s="12" t="s">
        <v>34</v>
      </c>
      <c r="AX1693" s="12" t="s">
        <v>73</v>
      </c>
      <c r="AY1693" s="153" t="s">
        <v>241</v>
      </c>
    </row>
    <row r="1694" spans="2:65" s="14" customFormat="1" ht="11.25">
      <c r="B1694" s="166"/>
      <c r="D1694" s="146" t="s">
        <v>257</v>
      </c>
      <c r="E1694" s="167" t="s">
        <v>21</v>
      </c>
      <c r="F1694" s="168" t="s">
        <v>579</v>
      </c>
      <c r="H1694" s="167" t="s">
        <v>21</v>
      </c>
      <c r="I1694" s="169"/>
      <c r="L1694" s="166"/>
      <c r="M1694" s="170"/>
      <c r="T1694" s="171"/>
      <c r="AT1694" s="167" t="s">
        <v>257</v>
      </c>
      <c r="AU1694" s="167" t="s">
        <v>89</v>
      </c>
      <c r="AV1694" s="14" t="s">
        <v>81</v>
      </c>
      <c r="AW1694" s="14" t="s">
        <v>34</v>
      </c>
      <c r="AX1694" s="14" t="s">
        <v>73</v>
      </c>
      <c r="AY1694" s="167" t="s">
        <v>241</v>
      </c>
    </row>
    <row r="1695" spans="2:65" s="12" customFormat="1" ht="11.25">
      <c r="B1695" s="152"/>
      <c r="D1695" s="146" t="s">
        <v>257</v>
      </c>
      <c r="E1695" s="153" t="s">
        <v>21</v>
      </c>
      <c r="F1695" s="154" t="s">
        <v>1753</v>
      </c>
      <c r="H1695" s="155">
        <v>49</v>
      </c>
      <c r="I1695" s="156"/>
      <c r="L1695" s="152"/>
      <c r="M1695" s="157"/>
      <c r="T1695" s="158"/>
      <c r="AT1695" s="153" t="s">
        <v>257</v>
      </c>
      <c r="AU1695" s="153" t="s">
        <v>89</v>
      </c>
      <c r="AV1695" s="12" t="s">
        <v>89</v>
      </c>
      <c r="AW1695" s="12" t="s">
        <v>34</v>
      </c>
      <c r="AX1695" s="12" t="s">
        <v>73</v>
      </c>
      <c r="AY1695" s="153" t="s">
        <v>241</v>
      </c>
    </row>
    <row r="1696" spans="2:65" s="14" customFormat="1" ht="11.25">
      <c r="B1696" s="166"/>
      <c r="D1696" s="146" t="s">
        <v>257</v>
      </c>
      <c r="E1696" s="167" t="s">
        <v>21</v>
      </c>
      <c r="F1696" s="168" t="s">
        <v>887</v>
      </c>
      <c r="H1696" s="167" t="s">
        <v>21</v>
      </c>
      <c r="I1696" s="169"/>
      <c r="L1696" s="166"/>
      <c r="M1696" s="170"/>
      <c r="T1696" s="171"/>
      <c r="AT1696" s="167" t="s">
        <v>257</v>
      </c>
      <c r="AU1696" s="167" t="s">
        <v>89</v>
      </c>
      <c r="AV1696" s="14" t="s">
        <v>81</v>
      </c>
      <c r="AW1696" s="14" t="s">
        <v>34</v>
      </c>
      <c r="AX1696" s="14" t="s">
        <v>73</v>
      </c>
      <c r="AY1696" s="167" t="s">
        <v>241</v>
      </c>
    </row>
    <row r="1697" spans="2:65" s="12" customFormat="1" ht="11.25">
      <c r="B1697" s="152"/>
      <c r="D1697" s="146" t="s">
        <v>257</v>
      </c>
      <c r="E1697" s="153" t="s">
        <v>21</v>
      </c>
      <c r="F1697" s="154" t="s">
        <v>1754</v>
      </c>
      <c r="H1697" s="155">
        <v>21</v>
      </c>
      <c r="I1697" s="156"/>
      <c r="L1697" s="152"/>
      <c r="M1697" s="157"/>
      <c r="T1697" s="158"/>
      <c r="AT1697" s="153" t="s">
        <v>257</v>
      </c>
      <c r="AU1697" s="153" t="s">
        <v>89</v>
      </c>
      <c r="AV1697" s="12" t="s">
        <v>89</v>
      </c>
      <c r="AW1697" s="12" t="s">
        <v>34</v>
      </c>
      <c r="AX1697" s="12" t="s">
        <v>73</v>
      </c>
      <c r="AY1697" s="153" t="s">
        <v>241</v>
      </c>
    </row>
    <row r="1698" spans="2:65" s="13" customFormat="1" ht="11.25">
      <c r="B1698" s="159"/>
      <c r="D1698" s="146" t="s">
        <v>257</v>
      </c>
      <c r="E1698" s="160" t="s">
        <v>21</v>
      </c>
      <c r="F1698" s="161" t="s">
        <v>266</v>
      </c>
      <c r="H1698" s="162">
        <v>156</v>
      </c>
      <c r="I1698" s="163"/>
      <c r="L1698" s="159"/>
      <c r="M1698" s="164"/>
      <c r="T1698" s="165"/>
      <c r="AT1698" s="160" t="s">
        <v>257</v>
      </c>
      <c r="AU1698" s="160" t="s">
        <v>89</v>
      </c>
      <c r="AV1698" s="13" t="s">
        <v>153</v>
      </c>
      <c r="AW1698" s="13" t="s">
        <v>34</v>
      </c>
      <c r="AX1698" s="13" t="s">
        <v>81</v>
      </c>
      <c r="AY1698" s="160" t="s">
        <v>241</v>
      </c>
    </row>
    <row r="1699" spans="2:65" s="1" customFormat="1" ht="16.5" customHeight="1">
      <c r="B1699" s="34"/>
      <c r="C1699" s="133" t="s">
        <v>1755</v>
      </c>
      <c r="D1699" s="133" t="s">
        <v>243</v>
      </c>
      <c r="E1699" s="134" t="s">
        <v>1756</v>
      </c>
      <c r="F1699" s="135" t="s">
        <v>1757</v>
      </c>
      <c r="G1699" s="136" t="s">
        <v>513</v>
      </c>
      <c r="H1699" s="137">
        <v>6.6</v>
      </c>
      <c r="I1699" s="138"/>
      <c r="J1699" s="139">
        <f>ROUND(I1699*H1699,2)</f>
        <v>0</v>
      </c>
      <c r="K1699" s="135" t="s">
        <v>21</v>
      </c>
      <c r="L1699" s="34"/>
      <c r="M1699" s="140" t="s">
        <v>21</v>
      </c>
      <c r="N1699" s="141" t="s">
        <v>45</v>
      </c>
      <c r="P1699" s="142">
        <f>O1699*H1699</f>
        <v>0</v>
      </c>
      <c r="Q1699" s="142">
        <v>1.47E-2</v>
      </c>
      <c r="R1699" s="142">
        <f>Q1699*H1699</f>
        <v>9.7019999999999995E-2</v>
      </c>
      <c r="S1699" s="142">
        <v>0</v>
      </c>
      <c r="T1699" s="143">
        <f>S1699*H1699</f>
        <v>0</v>
      </c>
      <c r="AR1699" s="144" t="s">
        <v>153</v>
      </c>
      <c r="AT1699" s="144" t="s">
        <v>243</v>
      </c>
      <c r="AU1699" s="144" t="s">
        <v>89</v>
      </c>
      <c r="AY1699" s="19" t="s">
        <v>241</v>
      </c>
      <c r="BE1699" s="145">
        <f>IF(N1699="základní",J1699,0)</f>
        <v>0</v>
      </c>
      <c r="BF1699" s="145">
        <f>IF(N1699="snížená",J1699,0)</f>
        <v>0</v>
      </c>
      <c r="BG1699" s="145">
        <f>IF(N1699="zákl. přenesená",J1699,0)</f>
        <v>0</v>
      </c>
      <c r="BH1699" s="145">
        <f>IF(N1699="sníž. přenesená",J1699,0)</f>
        <v>0</v>
      </c>
      <c r="BI1699" s="145">
        <f>IF(N1699="nulová",J1699,0)</f>
        <v>0</v>
      </c>
      <c r="BJ1699" s="19" t="s">
        <v>89</v>
      </c>
      <c r="BK1699" s="145">
        <f>ROUND(I1699*H1699,2)</f>
        <v>0</v>
      </c>
      <c r="BL1699" s="19" t="s">
        <v>153</v>
      </c>
      <c r="BM1699" s="144" t="s">
        <v>1758</v>
      </c>
    </row>
    <row r="1700" spans="2:65" s="14" customFormat="1" ht="11.25">
      <c r="B1700" s="166"/>
      <c r="D1700" s="146" t="s">
        <v>257</v>
      </c>
      <c r="E1700" s="167" t="s">
        <v>21</v>
      </c>
      <c r="F1700" s="168" t="s">
        <v>1482</v>
      </c>
      <c r="H1700" s="167" t="s">
        <v>21</v>
      </c>
      <c r="I1700" s="169"/>
      <c r="L1700" s="166"/>
      <c r="M1700" s="170"/>
      <c r="T1700" s="171"/>
      <c r="AT1700" s="167" t="s">
        <v>257</v>
      </c>
      <c r="AU1700" s="167" t="s">
        <v>89</v>
      </c>
      <c r="AV1700" s="14" t="s">
        <v>81</v>
      </c>
      <c r="AW1700" s="14" t="s">
        <v>34</v>
      </c>
      <c r="AX1700" s="14" t="s">
        <v>73</v>
      </c>
      <c r="AY1700" s="167" t="s">
        <v>241</v>
      </c>
    </row>
    <row r="1701" spans="2:65" s="14" customFormat="1" ht="11.25">
      <c r="B1701" s="166"/>
      <c r="D1701" s="146" t="s">
        <v>257</v>
      </c>
      <c r="E1701" s="167" t="s">
        <v>21</v>
      </c>
      <c r="F1701" s="168" t="s">
        <v>572</v>
      </c>
      <c r="H1701" s="167" t="s">
        <v>21</v>
      </c>
      <c r="I1701" s="169"/>
      <c r="L1701" s="166"/>
      <c r="M1701" s="170"/>
      <c r="T1701" s="171"/>
      <c r="AT1701" s="167" t="s">
        <v>257</v>
      </c>
      <c r="AU1701" s="167" t="s">
        <v>89</v>
      </c>
      <c r="AV1701" s="14" t="s">
        <v>81</v>
      </c>
      <c r="AW1701" s="14" t="s">
        <v>34</v>
      </c>
      <c r="AX1701" s="14" t="s">
        <v>73</v>
      </c>
      <c r="AY1701" s="167" t="s">
        <v>241</v>
      </c>
    </row>
    <row r="1702" spans="2:65" s="12" customFormat="1" ht="11.25">
      <c r="B1702" s="152"/>
      <c r="D1702" s="146" t="s">
        <v>257</v>
      </c>
      <c r="E1702" s="153" t="s">
        <v>21</v>
      </c>
      <c r="F1702" s="154" t="s">
        <v>1759</v>
      </c>
      <c r="H1702" s="155">
        <v>6.6</v>
      </c>
      <c r="I1702" s="156"/>
      <c r="L1702" s="152"/>
      <c r="M1702" s="157"/>
      <c r="T1702" s="158"/>
      <c r="AT1702" s="153" t="s">
        <v>257</v>
      </c>
      <c r="AU1702" s="153" t="s">
        <v>89</v>
      </c>
      <c r="AV1702" s="12" t="s">
        <v>89</v>
      </c>
      <c r="AW1702" s="12" t="s">
        <v>34</v>
      </c>
      <c r="AX1702" s="12" t="s">
        <v>81</v>
      </c>
      <c r="AY1702" s="153" t="s">
        <v>241</v>
      </c>
    </row>
    <row r="1703" spans="2:65" s="1" customFormat="1" ht="16.5" customHeight="1">
      <c r="B1703" s="34"/>
      <c r="C1703" s="133" t="s">
        <v>1760</v>
      </c>
      <c r="D1703" s="133" t="s">
        <v>243</v>
      </c>
      <c r="E1703" s="134" t="s">
        <v>1761</v>
      </c>
      <c r="F1703" s="135" t="s">
        <v>1762</v>
      </c>
      <c r="G1703" s="136" t="s">
        <v>513</v>
      </c>
      <c r="H1703" s="137">
        <v>14</v>
      </c>
      <c r="I1703" s="138"/>
      <c r="J1703" s="139">
        <f>ROUND(I1703*H1703,2)</f>
        <v>0</v>
      </c>
      <c r="K1703" s="135" t="s">
        <v>21</v>
      </c>
      <c r="L1703" s="34"/>
      <c r="M1703" s="140" t="s">
        <v>21</v>
      </c>
      <c r="N1703" s="141" t="s">
        <v>45</v>
      </c>
      <c r="P1703" s="142">
        <f>O1703*H1703</f>
        <v>0</v>
      </c>
      <c r="Q1703" s="142">
        <v>1.9E-2</v>
      </c>
      <c r="R1703" s="142">
        <f>Q1703*H1703</f>
        <v>0.26600000000000001</v>
      </c>
      <c r="S1703" s="142">
        <v>0</v>
      </c>
      <c r="T1703" s="143">
        <f>S1703*H1703</f>
        <v>0</v>
      </c>
      <c r="AR1703" s="144" t="s">
        <v>153</v>
      </c>
      <c r="AT1703" s="144" t="s">
        <v>243</v>
      </c>
      <c r="AU1703" s="144" t="s">
        <v>89</v>
      </c>
      <c r="AY1703" s="19" t="s">
        <v>241</v>
      </c>
      <c r="BE1703" s="145">
        <f>IF(N1703="základní",J1703,0)</f>
        <v>0</v>
      </c>
      <c r="BF1703" s="145">
        <f>IF(N1703="snížená",J1703,0)</f>
        <v>0</v>
      </c>
      <c r="BG1703" s="145">
        <f>IF(N1703="zákl. přenesená",J1703,0)</f>
        <v>0</v>
      </c>
      <c r="BH1703" s="145">
        <f>IF(N1703="sníž. přenesená",J1703,0)</f>
        <v>0</v>
      </c>
      <c r="BI1703" s="145">
        <f>IF(N1703="nulová",J1703,0)</f>
        <v>0</v>
      </c>
      <c r="BJ1703" s="19" t="s">
        <v>89</v>
      </c>
      <c r="BK1703" s="145">
        <f>ROUND(I1703*H1703,2)</f>
        <v>0</v>
      </c>
      <c r="BL1703" s="19" t="s">
        <v>153</v>
      </c>
      <c r="BM1703" s="144" t="s">
        <v>1763</v>
      </c>
    </row>
    <row r="1704" spans="2:65" s="14" customFormat="1" ht="11.25">
      <c r="B1704" s="166"/>
      <c r="D1704" s="146" t="s">
        <v>257</v>
      </c>
      <c r="E1704" s="167" t="s">
        <v>21</v>
      </c>
      <c r="F1704" s="168" t="s">
        <v>1482</v>
      </c>
      <c r="H1704" s="167" t="s">
        <v>21</v>
      </c>
      <c r="I1704" s="169"/>
      <c r="L1704" s="166"/>
      <c r="M1704" s="170"/>
      <c r="T1704" s="171"/>
      <c r="AT1704" s="167" t="s">
        <v>257</v>
      </c>
      <c r="AU1704" s="167" t="s">
        <v>89</v>
      </c>
      <c r="AV1704" s="14" t="s">
        <v>81</v>
      </c>
      <c r="AW1704" s="14" t="s">
        <v>34</v>
      </c>
      <c r="AX1704" s="14" t="s">
        <v>73</v>
      </c>
      <c r="AY1704" s="167" t="s">
        <v>241</v>
      </c>
    </row>
    <row r="1705" spans="2:65" s="14" customFormat="1" ht="11.25">
      <c r="B1705" s="166"/>
      <c r="D1705" s="146" t="s">
        <v>257</v>
      </c>
      <c r="E1705" s="167" t="s">
        <v>21</v>
      </c>
      <c r="F1705" s="168" t="s">
        <v>572</v>
      </c>
      <c r="H1705" s="167" t="s">
        <v>21</v>
      </c>
      <c r="I1705" s="169"/>
      <c r="L1705" s="166"/>
      <c r="M1705" s="170"/>
      <c r="T1705" s="171"/>
      <c r="AT1705" s="167" t="s">
        <v>257</v>
      </c>
      <c r="AU1705" s="167" t="s">
        <v>89</v>
      </c>
      <c r="AV1705" s="14" t="s">
        <v>81</v>
      </c>
      <c r="AW1705" s="14" t="s">
        <v>34</v>
      </c>
      <c r="AX1705" s="14" t="s">
        <v>73</v>
      </c>
      <c r="AY1705" s="167" t="s">
        <v>241</v>
      </c>
    </row>
    <row r="1706" spans="2:65" s="12" customFormat="1" ht="11.25">
      <c r="B1706" s="152"/>
      <c r="D1706" s="146" t="s">
        <v>257</v>
      </c>
      <c r="E1706" s="153" t="s">
        <v>21</v>
      </c>
      <c r="F1706" s="154" t="s">
        <v>1764</v>
      </c>
      <c r="H1706" s="155">
        <v>14</v>
      </c>
      <c r="I1706" s="156"/>
      <c r="L1706" s="152"/>
      <c r="M1706" s="157"/>
      <c r="T1706" s="158"/>
      <c r="AT1706" s="153" t="s">
        <v>257</v>
      </c>
      <c r="AU1706" s="153" t="s">
        <v>89</v>
      </c>
      <c r="AV1706" s="12" t="s">
        <v>89</v>
      </c>
      <c r="AW1706" s="12" t="s">
        <v>34</v>
      </c>
      <c r="AX1706" s="12" t="s">
        <v>81</v>
      </c>
      <c r="AY1706" s="153" t="s">
        <v>241</v>
      </c>
    </row>
    <row r="1707" spans="2:65" s="1" customFormat="1" ht="16.5" customHeight="1">
      <c r="B1707" s="34"/>
      <c r="C1707" s="133" t="s">
        <v>1765</v>
      </c>
      <c r="D1707" s="133" t="s">
        <v>243</v>
      </c>
      <c r="E1707" s="134" t="s">
        <v>1766</v>
      </c>
      <c r="F1707" s="135" t="s">
        <v>1767</v>
      </c>
      <c r="G1707" s="136" t="s">
        <v>1718</v>
      </c>
      <c r="H1707" s="137">
        <v>565</v>
      </c>
      <c r="I1707" s="138"/>
      <c r="J1707" s="139">
        <f>ROUND(I1707*H1707,2)</f>
        <v>0</v>
      </c>
      <c r="K1707" s="135" t="s">
        <v>21</v>
      </c>
      <c r="L1707" s="34"/>
      <c r="M1707" s="140" t="s">
        <v>21</v>
      </c>
      <c r="N1707" s="141" t="s">
        <v>45</v>
      </c>
      <c r="P1707" s="142">
        <f>O1707*H1707</f>
        <v>0</v>
      </c>
      <c r="Q1707" s="142">
        <v>0</v>
      </c>
      <c r="R1707" s="142">
        <f>Q1707*H1707</f>
        <v>0</v>
      </c>
      <c r="S1707" s="142">
        <v>0</v>
      </c>
      <c r="T1707" s="143">
        <f>S1707*H1707</f>
        <v>0</v>
      </c>
      <c r="AR1707" s="144" t="s">
        <v>153</v>
      </c>
      <c r="AT1707" s="144" t="s">
        <v>243</v>
      </c>
      <c r="AU1707" s="144" t="s">
        <v>89</v>
      </c>
      <c r="AY1707" s="19" t="s">
        <v>241</v>
      </c>
      <c r="BE1707" s="145">
        <f>IF(N1707="základní",J1707,0)</f>
        <v>0</v>
      </c>
      <c r="BF1707" s="145">
        <f>IF(N1707="snížená",J1707,0)</f>
        <v>0</v>
      </c>
      <c r="BG1707" s="145">
        <f>IF(N1707="zákl. přenesená",J1707,0)</f>
        <v>0</v>
      </c>
      <c r="BH1707" s="145">
        <f>IF(N1707="sníž. přenesená",J1707,0)</f>
        <v>0</v>
      </c>
      <c r="BI1707" s="145">
        <f>IF(N1707="nulová",J1707,0)</f>
        <v>0</v>
      </c>
      <c r="BJ1707" s="19" t="s">
        <v>89</v>
      </c>
      <c r="BK1707" s="145">
        <f>ROUND(I1707*H1707,2)</f>
        <v>0</v>
      </c>
      <c r="BL1707" s="19" t="s">
        <v>153</v>
      </c>
      <c r="BM1707" s="144" t="s">
        <v>1768</v>
      </c>
    </row>
    <row r="1708" spans="2:65" s="1" customFormat="1" ht="19.5">
      <c r="B1708" s="34"/>
      <c r="D1708" s="146" t="s">
        <v>248</v>
      </c>
      <c r="F1708" s="147" t="s">
        <v>1769</v>
      </c>
      <c r="I1708" s="148"/>
      <c r="L1708" s="34"/>
      <c r="M1708" s="149"/>
      <c r="T1708" s="55"/>
      <c r="AT1708" s="19" t="s">
        <v>248</v>
      </c>
      <c r="AU1708" s="19" t="s">
        <v>89</v>
      </c>
    </row>
    <row r="1709" spans="2:65" s="14" customFormat="1" ht="11.25">
      <c r="B1709" s="166"/>
      <c r="D1709" s="146" t="s">
        <v>257</v>
      </c>
      <c r="E1709" s="167" t="s">
        <v>21</v>
      </c>
      <c r="F1709" s="168" t="s">
        <v>1770</v>
      </c>
      <c r="H1709" s="167" t="s">
        <v>21</v>
      </c>
      <c r="I1709" s="169"/>
      <c r="L1709" s="166"/>
      <c r="M1709" s="170"/>
      <c r="T1709" s="171"/>
      <c r="AT1709" s="167" t="s">
        <v>257</v>
      </c>
      <c r="AU1709" s="167" t="s">
        <v>89</v>
      </c>
      <c r="AV1709" s="14" t="s">
        <v>81</v>
      </c>
      <c r="AW1709" s="14" t="s">
        <v>34</v>
      </c>
      <c r="AX1709" s="14" t="s">
        <v>73</v>
      </c>
      <c r="AY1709" s="167" t="s">
        <v>241</v>
      </c>
    </row>
    <row r="1710" spans="2:65" s="14" customFormat="1" ht="11.25">
      <c r="B1710" s="166"/>
      <c r="D1710" s="146" t="s">
        <v>257</v>
      </c>
      <c r="E1710" s="167" t="s">
        <v>21</v>
      </c>
      <c r="F1710" s="168" t="s">
        <v>575</v>
      </c>
      <c r="H1710" s="167" t="s">
        <v>21</v>
      </c>
      <c r="I1710" s="169"/>
      <c r="L1710" s="166"/>
      <c r="M1710" s="170"/>
      <c r="T1710" s="171"/>
      <c r="AT1710" s="167" t="s">
        <v>257</v>
      </c>
      <c r="AU1710" s="167" t="s">
        <v>89</v>
      </c>
      <c r="AV1710" s="14" t="s">
        <v>81</v>
      </c>
      <c r="AW1710" s="14" t="s">
        <v>34</v>
      </c>
      <c r="AX1710" s="14" t="s">
        <v>73</v>
      </c>
      <c r="AY1710" s="167" t="s">
        <v>241</v>
      </c>
    </row>
    <row r="1711" spans="2:65" s="12" customFormat="1" ht="11.25">
      <c r="B1711" s="152"/>
      <c r="D1711" s="146" t="s">
        <v>257</v>
      </c>
      <c r="E1711" s="153" t="s">
        <v>21</v>
      </c>
      <c r="F1711" s="154" t="s">
        <v>1771</v>
      </c>
      <c r="H1711" s="155">
        <v>101</v>
      </c>
      <c r="I1711" s="156"/>
      <c r="L1711" s="152"/>
      <c r="M1711" s="157"/>
      <c r="T1711" s="158"/>
      <c r="AT1711" s="153" t="s">
        <v>257</v>
      </c>
      <c r="AU1711" s="153" t="s">
        <v>89</v>
      </c>
      <c r="AV1711" s="12" t="s">
        <v>89</v>
      </c>
      <c r="AW1711" s="12" t="s">
        <v>34</v>
      </c>
      <c r="AX1711" s="12" t="s">
        <v>73</v>
      </c>
      <c r="AY1711" s="153" t="s">
        <v>241</v>
      </c>
    </row>
    <row r="1712" spans="2:65" s="14" customFormat="1" ht="11.25">
      <c r="B1712" s="166"/>
      <c r="D1712" s="146" t="s">
        <v>257</v>
      </c>
      <c r="E1712" s="167" t="s">
        <v>21</v>
      </c>
      <c r="F1712" s="168" t="s">
        <v>577</v>
      </c>
      <c r="H1712" s="167" t="s">
        <v>21</v>
      </c>
      <c r="I1712" s="169"/>
      <c r="L1712" s="166"/>
      <c r="M1712" s="170"/>
      <c r="T1712" s="171"/>
      <c r="AT1712" s="167" t="s">
        <v>257</v>
      </c>
      <c r="AU1712" s="167" t="s">
        <v>89</v>
      </c>
      <c r="AV1712" s="14" t="s">
        <v>81</v>
      </c>
      <c r="AW1712" s="14" t="s">
        <v>34</v>
      </c>
      <c r="AX1712" s="14" t="s">
        <v>73</v>
      </c>
      <c r="AY1712" s="167" t="s">
        <v>241</v>
      </c>
    </row>
    <row r="1713" spans="2:65" s="12" customFormat="1" ht="11.25">
      <c r="B1713" s="152"/>
      <c r="D1713" s="146" t="s">
        <v>257</v>
      </c>
      <c r="E1713" s="153" t="s">
        <v>21</v>
      </c>
      <c r="F1713" s="154" t="s">
        <v>1772</v>
      </c>
      <c r="H1713" s="155">
        <v>143</v>
      </c>
      <c r="I1713" s="156"/>
      <c r="L1713" s="152"/>
      <c r="M1713" s="157"/>
      <c r="T1713" s="158"/>
      <c r="AT1713" s="153" t="s">
        <v>257</v>
      </c>
      <c r="AU1713" s="153" t="s">
        <v>89</v>
      </c>
      <c r="AV1713" s="12" t="s">
        <v>89</v>
      </c>
      <c r="AW1713" s="12" t="s">
        <v>34</v>
      </c>
      <c r="AX1713" s="12" t="s">
        <v>73</v>
      </c>
      <c r="AY1713" s="153" t="s">
        <v>241</v>
      </c>
    </row>
    <row r="1714" spans="2:65" s="14" customFormat="1" ht="11.25">
      <c r="B1714" s="166"/>
      <c r="D1714" s="146" t="s">
        <v>257</v>
      </c>
      <c r="E1714" s="167" t="s">
        <v>21</v>
      </c>
      <c r="F1714" s="168" t="s">
        <v>579</v>
      </c>
      <c r="H1714" s="167" t="s">
        <v>21</v>
      </c>
      <c r="I1714" s="169"/>
      <c r="L1714" s="166"/>
      <c r="M1714" s="170"/>
      <c r="T1714" s="171"/>
      <c r="AT1714" s="167" t="s">
        <v>257</v>
      </c>
      <c r="AU1714" s="167" t="s">
        <v>89</v>
      </c>
      <c r="AV1714" s="14" t="s">
        <v>81</v>
      </c>
      <c r="AW1714" s="14" t="s">
        <v>34</v>
      </c>
      <c r="AX1714" s="14" t="s">
        <v>73</v>
      </c>
      <c r="AY1714" s="167" t="s">
        <v>241</v>
      </c>
    </row>
    <row r="1715" spans="2:65" s="12" customFormat="1" ht="11.25">
      <c r="B1715" s="152"/>
      <c r="D1715" s="146" t="s">
        <v>257</v>
      </c>
      <c r="E1715" s="153" t="s">
        <v>21</v>
      </c>
      <c r="F1715" s="154" t="s">
        <v>1773</v>
      </c>
      <c r="H1715" s="155">
        <v>151</v>
      </c>
      <c r="I1715" s="156"/>
      <c r="L1715" s="152"/>
      <c r="M1715" s="157"/>
      <c r="T1715" s="158"/>
      <c r="AT1715" s="153" t="s">
        <v>257</v>
      </c>
      <c r="AU1715" s="153" t="s">
        <v>89</v>
      </c>
      <c r="AV1715" s="12" t="s">
        <v>89</v>
      </c>
      <c r="AW1715" s="12" t="s">
        <v>34</v>
      </c>
      <c r="AX1715" s="12" t="s">
        <v>73</v>
      </c>
      <c r="AY1715" s="153" t="s">
        <v>241</v>
      </c>
    </row>
    <row r="1716" spans="2:65" s="14" customFormat="1" ht="11.25">
      <c r="B1716" s="166"/>
      <c r="D1716" s="146" t="s">
        <v>257</v>
      </c>
      <c r="E1716" s="167" t="s">
        <v>21</v>
      </c>
      <c r="F1716" s="168" t="s">
        <v>887</v>
      </c>
      <c r="H1716" s="167" t="s">
        <v>21</v>
      </c>
      <c r="I1716" s="169"/>
      <c r="L1716" s="166"/>
      <c r="M1716" s="170"/>
      <c r="T1716" s="171"/>
      <c r="AT1716" s="167" t="s">
        <v>257</v>
      </c>
      <c r="AU1716" s="167" t="s">
        <v>89</v>
      </c>
      <c r="AV1716" s="14" t="s">
        <v>81</v>
      </c>
      <c r="AW1716" s="14" t="s">
        <v>34</v>
      </c>
      <c r="AX1716" s="14" t="s">
        <v>73</v>
      </c>
      <c r="AY1716" s="167" t="s">
        <v>241</v>
      </c>
    </row>
    <row r="1717" spans="2:65" s="12" customFormat="1" ht="11.25">
      <c r="B1717" s="152"/>
      <c r="D1717" s="146" t="s">
        <v>257</v>
      </c>
      <c r="E1717" s="153" t="s">
        <v>21</v>
      </c>
      <c r="F1717" s="154" t="s">
        <v>1774</v>
      </c>
      <c r="H1717" s="155">
        <v>170</v>
      </c>
      <c r="I1717" s="156"/>
      <c r="L1717" s="152"/>
      <c r="M1717" s="157"/>
      <c r="T1717" s="158"/>
      <c r="AT1717" s="153" t="s">
        <v>257</v>
      </c>
      <c r="AU1717" s="153" t="s">
        <v>89</v>
      </c>
      <c r="AV1717" s="12" t="s">
        <v>89</v>
      </c>
      <c r="AW1717" s="12" t="s">
        <v>34</v>
      </c>
      <c r="AX1717" s="12" t="s">
        <v>73</v>
      </c>
      <c r="AY1717" s="153" t="s">
        <v>241</v>
      </c>
    </row>
    <row r="1718" spans="2:65" s="13" customFormat="1" ht="11.25">
      <c r="B1718" s="159"/>
      <c r="D1718" s="146" t="s">
        <v>257</v>
      </c>
      <c r="E1718" s="160" t="s">
        <v>21</v>
      </c>
      <c r="F1718" s="161" t="s">
        <v>266</v>
      </c>
      <c r="H1718" s="162">
        <v>565</v>
      </c>
      <c r="I1718" s="163"/>
      <c r="L1718" s="159"/>
      <c r="M1718" s="164"/>
      <c r="T1718" s="165"/>
      <c r="AT1718" s="160" t="s">
        <v>257</v>
      </c>
      <c r="AU1718" s="160" t="s">
        <v>89</v>
      </c>
      <c r="AV1718" s="13" t="s">
        <v>153</v>
      </c>
      <c r="AW1718" s="13" t="s">
        <v>34</v>
      </c>
      <c r="AX1718" s="13" t="s">
        <v>81</v>
      </c>
      <c r="AY1718" s="160" t="s">
        <v>241</v>
      </c>
    </row>
    <row r="1719" spans="2:65" s="1" customFormat="1" ht="16.5" customHeight="1">
      <c r="B1719" s="34"/>
      <c r="C1719" s="133" t="s">
        <v>1775</v>
      </c>
      <c r="D1719" s="133" t="s">
        <v>243</v>
      </c>
      <c r="E1719" s="134" t="s">
        <v>1776</v>
      </c>
      <c r="F1719" s="135" t="s">
        <v>1777</v>
      </c>
      <c r="G1719" s="136" t="s">
        <v>1718</v>
      </c>
      <c r="H1719" s="137">
        <v>46</v>
      </c>
      <c r="I1719" s="138"/>
      <c r="J1719" s="139">
        <f>ROUND(I1719*H1719,2)</f>
        <v>0</v>
      </c>
      <c r="K1719" s="135" t="s">
        <v>21</v>
      </c>
      <c r="L1719" s="34"/>
      <c r="M1719" s="140" t="s">
        <v>21</v>
      </c>
      <c r="N1719" s="141" t="s">
        <v>45</v>
      </c>
      <c r="P1719" s="142">
        <f>O1719*H1719</f>
        <v>0</v>
      </c>
      <c r="Q1719" s="142">
        <v>0</v>
      </c>
      <c r="R1719" s="142">
        <f>Q1719*H1719</f>
        <v>0</v>
      </c>
      <c r="S1719" s="142">
        <v>0</v>
      </c>
      <c r="T1719" s="143">
        <f>S1719*H1719</f>
        <v>0</v>
      </c>
      <c r="AR1719" s="144" t="s">
        <v>153</v>
      </c>
      <c r="AT1719" s="144" t="s">
        <v>243</v>
      </c>
      <c r="AU1719" s="144" t="s">
        <v>89</v>
      </c>
      <c r="AY1719" s="19" t="s">
        <v>241</v>
      </c>
      <c r="BE1719" s="145">
        <f>IF(N1719="základní",J1719,0)</f>
        <v>0</v>
      </c>
      <c r="BF1719" s="145">
        <f>IF(N1719="snížená",J1719,0)</f>
        <v>0</v>
      </c>
      <c r="BG1719" s="145">
        <f>IF(N1719="zákl. přenesená",J1719,0)</f>
        <v>0</v>
      </c>
      <c r="BH1719" s="145">
        <f>IF(N1719="sníž. přenesená",J1719,0)</f>
        <v>0</v>
      </c>
      <c r="BI1719" s="145">
        <f>IF(N1719="nulová",J1719,0)</f>
        <v>0</v>
      </c>
      <c r="BJ1719" s="19" t="s">
        <v>89</v>
      </c>
      <c r="BK1719" s="145">
        <f>ROUND(I1719*H1719,2)</f>
        <v>0</v>
      </c>
      <c r="BL1719" s="19" t="s">
        <v>153</v>
      </c>
      <c r="BM1719" s="144" t="s">
        <v>1778</v>
      </c>
    </row>
    <row r="1720" spans="2:65" s="14" customFormat="1" ht="11.25">
      <c r="B1720" s="166"/>
      <c r="D1720" s="146" t="s">
        <v>257</v>
      </c>
      <c r="E1720" s="167" t="s">
        <v>21</v>
      </c>
      <c r="F1720" s="168" t="s">
        <v>1770</v>
      </c>
      <c r="H1720" s="167" t="s">
        <v>21</v>
      </c>
      <c r="I1720" s="169"/>
      <c r="L1720" s="166"/>
      <c r="M1720" s="170"/>
      <c r="T1720" s="171"/>
      <c r="AT1720" s="167" t="s">
        <v>257</v>
      </c>
      <c r="AU1720" s="167" t="s">
        <v>89</v>
      </c>
      <c r="AV1720" s="14" t="s">
        <v>81</v>
      </c>
      <c r="AW1720" s="14" t="s">
        <v>34</v>
      </c>
      <c r="AX1720" s="14" t="s">
        <v>73</v>
      </c>
      <c r="AY1720" s="167" t="s">
        <v>241</v>
      </c>
    </row>
    <row r="1721" spans="2:65" s="14" customFormat="1" ht="11.25">
      <c r="B1721" s="166"/>
      <c r="D1721" s="146" t="s">
        <v>257</v>
      </c>
      <c r="E1721" s="167" t="s">
        <v>21</v>
      </c>
      <c r="F1721" s="168" t="s">
        <v>575</v>
      </c>
      <c r="H1721" s="167" t="s">
        <v>21</v>
      </c>
      <c r="I1721" s="169"/>
      <c r="L1721" s="166"/>
      <c r="M1721" s="170"/>
      <c r="T1721" s="171"/>
      <c r="AT1721" s="167" t="s">
        <v>257</v>
      </c>
      <c r="AU1721" s="167" t="s">
        <v>89</v>
      </c>
      <c r="AV1721" s="14" t="s">
        <v>81</v>
      </c>
      <c r="AW1721" s="14" t="s">
        <v>34</v>
      </c>
      <c r="AX1721" s="14" t="s">
        <v>73</v>
      </c>
      <c r="AY1721" s="167" t="s">
        <v>241</v>
      </c>
    </row>
    <row r="1722" spans="2:65" s="12" customFormat="1" ht="11.25">
      <c r="B1722" s="152"/>
      <c r="D1722" s="146" t="s">
        <v>257</v>
      </c>
      <c r="E1722" s="153" t="s">
        <v>21</v>
      </c>
      <c r="F1722" s="154" t="s">
        <v>81</v>
      </c>
      <c r="H1722" s="155">
        <v>1</v>
      </c>
      <c r="I1722" s="156"/>
      <c r="L1722" s="152"/>
      <c r="M1722" s="157"/>
      <c r="T1722" s="158"/>
      <c r="AT1722" s="153" t="s">
        <v>257</v>
      </c>
      <c r="AU1722" s="153" t="s">
        <v>89</v>
      </c>
      <c r="AV1722" s="12" t="s">
        <v>89</v>
      </c>
      <c r="AW1722" s="12" t="s">
        <v>34</v>
      </c>
      <c r="AX1722" s="12" t="s">
        <v>73</v>
      </c>
      <c r="AY1722" s="153" t="s">
        <v>241</v>
      </c>
    </row>
    <row r="1723" spans="2:65" s="14" customFormat="1" ht="11.25">
      <c r="B1723" s="166"/>
      <c r="D1723" s="146" t="s">
        <v>257</v>
      </c>
      <c r="E1723" s="167" t="s">
        <v>21</v>
      </c>
      <c r="F1723" s="168" t="s">
        <v>577</v>
      </c>
      <c r="H1723" s="167" t="s">
        <v>21</v>
      </c>
      <c r="I1723" s="169"/>
      <c r="L1723" s="166"/>
      <c r="M1723" s="170"/>
      <c r="T1723" s="171"/>
      <c r="AT1723" s="167" t="s">
        <v>257</v>
      </c>
      <c r="AU1723" s="167" t="s">
        <v>89</v>
      </c>
      <c r="AV1723" s="14" t="s">
        <v>81</v>
      </c>
      <c r="AW1723" s="14" t="s">
        <v>34</v>
      </c>
      <c r="AX1723" s="14" t="s">
        <v>73</v>
      </c>
      <c r="AY1723" s="167" t="s">
        <v>241</v>
      </c>
    </row>
    <row r="1724" spans="2:65" s="12" customFormat="1" ht="11.25">
      <c r="B1724" s="152"/>
      <c r="D1724" s="146" t="s">
        <v>257</v>
      </c>
      <c r="E1724" s="153" t="s">
        <v>21</v>
      </c>
      <c r="F1724" s="154" t="s">
        <v>1779</v>
      </c>
      <c r="H1724" s="155">
        <v>12</v>
      </c>
      <c r="I1724" s="156"/>
      <c r="L1724" s="152"/>
      <c r="M1724" s="157"/>
      <c r="T1724" s="158"/>
      <c r="AT1724" s="153" t="s">
        <v>257</v>
      </c>
      <c r="AU1724" s="153" t="s">
        <v>89</v>
      </c>
      <c r="AV1724" s="12" t="s">
        <v>89</v>
      </c>
      <c r="AW1724" s="12" t="s">
        <v>34</v>
      </c>
      <c r="AX1724" s="12" t="s">
        <v>73</v>
      </c>
      <c r="AY1724" s="153" t="s">
        <v>241</v>
      </c>
    </row>
    <row r="1725" spans="2:65" s="14" customFormat="1" ht="11.25">
      <c r="B1725" s="166"/>
      <c r="D1725" s="146" t="s">
        <v>257</v>
      </c>
      <c r="E1725" s="167" t="s">
        <v>21</v>
      </c>
      <c r="F1725" s="168" t="s">
        <v>579</v>
      </c>
      <c r="H1725" s="167" t="s">
        <v>21</v>
      </c>
      <c r="I1725" s="169"/>
      <c r="L1725" s="166"/>
      <c r="M1725" s="170"/>
      <c r="T1725" s="171"/>
      <c r="AT1725" s="167" t="s">
        <v>257</v>
      </c>
      <c r="AU1725" s="167" t="s">
        <v>89</v>
      </c>
      <c r="AV1725" s="14" t="s">
        <v>81</v>
      </c>
      <c r="AW1725" s="14" t="s">
        <v>34</v>
      </c>
      <c r="AX1725" s="14" t="s">
        <v>73</v>
      </c>
      <c r="AY1725" s="167" t="s">
        <v>241</v>
      </c>
    </row>
    <row r="1726" spans="2:65" s="12" customFormat="1" ht="11.25">
      <c r="B1726" s="152"/>
      <c r="D1726" s="146" t="s">
        <v>257</v>
      </c>
      <c r="E1726" s="153" t="s">
        <v>21</v>
      </c>
      <c r="F1726" s="154" t="s">
        <v>1780</v>
      </c>
      <c r="H1726" s="155">
        <v>15</v>
      </c>
      <c r="I1726" s="156"/>
      <c r="L1726" s="152"/>
      <c r="M1726" s="157"/>
      <c r="T1726" s="158"/>
      <c r="AT1726" s="153" t="s">
        <v>257</v>
      </c>
      <c r="AU1726" s="153" t="s">
        <v>89</v>
      </c>
      <c r="AV1726" s="12" t="s">
        <v>89</v>
      </c>
      <c r="AW1726" s="12" t="s">
        <v>34</v>
      </c>
      <c r="AX1726" s="12" t="s">
        <v>73</v>
      </c>
      <c r="AY1726" s="153" t="s">
        <v>241</v>
      </c>
    </row>
    <row r="1727" spans="2:65" s="14" customFormat="1" ht="11.25">
      <c r="B1727" s="166"/>
      <c r="D1727" s="146" t="s">
        <v>257</v>
      </c>
      <c r="E1727" s="167" t="s">
        <v>21</v>
      </c>
      <c r="F1727" s="168" t="s">
        <v>887</v>
      </c>
      <c r="H1727" s="167" t="s">
        <v>21</v>
      </c>
      <c r="I1727" s="169"/>
      <c r="L1727" s="166"/>
      <c r="M1727" s="170"/>
      <c r="T1727" s="171"/>
      <c r="AT1727" s="167" t="s">
        <v>257</v>
      </c>
      <c r="AU1727" s="167" t="s">
        <v>89</v>
      </c>
      <c r="AV1727" s="14" t="s">
        <v>81</v>
      </c>
      <c r="AW1727" s="14" t="s">
        <v>34</v>
      </c>
      <c r="AX1727" s="14" t="s">
        <v>73</v>
      </c>
      <c r="AY1727" s="167" t="s">
        <v>241</v>
      </c>
    </row>
    <row r="1728" spans="2:65" s="12" customFormat="1" ht="11.25">
      <c r="B1728" s="152"/>
      <c r="D1728" s="146" t="s">
        <v>257</v>
      </c>
      <c r="E1728" s="153" t="s">
        <v>21</v>
      </c>
      <c r="F1728" s="154" t="s">
        <v>1781</v>
      </c>
      <c r="H1728" s="155">
        <v>18</v>
      </c>
      <c r="I1728" s="156"/>
      <c r="L1728" s="152"/>
      <c r="M1728" s="157"/>
      <c r="T1728" s="158"/>
      <c r="AT1728" s="153" t="s">
        <v>257</v>
      </c>
      <c r="AU1728" s="153" t="s">
        <v>89</v>
      </c>
      <c r="AV1728" s="12" t="s">
        <v>89</v>
      </c>
      <c r="AW1728" s="12" t="s">
        <v>34</v>
      </c>
      <c r="AX1728" s="12" t="s">
        <v>73</v>
      </c>
      <c r="AY1728" s="153" t="s">
        <v>241</v>
      </c>
    </row>
    <row r="1729" spans="2:65" s="13" customFormat="1" ht="11.25">
      <c r="B1729" s="159"/>
      <c r="D1729" s="146" t="s">
        <v>257</v>
      </c>
      <c r="E1729" s="160" t="s">
        <v>21</v>
      </c>
      <c r="F1729" s="161" t="s">
        <v>266</v>
      </c>
      <c r="H1729" s="162">
        <v>46</v>
      </c>
      <c r="I1729" s="163"/>
      <c r="L1729" s="159"/>
      <c r="M1729" s="164"/>
      <c r="T1729" s="165"/>
      <c r="AT1729" s="160" t="s">
        <v>257</v>
      </c>
      <c r="AU1729" s="160" t="s">
        <v>89</v>
      </c>
      <c r="AV1729" s="13" t="s">
        <v>153</v>
      </c>
      <c r="AW1729" s="13" t="s">
        <v>34</v>
      </c>
      <c r="AX1729" s="13" t="s">
        <v>81</v>
      </c>
      <c r="AY1729" s="160" t="s">
        <v>241</v>
      </c>
    </row>
    <row r="1730" spans="2:65" s="1" customFormat="1" ht="16.5" customHeight="1">
      <c r="B1730" s="34"/>
      <c r="C1730" s="133" t="s">
        <v>1782</v>
      </c>
      <c r="D1730" s="133" t="s">
        <v>243</v>
      </c>
      <c r="E1730" s="134" t="s">
        <v>1783</v>
      </c>
      <c r="F1730" s="135" t="s">
        <v>1784</v>
      </c>
      <c r="G1730" s="136" t="s">
        <v>1718</v>
      </c>
      <c r="H1730" s="137">
        <v>17</v>
      </c>
      <c r="I1730" s="138"/>
      <c r="J1730" s="139">
        <f>ROUND(I1730*H1730,2)</f>
        <v>0</v>
      </c>
      <c r="K1730" s="135" t="s">
        <v>21</v>
      </c>
      <c r="L1730" s="34"/>
      <c r="M1730" s="140" t="s">
        <v>21</v>
      </c>
      <c r="N1730" s="141" t="s">
        <v>45</v>
      </c>
      <c r="P1730" s="142">
        <f>O1730*H1730</f>
        <v>0</v>
      </c>
      <c r="Q1730" s="142">
        <v>0</v>
      </c>
      <c r="R1730" s="142">
        <f>Q1730*H1730</f>
        <v>0</v>
      </c>
      <c r="S1730" s="142">
        <v>0</v>
      </c>
      <c r="T1730" s="143">
        <f>S1730*H1730</f>
        <v>0</v>
      </c>
      <c r="AR1730" s="144" t="s">
        <v>153</v>
      </c>
      <c r="AT1730" s="144" t="s">
        <v>243</v>
      </c>
      <c r="AU1730" s="144" t="s">
        <v>89</v>
      </c>
      <c r="AY1730" s="19" t="s">
        <v>241</v>
      </c>
      <c r="BE1730" s="145">
        <f>IF(N1730="základní",J1730,0)</f>
        <v>0</v>
      </c>
      <c r="BF1730" s="145">
        <f>IF(N1730="snížená",J1730,0)</f>
        <v>0</v>
      </c>
      <c r="BG1730" s="145">
        <f>IF(N1730="zákl. přenesená",J1730,0)</f>
        <v>0</v>
      </c>
      <c r="BH1730" s="145">
        <f>IF(N1730="sníž. přenesená",J1730,0)</f>
        <v>0</v>
      </c>
      <c r="BI1730" s="145">
        <f>IF(N1730="nulová",J1730,0)</f>
        <v>0</v>
      </c>
      <c r="BJ1730" s="19" t="s">
        <v>89</v>
      </c>
      <c r="BK1730" s="145">
        <f>ROUND(I1730*H1730,2)</f>
        <v>0</v>
      </c>
      <c r="BL1730" s="19" t="s">
        <v>153</v>
      </c>
      <c r="BM1730" s="144" t="s">
        <v>1785</v>
      </c>
    </row>
    <row r="1731" spans="2:65" s="14" customFormat="1" ht="11.25">
      <c r="B1731" s="166"/>
      <c r="D1731" s="146" t="s">
        <v>257</v>
      </c>
      <c r="E1731" s="167" t="s">
        <v>21</v>
      </c>
      <c r="F1731" s="168" t="s">
        <v>1770</v>
      </c>
      <c r="H1731" s="167" t="s">
        <v>21</v>
      </c>
      <c r="I1731" s="169"/>
      <c r="L1731" s="166"/>
      <c r="M1731" s="170"/>
      <c r="T1731" s="171"/>
      <c r="AT1731" s="167" t="s">
        <v>257</v>
      </c>
      <c r="AU1731" s="167" t="s">
        <v>89</v>
      </c>
      <c r="AV1731" s="14" t="s">
        <v>81</v>
      </c>
      <c r="AW1731" s="14" t="s">
        <v>34</v>
      </c>
      <c r="AX1731" s="14" t="s">
        <v>73</v>
      </c>
      <c r="AY1731" s="167" t="s">
        <v>241</v>
      </c>
    </row>
    <row r="1732" spans="2:65" s="14" customFormat="1" ht="11.25">
      <c r="B1732" s="166"/>
      <c r="D1732" s="146" t="s">
        <v>257</v>
      </c>
      <c r="E1732" s="167" t="s">
        <v>21</v>
      </c>
      <c r="F1732" s="168" t="s">
        <v>577</v>
      </c>
      <c r="H1732" s="167" t="s">
        <v>21</v>
      </c>
      <c r="I1732" s="169"/>
      <c r="L1732" s="166"/>
      <c r="M1732" s="170"/>
      <c r="T1732" s="171"/>
      <c r="AT1732" s="167" t="s">
        <v>257</v>
      </c>
      <c r="AU1732" s="167" t="s">
        <v>89</v>
      </c>
      <c r="AV1732" s="14" t="s">
        <v>81</v>
      </c>
      <c r="AW1732" s="14" t="s">
        <v>34</v>
      </c>
      <c r="AX1732" s="14" t="s">
        <v>73</v>
      </c>
      <c r="AY1732" s="167" t="s">
        <v>241</v>
      </c>
    </row>
    <row r="1733" spans="2:65" s="12" customFormat="1" ht="11.25">
      <c r="B1733" s="152"/>
      <c r="D1733" s="146" t="s">
        <v>257</v>
      </c>
      <c r="E1733" s="153" t="s">
        <v>21</v>
      </c>
      <c r="F1733" s="154" t="s">
        <v>1786</v>
      </c>
      <c r="H1733" s="155">
        <v>5</v>
      </c>
      <c r="I1733" s="156"/>
      <c r="L1733" s="152"/>
      <c r="M1733" s="157"/>
      <c r="T1733" s="158"/>
      <c r="AT1733" s="153" t="s">
        <v>257</v>
      </c>
      <c r="AU1733" s="153" t="s">
        <v>89</v>
      </c>
      <c r="AV1733" s="12" t="s">
        <v>89</v>
      </c>
      <c r="AW1733" s="12" t="s">
        <v>34</v>
      </c>
      <c r="AX1733" s="12" t="s">
        <v>73</v>
      </c>
      <c r="AY1733" s="153" t="s">
        <v>241</v>
      </c>
    </row>
    <row r="1734" spans="2:65" s="14" customFormat="1" ht="11.25">
      <c r="B1734" s="166"/>
      <c r="D1734" s="146" t="s">
        <v>257</v>
      </c>
      <c r="E1734" s="167" t="s">
        <v>21</v>
      </c>
      <c r="F1734" s="168" t="s">
        <v>579</v>
      </c>
      <c r="H1734" s="167" t="s">
        <v>21</v>
      </c>
      <c r="I1734" s="169"/>
      <c r="L1734" s="166"/>
      <c r="M1734" s="170"/>
      <c r="T1734" s="171"/>
      <c r="AT1734" s="167" t="s">
        <v>257</v>
      </c>
      <c r="AU1734" s="167" t="s">
        <v>89</v>
      </c>
      <c r="AV1734" s="14" t="s">
        <v>81</v>
      </c>
      <c r="AW1734" s="14" t="s">
        <v>34</v>
      </c>
      <c r="AX1734" s="14" t="s">
        <v>73</v>
      </c>
      <c r="AY1734" s="167" t="s">
        <v>241</v>
      </c>
    </row>
    <row r="1735" spans="2:65" s="12" customFormat="1" ht="11.25">
      <c r="B1735" s="152"/>
      <c r="D1735" s="146" t="s">
        <v>257</v>
      </c>
      <c r="E1735" s="153" t="s">
        <v>21</v>
      </c>
      <c r="F1735" s="154" t="s">
        <v>1787</v>
      </c>
      <c r="H1735" s="155">
        <v>6</v>
      </c>
      <c r="I1735" s="156"/>
      <c r="L1735" s="152"/>
      <c r="M1735" s="157"/>
      <c r="T1735" s="158"/>
      <c r="AT1735" s="153" t="s">
        <v>257</v>
      </c>
      <c r="AU1735" s="153" t="s">
        <v>89</v>
      </c>
      <c r="AV1735" s="12" t="s">
        <v>89</v>
      </c>
      <c r="AW1735" s="12" t="s">
        <v>34</v>
      </c>
      <c r="AX1735" s="12" t="s">
        <v>73</v>
      </c>
      <c r="AY1735" s="153" t="s">
        <v>241</v>
      </c>
    </row>
    <row r="1736" spans="2:65" s="14" customFormat="1" ht="11.25">
      <c r="B1736" s="166"/>
      <c r="D1736" s="146" t="s">
        <v>257</v>
      </c>
      <c r="E1736" s="167" t="s">
        <v>21</v>
      </c>
      <c r="F1736" s="168" t="s">
        <v>887</v>
      </c>
      <c r="H1736" s="167" t="s">
        <v>21</v>
      </c>
      <c r="I1736" s="169"/>
      <c r="L1736" s="166"/>
      <c r="M1736" s="170"/>
      <c r="T1736" s="171"/>
      <c r="AT1736" s="167" t="s">
        <v>257</v>
      </c>
      <c r="AU1736" s="167" t="s">
        <v>89</v>
      </c>
      <c r="AV1736" s="14" t="s">
        <v>81</v>
      </c>
      <c r="AW1736" s="14" t="s">
        <v>34</v>
      </c>
      <c r="AX1736" s="14" t="s">
        <v>73</v>
      </c>
      <c r="AY1736" s="167" t="s">
        <v>241</v>
      </c>
    </row>
    <row r="1737" spans="2:65" s="12" customFormat="1" ht="11.25">
      <c r="B1737" s="152"/>
      <c r="D1737" s="146" t="s">
        <v>257</v>
      </c>
      <c r="E1737" s="153" t="s">
        <v>21</v>
      </c>
      <c r="F1737" s="154" t="s">
        <v>1787</v>
      </c>
      <c r="H1737" s="155">
        <v>6</v>
      </c>
      <c r="I1737" s="156"/>
      <c r="L1737" s="152"/>
      <c r="M1737" s="157"/>
      <c r="T1737" s="158"/>
      <c r="AT1737" s="153" t="s">
        <v>257</v>
      </c>
      <c r="AU1737" s="153" t="s">
        <v>89</v>
      </c>
      <c r="AV1737" s="12" t="s">
        <v>89</v>
      </c>
      <c r="AW1737" s="12" t="s">
        <v>34</v>
      </c>
      <c r="AX1737" s="12" t="s">
        <v>73</v>
      </c>
      <c r="AY1737" s="153" t="s">
        <v>241</v>
      </c>
    </row>
    <row r="1738" spans="2:65" s="13" customFormat="1" ht="11.25">
      <c r="B1738" s="159"/>
      <c r="D1738" s="146" t="s">
        <v>257</v>
      </c>
      <c r="E1738" s="160" t="s">
        <v>21</v>
      </c>
      <c r="F1738" s="161" t="s">
        <v>266</v>
      </c>
      <c r="H1738" s="162">
        <v>17</v>
      </c>
      <c r="I1738" s="163"/>
      <c r="L1738" s="159"/>
      <c r="M1738" s="164"/>
      <c r="T1738" s="165"/>
      <c r="AT1738" s="160" t="s">
        <v>257</v>
      </c>
      <c r="AU1738" s="160" t="s">
        <v>89</v>
      </c>
      <c r="AV1738" s="13" t="s">
        <v>153</v>
      </c>
      <c r="AW1738" s="13" t="s">
        <v>34</v>
      </c>
      <c r="AX1738" s="13" t="s">
        <v>81</v>
      </c>
      <c r="AY1738" s="160" t="s">
        <v>241</v>
      </c>
    </row>
    <row r="1739" spans="2:65" s="1" customFormat="1" ht="16.5" customHeight="1">
      <c r="B1739" s="34"/>
      <c r="C1739" s="133" t="s">
        <v>1788</v>
      </c>
      <c r="D1739" s="133" t="s">
        <v>243</v>
      </c>
      <c r="E1739" s="134" t="s">
        <v>1789</v>
      </c>
      <c r="F1739" s="135" t="s">
        <v>1790</v>
      </c>
      <c r="G1739" s="136" t="s">
        <v>1718</v>
      </c>
      <c r="H1739" s="137">
        <v>100</v>
      </c>
      <c r="I1739" s="138"/>
      <c r="J1739" s="139">
        <f>ROUND(I1739*H1739,2)</f>
        <v>0</v>
      </c>
      <c r="K1739" s="135" t="s">
        <v>21</v>
      </c>
      <c r="L1739" s="34"/>
      <c r="M1739" s="140" t="s">
        <v>21</v>
      </c>
      <c r="N1739" s="141" t="s">
        <v>45</v>
      </c>
      <c r="P1739" s="142">
        <f>O1739*H1739</f>
        <v>0</v>
      </c>
      <c r="Q1739" s="142">
        <v>0</v>
      </c>
      <c r="R1739" s="142">
        <f>Q1739*H1739</f>
        <v>0</v>
      </c>
      <c r="S1739" s="142">
        <v>0</v>
      </c>
      <c r="T1739" s="143">
        <f>S1739*H1739</f>
        <v>0</v>
      </c>
      <c r="AR1739" s="144" t="s">
        <v>153</v>
      </c>
      <c r="AT1739" s="144" t="s">
        <v>243</v>
      </c>
      <c r="AU1739" s="144" t="s">
        <v>89</v>
      </c>
      <c r="AY1739" s="19" t="s">
        <v>241</v>
      </c>
      <c r="BE1739" s="145">
        <f>IF(N1739="základní",J1739,0)</f>
        <v>0</v>
      </c>
      <c r="BF1739" s="145">
        <f>IF(N1739="snížená",J1739,0)</f>
        <v>0</v>
      </c>
      <c r="BG1739" s="145">
        <f>IF(N1739="zákl. přenesená",J1739,0)</f>
        <v>0</v>
      </c>
      <c r="BH1739" s="145">
        <f>IF(N1739="sníž. přenesená",J1739,0)</f>
        <v>0</v>
      </c>
      <c r="BI1739" s="145">
        <f>IF(N1739="nulová",J1739,0)</f>
        <v>0</v>
      </c>
      <c r="BJ1739" s="19" t="s">
        <v>89</v>
      </c>
      <c r="BK1739" s="145">
        <f>ROUND(I1739*H1739,2)</f>
        <v>0</v>
      </c>
      <c r="BL1739" s="19" t="s">
        <v>153</v>
      </c>
      <c r="BM1739" s="144" t="s">
        <v>1791</v>
      </c>
    </row>
    <row r="1740" spans="2:65" s="14" customFormat="1" ht="11.25">
      <c r="B1740" s="166"/>
      <c r="D1740" s="146" t="s">
        <v>257</v>
      </c>
      <c r="E1740" s="167" t="s">
        <v>21</v>
      </c>
      <c r="F1740" s="168" t="s">
        <v>1770</v>
      </c>
      <c r="H1740" s="167" t="s">
        <v>21</v>
      </c>
      <c r="I1740" s="169"/>
      <c r="L1740" s="166"/>
      <c r="M1740" s="170"/>
      <c r="T1740" s="171"/>
      <c r="AT1740" s="167" t="s">
        <v>257</v>
      </c>
      <c r="AU1740" s="167" t="s">
        <v>89</v>
      </c>
      <c r="AV1740" s="14" t="s">
        <v>81</v>
      </c>
      <c r="AW1740" s="14" t="s">
        <v>34</v>
      </c>
      <c r="AX1740" s="14" t="s">
        <v>73</v>
      </c>
      <c r="AY1740" s="167" t="s">
        <v>241</v>
      </c>
    </row>
    <row r="1741" spans="2:65" s="14" customFormat="1" ht="11.25">
      <c r="B1741" s="166"/>
      <c r="D1741" s="146" t="s">
        <v>257</v>
      </c>
      <c r="E1741" s="167" t="s">
        <v>21</v>
      </c>
      <c r="F1741" s="168" t="s">
        <v>577</v>
      </c>
      <c r="H1741" s="167" t="s">
        <v>21</v>
      </c>
      <c r="I1741" s="169"/>
      <c r="L1741" s="166"/>
      <c r="M1741" s="170"/>
      <c r="T1741" s="171"/>
      <c r="AT1741" s="167" t="s">
        <v>257</v>
      </c>
      <c r="AU1741" s="167" t="s">
        <v>89</v>
      </c>
      <c r="AV1741" s="14" t="s">
        <v>81</v>
      </c>
      <c r="AW1741" s="14" t="s">
        <v>34</v>
      </c>
      <c r="AX1741" s="14" t="s">
        <v>73</v>
      </c>
      <c r="AY1741" s="167" t="s">
        <v>241</v>
      </c>
    </row>
    <row r="1742" spans="2:65" s="12" customFormat="1" ht="11.25">
      <c r="B1742" s="152"/>
      <c r="D1742" s="146" t="s">
        <v>257</v>
      </c>
      <c r="E1742" s="153" t="s">
        <v>21</v>
      </c>
      <c r="F1742" s="154" t="s">
        <v>1792</v>
      </c>
      <c r="H1742" s="155">
        <v>31</v>
      </c>
      <c r="I1742" s="156"/>
      <c r="L1742" s="152"/>
      <c r="M1742" s="157"/>
      <c r="T1742" s="158"/>
      <c r="AT1742" s="153" t="s">
        <v>257</v>
      </c>
      <c r="AU1742" s="153" t="s">
        <v>89</v>
      </c>
      <c r="AV1742" s="12" t="s">
        <v>89</v>
      </c>
      <c r="AW1742" s="12" t="s">
        <v>34</v>
      </c>
      <c r="AX1742" s="12" t="s">
        <v>73</v>
      </c>
      <c r="AY1742" s="153" t="s">
        <v>241</v>
      </c>
    </row>
    <row r="1743" spans="2:65" s="14" customFormat="1" ht="11.25">
      <c r="B1743" s="166"/>
      <c r="D1743" s="146" t="s">
        <v>257</v>
      </c>
      <c r="E1743" s="167" t="s">
        <v>21</v>
      </c>
      <c r="F1743" s="168" t="s">
        <v>579</v>
      </c>
      <c r="H1743" s="167" t="s">
        <v>21</v>
      </c>
      <c r="I1743" s="169"/>
      <c r="L1743" s="166"/>
      <c r="M1743" s="170"/>
      <c r="T1743" s="171"/>
      <c r="AT1743" s="167" t="s">
        <v>257</v>
      </c>
      <c r="AU1743" s="167" t="s">
        <v>89</v>
      </c>
      <c r="AV1743" s="14" t="s">
        <v>81</v>
      </c>
      <c r="AW1743" s="14" t="s">
        <v>34</v>
      </c>
      <c r="AX1743" s="14" t="s">
        <v>73</v>
      </c>
      <c r="AY1743" s="167" t="s">
        <v>241</v>
      </c>
    </row>
    <row r="1744" spans="2:65" s="12" customFormat="1" ht="11.25">
      <c r="B1744" s="152"/>
      <c r="D1744" s="146" t="s">
        <v>257</v>
      </c>
      <c r="E1744" s="153" t="s">
        <v>21</v>
      </c>
      <c r="F1744" s="154" t="s">
        <v>1793</v>
      </c>
      <c r="H1744" s="155">
        <v>35</v>
      </c>
      <c r="I1744" s="156"/>
      <c r="L1744" s="152"/>
      <c r="M1744" s="157"/>
      <c r="T1744" s="158"/>
      <c r="AT1744" s="153" t="s">
        <v>257</v>
      </c>
      <c r="AU1744" s="153" t="s">
        <v>89</v>
      </c>
      <c r="AV1744" s="12" t="s">
        <v>89</v>
      </c>
      <c r="AW1744" s="12" t="s">
        <v>34</v>
      </c>
      <c r="AX1744" s="12" t="s">
        <v>73</v>
      </c>
      <c r="AY1744" s="153" t="s">
        <v>241</v>
      </c>
    </row>
    <row r="1745" spans="2:65" s="14" customFormat="1" ht="11.25">
      <c r="B1745" s="166"/>
      <c r="D1745" s="146" t="s">
        <v>257</v>
      </c>
      <c r="E1745" s="167" t="s">
        <v>21</v>
      </c>
      <c r="F1745" s="168" t="s">
        <v>887</v>
      </c>
      <c r="H1745" s="167" t="s">
        <v>21</v>
      </c>
      <c r="I1745" s="169"/>
      <c r="L1745" s="166"/>
      <c r="M1745" s="170"/>
      <c r="T1745" s="171"/>
      <c r="AT1745" s="167" t="s">
        <v>257</v>
      </c>
      <c r="AU1745" s="167" t="s">
        <v>89</v>
      </c>
      <c r="AV1745" s="14" t="s">
        <v>81</v>
      </c>
      <c r="AW1745" s="14" t="s">
        <v>34</v>
      </c>
      <c r="AX1745" s="14" t="s">
        <v>73</v>
      </c>
      <c r="AY1745" s="167" t="s">
        <v>241</v>
      </c>
    </row>
    <row r="1746" spans="2:65" s="12" customFormat="1" ht="11.25">
      <c r="B1746" s="152"/>
      <c r="D1746" s="146" t="s">
        <v>257</v>
      </c>
      <c r="E1746" s="153" t="s">
        <v>21</v>
      </c>
      <c r="F1746" s="154" t="s">
        <v>1794</v>
      </c>
      <c r="H1746" s="155">
        <v>34</v>
      </c>
      <c r="I1746" s="156"/>
      <c r="L1746" s="152"/>
      <c r="M1746" s="157"/>
      <c r="T1746" s="158"/>
      <c r="AT1746" s="153" t="s">
        <v>257</v>
      </c>
      <c r="AU1746" s="153" t="s">
        <v>89</v>
      </c>
      <c r="AV1746" s="12" t="s">
        <v>89</v>
      </c>
      <c r="AW1746" s="12" t="s">
        <v>34</v>
      </c>
      <c r="AX1746" s="12" t="s">
        <v>73</v>
      </c>
      <c r="AY1746" s="153" t="s">
        <v>241</v>
      </c>
    </row>
    <row r="1747" spans="2:65" s="13" customFormat="1" ht="11.25">
      <c r="B1747" s="159"/>
      <c r="D1747" s="146" t="s">
        <v>257</v>
      </c>
      <c r="E1747" s="160" t="s">
        <v>21</v>
      </c>
      <c r="F1747" s="161" t="s">
        <v>266</v>
      </c>
      <c r="H1747" s="162">
        <v>100</v>
      </c>
      <c r="I1747" s="163"/>
      <c r="L1747" s="159"/>
      <c r="M1747" s="164"/>
      <c r="T1747" s="165"/>
      <c r="AT1747" s="160" t="s">
        <v>257</v>
      </c>
      <c r="AU1747" s="160" t="s">
        <v>89</v>
      </c>
      <c r="AV1747" s="13" t="s">
        <v>153</v>
      </c>
      <c r="AW1747" s="13" t="s">
        <v>34</v>
      </c>
      <c r="AX1747" s="13" t="s">
        <v>81</v>
      </c>
      <c r="AY1747" s="160" t="s">
        <v>241</v>
      </c>
    </row>
    <row r="1748" spans="2:65" s="1" customFormat="1" ht="16.5" customHeight="1">
      <c r="B1748" s="34"/>
      <c r="C1748" s="133" t="s">
        <v>1795</v>
      </c>
      <c r="D1748" s="133" t="s">
        <v>243</v>
      </c>
      <c r="E1748" s="134" t="s">
        <v>1796</v>
      </c>
      <c r="F1748" s="135" t="s">
        <v>1797</v>
      </c>
      <c r="G1748" s="136" t="s">
        <v>1718</v>
      </c>
      <c r="H1748" s="137">
        <v>160</v>
      </c>
      <c r="I1748" s="138"/>
      <c r="J1748" s="139">
        <f>ROUND(I1748*H1748,2)</f>
        <v>0</v>
      </c>
      <c r="K1748" s="135" t="s">
        <v>21</v>
      </c>
      <c r="L1748" s="34"/>
      <c r="M1748" s="140" t="s">
        <v>21</v>
      </c>
      <c r="N1748" s="141" t="s">
        <v>45</v>
      </c>
      <c r="P1748" s="142">
        <f>O1748*H1748</f>
        <v>0</v>
      </c>
      <c r="Q1748" s="142">
        <v>0</v>
      </c>
      <c r="R1748" s="142">
        <f>Q1748*H1748</f>
        <v>0</v>
      </c>
      <c r="S1748" s="142">
        <v>0</v>
      </c>
      <c r="T1748" s="143">
        <f>S1748*H1748</f>
        <v>0</v>
      </c>
      <c r="AR1748" s="144" t="s">
        <v>153</v>
      </c>
      <c r="AT1748" s="144" t="s">
        <v>243</v>
      </c>
      <c r="AU1748" s="144" t="s">
        <v>89</v>
      </c>
      <c r="AY1748" s="19" t="s">
        <v>241</v>
      </c>
      <c r="BE1748" s="145">
        <f>IF(N1748="základní",J1748,0)</f>
        <v>0</v>
      </c>
      <c r="BF1748" s="145">
        <f>IF(N1748="snížená",J1748,0)</f>
        <v>0</v>
      </c>
      <c r="BG1748" s="145">
        <f>IF(N1748="zákl. přenesená",J1748,0)</f>
        <v>0</v>
      </c>
      <c r="BH1748" s="145">
        <f>IF(N1748="sníž. přenesená",J1748,0)</f>
        <v>0</v>
      </c>
      <c r="BI1748" s="145">
        <f>IF(N1748="nulová",J1748,0)</f>
        <v>0</v>
      </c>
      <c r="BJ1748" s="19" t="s">
        <v>89</v>
      </c>
      <c r="BK1748" s="145">
        <f>ROUND(I1748*H1748,2)</f>
        <v>0</v>
      </c>
      <c r="BL1748" s="19" t="s">
        <v>153</v>
      </c>
      <c r="BM1748" s="144" t="s">
        <v>1798</v>
      </c>
    </row>
    <row r="1749" spans="2:65" s="14" customFormat="1" ht="11.25">
      <c r="B1749" s="166"/>
      <c r="D1749" s="146" t="s">
        <v>257</v>
      </c>
      <c r="E1749" s="167" t="s">
        <v>21</v>
      </c>
      <c r="F1749" s="168" t="s">
        <v>1770</v>
      </c>
      <c r="H1749" s="167" t="s">
        <v>21</v>
      </c>
      <c r="I1749" s="169"/>
      <c r="L1749" s="166"/>
      <c r="M1749" s="170"/>
      <c r="T1749" s="171"/>
      <c r="AT1749" s="167" t="s">
        <v>257</v>
      </c>
      <c r="AU1749" s="167" t="s">
        <v>89</v>
      </c>
      <c r="AV1749" s="14" t="s">
        <v>81</v>
      </c>
      <c r="AW1749" s="14" t="s">
        <v>34</v>
      </c>
      <c r="AX1749" s="14" t="s">
        <v>73</v>
      </c>
      <c r="AY1749" s="167" t="s">
        <v>241</v>
      </c>
    </row>
    <row r="1750" spans="2:65" s="14" customFormat="1" ht="11.25">
      <c r="B1750" s="166"/>
      <c r="D1750" s="146" t="s">
        <v>257</v>
      </c>
      <c r="E1750" s="167" t="s">
        <v>21</v>
      </c>
      <c r="F1750" s="168" t="s">
        <v>575</v>
      </c>
      <c r="H1750" s="167" t="s">
        <v>21</v>
      </c>
      <c r="I1750" s="169"/>
      <c r="L1750" s="166"/>
      <c r="M1750" s="170"/>
      <c r="T1750" s="171"/>
      <c r="AT1750" s="167" t="s">
        <v>257</v>
      </c>
      <c r="AU1750" s="167" t="s">
        <v>89</v>
      </c>
      <c r="AV1750" s="14" t="s">
        <v>81</v>
      </c>
      <c r="AW1750" s="14" t="s">
        <v>34</v>
      </c>
      <c r="AX1750" s="14" t="s">
        <v>73</v>
      </c>
      <c r="AY1750" s="167" t="s">
        <v>241</v>
      </c>
    </row>
    <row r="1751" spans="2:65" s="12" customFormat="1" ht="11.25">
      <c r="B1751" s="152"/>
      <c r="D1751" s="146" t="s">
        <v>257</v>
      </c>
      <c r="E1751" s="153" t="s">
        <v>21</v>
      </c>
      <c r="F1751" s="154" t="s">
        <v>1799</v>
      </c>
      <c r="H1751" s="155">
        <v>16</v>
      </c>
      <c r="I1751" s="156"/>
      <c r="L1751" s="152"/>
      <c r="M1751" s="157"/>
      <c r="T1751" s="158"/>
      <c r="AT1751" s="153" t="s">
        <v>257</v>
      </c>
      <c r="AU1751" s="153" t="s">
        <v>89</v>
      </c>
      <c r="AV1751" s="12" t="s">
        <v>89</v>
      </c>
      <c r="AW1751" s="12" t="s">
        <v>34</v>
      </c>
      <c r="AX1751" s="12" t="s">
        <v>73</v>
      </c>
      <c r="AY1751" s="153" t="s">
        <v>241</v>
      </c>
    </row>
    <row r="1752" spans="2:65" s="14" customFormat="1" ht="11.25">
      <c r="B1752" s="166"/>
      <c r="D1752" s="146" t="s">
        <v>257</v>
      </c>
      <c r="E1752" s="167" t="s">
        <v>21</v>
      </c>
      <c r="F1752" s="168" t="s">
        <v>577</v>
      </c>
      <c r="H1752" s="167" t="s">
        <v>21</v>
      </c>
      <c r="I1752" s="169"/>
      <c r="L1752" s="166"/>
      <c r="M1752" s="170"/>
      <c r="T1752" s="171"/>
      <c r="AT1752" s="167" t="s">
        <v>257</v>
      </c>
      <c r="AU1752" s="167" t="s">
        <v>89</v>
      </c>
      <c r="AV1752" s="14" t="s">
        <v>81</v>
      </c>
      <c r="AW1752" s="14" t="s">
        <v>34</v>
      </c>
      <c r="AX1752" s="14" t="s">
        <v>73</v>
      </c>
      <c r="AY1752" s="167" t="s">
        <v>241</v>
      </c>
    </row>
    <row r="1753" spans="2:65" s="12" customFormat="1" ht="11.25">
      <c r="B1753" s="152"/>
      <c r="D1753" s="146" t="s">
        <v>257</v>
      </c>
      <c r="E1753" s="153" t="s">
        <v>21</v>
      </c>
      <c r="F1753" s="154" t="s">
        <v>1800</v>
      </c>
      <c r="H1753" s="155">
        <v>37</v>
      </c>
      <c r="I1753" s="156"/>
      <c r="L1753" s="152"/>
      <c r="M1753" s="157"/>
      <c r="T1753" s="158"/>
      <c r="AT1753" s="153" t="s">
        <v>257</v>
      </c>
      <c r="AU1753" s="153" t="s">
        <v>89</v>
      </c>
      <c r="AV1753" s="12" t="s">
        <v>89</v>
      </c>
      <c r="AW1753" s="12" t="s">
        <v>34</v>
      </c>
      <c r="AX1753" s="12" t="s">
        <v>73</v>
      </c>
      <c r="AY1753" s="153" t="s">
        <v>241</v>
      </c>
    </row>
    <row r="1754" spans="2:65" s="14" customFormat="1" ht="11.25">
      <c r="B1754" s="166"/>
      <c r="D1754" s="146" t="s">
        <v>257</v>
      </c>
      <c r="E1754" s="167" t="s">
        <v>21</v>
      </c>
      <c r="F1754" s="168" t="s">
        <v>579</v>
      </c>
      <c r="H1754" s="167" t="s">
        <v>21</v>
      </c>
      <c r="I1754" s="169"/>
      <c r="L1754" s="166"/>
      <c r="M1754" s="170"/>
      <c r="T1754" s="171"/>
      <c r="AT1754" s="167" t="s">
        <v>257</v>
      </c>
      <c r="AU1754" s="167" t="s">
        <v>89</v>
      </c>
      <c r="AV1754" s="14" t="s">
        <v>81</v>
      </c>
      <c r="AW1754" s="14" t="s">
        <v>34</v>
      </c>
      <c r="AX1754" s="14" t="s">
        <v>73</v>
      </c>
      <c r="AY1754" s="167" t="s">
        <v>241</v>
      </c>
    </row>
    <row r="1755" spans="2:65" s="12" customFormat="1" ht="11.25">
      <c r="B1755" s="152"/>
      <c r="D1755" s="146" t="s">
        <v>257</v>
      </c>
      <c r="E1755" s="153" t="s">
        <v>21</v>
      </c>
      <c r="F1755" s="154" t="s">
        <v>1801</v>
      </c>
      <c r="H1755" s="155">
        <v>55</v>
      </c>
      <c r="I1755" s="156"/>
      <c r="L1755" s="152"/>
      <c r="M1755" s="157"/>
      <c r="T1755" s="158"/>
      <c r="AT1755" s="153" t="s">
        <v>257</v>
      </c>
      <c r="AU1755" s="153" t="s">
        <v>89</v>
      </c>
      <c r="AV1755" s="12" t="s">
        <v>89</v>
      </c>
      <c r="AW1755" s="12" t="s">
        <v>34</v>
      </c>
      <c r="AX1755" s="12" t="s">
        <v>73</v>
      </c>
      <c r="AY1755" s="153" t="s">
        <v>241</v>
      </c>
    </row>
    <row r="1756" spans="2:65" s="14" customFormat="1" ht="11.25">
      <c r="B1756" s="166"/>
      <c r="D1756" s="146" t="s">
        <v>257</v>
      </c>
      <c r="E1756" s="167" t="s">
        <v>21</v>
      </c>
      <c r="F1756" s="168" t="s">
        <v>887</v>
      </c>
      <c r="H1756" s="167" t="s">
        <v>21</v>
      </c>
      <c r="I1756" s="169"/>
      <c r="L1756" s="166"/>
      <c r="M1756" s="170"/>
      <c r="T1756" s="171"/>
      <c r="AT1756" s="167" t="s">
        <v>257</v>
      </c>
      <c r="AU1756" s="167" t="s">
        <v>89</v>
      </c>
      <c r="AV1756" s="14" t="s">
        <v>81</v>
      </c>
      <c r="AW1756" s="14" t="s">
        <v>34</v>
      </c>
      <c r="AX1756" s="14" t="s">
        <v>73</v>
      </c>
      <c r="AY1756" s="167" t="s">
        <v>241</v>
      </c>
    </row>
    <row r="1757" spans="2:65" s="12" customFormat="1" ht="11.25">
      <c r="B1757" s="152"/>
      <c r="D1757" s="146" t="s">
        <v>257</v>
      </c>
      <c r="E1757" s="153" t="s">
        <v>21</v>
      </c>
      <c r="F1757" s="154" t="s">
        <v>1802</v>
      </c>
      <c r="H1757" s="155">
        <v>52</v>
      </c>
      <c r="I1757" s="156"/>
      <c r="L1757" s="152"/>
      <c r="M1757" s="157"/>
      <c r="T1757" s="158"/>
      <c r="AT1757" s="153" t="s">
        <v>257</v>
      </c>
      <c r="AU1757" s="153" t="s">
        <v>89</v>
      </c>
      <c r="AV1757" s="12" t="s">
        <v>89</v>
      </c>
      <c r="AW1757" s="12" t="s">
        <v>34</v>
      </c>
      <c r="AX1757" s="12" t="s">
        <v>73</v>
      </c>
      <c r="AY1757" s="153" t="s">
        <v>241</v>
      </c>
    </row>
    <row r="1758" spans="2:65" s="13" customFormat="1" ht="11.25">
      <c r="B1758" s="159"/>
      <c r="D1758" s="146" t="s">
        <v>257</v>
      </c>
      <c r="E1758" s="160" t="s">
        <v>21</v>
      </c>
      <c r="F1758" s="161" t="s">
        <v>266</v>
      </c>
      <c r="H1758" s="162">
        <v>160</v>
      </c>
      <c r="I1758" s="163"/>
      <c r="L1758" s="159"/>
      <c r="M1758" s="164"/>
      <c r="T1758" s="165"/>
      <c r="AT1758" s="160" t="s">
        <v>257</v>
      </c>
      <c r="AU1758" s="160" t="s">
        <v>89</v>
      </c>
      <c r="AV1758" s="13" t="s">
        <v>153</v>
      </c>
      <c r="AW1758" s="13" t="s">
        <v>34</v>
      </c>
      <c r="AX1758" s="13" t="s">
        <v>81</v>
      </c>
      <c r="AY1758" s="160" t="s">
        <v>241</v>
      </c>
    </row>
    <row r="1759" spans="2:65" s="1" customFormat="1" ht="16.5" customHeight="1">
      <c r="B1759" s="34"/>
      <c r="C1759" s="133" t="s">
        <v>1803</v>
      </c>
      <c r="D1759" s="133" t="s">
        <v>243</v>
      </c>
      <c r="E1759" s="134" t="s">
        <v>1804</v>
      </c>
      <c r="F1759" s="135" t="s">
        <v>1805</v>
      </c>
      <c r="G1759" s="136" t="s">
        <v>1718</v>
      </c>
      <c r="H1759" s="137">
        <v>61</v>
      </c>
      <c r="I1759" s="138"/>
      <c r="J1759" s="139">
        <f>ROUND(I1759*H1759,2)</f>
        <v>0</v>
      </c>
      <c r="K1759" s="135" t="s">
        <v>21</v>
      </c>
      <c r="L1759" s="34"/>
      <c r="M1759" s="140" t="s">
        <v>21</v>
      </c>
      <c r="N1759" s="141" t="s">
        <v>45</v>
      </c>
      <c r="P1759" s="142">
        <f>O1759*H1759</f>
        <v>0</v>
      </c>
      <c r="Q1759" s="142">
        <v>0</v>
      </c>
      <c r="R1759" s="142">
        <f>Q1759*H1759</f>
        <v>0</v>
      </c>
      <c r="S1759" s="142">
        <v>0</v>
      </c>
      <c r="T1759" s="143">
        <f>S1759*H1759</f>
        <v>0</v>
      </c>
      <c r="AR1759" s="144" t="s">
        <v>153</v>
      </c>
      <c r="AT1759" s="144" t="s">
        <v>243</v>
      </c>
      <c r="AU1759" s="144" t="s">
        <v>89</v>
      </c>
      <c r="AY1759" s="19" t="s">
        <v>241</v>
      </c>
      <c r="BE1759" s="145">
        <f>IF(N1759="základní",J1759,0)</f>
        <v>0</v>
      </c>
      <c r="BF1759" s="145">
        <f>IF(N1759="snížená",J1759,0)</f>
        <v>0</v>
      </c>
      <c r="BG1759" s="145">
        <f>IF(N1759="zákl. přenesená",J1759,0)</f>
        <v>0</v>
      </c>
      <c r="BH1759" s="145">
        <f>IF(N1759="sníž. přenesená",J1759,0)</f>
        <v>0</v>
      </c>
      <c r="BI1759" s="145">
        <f>IF(N1759="nulová",J1759,0)</f>
        <v>0</v>
      </c>
      <c r="BJ1759" s="19" t="s">
        <v>89</v>
      </c>
      <c r="BK1759" s="145">
        <f>ROUND(I1759*H1759,2)</f>
        <v>0</v>
      </c>
      <c r="BL1759" s="19" t="s">
        <v>153</v>
      </c>
      <c r="BM1759" s="144" t="s">
        <v>1806</v>
      </c>
    </row>
    <row r="1760" spans="2:65" s="14" customFormat="1" ht="11.25">
      <c r="B1760" s="166"/>
      <c r="D1760" s="146" t="s">
        <v>257</v>
      </c>
      <c r="E1760" s="167" t="s">
        <v>21</v>
      </c>
      <c r="F1760" s="168" t="s">
        <v>1770</v>
      </c>
      <c r="H1760" s="167" t="s">
        <v>21</v>
      </c>
      <c r="I1760" s="169"/>
      <c r="L1760" s="166"/>
      <c r="M1760" s="170"/>
      <c r="T1760" s="171"/>
      <c r="AT1760" s="167" t="s">
        <v>257</v>
      </c>
      <c r="AU1760" s="167" t="s">
        <v>89</v>
      </c>
      <c r="AV1760" s="14" t="s">
        <v>81</v>
      </c>
      <c r="AW1760" s="14" t="s">
        <v>34</v>
      </c>
      <c r="AX1760" s="14" t="s">
        <v>73</v>
      </c>
      <c r="AY1760" s="167" t="s">
        <v>241</v>
      </c>
    </row>
    <row r="1761" spans="2:65" s="14" customFormat="1" ht="11.25">
      <c r="B1761" s="166"/>
      <c r="D1761" s="146" t="s">
        <v>257</v>
      </c>
      <c r="E1761" s="167" t="s">
        <v>21</v>
      </c>
      <c r="F1761" s="168" t="s">
        <v>575</v>
      </c>
      <c r="H1761" s="167" t="s">
        <v>21</v>
      </c>
      <c r="I1761" s="169"/>
      <c r="L1761" s="166"/>
      <c r="M1761" s="170"/>
      <c r="T1761" s="171"/>
      <c r="AT1761" s="167" t="s">
        <v>257</v>
      </c>
      <c r="AU1761" s="167" t="s">
        <v>89</v>
      </c>
      <c r="AV1761" s="14" t="s">
        <v>81</v>
      </c>
      <c r="AW1761" s="14" t="s">
        <v>34</v>
      </c>
      <c r="AX1761" s="14" t="s">
        <v>73</v>
      </c>
      <c r="AY1761" s="167" t="s">
        <v>241</v>
      </c>
    </row>
    <row r="1762" spans="2:65" s="12" customFormat="1" ht="11.25">
      <c r="B1762" s="152"/>
      <c r="D1762" s="146" t="s">
        <v>257</v>
      </c>
      <c r="E1762" s="153" t="s">
        <v>21</v>
      </c>
      <c r="F1762" s="154" t="s">
        <v>610</v>
      </c>
      <c r="H1762" s="155">
        <v>13</v>
      </c>
      <c r="I1762" s="156"/>
      <c r="L1762" s="152"/>
      <c r="M1762" s="157"/>
      <c r="T1762" s="158"/>
      <c r="AT1762" s="153" t="s">
        <v>257</v>
      </c>
      <c r="AU1762" s="153" t="s">
        <v>89</v>
      </c>
      <c r="AV1762" s="12" t="s">
        <v>89</v>
      </c>
      <c r="AW1762" s="12" t="s">
        <v>34</v>
      </c>
      <c r="AX1762" s="12" t="s">
        <v>73</v>
      </c>
      <c r="AY1762" s="153" t="s">
        <v>241</v>
      </c>
    </row>
    <row r="1763" spans="2:65" s="14" customFormat="1" ht="11.25">
      <c r="B1763" s="166"/>
      <c r="D1763" s="146" t="s">
        <v>257</v>
      </c>
      <c r="E1763" s="167" t="s">
        <v>21</v>
      </c>
      <c r="F1763" s="168" t="s">
        <v>577</v>
      </c>
      <c r="H1763" s="167" t="s">
        <v>21</v>
      </c>
      <c r="I1763" s="169"/>
      <c r="L1763" s="166"/>
      <c r="M1763" s="170"/>
      <c r="T1763" s="171"/>
      <c r="AT1763" s="167" t="s">
        <v>257</v>
      </c>
      <c r="AU1763" s="167" t="s">
        <v>89</v>
      </c>
      <c r="AV1763" s="14" t="s">
        <v>81</v>
      </c>
      <c r="AW1763" s="14" t="s">
        <v>34</v>
      </c>
      <c r="AX1763" s="14" t="s">
        <v>73</v>
      </c>
      <c r="AY1763" s="167" t="s">
        <v>241</v>
      </c>
    </row>
    <row r="1764" spans="2:65" s="12" customFormat="1" ht="11.25">
      <c r="B1764" s="152"/>
      <c r="D1764" s="146" t="s">
        <v>257</v>
      </c>
      <c r="E1764" s="153" t="s">
        <v>21</v>
      </c>
      <c r="F1764" s="154" t="s">
        <v>1807</v>
      </c>
      <c r="H1764" s="155">
        <v>24</v>
      </c>
      <c r="I1764" s="156"/>
      <c r="L1764" s="152"/>
      <c r="M1764" s="157"/>
      <c r="T1764" s="158"/>
      <c r="AT1764" s="153" t="s">
        <v>257</v>
      </c>
      <c r="AU1764" s="153" t="s">
        <v>89</v>
      </c>
      <c r="AV1764" s="12" t="s">
        <v>89</v>
      </c>
      <c r="AW1764" s="12" t="s">
        <v>34</v>
      </c>
      <c r="AX1764" s="12" t="s">
        <v>73</v>
      </c>
      <c r="AY1764" s="153" t="s">
        <v>241</v>
      </c>
    </row>
    <row r="1765" spans="2:65" s="14" customFormat="1" ht="11.25">
      <c r="B1765" s="166"/>
      <c r="D1765" s="146" t="s">
        <v>257</v>
      </c>
      <c r="E1765" s="167" t="s">
        <v>21</v>
      </c>
      <c r="F1765" s="168" t="s">
        <v>579</v>
      </c>
      <c r="H1765" s="167" t="s">
        <v>21</v>
      </c>
      <c r="I1765" s="169"/>
      <c r="L1765" s="166"/>
      <c r="M1765" s="170"/>
      <c r="T1765" s="171"/>
      <c r="AT1765" s="167" t="s">
        <v>257</v>
      </c>
      <c r="AU1765" s="167" t="s">
        <v>89</v>
      </c>
      <c r="AV1765" s="14" t="s">
        <v>81</v>
      </c>
      <c r="AW1765" s="14" t="s">
        <v>34</v>
      </c>
      <c r="AX1765" s="14" t="s">
        <v>73</v>
      </c>
      <c r="AY1765" s="167" t="s">
        <v>241</v>
      </c>
    </row>
    <row r="1766" spans="2:65" s="12" customFormat="1" ht="11.25">
      <c r="B1766" s="152"/>
      <c r="D1766" s="146" t="s">
        <v>257</v>
      </c>
      <c r="E1766" s="153" t="s">
        <v>21</v>
      </c>
      <c r="F1766" s="154" t="s">
        <v>1807</v>
      </c>
      <c r="H1766" s="155">
        <v>24</v>
      </c>
      <c r="I1766" s="156"/>
      <c r="L1766" s="152"/>
      <c r="M1766" s="157"/>
      <c r="T1766" s="158"/>
      <c r="AT1766" s="153" t="s">
        <v>257</v>
      </c>
      <c r="AU1766" s="153" t="s">
        <v>89</v>
      </c>
      <c r="AV1766" s="12" t="s">
        <v>89</v>
      </c>
      <c r="AW1766" s="12" t="s">
        <v>34</v>
      </c>
      <c r="AX1766" s="12" t="s">
        <v>73</v>
      </c>
      <c r="AY1766" s="153" t="s">
        <v>241</v>
      </c>
    </row>
    <row r="1767" spans="2:65" s="13" customFormat="1" ht="11.25">
      <c r="B1767" s="159"/>
      <c r="D1767" s="146" t="s">
        <v>257</v>
      </c>
      <c r="E1767" s="160" t="s">
        <v>21</v>
      </c>
      <c r="F1767" s="161" t="s">
        <v>266</v>
      </c>
      <c r="H1767" s="162">
        <v>61</v>
      </c>
      <c r="I1767" s="163"/>
      <c r="L1767" s="159"/>
      <c r="M1767" s="164"/>
      <c r="T1767" s="165"/>
      <c r="AT1767" s="160" t="s">
        <v>257</v>
      </c>
      <c r="AU1767" s="160" t="s">
        <v>89</v>
      </c>
      <c r="AV1767" s="13" t="s">
        <v>153</v>
      </c>
      <c r="AW1767" s="13" t="s">
        <v>34</v>
      </c>
      <c r="AX1767" s="13" t="s">
        <v>81</v>
      </c>
      <c r="AY1767" s="160" t="s">
        <v>241</v>
      </c>
    </row>
    <row r="1768" spans="2:65" s="1" customFormat="1" ht="16.5" customHeight="1">
      <c r="B1768" s="34"/>
      <c r="C1768" s="133" t="s">
        <v>1808</v>
      </c>
      <c r="D1768" s="133" t="s">
        <v>243</v>
      </c>
      <c r="E1768" s="134" t="s">
        <v>1809</v>
      </c>
      <c r="F1768" s="135" t="s">
        <v>1810</v>
      </c>
      <c r="G1768" s="136" t="s">
        <v>1718</v>
      </c>
      <c r="H1768" s="137">
        <v>9</v>
      </c>
      <c r="I1768" s="138"/>
      <c r="J1768" s="139">
        <f>ROUND(I1768*H1768,2)</f>
        <v>0</v>
      </c>
      <c r="K1768" s="135" t="s">
        <v>21</v>
      </c>
      <c r="L1768" s="34"/>
      <c r="M1768" s="140" t="s">
        <v>21</v>
      </c>
      <c r="N1768" s="141" t="s">
        <v>45</v>
      </c>
      <c r="P1768" s="142">
        <f>O1768*H1768</f>
        <v>0</v>
      </c>
      <c r="Q1768" s="142">
        <v>0</v>
      </c>
      <c r="R1768" s="142">
        <f>Q1768*H1768</f>
        <v>0</v>
      </c>
      <c r="S1768" s="142">
        <v>0</v>
      </c>
      <c r="T1768" s="143">
        <f>S1768*H1768</f>
        <v>0</v>
      </c>
      <c r="AR1768" s="144" t="s">
        <v>153</v>
      </c>
      <c r="AT1768" s="144" t="s">
        <v>243</v>
      </c>
      <c r="AU1768" s="144" t="s">
        <v>89</v>
      </c>
      <c r="AY1768" s="19" t="s">
        <v>241</v>
      </c>
      <c r="BE1768" s="145">
        <f>IF(N1768="základní",J1768,0)</f>
        <v>0</v>
      </c>
      <c r="BF1768" s="145">
        <f>IF(N1768="snížená",J1768,0)</f>
        <v>0</v>
      </c>
      <c r="BG1768" s="145">
        <f>IF(N1768="zákl. přenesená",J1768,0)</f>
        <v>0</v>
      </c>
      <c r="BH1768" s="145">
        <f>IF(N1768="sníž. přenesená",J1768,0)</f>
        <v>0</v>
      </c>
      <c r="BI1768" s="145">
        <f>IF(N1768="nulová",J1768,0)</f>
        <v>0</v>
      </c>
      <c r="BJ1768" s="19" t="s">
        <v>89</v>
      </c>
      <c r="BK1768" s="145">
        <f>ROUND(I1768*H1768,2)</f>
        <v>0</v>
      </c>
      <c r="BL1768" s="19" t="s">
        <v>153</v>
      </c>
      <c r="BM1768" s="144" t="s">
        <v>1811</v>
      </c>
    </row>
    <row r="1769" spans="2:65" s="14" customFormat="1" ht="11.25">
      <c r="B1769" s="166"/>
      <c r="D1769" s="146" t="s">
        <v>257</v>
      </c>
      <c r="E1769" s="167" t="s">
        <v>21</v>
      </c>
      <c r="F1769" s="168" t="s">
        <v>1770</v>
      </c>
      <c r="H1769" s="167" t="s">
        <v>21</v>
      </c>
      <c r="I1769" s="169"/>
      <c r="L1769" s="166"/>
      <c r="M1769" s="170"/>
      <c r="T1769" s="171"/>
      <c r="AT1769" s="167" t="s">
        <v>257</v>
      </c>
      <c r="AU1769" s="167" t="s">
        <v>89</v>
      </c>
      <c r="AV1769" s="14" t="s">
        <v>81</v>
      </c>
      <c r="AW1769" s="14" t="s">
        <v>34</v>
      </c>
      <c r="AX1769" s="14" t="s">
        <v>73</v>
      </c>
      <c r="AY1769" s="167" t="s">
        <v>241</v>
      </c>
    </row>
    <row r="1770" spans="2:65" s="14" customFormat="1" ht="11.25">
      <c r="B1770" s="166"/>
      <c r="D1770" s="146" t="s">
        <v>257</v>
      </c>
      <c r="E1770" s="167" t="s">
        <v>21</v>
      </c>
      <c r="F1770" s="168" t="s">
        <v>575</v>
      </c>
      <c r="H1770" s="167" t="s">
        <v>21</v>
      </c>
      <c r="I1770" s="169"/>
      <c r="L1770" s="166"/>
      <c r="M1770" s="170"/>
      <c r="T1770" s="171"/>
      <c r="AT1770" s="167" t="s">
        <v>257</v>
      </c>
      <c r="AU1770" s="167" t="s">
        <v>89</v>
      </c>
      <c r="AV1770" s="14" t="s">
        <v>81</v>
      </c>
      <c r="AW1770" s="14" t="s">
        <v>34</v>
      </c>
      <c r="AX1770" s="14" t="s">
        <v>73</v>
      </c>
      <c r="AY1770" s="167" t="s">
        <v>241</v>
      </c>
    </row>
    <row r="1771" spans="2:65" s="12" customFormat="1" ht="11.25">
      <c r="B1771" s="152"/>
      <c r="D1771" s="146" t="s">
        <v>257</v>
      </c>
      <c r="E1771" s="153" t="s">
        <v>21</v>
      </c>
      <c r="F1771" s="154" t="s">
        <v>81</v>
      </c>
      <c r="H1771" s="155">
        <v>1</v>
      </c>
      <c r="I1771" s="156"/>
      <c r="L1771" s="152"/>
      <c r="M1771" s="157"/>
      <c r="T1771" s="158"/>
      <c r="AT1771" s="153" t="s">
        <v>257</v>
      </c>
      <c r="AU1771" s="153" t="s">
        <v>89</v>
      </c>
      <c r="AV1771" s="12" t="s">
        <v>89</v>
      </c>
      <c r="AW1771" s="12" t="s">
        <v>34</v>
      </c>
      <c r="AX1771" s="12" t="s">
        <v>73</v>
      </c>
      <c r="AY1771" s="153" t="s">
        <v>241</v>
      </c>
    </row>
    <row r="1772" spans="2:65" s="14" customFormat="1" ht="11.25">
      <c r="B1772" s="166"/>
      <c r="D1772" s="146" t="s">
        <v>257</v>
      </c>
      <c r="E1772" s="167" t="s">
        <v>21</v>
      </c>
      <c r="F1772" s="168" t="s">
        <v>577</v>
      </c>
      <c r="H1772" s="167" t="s">
        <v>21</v>
      </c>
      <c r="I1772" s="169"/>
      <c r="L1772" s="166"/>
      <c r="M1772" s="170"/>
      <c r="T1772" s="171"/>
      <c r="AT1772" s="167" t="s">
        <v>257</v>
      </c>
      <c r="AU1772" s="167" t="s">
        <v>89</v>
      </c>
      <c r="AV1772" s="14" t="s">
        <v>81</v>
      </c>
      <c r="AW1772" s="14" t="s">
        <v>34</v>
      </c>
      <c r="AX1772" s="14" t="s">
        <v>73</v>
      </c>
      <c r="AY1772" s="167" t="s">
        <v>241</v>
      </c>
    </row>
    <row r="1773" spans="2:65" s="12" customFormat="1" ht="11.25">
      <c r="B1773" s="152"/>
      <c r="D1773" s="146" t="s">
        <v>257</v>
      </c>
      <c r="E1773" s="153" t="s">
        <v>21</v>
      </c>
      <c r="F1773" s="154" t="s">
        <v>1812</v>
      </c>
      <c r="H1773" s="155">
        <v>2</v>
      </c>
      <c r="I1773" s="156"/>
      <c r="L1773" s="152"/>
      <c r="M1773" s="157"/>
      <c r="T1773" s="158"/>
      <c r="AT1773" s="153" t="s">
        <v>257</v>
      </c>
      <c r="AU1773" s="153" t="s">
        <v>89</v>
      </c>
      <c r="AV1773" s="12" t="s">
        <v>89</v>
      </c>
      <c r="AW1773" s="12" t="s">
        <v>34</v>
      </c>
      <c r="AX1773" s="12" t="s">
        <v>73</v>
      </c>
      <c r="AY1773" s="153" t="s">
        <v>241</v>
      </c>
    </row>
    <row r="1774" spans="2:65" s="14" customFormat="1" ht="11.25">
      <c r="B1774" s="166"/>
      <c r="D1774" s="146" t="s">
        <v>257</v>
      </c>
      <c r="E1774" s="167" t="s">
        <v>21</v>
      </c>
      <c r="F1774" s="168" t="s">
        <v>579</v>
      </c>
      <c r="H1774" s="167" t="s">
        <v>21</v>
      </c>
      <c r="I1774" s="169"/>
      <c r="L1774" s="166"/>
      <c r="M1774" s="170"/>
      <c r="T1774" s="171"/>
      <c r="AT1774" s="167" t="s">
        <v>257</v>
      </c>
      <c r="AU1774" s="167" t="s">
        <v>89</v>
      </c>
      <c r="AV1774" s="14" t="s">
        <v>81</v>
      </c>
      <c r="AW1774" s="14" t="s">
        <v>34</v>
      </c>
      <c r="AX1774" s="14" t="s">
        <v>73</v>
      </c>
      <c r="AY1774" s="167" t="s">
        <v>241</v>
      </c>
    </row>
    <row r="1775" spans="2:65" s="12" customFormat="1" ht="11.25">
      <c r="B1775" s="152"/>
      <c r="D1775" s="146" t="s">
        <v>257</v>
      </c>
      <c r="E1775" s="153" t="s">
        <v>21</v>
      </c>
      <c r="F1775" s="154" t="s">
        <v>1813</v>
      </c>
      <c r="H1775" s="155">
        <v>3</v>
      </c>
      <c r="I1775" s="156"/>
      <c r="L1775" s="152"/>
      <c r="M1775" s="157"/>
      <c r="T1775" s="158"/>
      <c r="AT1775" s="153" t="s">
        <v>257</v>
      </c>
      <c r="AU1775" s="153" t="s">
        <v>89</v>
      </c>
      <c r="AV1775" s="12" t="s">
        <v>89</v>
      </c>
      <c r="AW1775" s="12" t="s">
        <v>34</v>
      </c>
      <c r="AX1775" s="12" t="s">
        <v>73</v>
      </c>
      <c r="AY1775" s="153" t="s">
        <v>241</v>
      </c>
    </row>
    <row r="1776" spans="2:65" s="14" customFormat="1" ht="11.25">
      <c r="B1776" s="166"/>
      <c r="D1776" s="146" t="s">
        <v>257</v>
      </c>
      <c r="E1776" s="167" t="s">
        <v>21</v>
      </c>
      <c r="F1776" s="168" t="s">
        <v>887</v>
      </c>
      <c r="H1776" s="167" t="s">
        <v>21</v>
      </c>
      <c r="I1776" s="169"/>
      <c r="L1776" s="166"/>
      <c r="M1776" s="170"/>
      <c r="T1776" s="171"/>
      <c r="AT1776" s="167" t="s">
        <v>257</v>
      </c>
      <c r="AU1776" s="167" t="s">
        <v>89</v>
      </c>
      <c r="AV1776" s="14" t="s">
        <v>81</v>
      </c>
      <c r="AW1776" s="14" t="s">
        <v>34</v>
      </c>
      <c r="AX1776" s="14" t="s">
        <v>73</v>
      </c>
      <c r="AY1776" s="167" t="s">
        <v>241</v>
      </c>
    </row>
    <row r="1777" spans="2:65" s="12" customFormat="1" ht="11.25">
      <c r="B1777" s="152"/>
      <c r="D1777" s="146" t="s">
        <v>257</v>
      </c>
      <c r="E1777" s="153" t="s">
        <v>21</v>
      </c>
      <c r="F1777" s="154" t="s">
        <v>1813</v>
      </c>
      <c r="H1777" s="155">
        <v>3</v>
      </c>
      <c r="I1777" s="156"/>
      <c r="L1777" s="152"/>
      <c r="M1777" s="157"/>
      <c r="T1777" s="158"/>
      <c r="AT1777" s="153" t="s">
        <v>257</v>
      </c>
      <c r="AU1777" s="153" t="s">
        <v>89</v>
      </c>
      <c r="AV1777" s="12" t="s">
        <v>89</v>
      </c>
      <c r="AW1777" s="12" t="s">
        <v>34</v>
      </c>
      <c r="AX1777" s="12" t="s">
        <v>73</v>
      </c>
      <c r="AY1777" s="153" t="s">
        <v>241</v>
      </c>
    </row>
    <row r="1778" spans="2:65" s="13" customFormat="1" ht="11.25">
      <c r="B1778" s="159"/>
      <c r="D1778" s="146" t="s">
        <v>257</v>
      </c>
      <c r="E1778" s="160" t="s">
        <v>21</v>
      </c>
      <c r="F1778" s="161" t="s">
        <v>266</v>
      </c>
      <c r="H1778" s="162">
        <v>9</v>
      </c>
      <c r="I1778" s="163"/>
      <c r="L1778" s="159"/>
      <c r="M1778" s="164"/>
      <c r="T1778" s="165"/>
      <c r="AT1778" s="160" t="s">
        <v>257</v>
      </c>
      <c r="AU1778" s="160" t="s">
        <v>89</v>
      </c>
      <c r="AV1778" s="13" t="s">
        <v>153</v>
      </c>
      <c r="AW1778" s="13" t="s">
        <v>34</v>
      </c>
      <c r="AX1778" s="13" t="s">
        <v>81</v>
      </c>
      <c r="AY1778" s="160" t="s">
        <v>241</v>
      </c>
    </row>
    <row r="1779" spans="2:65" s="1" customFormat="1" ht="16.5" customHeight="1">
      <c r="B1779" s="34"/>
      <c r="C1779" s="133" t="s">
        <v>1814</v>
      </c>
      <c r="D1779" s="133" t="s">
        <v>243</v>
      </c>
      <c r="E1779" s="134" t="s">
        <v>1815</v>
      </c>
      <c r="F1779" s="135" t="s">
        <v>1816</v>
      </c>
      <c r="G1779" s="136" t="s">
        <v>1718</v>
      </c>
      <c r="H1779" s="137">
        <v>4</v>
      </c>
      <c r="I1779" s="138"/>
      <c r="J1779" s="139">
        <f>ROUND(I1779*H1779,2)</f>
        <v>0</v>
      </c>
      <c r="K1779" s="135" t="s">
        <v>21</v>
      </c>
      <c r="L1779" s="34"/>
      <c r="M1779" s="140" t="s">
        <v>21</v>
      </c>
      <c r="N1779" s="141" t="s">
        <v>45</v>
      </c>
      <c r="P1779" s="142">
        <f>O1779*H1779</f>
        <v>0</v>
      </c>
      <c r="Q1779" s="142">
        <v>0</v>
      </c>
      <c r="R1779" s="142">
        <f>Q1779*H1779</f>
        <v>0</v>
      </c>
      <c r="S1779" s="142">
        <v>0</v>
      </c>
      <c r="T1779" s="143">
        <f>S1779*H1779</f>
        <v>0</v>
      </c>
      <c r="AR1779" s="144" t="s">
        <v>153</v>
      </c>
      <c r="AT1779" s="144" t="s">
        <v>243</v>
      </c>
      <c r="AU1779" s="144" t="s">
        <v>89</v>
      </c>
      <c r="AY1779" s="19" t="s">
        <v>241</v>
      </c>
      <c r="BE1779" s="145">
        <f>IF(N1779="základní",J1779,0)</f>
        <v>0</v>
      </c>
      <c r="BF1779" s="145">
        <f>IF(N1779="snížená",J1779,0)</f>
        <v>0</v>
      </c>
      <c r="BG1779" s="145">
        <f>IF(N1779="zákl. přenesená",J1779,0)</f>
        <v>0</v>
      </c>
      <c r="BH1779" s="145">
        <f>IF(N1779="sníž. přenesená",J1779,0)</f>
        <v>0</v>
      </c>
      <c r="BI1779" s="145">
        <f>IF(N1779="nulová",J1779,0)</f>
        <v>0</v>
      </c>
      <c r="BJ1779" s="19" t="s">
        <v>89</v>
      </c>
      <c r="BK1779" s="145">
        <f>ROUND(I1779*H1779,2)</f>
        <v>0</v>
      </c>
      <c r="BL1779" s="19" t="s">
        <v>153</v>
      </c>
      <c r="BM1779" s="144" t="s">
        <v>1817</v>
      </c>
    </row>
    <row r="1780" spans="2:65" s="14" customFormat="1" ht="11.25">
      <c r="B1780" s="166"/>
      <c r="D1780" s="146" t="s">
        <v>257</v>
      </c>
      <c r="E1780" s="167" t="s">
        <v>21</v>
      </c>
      <c r="F1780" s="168" t="s">
        <v>1770</v>
      </c>
      <c r="H1780" s="167" t="s">
        <v>21</v>
      </c>
      <c r="I1780" s="169"/>
      <c r="L1780" s="166"/>
      <c r="M1780" s="170"/>
      <c r="T1780" s="171"/>
      <c r="AT1780" s="167" t="s">
        <v>257</v>
      </c>
      <c r="AU1780" s="167" t="s">
        <v>89</v>
      </c>
      <c r="AV1780" s="14" t="s">
        <v>81</v>
      </c>
      <c r="AW1780" s="14" t="s">
        <v>34</v>
      </c>
      <c r="AX1780" s="14" t="s">
        <v>73</v>
      </c>
      <c r="AY1780" s="167" t="s">
        <v>241</v>
      </c>
    </row>
    <row r="1781" spans="2:65" s="14" customFormat="1" ht="11.25">
      <c r="B1781" s="166"/>
      <c r="D1781" s="146" t="s">
        <v>257</v>
      </c>
      <c r="E1781" s="167" t="s">
        <v>21</v>
      </c>
      <c r="F1781" s="168" t="s">
        <v>577</v>
      </c>
      <c r="H1781" s="167" t="s">
        <v>21</v>
      </c>
      <c r="I1781" s="169"/>
      <c r="L1781" s="166"/>
      <c r="M1781" s="170"/>
      <c r="T1781" s="171"/>
      <c r="AT1781" s="167" t="s">
        <v>257</v>
      </c>
      <c r="AU1781" s="167" t="s">
        <v>89</v>
      </c>
      <c r="AV1781" s="14" t="s">
        <v>81</v>
      </c>
      <c r="AW1781" s="14" t="s">
        <v>34</v>
      </c>
      <c r="AX1781" s="14" t="s">
        <v>73</v>
      </c>
      <c r="AY1781" s="167" t="s">
        <v>241</v>
      </c>
    </row>
    <row r="1782" spans="2:65" s="12" customFormat="1" ht="11.25">
      <c r="B1782" s="152"/>
      <c r="D1782" s="146" t="s">
        <v>257</v>
      </c>
      <c r="E1782" s="153" t="s">
        <v>21</v>
      </c>
      <c r="F1782" s="154" t="s">
        <v>153</v>
      </c>
      <c r="H1782" s="155">
        <v>4</v>
      </c>
      <c r="I1782" s="156"/>
      <c r="L1782" s="152"/>
      <c r="M1782" s="157"/>
      <c r="T1782" s="158"/>
      <c r="AT1782" s="153" t="s">
        <v>257</v>
      </c>
      <c r="AU1782" s="153" t="s">
        <v>89</v>
      </c>
      <c r="AV1782" s="12" t="s">
        <v>89</v>
      </c>
      <c r="AW1782" s="12" t="s">
        <v>34</v>
      </c>
      <c r="AX1782" s="12" t="s">
        <v>81</v>
      </c>
      <c r="AY1782" s="153" t="s">
        <v>241</v>
      </c>
    </row>
    <row r="1783" spans="2:65" s="1" customFormat="1" ht="16.5" customHeight="1">
      <c r="B1783" s="34"/>
      <c r="C1783" s="133" t="s">
        <v>1818</v>
      </c>
      <c r="D1783" s="133" t="s">
        <v>243</v>
      </c>
      <c r="E1783" s="134" t="s">
        <v>1819</v>
      </c>
      <c r="F1783" s="135" t="s">
        <v>1820</v>
      </c>
      <c r="G1783" s="136" t="s">
        <v>1718</v>
      </c>
      <c r="H1783" s="137">
        <v>2</v>
      </c>
      <c r="I1783" s="138"/>
      <c r="J1783" s="139">
        <f>ROUND(I1783*H1783,2)</f>
        <v>0</v>
      </c>
      <c r="K1783" s="135" t="s">
        <v>21</v>
      </c>
      <c r="L1783" s="34"/>
      <c r="M1783" s="140" t="s">
        <v>21</v>
      </c>
      <c r="N1783" s="141" t="s">
        <v>45</v>
      </c>
      <c r="P1783" s="142">
        <f>O1783*H1783</f>
        <v>0</v>
      </c>
      <c r="Q1783" s="142">
        <v>0</v>
      </c>
      <c r="R1783" s="142">
        <f>Q1783*H1783</f>
        <v>0</v>
      </c>
      <c r="S1783" s="142">
        <v>0</v>
      </c>
      <c r="T1783" s="143">
        <f>S1783*H1783</f>
        <v>0</v>
      </c>
      <c r="AR1783" s="144" t="s">
        <v>153</v>
      </c>
      <c r="AT1783" s="144" t="s">
        <v>243</v>
      </c>
      <c r="AU1783" s="144" t="s">
        <v>89</v>
      </c>
      <c r="AY1783" s="19" t="s">
        <v>241</v>
      </c>
      <c r="BE1783" s="145">
        <f>IF(N1783="základní",J1783,0)</f>
        <v>0</v>
      </c>
      <c r="BF1783" s="145">
        <f>IF(N1783="snížená",J1783,0)</f>
        <v>0</v>
      </c>
      <c r="BG1783" s="145">
        <f>IF(N1783="zákl. přenesená",J1783,0)</f>
        <v>0</v>
      </c>
      <c r="BH1783" s="145">
        <f>IF(N1783="sníž. přenesená",J1783,0)</f>
        <v>0</v>
      </c>
      <c r="BI1783" s="145">
        <f>IF(N1783="nulová",J1783,0)</f>
        <v>0</v>
      </c>
      <c r="BJ1783" s="19" t="s">
        <v>89</v>
      </c>
      <c r="BK1783" s="145">
        <f>ROUND(I1783*H1783,2)</f>
        <v>0</v>
      </c>
      <c r="BL1783" s="19" t="s">
        <v>153</v>
      </c>
      <c r="BM1783" s="144" t="s">
        <v>1821</v>
      </c>
    </row>
    <row r="1784" spans="2:65" s="14" customFormat="1" ht="11.25">
      <c r="B1784" s="166"/>
      <c r="D1784" s="146" t="s">
        <v>257</v>
      </c>
      <c r="E1784" s="167" t="s">
        <v>21</v>
      </c>
      <c r="F1784" s="168" t="s">
        <v>1770</v>
      </c>
      <c r="H1784" s="167" t="s">
        <v>21</v>
      </c>
      <c r="I1784" s="169"/>
      <c r="L1784" s="166"/>
      <c r="M1784" s="170"/>
      <c r="T1784" s="171"/>
      <c r="AT1784" s="167" t="s">
        <v>257</v>
      </c>
      <c r="AU1784" s="167" t="s">
        <v>89</v>
      </c>
      <c r="AV1784" s="14" t="s">
        <v>81</v>
      </c>
      <c r="AW1784" s="14" t="s">
        <v>34</v>
      </c>
      <c r="AX1784" s="14" t="s">
        <v>73</v>
      </c>
      <c r="AY1784" s="167" t="s">
        <v>241</v>
      </c>
    </row>
    <row r="1785" spans="2:65" s="14" customFormat="1" ht="11.25">
      <c r="B1785" s="166"/>
      <c r="D1785" s="146" t="s">
        <v>257</v>
      </c>
      <c r="E1785" s="167" t="s">
        <v>21</v>
      </c>
      <c r="F1785" s="168" t="s">
        <v>577</v>
      </c>
      <c r="H1785" s="167" t="s">
        <v>21</v>
      </c>
      <c r="I1785" s="169"/>
      <c r="L1785" s="166"/>
      <c r="M1785" s="170"/>
      <c r="T1785" s="171"/>
      <c r="AT1785" s="167" t="s">
        <v>257</v>
      </c>
      <c r="AU1785" s="167" t="s">
        <v>89</v>
      </c>
      <c r="AV1785" s="14" t="s">
        <v>81</v>
      </c>
      <c r="AW1785" s="14" t="s">
        <v>34</v>
      </c>
      <c r="AX1785" s="14" t="s">
        <v>73</v>
      </c>
      <c r="AY1785" s="167" t="s">
        <v>241</v>
      </c>
    </row>
    <row r="1786" spans="2:65" s="12" customFormat="1" ht="11.25">
      <c r="B1786" s="152"/>
      <c r="D1786" s="146" t="s">
        <v>257</v>
      </c>
      <c r="E1786" s="153" t="s">
        <v>21</v>
      </c>
      <c r="F1786" s="154" t="s">
        <v>89</v>
      </c>
      <c r="H1786" s="155">
        <v>2</v>
      </c>
      <c r="I1786" s="156"/>
      <c r="L1786" s="152"/>
      <c r="M1786" s="157"/>
      <c r="T1786" s="158"/>
      <c r="AT1786" s="153" t="s">
        <v>257</v>
      </c>
      <c r="AU1786" s="153" t="s">
        <v>89</v>
      </c>
      <c r="AV1786" s="12" t="s">
        <v>89</v>
      </c>
      <c r="AW1786" s="12" t="s">
        <v>34</v>
      </c>
      <c r="AX1786" s="12" t="s">
        <v>81</v>
      </c>
      <c r="AY1786" s="153" t="s">
        <v>241</v>
      </c>
    </row>
    <row r="1787" spans="2:65" s="1" customFormat="1" ht="16.5" customHeight="1">
      <c r="B1787" s="34"/>
      <c r="C1787" s="133" t="s">
        <v>1822</v>
      </c>
      <c r="D1787" s="133" t="s">
        <v>243</v>
      </c>
      <c r="E1787" s="134" t="s">
        <v>1823</v>
      </c>
      <c r="F1787" s="135" t="s">
        <v>1824</v>
      </c>
      <c r="G1787" s="136" t="s">
        <v>1718</v>
      </c>
      <c r="H1787" s="137">
        <v>14</v>
      </c>
      <c r="I1787" s="138"/>
      <c r="J1787" s="139">
        <f>ROUND(I1787*H1787,2)</f>
        <v>0</v>
      </c>
      <c r="K1787" s="135" t="s">
        <v>21</v>
      </c>
      <c r="L1787" s="34"/>
      <c r="M1787" s="140" t="s">
        <v>21</v>
      </c>
      <c r="N1787" s="141" t="s">
        <v>45</v>
      </c>
      <c r="P1787" s="142">
        <f>O1787*H1787</f>
        <v>0</v>
      </c>
      <c r="Q1787" s="142">
        <v>0</v>
      </c>
      <c r="R1787" s="142">
        <f>Q1787*H1787</f>
        <v>0</v>
      </c>
      <c r="S1787" s="142">
        <v>0</v>
      </c>
      <c r="T1787" s="143">
        <f>S1787*H1787</f>
        <v>0</v>
      </c>
      <c r="AR1787" s="144" t="s">
        <v>153</v>
      </c>
      <c r="AT1787" s="144" t="s">
        <v>243</v>
      </c>
      <c r="AU1787" s="144" t="s">
        <v>89</v>
      </c>
      <c r="AY1787" s="19" t="s">
        <v>241</v>
      </c>
      <c r="BE1787" s="145">
        <f>IF(N1787="základní",J1787,0)</f>
        <v>0</v>
      </c>
      <c r="BF1787" s="145">
        <f>IF(N1787="snížená",J1787,0)</f>
        <v>0</v>
      </c>
      <c r="BG1787" s="145">
        <f>IF(N1787="zákl. přenesená",J1787,0)</f>
        <v>0</v>
      </c>
      <c r="BH1787" s="145">
        <f>IF(N1787="sníž. přenesená",J1787,0)</f>
        <v>0</v>
      </c>
      <c r="BI1787" s="145">
        <f>IF(N1787="nulová",J1787,0)</f>
        <v>0</v>
      </c>
      <c r="BJ1787" s="19" t="s">
        <v>89</v>
      </c>
      <c r="BK1787" s="145">
        <f>ROUND(I1787*H1787,2)</f>
        <v>0</v>
      </c>
      <c r="BL1787" s="19" t="s">
        <v>153</v>
      </c>
      <c r="BM1787" s="144" t="s">
        <v>1825</v>
      </c>
    </row>
    <row r="1788" spans="2:65" s="14" customFormat="1" ht="11.25">
      <c r="B1788" s="166"/>
      <c r="D1788" s="146" t="s">
        <v>257</v>
      </c>
      <c r="E1788" s="167" t="s">
        <v>21</v>
      </c>
      <c r="F1788" s="168" t="s">
        <v>1770</v>
      </c>
      <c r="H1788" s="167" t="s">
        <v>21</v>
      </c>
      <c r="I1788" s="169"/>
      <c r="L1788" s="166"/>
      <c r="M1788" s="170"/>
      <c r="T1788" s="171"/>
      <c r="AT1788" s="167" t="s">
        <v>257</v>
      </c>
      <c r="AU1788" s="167" t="s">
        <v>89</v>
      </c>
      <c r="AV1788" s="14" t="s">
        <v>81</v>
      </c>
      <c r="AW1788" s="14" t="s">
        <v>34</v>
      </c>
      <c r="AX1788" s="14" t="s">
        <v>73</v>
      </c>
      <c r="AY1788" s="167" t="s">
        <v>241</v>
      </c>
    </row>
    <row r="1789" spans="2:65" s="14" customFormat="1" ht="11.25">
      <c r="B1789" s="166"/>
      <c r="D1789" s="146" t="s">
        <v>257</v>
      </c>
      <c r="E1789" s="167" t="s">
        <v>21</v>
      </c>
      <c r="F1789" s="168" t="s">
        <v>577</v>
      </c>
      <c r="H1789" s="167" t="s">
        <v>21</v>
      </c>
      <c r="I1789" s="169"/>
      <c r="L1789" s="166"/>
      <c r="M1789" s="170"/>
      <c r="T1789" s="171"/>
      <c r="AT1789" s="167" t="s">
        <v>257</v>
      </c>
      <c r="AU1789" s="167" t="s">
        <v>89</v>
      </c>
      <c r="AV1789" s="14" t="s">
        <v>81</v>
      </c>
      <c r="AW1789" s="14" t="s">
        <v>34</v>
      </c>
      <c r="AX1789" s="14" t="s">
        <v>73</v>
      </c>
      <c r="AY1789" s="167" t="s">
        <v>241</v>
      </c>
    </row>
    <row r="1790" spans="2:65" s="12" customFormat="1" ht="11.25">
      <c r="B1790" s="152"/>
      <c r="D1790" s="146" t="s">
        <v>257</v>
      </c>
      <c r="E1790" s="153" t="s">
        <v>21</v>
      </c>
      <c r="F1790" s="154" t="s">
        <v>623</v>
      </c>
      <c r="H1790" s="155">
        <v>14</v>
      </c>
      <c r="I1790" s="156"/>
      <c r="L1790" s="152"/>
      <c r="M1790" s="157"/>
      <c r="T1790" s="158"/>
      <c r="AT1790" s="153" t="s">
        <v>257</v>
      </c>
      <c r="AU1790" s="153" t="s">
        <v>89</v>
      </c>
      <c r="AV1790" s="12" t="s">
        <v>89</v>
      </c>
      <c r="AW1790" s="12" t="s">
        <v>34</v>
      </c>
      <c r="AX1790" s="12" t="s">
        <v>81</v>
      </c>
      <c r="AY1790" s="153" t="s">
        <v>241</v>
      </c>
    </row>
    <row r="1791" spans="2:65" s="1" customFormat="1" ht="16.5" customHeight="1">
      <c r="B1791" s="34"/>
      <c r="C1791" s="133" t="s">
        <v>1826</v>
      </c>
      <c r="D1791" s="133" t="s">
        <v>243</v>
      </c>
      <c r="E1791" s="134" t="s">
        <v>1827</v>
      </c>
      <c r="F1791" s="135" t="s">
        <v>1828</v>
      </c>
      <c r="G1791" s="136" t="s">
        <v>1718</v>
      </c>
      <c r="H1791" s="137">
        <v>7</v>
      </c>
      <c r="I1791" s="138"/>
      <c r="J1791" s="139">
        <f>ROUND(I1791*H1791,2)</f>
        <v>0</v>
      </c>
      <c r="K1791" s="135" t="s">
        <v>21</v>
      </c>
      <c r="L1791" s="34"/>
      <c r="M1791" s="140" t="s">
        <v>21</v>
      </c>
      <c r="N1791" s="141" t="s">
        <v>45</v>
      </c>
      <c r="P1791" s="142">
        <f>O1791*H1791</f>
        <v>0</v>
      </c>
      <c r="Q1791" s="142">
        <v>0</v>
      </c>
      <c r="R1791" s="142">
        <f>Q1791*H1791</f>
        <v>0</v>
      </c>
      <c r="S1791" s="142">
        <v>0</v>
      </c>
      <c r="T1791" s="143">
        <f>S1791*H1791</f>
        <v>0</v>
      </c>
      <c r="AR1791" s="144" t="s">
        <v>153</v>
      </c>
      <c r="AT1791" s="144" t="s">
        <v>243</v>
      </c>
      <c r="AU1791" s="144" t="s">
        <v>89</v>
      </c>
      <c r="AY1791" s="19" t="s">
        <v>241</v>
      </c>
      <c r="BE1791" s="145">
        <f>IF(N1791="základní",J1791,0)</f>
        <v>0</v>
      </c>
      <c r="BF1791" s="145">
        <f>IF(N1791="snížená",J1791,0)</f>
        <v>0</v>
      </c>
      <c r="BG1791" s="145">
        <f>IF(N1791="zákl. přenesená",J1791,0)</f>
        <v>0</v>
      </c>
      <c r="BH1791" s="145">
        <f>IF(N1791="sníž. přenesená",J1791,0)</f>
        <v>0</v>
      </c>
      <c r="BI1791" s="145">
        <f>IF(N1791="nulová",J1791,0)</f>
        <v>0</v>
      </c>
      <c r="BJ1791" s="19" t="s">
        <v>89</v>
      </c>
      <c r="BK1791" s="145">
        <f>ROUND(I1791*H1791,2)</f>
        <v>0</v>
      </c>
      <c r="BL1791" s="19" t="s">
        <v>153</v>
      </c>
      <c r="BM1791" s="144" t="s">
        <v>1829</v>
      </c>
    </row>
    <row r="1792" spans="2:65" s="14" customFormat="1" ht="11.25">
      <c r="B1792" s="166"/>
      <c r="D1792" s="146" t="s">
        <v>257</v>
      </c>
      <c r="E1792" s="167" t="s">
        <v>21</v>
      </c>
      <c r="F1792" s="168" t="s">
        <v>1770</v>
      </c>
      <c r="H1792" s="167" t="s">
        <v>21</v>
      </c>
      <c r="I1792" s="169"/>
      <c r="L1792" s="166"/>
      <c r="M1792" s="170"/>
      <c r="T1792" s="171"/>
      <c r="AT1792" s="167" t="s">
        <v>257</v>
      </c>
      <c r="AU1792" s="167" t="s">
        <v>89</v>
      </c>
      <c r="AV1792" s="14" t="s">
        <v>81</v>
      </c>
      <c r="AW1792" s="14" t="s">
        <v>34</v>
      </c>
      <c r="AX1792" s="14" t="s">
        <v>73</v>
      </c>
      <c r="AY1792" s="167" t="s">
        <v>241</v>
      </c>
    </row>
    <row r="1793" spans="2:65" s="14" customFormat="1" ht="11.25">
      <c r="B1793" s="166"/>
      <c r="D1793" s="146" t="s">
        <v>257</v>
      </c>
      <c r="E1793" s="167" t="s">
        <v>21</v>
      </c>
      <c r="F1793" s="168" t="s">
        <v>577</v>
      </c>
      <c r="H1793" s="167" t="s">
        <v>21</v>
      </c>
      <c r="I1793" s="169"/>
      <c r="L1793" s="166"/>
      <c r="M1793" s="170"/>
      <c r="T1793" s="171"/>
      <c r="AT1793" s="167" t="s">
        <v>257</v>
      </c>
      <c r="AU1793" s="167" t="s">
        <v>89</v>
      </c>
      <c r="AV1793" s="14" t="s">
        <v>81</v>
      </c>
      <c r="AW1793" s="14" t="s">
        <v>34</v>
      </c>
      <c r="AX1793" s="14" t="s">
        <v>73</v>
      </c>
      <c r="AY1793" s="167" t="s">
        <v>241</v>
      </c>
    </row>
    <row r="1794" spans="2:65" s="12" customFormat="1" ht="11.25">
      <c r="B1794" s="152"/>
      <c r="D1794" s="146" t="s">
        <v>257</v>
      </c>
      <c r="E1794" s="153" t="s">
        <v>21</v>
      </c>
      <c r="F1794" s="154" t="s">
        <v>162</v>
      </c>
      <c r="H1794" s="155">
        <v>7</v>
      </c>
      <c r="I1794" s="156"/>
      <c r="L1794" s="152"/>
      <c r="M1794" s="157"/>
      <c r="T1794" s="158"/>
      <c r="AT1794" s="153" t="s">
        <v>257</v>
      </c>
      <c r="AU1794" s="153" t="s">
        <v>89</v>
      </c>
      <c r="AV1794" s="12" t="s">
        <v>89</v>
      </c>
      <c r="AW1794" s="12" t="s">
        <v>34</v>
      </c>
      <c r="AX1794" s="12" t="s">
        <v>81</v>
      </c>
      <c r="AY1794" s="153" t="s">
        <v>241</v>
      </c>
    </row>
    <row r="1795" spans="2:65" s="1" customFormat="1" ht="16.5" customHeight="1">
      <c r="B1795" s="34"/>
      <c r="C1795" s="133" t="s">
        <v>1830</v>
      </c>
      <c r="D1795" s="133" t="s">
        <v>243</v>
      </c>
      <c r="E1795" s="134" t="s">
        <v>1831</v>
      </c>
      <c r="F1795" s="135" t="s">
        <v>1832</v>
      </c>
      <c r="G1795" s="136" t="s">
        <v>1718</v>
      </c>
      <c r="H1795" s="137">
        <v>4</v>
      </c>
      <c r="I1795" s="138"/>
      <c r="J1795" s="139">
        <f>ROUND(I1795*H1795,2)</f>
        <v>0</v>
      </c>
      <c r="K1795" s="135" t="s">
        <v>21</v>
      </c>
      <c r="L1795" s="34"/>
      <c r="M1795" s="140" t="s">
        <v>21</v>
      </c>
      <c r="N1795" s="141" t="s">
        <v>45</v>
      </c>
      <c r="P1795" s="142">
        <f>O1795*H1795</f>
        <v>0</v>
      </c>
      <c r="Q1795" s="142">
        <v>0</v>
      </c>
      <c r="R1795" s="142">
        <f>Q1795*H1795</f>
        <v>0</v>
      </c>
      <c r="S1795" s="142">
        <v>0</v>
      </c>
      <c r="T1795" s="143">
        <f>S1795*H1795</f>
        <v>0</v>
      </c>
      <c r="AR1795" s="144" t="s">
        <v>153</v>
      </c>
      <c r="AT1795" s="144" t="s">
        <v>243</v>
      </c>
      <c r="AU1795" s="144" t="s">
        <v>89</v>
      </c>
      <c r="AY1795" s="19" t="s">
        <v>241</v>
      </c>
      <c r="BE1795" s="145">
        <f>IF(N1795="základní",J1795,0)</f>
        <v>0</v>
      </c>
      <c r="BF1795" s="145">
        <f>IF(N1795="snížená",J1795,0)</f>
        <v>0</v>
      </c>
      <c r="BG1795" s="145">
        <f>IF(N1795="zákl. přenesená",J1795,0)</f>
        <v>0</v>
      </c>
      <c r="BH1795" s="145">
        <f>IF(N1795="sníž. přenesená",J1795,0)</f>
        <v>0</v>
      </c>
      <c r="BI1795" s="145">
        <f>IF(N1795="nulová",J1795,0)</f>
        <v>0</v>
      </c>
      <c r="BJ1795" s="19" t="s">
        <v>89</v>
      </c>
      <c r="BK1795" s="145">
        <f>ROUND(I1795*H1795,2)</f>
        <v>0</v>
      </c>
      <c r="BL1795" s="19" t="s">
        <v>153</v>
      </c>
      <c r="BM1795" s="144" t="s">
        <v>1833</v>
      </c>
    </row>
    <row r="1796" spans="2:65" s="14" customFormat="1" ht="11.25">
      <c r="B1796" s="166"/>
      <c r="D1796" s="146" t="s">
        <v>257</v>
      </c>
      <c r="E1796" s="167" t="s">
        <v>21</v>
      </c>
      <c r="F1796" s="168" t="s">
        <v>1770</v>
      </c>
      <c r="H1796" s="167" t="s">
        <v>21</v>
      </c>
      <c r="I1796" s="169"/>
      <c r="L1796" s="166"/>
      <c r="M1796" s="170"/>
      <c r="T1796" s="171"/>
      <c r="AT1796" s="167" t="s">
        <v>257</v>
      </c>
      <c r="AU1796" s="167" t="s">
        <v>89</v>
      </c>
      <c r="AV1796" s="14" t="s">
        <v>81</v>
      </c>
      <c r="AW1796" s="14" t="s">
        <v>34</v>
      </c>
      <c r="AX1796" s="14" t="s">
        <v>73</v>
      </c>
      <c r="AY1796" s="167" t="s">
        <v>241</v>
      </c>
    </row>
    <row r="1797" spans="2:65" s="14" customFormat="1" ht="11.25">
      <c r="B1797" s="166"/>
      <c r="D1797" s="146" t="s">
        <v>257</v>
      </c>
      <c r="E1797" s="167" t="s">
        <v>21</v>
      </c>
      <c r="F1797" s="168" t="s">
        <v>575</v>
      </c>
      <c r="H1797" s="167" t="s">
        <v>21</v>
      </c>
      <c r="I1797" s="169"/>
      <c r="L1797" s="166"/>
      <c r="M1797" s="170"/>
      <c r="T1797" s="171"/>
      <c r="AT1797" s="167" t="s">
        <v>257</v>
      </c>
      <c r="AU1797" s="167" t="s">
        <v>89</v>
      </c>
      <c r="AV1797" s="14" t="s">
        <v>81</v>
      </c>
      <c r="AW1797" s="14" t="s">
        <v>34</v>
      </c>
      <c r="AX1797" s="14" t="s">
        <v>73</v>
      </c>
      <c r="AY1797" s="167" t="s">
        <v>241</v>
      </c>
    </row>
    <row r="1798" spans="2:65" s="12" customFormat="1" ht="11.25">
      <c r="B1798" s="152"/>
      <c r="D1798" s="146" t="s">
        <v>257</v>
      </c>
      <c r="E1798" s="153" t="s">
        <v>21</v>
      </c>
      <c r="F1798" s="154" t="s">
        <v>153</v>
      </c>
      <c r="H1798" s="155">
        <v>4</v>
      </c>
      <c r="I1798" s="156"/>
      <c r="L1798" s="152"/>
      <c r="M1798" s="157"/>
      <c r="T1798" s="158"/>
      <c r="AT1798" s="153" t="s">
        <v>257</v>
      </c>
      <c r="AU1798" s="153" t="s">
        <v>89</v>
      </c>
      <c r="AV1798" s="12" t="s">
        <v>89</v>
      </c>
      <c r="AW1798" s="12" t="s">
        <v>34</v>
      </c>
      <c r="AX1798" s="12" t="s">
        <v>81</v>
      </c>
      <c r="AY1798" s="153" t="s">
        <v>241</v>
      </c>
    </row>
    <row r="1799" spans="2:65" s="1" customFormat="1" ht="16.5" customHeight="1">
      <c r="B1799" s="34"/>
      <c r="C1799" s="133" t="s">
        <v>1834</v>
      </c>
      <c r="D1799" s="133" t="s">
        <v>243</v>
      </c>
      <c r="E1799" s="134" t="s">
        <v>1835</v>
      </c>
      <c r="F1799" s="135" t="s">
        <v>1836</v>
      </c>
      <c r="G1799" s="136" t="s">
        <v>1718</v>
      </c>
      <c r="H1799" s="137">
        <v>11</v>
      </c>
      <c r="I1799" s="138"/>
      <c r="J1799" s="139">
        <f>ROUND(I1799*H1799,2)</f>
        <v>0</v>
      </c>
      <c r="K1799" s="135" t="s">
        <v>21</v>
      </c>
      <c r="L1799" s="34"/>
      <c r="M1799" s="140" t="s">
        <v>21</v>
      </c>
      <c r="N1799" s="141" t="s">
        <v>45</v>
      </c>
      <c r="P1799" s="142">
        <f>O1799*H1799</f>
        <v>0</v>
      </c>
      <c r="Q1799" s="142">
        <v>0</v>
      </c>
      <c r="R1799" s="142">
        <f>Q1799*H1799</f>
        <v>0</v>
      </c>
      <c r="S1799" s="142">
        <v>0</v>
      </c>
      <c r="T1799" s="143">
        <f>S1799*H1799</f>
        <v>0</v>
      </c>
      <c r="AR1799" s="144" t="s">
        <v>153</v>
      </c>
      <c r="AT1799" s="144" t="s">
        <v>243</v>
      </c>
      <c r="AU1799" s="144" t="s">
        <v>89</v>
      </c>
      <c r="AY1799" s="19" t="s">
        <v>241</v>
      </c>
      <c r="BE1799" s="145">
        <f>IF(N1799="základní",J1799,0)</f>
        <v>0</v>
      </c>
      <c r="BF1799" s="145">
        <f>IF(N1799="snížená",J1799,0)</f>
        <v>0</v>
      </c>
      <c r="BG1799" s="145">
        <f>IF(N1799="zákl. přenesená",J1799,0)</f>
        <v>0</v>
      </c>
      <c r="BH1799" s="145">
        <f>IF(N1799="sníž. přenesená",J1799,0)</f>
        <v>0</v>
      </c>
      <c r="BI1799" s="145">
        <f>IF(N1799="nulová",J1799,0)</f>
        <v>0</v>
      </c>
      <c r="BJ1799" s="19" t="s">
        <v>89</v>
      </c>
      <c r="BK1799" s="145">
        <f>ROUND(I1799*H1799,2)</f>
        <v>0</v>
      </c>
      <c r="BL1799" s="19" t="s">
        <v>153</v>
      </c>
      <c r="BM1799" s="144" t="s">
        <v>1837</v>
      </c>
    </row>
    <row r="1800" spans="2:65" s="14" customFormat="1" ht="11.25">
      <c r="B1800" s="166"/>
      <c r="D1800" s="146" t="s">
        <v>257</v>
      </c>
      <c r="E1800" s="167" t="s">
        <v>21</v>
      </c>
      <c r="F1800" s="168" t="s">
        <v>1770</v>
      </c>
      <c r="H1800" s="167" t="s">
        <v>21</v>
      </c>
      <c r="I1800" s="169"/>
      <c r="L1800" s="166"/>
      <c r="M1800" s="170"/>
      <c r="T1800" s="171"/>
      <c r="AT1800" s="167" t="s">
        <v>257</v>
      </c>
      <c r="AU1800" s="167" t="s">
        <v>89</v>
      </c>
      <c r="AV1800" s="14" t="s">
        <v>81</v>
      </c>
      <c r="AW1800" s="14" t="s">
        <v>34</v>
      </c>
      <c r="AX1800" s="14" t="s">
        <v>73</v>
      </c>
      <c r="AY1800" s="167" t="s">
        <v>241</v>
      </c>
    </row>
    <row r="1801" spans="2:65" s="14" customFormat="1" ht="11.25">
      <c r="B1801" s="166"/>
      <c r="D1801" s="146" t="s">
        <v>257</v>
      </c>
      <c r="E1801" s="167" t="s">
        <v>21</v>
      </c>
      <c r="F1801" s="168" t="s">
        <v>575</v>
      </c>
      <c r="H1801" s="167" t="s">
        <v>21</v>
      </c>
      <c r="I1801" s="169"/>
      <c r="L1801" s="166"/>
      <c r="M1801" s="170"/>
      <c r="T1801" s="171"/>
      <c r="AT1801" s="167" t="s">
        <v>257</v>
      </c>
      <c r="AU1801" s="167" t="s">
        <v>89</v>
      </c>
      <c r="AV1801" s="14" t="s">
        <v>81</v>
      </c>
      <c r="AW1801" s="14" t="s">
        <v>34</v>
      </c>
      <c r="AX1801" s="14" t="s">
        <v>73</v>
      </c>
      <c r="AY1801" s="167" t="s">
        <v>241</v>
      </c>
    </row>
    <row r="1802" spans="2:65" s="12" customFormat="1" ht="11.25">
      <c r="B1802" s="152"/>
      <c r="D1802" s="146" t="s">
        <v>257</v>
      </c>
      <c r="E1802" s="153" t="s">
        <v>21</v>
      </c>
      <c r="F1802" s="154" t="s">
        <v>1838</v>
      </c>
      <c r="H1802" s="155">
        <v>11</v>
      </c>
      <c r="I1802" s="156"/>
      <c r="L1802" s="152"/>
      <c r="M1802" s="157"/>
      <c r="T1802" s="158"/>
      <c r="AT1802" s="153" t="s">
        <v>257</v>
      </c>
      <c r="AU1802" s="153" t="s">
        <v>89</v>
      </c>
      <c r="AV1802" s="12" t="s">
        <v>89</v>
      </c>
      <c r="AW1802" s="12" t="s">
        <v>34</v>
      </c>
      <c r="AX1802" s="12" t="s">
        <v>81</v>
      </c>
      <c r="AY1802" s="153" t="s">
        <v>241</v>
      </c>
    </row>
    <row r="1803" spans="2:65" s="1" customFormat="1" ht="16.5" customHeight="1">
      <c r="B1803" s="34"/>
      <c r="C1803" s="133" t="s">
        <v>1839</v>
      </c>
      <c r="D1803" s="133" t="s">
        <v>243</v>
      </c>
      <c r="E1803" s="134" t="s">
        <v>1840</v>
      </c>
      <c r="F1803" s="135" t="s">
        <v>1841</v>
      </c>
      <c r="G1803" s="136" t="s">
        <v>1718</v>
      </c>
      <c r="H1803" s="137">
        <v>17</v>
      </c>
      <c r="I1803" s="138"/>
      <c r="J1803" s="139">
        <f>ROUND(I1803*H1803,2)</f>
        <v>0</v>
      </c>
      <c r="K1803" s="135" t="s">
        <v>21</v>
      </c>
      <c r="L1803" s="34"/>
      <c r="M1803" s="140" t="s">
        <v>21</v>
      </c>
      <c r="N1803" s="141" t="s">
        <v>45</v>
      </c>
      <c r="P1803" s="142">
        <f>O1803*H1803</f>
        <v>0</v>
      </c>
      <c r="Q1803" s="142">
        <v>0</v>
      </c>
      <c r="R1803" s="142">
        <f>Q1803*H1803</f>
        <v>0</v>
      </c>
      <c r="S1803" s="142">
        <v>0</v>
      </c>
      <c r="T1803" s="143">
        <f>S1803*H1803</f>
        <v>0</v>
      </c>
      <c r="AR1803" s="144" t="s">
        <v>153</v>
      </c>
      <c r="AT1803" s="144" t="s">
        <v>243</v>
      </c>
      <c r="AU1803" s="144" t="s">
        <v>89</v>
      </c>
      <c r="AY1803" s="19" t="s">
        <v>241</v>
      </c>
      <c r="BE1803" s="145">
        <f>IF(N1803="základní",J1803,0)</f>
        <v>0</v>
      </c>
      <c r="BF1803" s="145">
        <f>IF(N1803="snížená",J1803,0)</f>
        <v>0</v>
      </c>
      <c r="BG1803" s="145">
        <f>IF(N1803="zákl. přenesená",J1803,0)</f>
        <v>0</v>
      </c>
      <c r="BH1803" s="145">
        <f>IF(N1803="sníž. přenesená",J1803,0)</f>
        <v>0</v>
      </c>
      <c r="BI1803" s="145">
        <f>IF(N1803="nulová",J1803,0)</f>
        <v>0</v>
      </c>
      <c r="BJ1803" s="19" t="s">
        <v>89</v>
      </c>
      <c r="BK1803" s="145">
        <f>ROUND(I1803*H1803,2)</f>
        <v>0</v>
      </c>
      <c r="BL1803" s="19" t="s">
        <v>153</v>
      </c>
      <c r="BM1803" s="144" t="s">
        <v>1842</v>
      </c>
    </row>
    <row r="1804" spans="2:65" s="14" customFormat="1" ht="11.25">
      <c r="B1804" s="166"/>
      <c r="D1804" s="146" t="s">
        <v>257</v>
      </c>
      <c r="E1804" s="167" t="s">
        <v>21</v>
      </c>
      <c r="F1804" s="168" t="s">
        <v>1770</v>
      </c>
      <c r="H1804" s="167" t="s">
        <v>21</v>
      </c>
      <c r="I1804" s="169"/>
      <c r="L1804" s="166"/>
      <c r="M1804" s="170"/>
      <c r="T1804" s="171"/>
      <c r="AT1804" s="167" t="s">
        <v>257</v>
      </c>
      <c r="AU1804" s="167" t="s">
        <v>89</v>
      </c>
      <c r="AV1804" s="14" t="s">
        <v>81</v>
      </c>
      <c r="AW1804" s="14" t="s">
        <v>34</v>
      </c>
      <c r="AX1804" s="14" t="s">
        <v>73</v>
      </c>
      <c r="AY1804" s="167" t="s">
        <v>241</v>
      </c>
    </row>
    <row r="1805" spans="2:65" s="14" customFormat="1" ht="11.25">
      <c r="B1805" s="166"/>
      <c r="D1805" s="146" t="s">
        <v>257</v>
      </c>
      <c r="E1805" s="167" t="s">
        <v>21</v>
      </c>
      <c r="F1805" s="168" t="s">
        <v>575</v>
      </c>
      <c r="H1805" s="167" t="s">
        <v>21</v>
      </c>
      <c r="I1805" s="169"/>
      <c r="L1805" s="166"/>
      <c r="M1805" s="170"/>
      <c r="T1805" s="171"/>
      <c r="AT1805" s="167" t="s">
        <v>257</v>
      </c>
      <c r="AU1805" s="167" t="s">
        <v>89</v>
      </c>
      <c r="AV1805" s="14" t="s">
        <v>81</v>
      </c>
      <c r="AW1805" s="14" t="s">
        <v>34</v>
      </c>
      <c r="AX1805" s="14" t="s">
        <v>73</v>
      </c>
      <c r="AY1805" s="167" t="s">
        <v>241</v>
      </c>
    </row>
    <row r="1806" spans="2:65" s="12" customFormat="1" ht="11.25">
      <c r="B1806" s="152"/>
      <c r="D1806" s="146" t="s">
        <v>257</v>
      </c>
      <c r="E1806" s="153" t="s">
        <v>21</v>
      </c>
      <c r="F1806" s="154" t="s">
        <v>654</v>
      </c>
      <c r="H1806" s="155">
        <v>17</v>
      </c>
      <c r="I1806" s="156"/>
      <c r="L1806" s="152"/>
      <c r="M1806" s="157"/>
      <c r="T1806" s="158"/>
      <c r="AT1806" s="153" t="s">
        <v>257</v>
      </c>
      <c r="AU1806" s="153" t="s">
        <v>89</v>
      </c>
      <c r="AV1806" s="12" t="s">
        <v>89</v>
      </c>
      <c r="AW1806" s="12" t="s">
        <v>34</v>
      </c>
      <c r="AX1806" s="12" t="s">
        <v>81</v>
      </c>
      <c r="AY1806" s="153" t="s">
        <v>241</v>
      </c>
    </row>
    <row r="1807" spans="2:65" s="1" customFormat="1" ht="16.5" customHeight="1">
      <c r="B1807" s="34"/>
      <c r="C1807" s="133" t="s">
        <v>1843</v>
      </c>
      <c r="D1807" s="133" t="s">
        <v>243</v>
      </c>
      <c r="E1807" s="134" t="s">
        <v>1844</v>
      </c>
      <c r="F1807" s="135" t="s">
        <v>1845</v>
      </c>
      <c r="G1807" s="136" t="s">
        <v>1718</v>
      </c>
      <c r="H1807" s="137">
        <v>3</v>
      </c>
      <c r="I1807" s="138"/>
      <c r="J1807" s="139">
        <f>ROUND(I1807*H1807,2)</f>
        <v>0</v>
      </c>
      <c r="K1807" s="135" t="s">
        <v>21</v>
      </c>
      <c r="L1807" s="34"/>
      <c r="M1807" s="140" t="s">
        <v>21</v>
      </c>
      <c r="N1807" s="141" t="s">
        <v>45</v>
      </c>
      <c r="P1807" s="142">
        <f>O1807*H1807</f>
        <v>0</v>
      </c>
      <c r="Q1807" s="142">
        <v>0</v>
      </c>
      <c r="R1807" s="142">
        <f>Q1807*H1807</f>
        <v>0</v>
      </c>
      <c r="S1807" s="142">
        <v>0</v>
      </c>
      <c r="T1807" s="143">
        <f>S1807*H1807</f>
        <v>0</v>
      </c>
      <c r="AR1807" s="144" t="s">
        <v>153</v>
      </c>
      <c r="AT1807" s="144" t="s">
        <v>243</v>
      </c>
      <c r="AU1807" s="144" t="s">
        <v>89</v>
      </c>
      <c r="AY1807" s="19" t="s">
        <v>241</v>
      </c>
      <c r="BE1807" s="145">
        <f>IF(N1807="základní",J1807,0)</f>
        <v>0</v>
      </c>
      <c r="BF1807" s="145">
        <f>IF(N1807="snížená",J1807,0)</f>
        <v>0</v>
      </c>
      <c r="BG1807" s="145">
        <f>IF(N1807="zákl. přenesená",J1807,0)</f>
        <v>0</v>
      </c>
      <c r="BH1807" s="145">
        <f>IF(N1807="sníž. přenesená",J1807,0)</f>
        <v>0</v>
      </c>
      <c r="BI1807" s="145">
        <f>IF(N1807="nulová",J1807,0)</f>
        <v>0</v>
      </c>
      <c r="BJ1807" s="19" t="s">
        <v>89</v>
      </c>
      <c r="BK1807" s="145">
        <f>ROUND(I1807*H1807,2)</f>
        <v>0</v>
      </c>
      <c r="BL1807" s="19" t="s">
        <v>153</v>
      </c>
      <c r="BM1807" s="144" t="s">
        <v>1846</v>
      </c>
    </row>
    <row r="1808" spans="2:65" s="14" customFormat="1" ht="11.25">
      <c r="B1808" s="166"/>
      <c r="D1808" s="146" t="s">
        <v>257</v>
      </c>
      <c r="E1808" s="167" t="s">
        <v>21</v>
      </c>
      <c r="F1808" s="168" t="s">
        <v>1770</v>
      </c>
      <c r="H1808" s="167" t="s">
        <v>21</v>
      </c>
      <c r="I1808" s="169"/>
      <c r="L1808" s="166"/>
      <c r="M1808" s="170"/>
      <c r="T1808" s="171"/>
      <c r="AT1808" s="167" t="s">
        <v>257</v>
      </c>
      <c r="AU1808" s="167" t="s">
        <v>89</v>
      </c>
      <c r="AV1808" s="14" t="s">
        <v>81</v>
      </c>
      <c r="AW1808" s="14" t="s">
        <v>34</v>
      </c>
      <c r="AX1808" s="14" t="s">
        <v>73</v>
      </c>
      <c r="AY1808" s="167" t="s">
        <v>241</v>
      </c>
    </row>
    <row r="1809" spans="2:65" s="14" customFormat="1" ht="11.25">
      <c r="B1809" s="166"/>
      <c r="D1809" s="146" t="s">
        <v>257</v>
      </c>
      <c r="E1809" s="167" t="s">
        <v>21</v>
      </c>
      <c r="F1809" s="168" t="s">
        <v>575</v>
      </c>
      <c r="H1809" s="167" t="s">
        <v>21</v>
      </c>
      <c r="I1809" s="169"/>
      <c r="L1809" s="166"/>
      <c r="M1809" s="170"/>
      <c r="T1809" s="171"/>
      <c r="AT1809" s="167" t="s">
        <v>257</v>
      </c>
      <c r="AU1809" s="167" t="s">
        <v>89</v>
      </c>
      <c r="AV1809" s="14" t="s">
        <v>81</v>
      </c>
      <c r="AW1809" s="14" t="s">
        <v>34</v>
      </c>
      <c r="AX1809" s="14" t="s">
        <v>73</v>
      </c>
      <c r="AY1809" s="167" t="s">
        <v>241</v>
      </c>
    </row>
    <row r="1810" spans="2:65" s="12" customFormat="1" ht="11.25">
      <c r="B1810" s="152"/>
      <c r="D1810" s="146" t="s">
        <v>257</v>
      </c>
      <c r="E1810" s="153" t="s">
        <v>21</v>
      </c>
      <c r="F1810" s="154" t="s">
        <v>145</v>
      </c>
      <c r="H1810" s="155">
        <v>3</v>
      </c>
      <c r="I1810" s="156"/>
      <c r="L1810" s="152"/>
      <c r="M1810" s="157"/>
      <c r="T1810" s="158"/>
      <c r="AT1810" s="153" t="s">
        <v>257</v>
      </c>
      <c r="AU1810" s="153" t="s">
        <v>89</v>
      </c>
      <c r="AV1810" s="12" t="s">
        <v>89</v>
      </c>
      <c r="AW1810" s="12" t="s">
        <v>34</v>
      </c>
      <c r="AX1810" s="12" t="s">
        <v>81</v>
      </c>
      <c r="AY1810" s="153" t="s">
        <v>241</v>
      </c>
    </row>
    <row r="1811" spans="2:65" s="1" customFormat="1" ht="16.5" customHeight="1">
      <c r="B1811" s="34"/>
      <c r="C1811" s="133" t="s">
        <v>1847</v>
      </c>
      <c r="D1811" s="133" t="s">
        <v>243</v>
      </c>
      <c r="E1811" s="134" t="s">
        <v>1848</v>
      </c>
      <c r="F1811" s="135" t="s">
        <v>1849</v>
      </c>
      <c r="G1811" s="136" t="s">
        <v>1718</v>
      </c>
      <c r="H1811" s="137">
        <v>2</v>
      </c>
      <c r="I1811" s="138"/>
      <c r="J1811" s="139">
        <f>ROUND(I1811*H1811,2)</f>
        <v>0</v>
      </c>
      <c r="K1811" s="135" t="s">
        <v>21</v>
      </c>
      <c r="L1811" s="34"/>
      <c r="M1811" s="140" t="s">
        <v>21</v>
      </c>
      <c r="N1811" s="141" t="s">
        <v>45</v>
      </c>
      <c r="P1811" s="142">
        <f>O1811*H1811</f>
        <v>0</v>
      </c>
      <c r="Q1811" s="142">
        <v>0</v>
      </c>
      <c r="R1811" s="142">
        <f>Q1811*H1811</f>
        <v>0</v>
      </c>
      <c r="S1811" s="142">
        <v>0</v>
      </c>
      <c r="T1811" s="143">
        <f>S1811*H1811</f>
        <v>0</v>
      </c>
      <c r="AR1811" s="144" t="s">
        <v>153</v>
      </c>
      <c r="AT1811" s="144" t="s">
        <v>243</v>
      </c>
      <c r="AU1811" s="144" t="s">
        <v>89</v>
      </c>
      <c r="AY1811" s="19" t="s">
        <v>241</v>
      </c>
      <c r="BE1811" s="145">
        <f>IF(N1811="základní",J1811,0)</f>
        <v>0</v>
      </c>
      <c r="BF1811" s="145">
        <f>IF(N1811="snížená",J1811,0)</f>
        <v>0</v>
      </c>
      <c r="BG1811" s="145">
        <f>IF(N1811="zákl. přenesená",J1811,0)</f>
        <v>0</v>
      </c>
      <c r="BH1811" s="145">
        <f>IF(N1811="sníž. přenesená",J1811,0)</f>
        <v>0</v>
      </c>
      <c r="BI1811" s="145">
        <f>IF(N1811="nulová",J1811,0)</f>
        <v>0</v>
      </c>
      <c r="BJ1811" s="19" t="s">
        <v>89</v>
      </c>
      <c r="BK1811" s="145">
        <f>ROUND(I1811*H1811,2)</f>
        <v>0</v>
      </c>
      <c r="BL1811" s="19" t="s">
        <v>153</v>
      </c>
      <c r="BM1811" s="144" t="s">
        <v>1850</v>
      </c>
    </row>
    <row r="1812" spans="2:65" s="14" customFormat="1" ht="11.25">
      <c r="B1812" s="166"/>
      <c r="D1812" s="146" t="s">
        <v>257</v>
      </c>
      <c r="E1812" s="167" t="s">
        <v>21</v>
      </c>
      <c r="F1812" s="168" t="s">
        <v>1770</v>
      </c>
      <c r="H1812" s="167" t="s">
        <v>21</v>
      </c>
      <c r="I1812" s="169"/>
      <c r="L1812" s="166"/>
      <c r="M1812" s="170"/>
      <c r="T1812" s="171"/>
      <c r="AT1812" s="167" t="s">
        <v>257</v>
      </c>
      <c r="AU1812" s="167" t="s">
        <v>89</v>
      </c>
      <c r="AV1812" s="14" t="s">
        <v>81</v>
      </c>
      <c r="AW1812" s="14" t="s">
        <v>34</v>
      </c>
      <c r="AX1812" s="14" t="s">
        <v>73</v>
      </c>
      <c r="AY1812" s="167" t="s">
        <v>241</v>
      </c>
    </row>
    <row r="1813" spans="2:65" s="14" customFormat="1" ht="11.25">
      <c r="B1813" s="166"/>
      <c r="D1813" s="146" t="s">
        <v>257</v>
      </c>
      <c r="E1813" s="167" t="s">
        <v>21</v>
      </c>
      <c r="F1813" s="168" t="s">
        <v>575</v>
      </c>
      <c r="H1813" s="167" t="s">
        <v>21</v>
      </c>
      <c r="I1813" s="169"/>
      <c r="L1813" s="166"/>
      <c r="M1813" s="170"/>
      <c r="T1813" s="171"/>
      <c r="AT1813" s="167" t="s">
        <v>257</v>
      </c>
      <c r="AU1813" s="167" t="s">
        <v>89</v>
      </c>
      <c r="AV1813" s="14" t="s">
        <v>81</v>
      </c>
      <c r="AW1813" s="14" t="s">
        <v>34</v>
      </c>
      <c r="AX1813" s="14" t="s">
        <v>73</v>
      </c>
      <c r="AY1813" s="167" t="s">
        <v>241</v>
      </c>
    </row>
    <row r="1814" spans="2:65" s="12" customFormat="1" ht="11.25">
      <c r="B1814" s="152"/>
      <c r="D1814" s="146" t="s">
        <v>257</v>
      </c>
      <c r="E1814" s="153" t="s">
        <v>21</v>
      </c>
      <c r="F1814" s="154" t="s">
        <v>89</v>
      </c>
      <c r="H1814" s="155">
        <v>2</v>
      </c>
      <c r="I1814" s="156"/>
      <c r="L1814" s="152"/>
      <c r="M1814" s="157"/>
      <c r="T1814" s="158"/>
      <c r="AT1814" s="153" t="s">
        <v>257</v>
      </c>
      <c r="AU1814" s="153" t="s">
        <v>89</v>
      </c>
      <c r="AV1814" s="12" t="s">
        <v>89</v>
      </c>
      <c r="AW1814" s="12" t="s">
        <v>34</v>
      </c>
      <c r="AX1814" s="12" t="s">
        <v>81</v>
      </c>
      <c r="AY1814" s="153" t="s">
        <v>241</v>
      </c>
    </row>
    <row r="1815" spans="2:65" s="1" customFormat="1" ht="16.5" customHeight="1">
      <c r="B1815" s="34"/>
      <c r="C1815" s="133" t="s">
        <v>1851</v>
      </c>
      <c r="D1815" s="133" t="s">
        <v>243</v>
      </c>
      <c r="E1815" s="134" t="s">
        <v>1852</v>
      </c>
      <c r="F1815" s="135" t="s">
        <v>1853</v>
      </c>
      <c r="G1815" s="136" t="s">
        <v>1718</v>
      </c>
      <c r="H1815" s="137">
        <v>369</v>
      </c>
      <c r="I1815" s="138"/>
      <c r="J1815" s="139">
        <f>ROUND(I1815*H1815,2)</f>
        <v>0</v>
      </c>
      <c r="K1815" s="135" t="s">
        <v>21</v>
      </c>
      <c r="L1815" s="34"/>
      <c r="M1815" s="140" t="s">
        <v>21</v>
      </c>
      <c r="N1815" s="141" t="s">
        <v>45</v>
      </c>
      <c r="P1815" s="142">
        <f>O1815*H1815</f>
        <v>0</v>
      </c>
      <c r="Q1815" s="142">
        <v>0</v>
      </c>
      <c r="R1815" s="142">
        <f>Q1815*H1815</f>
        <v>0</v>
      </c>
      <c r="S1815" s="142">
        <v>0</v>
      </c>
      <c r="T1815" s="143">
        <f>S1815*H1815</f>
        <v>0</v>
      </c>
      <c r="AR1815" s="144" t="s">
        <v>153</v>
      </c>
      <c r="AT1815" s="144" t="s">
        <v>243</v>
      </c>
      <c r="AU1815" s="144" t="s">
        <v>89</v>
      </c>
      <c r="AY1815" s="19" t="s">
        <v>241</v>
      </c>
      <c r="BE1815" s="145">
        <f>IF(N1815="základní",J1815,0)</f>
        <v>0</v>
      </c>
      <c r="BF1815" s="145">
        <f>IF(N1815="snížená",J1815,0)</f>
        <v>0</v>
      </c>
      <c r="BG1815" s="145">
        <f>IF(N1815="zákl. přenesená",J1815,0)</f>
        <v>0</v>
      </c>
      <c r="BH1815" s="145">
        <f>IF(N1815="sníž. přenesená",J1815,0)</f>
        <v>0</v>
      </c>
      <c r="BI1815" s="145">
        <f>IF(N1815="nulová",J1815,0)</f>
        <v>0</v>
      </c>
      <c r="BJ1815" s="19" t="s">
        <v>89</v>
      </c>
      <c r="BK1815" s="145">
        <f>ROUND(I1815*H1815,2)</f>
        <v>0</v>
      </c>
      <c r="BL1815" s="19" t="s">
        <v>153</v>
      </c>
      <c r="BM1815" s="144" t="s">
        <v>1854</v>
      </c>
    </row>
    <row r="1816" spans="2:65" s="14" customFormat="1" ht="11.25">
      <c r="B1816" s="166"/>
      <c r="D1816" s="146" t="s">
        <v>257</v>
      </c>
      <c r="E1816" s="167" t="s">
        <v>21</v>
      </c>
      <c r="F1816" s="168" t="s">
        <v>1770</v>
      </c>
      <c r="H1816" s="167" t="s">
        <v>21</v>
      </c>
      <c r="I1816" s="169"/>
      <c r="L1816" s="166"/>
      <c r="M1816" s="170"/>
      <c r="T1816" s="171"/>
      <c r="AT1816" s="167" t="s">
        <v>257</v>
      </c>
      <c r="AU1816" s="167" t="s">
        <v>89</v>
      </c>
      <c r="AV1816" s="14" t="s">
        <v>81</v>
      </c>
      <c r="AW1816" s="14" t="s">
        <v>34</v>
      </c>
      <c r="AX1816" s="14" t="s">
        <v>73</v>
      </c>
      <c r="AY1816" s="167" t="s">
        <v>241</v>
      </c>
    </row>
    <row r="1817" spans="2:65" s="14" customFormat="1" ht="11.25">
      <c r="B1817" s="166"/>
      <c r="D1817" s="146" t="s">
        <v>257</v>
      </c>
      <c r="E1817" s="167" t="s">
        <v>21</v>
      </c>
      <c r="F1817" s="168" t="s">
        <v>887</v>
      </c>
      <c r="H1817" s="167" t="s">
        <v>21</v>
      </c>
      <c r="I1817" s="169"/>
      <c r="L1817" s="166"/>
      <c r="M1817" s="170"/>
      <c r="T1817" s="171"/>
      <c r="AT1817" s="167" t="s">
        <v>257</v>
      </c>
      <c r="AU1817" s="167" t="s">
        <v>89</v>
      </c>
      <c r="AV1817" s="14" t="s">
        <v>81</v>
      </c>
      <c r="AW1817" s="14" t="s">
        <v>34</v>
      </c>
      <c r="AX1817" s="14" t="s">
        <v>73</v>
      </c>
      <c r="AY1817" s="167" t="s">
        <v>241</v>
      </c>
    </row>
    <row r="1818" spans="2:65" s="12" customFormat="1" ht="11.25">
      <c r="B1818" s="152"/>
      <c r="D1818" s="146" t="s">
        <v>257</v>
      </c>
      <c r="E1818" s="153" t="s">
        <v>21</v>
      </c>
      <c r="F1818" s="154" t="s">
        <v>1855</v>
      </c>
      <c r="H1818" s="155">
        <v>369</v>
      </c>
      <c r="I1818" s="156"/>
      <c r="L1818" s="152"/>
      <c r="M1818" s="157"/>
      <c r="T1818" s="158"/>
      <c r="AT1818" s="153" t="s">
        <v>257</v>
      </c>
      <c r="AU1818" s="153" t="s">
        <v>89</v>
      </c>
      <c r="AV1818" s="12" t="s">
        <v>89</v>
      </c>
      <c r="AW1818" s="12" t="s">
        <v>34</v>
      </c>
      <c r="AX1818" s="12" t="s">
        <v>73</v>
      </c>
      <c r="AY1818" s="153" t="s">
        <v>241</v>
      </c>
    </row>
    <row r="1819" spans="2:65" s="13" customFormat="1" ht="11.25">
      <c r="B1819" s="159"/>
      <c r="D1819" s="146" t="s">
        <v>257</v>
      </c>
      <c r="E1819" s="160" t="s">
        <v>21</v>
      </c>
      <c r="F1819" s="161" t="s">
        <v>266</v>
      </c>
      <c r="H1819" s="162">
        <v>369</v>
      </c>
      <c r="I1819" s="163"/>
      <c r="L1819" s="159"/>
      <c r="M1819" s="164"/>
      <c r="T1819" s="165"/>
      <c r="AT1819" s="160" t="s">
        <v>257</v>
      </c>
      <c r="AU1819" s="160" t="s">
        <v>89</v>
      </c>
      <c r="AV1819" s="13" t="s">
        <v>153</v>
      </c>
      <c r="AW1819" s="13" t="s">
        <v>34</v>
      </c>
      <c r="AX1819" s="13" t="s">
        <v>81</v>
      </c>
      <c r="AY1819" s="160" t="s">
        <v>241</v>
      </c>
    </row>
    <row r="1820" spans="2:65" s="1" customFormat="1" ht="16.5" customHeight="1">
      <c r="B1820" s="34"/>
      <c r="C1820" s="133" t="s">
        <v>1856</v>
      </c>
      <c r="D1820" s="133" t="s">
        <v>243</v>
      </c>
      <c r="E1820" s="134" t="s">
        <v>1857</v>
      </c>
      <c r="F1820" s="135" t="s">
        <v>1858</v>
      </c>
      <c r="G1820" s="136" t="s">
        <v>1718</v>
      </c>
      <c r="H1820" s="137">
        <v>72</v>
      </c>
      <c r="I1820" s="138"/>
      <c r="J1820" s="139">
        <f>ROUND(I1820*H1820,2)</f>
        <v>0</v>
      </c>
      <c r="K1820" s="135" t="s">
        <v>21</v>
      </c>
      <c r="L1820" s="34"/>
      <c r="M1820" s="140" t="s">
        <v>21</v>
      </c>
      <c r="N1820" s="141" t="s">
        <v>45</v>
      </c>
      <c r="P1820" s="142">
        <f>O1820*H1820</f>
        <v>0</v>
      </c>
      <c r="Q1820" s="142">
        <v>0</v>
      </c>
      <c r="R1820" s="142">
        <f>Q1820*H1820</f>
        <v>0</v>
      </c>
      <c r="S1820" s="142">
        <v>0</v>
      </c>
      <c r="T1820" s="143">
        <f>S1820*H1820</f>
        <v>0</v>
      </c>
      <c r="AR1820" s="144" t="s">
        <v>153</v>
      </c>
      <c r="AT1820" s="144" t="s">
        <v>243</v>
      </c>
      <c r="AU1820" s="144" t="s">
        <v>89</v>
      </c>
      <c r="AY1820" s="19" t="s">
        <v>241</v>
      </c>
      <c r="BE1820" s="145">
        <f>IF(N1820="základní",J1820,0)</f>
        <v>0</v>
      </c>
      <c r="BF1820" s="145">
        <f>IF(N1820="snížená",J1820,0)</f>
        <v>0</v>
      </c>
      <c r="BG1820" s="145">
        <f>IF(N1820="zákl. přenesená",J1820,0)</f>
        <v>0</v>
      </c>
      <c r="BH1820" s="145">
        <f>IF(N1820="sníž. přenesená",J1820,0)</f>
        <v>0</v>
      </c>
      <c r="BI1820" s="145">
        <f>IF(N1820="nulová",J1820,0)</f>
        <v>0</v>
      </c>
      <c r="BJ1820" s="19" t="s">
        <v>89</v>
      </c>
      <c r="BK1820" s="145">
        <f>ROUND(I1820*H1820,2)</f>
        <v>0</v>
      </c>
      <c r="BL1820" s="19" t="s">
        <v>153</v>
      </c>
      <c r="BM1820" s="144" t="s">
        <v>1859</v>
      </c>
    </row>
    <row r="1821" spans="2:65" s="14" customFormat="1" ht="11.25">
      <c r="B1821" s="166"/>
      <c r="D1821" s="146" t="s">
        <v>257</v>
      </c>
      <c r="E1821" s="167" t="s">
        <v>21</v>
      </c>
      <c r="F1821" s="168" t="s">
        <v>1860</v>
      </c>
      <c r="H1821" s="167" t="s">
        <v>21</v>
      </c>
      <c r="I1821" s="169"/>
      <c r="L1821" s="166"/>
      <c r="M1821" s="170"/>
      <c r="T1821" s="171"/>
      <c r="AT1821" s="167" t="s">
        <v>257</v>
      </c>
      <c r="AU1821" s="167" t="s">
        <v>89</v>
      </c>
      <c r="AV1821" s="14" t="s">
        <v>81</v>
      </c>
      <c r="AW1821" s="14" t="s">
        <v>34</v>
      </c>
      <c r="AX1821" s="14" t="s">
        <v>73</v>
      </c>
      <c r="AY1821" s="167" t="s">
        <v>241</v>
      </c>
    </row>
    <row r="1822" spans="2:65" s="12" customFormat="1" ht="11.25">
      <c r="B1822" s="152"/>
      <c r="D1822" s="146" t="s">
        <v>257</v>
      </c>
      <c r="E1822" s="153" t="s">
        <v>21</v>
      </c>
      <c r="F1822" s="154" t="s">
        <v>1861</v>
      </c>
      <c r="H1822" s="155">
        <v>24</v>
      </c>
      <c r="I1822" s="156"/>
      <c r="L1822" s="152"/>
      <c r="M1822" s="157"/>
      <c r="T1822" s="158"/>
      <c r="AT1822" s="153" t="s">
        <v>257</v>
      </c>
      <c r="AU1822" s="153" t="s">
        <v>89</v>
      </c>
      <c r="AV1822" s="12" t="s">
        <v>89</v>
      </c>
      <c r="AW1822" s="12" t="s">
        <v>34</v>
      </c>
      <c r="AX1822" s="12" t="s">
        <v>73</v>
      </c>
      <c r="AY1822" s="153" t="s">
        <v>241</v>
      </c>
    </row>
    <row r="1823" spans="2:65" s="14" customFormat="1" ht="11.25">
      <c r="B1823" s="166"/>
      <c r="D1823" s="146" t="s">
        <v>257</v>
      </c>
      <c r="E1823" s="167" t="s">
        <v>21</v>
      </c>
      <c r="F1823" s="168" t="s">
        <v>1862</v>
      </c>
      <c r="H1823" s="167" t="s">
        <v>21</v>
      </c>
      <c r="I1823" s="169"/>
      <c r="L1823" s="166"/>
      <c r="M1823" s="170"/>
      <c r="T1823" s="171"/>
      <c r="AT1823" s="167" t="s">
        <v>257</v>
      </c>
      <c r="AU1823" s="167" t="s">
        <v>89</v>
      </c>
      <c r="AV1823" s="14" t="s">
        <v>81</v>
      </c>
      <c r="AW1823" s="14" t="s">
        <v>34</v>
      </c>
      <c r="AX1823" s="14" t="s">
        <v>73</v>
      </c>
      <c r="AY1823" s="167" t="s">
        <v>241</v>
      </c>
    </row>
    <row r="1824" spans="2:65" s="12" customFormat="1" ht="11.25">
      <c r="B1824" s="152"/>
      <c r="D1824" s="146" t="s">
        <v>257</v>
      </c>
      <c r="E1824" s="153" t="s">
        <v>21</v>
      </c>
      <c r="F1824" s="154" t="s">
        <v>1861</v>
      </c>
      <c r="H1824" s="155">
        <v>24</v>
      </c>
      <c r="I1824" s="156"/>
      <c r="L1824" s="152"/>
      <c r="M1824" s="157"/>
      <c r="T1824" s="158"/>
      <c r="AT1824" s="153" t="s">
        <v>257</v>
      </c>
      <c r="AU1824" s="153" t="s">
        <v>89</v>
      </c>
      <c r="AV1824" s="12" t="s">
        <v>89</v>
      </c>
      <c r="AW1824" s="12" t="s">
        <v>34</v>
      </c>
      <c r="AX1824" s="12" t="s">
        <v>73</v>
      </c>
      <c r="AY1824" s="153" t="s">
        <v>241</v>
      </c>
    </row>
    <row r="1825" spans="2:65" s="14" customFormat="1" ht="11.25">
      <c r="B1825" s="166"/>
      <c r="D1825" s="146" t="s">
        <v>257</v>
      </c>
      <c r="E1825" s="167" t="s">
        <v>21</v>
      </c>
      <c r="F1825" s="168" t="s">
        <v>1863</v>
      </c>
      <c r="H1825" s="167" t="s">
        <v>21</v>
      </c>
      <c r="I1825" s="169"/>
      <c r="L1825" s="166"/>
      <c r="M1825" s="170"/>
      <c r="T1825" s="171"/>
      <c r="AT1825" s="167" t="s">
        <v>257</v>
      </c>
      <c r="AU1825" s="167" t="s">
        <v>89</v>
      </c>
      <c r="AV1825" s="14" t="s">
        <v>81</v>
      </c>
      <c r="AW1825" s="14" t="s">
        <v>34</v>
      </c>
      <c r="AX1825" s="14" t="s">
        <v>73</v>
      </c>
      <c r="AY1825" s="167" t="s">
        <v>241</v>
      </c>
    </row>
    <row r="1826" spans="2:65" s="12" customFormat="1" ht="11.25">
      <c r="B1826" s="152"/>
      <c r="D1826" s="146" t="s">
        <v>257</v>
      </c>
      <c r="E1826" s="153" t="s">
        <v>21</v>
      </c>
      <c r="F1826" s="154" t="s">
        <v>1861</v>
      </c>
      <c r="H1826" s="155">
        <v>24</v>
      </c>
      <c r="I1826" s="156"/>
      <c r="L1826" s="152"/>
      <c r="M1826" s="157"/>
      <c r="T1826" s="158"/>
      <c r="AT1826" s="153" t="s">
        <v>257</v>
      </c>
      <c r="AU1826" s="153" t="s">
        <v>89</v>
      </c>
      <c r="AV1826" s="12" t="s">
        <v>89</v>
      </c>
      <c r="AW1826" s="12" t="s">
        <v>34</v>
      </c>
      <c r="AX1826" s="12" t="s">
        <v>73</v>
      </c>
      <c r="AY1826" s="153" t="s">
        <v>241</v>
      </c>
    </row>
    <row r="1827" spans="2:65" s="13" customFormat="1" ht="11.25">
      <c r="B1827" s="159"/>
      <c r="D1827" s="146" t="s">
        <v>257</v>
      </c>
      <c r="E1827" s="160" t="s">
        <v>21</v>
      </c>
      <c r="F1827" s="161" t="s">
        <v>266</v>
      </c>
      <c r="H1827" s="162">
        <v>72</v>
      </c>
      <c r="I1827" s="163"/>
      <c r="L1827" s="159"/>
      <c r="M1827" s="164"/>
      <c r="T1827" s="165"/>
      <c r="AT1827" s="160" t="s">
        <v>257</v>
      </c>
      <c r="AU1827" s="160" t="s">
        <v>89</v>
      </c>
      <c r="AV1827" s="13" t="s">
        <v>153</v>
      </c>
      <c r="AW1827" s="13" t="s">
        <v>34</v>
      </c>
      <c r="AX1827" s="13" t="s">
        <v>81</v>
      </c>
      <c r="AY1827" s="160" t="s">
        <v>241</v>
      </c>
    </row>
    <row r="1828" spans="2:65" s="1" customFormat="1" ht="16.5" customHeight="1">
      <c r="B1828" s="34"/>
      <c r="C1828" s="133" t="s">
        <v>1864</v>
      </c>
      <c r="D1828" s="133" t="s">
        <v>243</v>
      </c>
      <c r="E1828" s="134" t="s">
        <v>1865</v>
      </c>
      <c r="F1828" s="135" t="s">
        <v>1866</v>
      </c>
      <c r="G1828" s="136" t="s">
        <v>1718</v>
      </c>
      <c r="H1828" s="137">
        <v>6589</v>
      </c>
      <c r="I1828" s="138"/>
      <c r="J1828" s="139">
        <f>ROUND(I1828*H1828,2)</f>
        <v>0</v>
      </c>
      <c r="K1828" s="135" t="s">
        <v>21</v>
      </c>
      <c r="L1828" s="34"/>
      <c r="M1828" s="140" t="s">
        <v>21</v>
      </c>
      <c r="N1828" s="141" t="s">
        <v>45</v>
      </c>
      <c r="P1828" s="142">
        <f>O1828*H1828</f>
        <v>0</v>
      </c>
      <c r="Q1828" s="142">
        <v>6.9999999999999999E-4</v>
      </c>
      <c r="R1828" s="142">
        <f>Q1828*H1828</f>
        <v>4.6123000000000003</v>
      </c>
      <c r="S1828" s="142">
        <v>0</v>
      </c>
      <c r="T1828" s="143">
        <f>S1828*H1828</f>
        <v>0</v>
      </c>
      <c r="AR1828" s="144" t="s">
        <v>153</v>
      </c>
      <c r="AT1828" s="144" t="s">
        <v>243</v>
      </c>
      <c r="AU1828" s="144" t="s">
        <v>89</v>
      </c>
      <c r="AY1828" s="19" t="s">
        <v>241</v>
      </c>
      <c r="BE1828" s="145">
        <f>IF(N1828="základní",J1828,0)</f>
        <v>0</v>
      </c>
      <c r="BF1828" s="145">
        <f>IF(N1828="snížená",J1828,0)</f>
        <v>0</v>
      </c>
      <c r="BG1828" s="145">
        <f>IF(N1828="zákl. přenesená",J1828,0)</f>
        <v>0</v>
      </c>
      <c r="BH1828" s="145">
        <f>IF(N1828="sníž. přenesená",J1828,0)</f>
        <v>0</v>
      </c>
      <c r="BI1828" s="145">
        <f>IF(N1828="nulová",J1828,0)</f>
        <v>0</v>
      </c>
      <c r="BJ1828" s="19" t="s">
        <v>89</v>
      </c>
      <c r="BK1828" s="145">
        <f>ROUND(I1828*H1828,2)</f>
        <v>0</v>
      </c>
      <c r="BL1828" s="19" t="s">
        <v>153</v>
      </c>
      <c r="BM1828" s="144" t="s">
        <v>1867</v>
      </c>
    </row>
    <row r="1829" spans="2:65" s="14" customFormat="1" ht="11.25">
      <c r="B1829" s="166"/>
      <c r="D1829" s="146" t="s">
        <v>257</v>
      </c>
      <c r="E1829" s="167" t="s">
        <v>21</v>
      </c>
      <c r="F1829" s="168" t="s">
        <v>1868</v>
      </c>
      <c r="H1829" s="167" t="s">
        <v>21</v>
      </c>
      <c r="I1829" s="169"/>
      <c r="L1829" s="166"/>
      <c r="M1829" s="170"/>
      <c r="T1829" s="171"/>
      <c r="AT1829" s="167" t="s">
        <v>257</v>
      </c>
      <c r="AU1829" s="167" t="s">
        <v>89</v>
      </c>
      <c r="AV1829" s="14" t="s">
        <v>81</v>
      </c>
      <c r="AW1829" s="14" t="s">
        <v>34</v>
      </c>
      <c r="AX1829" s="14" t="s">
        <v>73</v>
      </c>
      <c r="AY1829" s="167" t="s">
        <v>241</v>
      </c>
    </row>
    <row r="1830" spans="2:65" s="12" customFormat="1" ht="11.25">
      <c r="B1830" s="152"/>
      <c r="D1830" s="146" t="s">
        <v>257</v>
      </c>
      <c r="E1830" s="153" t="s">
        <v>21</v>
      </c>
      <c r="F1830" s="154" t="s">
        <v>1869</v>
      </c>
      <c r="H1830" s="155">
        <v>6589</v>
      </c>
      <c r="I1830" s="156"/>
      <c r="L1830" s="152"/>
      <c r="M1830" s="157"/>
      <c r="T1830" s="158"/>
      <c r="AT1830" s="153" t="s">
        <v>257</v>
      </c>
      <c r="AU1830" s="153" t="s">
        <v>89</v>
      </c>
      <c r="AV1830" s="12" t="s">
        <v>89</v>
      </c>
      <c r="AW1830" s="12" t="s">
        <v>34</v>
      </c>
      <c r="AX1830" s="12" t="s">
        <v>81</v>
      </c>
      <c r="AY1830" s="153" t="s">
        <v>241</v>
      </c>
    </row>
    <row r="1831" spans="2:65" s="1" customFormat="1" ht="21.75" customHeight="1">
      <c r="B1831" s="34"/>
      <c r="C1831" s="133" t="s">
        <v>1870</v>
      </c>
      <c r="D1831" s="133" t="s">
        <v>243</v>
      </c>
      <c r="E1831" s="134" t="s">
        <v>1871</v>
      </c>
      <c r="F1831" s="135" t="s">
        <v>1872</v>
      </c>
      <c r="G1831" s="136" t="s">
        <v>271</v>
      </c>
      <c r="H1831" s="137">
        <v>5.3090000000000002</v>
      </c>
      <c r="I1831" s="138"/>
      <c r="J1831" s="139">
        <f>ROUND(I1831*H1831,2)</f>
        <v>0</v>
      </c>
      <c r="K1831" s="135" t="s">
        <v>21</v>
      </c>
      <c r="L1831" s="34"/>
      <c r="M1831" s="140" t="s">
        <v>21</v>
      </c>
      <c r="N1831" s="141" t="s">
        <v>45</v>
      </c>
      <c r="P1831" s="142">
        <f>O1831*H1831</f>
        <v>0</v>
      </c>
      <c r="Q1831" s="142">
        <v>1</v>
      </c>
      <c r="R1831" s="142">
        <f>Q1831*H1831</f>
        <v>5.3090000000000002</v>
      </c>
      <c r="S1831" s="142">
        <v>0</v>
      </c>
      <c r="T1831" s="143">
        <f>S1831*H1831</f>
        <v>0</v>
      </c>
      <c r="AR1831" s="144" t="s">
        <v>153</v>
      </c>
      <c r="AT1831" s="144" t="s">
        <v>243</v>
      </c>
      <c r="AU1831" s="144" t="s">
        <v>89</v>
      </c>
      <c r="AY1831" s="19" t="s">
        <v>241</v>
      </c>
      <c r="BE1831" s="145">
        <f>IF(N1831="základní",J1831,0)</f>
        <v>0</v>
      </c>
      <c r="BF1831" s="145">
        <f>IF(N1831="snížená",J1831,0)</f>
        <v>0</v>
      </c>
      <c r="BG1831" s="145">
        <f>IF(N1831="zákl. přenesená",J1831,0)</f>
        <v>0</v>
      </c>
      <c r="BH1831" s="145">
        <f>IF(N1831="sníž. přenesená",J1831,0)</f>
        <v>0</v>
      </c>
      <c r="BI1831" s="145">
        <f>IF(N1831="nulová",J1831,0)</f>
        <v>0</v>
      </c>
      <c r="BJ1831" s="19" t="s">
        <v>89</v>
      </c>
      <c r="BK1831" s="145">
        <f>ROUND(I1831*H1831,2)</f>
        <v>0</v>
      </c>
      <c r="BL1831" s="19" t="s">
        <v>153</v>
      </c>
      <c r="BM1831" s="144" t="s">
        <v>1873</v>
      </c>
    </row>
    <row r="1832" spans="2:65" s="14" customFormat="1" ht="11.25">
      <c r="B1832" s="166"/>
      <c r="D1832" s="146" t="s">
        <v>257</v>
      </c>
      <c r="E1832" s="167" t="s">
        <v>21</v>
      </c>
      <c r="F1832" s="168" t="s">
        <v>1874</v>
      </c>
      <c r="H1832" s="167" t="s">
        <v>21</v>
      </c>
      <c r="I1832" s="169"/>
      <c r="L1832" s="166"/>
      <c r="M1832" s="170"/>
      <c r="T1832" s="171"/>
      <c r="AT1832" s="167" t="s">
        <v>257</v>
      </c>
      <c r="AU1832" s="167" t="s">
        <v>89</v>
      </c>
      <c r="AV1832" s="14" t="s">
        <v>81</v>
      </c>
      <c r="AW1832" s="14" t="s">
        <v>34</v>
      </c>
      <c r="AX1832" s="14" t="s">
        <v>73</v>
      </c>
      <c r="AY1832" s="167" t="s">
        <v>241</v>
      </c>
    </row>
    <row r="1833" spans="2:65" s="12" customFormat="1" ht="11.25">
      <c r="B1833" s="152"/>
      <c r="D1833" s="146" t="s">
        <v>257</v>
      </c>
      <c r="E1833" s="153" t="s">
        <v>21</v>
      </c>
      <c r="F1833" s="154" t="s">
        <v>1875</v>
      </c>
      <c r="H1833" s="155">
        <v>5.3090000000000002</v>
      </c>
      <c r="I1833" s="156"/>
      <c r="L1833" s="152"/>
      <c r="M1833" s="157"/>
      <c r="T1833" s="158"/>
      <c r="AT1833" s="153" t="s">
        <v>257</v>
      </c>
      <c r="AU1833" s="153" t="s">
        <v>89</v>
      </c>
      <c r="AV1833" s="12" t="s">
        <v>89</v>
      </c>
      <c r="AW1833" s="12" t="s">
        <v>34</v>
      </c>
      <c r="AX1833" s="12" t="s">
        <v>81</v>
      </c>
      <c r="AY1833" s="153" t="s">
        <v>241</v>
      </c>
    </row>
    <row r="1834" spans="2:65" s="1" customFormat="1" ht="21.75" customHeight="1">
      <c r="B1834" s="34"/>
      <c r="C1834" s="133" t="s">
        <v>1876</v>
      </c>
      <c r="D1834" s="133" t="s">
        <v>243</v>
      </c>
      <c r="E1834" s="134" t="s">
        <v>1877</v>
      </c>
      <c r="F1834" s="135" t="s">
        <v>1878</v>
      </c>
      <c r="G1834" s="136" t="s">
        <v>271</v>
      </c>
      <c r="H1834" s="137">
        <v>4.2690000000000001</v>
      </c>
      <c r="I1834" s="138"/>
      <c r="J1834" s="139">
        <f>ROUND(I1834*H1834,2)</f>
        <v>0</v>
      </c>
      <c r="K1834" s="135" t="s">
        <v>21</v>
      </c>
      <c r="L1834" s="34"/>
      <c r="M1834" s="140" t="s">
        <v>21</v>
      </c>
      <c r="N1834" s="141" t="s">
        <v>45</v>
      </c>
      <c r="P1834" s="142">
        <f>O1834*H1834</f>
        <v>0</v>
      </c>
      <c r="Q1834" s="142">
        <v>1</v>
      </c>
      <c r="R1834" s="142">
        <f>Q1834*H1834</f>
        <v>4.2690000000000001</v>
      </c>
      <c r="S1834" s="142">
        <v>0</v>
      </c>
      <c r="T1834" s="143">
        <f>S1834*H1834</f>
        <v>0</v>
      </c>
      <c r="AR1834" s="144" t="s">
        <v>153</v>
      </c>
      <c r="AT1834" s="144" t="s">
        <v>243</v>
      </c>
      <c r="AU1834" s="144" t="s">
        <v>89</v>
      </c>
      <c r="AY1834" s="19" t="s">
        <v>241</v>
      </c>
      <c r="BE1834" s="145">
        <f>IF(N1834="základní",J1834,0)</f>
        <v>0</v>
      </c>
      <c r="BF1834" s="145">
        <f>IF(N1834="snížená",J1834,0)</f>
        <v>0</v>
      </c>
      <c r="BG1834" s="145">
        <f>IF(N1834="zákl. přenesená",J1834,0)</f>
        <v>0</v>
      </c>
      <c r="BH1834" s="145">
        <f>IF(N1834="sníž. přenesená",J1834,0)</f>
        <v>0</v>
      </c>
      <c r="BI1834" s="145">
        <f>IF(N1834="nulová",J1834,0)</f>
        <v>0</v>
      </c>
      <c r="BJ1834" s="19" t="s">
        <v>89</v>
      </c>
      <c r="BK1834" s="145">
        <f>ROUND(I1834*H1834,2)</f>
        <v>0</v>
      </c>
      <c r="BL1834" s="19" t="s">
        <v>153</v>
      </c>
      <c r="BM1834" s="144" t="s">
        <v>1879</v>
      </c>
    </row>
    <row r="1835" spans="2:65" s="14" customFormat="1" ht="11.25">
      <c r="B1835" s="166"/>
      <c r="D1835" s="146" t="s">
        <v>257</v>
      </c>
      <c r="E1835" s="167" t="s">
        <v>21</v>
      </c>
      <c r="F1835" s="168" t="s">
        <v>1874</v>
      </c>
      <c r="H1835" s="167" t="s">
        <v>21</v>
      </c>
      <c r="I1835" s="169"/>
      <c r="L1835" s="166"/>
      <c r="M1835" s="170"/>
      <c r="T1835" s="171"/>
      <c r="AT1835" s="167" t="s">
        <v>257</v>
      </c>
      <c r="AU1835" s="167" t="s">
        <v>89</v>
      </c>
      <c r="AV1835" s="14" t="s">
        <v>81</v>
      </c>
      <c r="AW1835" s="14" t="s">
        <v>34</v>
      </c>
      <c r="AX1835" s="14" t="s">
        <v>73</v>
      </c>
      <c r="AY1835" s="167" t="s">
        <v>241</v>
      </c>
    </row>
    <row r="1836" spans="2:65" s="12" customFormat="1" ht="11.25">
      <c r="B1836" s="152"/>
      <c r="D1836" s="146" t="s">
        <v>257</v>
      </c>
      <c r="E1836" s="153" t="s">
        <v>21</v>
      </c>
      <c r="F1836" s="154" t="s">
        <v>1880</v>
      </c>
      <c r="H1836" s="155">
        <v>4.2690000000000001</v>
      </c>
      <c r="I1836" s="156"/>
      <c r="L1836" s="152"/>
      <c r="M1836" s="157"/>
      <c r="T1836" s="158"/>
      <c r="AT1836" s="153" t="s">
        <v>257</v>
      </c>
      <c r="AU1836" s="153" t="s">
        <v>89</v>
      </c>
      <c r="AV1836" s="12" t="s">
        <v>89</v>
      </c>
      <c r="AW1836" s="12" t="s">
        <v>34</v>
      </c>
      <c r="AX1836" s="12" t="s">
        <v>81</v>
      </c>
      <c r="AY1836" s="153" t="s">
        <v>241</v>
      </c>
    </row>
    <row r="1837" spans="2:65" s="1" customFormat="1" ht="21.75" customHeight="1">
      <c r="B1837" s="34"/>
      <c r="C1837" s="133" t="s">
        <v>1881</v>
      </c>
      <c r="D1837" s="133" t="s">
        <v>243</v>
      </c>
      <c r="E1837" s="134" t="s">
        <v>1882</v>
      </c>
      <c r="F1837" s="135" t="s">
        <v>1883</v>
      </c>
      <c r="G1837" s="136" t="s">
        <v>271</v>
      </c>
      <c r="H1837" s="137">
        <v>2.8530000000000002</v>
      </c>
      <c r="I1837" s="138"/>
      <c r="J1837" s="139">
        <f>ROUND(I1837*H1837,2)</f>
        <v>0</v>
      </c>
      <c r="K1837" s="135" t="s">
        <v>21</v>
      </c>
      <c r="L1837" s="34"/>
      <c r="M1837" s="140" t="s">
        <v>21</v>
      </c>
      <c r="N1837" s="141" t="s">
        <v>45</v>
      </c>
      <c r="P1837" s="142">
        <f>O1837*H1837</f>
        <v>0</v>
      </c>
      <c r="Q1837" s="142">
        <v>1</v>
      </c>
      <c r="R1837" s="142">
        <f>Q1837*H1837</f>
        <v>2.8530000000000002</v>
      </c>
      <c r="S1837" s="142">
        <v>0</v>
      </c>
      <c r="T1837" s="143">
        <f>S1837*H1837</f>
        <v>0</v>
      </c>
      <c r="AR1837" s="144" t="s">
        <v>153</v>
      </c>
      <c r="AT1837" s="144" t="s">
        <v>243</v>
      </c>
      <c r="AU1837" s="144" t="s">
        <v>89</v>
      </c>
      <c r="AY1837" s="19" t="s">
        <v>241</v>
      </c>
      <c r="BE1837" s="145">
        <f>IF(N1837="základní",J1837,0)</f>
        <v>0</v>
      </c>
      <c r="BF1837" s="145">
        <f>IF(N1837="snížená",J1837,0)</f>
        <v>0</v>
      </c>
      <c r="BG1837" s="145">
        <f>IF(N1837="zákl. přenesená",J1837,0)</f>
        <v>0</v>
      </c>
      <c r="BH1837" s="145">
        <f>IF(N1837="sníž. přenesená",J1837,0)</f>
        <v>0</v>
      </c>
      <c r="BI1837" s="145">
        <f>IF(N1837="nulová",J1837,0)</f>
        <v>0</v>
      </c>
      <c r="BJ1837" s="19" t="s">
        <v>89</v>
      </c>
      <c r="BK1837" s="145">
        <f>ROUND(I1837*H1837,2)</f>
        <v>0</v>
      </c>
      <c r="BL1837" s="19" t="s">
        <v>153</v>
      </c>
      <c r="BM1837" s="144" t="s">
        <v>1884</v>
      </c>
    </row>
    <row r="1838" spans="2:65" s="14" customFormat="1" ht="11.25">
      <c r="B1838" s="166"/>
      <c r="D1838" s="146" t="s">
        <v>257</v>
      </c>
      <c r="E1838" s="167" t="s">
        <v>21</v>
      </c>
      <c r="F1838" s="168" t="s">
        <v>1874</v>
      </c>
      <c r="H1838" s="167" t="s">
        <v>21</v>
      </c>
      <c r="I1838" s="169"/>
      <c r="L1838" s="166"/>
      <c r="M1838" s="170"/>
      <c r="T1838" s="171"/>
      <c r="AT1838" s="167" t="s">
        <v>257</v>
      </c>
      <c r="AU1838" s="167" t="s">
        <v>89</v>
      </c>
      <c r="AV1838" s="14" t="s">
        <v>81</v>
      </c>
      <c r="AW1838" s="14" t="s">
        <v>34</v>
      </c>
      <c r="AX1838" s="14" t="s">
        <v>73</v>
      </c>
      <c r="AY1838" s="167" t="s">
        <v>241</v>
      </c>
    </row>
    <row r="1839" spans="2:65" s="12" customFormat="1" ht="11.25">
      <c r="B1839" s="152"/>
      <c r="D1839" s="146" t="s">
        <v>257</v>
      </c>
      <c r="E1839" s="153" t="s">
        <v>21</v>
      </c>
      <c r="F1839" s="154" t="s">
        <v>1885</v>
      </c>
      <c r="H1839" s="155">
        <v>2.8530000000000002</v>
      </c>
      <c r="I1839" s="156"/>
      <c r="L1839" s="152"/>
      <c r="M1839" s="157"/>
      <c r="T1839" s="158"/>
      <c r="AT1839" s="153" t="s">
        <v>257</v>
      </c>
      <c r="AU1839" s="153" t="s">
        <v>89</v>
      </c>
      <c r="AV1839" s="12" t="s">
        <v>89</v>
      </c>
      <c r="AW1839" s="12" t="s">
        <v>34</v>
      </c>
      <c r="AX1839" s="12" t="s">
        <v>81</v>
      </c>
      <c r="AY1839" s="153" t="s">
        <v>241</v>
      </c>
    </row>
    <row r="1840" spans="2:65" s="1" customFormat="1" ht="16.5" customHeight="1">
      <c r="B1840" s="34"/>
      <c r="C1840" s="133" t="s">
        <v>1886</v>
      </c>
      <c r="D1840" s="133" t="s">
        <v>243</v>
      </c>
      <c r="E1840" s="134" t="s">
        <v>1887</v>
      </c>
      <c r="F1840" s="135" t="s">
        <v>1888</v>
      </c>
      <c r="G1840" s="136" t="s">
        <v>271</v>
      </c>
      <c r="H1840" s="137">
        <v>6.9530000000000003</v>
      </c>
      <c r="I1840" s="138"/>
      <c r="J1840" s="139">
        <f>ROUND(I1840*H1840,2)</f>
        <v>0</v>
      </c>
      <c r="K1840" s="135" t="s">
        <v>21</v>
      </c>
      <c r="L1840" s="34"/>
      <c r="M1840" s="140" t="s">
        <v>21</v>
      </c>
      <c r="N1840" s="141" t="s">
        <v>45</v>
      </c>
      <c r="P1840" s="142">
        <f>O1840*H1840</f>
        <v>0</v>
      </c>
      <c r="Q1840" s="142">
        <v>1</v>
      </c>
      <c r="R1840" s="142">
        <f>Q1840*H1840</f>
        <v>6.9530000000000003</v>
      </c>
      <c r="S1840" s="142">
        <v>0</v>
      </c>
      <c r="T1840" s="143">
        <f>S1840*H1840</f>
        <v>0</v>
      </c>
      <c r="AR1840" s="144" t="s">
        <v>153</v>
      </c>
      <c r="AT1840" s="144" t="s">
        <v>243</v>
      </c>
      <c r="AU1840" s="144" t="s">
        <v>89</v>
      </c>
      <c r="AY1840" s="19" t="s">
        <v>241</v>
      </c>
      <c r="BE1840" s="145">
        <f>IF(N1840="základní",J1840,0)</f>
        <v>0</v>
      </c>
      <c r="BF1840" s="145">
        <f>IF(N1840="snížená",J1840,0)</f>
        <v>0</v>
      </c>
      <c r="BG1840" s="145">
        <f>IF(N1840="zákl. přenesená",J1840,0)</f>
        <v>0</v>
      </c>
      <c r="BH1840" s="145">
        <f>IF(N1840="sníž. přenesená",J1840,0)</f>
        <v>0</v>
      </c>
      <c r="BI1840" s="145">
        <f>IF(N1840="nulová",J1840,0)</f>
        <v>0</v>
      </c>
      <c r="BJ1840" s="19" t="s">
        <v>89</v>
      </c>
      <c r="BK1840" s="145">
        <f>ROUND(I1840*H1840,2)</f>
        <v>0</v>
      </c>
      <c r="BL1840" s="19" t="s">
        <v>153</v>
      </c>
      <c r="BM1840" s="144" t="s">
        <v>1889</v>
      </c>
    </row>
    <row r="1841" spans="2:65" s="14" customFormat="1" ht="11.25">
      <c r="B1841" s="166"/>
      <c r="D1841" s="146" t="s">
        <v>257</v>
      </c>
      <c r="E1841" s="167" t="s">
        <v>21</v>
      </c>
      <c r="F1841" s="168" t="s">
        <v>1874</v>
      </c>
      <c r="H1841" s="167" t="s">
        <v>21</v>
      </c>
      <c r="I1841" s="169"/>
      <c r="L1841" s="166"/>
      <c r="M1841" s="170"/>
      <c r="T1841" s="171"/>
      <c r="AT1841" s="167" t="s">
        <v>257</v>
      </c>
      <c r="AU1841" s="167" t="s">
        <v>89</v>
      </c>
      <c r="AV1841" s="14" t="s">
        <v>81</v>
      </c>
      <c r="AW1841" s="14" t="s">
        <v>34</v>
      </c>
      <c r="AX1841" s="14" t="s">
        <v>73</v>
      </c>
      <c r="AY1841" s="167" t="s">
        <v>241</v>
      </c>
    </row>
    <row r="1842" spans="2:65" s="12" customFormat="1" ht="11.25">
      <c r="B1842" s="152"/>
      <c r="D1842" s="146" t="s">
        <v>257</v>
      </c>
      <c r="E1842" s="153" t="s">
        <v>21</v>
      </c>
      <c r="F1842" s="154" t="s">
        <v>1890</v>
      </c>
      <c r="H1842" s="155">
        <v>6.9530000000000003</v>
      </c>
      <c r="I1842" s="156"/>
      <c r="L1842" s="152"/>
      <c r="M1842" s="157"/>
      <c r="T1842" s="158"/>
      <c r="AT1842" s="153" t="s">
        <v>257</v>
      </c>
      <c r="AU1842" s="153" t="s">
        <v>89</v>
      </c>
      <c r="AV1842" s="12" t="s">
        <v>89</v>
      </c>
      <c r="AW1842" s="12" t="s">
        <v>34</v>
      </c>
      <c r="AX1842" s="12" t="s">
        <v>81</v>
      </c>
      <c r="AY1842" s="153" t="s">
        <v>241</v>
      </c>
    </row>
    <row r="1843" spans="2:65" s="1" customFormat="1" ht="24.2" customHeight="1">
      <c r="B1843" s="34"/>
      <c r="C1843" s="133" t="s">
        <v>1891</v>
      </c>
      <c r="D1843" s="133" t="s">
        <v>243</v>
      </c>
      <c r="E1843" s="134" t="s">
        <v>1892</v>
      </c>
      <c r="F1843" s="135" t="s">
        <v>1893</v>
      </c>
      <c r="G1843" s="136" t="s">
        <v>271</v>
      </c>
      <c r="H1843" s="137">
        <v>9.5180000000000007</v>
      </c>
      <c r="I1843" s="138"/>
      <c r="J1843" s="139">
        <f>ROUND(I1843*H1843,2)</f>
        <v>0</v>
      </c>
      <c r="K1843" s="135" t="s">
        <v>21</v>
      </c>
      <c r="L1843" s="34"/>
      <c r="M1843" s="140" t="s">
        <v>21</v>
      </c>
      <c r="N1843" s="141" t="s">
        <v>45</v>
      </c>
      <c r="P1843" s="142">
        <f>O1843*H1843</f>
        <v>0</v>
      </c>
      <c r="Q1843" s="142">
        <v>1</v>
      </c>
      <c r="R1843" s="142">
        <f>Q1843*H1843</f>
        <v>9.5180000000000007</v>
      </c>
      <c r="S1843" s="142">
        <v>0</v>
      </c>
      <c r="T1843" s="143">
        <f>S1843*H1843</f>
        <v>0</v>
      </c>
      <c r="AR1843" s="144" t="s">
        <v>153</v>
      </c>
      <c r="AT1843" s="144" t="s">
        <v>243</v>
      </c>
      <c r="AU1843" s="144" t="s">
        <v>89</v>
      </c>
      <c r="AY1843" s="19" t="s">
        <v>241</v>
      </c>
      <c r="BE1843" s="145">
        <f>IF(N1843="základní",J1843,0)</f>
        <v>0</v>
      </c>
      <c r="BF1843" s="145">
        <f>IF(N1843="snížená",J1843,0)</f>
        <v>0</v>
      </c>
      <c r="BG1843" s="145">
        <f>IF(N1843="zákl. přenesená",J1843,0)</f>
        <v>0</v>
      </c>
      <c r="BH1843" s="145">
        <f>IF(N1843="sníž. přenesená",J1843,0)</f>
        <v>0</v>
      </c>
      <c r="BI1843" s="145">
        <f>IF(N1843="nulová",J1843,0)</f>
        <v>0</v>
      </c>
      <c r="BJ1843" s="19" t="s">
        <v>89</v>
      </c>
      <c r="BK1843" s="145">
        <f>ROUND(I1843*H1843,2)</f>
        <v>0</v>
      </c>
      <c r="BL1843" s="19" t="s">
        <v>153</v>
      </c>
      <c r="BM1843" s="144" t="s">
        <v>1894</v>
      </c>
    </row>
    <row r="1844" spans="2:65" s="14" customFormat="1" ht="11.25">
      <c r="B1844" s="166"/>
      <c r="D1844" s="146" t="s">
        <v>257</v>
      </c>
      <c r="E1844" s="167" t="s">
        <v>21</v>
      </c>
      <c r="F1844" s="168" t="s">
        <v>1874</v>
      </c>
      <c r="H1844" s="167" t="s">
        <v>21</v>
      </c>
      <c r="I1844" s="169"/>
      <c r="L1844" s="166"/>
      <c r="M1844" s="170"/>
      <c r="T1844" s="171"/>
      <c r="AT1844" s="167" t="s">
        <v>257</v>
      </c>
      <c r="AU1844" s="167" t="s">
        <v>89</v>
      </c>
      <c r="AV1844" s="14" t="s">
        <v>81</v>
      </c>
      <c r="AW1844" s="14" t="s">
        <v>34</v>
      </c>
      <c r="AX1844" s="14" t="s">
        <v>73</v>
      </c>
      <c r="AY1844" s="167" t="s">
        <v>241</v>
      </c>
    </row>
    <row r="1845" spans="2:65" s="12" customFormat="1" ht="11.25">
      <c r="B1845" s="152"/>
      <c r="D1845" s="146" t="s">
        <v>257</v>
      </c>
      <c r="E1845" s="153" t="s">
        <v>21</v>
      </c>
      <c r="F1845" s="154" t="s">
        <v>1895</v>
      </c>
      <c r="H1845" s="155">
        <v>9.5180000000000007</v>
      </c>
      <c r="I1845" s="156"/>
      <c r="L1845" s="152"/>
      <c r="M1845" s="157"/>
      <c r="T1845" s="158"/>
      <c r="AT1845" s="153" t="s">
        <v>257</v>
      </c>
      <c r="AU1845" s="153" t="s">
        <v>89</v>
      </c>
      <c r="AV1845" s="12" t="s">
        <v>89</v>
      </c>
      <c r="AW1845" s="12" t="s">
        <v>34</v>
      </c>
      <c r="AX1845" s="12" t="s">
        <v>81</v>
      </c>
      <c r="AY1845" s="153" t="s">
        <v>241</v>
      </c>
    </row>
    <row r="1846" spans="2:65" s="1" customFormat="1" ht="24.2" customHeight="1">
      <c r="B1846" s="34"/>
      <c r="C1846" s="133" t="s">
        <v>1896</v>
      </c>
      <c r="D1846" s="133" t="s">
        <v>243</v>
      </c>
      <c r="E1846" s="134" t="s">
        <v>1897</v>
      </c>
      <c r="F1846" s="135" t="s">
        <v>1898</v>
      </c>
      <c r="G1846" s="136" t="s">
        <v>271</v>
      </c>
      <c r="H1846" s="137">
        <v>11.593999999999999</v>
      </c>
      <c r="I1846" s="138"/>
      <c r="J1846" s="139">
        <f>ROUND(I1846*H1846,2)</f>
        <v>0</v>
      </c>
      <c r="K1846" s="135" t="s">
        <v>21</v>
      </c>
      <c r="L1846" s="34"/>
      <c r="M1846" s="140" t="s">
        <v>21</v>
      </c>
      <c r="N1846" s="141" t="s">
        <v>45</v>
      </c>
      <c r="P1846" s="142">
        <f>O1846*H1846</f>
        <v>0</v>
      </c>
      <c r="Q1846" s="142">
        <v>1</v>
      </c>
      <c r="R1846" s="142">
        <f>Q1846*H1846</f>
        <v>11.593999999999999</v>
      </c>
      <c r="S1846" s="142">
        <v>0</v>
      </c>
      <c r="T1846" s="143">
        <f>S1846*H1846</f>
        <v>0</v>
      </c>
      <c r="AR1846" s="144" t="s">
        <v>153</v>
      </c>
      <c r="AT1846" s="144" t="s">
        <v>243</v>
      </c>
      <c r="AU1846" s="144" t="s">
        <v>89</v>
      </c>
      <c r="AY1846" s="19" t="s">
        <v>241</v>
      </c>
      <c r="BE1846" s="145">
        <f>IF(N1846="základní",J1846,0)</f>
        <v>0</v>
      </c>
      <c r="BF1846" s="145">
        <f>IF(N1846="snížená",J1846,0)</f>
        <v>0</v>
      </c>
      <c r="BG1846" s="145">
        <f>IF(N1846="zákl. přenesená",J1846,0)</f>
        <v>0</v>
      </c>
      <c r="BH1846" s="145">
        <f>IF(N1846="sníž. přenesená",J1846,0)</f>
        <v>0</v>
      </c>
      <c r="BI1846" s="145">
        <f>IF(N1846="nulová",J1846,0)</f>
        <v>0</v>
      </c>
      <c r="BJ1846" s="19" t="s">
        <v>89</v>
      </c>
      <c r="BK1846" s="145">
        <f>ROUND(I1846*H1846,2)</f>
        <v>0</v>
      </c>
      <c r="BL1846" s="19" t="s">
        <v>153</v>
      </c>
      <c r="BM1846" s="144" t="s">
        <v>1899</v>
      </c>
    </row>
    <row r="1847" spans="2:65" s="14" customFormat="1" ht="11.25">
      <c r="B1847" s="166"/>
      <c r="D1847" s="146" t="s">
        <v>257</v>
      </c>
      <c r="E1847" s="167" t="s">
        <v>21</v>
      </c>
      <c r="F1847" s="168" t="s">
        <v>1874</v>
      </c>
      <c r="H1847" s="167" t="s">
        <v>21</v>
      </c>
      <c r="I1847" s="169"/>
      <c r="L1847" s="166"/>
      <c r="M1847" s="170"/>
      <c r="T1847" s="171"/>
      <c r="AT1847" s="167" t="s">
        <v>257</v>
      </c>
      <c r="AU1847" s="167" t="s">
        <v>89</v>
      </c>
      <c r="AV1847" s="14" t="s">
        <v>81</v>
      </c>
      <c r="AW1847" s="14" t="s">
        <v>34</v>
      </c>
      <c r="AX1847" s="14" t="s">
        <v>73</v>
      </c>
      <c r="AY1847" s="167" t="s">
        <v>241</v>
      </c>
    </row>
    <row r="1848" spans="2:65" s="14" customFormat="1" ht="11.25">
      <c r="B1848" s="166"/>
      <c r="D1848" s="146" t="s">
        <v>257</v>
      </c>
      <c r="E1848" s="167" t="s">
        <v>21</v>
      </c>
      <c r="F1848" s="168" t="s">
        <v>1900</v>
      </c>
      <c r="H1848" s="167" t="s">
        <v>21</v>
      </c>
      <c r="I1848" s="169"/>
      <c r="L1848" s="166"/>
      <c r="M1848" s="170"/>
      <c r="T1848" s="171"/>
      <c r="AT1848" s="167" t="s">
        <v>257</v>
      </c>
      <c r="AU1848" s="167" t="s">
        <v>89</v>
      </c>
      <c r="AV1848" s="14" t="s">
        <v>81</v>
      </c>
      <c r="AW1848" s="14" t="s">
        <v>34</v>
      </c>
      <c r="AX1848" s="14" t="s">
        <v>73</v>
      </c>
      <c r="AY1848" s="167" t="s">
        <v>241</v>
      </c>
    </row>
    <row r="1849" spans="2:65" s="12" customFormat="1" ht="11.25">
      <c r="B1849" s="152"/>
      <c r="D1849" s="146" t="s">
        <v>257</v>
      </c>
      <c r="E1849" s="153" t="s">
        <v>21</v>
      </c>
      <c r="F1849" s="154" t="s">
        <v>1901</v>
      </c>
      <c r="H1849" s="155">
        <v>6.8239999999999998</v>
      </c>
      <c r="I1849" s="156"/>
      <c r="L1849" s="152"/>
      <c r="M1849" s="157"/>
      <c r="T1849" s="158"/>
      <c r="AT1849" s="153" t="s">
        <v>257</v>
      </c>
      <c r="AU1849" s="153" t="s">
        <v>89</v>
      </c>
      <c r="AV1849" s="12" t="s">
        <v>89</v>
      </c>
      <c r="AW1849" s="12" t="s">
        <v>34</v>
      </c>
      <c r="AX1849" s="12" t="s">
        <v>73</v>
      </c>
      <c r="AY1849" s="153" t="s">
        <v>241</v>
      </c>
    </row>
    <row r="1850" spans="2:65" s="14" customFormat="1" ht="11.25">
      <c r="B1850" s="166"/>
      <c r="D1850" s="146" t="s">
        <v>257</v>
      </c>
      <c r="E1850" s="167" t="s">
        <v>21</v>
      </c>
      <c r="F1850" s="168" t="s">
        <v>1902</v>
      </c>
      <c r="H1850" s="167" t="s">
        <v>21</v>
      </c>
      <c r="I1850" s="169"/>
      <c r="L1850" s="166"/>
      <c r="M1850" s="170"/>
      <c r="T1850" s="171"/>
      <c r="AT1850" s="167" t="s">
        <v>257</v>
      </c>
      <c r="AU1850" s="167" t="s">
        <v>89</v>
      </c>
      <c r="AV1850" s="14" t="s">
        <v>81</v>
      </c>
      <c r="AW1850" s="14" t="s">
        <v>34</v>
      </c>
      <c r="AX1850" s="14" t="s">
        <v>73</v>
      </c>
      <c r="AY1850" s="167" t="s">
        <v>241</v>
      </c>
    </row>
    <row r="1851" spans="2:65" s="12" customFormat="1" ht="11.25">
      <c r="B1851" s="152"/>
      <c r="D1851" s="146" t="s">
        <v>257</v>
      </c>
      <c r="E1851" s="153" t="s">
        <v>21</v>
      </c>
      <c r="F1851" s="154" t="s">
        <v>1903</v>
      </c>
      <c r="H1851" s="155">
        <v>4.7699999999999996</v>
      </c>
      <c r="I1851" s="156"/>
      <c r="L1851" s="152"/>
      <c r="M1851" s="157"/>
      <c r="T1851" s="158"/>
      <c r="AT1851" s="153" t="s">
        <v>257</v>
      </c>
      <c r="AU1851" s="153" t="s">
        <v>89</v>
      </c>
      <c r="AV1851" s="12" t="s">
        <v>89</v>
      </c>
      <c r="AW1851" s="12" t="s">
        <v>34</v>
      </c>
      <c r="AX1851" s="12" t="s">
        <v>73</v>
      </c>
      <c r="AY1851" s="153" t="s">
        <v>241</v>
      </c>
    </row>
    <row r="1852" spans="2:65" s="13" customFormat="1" ht="11.25">
      <c r="B1852" s="159"/>
      <c r="D1852" s="146" t="s">
        <v>257</v>
      </c>
      <c r="E1852" s="160" t="s">
        <v>21</v>
      </c>
      <c r="F1852" s="161" t="s">
        <v>266</v>
      </c>
      <c r="H1852" s="162">
        <v>11.593999999999999</v>
      </c>
      <c r="I1852" s="163"/>
      <c r="L1852" s="159"/>
      <c r="M1852" s="164"/>
      <c r="T1852" s="165"/>
      <c r="AT1852" s="160" t="s">
        <v>257</v>
      </c>
      <c r="AU1852" s="160" t="s">
        <v>89</v>
      </c>
      <c r="AV1852" s="13" t="s">
        <v>153</v>
      </c>
      <c r="AW1852" s="13" t="s">
        <v>34</v>
      </c>
      <c r="AX1852" s="13" t="s">
        <v>81</v>
      </c>
      <c r="AY1852" s="160" t="s">
        <v>241</v>
      </c>
    </row>
    <row r="1853" spans="2:65" s="1" customFormat="1" ht="21.75" customHeight="1">
      <c r="B1853" s="34"/>
      <c r="C1853" s="133" t="s">
        <v>401</v>
      </c>
      <c r="D1853" s="133" t="s">
        <v>243</v>
      </c>
      <c r="E1853" s="134" t="s">
        <v>1904</v>
      </c>
      <c r="F1853" s="135" t="s">
        <v>1905</v>
      </c>
      <c r="G1853" s="136" t="s">
        <v>271</v>
      </c>
      <c r="H1853" s="137">
        <v>1.028</v>
      </c>
      <c r="I1853" s="138"/>
      <c r="J1853" s="139">
        <f>ROUND(I1853*H1853,2)</f>
        <v>0</v>
      </c>
      <c r="K1853" s="135" t="s">
        <v>21</v>
      </c>
      <c r="L1853" s="34"/>
      <c r="M1853" s="140" t="s">
        <v>21</v>
      </c>
      <c r="N1853" s="141" t="s">
        <v>45</v>
      </c>
      <c r="P1853" s="142">
        <f>O1853*H1853</f>
        <v>0</v>
      </c>
      <c r="Q1853" s="142">
        <v>1</v>
      </c>
      <c r="R1853" s="142">
        <f>Q1853*H1853</f>
        <v>1.028</v>
      </c>
      <c r="S1853" s="142">
        <v>0</v>
      </c>
      <c r="T1853" s="143">
        <f>S1853*H1853</f>
        <v>0</v>
      </c>
      <c r="AR1853" s="144" t="s">
        <v>153</v>
      </c>
      <c r="AT1853" s="144" t="s">
        <v>243</v>
      </c>
      <c r="AU1853" s="144" t="s">
        <v>89</v>
      </c>
      <c r="AY1853" s="19" t="s">
        <v>241</v>
      </c>
      <c r="BE1853" s="145">
        <f>IF(N1853="základní",J1853,0)</f>
        <v>0</v>
      </c>
      <c r="BF1853" s="145">
        <f>IF(N1853="snížená",J1853,0)</f>
        <v>0</v>
      </c>
      <c r="BG1853" s="145">
        <f>IF(N1853="zákl. přenesená",J1853,0)</f>
        <v>0</v>
      </c>
      <c r="BH1853" s="145">
        <f>IF(N1853="sníž. přenesená",J1853,0)</f>
        <v>0</v>
      </c>
      <c r="BI1853" s="145">
        <f>IF(N1853="nulová",J1853,0)</f>
        <v>0</v>
      </c>
      <c r="BJ1853" s="19" t="s">
        <v>89</v>
      </c>
      <c r="BK1853" s="145">
        <f>ROUND(I1853*H1853,2)</f>
        <v>0</v>
      </c>
      <c r="BL1853" s="19" t="s">
        <v>153</v>
      </c>
      <c r="BM1853" s="144" t="s">
        <v>1906</v>
      </c>
    </row>
    <row r="1854" spans="2:65" s="14" customFormat="1" ht="11.25">
      <c r="B1854" s="166"/>
      <c r="D1854" s="146" t="s">
        <v>257</v>
      </c>
      <c r="E1854" s="167" t="s">
        <v>21</v>
      </c>
      <c r="F1854" s="168" t="s">
        <v>1874</v>
      </c>
      <c r="H1854" s="167" t="s">
        <v>21</v>
      </c>
      <c r="I1854" s="169"/>
      <c r="L1854" s="166"/>
      <c r="M1854" s="170"/>
      <c r="T1854" s="171"/>
      <c r="AT1854" s="167" t="s">
        <v>257</v>
      </c>
      <c r="AU1854" s="167" t="s">
        <v>89</v>
      </c>
      <c r="AV1854" s="14" t="s">
        <v>81</v>
      </c>
      <c r="AW1854" s="14" t="s">
        <v>34</v>
      </c>
      <c r="AX1854" s="14" t="s">
        <v>73</v>
      </c>
      <c r="AY1854" s="167" t="s">
        <v>241</v>
      </c>
    </row>
    <row r="1855" spans="2:65" s="12" customFormat="1" ht="11.25">
      <c r="B1855" s="152"/>
      <c r="D1855" s="146" t="s">
        <v>257</v>
      </c>
      <c r="E1855" s="153" t="s">
        <v>21</v>
      </c>
      <c r="F1855" s="154" t="s">
        <v>1907</v>
      </c>
      <c r="H1855" s="155">
        <v>1.028</v>
      </c>
      <c r="I1855" s="156"/>
      <c r="L1855" s="152"/>
      <c r="M1855" s="157"/>
      <c r="T1855" s="158"/>
      <c r="AT1855" s="153" t="s">
        <v>257</v>
      </c>
      <c r="AU1855" s="153" t="s">
        <v>89</v>
      </c>
      <c r="AV1855" s="12" t="s">
        <v>89</v>
      </c>
      <c r="AW1855" s="12" t="s">
        <v>34</v>
      </c>
      <c r="AX1855" s="12" t="s">
        <v>81</v>
      </c>
      <c r="AY1855" s="153" t="s">
        <v>241</v>
      </c>
    </row>
    <row r="1856" spans="2:65" s="1" customFormat="1" ht="16.5" customHeight="1">
      <c r="B1856" s="34"/>
      <c r="C1856" s="133" t="s">
        <v>1908</v>
      </c>
      <c r="D1856" s="133" t="s">
        <v>243</v>
      </c>
      <c r="E1856" s="134" t="s">
        <v>1909</v>
      </c>
      <c r="F1856" s="135" t="s">
        <v>1910</v>
      </c>
      <c r="G1856" s="136" t="s">
        <v>271</v>
      </c>
      <c r="H1856" s="137">
        <v>4</v>
      </c>
      <c r="I1856" s="138"/>
      <c r="J1856" s="139">
        <f>ROUND(I1856*H1856,2)</f>
        <v>0</v>
      </c>
      <c r="K1856" s="135" t="s">
        <v>21</v>
      </c>
      <c r="L1856" s="34"/>
      <c r="M1856" s="140" t="s">
        <v>21</v>
      </c>
      <c r="N1856" s="141" t="s">
        <v>45</v>
      </c>
      <c r="P1856" s="142">
        <f>O1856*H1856</f>
        <v>0</v>
      </c>
      <c r="Q1856" s="142">
        <v>0</v>
      </c>
      <c r="R1856" s="142">
        <f>Q1856*H1856</f>
        <v>0</v>
      </c>
      <c r="S1856" s="142">
        <v>0</v>
      </c>
      <c r="T1856" s="143">
        <f>S1856*H1856</f>
        <v>0</v>
      </c>
      <c r="AR1856" s="144" t="s">
        <v>153</v>
      </c>
      <c r="AT1856" s="144" t="s">
        <v>243</v>
      </c>
      <c r="AU1856" s="144" t="s">
        <v>89</v>
      </c>
      <c r="AY1856" s="19" t="s">
        <v>241</v>
      </c>
      <c r="BE1856" s="145">
        <f>IF(N1856="základní",J1856,0)</f>
        <v>0</v>
      </c>
      <c r="BF1856" s="145">
        <f>IF(N1856="snížená",J1856,0)</f>
        <v>0</v>
      </c>
      <c r="BG1856" s="145">
        <f>IF(N1856="zákl. přenesená",J1856,0)</f>
        <v>0</v>
      </c>
      <c r="BH1856" s="145">
        <f>IF(N1856="sníž. přenesená",J1856,0)</f>
        <v>0</v>
      </c>
      <c r="BI1856" s="145">
        <f>IF(N1856="nulová",J1856,0)</f>
        <v>0</v>
      </c>
      <c r="BJ1856" s="19" t="s">
        <v>89</v>
      </c>
      <c r="BK1856" s="145">
        <f>ROUND(I1856*H1856,2)</f>
        <v>0</v>
      </c>
      <c r="BL1856" s="19" t="s">
        <v>153</v>
      </c>
      <c r="BM1856" s="144" t="s">
        <v>1911</v>
      </c>
    </row>
    <row r="1857" spans="2:65" s="14" customFormat="1" ht="11.25">
      <c r="B1857" s="166"/>
      <c r="D1857" s="146" t="s">
        <v>257</v>
      </c>
      <c r="E1857" s="167" t="s">
        <v>21</v>
      </c>
      <c r="F1857" s="168" t="s">
        <v>1672</v>
      </c>
      <c r="H1857" s="167" t="s">
        <v>21</v>
      </c>
      <c r="I1857" s="169"/>
      <c r="L1857" s="166"/>
      <c r="M1857" s="170"/>
      <c r="T1857" s="171"/>
      <c r="AT1857" s="167" t="s">
        <v>257</v>
      </c>
      <c r="AU1857" s="167" t="s">
        <v>89</v>
      </c>
      <c r="AV1857" s="14" t="s">
        <v>81</v>
      </c>
      <c r="AW1857" s="14" t="s">
        <v>34</v>
      </c>
      <c r="AX1857" s="14" t="s">
        <v>73</v>
      </c>
      <c r="AY1857" s="167" t="s">
        <v>241</v>
      </c>
    </row>
    <row r="1858" spans="2:65" s="12" customFormat="1" ht="11.25">
      <c r="B1858" s="152"/>
      <c r="D1858" s="146" t="s">
        <v>257</v>
      </c>
      <c r="E1858" s="153" t="s">
        <v>21</v>
      </c>
      <c r="F1858" s="154" t="s">
        <v>1912</v>
      </c>
      <c r="H1858" s="155">
        <v>4</v>
      </c>
      <c r="I1858" s="156"/>
      <c r="L1858" s="152"/>
      <c r="M1858" s="157"/>
      <c r="T1858" s="158"/>
      <c r="AT1858" s="153" t="s">
        <v>257</v>
      </c>
      <c r="AU1858" s="153" t="s">
        <v>89</v>
      </c>
      <c r="AV1858" s="12" t="s">
        <v>89</v>
      </c>
      <c r="AW1858" s="12" t="s">
        <v>34</v>
      </c>
      <c r="AX1858" s="12" t="s">
        <v>81</v>
      </c>
      <c r="AY1858" s="153" t="s">
        <v>241</v>
      </c>
    </row>
    <row r="1859" spans="2:65" s="1" customFormat="1" ht="24.2" customHeight="1">
      <c r="B1859" s="34"/>
      <c r="C1859" s="133" t="s">
        <v>1913</v>
      </c>
      <c r="D1859" s="133" t="s">
        <v>243</v>
      </c>
      <c r="E1859" s="134" t="s">
        <v>1914</v>
      </c>
      <c r="F1859" s="135" t="s">
        <v>1915</v>
      </c>
      <c r="G1859" s="136" t="s">
        <v>291</v>
      </c>
      <c r="H1859" s="137">
        <v>40.53</v>
      </c>
      <c r="I1859" s="138"/>
      <c r="J1859" s="139">
        <f>ROUND(I1859*H1859,2)</f>
        <v>0</v>
      </c>
      <c r="K1859" s="135" t="s">
        <v>21</v>
      </c>
      <c r="L1859" s="34"/>
      <c r="M1859" s="140" t="s">
        <v>21</v>
      </c>
      <c r="N1859" s="141" t="s">
        <v>45</v>
      </c>
      <c r="P1859" s="142">
        <f>O1859*H1859</f>
        <v>0</v>
      </c>
      <c r="Q1859" s="142">
        <v>0</v>
      </c>
      <c r="R1859" s="142">
        <f>Q1859*H1859</f>
        <v>0</v>
      </c>
      <c r="S1859" s="142">
        <v>0</v>
      </c>
      <c r="T1859" s="143">
        <f>S1859*H1859</f>
        <v>0</v>
      </c>
      <c r="AR1859" s="144" t="s">
        <v>153</v>
      </c>
      <c r="AT1859" s="144" t="s">
        <v>243</v>
      </c>
      <c r="AU1859" s="144" t="s">
        <v>89</v>
      </c>
      <c r="AY1859" s="19" t="s">
        <v>241</v>
      </c>
      <c r="BE1859" s="145">
        <f>IF(N1859="základní",J1859,0)</f>
        <v>0</v>
      </c>
      <c r="BF1859" s="145">
        <f>IF(N1859="snížená",J1859,0)</f>
        <v>0</v>
      </c>
      <c r="BG1859" s="145">
        <f>IF(N1859="zákl. přenesená",J1859,0)</f>
        <v>0</v>
      </c>
      <c r="BH1859" s="145">
        <f>IF(N1859="sníž. přenesená",J1859,0)</f>
        <v>0</v>
      </c>
      <c r="BI1859" s="145">
        <f>IF(N1859="nulová",J1859,0)</f>
        <v>0</v>
      </c>
      <c r="BJ1859" s="19" t="s">
        <v>89</v>
      </c>
      <c r="BK1859" s="145">
        <f>ROUND(I1859*H1859,2)</f>
        <v>0</v>
      </c>
      <c r="BL1859" s="19" t="s">
        <v>153</v>
      </c>
      <c r="BM1859" s="144" t="s">
        <v>1916</v>
      </c>
    </row>
    <row r="1860" spans="2:65" s="14" customFormat="1" ht="11.25">
      <c r="B1860" s="166"/>
      <c r="D1860" s="146" t="s">
        <v>257</v>
      </c>
      <c r="E1860" s="167" t="s">
        <v>21</v>
      </c>
      <c r="F1860" s="168" t="s">
        <v>1917</v>
      </c>
      <c r="H1860" s="167" t="s">
        <v>21</v>
      </c>
      <c r="I1860" s="169"/>
      <c r="L1860" s="166"/>
      <c r="M1860" s="170"/>
      <c r="T1860" s="171"/>
      <c r="AT1860" s="167" t="s">
        <v>257</v>
      </c>
      <c r="AU1860" s="167" t="s">
        <v>89</v>
      </c>
      <c r="AV1860" s="14" t="s">
        <v>81</v>
      </c>
      <c r="AW1860" s="14" t="s">
        <v>34</v>
      </c>
      <c r="AX1860" s="14" t="s">
        <v>73</v>
      </c>
      <c r="AY1860" s="167" t="s">
        <v>241</v>
      </c>
    </row>
    <row r="1861" spans="2:65" s="12" customFormat="1" ht="11.25">
      <c r="B1861" s="152"/>
      <c r="D1861" s="146" t="s">
        <v>257</v>
      </c>
      <c r="E1861" s="153" t="s">
        <v>21</v>
      </c>
      <c r="F1861" s="154" t="s">
        <v>1918</v>
      </c>
      <c r="H1861" s="155">
        <v>17.28</v>
      </c>
      <c r="I1861" s="156"/>
      <c r="L1861" s="152"/>
      <c r="M1861" s="157"/>
      <c r="T1861" s="158"/>
      <c r="AT1861" s="153" t="s">
        <v>257</v>
      </c>
      <c r="AU1861" s="153" t="s">
        <v>89</v>
      </c>
      <c r="AV1861" s="12" t="s">
        <v>89</v>
      </c>
      <c r="AW1861" s="12" t="s">
        <v>34</v>
      </c>
      <c r="AX1861" s="12" t="s">
        <v>73</v>
      </c>
      <c r="AY1861" s="153" t="s">
        <v>241</v>
      </c>
    </row>
    <row r="1862" spans="2:65" s="12" customFormat="1" ht="11.25">
      <c r="B1862" s="152"/>
      <c r="D1862" s="146" t="s">
        <v>257</v>
      </c>
      <c r="E1862" s="153" t="s">
        <v>21</v>
      </c>
      <c r="F1862" s="154" t="s">
        <v>1919</v>
      </c>
      <c r="H1862" s="155">
        <v>23.25</v>
      </c>
      <c r="I1862" s="156"/>
      <c r="L1862" s="152"/>
      <c r="M1862" s="157"/>
      <c r="T1862" s="158"/>
      <c r="AT1862" s="153" t="s">
        <v>257</v>
      </c>
      <c r="AU1862" s="153" t="s">
        <v>89</v>
      </c>
      <c r="AV1862" s="12" t="s">
        <v>89</v>
      </c>
      <c r="AW1862" s="12" t="s">
        <v>34</v>
      </c>
      <c r="AX1862" s="12" t="s">
        <v>73</v>
      </c>
      <c r="AY1862" s="153" t="s">
        <v>241</v>
      </c>
    </row>
    <row r="1863" spans="2:65" s="13" customFormat="1" ht="11.25">
      <c r="B1863" s="159"/>
      <c r="D1863" s="146" t="s">
        <v>257</v>
      </c>
      <c r="E1863" s="160" t="s">
        <v>21</v>
      </c>
      <c r="F1863" s="161" t="s">
        <v>266</v>
      </c>
      <c r="H1863" s="162">
        <v>40.53</v>
      </c>
      <c r="I1863" s="163"/>
      <c r="L1863" s="159"/>
      <c r="M1863" s="164"/>
      <c r="T1863" s="165"/>
      <c r="AT1863" s="160" t="s">
        <v>257</v>
      </c>
      <c r="AU1863" s="160" t="s">
        <v>89</v>
      </c>
      <c r="AV1863" s="13" t="s">
        <v>153</v>
      </c>
      <c r="AW1863" s="13" t="s">
        <v>34</v>
      </c>
      <c r="AX1863" s="13" t="s">
        <v>81</v>
      </c>
      <c r="AY1863" s="160" t="s">
        <v>241</v>
      </c>
    </row>
    <row r="1864" spans="2:65" s="1" customFormat="1" ht="24.2" customHeight="1">
      <c r="B1864" s="34"/>
      <c r="C1864" s="133" t="s">
        <v>1920</v>
      </c>
      <c r="D1864" s="133" t="s">
        <v>243</v>
      </c>
      <c r="E1864" s="134" t="s">
        <v>1921</v>
      </c>
      <c r="F1864" s="135" t="s">
        <v>1922</v>
      </c>
      <c r="G1864" s="136" t="s">
        <v>291</v>
      </c>
      <c r="H1864" s="137">
        <v>84.24</v>
      </c>
      <c r="I1864" s="138"/>
      <c r="J1864" s="139">
        <f>ROUND(I1864*H1864,2)</f>
        <v>0</v>
      </c>
      <c r="K1864" s="135" t="s">
        <v>21</v>
      </c>
      <c r="L1864" s="34"/>
      <c r="M1864" s="140" t="s">
        <v>21</v>
      </c>
      <c r="N1864" s="141" t="s">
        <v>45</v>
      </c>
      <c r="P1864" s="142">
        <f>O1864*H1864</f>
        <v>0</v>
      </c>
      <c r="Q1864" s="142">
        <v>0</v>
      </c>
      <c r="R1864" s="142">
        <f>Q1864*H1864</f>
        <v>0</v>
      </c>
      <c r="S1864" s="142">
        <v>0</v>
      </c>
      <c r="T1864" s="143">
        <f>S1864*H1864</f>
        <v>0</v>
      </c>
      <c r="AR1864" s="144" t="s">
        <v>153</v>
      </c>
      <c r="AT1864" s="144" t="s">
        <v>243</v>
      </c>
      <c r="AU1864" s="144" t="s">
        <v>89</v>
      </c>
      <c r="AY1864" s="19" t="s">
        <v>241</v>
      </c>
      <c r="BE1864" s="145">
        <f>IF(N1864="základní",J1864,0)</f>
        <v>0</v>
      </c>
      <c r="BF1864" s="145">
        <f>IF(N1864="snížená",J1864,0)</f>
        <v>0</v>
      </c>
      <c r="BG1864" s="145">
        <f>IF(N1864="zákl. přenesená",J1864,0)</f>
        <v>0</v>
      </c>
      <c r="BH1864" s="145">
        <f>IF(N1864="sníž. přenesená",J1864,0)</f>
        <v>0</v>
      </c>
      <c r="BI1864" s="145">
        <f>IF(N1864="nulová",J1864,0)</f>
        <v>0</v>
      </c>
      <c r="BJ1864" s="19" t="s">
        <v>89</v>
      </c>
      <c r="BK1864" s="145">
        <f>ROUND(I1864*H1864,2)</f>
        <v>0</v>
      </c>
      <c r="BL1864" s="19" t="s">
        <v>153</v>
      </c>
      <c r="BM1864" s="144" t="s">
        <v>1923</v>
      </c>
    </row>
    <row r="1865" spans="2:65" s="14" customFormat="1" ht="11.25">
      <c r="B1865" s="166"/>
      <c r="D1865" s="146" t="s">
        <v>257</v>
      </c>
      <c r="E1865" s="167" t="s">
        <v>21</v>
      </c>
      <c r="F1865" s="168" t="s">
        <v>1917</v>
      </c>
      <c r="H1865" s="167" t="s">
        <v>21</v>
      </c>
      <c r="I1865" s="169"/>
      <c r="L1865" s="166"/>
      <c r="M1865" s="170"/>
      <c r="T1865" s="171"/>
      <c r="AT1865" s="167" t="s">
        <v>257</v>
      </c>
      <c r="AU1865" s="167" t="s">
        <v>89</v>
      </c>
      <c r="AV1865" s="14" t="s">
        <v>81</v>
      </c>
      <c r="AW1865" s="14" t="s">
        <v>34</v>
      </c>
      <c r="AX1865" s="14" t="s">
        <v>73</v>
      </c>
      <c r="AY1865" s="167" t="s">
        <v>241</v>
      </c>
    </row>
    <row r="1866" spans="2:65" s="12" customFormat="1" ht="11.25">
      <c r="B1866" s="152"/>
      <c r="D1866" s="146" t="s">
        <v>257</v>
      </c>
      <c r="E1866" s="153" t="s">
        <v>21</v>
      </c>
      <c r="F1866" s="154" t="s">
        <v>1924</v>
      </c>
      <c r="H1866" s="155">
        <v>38.880000000000003</v>
      </c>
      <c r="I1866" s="156"/>
      <c r="L1866" s="152"/>
      <c r="M1866" s="157"/>
      <c r="T1866" s="158"/>
      <c r="AT1866" s="153" t="s">
        <v>257</v>
      </c>
      <c r="AU1866" s="153" t="s">
        <v>89</v>
      </c>
      <c r="AV1866" s="12" t="s">
        <v>89</v>
      </c>
      <c r="AW1866" s="12" t="s">
        <v>34</v>
      </c>
      <c r="AX1866" s="12" t="s">
        <v>73</v>
      </c>
      <c r="AY1866" s="153" t="s">
        <v>241</v>
      </c>
    </row>
    <row r="1867" spans="2:65" s="12" customFormat="1" ht="11.25">
      <c r="B1867" s="152"/>
      <c r="D1867" s="146" t="s">
        <v>257</v>
      </c>
      <c r="E1867" s="153" t="s">
        <v>21</v>
      </c>
      <c r="F1867" s="154" t="s">
        <v>1925</v>
      </c>
      <c r="H1867" s="155">
        <v>45.36</v>
      </c>
      <c r="I1867" s="156"/>
      <c r="L1867" s="152"/>
      <c r="M1867" s="157"/>
      <c r="T1867" s="158"/>
      <c r="AT1867" s="153" t="s">
        <v>257</v>
      </c>
      <c r="AU1867" s="153" t="s">
        <v>89</v>
      </c>
      <c r="AV1867" s="12" t="s">
        <v>89</v>
      </c>
      <c r="AW1867" s="12" t="s">
        <v>34</v>
      </c>
      <c r="AX1867" s="12" t="s">
        <v>73</v>
      </c>
      <c r="AY1867" s="153" t="s">
        <v>241</v>
      </c>
    </row>
    <row r="1868" spans="2:65" s="13" customFormat="1" ht="11.25">
      <c r="B1868" s="159"/>
      <c r="D1868" s="146" t="s">
        <v>257</v>
      </c>
      <c r="E1868" s="160" t="s">
        <v>21</v>
      </c>
      <c r="F1868" s="161" t="s">
        <v>266</v>
      </c>
      <c r="H1868" s="162">
        <v>84.240000000000009</v>
      </c>
      <c r="I1868" s="163"/>
      <c r="L1868" s="159"/>
      <c r="M1868" s="164"/>
      <c r="T1868" s="165"/>
      <c r="AT1868" s="160" t="s">
        <v>257</v>
      </c>
      <c r="AU1868" s="160" t="s">
        <v>89</v>
      </c>
      <c r="AV1868" s="13" t="s">
        <v>153</v>
      </c>
      <c r="AW1868" s="13" t="s">
        <v>34</v>
      </c>
      <c r="AX1868" s="13" t="s">
        <v>81</v>
      </c>
      <c r="AY1868" s="160" t="s">
        <v>241</v>
      </c>
    </row>
    <row r="1869" spans="2:65" s="1" customFormat="1" ht="24.2" customHeight="1">
      <c r="B1869" s="34"/>
      <c r="C1869" s="133" t="s">
        <v>1926</v>
      </c>
      <c r="D1869" s="133" t="s">
        <v>243</v>
      </c>
      <c r="E1869" s="134" t="s">
        <v>1927</v>
      </c>
      <c r="F1869" s="135" t="s">
        <v>1928</v>
      </c>
      <c r="G1869" s="136" t="s">
        <v>291</v>
      </c>
      <c r="H1869" s="137">
        <v>87.36</v>
      </c>
      <c r="I1869" s="138"/>
      <c r="J1869" s="139">
        <f>ROUND(I1869*H1869,2)</f>
        <v>0</v>
      </c>
      <c r="K1869" s="135" t="s">
        <v>21</v>
      </c>
      <c r="L1869" s="34"/>
      <c r="M1869" s="140" t="s">
        <v>21</v>
      </c>
      <c r="N1869" s="141" t="s">
        <v>45</v>
      </c>
      <c r="P1869" s="142">
        <f>O1869*H1869</f>
        <v>0</v>
      </c>
      <c r="Q1869" s="142">
        <v>0</v>
      </c>
      <c r="R1869" s="142">
        <f>Q1869*H1869</f>
        <v>0</v>
      </c>
      <c r="S1869" s="142">
        <v>0</v>
      </c>
      <c r="T1869" s="143">
        <f>S1869*H1869</f>
        <v>0</v>
      </c>
      <c r="AR1869" s="144" t="s">
        <v>153</v>
      </c>
      <c r="AT1869" s="144" t="s">
        <v>243</v>
      </c>
      <c r="AU1869" s="144" t="s">
        <v>89</v>
      </c>
      <c r="AY1869" s="19" t="s">
        <v>241</v>
      </c>
      <c r="BE1869" s="145">
        <f>IF(N1869="základní",J1869,0)</f>
        <v>0</v>
      </c>
      <c r="BF1869" s="145">
        <f>IF(N1869="snížená",J1869,0)</f>
        <v>0</v>
      </c>
      <c r="BG1869" s="145">
        <f>IF(N1869="zákl. přenesená",J1869,0)</f>
        <v>0</v>
      </c>
      <c r="BH1869" s="145">
        <f>IF(N1869="sníž. přenesená",J1869,0)</f>
        <v>0</v>
      </c>
      <c r="BI1869" s="145">
        <f>IF(N1869="nulová",J1869,0)</f>
        <v>0</v>
      </c>
      <c r="BJ1869" s="19" t="s">
        <v>89</v>
      </c>
      <c r="BK1869" s="145">
        <f>ROUND(I1869*H1869,2)</f>
        <v>0</v>
      </c>
      <c r="BL1869" s="19" t="s">
        <v>153</v>
      </c>
      <c r="BM1869" s="144" t="s">
        <v>1929</v>
      </c>
    </row>
    <row r="1870" spans="2:65" s="14" customFormat="1" ht="11.25">
      <c r="B1870" s="166"/>
      <c r="D1870" s="146" t="s">
        <v>257</v>
      </c>
      <c r="E1870" s="167" t="s">
        <v>21</v>
      </c>
      <c r="F1870" s="168" t="s">
        <v>1917</v>
      </c>
      <c r="H1870" s="167" t="s">
        <v>21</v>
      </c>
      <c r="I1870" s="169"/>
      <c r="L1870" s="166"/>
      <c r="M1870" s="170"/>
      <c r="T1870" s="171"/>
      <c r="AT1870" s="167" t="s">
        <v>257</v>
      </c>
      <c r="AU1870" s="167" t="s">
        <v>89</v>
      </c>
      <c r="AV1870" s="14" t="s">
        <v>81</v>
      </c>
      <c r="AW1870" s="14" t="s">
        <v>34</v>
      </c>
      <c r="AX1870" s="14" t="s">
        <v>73</v>
      </c>
      <c r="AY1870" s="167" t="s">
        <v>241</v>
      </c>
    </row>
    <row r="1871" spans="2:65" s="12" customFormat="1" ht="11.25">
      <c r="B1871" s="152"/>
      <c r="D1871" s="146" t="s">
        <v>257</v>
      </c>
      <c r="E1871" s="153" t="s">
        <v>21</v>
      </c>
      <c r="F1871" s="154" t="s">
        <v>1930</v>
      </c>
      <c r="H1871" s="155">
        <v>40.32</v>
      </c>
      <c r="I1871" s="156"/>
      <c r="L1871" s="152"/>
      <c r="M1871" s="157"/>
      <c r="T1871" s="158"/>
      <c r="AT1871" s="153" t="s">
        <v>257</v>
      </c>
      <c r="AU1871" s="153" t="s">
        <v>89</v>
      </c>
      <c r="AV1871" s="12" t="s">
        <v>89</v>
      </c>
      <c r="AW1871" s="12" t="s">
        <v>34</v>
      </c>
      <c r="AX1871" s="12" t="s">
        <v>73</v>
      </c>
      <c r="AY1871" s="153" t="s">
        <v>241</v>
      </c>
    </row>
    <row r="1872" spans="2:65" s="12" customFormat="1" ht="11.25">
      <c r="B1872" s="152"/>
      <c r="D1872" s="146" t="s">
        <v>257</v>
      </c>
      <c r="E1872" s="153" t="s">
        <v>21</v>
      </c>
      <c r="F1872" s="154" t="s">
        <v>1931</v>
      </c>
      <c r="H1872" s="155">
        <v>47.04</v>
      </c>
      <c r="I1872" s="156"/>
      <c r="L1872" s="152"/>
      <c r="M1872" s="157"/>
      <c r="T1872" s="158"/>
      <c r="AT1872" s="153" t="s">
        <v>257</v>
      </c>
      <c r="AU1872" s="153" t="s">
        <v>89</v>
      </c>
      <c r="AV1872" s="12" t="s">
        <v>89</v>
      </c>
      <c r="AW1872" s="12" t="s">
        <v>34</v>
      </c>
      <c r="AX1872" s="12" t="s">
        <v>73</v>
      </c>
      <c r="AY1872" s="153" t="s">
        <v>241</v>
      </c>
    </row>
    <row r="1873" spans="2:65" s="13" customFormat="1" ht="11.25">
      <c r="B1873" s="159"/>
      <c r="D1873" s="146" t="s">
        <v>257</v>
      </c>
      <c r="E1873" s="160" t="s">
        <v>21</v>
      </c>
      <c r="F1873" s="161" t="s">
        <v>266</v>
      </c>
      <c r="H1873" s="162">
        <v>87.36</v>
      </c>
      <c r="I1873" s="163"/>
      <c r="L1873" s="159"/>
      <c r="M1873" s="164"/>
      <c r="T1873" s="165"/>
      <c r="AT1873" s="160" t="s">
        <v>257</v>
      </c>
      <c r="AU1873" s="160" t="s">
        <v>89</v>
      </c>
      <c r="AV1873" s="13" t="s">
        <v>153</v>
      </c>
      <c r="AW1873" s="13" t="s">
        <v>34</v>
      </c>
      <c r="AX1873" s="13" t="s">
        <v>81</v>
      </c>
      <c r="AY1873" s="160" t="s">
        <v>241</v>
      </c>
    </row>
    <row r="1874" spans="2:65" s="1" customFormat="1" ht="16.5" customHeight="1">
      <c r="B1874" s="34"/>
      <c r="C1874" s="133" t="s">
        <v>1932</v>
      </c>
      <c r="D1874" s="133" t="s">
        <v>243</v>
      </c>
      <c r="E1874" s="134" t="s">
        <v>1933</v>
      </c>
      <c r="F1874" s="135" t="s">
        <v>1934</v>
      </c>
      <c r="G1874" s="136" t="s">
        <v>291</v>
      </c>
      <c r="H1874" s="137">
        <v>22.803000000000001</v>
      </c>
      <c r="I1874" s="138"/>
      <c r="J1874" s="139">
        <f>ROUND(I1874*H1874,2)</f>
        <v>0</v>
      </c>
      <c r="K1874" s="135" t="s">
        <v>21</v>
      </c>
      <c r="L1874" s="34"/>
      <c r="M1874" s="140" t="s">
        <v>21</v>
      </c>
      <c r="N1874" s="141" t="s">
        <v>45</v>
      </c>
      <c r="P1874" s="142">
        <f>O1874*H1874</f>
        <v>0</v>
      </c>
      <c r="Q1874" s="142">
        <v>0</v>
      </c>
      <c r="R1874" s="142">
        <f>Q1874*H1874</f>
        <v>0</v>
      </c>
      <c r="S1874" s="142">
        <v>0</v>
      </c>
      <c r="T1874" s="143">
        <f>S1874*H1874</f>
        <v>0</v>
      </c>
      <c r="AR1874" s="144" t="s">
        <v>153</v>
      </c>
      <c r="AT1874" s="144" t="s">
        <v>243</v>
      </c>
      <c r="AU1874" s="144" t="s">
        <v>89</v>
      </c>
      <c r="AY1874" s="19" t="s">
        <v>241</v>
      </c>
      <c r="BE1874" s="145">
        <f>IF(N1874="základní",J1874,0)</f>
        <v>0</v>
      </c>
      <c r="BF1874" s="145">
        <f>IF(N1874="snížená",J1874,0)</f>
        <v>0</v>
      </c>
      <c r="BG1874" s="145">
        <f>IF(N1874="zákl. přenesená",J1874,0)</f>
        <v>0</v>
      </c>
      <c r="BH1874" s="145">
        <f>IF(N1874="sníž. přenesená",J1874,0)</f>
        <v>0</v>
      </c>
      <c r="BI1874" s="145">
        <f>IF(N1874="nulová",J1874,0)</f>
        <v>0</v>
      </c>
      <c r="BJ1874" s="19" t="s">
        <v>89</v>
      </c>
      <c r="BK1874" s="145">
        <f>ROUND(I1874*H1874,2)</f>
        <v>0</v>
      </c>
      <c r="BL1874" s="19" t="s">
        <v>153</v>
      </c>
      <c r="BM1874" s="144" t="s">
        <v>1935</v>
      </c>
    </row>
    <row r="1875" spans="2:65" s="14" customFormat="1" ht="11.25">
      <c r="B1875" s="166"/>
      <c r="D1875" s="146" t="s">
        <v>257</v>
      </c>
      <c r="E1875" s="167" t="s">
        <v>21</v>
      </c>
      <c r="F1875" s="168" t="s">
        <v>1936</v>
      </c>
      <c r="H1875" s="167" t="s">
        <v>21</v>
      </c>
      <c r="I1875" s="169"/>
      <c r="L1875" s="166"/>
      <c r="M1875" s="170"/>
      <c r="T1875" s="171"/>
      <c r="AT1875" s="167" t="s">
        <v>257</v>
      </c>
      <c r="AU1875" s="167" t="s">
        <v>89</v>
      </c>
      <c r="AV1875" s="14" t="s">
        <v>81</v>
      </c>
      <c r="AW1875" s="14" t="s">
        <v>34</v>
      </c>
      <c r="AX1875" s="14" t="s">
        <v>73</v>
      </c>
      <c r="AY1875" s="167" t="s">
        <v>241</v>
      </c>
    </row>
    <row r="1876" spans="2:65" s="14" customFormat="1" ht="11.25">
      <c r="B1876" s="166"/>
      <c r="D1876" s="146" t="s">
        <v>257</v>
      </c>
      <c r="E1876" s="167" t="s">
        <v>21</v>
      </c>
      <c r="F1876" s="168" t="s">
        <v>1860</v>
      </c>
      <c r="H1876" s="167" t="s">
        <v>21</v>
      </c>
      <c r="I1876" s="169"/>
      <c r="L1876" s="166"/>
      <c r="M1876" s="170"/>
      <c r="T1876" s="171"/>
      <c r="AT1876" s="167" t="s">
        <v>257</v>
      </c>
      <c r="AU1876" s="167" t="s">
        <v>89</v>
      </c>
      <c r="AV1876" s="14" t="s">
        <v>81</v>
      </c>
      <c r="AW1876" s="14" t="s">
        <v>34</v>
      </c>
      <c r="AX1876" s="14" t="s">
        <v>73</v>
      </c>
      <c r="AY1876" s="167" t="s">
        <v>241</v>
      </c>
    </row>
    <row r="1877" spans="2:65" s="14" customFormat="1" ht="11.25">
      <c r="B1877" s="166"/>
      <c r="D1877" s="146" t="s">
        <v>257</v>
      </c>
      <c r="E1877" s="167" t="s">
        <v>21</v>
      </c>
      <c r="F1877" s="168" t="s">
        <v>1937</v>
      </c>
      <c r="H1877" s="167" t="s">
        <v>21</v>
      </c>
      <c r="I1877" s="169"/>
      <c r="L1877" s="166"/>
      <c r="M1877" s="170"/>
      <c r="T1877" s="171"/>
      <c r="AT1877" s="167" t="s">
        <v>257</v>
      </c>
      <c r="AU1877" s="167" t="s">
        <v>89</v>
      </c>
      <c r="AV1877" s="14" t="s">
        <v>81</v>
      </c>
      <c r="AW1877" s="14" t="s">
        <v>34</v>
      </c>
      <c r="AX1877" s="14" t="s">
        <v>73</v>
      </c>
      <c r="AY1877" s="167" t="s">
        <v>241</v>
      </c>
    </row>
    <row r="1878" spans="2:65" s="12" customFormat="1" ht="11.25">
      <c r="B1878" s="152"/>
      <c r="D1878" s="146" t="s">
        <v>257</v>
      </c>
      <c r="E1878" s="153" t="s">
        <v>21</v>
      </c>
      <c r="F1878" s="154" t="s">
        <v>1938</v>
      </c>
      <c r="H1878" s="155">
        <v>1.7549999999999999</v>
      </c>
      <c r="I1878" s="156"/>
      <c r="L1878" s="152"/>
      <c r="M1878" s="157"/>
      <c r="T1878" s="158"/>
      <c r="AT1878" s="153" t="s">
        <v>257</v>
      </c>
      <c r="AU1878" s="153" t="s">
        <v>89</v>
      </c>
      <c r="AV1878" s="12" t="s">
        <v>89</v>
      </c>
      <c r="AW1878" s="12" t="s">
        <v>34</v>
      </c>
      <c r="AX1878" s="12" t="s">
        <v>73</v>
      </c>
      <c r="AY1878" s="153" t="s">
        <v>241</v>
      </c>
    </row>
    <row r="1879" spans="2:65" s="14" customFormat="1" ht="11.25">
      <c r="B1879" s="166"/>
      <c r="D1879" s="146" t="s">
        <v>257</v>
      </c>
      <c r="E1879" s="167" t="s">
        <v>21</v>
      </c>
      <c r="F1879" s="168" t="s">
        <v>1939</v>
      </c>
      <c r="H1879" s="167" t="s">
        <v>21</v>
      </c>
      <c r="I1879" s="169"/>
      <c r="L1879" s="166"/>
      <c r="M1879" s="170"/>
      <c r="T1879" s="171"/>
      <c r="AT1879" s="167" t="s">
        <v>257</v>
      </c>
      <c r="AU1879" s="167" t="s">
        <v>89</v>
      </c>
      <c r="AV1879" s="14" t="s">
        <v>81</v>
      </c>
      <c r="AW1879" s="14" t="s">
        <v>34</v>
      </c>
      <c r="AX1879" s="14" t="s">
        <v>73</v>
      </c>
      <c r="AY1879" s="167" t="s">
        <v>241</v>
      </c>
    </row>
    <row r="1880" spans="2:65" s="12" customFormat="1" ht="11.25">
      <c r="B1880" s="152"/>
      <c r="D1880" s="146" t="s">
        <v>257</v>
      </c>
      <c r="E1880" s="153" t="s">
        <v>21</v>
      </c>
      <c r="F1880" s="154" t="s">
        <v>1940</v>
      </c>
      <c r="H1880" s="155">
        <v>1.1850000000000001</v>
      </c>
      <c r="I1880" s="156"/>
      <c r="L1880" s="152"/>
      <c r="M1880" s="157"/>
      <c r="T1880" s="158"/>
      <c r="AT1880" s="153" t="s">
        <v>257</v>
      </c>
      <c r="AU1880" s="153" t="s">
        <v>89</v>
      </c>
      <c r="AV1880" s="12" t="s">
        <v>89</v>
      </c>
      <c r="AW1880" s="12" t="s">
        <v>34</v>
      </c>
      <c r="AX1880" s="12" t="s">
        <v>73</v>
      </c>
      <c r="AY1880" s="153" t="s">
        <v>241</v>
      </c>
    </row>
    <row r="1881" spans="2:65" s="14" customFormat="1" ht="11.25">
      <c r="B1881" s="166"/>
      <c r="D1881" s="146" t="s">
        <v>257</v>
      </c>
      <c r="E1881" s="167" t="s">
        <v>21</v>
      </c>
      <c r="F1881" s="168" t="s">
        <v>1941</v>
      </c>
      <c r="H1881" s="167" t="s">
        <v>21</v>
      </c>
      <c r="I1881" s="169"/>
      <c r="L1881" s="166"/>
      <c r="M1881" s="170"/>
      <c r="T1881" s="171"/>
      <c r="AT1881" s="167" t="s">
        <v>257</v>
      </c>
      <c r="AU1881" s="167" t="s">
        <v>89</v>
      </c>
      <c r="AV1881" s="14" t="s">
        <v>81</v>
      </c>
      <c r="AW1881" s="14" t="s">
        <v>34</v>
      </c>
      <c r="AX1881" s="14" t="s">
        <v>73</v>
      </c>
      <c r="AY1881" s="167" t="s">
        <v>241</v>
      </c>
    </row>
    <row r="1882" spans="2:65" s="12" customFormat="1" ht="11.25">
      <c r="B1882" s="152"/>
      <c r="D1882" s="146" t="s">
        <v>257</v>
      </c>
      <c r="E1882" s="153" t="s">
        <v>21</v>
      </c>
      <c r="F1882" s="154" t="s">
        <v>1942</v>
      </c>
      <c r="H1882" s="155">
        <v>1.4930000000000001</v>
      </c>
      <c r="I1882" s="156"/>
      <c r="L1882" s="152"/>
      <c r="M1882" s="157"/>
      <c r="T1882" s="158"/>
      <c r="AT1882" s="153" t="s">
        <v>257</v>
      </c>
      <c r="AU1882" s="153" t="s">
        <v>89</v>
      </c>
      <c r="AV1882" s="12" t="s">
        <v>89</v>
      </c>
      <c r="AW1882" s="12" t="s">
        <v>34</v>
      </c>
      <c r="AX1882" s="12" t="s">
        <v>73</v>
      </c>
      <c r="AY1882" s="153" t="s">
        <v>241</v>
      </c>
    </row>
    <row r="1883" spans="2:65" s="14" customFormat="1" ht="11.25">
      <c r="B1883" s="166"/>
      <c r="D1883" s="146" t="s">
        <v>257</v>
      </c>
      <c r="E1883" s="167" t="s">
        <v>21</v>
      </c>
      <c r="F1883" s="168" t="s">
        <v>1943</v>
      </c>
      <c r="H1883" s="167" t="s">
        <v>21</v>
      </c>
      <c r="I1883" s="169"/>
      <c r="L1883" s="166"/>
      <c r="M1883" s="170"/>
      <c r="T1883" s="171"/>
      <c r="AT1883" s="167" t="s">
        <v>257</v>
      </c>
      <c r="AU1883" s="167" t="s">
        <v>89</v>
      </c>
      <c r="AV1883" s="14" t="s">
        <v>81</v>
      </c>
      <c r="AW1883" s="14" t="s">
        <v>34</v>
      </c>
      <c r="AX1883" s="14" t="s">
        <v>73</v>
      </c>
      <c r="AY1883" s="167" t="s">
        <v>241</v>
      </c>
    </row>
    <row r="1884" spans="2:65" s="12" customFormat="1" ht="11.25">
      <c r="B1884" s="152"/>
      <c r="D1884" s="146" t="s">
        <v>257</v>
      </c>
      <c r="E1884" s="153" t="s">
        <v>21</v>
      </c>
      <c r="F1884" s="154" t="s">
        <v>1944</v>
      </c>
      <c r="H1884" s="155">
        <v>3.1680000000000001</v>
      </c>
      <c r="I1884" s="156"/>
      <c r="L1884" s="152"/>
      <c r="M1884" s="157"/>
      <c r="T1884" s="158"/>
      <c r="AT1884" s="153" t="s">
        <v>257</v>
      </c>
      <c r="AU1884" s="153" t="s">
        <v>89</v>
      </c>
      <c r="AV1884" s="12" t="s">
        <v>89</v>
      </c>
      <c r="AW1884" s="12" t="s">
        <v>34</v>
      </c>
      <c r="AX1884" s="12" t="s">
        <v>73</v>
      </c>
      <c r="AY1884" s="153" t="s">
        <v>241</v>
      </c>
    </row>
    <row r="1885" spans="2:65" s="15" customFormat="1" ht="11.25">
      <c r="B1885" s="189"/>
      <c r="D1885" s="146" t="s">
        <v>257</v>
      </c>
      <c r="E1885" s="190" t="s">
        <v>21</v>
      </c>
      <c r="F1885" s="191" t="s">
        <v>581</v>
      </c>
      <c r="H1885" s="192">
        <v>7.601</v>
      </c>
      <c r="I1885" s="193"/>
      <c r="L1885" s="189"/>
      <c r="M1885" s="194"/>
      <c r="T1885" s="195"/>
      <c r="AT1885" s="190" t="s">
        <v>257</v>
      </c>
      <c r="AU1885" s="190" t="s">
        <v>89</v>
      </c>
      <c r="AV1885" s="15" t="s">
        <v>145</v>
      </c>
      <c r="AW1885" s="15" t="s">
        <v>34</v>
      </c>
      <c r="AX1885" s="15" t="s">
        <v>73</v>
      </c>
      <c r="AY1885" s="190" t="s">
        <v>241</v>
      </c>
    </row>
    <row r="1886" spans="2:65" s="14" customFormat="1" ht="11.25">
      <c r="B1886" s="166"/>
      <c r="D1886" s="146" t="s">
        <v>257</v>
      </c>
      <c r="E1886" s="167" t="s">
        <v>21</v>
      </c>
      <c r="F1886" s="168" t="s">
        <v>1862</v>
      </c>
      <c r="H1886" s="167" t="s">
        <v>21</v>
      </c>
      <c r="I1886" s="169"/>
      <c r="L1886" s="166"/>
      <c r="M1886" s="170"/>
      <c r="T1886" s="171"/>
      <c r="AT1886" s="167" t="s">
        <v>257</v>
      </c>
      <c r="AU1886" s="167" t="s">
        <v>89</v>
      </c>
      <c r="AV1886" s="14" t="s">
        <v>81</v>
      </c>
      <c r="AW1886" s="14" t="s">
        <v>34</v>
      </c>
      <c r="AX1886" s="14" t="s">
        <v>73</v>
      </c>
      <c r="AY1886" s="167" t="s">
        <v>241</v>
      </c>
    </row>
    <row r="1887" spans="2:65" s="14" customFormat="1" ht="11.25">
      <c r="B1887" s="166"/>
      <c r="D1887" s="146" t="s">
        <v>257</v>
      </c>
      <c r="E1887" s="167" t="s">
        <v>21</v>
      </c>
      <c r="F1887" s="168" t="s">
        <v>1937</v>
      </c>
      <c r="H1887" s="167" t="s">
        <v>21</v>
      </c>
      <c r="I1887" s="169"/>
      <c r="L1887" s="166"/>
      <c r="M1887" s="170"/>
      <c r="T1887" s="171"/>
      <c r="AT1887" s="167" t="s">
        <v>257</v>
      </c>
      <c r="AU1887" s="167" t="s">
        <v>89</v>
      </c>
      <c r="AV1887" s="14" t="s">
        <v>81</v>
      </c>
      <c r="AW1887" s="14" t="s">
        <v>34</v>
      </c>
      <c r="AX1887" s="14" t="s">
        <v>73</v>
      </c>
      <c r="AY1887" s="167" t="s">
        <v>241</v>
      </c>
    </row>
    <row r="1888" spans="2:65" s="12" customFormat="1" ht="11.25">
      <c r="B1888" s="152"/>
      <c r="D1888" s="146" t="s">
        <v>257</v>
      </c>
      <c r="E1888" s="153" t="s">
        <v>21</v>
      </c>
      <c r="F1888" s="154" t="s">
        <v>1938</v>
      </c>
      <c r="H1888" s="155">
        <v>1.7549999999999999</v>
      </c>
      <c r="I1888" s="156"/>
      <c r="L1888" s="152"/>
      <c r="M1888" s="157"/>
      <c r="T1888" s="158"/>
      <c r="AT1888" s="153" t="s">
        <v>257</v>
      </c>
      <c r="AU1888" s="153" t="s">
        <v>89</v>
      </c>
      <c r="AV1888" s="12" t="s">
        <v>89</v>
      </c>
      <c r="AW1888" s="12" t="s">
        <v>34</v>
      </c>
      <c r="AX1888" s="12" t="s">
        <v>73</v>
      </c>
      <c r="AY1888" s="153" t="s">
        <v>241</v>
      </c>
    </row>
    <row r="1889" spans="2:51" s="14" customFormat="1" ht="11.25">
      <c r="B1889" s="166"/>
      <c r="D1889" s="146" t="s">
        <v>257</v>
      </c>
      <c r="E1889" s="167" t="s">
        <v>21</v>
      </c>
      <c r="F1889" s="168" t="s">
        <v>1939</v>
      </c>
      <c r="H1889" s="167" t="s">
        <v>21</v>
      </c>
      <c r="I1889" s="169"/>
      <c r="L1889" s="166"/>
      <c r="M1889" s="170"/>
      <c r="T1889" s="171"/>
      <c r="AT1889" s="167" t="s">
        <v>257</v>
      </c>
      <c r="AU1889" s="167" t="s">
        <v>89</v>
      </c>
      <c r="AV1889" s="14" t="s">
        <v>81</v>
      </c>
      <c r="AW1889" s="14" t="s">
        <v>34</v>
      </c>
      <c r="AX1889" s="14" t="s">
        <v>73</v>
      </c>
      <c r="AY1889" s="167" t="s">
        <v>241</v>
      </c>
    </row>
    <row r="1890" spans="2:51" s="12" customFormat="1" ht="11.25">
      <c r="B1890" s="152"/>
      <c r="D1890" s="146" t="s">
        <v>257</v>
      </c>
      <c r="E1890" s="153" t="s">
        <v>21</v>
      </c>
      <c r="F1890" s="154" t="s">
        <v>1940</v>
      </c>
      <c r="H1890" s="155">
        <v>1.1850000000000001</v>
      </c>
      <c r="I1890" s="156"/>
      <c r="L1890" s="152"/>
      <c r="M1890" s="157"/>
      <c r="T1890" s="158"/>
      <c r="AT1890" s="153" t="s">
        <v>257</v>
      </c>
      <c r="AU1890" s="153" t="s">
        <v>89</v>
      </c>
      <c r="AV1890" s="12" t="s">
        <v>89</v>
      </c>
      <c r="AW1890" s="12" t="s">
        <v>34</v>
      </c>
      <c r="AX1890" s="12" t="s">
        <v>73</v>
      </c>
      <c r="AY1890" s="153" t="s">
        <v>241</v>
      </c>
    </row>
    <row r="1891" spans="2:51" s="14" customFormat="1" ht="11.25">
      <c r="B1891" s="166"/>
      <c r="D1891" s="146" t="s">
        <v>257</v>
      </c>
      <c r="E1891" s="167" t="s">
        <v>21</v>
      </c>
      <c r="F1891" s="168" t="s">
        <v>1941</v>
      </c>
      <c r="H1891" s="167" t="s">
        <v>21</v>
      </c>
      <c r="I1891" s="169"/>
      <c r="L1891" s="166"/>
      <c r="M1891" s="170"/>
      <c r="T1891" s="171"/>
      <c r="AT1891" s="167" t="s">
        <v>257</v>
      </c>
      <c r="AU1891" s="167" t="s">
        <v>89</v>
      </c>
      <c r="AV1891" s="14" t="s">
        <v>81</v>
      </c>
      <c r="AW1891" s="14" t="s">
        <v>34</v>
      </c>
      <c r="AX1891" s="14" t="s">
        <v>73</v>
      </c>
      <c r="AY1891" s="167" t="s">
        <v>241</v>
      </c>
    </row>
    <row r="1892" spans="2:51" s="12" customFormat="1" ht="11.25">
      <c r="B1892" s="152"/>
      <c r="D1892" s="146" t="s">
        <v>257</v>
      </c>
      <c r="E1892" s="153" t="s">
        <v>21</v>
      </c>
      <c r="F1892" s="154" t="s">
        <v>1942</v>
      </c>
      <c r="H1892" s="155">
        <v>1.4930000000000001</v>
      </c>
      <c r="I1892" s="156"/>
      <c r="L1892" s="152"/>
      <c r="M1892" s="157"/>
      <c r="T1892" s="158"/>
      <c r="AT1892" s="153" t="s">
        <v>257</v>
      </c>
      <c r="AU1892" s="153" t="s">
        <v>89</v>
      </c>
      <c r="AV1892" s="12" t="s">
        <v>89</v>
      </c>
      <c r="AW1892" s="12" t="s">
        <v>34</v>
      </c>
      <c r="AX1892" s="12" t="s">
        <v>73</v>
      </c>
      <c r="AY1892" s="153" t="s">
        <v>241</v>
      </c>
    </row>
    <row r="1893" spans="2:51" s="14" customFormat="1" ht="11.25">
      <c r="B1893" s="166"/>
      <c r="D1893" s="146" t="s">
        <v>257</v>
      </c>
      <c r="E1893" s="167" t="s">
        <v>21</v>
      </c>
      <c r="F1893" s="168" t="s">
        <v>1943</v>
      </c>
      <c r="H1893" s="167" t="s">
        <v>21</v>
      </c>
      <c r="I1893" s="169"/>
      <c r="L1893" s="166"/>
      <c r="M1893" s="170"/>
      <c r="T1893" s="171"/>
      <c r="AT1893" s="167" t="s">
        <v>257</v>
      </c>
      <c r="AU1893" s="167" t="s">
        <v>89</v>
      </c>
      <c r="AV1893" s="14" t="s">
        <v>81</v>
      </c>
      <c r="AW1893" s="14" t="s">
        <v>34</v>
      </c>
      <c r="AX1893" s="14" t="s">
        <v>73</v>
      </c>
      <c r="AY1893" s="167" t="s">
        <v>241</v>
      </c>
    </row>
    <row r="1894" spans="2:51" s="12" customFormat="1" ht="11.25">
      <c r="B1894" s="152"/>
      <c r="D1894" s="146" t="s">
        <v>257</v>
      </c>
      <c r="E1894" s="153" t="s">
        <v>21</v>
      </c>
      <c r="F1894" s="154" t="s">
        <v>1944</v>
      </c>
      <c r="H1894" s="155">
        <v>3.1680000000000001</v>
      </c>
      <c r="I1894" s="156"/>
      <c r="L1894" s="152"/>
      <c r="M1894" s="157"/>
      <c r="T1894" s="158"/>
      <c r="AT1894" s="153" t="s">
        <v>257</v>
      </c>
      <c r="AU1894" s="153" t="s">
        <v>89</v>
      </c>
      <c r="AV1894" s="12" t="s">
        <v>89</v>
      </c>
      <c r="AW1894" s="12" t="s">
        <v>34</v>
      </c>
      <c r="AX1894" s="12" t="s">
        <v>73</v>
      </c>
      <c r="AY1894" s="153" t="s">
        <v>241</v>
      </c>
    </row>
    <row r="1895" spans="2:51" s="15" customFormat="1" ht="11.25">
      <c r="B1895" s="189"/>
      <c r="D1895" s="146" t="s">
        <v>257</v>
      </c>
      <c r="E1895" s="190" t="s">
        <v>21</v>
      </c>
      <c r="F1895" s="191" t="s">
        <v>581</v>
      </c>
      <c r="H1895" s="192">
        <v>7.601</v>
      </c>
      <c r="I1895" s="193"/>
      <c r="L1895" s="189"/>
      <c r="M1895" s="194"/>
      <c r="T1895" s="195"/>
      <c r="AT1895" s="190" t="s">
        <v>257</v>
      </c>
      <c r="AU1895" s="190" t="s">
        <v>89</v>
      </c>
      <c r="AV1895" s="15" t="s">
        <v>145</v>
      </c>
      <c r="AW1895" s="15" t="s">
        <v>34</v>
      </c>
      <c r="AX1895" s="15" t="s">
        <v>73</v>
      </c>
      <c r="AY1895" s="190" t="s">
        <v>241</v>
      </c>
    </row>
    <row r="1896" spans="2:51" s="14" customFormat="1" ht="11.25">
      <c r="B1896" s="166"/>
      <c r="D1896" s="146" t="s">
        <v>257</v>
      </c>
      <c r="E1896" s="167" t="s">
        <v>21</v>
      </c>
      <c r="F1896" s="168" t="s">
        <v>1863</v>
      </c>
      <c r="H1896" s="167" t="s">
        <v>21</v>
      </c>
      <c r="I1896" s="169"/>
      <c r="L1896" s="166"/>
      <c r="M1896" s="170"/>
      <c r="T1896" s="171"/>
      <c r="AT1896" s="167" t="s">
        <v>257</v>
      </c>
      <c r="AU1896" s="167" t="s">
        <v>89</v>
      </c>
      <c r="AV1896" s="14" t="s">
        <v>81</v>
      </c>
      <c r="AW1896" s="14" t="s">
        <v>34</v>
      </c>
      <c r="AX1896" s="14" t="s">
        <v>73</v>
      </c>
      <c r="AY1896" s="167" t="s">
        <v>241</v>
      </c>
    </row>
    <row r="1897" spans="2:51" s="14" customFormat="1" ht="11.25">
      <c r="B1897" s="166"/>
      <c r="D1897" s="146" t="s">
        <v>257</v>
      </c>
      <c r="E1897" s="167" t="s">
        <v>21</v>
      </c>
      <c r="F1897" s="168" t="s">
        <v>1937</v>
      </c>
      <c r="H1897" s="167" t="s">
        <v>21</v>
      </c>
      <c r="I1897" s="169"/>
      <c r="L1897" s="166"/>
      <c r="M1897" s="170"/>
      <c r="T1897" s="171"/>
      <c r="AT1897" s="167" t="s">
        <v>257</v>
      </c>
      <c r="AU1897" s="167" t="s">
        <v>89</v>
      </c>
      <c r="AV1897" s="14" t="s">
        <v>81</v>
      </c>
      <c r="AW1897" s="14" t="s">
        <v>34</v>
      </c>
      <c r="AX1897" s="14" t="s">
        <v>73</v>
      </c>
      <c r="AY1897" s="167" t="s">
        <v>241</v>
      </c>
    </row>
    <row r="1898" spans="2:51" s="12" customFormat="1" ht="11.25">
      <c r="B1898" s="152"/>
      <c r="D1898" s="146" t="s">
        <v>257</v>
      </c>
      <c r="E1898" s="153" t="s">
        <v>21</v>
      </c>
      <c r="F1898" s="154" t="s">
        <v>1938</v>
      </c>
      <c r="H1898" s="155">
        <v>1.7549999999999999</v>
      </c>
      <c r="I1898" s="156"/>
      <c r="L1898" s="152"/>
      <c r="M1898" s="157"/>
      <c r="T1898" s="158"/>
      <c r="AT1898" s="153" t="s">
        <v>257</v>
      </c>
      <c r="AU1898" s="153" t="s">
        <v>89</v>
      </c>
      <c r="AV1898" s="12" t="s">
        <v>89</v>
      </c>
      <c r="AW1898" s="12" t="s">
        <v>34</v>
      </c>
      <c r="AX1898" s="12" t="s">
        <v>73</v>
      </c>
      <c r="AY1898" s="153" t="s">
        <v>241</v>
      </c>
    </row>
    <row r="1899" spans="2:51" s="14" customFormat="1" ht="11.25">
      <c r="B1899" s="166"/>
      <c r="D1899" s="146" t="s">
        <v>257</v>
      </c>
      <c r="E1899" s="167" t="s">
        <v>21</v>
      </c>
      <c r="F1899" s="168" t="s">
        <v>1939</v>
      </c>
      <c r="H1899" s="167" t="s">
        <v>21</v>
      </c>
      <c r="I1899" s="169"/>
      <c r="L1899" s="166"/>
      <c r="M1899" s="170"/>
      <c r="T1899" s="171"/>
      <c r="AT1899" s="167" t="s">
        <v>257</v>
      </c>
      <c r="AU1899" s="167" t="s">
        <v>89</v>
      </c>
      <c r="AV1899" s="14" t="s">
        <v>81</v>
      </c>
      <c r="AW1899" s="14" t="s">
        <v>34</v>
      </c>
      <c r="AX1899" s="14" t="s">
        <v>73</v>
      </c>
      <c r="AY1899" s="167" t="s">
        <v>241</v>
      </c>
    </row>
    <row r="1900" spans="2:51" s="12" customFormat="1" ht="11.25">
      <c r="B1900" s="152"/>
      <c r="D1900" s="146" t="s">
        <v>257</v>
      </c>
      <c r="E1900" s="153" t="s">
        <v>21</v>
      </c>
      <c r="F1900" s="154" t="s">
        <v>1940</v>
      </c>
      <c r="H1900" s="155">
        <v>1.1850000000000001</v>
      </c>
      <c r="I1900" s="156"/>
      <c r="L1900" s="152"/>
      <c r="M1900" s="157"/>
      <c r="T1900" s="158"/>
      <c r="AT1900" s="153" t="s">
        <v>257</v>
      </c>
      <c r="AU1900" s="153" t="s">
        <v>89</v>
      </c>
      <c r="AV1900" s="12" t="s">
        <v>89</v>
      </c>
      <c r="AW1900" s="12" t="s">
        <v>34</v>
      </c>
      <c r="AX1900" s="12" t="s">
        <v>73</v>
      </c>
      <c r="AY1900" s="153" t="s">
        <v>241</v>
      </c>
    </row>
    <row r="1901" spans="2:51" s="14" customFormat="1" ht="11.25">
      <c r="B1901" s="166"/>
      <c r="D1901" s="146" t="s">
        <v>257</v>
      </c>
      <c r="E1901" s="167" t="s">
        <v>21</v>
      </c>
      <c r="F1901" s="168" t="s">
        <v>1941</v>
      </c>
      <c r="H1901" s="167" t="s">
        <v>21</v>
      </c>
      <c r="I1901" s="169"/>
      <c r="L1901" s="166"/>
      <c r="M1901" s="170"/>
      <c r="T1901" s="171"/>
      <c r="AT1901" s="167" t="s">
        <v>257</v>
      </c>
      <c r="AU1901" s="167" t="s">
        <v>89</v>
      </c>
      <c r="AV1901" s="14" t="s">
        <v>81</v>
      </c>
      <c r="AW1901" s="14" t="s">
        <v>34</v>
      </c>
      <c r="AX1901" s="14" t="s">
        <v>73</v>
      </c>
      <c r="AY1901" s="167" t="s">
        <v>241</v>
      </c>
    </row>
    <row r="1902" spans="2:51" s="12" customFormat="1" ht="11.25">
      <c r="B1902" s="152"/>
      <c r="D1902" s="146" t="s">
        <v>257</v>
      </c>
      <c r="E1902" s="153" t="s">
        <v>21</v>
      </c>
      <c r="F1902" s="154" t="s">
        <v>1942</v>
      </c>
      <c r="H1902" s="155">
        <v>1.4930000000000001</v>
      </c>
      <c r="I1902" s="156"/>
      <c r="L1902" s="152"/>
      <c r="M1902" s="157"/>
      <c r="T1902" s="158"/>
      <c r="AT1902" s="153" t="s">
        <v>257</v>
      </c>
      <c r="AU1902" s="153" t="s">
        <v>89</v>
      </c>
      <c r="AV1902" s="12" t="s">
        <v>89</v>
      </c>
      <c r="AW1902" s="12" t="s">
        <v>34</v>
      </c>
      <c r="AX1902" s="12" t="s">
        <v>73</v>
      </c>
      <c r="AY1902" s="153" t="s">
        <v>241</v>
      </c>
    </row>
    <row r="1903" spans="2:51" s="14" customFormat="1" ht="11.25">
      <c r="B1903" s="166"/>
      <c r="D1903" s="146" t="s">
        <v>257</v>
      </c>
      <c r="E1903" s="167" t="s">
        <v>21</v>
      </c>
      <c r="F1903" s="168" t="s">
        <v>1943</v>
      </c>
      <c r="H1903" s="167" t="s">
        <v>21</v>
      </c>
      <c r="I1903" s="169"/>
      <c r="L1903" s="166"/>
      <c r="M1903" s="170"/>
      <c r="T1903" s="171"/>
      <c r="AT1903" s="167" t="s">
        <v>257</v>
      </c>
      <c r="AU1903" s="167" t="s">
        <v>89</v>
      </c>
      <c r="AV1903" s="14" t="s">
        <v>81</v>
      </c>
      <c r="AW1903" s="14" t="s">
        <v>34</v>
      </c>
      <c r="AX1903" s="14" t="s">
        <v>73</v>
      </c>
      <c r="AY1903" s="167" t="s">
        <v>241</v>
      </c>
    </row>
    <row r="1904" spans="2:51" s="12" customFormat="1" ht="11.25">
      <c r="B1904" s="152"/>
      <c r="D1904" s="146" t="s">
        <v>257</v>
      </c>
      <c r="E1904" s="153" t="s">
        <v>21</v>
      </c>
      <c r="F1904" s="154" t="s">
        <v>1944</v>
      </c>
      <c r="H1904" s="155">
        <v>3.1680000000000001</v>
      </c>
      <c r="I1904" s="156"/>
      <c r="L1904" s="152"/>
      <c r="M1904" s="157"/>
      <c r="T1904" s="158"/>
      <c r="AT1904" s="153" t="s">
        <v>257</v>
      </c>
      <c r="AU1904" s="153" t="s">
        <v>89</v>
      </c>
      <c r="AV1904" s="12" t="s">
        <v>89</v>
      </c>
      <c r="AW1904" s="12" t="s">
        <v>34</v>
      </c>
      <c r="AX1904" s="12" t="s">
        <v>73</v>
      </c>
      <c r="AY1904" s="153" t="s">
        <v>241</v>
      </c>
    </row>
    <row r="1905" spans="2:65" s="15" customFormat="1" ht="11.25">
      <c r="B1905" s="189"/>
      <c r="D1905" s="146" t="s">
        <v>257</v>
      </c>
      <c r="E1905" s="190" t="s">
        <v>21</v>
      </c>
      <c r="F1905" s="191" t="s">
        <v>581</v>
      </c>
      <c r="H1905" s="192">
        <v>7.601</v>
      </c>
      <c r="I1905" s="193"/>
      <c r="L1905" s="189"/>
      <c r="M1905" s="194"/>
      <c r="T1905" s="195"/>
      <c r="AT1905" s="190" t="s">
        <v>257</v>
      </c>
      <c r="AU1905" s="190" t="s">
        <v>89</v>
      </c>
      <c r="AV1905" s="15" t="s">
        <v>145</v>
      </c>
      <c r="AW1905" s="15" t="s">
        <v>34</v>
      </c>
      <c r="AX1905" s="15" t="s">
        <v>73</v>
      </c>
      <c r="AY1905" s="190" t="s">
        <v>241</v>
      </c>
    </row>
    <row r="1906" spans="2:65" s="13" customFormat="1" ht="11.25">
      <c r="B1906" s="159"/>
      <c r="D1906" s="146" t="s">
        <v>257</v>
      </c>
      <c r="E1906" s="160" t="s">
        <v>21</v>
      </c>
      <c r="F1906" s="161" t="s">
        <v>266</v>
      </c>
      <c r="H1906" s="162">
        <v>22.802999999999997</v>
      </c>
      <c r="I1906" s="163"/>
      <c r="L1906" s="159"/>
      <c r="M1906" s="164"/>
      <c r="T1906" s="165"/>
      <c r="AT1906" s="160" t="s">
        <v>257</v>
      </c>
      <c r="AU1906" s="160" t="s">
        <v>89</v>
      </c>
      <c r="AV1906" s="13" t="s">
        <v>153</v>
      </c>
      <c r="AW1906" s="13" t="s">
        <v>34</v>
      </c>
      <c r="AX1906" s="13" t="s">
        <v>81</v>
      </c>
      <c r="AY1906" s="160" t="s">
        <v>241</v>
      </c>
    </row>
    <row r="1907" spans="2:65" s="1" customFormat="1" ht="16.5" customHeight="1">
      <c r="B1907" s="34"/>
      <c r="C1907" s="133" t="s">
        <v>1945</v>
      </c>
      <c r="D1907" s="133" t="s">
        <v>243</v>
      </c>
      <c r="E1907" s="134" t="s">
        <v>1946</v>
      </c>
      <c r="F1907" s="135" t="s">
        <v>1947</v>
      </c>
      <c r="G1907" s="136" t="s">
        <v>1718</v>
      </c>
      <c r="H1907" s="137">
        <v>1142</v>
      </c>
      <c r="I1907" s="138"/>
      <c r="J1907" s="139">
        <f>ROUND(I1907*H1907,2)</f>
        <v>0</v>
      </c>
      <c r="K1907" s="135" t="s">
        <v>21</v>
      </c>
      <c r="L1907" s="34"/>
      <c r="M1907" s="140" t="s">
        <v>21</v>
      </c>
      <c r="N1907" s="141" t="s">
        <v>45</v>
      </c>
      <c r="P1907" s="142">
        <f>O1907*H1907</f>
        <v>0</v>
      </c>
      <c r="Q1907" s="142">
        <v>0</v>
      </c>
      <c r="R1907" s="142">
        <f>Q1907*H1907</f>
        <v>0</v>
      </c>
      <c r="S1907" s="142">
        <v>0</v>
      </c>
      <c r="T1907" s="143">
        <f>S1907*H1907</f>
        <v>0</v>
      </c>
      <c r="AR1907" s="144" t="s">
        <v>153</v>
      </c>
      <c r="AT1907" s="144" t="s">
        <v>243</v>
      </c>
      <c r="AU1907" s="144" t="s">
        <v>89</v>
      </c>
      <c r="AY1907" s="19" t="s">
        <v>241</v>
      </c>
      <c r="BE1907" s="145">
        <f>IF(N1907="základní",J1907,0)</f>
        <v>0</v>
      </c>
      <c r="BF1907" s="145">
        <f>IF(N1907="snížená",J1907,0)</f>
        <v>0</v>
      </c>
      <c r="BG1907" s="145">
        <f>IF(N1907="zákl. přenesená",J1907,0)</f>
        <v>0</v>
      </c>
      <c r="BH1907" s="145">
        <f>IF(N1907="sníž. přenesená",J1907,0)</f>
        <v>0</v>
      </c>
      <c r="BI1907" s="145">
        <f>IF(N1907="nulová",J1907,0)</f>
        <v>0</v>
      </c>
      <c r="BJ1907" s="19" t="s">
        <v>89</v>
      </c>
      <c r="BK1907" s="145">
        <f>ROUND(I1907*H1907,2)</f>
        <v>0</v>
      </c>
      <c r="BL1907" s="19" t="s">
        <v>153</v>
      </c>
      <c r="BM1907" s="144" t="s">
        <v>1948</v>
      </c>
    </row>
    <row r="1908" spans="2:65" s="14" customFormat="1" ht="11.25">
      <c r="B1908" s="166"/>
      <c r="D1908" s="146" t="s">
        <v>257</v>
      </c>
      <c r="E1908" s="167" t="s">
        <v>21</v>
      </c>
      <c r="F1908" s="168" t="s">
        <v>1949</v>
      </c>
      <c r="H1908" s="167" t="s">
        <v>21</v>
      </c>
      <c r="I1908" s="169"/>
      <c r="L1908" s="166"/>
      <c r="M1908" s="170"/>
      <c r="T1908" s="171"/>
      <c r="AT1908" s="167" t="s">
        <v>257</v>
      </c>
      <c r="AU1908" s="167" t="s">
        <v>89</v>
      </c>
      <c r="AV1908" s="14" t="s">
        <v>81</v>
      </c>
      <c r="AW1908" s="14" t="s">
        <v>34</v>
      </c>
      <c r="AX1908" s="14" t="s">
        <v>73</v>
      </c>
      <c r="AY1908" s="167" t="s">
        <v>241</v>
      </c>
    </row>
    <row r="1909" spans="2:65" s="14" customFormat="1" ht="11.25">
      <c r="B1909" s="166"/>
      <c r="D1909" s="146" t="s">
        <v>257</v>
      </c>
      <c r="E1909" s="167" t="s">
        <v>21</v>
      </c>
      <c r="F1909" s="168" t="s">
        <v>1950</v>
      </c>
      <c r="H1909" s="167" t="s">
        <v>21</v>
      </c>
      <c r="I1909" s="169"/>
      <c r="L1909" s="166"/>
      <c r="M1909" s="170"/>
      <c r="T1909" s="171"/>
      <c r="AT1909" s="167" t="s">
        <v>257</v>
      </c>
      <c r="AU1909" s="167" t="s">
        <v>89</v>
      </c>
      <c r="AV1909" s="14" t="s">
        <v>81</v>
      </c>
      <c r="AW1909" s="14" t="s">
        <v>34</v>
      </c>
      <c r="AX1909" s="14" t="s">
        <v>73</v>
      </c>
      <c r="AY1909" s="167" t="s">
        <v>241</v>
      </c>
    </row>
    <row r="1910" spans="2:65" s="12" customFormat="1" ht="11.25">
      <c r="B1910" s="152"/>
      <c r="D1910" s="146" t="s">
        <v>257</v>
      </c>
      <c r="E1910" s="153" t="s">
        <v>21</v>
      </c>
      <c r="F1910" s="154" t="s">
        <v>1951</v>
      </c>
      <c r="H1910" s="155">
        <v>1142</v>
      </c>
      <c r="I1910" s="156"/>
      <c r="L1910" s="152"/>
      <c r="M1910" s="157"/>
      <c r="T1910" s="158"/>
      <c r="AT1910" s="153" t="s">
        <v>257</v>
      </c>
      <c r="AU1910" s="153" t="s">
        <v>89</v>
      </c>
      <c r="AV1910" s="12" t="s">
        <v>89</v>
      </c>
      <c r="AW1910" s="12" t="s">
        <v>34</v>
      </c>
      <c r="AX1910" s="12" t="s">
        <v>81</v>
      </c>
      <c r="AY1910" s="153" t="s">
        <v>241</v>
      </c>
    </row>
    <row r="1911" spans="2:65" s="11" customFormat="1" ht="22.9" customHeight="1">
      <c r="B1911" s="121"/>
      <c r="D1911" s="122" t="s">
        <v>72</v>
      </c>
      <c r="E1911" s="131" t="s">
        <v>156</v>
      </c>
      <c r="F1911" s="131" t="s">
        <v>1952</v>
      </c>
      <c r="I1911" s="124"/>
      <c r="J1911" s="132">
        <f>BK1911</f>
        <v>0</v>
      </c>
      <c r="L1911" s="121"/>
      <c r="M1911" s="126"/>
      <c r="P1911" s="127">
        <f>SUM(P1912:P1918)</f>
        <v>0</v>
      </c>
      <c r="R1911" s="127">
        <f>SUM(R1912:R1918)</f>
        <v>29.9133</v>
      </c>
      <c r="T1911" s="128">
        <f>SUM(T1912:T1918)</f>
        <v>0</v>
      </c>
      <c r="AR1911" s="122" t="s">
        <v>81</v>
      </c>
      <c r="AT1911" s="129" t="s">
        <v>72</v>
      </c>
      <c r="AU1911" s="129" t="s">
        <v>81</v>
      </c>
      <c r="AY1911" s="122" t="s">
        <v>241</v>
      </c>
      <c r="BK1911" s="130">
        <f>SUM(BK1912:BK1918)</f>
        <v>0</v>
      </c>
    </row>
    <row r="1912" spans="2:65" s="1" customFormat="1" ht="24.2" customHeight="1">
      <c r="B1912" s="34"/>
      <c r="C1912" s="133" t="s">
        <v>346</v>
      </c>
      <c r="D1912" s="133" t="s">
        <v>243</v>
      </c>
      <c r="E1912" s="134" t="s">
        <v>1953</v>
      </c>
      <c r="F1912" s="135" t="s">
        <v>1954</v>
      </c>
      <c r="G1912" s="136" t="s">
        <v>291</v>
      </c>
      <c r="H1912" s="137">
        <v>121.5</v>
      </c>
      <c r="I1912" s="138"/>
      <c r="J1912" s="139">
        <f>ROUND(I1912*H1912,2)</f>
        <v>0</v>
      </c>
      <c r="K1912" s="135" t="s">
        <v>538</v>
      </c>
      <c r="L1912" s="34"/>
      <c r="M1912" s="140" t="s">
        <v>21</v>
      </c>
      <c r="N1912" s="141" t="s">
        <v>45</v>
      </c>
      <c r="P1912" s="142">
        <f>O1912*H1912</f>
        <v>0</v>
      </c>
      <c r="Q1912" s="142">
        <v>0</v>
      </c>
      <c r="R1912" s="142">
        <f>Q1912*H1912</f>
        <v>0</v>
      </c>
      <c r="S1912" s="142">
        <v>0</v>
      </c>
      <c r="T1912" s="143">
        <f>S1912*H1912</f>
        <v>0</v>
      </c>
      <c r="AR1912" s="144" t="s">
        <v>153</v>
      </c>
      <c r="AT1912" s="144" t="s">
        <v>243</v>
      </c>
      <c r="AU1912" s="144" t="s">
        <v>89</v>
      </c>
      <c r="AY1912" s="19" t="s">
        <v>241</v>
      </c>
      <c r="BE1912" s="145">
        <f>IF(N1912="základní",J1912,0)</f>
        <v>0</v>
      </c>
      <c r="BF1912" s="145">
        <f>IF(N1912="snížená",J1912,0)</f>
        <v>0</v>
      </c>
      <c r="BG1912" s="145">
        <f>IF(N1912="zákl. přenesená",J1912,0)</f>
        <v>0</v>
      </c>
      <c r="BH1912" s="145">
        <f>IF(N1912="sníž. přenesená",J1912,0)</f>
        <v>0</v>
      </c>
      <c r="BI1912" s="145">
        <f>IF(N1912="nulová",J1912,0)</f>
        <v>0</v>
      </c>
      <c r="BJ1912" s="19" t="s">
        <v>89</v>
      </c>
      <c r="BK1912" s="145">
        <f>ROUND(I1912*H1912,2)</f>
        <v>0</v>
      </c>
      <c r="BL1912" s="19" t="s">
        <v>153</v>
      </c>
      <c r="BM1912" s="144" t="s">
        <v>1955</v>
      </c>
    </row>
    <row r="1913" spans="2:65" s="1" customFormat="1" ht="11.25">
      <c r="B1913" s="34"/>
      <c r="D1913" s="150" t="s">
        <v>255</v>
      </c>
      <c r="F1913" s="151" t="s">
        <v>1956</v>
      </c>
      <c r="I1913" s="148"/>
      <c r="L1913" s="34"/>
      <c r="M1913" s="149"/>
      <c r="T1913" s="55"/>
      <c r="AT1913" s="19" t="s">
        <v>255</v>
      </c>
      <c r="AU1913" s="19" t="s">
        <v>89</v>
      </c>
    </row>
    <row r="1914" spans="2:65" s="12" customFormat="1" ht="11.25">
      <c r="B1914" s="152"/>
      <c r="D1914" s="146" t="s">
        <v>257</v>
      </c>
      <c r="E1914" s="153" t="s">
        <v>21</v>
      </c>
      <c r="F1914" s="154" t="s">
        <v>301</v>
      </c>
      <c r="H1914" s="155">
        <v>121.5</v>
      </c>
      <c r="I1914" s="156"/>
      <c r="L1914" s="152"/>
      <c r="M1914" s="157"/>
      <c r="T1914" s="158"/>
      <c r="AT1914" s="153" t="s">
        <v>257</v>
      </c>
      <c r="AU1914" s="153" t="s">
        <v>89</v>
      </c>
      <c r="AV1914" s="12" t="s">
        <v>89</v>
      </c>
      <c r="AW1914" s="12" t="s">
        <v>34</v>
      </c>
      <c r="AX1914" s="12" t="s">
        <v>81</v>
      </c>
      <c r="AY1914" s="153" t="s">
        <v>241</v>
      </c>
    </row>
    <row r="1915" spans="2:65" s="1" customFormat="1" ht="24.2" customHeight="1">
      <c r="B1915" s="34"/>
      <c r="C1915" s="133" t="s">
        <v>1957</v>
      </c>
      <c r="D1915" s="133" t="s">
        <v>243</v>
      </c>
      <c r="E1915" s="134" t="s">
        <v>1958</v>
      </c>
      <c r="F1915" s="135" t="s">
        <v>1959</v>
      </c>
      <c r="G1915" s="136" t="s">
        <v>291</v>
      </c>
      <c r="H1915" s="137">
        <v>121.5</v>
      </c>
      <c r="I1915" s="138"/>
      <c r="J1915" s="139">
        <f>ROUND(I1915*H1915,2)</f>
        <v>0</v>
      </c>
      <c r="K1915" s="135" t="s">
        <v>21</v>
      </c>
      <c r="L1915" s="34"/>
      <c r="M1915" s="140" t="s">
        <v>21</v>
      </c>
      <c r="N1915" s="141" t="s">
        <v>45</v>
      </c>
      <c r="P1915" s="142">
        <f>O1915*H1915</f>
        <v>0</v>
      </c>
      <c r="Q1915" s="142">
        <v>0.10100000000000001</v>
      </c>
      <c r="R1915" s="142">
        <f>Q1915*H1915</f>
        <v>12.271500000000001</v>
      </c>
      <c r="S1915" s="142">
        <v>0</v>
      </c>
      <c r="T1915" s="143">
        <f>S1915*H1915</f>
        <v>0</v>
      </c>
      <c r="AR1915" s="144" t="s">
        <v>153</v>
      </c>
      <c r="AT1915" s="144" t="s">
        <v>243</v>
      </c>
      <c r="AU1915" s="144" t="s">
        <v>89</v>
      </c>
      <c r="AY1915" s="19" t="s">
        <v>241</v>
      </c>
      <c r="BE1915" s="145">
        <f>IF(N1915="základní",J1915,0)</f>
        <v>0</v>
      </c>
      <c r="BF1915" s="145">
        <f>IF(N1915="snížená",J1915,0)</f>
        <v>0</v>
      </c>
      <c r="BG1915" s="145">
        <f>IF(N1915="zákl. přenesená",J1915,0)</f>
        <v>0</v>
      </c>
      <c r="BH1915" s="145">
        <f>IF(N1915="sníž. přenesená",J1915,0)</f>
        <v>0</v>
      </c>
      <c r="BI1915" s="145">
        <f>IF(N1915="nulová",J1915,0)</f>
        <v>0</v>
      </c>
      <c r="BJ1915" s="19" t="s">
        <v>89</v>
      </c>
      <c r="BK1915" s="145">
        <f>ROUND(I1915*H1915,2)</f>
        <v>0</v>
      </c>
      <c r="BL1915" s="19" t="s">
        <v>153</v>
      </c>
      <c r="BM1915" s="144" t="s">
        <v>1960</v>
      </c>
    </row>
    <row r="1916" spans="2:65" s="12" customFormat="1" ht="11.25">
      <c r="B1916" s="152"/>
      <c r="D1916" s="146" t="s">
        <v>257</v>
      </c>
      <c r="E1916" s="153" t="s">
        <v>21</v>
      </c>
      <c r="F1916" s="154" t="s">
        <v>301</v>
      </c>
      <c r="H1916" s="155">
        <v>121.5</v>
      </c>
      <c r="I1916" s="156"/>
      <c r="L1916" s="152"/>
      <c r="M1916" s="157"/>
      <c r="T1916" s="158"/>
      <c r="AT1916" s="153" t="s">
        <v>257</v>
      </c>
      <c r="AU1916" s="153" t="s">
        <v>89</v>
      </c>
      <c r="AV1916" s="12" t="s">
        <v>89</v>
      </c>
      <c r="AW1916" s="12" t="s">
        <v>34</v>
      </c>
      <c r="AX1916" s="12" t="s">
        <v>81</v>
      </c>
      <c r="AY1916" s="153" t="s">
        <v>241</v>
      </c>
    </row>
    <row r="1917" spans="2:65" s="1" customFormat="1" ht="16.5" customHeight="1">
      <c r="B1917" s="34"/>
      <c r="C1917" s="179" t="s">
        <v>1961</v>
      </c>
      <c r="D1917" s="179" t="s">
        <v>549</v>
      </c>
      <c r="E1917" s="180" t="s">
        <v>1962</v>
      </c>
      <c r="F1917" s="181" t="s">
        <v>1963</v>
      </c>
      <c r="G1917" s="182" t="s">
        <v>291</v>
      </c>
      <c r="H1917" s="183">
        <v>133.65</v>
      </c>
      <c r="I1917" s="184"/>
      <c r="J1917" s="185">
        <f>ROUND(I1917*H1917,2)</f>
        <v>0</v>
      </c>
      <c r="K1917" s="181" t="s">
        <v>21</v>
      </c>
      <c r="L1917" s="186"/>
      <c r="M1917" s="187" t="s">
        <v>21</v>
      </c>
      <c r="N1917" s="188" t="s">
        <v>45</v>
      </c>
      <c r="P1917" s="142">
        <f>O1917*H1917</f>
        <v>0</v>
      </c>
      <c r="Q1917" s="142">
        <v>0.13200000000000001</v>
      </c>
      <c r="R1917" s="142">
        <f>Q1917*H1917</f>
        <v>17.6418</v>
      </c>
      <c r="S1917" s="142">
        <v>0</v>
      </c>
      <c r="T1917" s="143">
        <f>S1917*H1917</f>
        <v>0</v>
      </c>
      <c r="AR1917" s="144" t="s">
        <v>165</v>
      </c>
      <c r="AT1917" s="144" t="s">
        <v>549</v>
      </c>
      <c r="AU1917" s="144" t="s">
        <v>89</v>
      </c>
      <c r="AY1917" s="19" t="s">
        <v>241</v>
      </c>
      <c r="BE1917" s="145">
        <f>IF(N1917="základní",J1917,0)</f>
        <v>0</v>
      </c>
      <c r="BF1917" s="145">
        <f>IF(N1917="snížená",J1917,0)</f>
        <v>0</v>
      </c>
      <c r="BG1917" s="145">
        <f>IF(N1917="zákl. přenesená",J1917,0)</f>
        <v>0</v>
      </c>
      <c r="BH1917" s="145">
        <f>IF(N1917="sníž. přenesená",J1917,0)</f>
        <v>0</v>
      </c>
      <c r="BI1917" s="145">
        <f>IF(N1917="nulová",J1917,0)</f>
        <v>0</v>
      </c>
      <c r="BJ1917" s="19" t="s">
        <v>89</v>
      </c>
      <c r="BK1917" s="145">
        <f>ROUND(I1917*H1917,2)</f>
        <v>0</v>
      </c>
      <c r="BL1917" s="19" t="s">
        <v>153</v>
      </c>
      <c r="BM1917" s="144" t="s">
        <v>1964</v>
      </c>
    </row>
    <row r="1918" spans="2:65" s="12" customFormat="1" ht="11.25">
      <c r="B1918" s="152"/>
      <c r="D1918" s="146" t="s">
        <v>257</v>
      </c>
      <c r="E1918" s="153" t="s">
        <v>21</v>
      </c>
      <c r="F1918" s="154" t="s">
        <v>1965</v>
      </c>
      <c r="H1918" s="155">
        <v>133.65</v>
      </c>
      <c r="I1918" s="156"/>
      <c r="L1918" s="152"/>
      <c r="M1918" s="157"/>
      <c r="T1918" s="158"/>
      <c r="AT1918" s="153" t="s">
        <v>257</v>
      </c>
      <c r="AU1918" s="153" t="s">
        <v>89</v>
      </c>
      <c r="AV1918" s="12" t="s">
        <v>89</v>
      </c>
      <c r="AW1918" s="12" t="s">
        <v>34</v>
      </c>
      <c r="AX1918" s="12" t="s">
        <v>81</v>
      </c>
      <c r="AY1918" s="153" t="s">
        <v>241</v>
      </c>
    </row>
    <row r="1919" spans="2:65" s="11" customFormat="1" ht="22.9" customHeight="1">
      <c r="B1919" s="121"/>
      <c r="D1919" s="122" t="s">
        <v>72</v>
      </c>
      <c r="E1919" s="131" t="s">
        <v>159</v>
      </c>
      <c r="F1919" s="131" t="s">
        <v>1966</v>
      </c>
      <c r="I1919" s="124"/>
      <c r="J1919" s="132">
        <f>BK1919</f>
        <v>0</v>
      </c>
      <c r="L1919" s="121"/>
      <c r="M1919" s="126"/>
      <c r="P1919" s="127">
        <f>SUM(P1920:P2245)</f>
        <v>0</v>
      </c>
      <c r="R1919" s="127">
        <f>SUM(R1920:R2245)</f>
        <v>3572.5406366999996</v>
      </c>
      <c r="T1919" s="128">
        <f>SUM(T1920:T2245)</f>
        <v>0</v>
      </c>
      <c r="AR1919" s="122" t="s">
        <v>81</v>
      </c>
      <c r="AT1919" s="129" t="s">
        <v>72</v>
      </c>
      <c r="AU1919" s="129" t="s">
        <v>81</v>
      </c>
      <c r="AY1919" s="122" t="s">
        <v>241</v>
      </c>
      <c r="BK1919" s="130">
        <f>SUM(BK1920:BK2245)</f>
        <v>0</v>
      </c>
    </row>
    <row r="1920" spans="2:65" s="1" customFormat="1" ht="16.5" customHeight="1">
      <c r="B1920" s="34"/>
      <c r="C1920" s="133" t="s">
        <v>1967</v>
      </c>
      <c r="D1920" s="133" t="s">
        <v>243</v>
      </c>
      <c r="E1920" s="134" t="s">
        <v>1968</v>
      </c>
      <c r="F1920" s="135" t="s">
        <v>1969</v>
      </c>
      <c r="G1920" s="136" t="s">
        <v>291</v>
      </c>
      <c r="H1920" s="137">
        <v>2423.6930000000002</v>
      </c>
      <c r="I1920" s="138"/>
      <c r="J1920" s="139">
        <f>ROUND(I1920*H1920,2)</f>
        <v>0</v>
      </c>
      <c r="K1920" s="135" t="s">
        <v>21</v>
      </c>
      <c r="L1920" s="34"/>
      <c r="M1920" s="140" t="s">
        <v>21</v>
      </c>
      <c r="N1920" s="141" t="s">
        <v>45</v>
      </c>
      <c r="P1920" s="142">
        <f>O1920*H1920</f>
        <v>0</v>
      </c>
      <c r="Q1920" s="142">
        <v>2.8999999999999998E-3</v>
      </c>
      <c r="R1920" s="142">
        <f>Q1920*H1920</f>
        <v>7.0287097000000003</v>
      </c>
      <c r="S1920" s="142">
        <v>0</v>
      </c>
      <c r="T1920" s="143">
        <f>S1920*H1920</f>
        <v>0</v>
      </c>
      <c r="AR1920" s="144" t="s">
        <v>153</v>
      </c>
      <c r="AT1920" s="144" t="s">
        <v>243</v>
      </c>
      <c r="AU1920" s="144" t="s">
        <v>89</v>
      </c>
      <c r="AY1920" s="19" t="s">
        <v>241</v>
      </c>
      <c r="BE1920" s="145">
        <f>IF(N1920="základní",J1920,0)</f>
        <v>0</v>
      </c>
      <c r="BF1920" s="145">
        <f>IF(N1920="snížená",J1920,0)</f>
        <v>0</v>
      </c>
      <c r="BG1920" s="145">
        <f>IF(N1920="zákl. přenesená",J1920,0)</f>
        <v>0</v>
      </c>
      <c r="BH1920" s="145">
        <f>IF(N1920="sníž. přenesená",J1920,0)</f>
        <v>0</v>
      </c>
      <c r="BI1920" s="145">
        <f>IF(N1920="nulová",J1920,0)</f>
        <v>0</v>
      </c>
      <c r="BJ1920" s="19" t="s">
        <v>89</v>
      </c>
      <c r="BK1920" s="145">
        <f>ROUND(I1920*H1920,2)</f>
        <v>0</v>
      </c>
      <c r="BL1920" s="19" t="s">
        <v>153</v>
      </c>
      <c r="BM1920" s="144" t="s">
        <v>1970</v>
      </c>
    </row>
    <row r="1921" spans="2:65" s="14" customFormat="1" ht="11.25">
      <c r="B1921" s="166"/>
      <c r="D1921" s="146" t="s">
        <v>257</v>
      </c>
      <c r="E1921" s="167" t="s">
        <v>21</v>
      </c>
      <c r="F1921" s="168" t="s">
        <v>1971</v>
      </c>
      <c r="H1921" s="167" t="s">
        <v>21</v>
      </c>
      <c r="I1921" s="169"/>
      <c r="L1921" s="166"/>
      <c r="M1921" s="170"/>
      <c r="T1921" s="171"/>
      <c r="AT1921" s="167" t="s">
        <v>257</v>
      </c>
      <c r="AU1921" s="167" t="s">
        <v>89</v>
      </c>
      <c r="AV1921" s="14" t="s">
        <v>81</v>
      </c>
      <c r="AW1921" s="14" t="s">
        <v>34</v>
      </c>
      <c r="AX1921" s="14" t="s">
        <v>73</v>
      </c>
      <c r="AY1921" s="167" t="s">
        <v>241</v>
      </c>
    </row>
    <row r="1922" spans="2:65" s="14" customFormat="1" ht="11.25">
      <c r="B1922" s="166"/>
      <c r="D1922" s="146" t="s">
        <v>257</v>
      </c>
      <c r="E1922" s="167" t="s">
        <v>21</v>
      </c>
      <c r="F1922" s="168" t="s">
        <v>1972</v>
      </c>
      <c r="H1922" s="167" t="s">
        <v>21</v>
      </c>
      <c r="I1922" s="169"/>
      <c r="L1922" s="166"/>
      <c r="M1922" s="170"/>
      <c r="T1922" s="171"/>
      <c r="AT1922" s="167" t="s">
        <v>257</v>
      </c>
      <c r="AU1922" s="167" t="s">
        <v>89</v>
      </c>
      <c r="AV1922" s="14" t="s">
        <v>81</v>
      </c>
      <c r="AW1922" s="14" t="s">
        <v>34</v>
      </c>
      <c r="AX1922" s="14" t="s">
        <v>73</v>
      </c>
      <c r="AY1922" s="167" t="s">
        <v>241</v>
      </c>
    </row>
    <row r="1923" spans="2:65" s="14" customFormat="1" ht="11.25">
      <c r="B1923" s="166"/>
      <c r="D1923" s="146" t="s">
        <v>257</v>
      </c>
      <c r="E1923" s="167" t="s">
        <v>21</v>
      </c>
      <c r="F1923" s="168" t="s">
        <v>1973</v>
      </c>
      <c r="H1923" s="167" t="s">
        <v>21</v>
      </c>
      <c r="I1923" s="169"/>
      <c r="L1923" s="166"/>
      <c r="M1923" s="170"/>
      <c r="T1923" s="171"/>
      <c r="AT1923" s="167" t="s">
        <v>257</v>
      </c>
      <c r="AU1923" s="167" t="s">
        <v>89</v>
      </c>
      <c r="AV1923" s="14" t="s">
        <v>81</v>
      </c>
      <c r="AW1923" s="14" t="s">
        <v>34</v>
      </c>
      <c r="AX1923" s="14" t="s">
        <v>73</v>
      </c>
      <c r="AY1923" s="167" t="s">
        <v>241</v>
      </c>
    </row>
    <row r="1924" spans="2:65" s="12" customFormat="1" ht="11.25">
      <c r="B1924" s="152"/>
      <c r="D1924" s="146" t="s">
        <v>257</v>
      </c>
      <c r="E1924" s="153" t="s">
        <v>21</v>
      </c>
      <c r="F1924" s="154" t="s">
        <v>1974</v>
      </c>
      <c r="H1924" s="155">
        <v>2353.1</v>
      </c>
      <c r="I1924" s="156"/>
      <c r="L1924" s="152"/>
      <c r="M1924" s="157"/>
      <c r="T1924" s="158"/>
      <c r="AT1924" s="153" t="s">
        <v>257</v>
      </c>
      <c r="AU1924" s="153" t="s">
        <v>89</v>
      </c>
      <c r="AV1924" s="12" t="s">
        <v>89</v>
      </c>
      <c r="AW1924" s="12" t="s">
        <v>34</v>
      </c>
      <c r="AX1924" s="12" t="s">
        <v>73</v>
      </c>
      <c r="AY1924" s="153" t="s">
        <v>241</v>
      </c>
    </row>
    <row r="1925" spans="2:65" s="15" customFormat="1" ht="11.25">
      <c r="B1925" s="189"/>
      <c r="D1925" s="146" t="s">
        <v>257</v>
      </c>
      <c r="E1925" s="190" t="s">
        <v>21</v>
      </c>
      <c r="F1925" s="191" t="s">
        <v>581</v>
      </c>
      <c r="H1925" s="192">
        <v>2353.1</v>
      </c>
      <c r="I1925" s="193"/>
      <c r="L1925" s="189"/>
      <c r="M1925" s="194"/>
      <c r="T1925" s="195"/>
      <c r="AT1925" s="190" t="s">
        <v>257</v>
      </c>
      <c r="AU1925" s="190" t="s">
        <v>89</v>
      </c>
      <c r="AV1925" s="15" t="s">
        <v>145</v>
      </c>
      <c r="AW1925" s="15" t="s">
        <v>34</v>
      </c>
      <c r="AX1925" s="15" t="s">
        <v>73</v>
      </c>
      <c r="AY1925" s="190" t="s">
        <v>241</v>
      </c>
    </row>
    <row r="1926" spans="2:65" s="14" customFormat="1" ht="11.25">
      <c r="B1926" s="166"/>
      <c r="D1926" s="146" t="s">
        <v>257</v>
      </c>
      <c r="E1926" s="167" t="s">
        <v>21</v>
      </c>
      <c r="F1926" s="168" t="s">
        <v>596</v>
      </c>
      <c r="H1926" s="167" t="s">
        <v>21</v>
      </c>
      <c r="I1926" s="169"/>
      <c r="L1926" s="166"/>
      <c r="M1926" s="170"/>
      <c r="T1926" s="171"/>
      <c r="AT1926" s="167" t="s">
        <v>257</v>
      </c>
      <c r="AU1926" s="167" t="s">
        <v>89</v>
      </c>
      <c r="AV1926" s="14" t="s">
        <v>81</v>
      </c>
      <c r="AW1926" s="14" t="s">
        <v>34</v>
      </c>
      <c r="AX1926" s="14" t="s">
        <v>73</v>
      </c>
      <c r="AY1926" s="167" t="s">
        <v>241</v>
      </c>
    </row>
    <row r="1927" spans="2:65" s="12" customFormat="1" ht="11.25">
      <c r="B1927" s="152"/>
      <c r="D1927" s="146" t="s">
        <v>257</v>
      </c>
      <c r="E1927" s="153" t="s">
        <v>21</v>
      </c>
      <c r="F1927" s="154" t="s">
        <v>1975</v>
      </c>
      <c r="H1927" s="155">
        <v>70.593000000000004</v>
      </c>
      <c r="I1927" s="156"/>
      <c r="L1927" s="152"/>
      <c r="M1927" s="157"/>
      <c r="T1927" s="158"/>
      <c r="AT1927" s="153" t="s">
        <v>257</v>
      </c>
      <c r="AU1927" s="153" t="s">
        <v>89</v>
      </c>
      <c r="AV1927" s="12" t="s">
        <v>89</v>
      </c>
      <c r="AW1927" s="12" t="s">
        <v>34</v>
      </c>
      <c r="AX1927" s="12" t="s">
        <v>73</v>
      </c>
      <c r="AY1927" s="153" t="s">
        <v>241</v>
      </c>
    </row>
    <row r="1928" spans="2:65" s="15" customFormat="1" ht="11.25">
      <c r="B1928" s="189"/>
      <c r="D1928" s="146" t="s">
        <v>257</v>
      </c>
      <c r="E1928" s="190" t="s">
        <v>21</v>
      </c>
      <c r="F1928" s="191" t="s">
        <v>581</v>
      </c>
      <c r="H1928" s="192">
        <v>70.593000000000004</v>
      </c>
      <c r="I1928" s="193"/>
      <c r="L1928" s="189"/>
      <c r="M1928" s="194"/>
      <c r="T1928" s="195"/>
      <c r="AT1928" s="190" t="s">
        <v>257</v>
      </c>
      <c r="AU1928" s="190" t="s">
        <v>89</v>
      </c>
      <c r="AV1928" s="15" t="s">
        <v>145</v>
      </c>
      <c r="AW1928" s="15" t="s">
        <v>34</v>
      </c>
      <c r="AX1928" s="15" t="s">
        <v>73</v>
      </c>
      <c r="AY1928" s="190" t="s">
        <v>241</v>
      </c>
    </row>
    <row r="1929" spans="2:65" s="13" customFormat="1" ht="11.25">
      <c r="B1929" s="159"/>
      <c r="D1929" s="146" t="s">
        <v>257</v>
      </c>
      <c r="E1929" s="160" t="s">
        <v>21</v>
      </c>
      <c r="F1929" s="161" t="s">
        <v>266</v>
      </c>
      <c r="H1929" s="162">
        <v>2423.6929999999998</v>
      </c>
      <c r="I1929" s="163"/>
      <c r="L1929" s="159"/>
      <c r="M1929" s="164"/>
      <c r="T1929" s="165"/>
      <c r="AT1929" s="160" t="s">
        <v>257</v>
      </c>
      <c r="AU1929" s="160" t="s">
        <v>89</v>
      </c>
      <c r="AV1929" s="13" t="s">
        <v>153</v>
      </c>
      <c r="AW1929" s="13" t="s">
        <v>34</v>
      </c>
      <c r="AX1929" s="13" t="s">
        <v>81</v>
      </c>
      <c r="AY1929" s="160" t="s">
        <v>241</v>
      </c>
    </row>
    <row r="1930" spans="2:65" s="1" customFormat="1" ht="16.5" customHeight="1">
      <c r="B1930" s="34"/>
      <c r="C1930" s="133" t="s">
        <v>1976</v>
      </c>
      <c r="D1930" s="133" t="s">
        <v>243</v>
      </c>
      <c r="E1930" s="134" t="s">
        <v>1977</v>
      </c>
      <c r="F1930" s="135" t="s">
        <v>1978</v>
      </c>
      <c r="G1930" s="136" t="s">
        <v>291</v>
      </c>
      <c r="H1930" s="137">
        <v>1085.5170000000001</v>
      </c>
      <c r="I1930" s="138"/>
      <c r="J1930" s="139">
        <f>ROUND(I1930*H1930,2)</f>
        <v>0</v>
      </c>
      <c r="K1930" s="135" t="s">
        <v>538</v>
      </c>
      <c r="L1930" s="34"/>
      <c r="M1930" s="140" t="s">
        <v>21</v>
      </c>
      <c r="N1930" s="141" t="s">
        <v>45</v>
      </c>
      <c r="P1930" s="142">
        <f>O1930*H1930</f>
        <v>0</v>
      </c>
      <c r="Q1930" s="142">
        <v>2.5999999999999998E-4</v>
      </c>
      <c r="R1930" s="142">
        <f>Q1930*H1930</f>
        <v>0.28223441999999999</v>
      </c>
      <c r="S1930" s="142">
        <v>0</v>
      </c>
      <c r="T1930" s="143">
        <f>S1930*H1930</f>
        <v>0</v>
      </c>
      <c r="AR1930" s="144" t="s">
        <v>153</v>
      </c>
      <c r="AT1930" s="144" t="s">
        <v>243</v>
      </c>
      <c r="AU1930" s="144" t="s">
        <v>89</v>
      </c>
      <c r="AY1930" s="19" t="s">
        <v>241</v>
      </c>
      <c r="BE1930" s="145">
        <f>IF(N1930="základní",J1930,0)</f>
        <v>0</v>
      </c>
      <c r="BF1930" s="145">
        <f>IF(N1930="snížená",J1930,0)</f>
        <v>0</v>
      </c>
      <c r="BG1930" s="145">
        <f>IF(N1930="zákl. přenesená",J1930,0)</f>
        <v>0</v>
      </c>
      <c r="BH1930" s="145">
        <f>IF(N1930="sníž. přenesená",J1930,0)</f>
        <v>0</v>
      </c>
      <c r="BI1930" s="145">
        <f>IF(N1930="nulová",J1930,0)</f>
        <v>0</v>
      </c>
      <c r="BJ1930" s="19" t="s">
        <v>89</v>
      </c>
      <c r="BK1930" s="145">
        <f>ROUND(I1930*H1930,2)</f>
        <v>0</v>
      </c>
      <c r="BL1930" s="19" t="s">
        <v>153</v>
      </c>
      <c r="BM1930" s="144" t="s">
        <v>1979</v>
      </c>
    </row>
    <row r="1931" spans="2:65" s="1" customFormat="1" ht="11.25">
      <c r="B1931" s="34"/>
      <c r="D1931" s="150" t="s">
        <v>255</v>
      </c>
      <c r="F1931" s="151" t="s">
        <v>1980</v>
      </c>
      <c r="I1931" s="148"/>
      <c r="L1931" s="34"/>
      <c r="M1931" s="149"/>
      <c r="T1931" s="55"/>
      <c r="AT1931" s="19" t="s">
        <v>255</v>
      </c>
      <c r="AU1931" s="19" t="s">
        <v>89</v>
      </c>
    </row>
    <row r="1932" spans="2:65" s="14" customFormat="1" ht="11.25">
      <c r="B1932" s="166"/>
      <c r="D1932" s="146" t="s">
        <v>257</v>
      </c>
      <c r="E1932" s="167" t="s">
        <v>21</v>
      </c>
      <c r="F1932" s="168" t="s">
        <v>1971</v>
      </c>
      <c r="H1932" s="167" t="s">
        <v>21</v>
      </c>
      <c r="I1932" s="169"/>
      <c r="L1932" s="166"/>
      <c r="M1932" s="170"/>
      <c r="T1932" s="171"/>
      <c r="AT1932" s="167" t="s">
        <v>257</v>
      </c>
      <c r="AU1932" s="167" t="s">
        <v>89</v>
      </c>
      <c r="AV1932" s="14" t="s">
        <v>81</v>
      </c>
      <c r="AW1932" s="14" t="s">
        <v>34</v>
      </c>
      <c r="AX1932" s="14" t="s">
        <v>73</v>
      </c>
      <c r="AY1932" s="167" t="s">
        <v>241</v>
      </c>
    </row>
    <row r="1933" spans="2:65" s="14" customFormat="1" ht="11.25">
      <c r="B1933" s="166"/>
      <c r="D1933" s="146" t="s">
        <v>257</v>
      </c>
      <c r="E1933" s="167" t="s">
        <v>21</v>
      </c>
      <c r="F1933" s="168" t="s">
        <v>1972</v>
      </c>
      <c r="H1933" s="167" t="s">
        <v>21</v>
      </c>
      <c r="I1933" s="169"/>
      <c r="L1933" s="166"/>
      <c r="M1933" s="170"/>
      <c r="T1933" s="171"/>
      <c r="AT1933" s="167" t="s">
        <v>257</v>
      </c>
      <c r="AU1933" s="167" t="s">
        <v>89</v>
      </c>
      <c r="AV1933" s="14" t="s">
        <v>81</v>
      </c>
      <c r="AW1933" s="14" t="s">
        <v>34</v>
      </c>
      <c r="AX1933" s="14" t="s">
        <v>73</v>
      </c>
      <c r="AY1933" s="167" t="s">
        <v>241</v>
      </c>
    </row>
    <row r="1934" spans="2:65" s="14" customFormat="1" ht="11.25">
      <c r="B1934" s="166"/>
      <c r="D1934" s="146" t="s">
        <v>257</v>
      </c>
      <c r="E1934" s="167" t="s">
        <v>21</v>
      </c>
      <c r="F1934" s="168" t="s">
        <v>1981</v>
      </c>
      <c r="H1934" s="167" t="s">
        <v>21</v>
      </c>
      <c r="I1934" s="169"/>
      <c r="L1934" s="166"/>
      <c r="M1934" s="170"/>
      <c r="T1934" s="171"/>
      <c r="AT1934" s="167" t="s">
        <v>257</v>
      </c>
      <c r="AU1934" s="167" t="s">
        <v>89</v>
      </c>
      <c r="AV1934" s="14" t="s">
        <v>81</v>
      </c>
      <c r="AW1934" s="14" t="s">
        <v>34</v>
      </c>
      <c r="AX1934" s="14" t="s">
        <v>73</v>
      </c>
      <c r="AY1934" s="167" t="s">
        <v>241</v>
      </c>
    </row>
    <row r="1935" spans="2:65" s="12" customFormat="1" ht="11.25">
      <c r="B1935" s="152"/>
      <c r="D1935" s="146" t="s">
        <v>257</v>
      </c>
      <c r="E1935" s="153" t="s">
        <v>21</v>
      </c>
      <c r="F1935" s="154" t="s">
        <v>1982</v>
      </c>
      <c r="H1935" s="155">
        <v>1053.9000000000001</v>
      </c>
      <c r="I1935" s="156"/>
      <c r="L1935" s="152"/>
      <c r="M1935" s="157"/>
      <c r="T1935" s="158"/>
      <c r="AT1935" s="153" t="s">
        <v>257</v>
      </c>
      <c r="AU1935" s="153" t="s">
        <v>89</v>
      </c>
      <c r="AV1935" s="12" t="s">
        <v>89</v>
      </c>
      <c r="AW1935" s="12" t="s">
        <v>34</v>
      </c>
      <c r="AX1935" s="12" t="s">
        <v>73</v>
      </c>
      <c r="AY1935" s="153" t="s">
        <v>241</v>
      </c>
    </row>
    <row r="1936" spans="2:65" s="15" customFormat="1" ht="11.25">
      <c r="B1936" s="189"/>
      <c r="D1936" s="146" t="s">
        <v>257</v>
      </c>
      <c r="E1936" s="190" t="s">
        <v>21</v>
      </c>
      <c r="F1936" s="191" t="s">
        <v>581</v>
      </c>
      <c r="H1936" s="192">
        <v>1053.9000000000001</v>
      </c>
      <c r="I1936" s="193"/>
      <c r="L1936" s="189"/>
      <c r="M1936" s="194"/>
      <c r="T1936" s="195"/>
      <c r="AT1936" s="190" t="s">
        <v>257</v>
      </c>
      <c r="AU1936" s="190" t="s">
        <v>89</v>
      </c>
      <c r="AV1936" s="15" t="s">
        <v>145</v>
      </c>
      <c r="AW1936" s="15" t="s">
        <v>34</v>
      </c>
      <c r="AX1936" s="15" t="s">
        <v>73</v>
      </c>
      <c r="AY1936" s="190" t="s">
        <v>241</v>
      </c>
    </row>
    <row r="1937" spans="2:65" s="14" customFormat="1" ht="11.25">
      <c r="B1937" s="166"/>
      <c r="D1937" s="146" t="s">
        <v>257</v>
      </c>
      <c r="E1937" s="167" t="s">
        <v>21</v>
      </c>
      <c r="F1937" s="168" t="s">
        <v>596</v>
      </c>
      <c r="H1937" s="167" t="s">
        <v>21</v>
      </c>
      <c r="I1937" s="169"/>
      <c r="L1937" s="166"/>
      <c r="M1937" s="170"/>
      <c r="T1937" s="171"/>
      <c r="AT1937" s="167" t="s">
        <v>257</v>
      </c>
      <c r="AU1937" s="167" t="s">
        <v>89</v>
      </c>
      <c r="AV1937" s="14" t="s">
        <v>81</v>
      </c>
      <c r="AW1937" s="14" t="s">
        <v>34</v>
      </c>
      <c r="AX1937" s="14" t="s">
        <v>73</v>
      </c>
      <c r="AY1937" s="167" t="s">
        <v>241</v>
      </c>
    </row>
    <row r="1938" spans="2:65" s="12" customFormat="1" ht="11.25">
      <c r="B1938" s="152"/>
      <c r="D1938" s="146" t="s">
        <v>257</v>
      </c>
      <c r="E1938" s="153" t="s">
        <v>21</v>
      </c>
      <c r="F1938" s="154" t="s">
        <v>1983</v>
      </c>
      <c r="H1938" s="155">
        <v>31.617000000000001</v>
      </c>
      <c r="I1938" s="156"/>
      <c r="L1938" s="152"/>
      <c r="M1938" s="157"/>
      <c r="T1938" s="158"/>
      <c r="AT1938" s="153" t="s">
        <v>257</v>
      </c>
      <c r="AU1938" s="153" t="s">
        <v>89</v>
      </c>
      <c r="AV1938" s="12" t="s">
        <v>89</v>
      </c>
      <c r="AW1938" s="12" t="s">
        <v>34</v>
      </c>
      <c r="AX1938" s="12" t="s">
        <v>73</v>
      </c>
      <c r="AY1938" s="153" t="s">
        <v>241</v>
      </c>
    </row>
    <row r="1939" spans="2:65" s="15" customFormat="1" ht="11.25">
      <c r="B1939" s="189"/>
      <c r="D1939" s="146" t="s">
        <v>257</v>
      </c>
      <c r="E1939" s="190" t="s">
        <v>21</v>
      </c>
      <c r="F1939" s="191" t="s">
        <v>581</v>
      </c>
      <c r="H1939" s="192">
        <v>31.617000000000001</v>
      </c>
      <c r="I1939" s="193"/>
      <c r="L1939" s="189"/>
      <c r="M1939" s="194"/>
      <c r="T1939" s="195"/>
      <c r="AT1939" s="190" t="s">
        <v>257</v>
      </c>
      <c r="AU1939" s="190" t="s">
        <v>89</v>
      </c>
      <c r="AV1939" s="15" t="s">
        <v>145</v>
      </c>
      <c r="AW1939" s="15" t="s">
        <v>34</v>
      </c>
      <c r="AX1939" s="15" t="s">
        <v>73</v>
      </c>
      <c r="AY1939" s="190" t="s">
        <v>241</v>
      </c>
    </row>
    <row r="1940" spans="2:65" s="13" customFormat="1" ht="11.25">
      <c r="B1940" s="159"/>
      <c r="D1940" s="146" t="s">
        <v>257</v>
      </c>
      <c r="E1940" s="160" t="s">
        <v>21</v>
      </c>
      <c r="F1940" s="161" t="s">
        <v>266</v>
      </c>
      <c r="H1940" s="162">
        <v>1085.5170000000001</v>
      </c>
      <c r="I1940" s="163"/>
      <c r="L1940" s="159"/>
      <c r="M1940" s="164"/>
      <c r="T1940" s="165"/>
      <c r="AT1940" s="160" t="s">
        <v>257</v>
      </c>
      <c r="AU1940" s="160" t="s">
        <v>89</v>
      </c>
      <c r="AV1940" s="13" t="s">
        <v>153</v>
      </c>
      <c r="AW1940" s="13" t="s">
        <v>34</v>
      </c>
      <c r="AX1940" s="13" t="s">
        <v>81</v>
      </c>
      <c r="AY1940" s="160" t="s">
        <v>241</v>
      </c>
    </row>
    <row r="1941" spans="2:65" s="1" customFormat="1" ht="16.5" customHeight="1">
      <c r="B1941" s="34"/>
      <c r="C1941" s="133" t="s">
        <v>1984</v>
      </c>
      <c r="D1941" s="133" t="s">
        <v>243</v>
      </c>
      <c r="E1941" s="134" t="s">
        <v>1985</v>
      </c>
      <c r="F1941" s="135" t="s">
        <v>1986</v>
      </c>
      <c r="G1941" s="136" t="s">
        <v>291</v>
      </c>
      <c r="H1941" s="137">
        <v>610.89300000000003</v>
      </c>
      <c r="I1941" s="138"/>
      <c r="J1941" s="139">
        <f>ROUND(I1941*H1941,2)</f>
        <v>0</v>
      </c>
      <c r="K1941" s="135" t="s">
        <v>21</v>
      </c>
      <c r="L1941" s="34"/>
      <c r="M1941" s="140" t="s">
        <v>21</v>
      </c>
      <c r="N1941" s="141" t="s">
        <v>45</v>
      </c>
      <c r="P1941" s="142">
        <f>O1941*H1941</f>
        <v>0</v>
      </c>
      <c r="Q1941" s="142">
        <v>5.4999999999999997E-3</v>
      </c>
      <c r="R1941" s="142">
        <f>Q1941*H1941</f>
        <v>3.3599114999999999</v>
      </c>
      <c r="S1941" s="142">
        <v>0</v>
      </c>
      <c r="T1941" s="143">
        <f>S1941*H1941</f>
        <v>0</v>
      </c>
      <c r="AR1941" s="144" t="s">
        <v>153</v>
      </c>
      <c r="AT1941" s="144" t="s">
        <v>243</v>
      </c>
      <c r="AU1941" s="144" t="s">
        <v>89</v>
      </c>
      <c r="AY1941" s="19" t="s">
        <v>241</v>
      </c>
      <c r="BE1941" s="145">
        <f>IF(N1941="základní",J1941,0)</f>
        <v>0</v>
      </c>
      <c r="BF1941" s="145">
        <f>IF(N1941="snížená",J1941,0)</f>
        <v>0</v>
      </c>
      <c r="BG1941" s="145">
        <f>IF(N1941="zákl. přenesená",J1941,0)</f>
        <v>0</v>
      </c>
      <c r="BH1941" s="145">
        <f>IF(N1941="sníž. přenesená",J1941,0)</f>
        <v>0</v>
      </c>
      <c r="BI1941" s="145">
        <f>IF(N1941="nulová",J1941,0)</f>
        <v>0</v>
      </c>
      <c r="BJ1941" s="19" t="s">
        <v>89</v>
      </c>
      <c r="BK1941" s="145">
        <f>ROUND(I1941*H1941,2)</f>
        <v>0</v>
      </c>
      <c r="BL1941" s="19" t="s">
        <v>153</v>
      </c>
      <c r="BM1941" s="144" t="s">
        <v>1987</v>
      </c>
    </row>
    <row r="1942" spans="2:65" s="14" customFormat="1" ht="11.25">
      <c r="B1942" s="166"/>
      <c r="D1942" s="146" t="s">
        <v>257</v>
      </c>
      <c r="E1942" s="167" t="s">
        <v>21</v>
      </c>
      <c r="F1942" s="168" t="s">
        <v>1971</v>
      </c>
      <c r="H1942" s="167" t="s">
        <v>21</v>
      </c>
      <c r="I1942" s="169"/>
      <c r="L1942" s="166"/>
      <c r="M1942" s="170"/>
      <c r="T1942" s="171"/>
      <c r="AT1942" s="167" t="s">
        <v>257</v>
      </c>
      <c r="AU1942" s="167" t="s">
        <v>89</v>
      </c>
      <c r="AV1942" s="14" t="s">
        <v>81</v>
      </c>
      <c r="AW1942" s="14" t="s">
        <v>34</v>
      </c>
      <c r="AX1942" s="14" t="s">
        <v>73</v>
      </c>
      <c r="AY1942" s="167" t="s">
        <v>241</v>
      </c>
    </row>
    <row r="1943" spans="2:65" s="14" customFormat="1" ht="11.25">
      <c r="B1943" s="166"/>
      <c r="D1943" s="146" t="s">
        <v>257</v>
      </c>
      <c r="E1943" s="167" t="s">
        <v>21</v>
      </c>
      <c r="F1943" s="168" t="s">
        <v>1972</v>
      </c>
      <c r="H1943" s="167" t="s">
        <v>21</v>
      </c>
      <c r="I1943" s="169"/>
      <c r="L1943" s="166"/>
      <c r="M1943" s="170"/>
      <c r="T1943" s="171"/>
      <c r="AT1943" s="167" t="s">
        <v>257</v>
      </c>
      <c r="AU1943" s="167" t="s">
        <v>89</v>
      </c>
      <c r="AV1943" s="14" t="s">
        <v>81</v>
      </c>
      <c r="AW1943" s="14" t="s">
        <v>34</v>
      </c>
      <c r="AX1943" s="14" t="s">
        <v>73</v>
      </c>
      <c r="AY1943" s="167" t="s">
        <v>241</v>
      </c>
    </row>
    <row r="1944" spans="2:65" s="14" customFormat="1" ht="11.25">
      <c r="B1944" s="166"/>
      <c r="D1944" s="146" t="s">
        <v>257</v>
      </c>
      <c r="E1944" s="167" t="s">
        <v>21</v>
      </c>
      <c r="F1944" s="168" t="s">
        <v>1988</v>
      </c>
      <c r="H1944" s="167" t="s">
        <v>21</v>
      </c>
      <c r="I1944" s="169"/>
      <c r="L1944" s="166"/>
      <c r="M1944" s="170"/>
      <c r="T1944" s="171"/>
      <c r="AT1944" s="167" t="s">
        <v>257</v>
      </c>
      <c r="AU1944" s="167" t="s">
        <v>89</v>
      </c>
      <c r="AV1944" s="14" t="s">
        <v>81</v>
      </c>
      <c r="AW1944" s="14" t="s">
        <v>34</v>
      </c>
      <c r="AX1944" s="14" t="s">
        <v>73</v>
      </c>
      <c r="AY1944" s="167" t="s">
        <v>241</v>
      </c>
    </row>
    <row r="1945" spans="2:65" s="12" customFormat="1" ht="11.25">
      <c r="B1945" s="152"/>
      <c r="D1945" s="146" t="s">
        <v>257</v>
      </c>
      <c r="E1945" s="153" t="s">
        <v>21</v>
      </c>
      <c r="F1945" s="154" t="s">
        <v>1989</v>
      </c>
      <c r="H1945" s="155">
        <v>593.1</v>
      </c>
      <c r="I1945" s="156"/>
      <c r="L1945" s="152"/>
      <c r="M1945" s="157"/>
      <c r="T1945" s="158"/>
      <c r="AT1945" s="153" t="s">
        <v>257</v>
      </c>
      <c r="AU1945" s="153" t="s">
        <v>89</v>
      </c>
      <c r="AV1945" s="12" t="s">
        <v>89</v>
      </c>
      <c r="AW1945" s="12" t="s">
        <v>34</v>
      </c>
      <c r="AX1945" s="12" t="s">
        <v>73</v>
      </c>
      <c r="AY1945" s="153" t="s">
        <v>241</v>
      </c>
    </row>
    <row r="1946" spans="2:65" s="14" customFormat="1" ht="11.25">
      <c r="B1946" s="166"/>
      <c r="D1946" s="146" t="s">
        <v>257</v>
      </c>
      <c r="E1946" s="167" t="s">
        <v>21</v>
      </c>
      <c r="F1946" s="168" t="s">
        <v>596</v>
      </c>
      <c r="H1946" s="167" t="s">
        <v>21</v>
      </c>
      <c r="I1946" s="169"/>
      <c r="L1946" s="166"/>
      <c r="M1946" s="170"/>
      <c r="T1946" s="171"/>
      <c r="AT1946" s="167" t="s">
        <v>257</v>
      </c>
      <c r="AU1946" s="167" t="s">
        <v>89</v>
      </c>
      <c r="AV1946" s="14" t="s">
        <v>81</v>
      </c>
      <c r="AW1946" s="14" t="s">
        <v>34</v>
      </c>
      <c r="AX1946" s="14" t="s">
        <v>73</v>
      </c>
      <c r="AY1946" s="167" t="s">
        <v>241</v>
      </c>
    </row>
    <row r="1947" spans="2:65" s="12" customFormat="1" ht="11.25">
      <c r="B1947" s="152"/>
      <c r="D1947" s="146" t="s">
        <v>257</v>
      </c>
      <c r="E1947" s="153" t="s">
        <v>21</v>
      </c>
      <c r="F1947" s="154" t="s">
        <v>1990</v>
      </c>
      <c r="H1947" s="155">
        <v>17.792999999999999</v>
      </c>
      <c r="I1947" s="156"/>
      <c r="L1947" s="152"/>
      <c r="M1947" s="157"/>
      <c r="T1947" s="158"/>
      <c r="AT1947" s="153" t="s">
        <v>257</v>
      </c>
      <c r="AU1947" s="153" t="s">
        <v>89</v>
      </c>
      <c r="AV1947" s="12" t="s">
        <v>89</v>
      </c>
      <c r="AW1947" s="12" t="s">
        <v>34</v>
      </c>
      <c r="AX1947" s="12" t="s">
        <v>73</v>
      </c>
      <c r="AY1947" s="153" t="s">
        <v>241</v>
      </c>
    </row>
    <row r="1948" spans="2:65" s="13" customFormat="1" ht="11.25">
      <c r="B1948" s="159"/>
      <c r="D1948" s="146" t="s">
        <v>257</v>
      </c>
      <c r="E1948" s="160" t="s">
        <v>21</v>
      </c>
      <c r="F1948" s="161" t="s">
        <v>266</v>
      </c>
      <c r="H1948" s="162">
        <v>610.89300000000003</v>
      </c>
      <c r="I1948" s="163"/>
      <c r="L1948" s="159"/>
      <c r="M1948" s="164"/>
      <c r="T1948" s="165"/>
      <c r="AT1948" s="160" t="s">
        <v>257</v>
      </c>
      <c r="AU1948" s="160" t="s">
        <v>89</v>
      </c>
      <c r="AV1948" s="13" t="s">
        <v>153</v>
      </c>
      <c r="AW1948" s="13" t="s">
        <v>34</v>
      </c>
      <c r="AX1948" s="13" t="s">
        <v>81</v>
      </c>
      <c r="AY1948" s="160" t="s">
        <v>241</v>
      </c>
    </row>
    <row r="1949" spans="2:65" s="1" customFormat="1" ht="24.2" customHeight="1">
      <c r="B1949" s="34"/>
      <c r="C1949" s="133" t="s">
        <v>1991</v>
      </c>
      <c r="D1949" s="133" t="s">
        <v>243</v>
      </c>
      <c r="E1949" s="134" t="s">
        <v>1992</v>
      </c>
      <c r="F1949" s="135" t="s">
        <v>1993</v>
      </c>
      <c r="G1949" s="136" t="s">
        <v>291</v>
      </c>
      <c r="H1949" s="137">
        <v>1085.5170000000001</v>
      </c>
      <c r="I1949" s="138"/>
      <c r="J1949" s="139">
        <f>ROUND(I1949*H1949,2)</f>
        <v>0</v>
      </c>
      <c r="K1949" s="135" t="s">
        <v>538</v>
      </c>
      <c r="L1949" s="34"/>
      <c r="M1949" s="140" t="s">
        <v>21</v>
      </c>
      <c r="N1949" s="141" t="s">
        <v>45</v>
      </c>
      <c r="P1949" s="142">
        <f>O1949*H1949</f>
        <v>0</v>
      </c>
      <c r="Q1949" s="142">
        <v>1.103E-2</v>
      </c>
      <c r="R1949" s="142">
        <f>Q1949*H1949</f>
        <v>11.97325251</v>
      </c>
      <c r="S1949" s="142">
        <v>0</v>
      </c>
      <c r="T1949" s="143">
        <f>S1949*H1949</f>
        <v>0</v>
      </c>
      <c r="AR1949" s="144" t="s">
        <v>153</v>
      </c>
      <c r="AT1949" s="144" t="s">
        <v>243</v>
      </c>
      <c r="AU1949" s="144" t="s">
        <v>89</v>
      </c>
      <c r="AY1949" s="19" t="s">
        <v>241</v>
      </c>
      <c r="BE1949" s="145">
        <f>IF(N1949="základní",J1949,0)</f>
        <v>0</v>
      </c>
      <c r="BF1949" s="145">
        <f>IF(N1949="snížená",J1949,0)</f>
        <v>0</v>
      </c>
      <c r="BG1949" s="145">
        <f>IF(N1949="zákl. přenesená",J1949,0)</f>
        <v>0</v>
      </c>
      <c r="BH1949" s="145">
        <f>IF(N1949="sníž. přenesená",J1949,0)</f>
        <v>0</v>
      </c>
      <c r="BI1949" s="145">
        <f>IF(N1949="nulová",J1949,0)</f>
        <v>0</v>
      </c>
      <c r="BJ1949" s="19" t="s">
        <v>89</v>
      </c>
      <c r="BK1949" s="145">
        <f>ROUND(I1949*H1949,2)</f>
        <v>0</v>
      </c>
      <c r="BL1949" s="19" t="s">
        <v>153</v>
      </c>
      <c r="BM1949" s="144" t="s">
        <v>1994</v>
      </c>
    </row>
    <row r="1950" spans="2:65" s="1" customFormat="1" ht="11.25">
      <c r="B1950" s="34"/>
      <c r="D1950" s="150" t="s">
        <v>255</v>
      </c>
      <c r="F1950" s="151" t="s">
        <v>1995</v>
      </c>
      <c r="I1950" s="148"/>
      <c r="L1950" s="34"/>
      <c r="M1950" s="149"/>
      <c r="T1950" s="55"/>
      <c r="AT1950" s="19" t="s">
        <v>255</v>
      </c>
      <c r="AU1950" s="19" t="s">
        <v>89</v>
      </c>
    </row>
    <row r="1951" spans="2:65" s="1" customFormat="1" ht="19.5">
      <c r="B1951" s="34"/>
      <c r="D1951" s="146" t="s">
        <v>248</v>
      </c>
      <c r="F1951" s="147" t="s">
        <v>1996</v>
      </c>
      <c r="I1951" s="148"/>
      <c r="L1951" s="34"/>
      <c r="M1951" s="149"/>
      <c r="T1951" s="55"/>
      <c r="AT1951" s="19" t="s">
        <v>248</v>
      </c>
      <c r="AU1951" s="19" t="s">
        <v>89</v>
      </c>
    </row>
    <row r="1952" spans="2:65" s="14" customFormat="1" ht="11.25">
      <c r="B1952" s="166"/>
      <c r="D1952" s="146" t="s">
        <v>257</v>
      </c>
      <c r="E1952" s="167" t="s">
        <v>21</v>
      </c>
      <c r="F1952" s="168" t="s">
        <v>1971</v>
      </c>
      <c r="H1952" s="167" t="s">
        <v>21</v>
      </c>
      <c r="I1952" s="169"/>
      <c r="L1952" s="166"/>
      <c r="M1952" s="170"/>
      <c r="T1952" s="171"/>
      <c r="AT1952" s="167" t="s">
        <v>257</v>
      </c>
      <c r="AU1952" s="167" t="s">
        <v>89</v>
      </c>
      <c r="AV1952" s="14" t="s">
        <v>81</v>
      </c>
      <c r="AW1952" s="14" t="s">
        <v>34</v>
      </c>
      <c r="AX1952" s="14" t="s">
        <v>73</v>
      </c>
      <c r="AY1952" s="167" t="s">
        <v>241</v>
      </c>
    </row>
    <row r="1953" spans="2:65" s="14" customFormat="1" ht="11.25">
      <c r="B1953" s="166"/>
      <c r="D1953" s="146" t="s">
        <v>257</v>
      </c>
      <c r="E1953" s="167" t="s">
        <v>21</v>
      </c>
      <c r="F1953" s="168" t="s">
        <v>1972</v>
      </c>
      <c r="H1953" s="167" t="s">
        <v>21</v>
      </c>
      <c r="I1953" s="169"/>
      <c r="L1953" s="166"/>
      <c r="M1953" s="170"/>
      <c r="T1953" s="171"/>
      <c r="AT1953" s="167" t="s">
        <v>257</v>
      </c>
      <c r="AU1953" s="167" t="s">
        <v>89</v>
      </c>
      <c r="AV1953" s="14" t="s">
        <v>81</v>
      </c>
      <c r="AW1953" s="14" t="s">
        <v>34</v>
      </c>
      <c r="AX1953" s="14" t="s">
        <v>73</v>
      </c>
      <c r="AY1953" s="167" t="s">
        <v>241</v>
      </c>
    </row>
    <row r="1954" spans="2:65" s="14" customFormat="1" ht="11.25">
      <c r="B1954" s="166"/>
      <c r="D1954" s="146" t="s">
        <v>257</v>
      </c>
      <c r="E1954" s="167" t="s">
        <v>21</v>
      </c>
      <c r="F1954" s="168" t="s">
        <v>1997</v>
      </c>
      <c r="H1954" s="167" t="s">
        <v>21</v>
      </c>
      <c r="I1954" s="169"/>
      <c r="L1954" s="166"/>
      <c r="M1954" s="170"/>
      <c r="T1954" s="171"/>
      <c r="AT1954" s="167" t="s">
        <v>257</v>
      </c>
      <c r="AU1954" s="167" t="s">
        <v>89</v>
      </c>
      <c r="AV1954" s="14" t="s">
        <v>81</v>
      </c>
      <c r="AW1954" s="14" t="s">
        <v>34</v>
      </c>
      <c r="AX1954" s="14" t="s">
        <v>73</v>
      </c>
      <c r="AY1954" s="167" t="s">
        <v>241</v>
      </c>
    </row>
    <row r="1955" spans="2:65" s="12" customFormat="1" ht="11.25">
      <c r="B1955" s="152"/>
      <c r="D1955" s="146" t="s">
        <v>257</v>
      </c>
      <c r="E1955" s="153" t="s">
        <v>21</v>
      </c>
      <c r="F1955" s="154" t="s">
        <v>1998</v>
      </c>
      <c r="H1955" s="155">
        <v>315.7</v>
      </c>
      <c r="I1955" s="156"/>
      <c r="L1955" s="152"/>
      <c r="M1955" s="157"/>
      <c r="T1955" s="158"/>
      <c r="AT1955" s="153" t="s">
        <v>257</v>
      </c>
      <c r="AU1955" s="153" t="s">
        <v>89</v>
      </c>
      <c r="AV1955" s="12" t="s">
        <v>89</v>
      </c>
      <c r="AW1955" s="12" t="s">
        <v>34</v>
      </c>
      <c r="AX1955" s="12" t="s">
        <v>73</v>
      </c>
      <c r="AY1955" s="153" t="s">
        <v>241</v>
      </c>
    </row>
    <row r="1956" spans="2:65" s="14" customFormat="1" ht="11.25">
      <c r="B1956" s="166"/>
      <c r="D1956" s="146" t="s">
        <v>257</v>
      </c>
      <c r="E1956" s="167" t="s">
        <v>21</v>
      </c>
      <c r="F1956" s="168" t="s">
        <v>1999</v>
      </c>
      <c r="H1956" s="167" t="s">
        <v>21</v>
      </c>
      <c r="I1956" s="169"/>
      <c r="L1956" s="166"/>
      <c r="M1956" s="170"/>
      <c r="T1956" s="171"/>
      <c r="AT1956" s="167" t="s">
        <v>257</v>
      </c>
      <c r="AU1956" s="167" t="s">
        <v>89</v>
      </c>
      <c r="AV1956" s="14" t="s">
        <v>81</v>
      </c>
      <c r="AW1956" s="14" t="s">
        <v>34</v>
      </c>
      <c r="AX1956" s="14" t="s">
        <v>73</v>
      </c>
      <c r="AY1956" s="167" t="s">
        <v>241</v>
      </c>
    </row>
    <row r="1957" spans="2:65" s="12" customFormat="1" ht="11.25">
      <c r="B1957" s="152"/>
      <c r="D1957" s="146" t="s">
        <v>257</v>
      </c>
      <c r="E1957" s="153" t="s">
        <v>21</v>
      </c>
      <c r="F1957" s="154" t="s">
        <v>2000</v>
      </c>
      <c r="H1957" s="155">
        <v>48.3</v>
      </c>
      <c r="I1957" s="156"/>
      <c r="L1957" s="152"/>
      <c r="M1957" s="157"/>
      <c r="T1957" s="158"/>
      <c r="AT1957" s="153" t="s">
        <v>257</v>
      </c>
      <c r="AU1957" s="153" t="s">
        <v>89</v>
      </c>
      <c r="AV1957" s="12" t="s">
        <v>89</v>
      </c>
      <c r="AW1957" s="12" t="s">
        <v>34</v>
      </c>
      <c r="AX1957" s="12" t="s">
        <v>73</v>
      </c>
      <c r="AY1957" s="153" t="s">
        <v>241</v>
      </c>
    </row>
    <row r="1958" spans="2:65" s="14" customFormat="1" ht="11.25">
      <c r="B1958" s="166"/>
      <c r="D1958" s="146" t="s">
        <v>257</v>
      </c>
      <c r="E1958" s="167" t="s">
        <v>21</v>
      </c>
      <c r="F1958" s="168" t="s">
        <v>2001</v>
      </c>
      <c r="H1958" s="167" t="s">
        <v>21</v>
      </c>
      <c r="I1958" s="169"/>
      <c r="L1958" s="166"/>
      <c r="M1958" s="170"/>
      <c r="T1958" s="171"/>
      <c r="AT1958" s="167" t="s">
        <v>257</v>
      </c>
      <c r="AU1958" s="167" t="s">
        <v>89</v>
      </c>
      <c r="AV1958" s="14" t="s">
        <v>81</v>
      </c>
      <c r="AW1958" s="14" t="s">
        <v>34</v>
      </c>
      <c r="AX1958" s="14" t="s">
        <v>73</v>
      </c>
      <c r="AY1958" s="167" t="s">
        <v>241</v>
      </c>
    </row>
    <row r="1959" spans="2:65" s="12" customFormat="1" ht="11.25">
      <c r="B1959" s="152"/>
      <c r="D1959" s="146" t="s">
        <v>257</v>
      </c>
      <c r="E1959" s="153" t="s">
        <v>21</v>
      </c>
      <c r="F1959" s="154" t="s">
        <v>2002</v>
      </c>
      <c r="H1959" s="155">
        <v>689.9</v>
      </c>
      <c r="I1959" s="156"/>
      <c r="L1959" s="152"/>
      <c r="M1959" s="157"/>
      <c r="T1959" s="158"/>
      <c r="AT1959" s="153" t="s">
        <v>257</v>
      </c>
      <c r="AU1959" s="153" t="s">
        <v>89</v>
      </c>
      <c r="AV1959" s="12" t="s">
        <v>89</v>
      </c>
      <c r="AW1959" s="12" t="s">
        <v>34</v>
      </c>
      <c r="AX1959" s="12" t="s">
        <v>73</v>
      </c>
      <c r="AY1959" s="153" t="s">
        <v>241</v>
      </c>
    </row>
    <row r="1960" spans="2:65" s="15" customFormat="1" ht="11.25">
      <c r="B1960" s="189"/>
      <c r="D1960" s="146" t="s">
        <v>257</v>
      </c>
      <c r="E1960" s="190" t="s">
        <v>21</v>
      </c>
      <c r="F1960" s="191" t="s">
        <v>581</v>
      </c>
      <c r="H1960" s="192">
        <v>1053.9000000000001</v>
      </c>
      <c r="I1960" s="193"/>
      <c r="L1960" s="189"/>
      <c r="M1960" s="194"/>
      <c r="T1960" s="195"/>
      <c r="AT1960" s="190" t="s">
        <v>257</v>
      </c>
      <c r="AU1960" s="190" t="s">
        <v>89</v>
      </c>
      <c r="AV1960" s="15" t="s">
        <v>145</v>
      </c>
      <c r="AW1960" s="15" t="s">
        <v>34</v>
      </c>
      <c r="AX1960" s="15" t="s">
        <v>73</v>
      </c>
      <c r="AY1960" s="190" t="s">
        <v>241</v>
      </c>
    </row>
    <row r="1961" spans="2:65" s="14" customFormat="1" ht="11.25">
      <c r="B1961" s="166"/>
      <c r="D1961" s="146" t="s">
        <v>257</v>
      </c>
      <c r="E1961" s="167" t="s">
        <v>21</v>
      </c>
      <c r="F1961" s="168" t="s">
        <v>596</v>
      </c>
      <c r="H1961" s="167" t="s">
        <v>21</v>
      </c>
      <c r="I1961" s="169"/>
      <c r="L1961" s="166"/>
      <c r="M1961" s="170"/>
      <c r="T1961" s="171"/>
      <c r="AT1961" s="167" t="s">
        <v>257</v>
      </c>
      <c r="AU1961" s="167" t="s">
        <v>89</v>
      </c>
      <c r="AV1961" s="14" t="s">
        <v>81</v>
      </c>
      <c r="AW1961" s="14" t="s">
        <v>34</v>
      </c>
      <c r="AX1961" s="14" t="s">
        <v>73</v>
      </c>
      <c r="AY1961" s="167" t="s">
        <v>241</v>
      </c>
    </row>
    <row r="1962" spans="2:65" s="12" customFormat="1" ht="11.25">
      <c r="B1962" s="152"/>
      <c r="D1962" s="146" t="s">
        <v>257</v>
      </c>
      <c r="E1962" s="153" t="s">
        <v>21</v>
      </c>
      <c r="F1962" s="154" t="s">
        <v>1983</v>
      </c>
      <c r="H1962" s="155">
        <v>31.617000000000001</v>
      </c>
      <c r="I1962" s="156"/>
      <c r="L1962" s="152"/>
      <c r="M1962" s="157"/>
      <c r="T1962" s="158"/>
      <c r="AT1962" s="153" t="s">
        <v>257</v>
      </c>
      <c r="AU1962" s="153" t="s">
        <v>89</v>
      </c>
      <c r="AV1962" s="12" t="s">
        <v>89</v>
      </c>
      <c r="AW1962" s="12" t="s">
        <v>34</v>
      </c>
      <c r="AX1962" s="12" t="s">
        <v>73</v>
      </c>
      <c r="AY1962" s="153" t="s">
        <v>241</v>
      </c>
    </row>
    <row r="1963" spans="2:65" s="15" customFormat="1" ht="11.25">
      <c r="B1963" s="189"/>
      <c r="D1963" s="146" t="s">
        <v>257</v>
      </c>
      <c r="E1963" s="190" t="s">
        <v>21</v>
      </c>
      <c r="F1963" s="191" t="s">
        <v>581</v>
      </c>
      <c r="H1963" s="192">
        <v>31.617000000000001</v>
      </c>
      <c r="I1963" s="193"/>
      <c r="L1963" s="189"/>
      <c r="M1963" s="194"/>
      <c r="T1963" s="195"/>
      <c r="AT1963" s="190" t="s">
        <v>257</v>
      </c>
      <c r="AU1963" s="190" t="s">
        <v>89</v>
      </c>
      <c r="AV1963" s="15" t="s">
        <v>145</v>
      </c>
      <c r="AW1963" s="15" t="s">
        <v>34</v>
      </c>
      <c r="AX1963" s="15" t="s">
        <v>73</v>
      </c>
      <c r="AY1963" s="190" t="s">
        <v>241</v>
      </c>
    </row>
    <row r="1964" spans="2:65" s="13" customFormat="1" ht="11.25">
      <c r="B1964" s="159"/>
      <c r="D1964" s="146" t="s">
        <v>257</v>
      </c>
      <c r="E1964" s="160" t="s">
        <v>21</v>
      </c>
      <c r="F1964" s="161" t="s">
        <v>266</v>
      </c>
      <c r="H1964" s="162">
        <v>1085.5170000000001</v>
      </c>
      <c r="I1964" s="163"/>
      <c r="L1964" s="159"/>
      <c r="M1964" s="164"/>
      <c r="T1964" s="165"/>
      <c r="AT1964" s="160" t="s">
        <v>257</v>
      </c>
      <c r="AU1964" s="160" t="s">
        <v>89</v>
      </c>
      <c r="AV1964" s="13" t="s">
        <v>153</v>
      </c>
      <c r="AW1964" s="13" t="s">
        <v>34</v>
      </c>
      <c r="AX1964" s="13" t="s">
        <v>81</v>
      </c>
      <c r="AY1964" s="160" t="s">
        <v>241</v>
      </c>
    </row>
    <row r="1965" spans="2:65" s="1" customFormat="1" ht="24.2" customHeight="1">
      <c r="B1965" s="34"/>
      <c r="C1965" s="133" t="s">
        <v>2003</v>
      </c>
      <c r="D1965" s="133" t="s">
        <v>243</v>
      </c>
      <c r="E1965" s="134" t="s">
        <v>2004</v>
      </c>
      <c r="F1965" s="135" t="s">
        <v>2005</v>
      </c>
      <c r="G1965" s="136" t="s">
        <v>291</v>
      </c>
      <c r="H1965" s="137">
        <v>374.92</v>
      </c>
      <c r="I1965" s="138"/>
      <c r="J1965" s="139">
        <f>ROUND(I1965*H1965,2)</f>
        <v>0</v>
      </c>
      <c r="K1965" s="135" t="s">
        <v>538</v>
      </c>
      <c r="L1965" s="34"/>
      <c r="M1965" s="140" t="s">
        <v>21</v>
      </c>
      <c r="N1965" s="141" t="s">
        <v>45</v>
      </c>
      <c r="P1965" s="142">
        <f>O1965*H1965</f>
        <v>0</v>
      </c>
      <c r="Q1965" s="142">
        <v>5.5199999999999997E-3</v>
      </c>
      <c r="R1965" s="142">
        <f>Q1965*H1965</f>
        <v>2.0695584</v>
      </c>
      <c r="S1965" s="142">
        <v>0</v>
      </c>
      <c r="T1965" s="143">
        <f>S1965*H1965</f>
        <v>0</v>
      </c>
      <c r="AR1965" s="144" t="s">
        <v>153</v>
      </c>
      <c r="AT1965" s="144" t="s">
        <v>243</v>
      </c>
      <c r="AU1965" s="144" t="s">
        <v>89</v>
      </c>
      <c r="AY1965" s="19" t="s">
        <v>241</v>
      </c>
      <c r="BE1965" s="145">
        <f>IF(N1965="základní",J1965,0)</f>
        <v>0</v>
      </c>
      <c r="BF1965" s="145">
        <f>IF(N1965="snížená",J1965,0)</f>
        <v>0</v>
      </c>
      <c r="BG1965" s="145">
        <f>IF(N1965="zákl. přenesená",J1965,0)</f>
        <v>0</v>
      </c>
      <c r="BH1965" s="145">
        <f>IF(N1965="sníž. přenesená",J1965,0)</f>
        <v>0</v>
      </c>
      <c r="BI1965" s="145">
        <f>IF(N1965="nulová",J1965,0)</f>
        <v>0</v>
      </c>
      <c r="BJ1965" s="19" t="s">
        <v>89</v>
      </c>
      <c r="BK1965" s="145">
        <f>ROUND(I1965*H1965,2)</f>
        <v>0</v>
      </c>
      <c r="BL1965" s="19" t="s">
        <v>153</v>
      </c>
      <c r="BM1965" s="144" t="s">
        <v>2006</v>
      </c>
    </row>
    <row r="1966" spans="2:65" s="1" customFormat="1" ht="11.25">
      <c r="B1966" s="34"/>
      <c r="D1966" s="150" t="s">
        <v>255</v>
      </c>
      <c r="F1966" s="151" t="s">
        <v>2007</v>
      </c>
      <c r="I1966" s="148"/>
      <c r="L1966" s="34"/>
      <c r="M1966" s="149"/>
      <c r="T1966" s="55"/>
      <c r="AT1966" s="19" t="s">
        <v>255</v>
      </c>
      <c r="AU1966" s="19" t="s">
        <v>89</v>
      </c>
    </row>
    <row r="1967" spans="2:65" s="14" customFormat="1" ht="11.25">
      <c r="B1967" s="166"/>
      <c r="D1967" s="146" t="s">
        <v>257</v>
      </c>
      <c r="E1967" s="167" t="s">
        <v>21</v>
      </c>
      <c r="F1967" s="168" t="s">
        <v>1971</v>
      </c>
      <c r="H1967" s="167" t="s">
        <v>21</v>
      </c>
      <c r="I1967" s="169"/>
      <c r="L1967" s="166"/>
      <c r="M1967" s="170"/>
      <c r="T1967" s="171"/>
      <c r="AT1967" s="167" t="s">
        <v>257</v>
      </c>
      <c r="AU1967" s="167" t="s">
        <v>89</v>
      </c>
      <c r="AV1967" s="14" t="s">
        <v>81</v>
      </c>
      <c r="AW1967" s="14" t="s">
        <v>34</v>
      </c>
      <c r="AX1967" s="14" t="s">
        <v>73</v>
      </c>
      <c r="AY1967" s="167" t="s">
        <v>241</v>
      </c>
    </row>
    <row r="1968" spans="2:65" s="14" customFormat="1" ht="11.25">
      <c r="B1968" s="166"/>
      <c r="D1968" s="146" t="s">
        <v>257</v>
      </c>
      <c r="E1968" s="167" t="s">
        <v>21</v>
      </c>
      <c r="F1968" s="168" t="s">
        <v>1972</v>
      </c>
      <c r="H1968" s="167" t="s">
        <v>21</v>
      </c>
      <c r="I1968" s="169"/>
      <c r="L1968" s="166"/>
      <c r="M1968" s="170"/>
      <c r="T1968" s="171"/>
      <c r="AT1968" s="167" t="s">
        <v>257</v>
      </c>
      <c r="AU1968" s="167" t="s">
        <v>89</v>
      </c>
      <c r="AV1968" s="14" t="s">
        <v>81</v>
      </c>
      <c r="AW1968" s="14" t="s">
        <v>34</v>
      </c>
      <c r="AX1968" s="14" t="s">
        <v>73</v>
      </c>
      <c r="AY1968" s="167" t="s">
        <v>241</v>
      </c>
    </row>
    <row r="1969" spans="2:65" s="14" customFormat="1" ht="11.25">
      <c r="B1969" s="166"/>
      <c r="D1969" s="146" t="s">
        <v>257</v>
      </c>
      <c r="E1969" s="167" t="s">
        <v>21</v>
      </c>
      <c r="F1969" s="168" t="s">
        <v>1997</v>
      </c>
      <c r="H1969" s="167" t="s">
        <v>21</v>
      </c>
      <c r="I1969" s="169"/>
      <c r="L1969" s="166"/>
      <c r="M1969" s="170"/>
      <c r="T1969" s="171"/>
      <c r="AT1969" s="167" t="s">
        <v>257</v>
      </c>
      <c r="AU1969" s="167" t="s">
        <v>89</v>
      </c>
      <c r="AV1969" s="14" t="s">
        <v>81</v>
      </c>
      <c r="AW1969" s="14" t="s">
        <v>34</v>
      </c>
      <c r="AX1969" s="14" t="s">
        <v>73</v>
      </c>
      <c r="AY1969" s="167" t="s">
        <v>241</v>
      </c>
    </row>
    <row r="1970" spans="2:65" s="12" customFormat="1" ht="11.25">
      <c r="B1970" s="152"/>
      <c r="D1970" s="146" t="s">
        <v>257</v>
      </c>
      <c r="E1970" s="153" t="s">
        <v>21</v>
      </c>
      <c r="F1970" s="154" t="s">
        <v>1998</v>
      </c>
      <c r="H1970" s="155">
        <v>315.7</v>
      </c>
      <c r="I1970" s="156"/>
      <c r="L1970" s="152"/>
      <c r="M1970" s="157"/>
      <c r="T1970" s="158"/>
      <c r="AT1970" s="153" t="s">
        <v>257</v>
      </c>
      <c r="AU1970" s="153" t="s">
        <v>89</v>
      </c>
      <c r="AV1970" s="12" t="s">
        <v>89</v>
      </c>
      <c r="AW1970" s="12" t="s">
        <v>34</v>
      </c>
      <c r="AX1970" s="12" t="s">
        <v>73</v>
      </c>
      <c r="AY1970" s="153" t="s">
        <v>241</v>
      </c>
    </row>
    <row r="1971" spans="2:65" s="14" customFormat="1" ht="11.25">
      <c r="B1971" s="166"/>
      <c r="D1971" s="146" t="s">
        <v>257</v>
      </c>
      <c r="E1971" s="167" t="s">
        <v>21</v>
      </c>
      <c r="F1971" s="168" t="s">
        <v>1999</v>
      </c>
      <c r="H1971" s="167" t="s">
        <v>21</v>
      </c>
      <c r="I1971" s="169"/>
      <c r="L1971" s="166"/>
      <c r="M1971" s="170"/>
      <c r="T1971" s="171"/>
      <c r="AT1971" s="167" t="s">
        <v>257</v>
      </c>
      <c r="AU1971" s="167" t="s">
        <v>89</v>
      </c>
      <c r="AV1971" s="14" t="s">
        <v>81</v>
      </c>
      <c r="AW1971" s="14" t="s">
        <v>34</v>
      </c>
      <c r="AX1971" s="14" t="s">
        <v>73</v>
      </c>
      <c r="AY1971" s="167" t="s">
        <v>241</v>
      </c>
    </row>
    <row r="1972" spans="2:65" s="12" customFormat="1" ht="11.25">
      <c r="B1972" s="152"/>
      <c r="D1972" s="146" t="s">
        <v>257</v>
      </c>
      <c r="E1972" s="153" t="s">
        <v>21</v>
      </c>
      <c r="F1972" s="154" t="s">
        <v>2000</v>
      </c>
      <c r="H1972" s="155">
        <v>48.3</v>
      </c>
      <c r="I1972" s="156"/>
      <c r="L1972" s="152"/>
      <c r="M1972" s="157"/>
      <c r="T1972" s="158"/>
      <c r="AT1972" s="153" t="s">
        <v>257</v>
      </c>
      <c r="AU1972" s="153" t="s">
        <v>89</v>
      </c>
      <c r="AV1972" s="12" t="s">
        <v>89</v>
      </c>
      <c r="AW1972" s="12" t="s">
        <v>34</v>
      </c>
      <c r="AX1972" s="12" t="s">
        <v>73</v>
      </c>
      <c r="AY1972" s="153" t="s">
        <v>241</v>
      </c>
    </row>
    <row r="1973" spans="2:65" s="15" customFormat="1" ht="11.25">
      <c r="B1973" s="189"/>
      <c r="D1973" s="146" t="s">
        <v>257</v>
      </c>
      <c r="E1973" s="190" t="s">
        <v>21</v>
      </c>
      <c r="F1973" s="191" t="s">
        <v>581</v>
      </c>
      <c r="H1973" s="192">
        <v>364</v>
      </c>
      <c r="I1973" s="193"/>
      <c r="L1973" s="189"/>
      <c r="M1973" s="194"/>
      <c r="T1973" s="195"/>
      <c r="AT1973" s="190" t="s">
        <v>257</v>
      </c>
      <c r="AU1973" s="190" t="s">
        <v>89</v>
      </c>
      <c r="AV1973" s="15" t="s">
        <v>145</v>
      </c>
      <c r="AW1973" s="15" t="s">
        <v>34</v>
      </c>
      <c r="AX1973" s="15" t="s">
        <v>73</v>
      </c>
      <c r="AY1973" s="190" t="s">
        <v>241</v>
      </c>
    </row>
    <row r="1974" spans="2:65" s="14" customFormat="1" ht="11.25">
      <c r="B1974" s="166"/>
      <c r="D1974" s="146" t="s">
        <v>257</v>
      </c>
      <c r="E1974" s="167" t="s">
        <v>21</v>
      </c>
      <c r="F1974" s="168" t="s">
        <v>596</v>
      </c>
      <c r="H1974" s="167" t="s">
        <v>21</v>
      </c>
      <c r="I1974" s="169"/>
      <c r="L1974" s="166"/>
      <c r="M1974" s="170"/>
      <c r="T1974" s="171"/>
      <c r="AT1974" s="167" t="s">
        <v>257</v>
      </c>
      <c r="AU1974" s="167" t="s">
        <v>89</v>
      </c>
      <c r="AV1974" s="14" t="s">
        <v>81</v>
      </c>
      <c r="AW1974" s="14" t="s">
        <v>34</v>
      </c>
      <c r="AX1974" s="14" t="s">
        <v>73</v>
      </c>
      <c r="AY1974" s="167" t="s">
        <v>241</v>
      </c>
    </row>
    <row r="1975" spans="2:65" s="12" customFormat="1" ht="11.25">
      <c r="B1975" s="152"/>
      <c r="D1975" s="146" t="s">
        <v>257</v>
      </c>
      <c r="E1975" s="153" t="s">
        <v>21</v>
      </c>
      <c r="F1975" s="154" t="s">
        <v>2008</v>
      </c>
      <c r="H1975" s="155">
        <v>10.92</v>
      </c>
      <c r="I1975" s="156"/>
      <c r="L1975" s="152"/>
      <c r="M1975" s="157"/>
      <c r="T1975" s="158"/>
      <c r="AT1975" s="153" t="s">
        <v>257</v>
      </c>
      <c r="AU1975" s="153" t="s">
        <v>89</v>
      </c>
      <c r="AV1975" s="12" t="s">
        <v>89</v>
      </c>
      <c r="AW1975" s="12" t="s">
        <v>34</v>
      </c>
      <c r="AX1975" s="12" t="s">
        <v>73</v>
      </c>
      <c r="AY1975" s="153" t="s">
        <v>241</v>
      </c>
    </row>
    <row r="1976" spans="2:65" s="15" customFormat="1" ht="11.25">
      <c r="B1976" s="189"/>
      <c r="D1976" s="146" t="s">
        <v>257</v>
      </c>
      <c r="E1976" s="190" t="s">
        <v>21</v>
      </c>
      <c r="F1976" s="191" t="s">
        <v>581</v>
      </c>
      <c r="H1976" s="192">
        <v>10.92</v>
      </c>
      <c r="I1976" s="193"/>
      <c r="L1976" s="189"/>
      <c r="M1976" s="194"/>
      <c r="T1976" s="195"/>
      <c r="AT1976" s="190" t="s">
        <v>257</v>
      </c>
      <c r="AU1976" s="190" t="s">
        <v>89</v>
      </c>
      <c r="AV1976" s="15" t="s">
        <v>145</v>
      </c>
      <c r="AW1976" s="15" t="s">
        <v>34</v>
      </c>
      <c r="AX1976" s="15" t="s">
        <v>73</v>
      </c>
      <c r="AY1976" s="190" t="s">
        <v>241</v>
      </c>
    </row>
    <row r="1977" spans="2:65" s="13" customFormat="1" ht="11.25">
      <c r="B1977" s="159"/>
      <c r="D1977" s="146" t="s">
        <v>257</v>
      </c>
      <c r="E1977" s="160" t="s">
        <v>21</v>
      </c>
      <c r="F1977" s="161" t="s">
        <v>266</v>
      </c>
      <c r="H1977" s="162">
        <v>374.92</v>
      </c>
      <c r="I1977" s="163"/>
      <c r="L1977" s="159"/>
      <c r="M1977" s="164"/>
      <c r="T1977" s="165"/>
      <c r="AT1977" s="160" t="s">
        <v>257</v>
      </c>
      <c r="AU1977" s="160" t="s">
        <v>89</v>
      </c>
      <c r="AV1977" s="13" t="s">
        <v>153</v>
      </c>
      <c r="AW1977" s="13" t="s">
        <v>34</v>
      </c>
      <c r="AX1977" s="13" t="s">
        <v>81</v>
      </c>
      <c r="AY1977" s="160" t="s">
        <v>241</v>
      </c>
    </row>
    <row r="1978" spans="2:65" s="1" customFormat="1" ht="37.9" customHeight="1">
      <c r="B1978" s="34"/>
      <c r="C1978" s="133" t="s">
        <v>2009</v>
      </c>
      <c r="D1978" s="133" t="s">
        <v>243</v>
      </c>
      <c r="E1978" s="134" t="s">
        <v>2010</v>
      </c>
      <c r="F1978" s="135" t="s">
        <v>2011</v>
      </c>
      <c r="G1978" s="136" t="s">
        <v>291</v>
      </c>
      <c r="H1978" s="137">
        <v>9.15</v>
      </c>
      <c r="I1978" s="138"/>
      <c r="J1978" s="139">
        <f>ROUND(I1978*H1978,2)</f>
        <v>0</v>
      </c>
      <c r="K1978" s="135" t="s">
        <v>538</v>
      </c>
      <c r="L1978" s="34"/>
      <c r="M1978" s="140" t="s">
        <v>21</v>
      </c>
      <c r="N1978" s="141" t="s">
        <v>45</v>
      </c>
      <c r="P1978" s="142">
        <f>O1978*H1978</f>
        <v>0</v>
      </c>
      <c r="Q1978" s="142">
        <v>1.29E-2</v>
      </c>
      <c r="R1978" s="142">
        <f>Q1978*H1978</f>
        <v>0.118035</v>
      </c>
      <c r="S1978" s="142">
        <v>0</v>
      </c>
      <c r="T1978" s="143">
        <f>S1978*H1978</f>
        <v>0</v>
      </c>
      <c r="AR1978" s="144" t="s">
        <v>153</v>
      </c>
      <c r="AT1978" s="144" t="s">
        <v>243</v>
      </c>
      <c r="AU1978" s="144" t="s">
        <v>89</v>
      </c>
      <c r="AY1978" s="19" t="s">
        <v>241</v>
      </c>
      <c r="BE1978" s="145">
        <f>IF(N1978="základní",J1978,0)</f>
        <v>0</v>
      </c>
      <c r="BF1978" s="145">
        <f>IF(N1978="snížená",J1978,0)</f>
        <v>0</v>
      </c>
      <c r="BG1978" s="145">
        <f>IF(N1978="zákl. přenesená",J1978,0)</f>
        <v>0</v>
      </c>
      <c r="BH1978" s="145">
        <f>IF(N1978="sníž. přenesená",J1978,0)</f>
        <v>0</v>
      </c>
      <c r="BI1978" s="145">
        <f>IF(N1978="nulová",J1978,0)</f>
        <v>0</v>
      </c>
      <c r="BJ1978" s="19" t="s">
        <v>89</v>
      </c>
      <c r="BK1978" s="145">
        <f>ROUND(I1978*H1978,2)</f>
        <v>0</v>
      </c>
      <c r="BL1978" s="19" t="s">
        <v>153</v>
      </c>
      <c r="BM1978" s="144" t="s">
        <v>2012</v>
      </c>
    </row>
    <row r="1979" spans="2:65" s="1" customFormat="1" ht="11.25">
      <c r="B1979" s="34"/>
      <c r="D1979" s="150" t="s">
        <v>255</v>
      </c>
      <c r="F1979" s="151" t="s">
        <v>2013</v>
      </c>
      <c r="I1979" s="148"/>
      <c r="L1979" s="34"/>
      <c r="M1979" s="149"/>
      <c r="T1979" s="55"/>
      <c r="AT1979" s="19" t="s">
        <v>255</v>
      </c>
      <c r="AU1979" s="19" t="s">
        <v>89</v>
      </c>
    </row>
    <row r="1980" spans="2:65" s="1" customFormat="1" ht="19.5">
      <c r="B1980" s="34"/>
      <c r="D1980" s="146" t="s">
        <v>248</v>
      </c>
      <c r="F1980" s="147" t="s">
        <v>2014</v>
      </c>
      <c r="I1980" s="148"/>
      <c r="L1980" s="34"/>
      <c r="M1980" s="149"/>
      <c r="T1980" s="55"/>
      <c r="AT1980" s="19" t="s">
        <v>248</v>
      </c>
      <c r="AU1980" s="19" t="s">
        <v>89</v>
      </c>
    </row>
    <row r="1981" spans="2:65" s="14" customFormat="1" ht="11.25">
      <c r="B1981" s="166"/>
      <c r="D1981" s="146" t="s">
        <v>257</v>
      </c>
      <c r="E1981" s="167" t="s">
        <v>21</v>
      </c>
      <c r="F1981" s="168" t="s">
        <v>2015</v>
      </c>
      <c r="H1981" s="167" t="s">
        <v>21</v>
      </c>
      <c r="I1981" s="169"/>
      <c r="L1981" s="166"/>
      <c r="M1981" s="170"/>
      <c r="T1981" s="171"/>
      <c r="AT1981" s="167" t="s">
        <v>257</v>
      </c>
      <c r="AU1981" s="167" t="s">
        <v>89</v>
      </c>
      <c r="AV1981" s="14" t="s">
        <v>81</v>
      </c>
      <c r="AW1981" s="14" t="s">
        <v>34</v>
      </c>
      <c r="AX1981" s="14" t="s">
        <v>73</v>
      </c>
      <c r="AY1981" s="167" t="s">
        <v>241</v>
      </c>
    </row>
    <row r="1982" spans="2:65" s="12" customFormat="1" ht="11.25">
      <c r="B1982" s="152"/>
      <c r="D1982" s="146" t="s">
        <v>257</v>
      </c>
      <c r="E1982" s="153" t="s">
        <v>21</v>
      </c>
      <c r="F1982" s="154" t="s">
        <v>2016</v>
      </c>
      <c r="H1982" s="155">
        <v>9.15</v>
      </c>
      <c r="I1982" s="156"/>
      <c r="L1982" s="152"/>
      <c r="M1982" s="157"/>
      <c r="T1982" s="158"/>
      <c r="AT1982" s="153" t="s">
        <v>257</v>
      </c>
      <c r="AU1982" s="153" t="s">
        <v>89</v>
      </c>
      <c r="AV1982" s="12" t="s">
        <v>89</v>
      </c>
      <c r="AW1982" s="12" t="s">
        <v>34</v>
      </c>
      <c r="AX1982" s="12" t="s">
        <v>81</v>
      </c>
      <c r="AY1982" s="153" t="s">
        <v>241</v>
      </c>
    </row>
    <row r="1983" spans="2:65" s="1" customFormat="1" ht="16.5" customHeight="1">
      <c r="B1983" s="34"/>
      <c r="C1983" s="179" t="s">
        <v>2017</v>
      </c>
      <c r="D1983" s="179" t="s">
        <v>549</v>
      </c>
      <c r="E1983" s="180" t="s">
        <v>2018</v>
      </c>
      <c r="F1983" s="181" t="s">
        <v>2019</v>
      </c>
      <c r="G1983" s="182" t="s">
        <v>291</v>
      </c>
      <c r="H1983" s="183">
        <v>9.6080000000000005</v>
      </c>
      <c r="I1983" s="184"/>
      <c r="J1983" s="185">
        <f>ROUND(I1983*H1983,2)</f>
        <v>0</v>
      </c>
      <c r="K1983" s="181" t="s">
        <v>538</v>
      </c>
      <c r="L1983" s="186"/>
      <c r="M1983" s="187" t="s">
        <v>21</v>
      </c>
      <c r="N1983" s="188" t="s">
        <v>45</v>
      </c>
      <c r="P1983" s="142">
        <f>O1983*H1983</f>
        <v>0</v>
      </c>
      <c r="Q1983" s="142">
        <v>0.02</v>
      </c>
      <c r="R1983" s="142">
        <f>Q1983*H1983</f>
        <v>0.19216000000000003</v>
      </c>
      <c r="S1983" s="142">
        <v>0</v>
      </c>
      <c r="T1983" s="143">
        <f>S1983*H1983</f>
        <v>0</v>
      </c>
      <c r="AR1983" s="144" t="s">
        <v>165</v>
      </c>
      <c r="AT1983" s="144" t="s">
        <v>549</v>
      </c>
      <c r="AU1983" s="144" t="s">
        <v>89</v>
      </c>
      <c r="AY1983" s="19" t="s">
        <v>241</v>
      </c>
      <c r="BE1983" s="145">
        <f>IF(N1983="základní",J1983,0)</f>
        <v>0</v>
      </c>
      <c r="BF1983" s="145">
        <f>IF(N1983="snížená",J1983,0)</f>
        <v>0</v>
      </c>
      <c r="BG1983" s="145">
        <f>IF(N1983="zákl. přenesená",J1983,0)</f>
        <v>0</v>
      </c>
      <c r="BH1983" s="145">
        <f>IF(N1983="sníž. přenesená",J1983,0)</f>
        <v>0</v>
      </c>
      <c r="BI1983" s="145">
        <f>IF(N1983="nulová",J1983,0)</f>
        <v>0</v>
      </c>
      <c r="BJ1983" s="19" t="s">
        <v>89</v>
      </c>
      <c r="BK1983" s="145">
        <f>ROUND(I1983*H1983,2)</f>
        <v>0</v>
      </c>
      <c r="BL1983" s="19" t="s">
        <v>153</v>
      </c>
      <c r="BM1983" s="144" t="s">
        <v>2020</v>
      </c>
    </row>
    <row r="1984" spans="2:65" s="1" customFormat="1" ht="19.5">
      <c r="B1984" s="34"/>
      <c r="D1984" s="146" t="s">
        <v>248</v>
      </c>
      <c r="F1984" s="147" t="s">
        <v>2014</v>
      </c>
      <c r="I1984" s="148"/>
      <c r="L1984" s="34"/>
      <c r="M1984" s="149"/>
      <c r="T1984" s="55"/>
      <c r="AT1984" s="19" t="s">
        <v>248</v>
      </c>
      <c r="AU1984" s="19" t="s">
        <v>89</v>
      </c>
    </row>
    <row r="1985" spans="2:65" s="12" customFormat="1" ht="11.25">
      <c r="B1985" s="152"/>
      <c r="D1985" s="146" t="s">
        <v>257</v>
      </c>
      <c r="E1985" s="153" t="s">
        <v>21</v>
      </c>
      <c r="F1985" s="154" t="s">
        <v>2021</v>
      </c>
      <c r="H1985" s="155">
        <v>9.6080000000000005</v>
      </c>
      <c r="I1985" s="156"/>
      <c r="L1985" s="152"/>
      <c r="M1985" s="157"/>
      <c r="T1985" s="158"/>
      <c r="AT1985" s="153" t="s">
        <v>257</v>
      </c>
      <c r="AU1985" s="153" t="s">
        <v>89</v>
      </c>
      <c r="AV1985" s="12" t="s">
        <v>89</v>
      </c>
      <c r="AW1985" s="12" t="s">
        <v>34</v>
      </c>
      <c r="AX1985" s="12" t="s">
        <v>81</v>
      </c>
      <c r="AY1985" s="153" t="s">
        <v>241</v>
      </c>
    </row>
    <row r="1986" spans="2:65" s="1" customFormat="1" ht="16.5" customHeight="1">
      <c r="B1986" s="34"/>
      <c r="C1986" s="133" t="s">
        <v>2022</v>
      </c>
      <c r="D1986" s="133" t="s">
        <v>243</v>
      </c>
      <c r="E1986" s="134" t="s">
        <v>2023</v>
      </c>
      <c r="F1986" s="135" t="s">
        <v>2024</v>
      </c>
      <c r="G1986" s="136" t="s">
        <v>291</v>
      </c>
      <c r="H1986" s="137">
        <v>92.4</v>
      </c>
      <c r="I1986" s="138"/>
      <c r="J1986" s="139">
        <f>ROUND(I1986*H1986,2)</f>
        <v>0</v>
      </c>
      <c r="K1986" s="135" t="s">
        <v>538</v>
      </c>
      <c r="L1986" s="34"/>
      <c r="M1986" s="140" t="s">
        <v>21</v>
      </c>
      <c r="N1986" s="141" t="s">
        <v>45</v>
      </c>
      <c r="P1986" s="142">
        <f>O1986*H1986</f>
        <v>0</v>
      </c>
      <c r="Q1986" s="142">
        <v>1.3999999999999999E-4</v>
      </c>
      <c r="R1986" s="142">
        <f>Q1986*H1986</f>
        <v>1.2936E-2</v>
      </c>
      <c r="S1986" s="142">
        <v>0</v>
      </c>
      <c r="T1986" s="143">
        <f>S1986*H1986</f>
        <v>0</v>
      </c>
      <c r="AR1986" s="144" t="s">
        <v>153</v>
      </c>
      <c r="AT1986" s="144" t="s">
        <v>243</v>
      </c>
      <c r="AU1986" s="144" t="s">
        <v>89</v>
      </c>
      <c r="AY1986" s="19" t="s">
        <v>241</v>
      </c>
      <c r="BE1986" s="145">
        <f>IF(N1986="základní",J1986,0)</f>
        <v>0</v>
      </c>
      <c r="BF1986" s="145">
        <f>IF(N1986="snížená",J1986,0)</f>
        <v>0</v>
      </c>
      <c r="BG1986" s="145">
        <f>IF(N1986="zákl. přenesená",J1986,0)</f>
        <v>0</v>
      </c>
      <c r="BH1986" s="145">
        <f>IF(N1986="sníž. přenesená",J1986,0)</f>
        <v>0</v>
      </c>
      <c r="BI1986" s="145">
        <f>IF(N1986="nulová",J1986,0)</f>
        <v>0</v>
      </c>
      <c r="BJ1986" s="19" t="s">
        <v>89</v>
      </c>
      <c r="BK1986" s="145">
        <f>ROUND(I1986*H1986,2)</f>
        <v>0</v>
      </c>
      <c r="BL1986" s="19" t="s">
        <v>153</v>
      </c>
      <c r="BM1986" s="144" t="s">
        <v>2025</v>
      </c>
    </row>
    <row r="1987" spans="2:65" s="1" customFormat="1" ht="11.25">
      <c r="B1987" s="34"/>
      <c r="D1987" s="150" t="s">
        <v>255</v>
      </c>
      <c r="F1987" s="151" t="s">
        <v>2026</v>
      </c>
      <c r="I1987" s="148"/>
      <c r="L1987" s="34"/>
      <c r="M1987" s="149"/>
      <c r="T1987" s="55"/>
      <c r="AT1987" s="19" t="s">
        <v>255</v>
      </c>
      <c r="AU1987" s="19" t="s">
        <v>89</v>
      </c>
    </row>
    <row r="1988" spans="2:65" s="12" customFormat="1" ht="11.25">
      <c r="B1988" s="152"/>
      <c r="D1988" s="146" t="s">
        <v>257</v>
      </c>
      <c r="E1988" s="153" t="s">
        <v>21</v>
      </c>
      <c r="F1988" s="154" t="s">
        <v>2027</v>
      </c>
      <c r="H1988" s="155">
        <v>92.4</v>
      </c>
      <c r="I1988" s="156"/>
      <c r="L1988" s="152"/>
      <c r="M1988" s="157"/>
      <c r="T1988" s="158"/>
      <c r="AT1988" s="153" t="s">
        <v>257</v>
      </c>
      <c r="AU1988" s="153" t="s">
        <v>89</v>
      </c>
      <c r="AV1988" s="12" t="s">
        <v>89</v>
      </c>
      <c r="AW1988" s="12" t="s">
        <v>34</v>
      </c>
      <c r="AX1988" s="12" t="s">
        <v>81</v>
      </c>
      <c r="AY1988" s="153" t="s">
        <v>241</v>
      </c>
    </row>
    <row r="1989" spans="2:65" s="1" customFormat="1" ht="37.9" customHeight="1">
      <c r="B1989" s="34"/>
      <c r="C1989" s="133" t="s">
        <v>2028</v>
      </c>
      <c r="D1989" s="133" t="s">
        <v>243</v>
      </c>
      <c r="E1989" s="134" t="s">
        <v>2029</v>
      </c>
      <c r="F1989" s="135" t="s">
        <v>2030</v>
      </c>
      <c r="G1989" s="136" t="s">
        <v>291</v>
      </c>
      <c r="H1989" s="137">
        <v>164.066</v>
      </c>
      <c r="I1989" s="138"/>
      <c r="J1989" s="139">
        <f>ROUND(I1989*H1989,2)</f>
        <v>0</v>
      </c>
      <c r="K1989" s="135" t="s">
        <v>538</v>
      </c>
      <c r="L1989" s="34"/>
      <c r="M1989" s="140" t="s">
        <v>21</v>
      </c>
      <c r="N1989" s="141" t="s">
        <v>45</v>
      </c>
      <c r="P1989" s="142">
        <f>O1989*H1989</f>
        <v>0</v>
      </c>
      <c r="Q1989" s="142">
        <v>1.26E-2</v>
      </c>
      <c r="R1989" s="142">
        <f>Q1989*H1989</f>
        <v>2.0672315999999999</v>
      </c>
      <c r="S1989" s="142">
        <v>0</v>
      </c>
      <c r="T1989" s="143">
        <f>S1989*H1989</f>
        <v>0</v>
      </c>
      <c r="AR1989" s="144" t="s">
        <v>153</v>
      </c>
      <c r="AT1989" s="144" t="s">
        <v>243</v>
      </c>
      <c r="AU1989" s="144" t="s">
        <v>89</v>
      </c>
      <c r="AY1989" s="19" t="s">
        <v>241</v>
      </c>
      <c r="BE1989" s="145">
        <f>IF(N1989="základní",J1989,0)</f>
        <v>0</v>
      </c>
      <c r="BF1989" s="145">
        <f>IF(N1989="snížená",J1989,0)</f>
        <v>0</v>
      </c>
      <c r="BG1989" s="145">
        <f>IF(N1989="zákl. přenesená",J1989,0)</f>
        <v>0</v>
      </c>
      <c r="BH1989" s="145">
        <f>IF(N1989="sníž. přenesená",J1989,0)</f>
        <v>0</v>
      </c>
      <c r="BI1989" s="145">
        <f>IF(N1989="nulová",J1989,0)</f>
        <v>0</v>
      </c>
      <c r="BJ1989" s="19" t="s">
        <v>89</v>
      </c>
      <c r="BK1989" s="145">
        <f>ROUND(I1989*H1989,2)</f>
        <v>0</v>
      </c>
      <c r="BL1989" s="19" t="s">
        <v>153</v>
      </c>
      <c r="BM1989" s="144" t="s">
        <v>2031</v>
      </c>
    </row>
    <row r="1990" spans="2:65" s="1" customFormat="1" ht="11.25">
      <c r="B1990" s="34"/>
      <c r="D1990" s="150" t="s">
        <v>255</v>
      </c>
      <c r="F1990" s="151" t="s">
        <v>2032</v>
      </c>
      <c r="I1990" s="148"/>
      <c r="L1990" s="34"/>
      <c r="M1990" s="149"/>
      <c r="T1990" s="55"/>
      <c r="AT1990" s="19" t="s">
        <v>255</v>
      </c>
      <c r="AU1990" s="19" t="s">
        <v>89</v>
      </c>
    </row>
    <row r="1991" spans="2:65" s="1" customFormat="1" ht="19.5">
      <c r="B1991" s="34"/>
      <c r="D1991" s="146" t="s">
        <v>248</v>
      </c>
      <c r="F1991" s="147" t="s">
        <v>2014</v>
      </c>
      <c r="I1991" s="148"/>
      <c r="L1991" s="34"/>
      <c r="M1991" s="149"/>
      <c r="T1991" s="55"/>
      <c r="AT1991" s="19" t="s">
        <v>248</v>
      </c>
      <c r="AU1991" s="19" t="s">
        <v>89</v>
      </c>
    </row>
    <row r="1992" spans="2:65" s="14" customFormat="1" ht="11.25">
      <c r="B1992" s="166"/>
      <c r="D1992" s="146" t="s">
        <v>257</v>
      </c>
      <c r="E1992" s="167" t="s">
        <v>21</v>
      </c>
      <c r="F1992" s="168" t="s">
        <v>2033</v>
      </c>
      <c r="H1992" s="167" t="s">
        <v>21</v>
      </c>
      <c r="I1992" s="169"/>
      <c r="L1992" s="166"/>
      <c r="M1992" s="170"/>
      <c r="T1992" s="171"/>
      <c r="AT1992" s="167" t="s">
        <v>257</v>
      </c>
      <c r="AU1992" s="167" t="s">
        <v>89</v>
      </c>
      <c r="AV1992" s="14" t="s">
        <v>81</v>
      </c>
      <c r="AW1992" s="14" t="s">
        <v>34</v>
      </c>
      <c r="AX1992" s="14" t="s">
        <v>73</v>
      </c>
      <c r="AY1992" s="167" t="s">
        <v>241</v>
      </c>
    </row>
    <row r="1993" spans="2:65" s="14" customFormat="1" ht="11.25">
      <c r="B1993" s="166"/>
      <c r="D1993" s="146" t="s">
        <v>257</v>
      </c>
      <c r="E1993" s="167" t="s">
        <v>21</v>
      </c>
      <c r="F1993" s="168" t="s">
        <v>2034</v>
      </c>
      <c r="H1993" s="167" t="s">
        <v>21</v>
      </c>
      <c r="I1993" s="169"/>
      <c r="L1993" s="166"/>
      <c r="M1993" s="170"/>
      <c r="T1993" s="171"/>
      <c r="AT1993" s="167" t="s">
        <v>257</v>
      </c>
      <c r="AU1993" s="167" t="s">
        <v>89</v>
      </c>
      <c r="AV1993" s="14" t="s">
        <v>81</v>
      </c>
      <c r="AW1993" s="14" t="s">
        <v>34</v>
      </c>
      <c r="AX1993" s="14" t="s">
        <v>73</v>
      </c>
      <c r="AY1993" s="167" t="s">
        <v>241</v>
      </c>
    </row>
    <row r="1994" spans="2:65" s="12" customFormat="1" ht="11.25">
      <c r="B1994" s="152"/>
      <c r="D1994" s="146" t="s">
        <v>257</v>
      </c>
      <c r="E1994" s="153" t="s">
        <v>21</v>
      </c>
      <c r="F1994" s="154" t="s">
        <v>295</v>
      </c>
      <c r="H1994" s="155">
        <v>82.033000000000001</v>
      </c>
      <c r="I1994" s="156"/>
      <c r="L1994" s="152"/>
      <c r="M1994" s="157"/>
      <c r="T1994" s="158"/>
      <c r="AT1994" s="153" t="s">
        <v>257</v>
      </c>
      <c r="AU1994" s="153" t="s">
        <v>89</v>
      </c>
      <c r="AV1994" s="12" t="s">
        <v>89</v>
      </c>
      <c r="AW1994" s="12" t="s">
        <v>34</v>
      </c>
      <c r="AX1994" s="12" t="s">
        <v>73</v>
      </c>
      <c r="AY1994" s="153" t="s">
        <v>241</v>
      </c>
    </row>
    <row r="1995" spans="2:65" s="14" customFormat="1" ht="11.25">
      <c r="B1995" s="166"/>
      <c r="D1995" s="146" t="s">
        <v>257</v>
      </c>
      <c r="E1995" s="167" t="s">
        <v>21</v>
      </c>
      <c r="F1995" s="168" t="s">
        <v>2035</v>
      </c>
      <c r="H1995" s="167" t="s">
        <v>21</v>
      </c>
      <c r="I1995" s="169"/>
      <c r="L1995" s="166"/>
      <c r="M1995" s="170"/>
      <c r="T1995" s="171"/>
      <c r="AT1995" s="167" t="s">
        <v>257</v>
      </c>
      <c r="AU1995" s="167" t="s">
        <v>89</v>
      </c>
      <c r="AV1995" s="14" t="s">
        <v>81</v>
      </c>
      <c r="AW1995" s="14" t="s">
        <v>34</v>
      </c>
      <c r="AX1995" s="14" t="s">
        <v>73</v>
      </c>
      <c r="AY1995" s="167" t="s">
        <v>241</v>
      </c>
    </row>
    <row r="1996" spans="2:65" s="14" customFormat="1" ht="11.25">
      <c r="B1996" s="166"/>
      <c r="D1996" s="146" t="s">
        <v>257</v>
      </c>
      <c r="E1996" s="167" t="s">
        <v>21</v>
      </c>
      <c r="F1996" s="168" t="s">
        <v>2034</v>
      </c>
      <c r="H1996" s="167" t="s">
        <v>21</v>
      </c>
      <c r="I1996" s="169"/>
      <c r="L1996" s="166"/>
      <c r="M1996" s="170"/>
      <c r="T1996" s="171"/>
      <c r="AT1996" s="167" t="s">
        <v>257</v>
      </c>
      <c r="AU1996" s="167" t="s">
        <v>89</v>
      </c>
      <c r="AV1996" s="14" t="s">
        <v>81</v>
      </c>
      <c r="AW1996" s="14" t="s">
        <v>34</v>
      </c>
      <c r="AX1996" s="14" t="s">
        <v>73</v>
      </c>
      <c r="AY1996" s="167" t="s">
        <v>241</v>
      </c>
    </row>
    <row r="1997" spans="2:65" s="12" customFormat="1" ht="11.25">
      <c r="B1997" s="152"/>
      <c r="D1997" s="146" t="s">
        <v>257</v>
      </c>
      <c r="E1997" s="153" t="s">
        <v>21</v>
      </c>
      <c r="F1997" s="154" t="s">
        <v>295</v>
      </c>
      <c r="H1997" s="155">
        <v>82.033000000000001</v>
      </c>
      <c r="I1997" s="156"/>
      <c r="L1997" s="152"/>
      <c r="M1997" s="157"/>
      <c r="T1997" s="158"/>
      <c r="AT1997" s="153" t="s">
        <v>257</v>
      </c>
      <c r="AU1997" s="153" t="s">
        <v>89</v>
      </c>
      <c r="AV1997" s="12" t="s">
        <v>89</v>
      </c>
      <c r="AW1997" s="12" t="s">
        <v>34</v>
      </c>
      <c r="AX1997" s="12" t="s">
        <v>73</v>
      </c>
      <c r="AY1997" s="153" t="s">
        <v>241</v>
      </c>
    </row>
    <row r="1998" spans="2:65" s="13" customFormat="1" ht="11.25">
      <c r="B1998" s="159"/>
      <c r="D1998" s="146" t="s">
        <v>257</v>
      </c>
      <c r="E1998" s="160" t="s">
        <v>21</v>
      </c>
      <c r="F1998" s="161" t="s">
        <v>266</v>
      </c>
      <c r="H1998" s="162">
        <v>164.066</v>
      </c>
      <c r="I1998" s="163"/>
      <c r="L1998" s="159"/>
      <c r="M1998" s="164"/>
      <c r="T1998" s="165"/>
      <c r="AT1998" s="160" t="s">
        <v>257</v>
      </c>
      <c r="AU1998" s="160" t="s">
        <v>89</v>
      </c>
      <c r="AV1998" s="13" t="s">
        <v>153</v>
      </c>
      <c r="AW1998" s="13" t="s">
        <v>34</v>
      </c>
      <c r="AX1998" s="13" t="s">
        <v>81</v>
      </c>
      <c r="AY1998" s="160" t="s">
        <v>241</v>
      </c>
    </row>
    <row r="1999" spans="2:65" s="1" customFormat="1" ht="16.5" customHeight="1">
      <c r="B1999" s="34"/>
      <c r="C1999" s="179" t="s">
        <v>2036</v>
      </c>
      <c r="D1999" s="179" t="s">
        <v>549</v>
      </c>
      <c r="E1999" s="180" t="s">
        <v>2037</v>
      </c>
      <c r="F1999" s="181" t="s">
        <v>2038</v>
      </c>
      <c r="G1999" s="182" t="s">
        <v>291</v>
      </c>
      <c r="H1999" s="183">
        <v>86.135000000000005</v>
      </c>
      <c r="I1999" s="184"/>
      <c r="J1999" s="185">
        <f>ROUND(I1999*H1999,2)</f>
        <v>0</v>
      </c>
      <c r="K1999" s="181" t="s">
        <v>538</v>
      </c>
      <c r="L1999" s="186"/>
      <c r="M1999" s="187" t="s">
        <v>21</v>
      </c>
      <c r="N1999" s="188" t="s">
        <v>45</v>
      </c>
      <c r="P1999" s="142">
        <f>O1999*H1999</f>
        <v>0</v>
      </c>
      <c r="Q1999" s="142">
        <v>0.01</v>
      </c>
      <c r="R1999" s="142">
        <f>Q1999*H1999</f>
        <v>0.86135000000000006</v>
      </c>
      <c r="S1999" s="142">
        <v>0</v>
      </c>
      <c r="T1999" s="143">
        <f>S1999*H1999</f>
        <v>0</v>
      </c>
      <c r="AR1999" s="144" t="s">
        <v>165</v>
      </c>
      <c r="AT1999" s="144" t="s">
        <v>549</v>
      </c>
      <c r="AU1999" s="144" t="s">
        <v>89</v>
      </c>
      <c r="AY1999" s="19" t="s">
        <v>241</v>
      </c>
      <c r="BE1999" s="145">
        <f>IF(N1999="základní",J1999,0)</f>
        <v>0</v>
      </c>
      <c r="BF1999" s="145">
        <f>IF(N1999="snížená",J1999,0)</f>
        <v>0</v>
      </c>
      <c r="BG1999" s="145">
        <f>IF(N1999="zákl. přenesená",J1999,0)</f>
        <v>0</v>
      </c>
      <c r="BH1999" s="145">
        <f>IF(N1999="sníž. přenesená",J1999,0)</f>
        <v>0</v>
      </c>
      <c r="BI1999" s="145">
        <f>IF(N1999="nulová",J1999,0)</f>
        <v>0</v>
      </c>
      <c r="BJ1999" s="19" t="s">
        <v>89</v>
      </c>
      <c r="BK1999" s="145">
        <f>ROUND(I1999*H1999,2)</f>
        <v>0</v>
      </c>
      <c r="BL1999" s="19" t="s">
        <v>153</v>
      </c>
      <c r="BM1999" s="144" t="s">
        <v>2039</v>
      </c>
    </row>
    <row r="2000" spans="2:65" s="1" customFormat="1" ht="19.5">
      <c r="B2000" s="34"/>
      <c r="D2000" s="146" t="s">
        <v>248</v>
      </c>
      <c r="F2000" s="147" t="s">
        <v>2014</v>
      </c>
      <c r="I2000" s="148"/>
      <c r="L2000" s="34"/>
      <c r="M2000" s="149"/>
      <c r="T2000" s="55"/>
      <c r="AT2000" s="19" t="s">
        <v>248</v>
      </c>
      <c r="AU2000" s="19" t="s">
        <v>89</v>
      </c>
    </row>
    <row r="2001" spans="2:65" s="12" customFormat="1" ht="11.25">
      <c r="B2001" s="152"/>
      <c r="D2001" s="146" t="s">
        <v>257</v>
      </c>
      <c r="E2001" s="153" t="s">
        <v>21</v>
      </c>
      <c r="F2001" s="154" t="s">
        <v>2040</v>
      </c>
      <c r="H2001" s="155">
        <v>86.135000000000005</v>
      </c>
      <c r="I2001" s="156"/>
      <c r="L2001" s="152"/>
      <c r="M2001" s="157"/>
      <c r="T2001" s="158"/>
      <c r="AT2001" s="153" t="s">
        <v>257</v>
      </c>
      <c r="AU2001" s="153" t="s">
        <v>89</v>
      </c>
      <c r="AV2001" s="12" t="s">
        <v>89</v>
      </c>
      <c r="AW2001" s="12" t="s">
        <v>34</v>
      </c>
      <c r="AX2001" s="12" t="s">
        <v>81</v>
      </c>
      <c r="AY2001" s="153" t="s">
        <v>241</v>
      </c>
    </row>
    <row r="2002" spans="2:65" s="1" customFormat="1" ht="16.5" customHeight="1">
      <c r="B2002" s="34"/>
      <c r="C2002" s="179" t="s">
        <v>2041</v>
      </c>
      <c r="D2002" s="179" t="s">
        <v>549</v>
      </c>
      <c r="E2002" s="180" t="s">
        <v>2042</v>
      </c>
      <c r="F2002" s="181" t="s">
        <v>2043</v>
      </c>
      <c r="G2002" s="182" t="s">
        <v>291</v>
      </c>
      <c r="H2002" s="183">
        <v>86.135000000000005</v>
      </c>
      <c r="I2002" s="184"/>
      <c r="J2002" s="185">
        <f>ROUND(I2002*H2002,2)</f>
        <v>0</v>
      </c>
      <c r="K2002" s="181" t="s">
        <v>538</v>
      </c>
      <c r="L2002" s="186"/>
      <c r="M2002" s="187" t="s">
        <v>21</v>
      </c>
      <c r="N2002" s="188" t="s">
        <v>45</v>
      </c>
      <c r="P2002" s="142">
        <f>O2002*H2002</f>
        <v>0</v>
      </c>
      <c r="Q2002" s="142">
        <v>1.2E-2</v>
      </c>
      <c r="R2002" s="142">
        <f>Q2002*H2002</f>
        <v>1.03362</v>
      </c>
      <c r="S2002" s="142">
        <v>0</v>
      </c>
      <c r="T2002" s="143">
        <f>S2002*H2002</f>
        <v>0</v>
      </c>
      <c r="AR2002" s="144" t="s">
        <v>165</v>
      </c>
      <c r="AT2002" s="144" t="s">
        <v>549</v>
      </c>
      <c r="AU2002" s="144" t="s">
        <v>89</v>
      </c>
      <c r="AY2002" s="19" t="s">
        <v>241</v>
      </c>
      <c r="BE2002" s="145">
        <f>IF(N2002="základní",J2002,0)</f>
        <v>0</v>
      </c>
      <c r="BF2002" s="145">
        <f>IF(N2002="snížená",J2002,0)</f>
        <v>0</v>
      </c>
      <c r="BG2002" s="145">
        <f>IF(N2002="zákl. přenesená",J2002,0)</f>
        <v>0</v>
      </c>
      <c r="BH2002" s="145">
        <f>IF(N2002="sníž. přenesená",J2002,0)</f>
        <v>0</v>
      </c>
      <c r="BI2002" s="145">
        <f>IF(N2002="nulová",J2002,0)</f>
        <v>0</v>
      </c>
      <c r="BJ2002" s="19" t="s">
        <v>89</v>
      </c>
      <c r="BK2002" s="145">
        <f>ROUND(I2002*H2002,2)</f>
        <v>0</v>
      </c>
      <c r="BL2002" s="19" t="s">
        <v>153</v>
      </c>
      <c r="BM2002" s="144" t="s">
        <v>2044</v>
      </c>
    </row>
    <row r="2003" spans="2:65" s="1" customFormat="1" ht="19.5">
      <c r="B2003" s="34"/>
      <c r="D2003" s="146" t="s">
        <v>248</v>
      </c>
      <c r="F2003" s="147" t="s">
        <v>2014</v>
      </c>
      <c r="I2003" s="148"/>
      <c r="L2003" s="34"/>
      <c r="M2003" s="149"/>
      <c r="T2003" s="55"/>
      <c r="AT2003" s="19" t="s">
        <v>248</v>
      </c>
      <c r="AU2003" s="19" t="s">
        <v>89</v>
      </c>
    </row>
    <row r="2004" spans="2:65" s="12" customFormat="1" ht="11.25">
      <c r="B2004" s="152"/>
      <c r="D2004" s="146" t="s">
        <v>257</v>
      </c>
      <c r="E2004" s="153" t="s">
        <v>21</v>
      </c>
      <c r="F2004" s="154" t="s">
        <v>2040</v>
      </c>
      <c r="H2004" s="155">
        <v>86.135000000000005</v>
      </c>
      <c r="I2004" s="156"/>
      <c r="L2004" s="152"/>
      <c r="M2004" s="157"/>
      <c r="T2004" s="158"/>
      <c r="AT2004" s="153" t="s">
        <v>257</v>
      </c>
      <c r="AU2004" s="153" t="s">
        <v>89</v>
      </c>
      <c r="AV2004" s="12" t="s">
        <v>89</v>
      </c>
      <c r="AW2004" s="12" t="s">
        <v>34</v>
      </c>
      <c r="AX2004" s="12" t="s">
        <v>81</v>
      </c>
      <c r="AY2004" s="153" t="s">
        <v>241</v>
      </c>
    </row>
    <row r="2005" spans="2:65" s="1" customFormat="1" ht="37.9" customHeight="1">
      <c r="B2005" s="34"/>
      <c r="C2005" s="133" t="s">
        <v>2045</v>
      </c>
      <c r="D2005" s="133" t="s">
        <v>243</v>
      </c>
      <c r="E2005" s="134" t="s">
        <v>2046</v>
      </c>
      <c r="F2005" s="135" t="s">
        <v>2047</v>
      </c>
      <c r="G2005" s="136" t="s">
        <v>291</v>
      </c>
      <c r="H2005" s="137">
        <v>2733.1880000000001</v>
      </c>
      <c r="I2005" s="138"/>
      <c r="J2005" s="139">
        <f>ROUND(I2005*H2005,2)</f>
        <v>0</v>
      </c>
      <c r="K2005" s="135" t="s">
        <v>538</v>
      </c>
      <c r="L2005" s="34"/>
      <c r="M2005" s="140" t="s">
        <v>21</v>
      </c>
      <c r="N2005" s="141" t="s">
        <v>45</v>
      </c>
      <c r="P2005" s="142">
        <f>O2005*H2005</f>
        <v>0</v>
      </c>
      <c r="Q2005" s="142">
        <v>1.268E-2</v>
      </c>
      <c r="R2005" s="142">
        <f>Q2005*H2005</f>
        <v>34.656823840000001</v>
      </c>
      <c r="S2005" s="142">
        <v>0</v>
      </c>
      <c r="T2005" s="143">
        <f>S2005*H2005</f>
        <v>0</v>
      </c>
      <c r="AR2005" s="144" t="s">
        <v>153</v>
      </c>
      <c r="AT2005" s="144" t="s">
        <v>243</v>
      </c>
      <c r="AU2005" s="144" t="s">
        <v>89</v>
      </c>
      <c r="AY2005" s="19" t="s">
        <v>241</v>
      </c>
      <c r="BE2005" s="145">
        <f>IF(N2005="základní",J2005,0)</f>
        <v>0</v>
      </c>
      <c r="BF2005" s="145">
        <f>IF(N2005="snížená",J2005,0)</f>
        <v>0</v>
      </c>
      <c r="BG2005" s="145">
        <f>IF(N2005="zákl. přenesená",J2005,0)</f>
        <v>0</v>
      </c>
      <c r="BH2005" s="145">
        <f>IF(N2005="sníž. přenesená",J2005,0)</f>
        <v>0</v>
      </c>
      <c r="BI2005" s="145">
        <f>IF(N2005="nulová",J2005,0)</f>
        <v>0</v>
      </c>
      <c r="BJ2005" s="19" t="s">
        <v>89</v>
      </c>
      <c r="BK2005" s="145">
        <f>ROUND(I2005*H2005,2)</f>
        <v>0</v>
      </c>
      <c r="BL2005" s="19" t="s">
        <v>153</v>
      </c>
      <c r="BM2005" s="144" t="s">
        <v>2048</v>
      </c>
    </row>
    <row r="2006" spans="2:65" s="1" customFormat="1" ht="11.25">
      <c r="B2006" s="34"/>
      <c r="D2006" s="150" t="s">
        <v>255</v>
      </c>
      <c r="F2006" s="151" t="s">
        <v>2049</v>
      </c>
      <c r="I2006" s="148"/>
      <c r="L2006" s="34"/>
      <c r="M2006" s="149"/>
      <c r="T2006" s="55"/>
      <c r="AT2006" s="19" t="s">
        <v>255</v>
      </c>
      <c r="AU2006" s="19" t="s">
        <v>89</v>
      </c>
    </row>
    <row r="2007" spans="2:65" s="1" customFormat="1" ht="19.5">
      <c r="B2007" s="34"/>
      <c r="D2007" s="146" t="s">
        <v>248</v>
      </c>
      <c r="F2007" s="147" t="s">
        <v>2014</v>
      </c>
      <c r="I2007" s="148"/>
      <c r="L2007" s="34"/>
      <c r="M2007" s="149"/>
      <c r="T2007" s="55"/>
      <c r="AT2007" s="19" t="s">
        <v>248</v>
      </c>
      <c r="AU2007" s="19" t="s">
        <v>89</v>
      </c>
    </row>
    <row r="2008" spans="2:65" s="14" customFormat="1" ht="11.25">
      <c r="B2008" s="166"/>
      <c r="D2008" s="146" t="s">
        <v>257</v>
      </c>
      <c r="E2008" s="167" t="s">
        <v>21</v>
      </c>
      <c r="F2008" s="168" t="s">
        <v>1971</v>
      </c>
      <c r="H2008" s="167" t="s">
        <v>21</v>
      </c>
      <c r="I2008" s="169"/>
      <c r="L2008" s="166"/>
      <c r="M2008" s="170"/>
      <c r="T2008" s="171"/>
      <c r="AT2008" s="167" t="s">
        <v>257</v>
      </c>
      <c r="AU2008" s="167" t="s">
        <v>89</v>
      </c>
      <c r="AV2008" s="14" t="s">
        <v>81</v>
      </c>
      <c r="AW2008" s="14" t="s">
        <v>34</v>
      </c>
      <c r="AX2008" s="14" t="s">
        <v>73</v>
      </c>
      <c r="AY2008" s="167" t="s">
        <v>241</v>
      </c>
    </row>
    <row r="2009" spans="2:65" s="14" customFormat="1" ht="11.25">
      <c r="B2009" s="166"/>
      <c r="D2009" s="146" t="s">
        <v>257</v>
      </c>
      <c r="E2009" s="167" t="s">
        <v>21</v>
      </c>
      <c r="F2009" s="168" t="s">
        <v>2050</v>
      </c>
      <c r="H2009" s="167" t="s">
        <v>21</v>
      </c>
      <c r="I2009" s="169"/>
      <c r="L2009" s="166"/>
      <c r="M2009" s="170"/>
      <c r="T2009" s="171"/>
      <c r="AT2009" s="167" t="s">
        <v>257</v>
      </c>
      <c r="AU2009" s="167" t="s">
        <v>89</v>
      </c>
      <c r="AV2009" s="14" t="s">
        <v>81</v>
      </c>
      <c r="AW2009" s="14" t="s">
        <v>34</v>
      </c>
      <c r="AX2009" s="14" t="s">
        <v>73</v>
      </c>
      <c r="AY2009" s="167" t="s">
        <v>241</v>
      </c>
    </row>
    <row r="2010" spans="2:65" s="14" customFormat="1" ht="11.25">
      <c r="B2010" s="166"/>
      <c r="D2010" s="146" t="s">
        <v>257</v>
      </c>
      <c r="E2010" s="167" t="s">
        <v>21</v>
      </c>
      <c r="F2010" s="168" t="s">
        <v>1972</v>
      </c>
      <c r="H2010" s="167" t="s">
        <v>21</v>
      </c>
      <c r="I2010" s="169"/>
      <c r="L2010" s="166"/>
      <c r="M2010" s="170"/>
      <c r="T2010" s="171"/>
      <c r="AT2010" s="167" t="s">
        <v>257</v>
      </c>
      <c r="AU2010" s="167" t="s">
        <v>89</v>
      </c>
      <c r="AV2010" s="14" t="s">
        <v>81</v>
      </c>
      <c r="AW2010" s="14" t="s">
        <v>34</v>
      </c>
      <c r="AX2010" s="14" t="s">
        <v>73</v>
      </c>
      <c r="AY2010" s="167" t="s">
        <v>241</v>
      </c>
    </row>
    <row r="2011" spans="2:65" s="14" customFormat="1" ht="11.25">
      <c r="B2011" s="166"/>
      <c r="D2011" s="146" t="s">
        <v>257</v>
      </c>
      <c r="E2011" s="167" t="s">
        <v>21</v>
      </c>
      <c r="F2011" s="168" t="s">
        <v>2051</v>
      </c>
      <c r="H2011" s="167" t="s">
        <v>21</v>
      </c>
      <c r="I2011" s="169"/>
      <c r="L2011" s="166"/>
      <c r="M2011" s="170"/>
      <c r="T2011" s="171"/>
      <c r="AT2011" s="167" t="s">
        <v>257</v>
      </c>
      <c r="AU2011" s="167" t="s">
        <v>89</v>
      </c>
      <c r="AV2011" s="14" t="s">
        <v>81</v>
      </c>
      <c r="AW2011" s="14" t="s">
        <v>34</v>
      </c>
      <c r="AX2011" s="14" t="s">
        <v>73</v>
      </c>
      <c r="AY2011" s="167" t="s">
        <v>241</v>
      </c>
    </row>
    <row r="2012" spans="2:65" s="12" customFormat="1" ht="11.25">
      <c r="B2012" s="152"/>
      <c r="D2012" s="146" t="s">
        <v>257</v>
      </c>
      <c r="E2012" s="153" t="s">
        <v>21</v>
      </c>
      <c r="F2012" s="154" t="s">
        <v>2027</v>
      </c>
      <c r="H2012" s="155">
        <v>92.4</v>
      </c>
      <c r="I2012" s="156"/>
      <c r="L2012" s="152"/>
      <c r="M2012" s="157"/>
      <c r="T2012" s="158"/>
      <c r="AT2012" s="153" t="s">
        <v>257</v>
      </c>
      <c r="AU2012" s="153" t="s">
        <v>89</v>
      </c>
      <c r="AV2012" s="12" t="s">
        <v>89</v>
      </c>
      <c r="AW2012" s="12" t="s">
        <v>34</v>
      </c>
      <c r="AX2012" s="12" t="s">
        <v>73</v>
      </c>
      <c r="AY2012" s="153" t="s">
        <v>241</v>
      </c>
    </row>
    <row r="2013" spans="2:65" s="14" customFormat="1" ht="11.25">
      <c r="B2013" s="166"/>
      <c r="D2013" s="146" t="s">
        <v>257</v>
      </c>
      <c r="E2013" s="167" t="s">
        <v>21</v>
      </c>
      <c r="F2013" s="168" t="s">
        <v>2052</v>
      </c>
      <c r="H2013" s="167" t="s">
        <v>21</v>
      </c>
      <c r="I2013" s="169"/>
      <c r="L2013" s="166"/>
      <c r="M2013" s="170"/>
      <c r="T2013" s="171"/>
      <c r="AT2013" s="167" t="s">
        <v>257</v>
      </c>
      <c r="AU2013" s="167" t="s">
        <v>89</v>
      </c>
      <c r="AV2013" s="14" t="s">
        <v>81</v>
      </c>
      <c r="AW2013" s="14" t="s">
        <v>34</v>
      </c>
      <c r="AX2013" s="14" t="s">
        <v>73</v>
      </c>
      <c r="AY2013" s="167" t="s">
        <v>241</v>
      </c>
    </row>
    <row r="2014" spans="2:65" s="14" customFormat="1" ht="11.25">
      <c r="B2014" s="166"/>
      <c r="D2014" s="146" t="s">
        <v>257</v>
      </c>
      <c r="E2014" s="167" t="s">
        <v>21</v>
      </c>
      <c r="F2014" s="168" t="s">
        <v>2053</v>
      </c>
      <c r="H2014" s="167" t="s">
        <v>21</v>
      </c>
      <c r="I2014" s="169"/>
      <c r="L2014" s="166"/>
      <c r="M2014" s="170"/>
      <c r="T2014" s="171"/>
      <c r="AT2014" s="167" t="s">
        <v>257</v>
      </c>
      <c r="AU2014" s="167" t="s">
        <v>89</v>
      </c>
      <c r="AV2014" s="14" t="s">
        <v>81</v>
      </c>
      <c r="AW2014" s="14" t="s">
        <v>34</v>
      </c>
      <c r="AX2014" s="14" t="s">
        <v>73</v>
      </c>
      <c r="AY2014" s="167" t="s">
        <v>241</v>
      </c>
    </row>
    <row r="2015" spans="2:65" s="12" customFormat="1" ht="11.25">
      <c r="B2015" s="152"/>
      <c r="D2015" s="146" t="s">
        <v>257</v>
      </c>
      <c r="E2015" s="153" t="s">
        <v>21</v>
      </c>
      <c r="F2015" s="154" t="s">
        <v>288</v>
      </c>
      <c r="H2015" s="155">
        <v>1320.394</v>
      </c>
      <c r="I2015" s="156"/>
      <c r="L2015" s="152"/>
      <c r="M2015" s="157"/>
      <c r="T2015" s="158"/>
      <c r="AT2015" s="153" t="s">
        <v>257</v>
      </c>
      <c r="AU2015" s="153" t="s">
        <v>89</v>
      </c>
      <c r="AV2015" s="12" t="s">
        <v>89</v>
      </c>
      <c r="AW2015" s="12" t="s">
        <v>34</v>
      </c>
      <c r="AX2015" s="12" t="s">
        <v>73</v>
      </c>
      <c r="AY2015" s="153" t="s">
        <v>241</v>
      </c>
    </row>
    <row r="2016" spans="2:65" s="14" customFormat="1" ht="11.25">
      <c r="B2016" s="166"/>
      <c r="D2016" s="146" t="s">
        <v>257</v>
      </c>
      <c r="E2016" s="167" t="s">
        <v>21</v>
      </c>
      <c r="F2016" s="168" t="s">
        <v>2054</v>
      </c>
      <c r="H2016" s="167" t="s">
        <v>21</v>
      </c>
      <c r="I2016" s="169"/>
      <c r="L2016" s="166"/>
      <c r="M2016" s="170"/>
      <c r="T2016" s="171"/>
      <c r="AT2016" s="167" t="s">
        <v>257</v>
      </c>
      <c r="AU2016" s="167" t="s">
        <v>89</v>
      </c>
      <c r="AV2016" s="14" t="s">
        <v>81</v>
      </c>
      <c r="AW2016" s="14" t="s">
        <v>34</v>
      </c>
      <c r="AX2016" s="14" t="s">
        <v>73</v>
      </c>
      <c r="AY2016" s="167" t="s">
        <v>241</v>
      </c>
    </row>
    <row r="2017" spans="2:65" s="14" customFormat="1" ht="11.25">
      <c r="B2017" s="166"/>
      <c r="D2017" s="146" t="s">
        <v>257</v>
      </c>
      <c r="E2017" s="167" t="s">
        <v>21</v>
      </c>
      <c r="F2017" s="168" t="s">
        <v>2053</v>
      </c>
      <c r="H2017" s="167" t="s">
        <v>21</v>
      </c>
      <c r="I2017" s="169"/>
      <c r="L2017" s="166"/>
      <c r="M2017" s="170"/>
      <c r="T2017" s="171"/>
      <c r="AT2017" s="167" t="s">
        <v>257</v>
      </c>
      <c r="AU2017" s="167" t="s">
        <v>89</v>
      </c>
      <c r="AV2017" s="14" t="s">
        <v>81</v>
      </c>
      <c r="AW2017" s="14" t="s">
        <v>34</v>
      </c>
      <c r="AX2017" s="14" t="s">
        <v>73</v>
      </c>
      <c r="AY2017" s="167" t="s">
        <v>241</v>
      </c>
    </row>
    <row r="2018" spans="2:65" s="12" customFormat="1" ht="11.25">
      <c r="B2018" s="152"/>
      <c r="D2018" s="146" t="s">
        <v>257</v>
      </c>
      <c r="E2018" s="153" t="s">
        <v>21</v>
      </c>
      <c r="F2018" s="154" t="s">
        <v>288</v>
      </c>
      <c r="H2018" s="155">
        <v>1320.394</v>
      </c>
      <c r="I2018" s="156"/>
      <c r="L2018" s="152"/>
      <c r="M2018" s="157"/>
      <c r="T2018" s="158"/>
      <c r="AT2018" s="153" t="s">
        <v>257</v>
      </c>
      <c r="AU2018" s="153" t="s">
        <v>89</v>
      </c>
      <c r="AV2018" s="12" t="s">
        <v>89</v>
      </c>
      <c r="AW2018" s="12" t="s">
        <v>34</v>
      </c>
      <c r="AX2018" s="12" t="s">
        <v>73</v>
      </c>
      <c r="AY2018" s="153" t="s">
        <v>241</v>
      </c>
    </row>
    <row r="2019" spans="2:65" s="13" customFormat="1" ht="11.25">
      <c r="B2019" s="159"/>
      <c r="D2019" s="146" t="s">
        <v>257</v>
      </c>
      <c r="E2019" s="160" t="s">
        <v>21</v>
      </c>
      <c r="F2019" s="161" t="s">
        <v>266</v>
      </c>
      <c r="H2019" s="162">
        <v>2733.1880000000001</v>
      </c>
      <c r="I2019" s="163"/>
      <c r="L2019" s="159"/>
      <c r="M2019" s="164"/>
      <c r="T2019" s="165"/>
      <c r="AT2019" s="160" t="s">
        <v>257</v>
      </c>
      <c r="AU2019" s="160" t="s">
        <v>89</v>
      </c>
      <c r="AV2019" s="13" t="s">
        <v>153</v>
      </c>
      <c r="AW2019" s="13" t="s">
        <v>34</v>
      </c>
      <c r="AX2019" s="13" t="s">
        <v>81</v>
      </c>
      <c r="AY2019" s="160" t="s">
        <v>241</v>
      </c>
    </row>
    <row r="2020" spans="2:65" s="1" customFormat="1" ht="16.5" customHeight="1">
      <c r="B2020" s="34"/>
      <c r="C2020" s="179" t="s">
        <v>2055</v>
      </c>
      <c r="D2020" s="179" t="s">
        <v>549</v>
      </c>
      <c r="E2020" s="180" t="s">
        <v>2056</v>
      </c>
      <c r="F2020" s="181" t="s">
        <v>2057</v>
      </c>
      <c r="G2020" s="182" t="s">
        <v>291</v>
      </c>
      <c r="H2020" s="183">
        <v>1386.414</v>
      </c>
      <c r="I2020" s="184"/>
      <c r="J2020" s="185">
        <f>ROUND(I2020*H2020,2)</f>
        <v>0</v>
      </c>
      <c r="K2020" s="181" t="s">
        <v>538</v>
      </c>
      <c r="L2020" s="186"/>
      <c r="M2020" s="187" t="s">
        <v>21</v>
      </c>
      <c r="N2020" s="188" t="s">
        <v>45</v>
      </c>
      <c r="P2020" s="142">
        <f>O2020*H2020</f>
        <v>0</v>
      </c>
      <c r="Q2020" s="142">
        <v>1.4E-2</v>
      </c>
      <c r="R2020" s="142">
        <f>Q2020*H2020</f>
        <v>19.409796</v>
      </c>
      <c r="S2020" s="142">
        <v>0</v>
      </c>
      <c r="T2020" s="143">
        <f>S2020*H2020</f>
        <v>0</v>
      </c>
      <c r="AR2020" s="144" t="s">
        <v>165</v>
      </c>
      <c r="AT2020" s="144" t="s">
        <v>549</v>
      </c>
      <c r="AU2020" s="144" t="s">
        <v>89</v>
      </c>
      <c r="AY2020" s="19" t="s">
        <v>241</v>
      </c>
      <c r="BE2020" s="145">
        <f>IF(N2020="základní",J2020,0)</f>
        <v>0</v>
      </c>
      <c r="BF2020" s="145">
        <f>IF(N2020="snížená",J2020,0)</f>
        <v>0</v>
      </c>
      <c r="BG2020" s="145">
        <f>IF(N2020="zákl. přenesená",J2020,0)</f>
        <v>0</v>
      </c>
      <c r="BH2020" s="145">
        <f>IF(N2020="sníž. přenesená",J2020,0)</f>
        <v>0</v>
      </c>
      <c r="BI2020" s="145">
        <f>IF(N2020="nulová",J2020,0)</f>
        <v>0</v>
      </c>
      <c r="BJ2020" s="19" t="s">
        <v>89</v>
      </c>
      <c r="BK2020" s="145">
        <f>ROUND(I2020*H2020,2)</f>
        <v>0</v>
      </c>
      <c r="BL2020" s="19" t="s">
        <v>153</v>
      </c>
      <c r="BM2020" s="144" t="s">
        <v>2058</v>
      </c>
    </row>
    <row r="2021" spans="2:65" s="1" customFormat="1" ht="19.5">
      <c r="B2021" s="34"/>
      <c r="D2021" s="146" t="s">
        <v>248</v>
      </c>
      <c r="F2021" s="147" t="s">
        <v>2014</v>
      </c>
      <c r="I2021" s="148"/>
      <c r="L2021" s="34"/>
      <c r="M2021" s="149"/>
      <c r="T2021" s="55"/>
      <c r="AT2021" s="19" t="s">
        <v>248</v>
      </c>
      <c r="AU2021" s="19" t="s">
        <v>89</v>
      </c>
    </row>
    <row r="2022" spans="2:65" s="12" customFormat="1" ht="11.25">
      <c r="B2022" s="152"/>
      <c r="D2022" s="146" t="s">
        <v>257</v>
      </c>
      <c r="E2022" s="153" t="s">
        <v>21</v>
      </c>
      <c r="F2022" s="154" t="s">
        <v>2059</v>
      </c>
      <c r="H2022" s="155">
        <v>1386.414</v>
      </c>
      <c r="I2022" s="156"/>
      <c r="L2022" s="152"/>
      <c r="M2022" s="157"/>
      <c r="T2022" s="158"/>
      <c r="AT2022" s="153" t="s">
        <v>257</v>
      </c>
      <c r="AU2022" s="153" t="s">
        <v>89</v>
      </c>
      <c r="AV2022" s="12" t="s">
        <v>89</v>
      </c>
      <c r="AW2022" s="12" t="s">
        <v>34</v>
      </c>
      <c r="AX2022" s="12" t="s">
        <v>81</v>
      </c>
      <c r="AY2022" s="153" t="s">
        <v>241</v>
      </c>
    </row>
    <row r="2023" spans="2:65" s="1" customFormat="1" ht="16.5" customHeight="1">
      <c r="B2023" s="34"/>
      <c r="C2023" s="179" t="s">
        <v>2060</v>
      </c>
      <c r="D2023" s="179" t="s">
        <v>549</v>
      </c>
      <c r="E2023" s="180" t="s">
        <v>2061</v>
      </c>
      <c r="F2023" s="181" t="s">
        <v>2062</v>
      </c>
      <c r="G2023" s="182" t="s">
        <v>291</v>
      </c>
      <c r="H2023" s="183">
        <v>97.02</v>
      </c>
      <c r="I2023" s="184"/>
      <c r="J2023" s="185">
        <f>ROUND(I2023*H2023,2)</f>
        <v>0</v>
      </c>
      <c r="K2023" s="181" t="s">
        <v>538</v>
      </c>
      <c r="L2023" s="186"/>
      <c r="M2023" s="187" t="s">
        <v>21</v>
      </c>
      <c r="N2023" s="188" t="s">
        <v>45</v>
      </c>
      <c r="P2023" s="142">
        <f>O2023*H2023</f>
        <v>0</v>
      </c>
      <c r="Q2023" s="142">
        <v>1.4999999999999999E-2</v>
      </c>
      <c r="R2023" s="142">
        <f>Q2023*H2023</f>
        <v>1.4552999999999998</v>
      </c>
      <c r="S2023" s="142">
        <v>0</v>
      </c>
      <c r="T2023" s="143">
        <f>S2023*H2023</f>
        <v>0</v>
      </c>
      <c r="AR2023" s="144" t="s">
        <v>165</v>
      </c>
      <c r="AT2023" s="144" t="s">
        <v>549</v>
      </c>
      <c r="AU2023" s="144" t="s">
        <v>89</v>
      </c>
      <c r="AY2023" s="19" t="s">
        <v>241</v>
      </c>
      <c r="BE2023" s="145">
        <f>IF(N2023="základní",J2023,0)</f>
        <v>0</v>
      </c>
      <c r="BF2023" s="145">
        <f>IF(N2023="snížená",J2023,0)</f>
        <v>0</v>
      </c>
      <c r="BG2023" s="145">
        <f>IF(N2023="zákl. přenesená",J2023,0)</f>
        <v>0</v>
      </c>
      <c r="BH2023" s="145">
        <f>IF(N2023="sníž. přenesená",J2023,0)</f>
        <v>0</v>
      </c>
      <c r="BI2023" s="145">
        <f>IF(N2023="nulová",J2023,0)</f>
        <v>0</v>
      </c>
      <c r="BJ2023" s="19" t="s">
        <v>89</v>
      </c>
      <c r="BK2023" s="145">
        <f>ROUND(I2023*H2023,2)</f>
        <v>0</v>
      </c>
      <c r="BL2023" s="19" t="s">
        <v>153</v>
      </c>
      <c r="BM2023" s="144" t="s">
        <v>2063</v>
      </c>
    </row>
    <row r="2024" spans="2:65" s="1" customFormat="1" ht="19.5">
      <c r="B2024" s="34"/>
      <c r="D2024" s="146" t="s">
        <v>248</v>
      </c>
      <c r="F2024" s="147" t="s">
        <v>2014</v>
      </c>
      <c r="I2024" s="148"/>
      <c r="L2024" s="34"/>
      <c r="M2024" s="149"/>
      <c r="T2024" s="55"/>
      <c r="AT2024" s="19" t="s">
        <v>248</v>
      </c>
      <c r="AU2024" s="19" t="s">
        <v>89</v>
      </c>
    </row>
    <row r="2025" spans="2:65" s="12" customFormat="1" ht="11.25">
      <c r="B2025" s="152"/>
      <c r="D2025" s="146" t="s">
        <v>257</v>
      </c>
      <c r="E2025" s="153" t="s">
        <v>21</v>
      </c>
      <c r="F2025" s="154" t="s">
        <v>2064</v>
      </c>
      <c r="H2025" s="155">
        <v>97.02</v>
      </c>
      <c r="I2025" s="156"/>
      <c r="L2025" s="152"/>
      <c r="M2025" s="157"/>
      <c r="T2025" s="158"/>
      <c r="AT2025" s="153" t="s">
        <v>257</v>
      </c>
      <c r="AU2025" s="153" t="s">
        <v>89</v>
      </c>
      <c r="AV2025" s="12" t="s">
        <v>89</v>
      </c>
      <c r="AW2025" s="12" t="s">
        <v>34</v>
      </c>
      <c r="AX2025" s="12" t="s">
        <v>81</v>
      </c>
      <c r="AY2025" s="153" t="s">
        <v>241</v>
      </c>
    </row>
    <row r="2026" spans="2:65" s="1" customFormat="1" ht="16.5" customHeight="1">
      <c r="B2026" s="34"/>
      <c r="C2026" s="179" t="s">
        <v>2065</v>
      </c>
      <c r="D2026" s="179" t="s">
        <v>549</v>
      </c>
      <c r="E2026" s="180" t="s">
        <v>2066</v>
      </c>
      <c r="F2026" s="181" t="s">
        <v>2067</v>
      </c>
      <c r="G2026" s="182" t="s">
        <v>291</v>
      </c>
      <c r="H2026" s="183">
        <v>1386.414</v>
      </c>
      <c r="I2026" s="184"/>
      <c r="J2026" s="185">
        <f>ROUND(I2026*H2026,2)</f>
        <v>0</v>
      </c>
      <c r="K2026" s="181" t="s">
        <v>538</v>
      </c>
      <c r="L2026" s="186"/>
      <c r="M2026" s="187" t="s">
        <v>21</v>
      </c>
      <c r="N2026" s="188" t="s">
        <v>45</v>
      </c>
      <c r="P2026" s="142">
        <f>O2026*H2026</f>
        <v>0</v>
      </c>
      <c r="Q2026" s="142">
        <v>1.6E-2</v>
      </c>
      <c r="R2026" s="142">
        <f>Q2026*H2026</f>
        <v>22.182624000000001</v>
      </c>
      <c r="S2026" s="142">
        <v>0</v>
      </c>
      <c r="T2026" s="143">
        <f>S2026*H2026</f>
        <v>0</v>
      </c>
      <c r="AR2026" s="144" t="s">
        <v>165</v>
      </c>
      <c r="AT2026" s="144" t="s">
        <v>549</v>
      </c>
      <c r="AU2026" s="144" t="s">
        <v>89</v>
      </c>
      <c r="AY2026" s="19" t="s">
        <v>241</v>
      </c>
      <c r="BE2026" s="145">
        <f>IF(N2026="základní",J2026,0)</f>
        <v>0</v>
      </c>
      <c r="BF2026" s="145">
        <f>IF(N2026="snížená",J2026,0)</f>
        <v>0</v>
      </c>
      <c r="BG2026" s="145">
        <f>IF(N2026="zákl. přenesená",J2026,0)</f>
        <v>0</v>
      </c>
      <c r="BH2026" s="145">
        <f>IF(N2026="sníž. přenesená",J2026,0)</f>
        <v>0</v>
      </c>
      <c r="BI2026" s="145">
        <f>IF(N2026="nulová",J2026,0)</f>
        <v>0</v>
      </c>
      <c r="BJ2026" s="19" t="s">
        <v>89</v>
      </c>
      <c r="BK2026" s="145">
        <f>ROUND(I2026*H2026,2)</f>
        <v>0</v>
      </c>
      <c r="BL2026" s="19" t="s">
        <v>153</v>
      </c>
      <c r="BM2026" s="144" t="s">
        <v>2068</v>
      </c>
    </row>
    <row r="2027" spans="2:65" s="1" customFormat="1" ht="19.5">
      <c r="B2027" s="34"/>
      <c r="D2027" s="146" t="s">
        <v>248</v>
      </c>
      <c r="F2027" s="147" t="s">
        <v>2014</v>
      </c>
      <c r="I2027" s="148"/>
      <c r="L2027" s="34"/>
      <c r="M2027" s="149"/>
      <c r="T2027" s="55"/>
      <c r="AT2027" s="19" t="s">
        <v>248</v>
      </c>
      <c r="AU2027" s="19" t="s">
        <v>89</v>
      </c>
    </row>
    <row r="2028" spans="2:65" s="12" customFormat="1" ht="11.25">
      <c r="B2028" s="152"/>
      <c r="D2028" s="146" t="s">
        <v>257</v>
      </c>
      <c r="E2028" s="153" t="s">
        <v>21</v>
      </c>
      <c r="F2028" s="154" t="s">
        <v>2059</v>
      </c>
      <c r="H2028" s="155">
        <v>1386.414</v>
      </c>
      <c r="I2028" s="156"/>
      <c r="L2028" s="152"/>
      <c r="M2028" s="157"/>
      <c r="T2028" s="158"/>
      <c r="AT2028" s="153" t="s">
        <v>257</v>
      </c>
      <c r="AU2028" s="153" t="s">
        <v>89</v>
      </c>
      <c r="AV2028" s="12" t="s">
        <v>89</v>
      </c>
      <c r="AW2028" s="12" t="s">
        <v>34</v>
      </c>
      <c r="AX2028" s="12" t="s">
        <v>81</v>
      </c>
      <c r="AY2028" s="153" t="s">
        <v>241</v>
      </c>
    </row>
    <row r="2029" spans="2:65" s="1" customFormat="1" ht="37.9" customHeight="1">
      <c r="B2029" s="34"/>
      <c r="C2029" s="133" t="s">
        <v>2069</v>
      </c>
      <c r="D2029" s="133" t="s">
        <v>243</v>
      </c>
      <c r="E2029" s="134" t="s">
        <v>2070</v>
      </c>
      <c r="F2029" s="135" t="s">
        <v>2071</v>
      </c>
      <c r="G2029" s="136" t="s">
        <v>291</v>
      </c>
      <c r="H2029" s="137">
        <v>338.54399999999998</v>
      </c>
      <c r="I2029" s="138"/>
      <c r="J2029" s="139">
        <f>ROUND(I2029*H2029,2)</f>
        <v>0</v>
      </c>
      <c r="K2029" s="135" t="s">
        <v>538</v>
      </c>
      <c r="L2029" s="34"/>
      <c r="M2029" s="140" t="s">
        <v>21</v>
      </c>
      <c r="N2029" s="141" t="s">
        <v>45</v>
      </c>
      <c r="P2029" s="142">
        <f>O2029*H2029</f>
        <v>0</v>
      </c>
      <c r="Q2029" s="142">
        <v>1.2760000000000001E-2</v>
      </c>
      <c r="R2029" s="142">
        <f>Q2029*H2029</f>
        <v>4.3198214400000001</v>
      </c>
      <c r="S2029" s="142">
        <v>0</v>
      </c>
      <c r="T2029" s="143">
        <f>S2029*H2029</f>
        <v>0</v>
      </c>
      <c r="AR2029" s="144" t="s">
        <v>153</v>
      </c>
      <c r="AT2029" s="144" t="s">
        <v>243</v>
      </c>
      <c r="AU2029" s="144" t="s">
        <v>89</v>
      </c>
      <c r="AY2029" s="19" t="s">
        <v>241</v>
      </c>
      <c r="BE2029" s="145">
        <f>IF(N2029="základní",J2029,0)</f>
        <v>0</v>
      </c>
      <c r="BF2029" s="145">
        <f>IF(N2029="snížená",J2029,0)</f>
        <v>0</v>
      </c>
      <c r="BG2029" s="145">
        <f>IF(N2029="zákl. přenesená",J2029,0)</f>
        <v>0</v>
      </c>
      <c r="BH2029" s="145">
        <f>IF(N2029="sníž. přenesená",J2029,0)</f>
        <v>0</v>
      </c>
      <c r="BI2029" s="145">
        <f>IF(N2029="nulová",J2029,0)</f>
        <v>0</v>
      </c>
      <c r="BJ2029" s="19" t="s">
        <v>89</v>
      </c>
      <c r="BK2029" s="145">
        <f>ROUND(I2029*H2029,2)</f>
        <v>0</v>
      </c>
      <c r="BL2029" s="19" t="s">
        <v>153</v>
      </c>
      <c r="BM2029" s="144" t="s">
        <v>2072</v>
      </c>
    </row>
    <row r="2030" spans="2:65" s="1" customFormat="1" ht="11.25">
      <c r="B2030" s="34"/>
      <c r="D2030" s="150" t="s">
        <v>255</v>
      </c>
      <c r="F2030" s="151" t="s">
        <v>2073</v>
      </c>
      <c r="I2030" s="148"/>
      <c r="L2030" s="34"/>
      <c r="M2030" s="149"/>
      <c r="T2030" s="55"/>
      <c r="AT2030" s="19" t="s">
        <v>255</v>
      </c>
      <c r="AU2030" s="19" t="s">
        <v>89</v>
      </c>
    </row>
    <row r="2031" spans="2:65" s="1" customFormat="1" ht="19.5">
      <c r="B2031" s="34"/>
      <c r="D2031" s="146" t="s">
        <v>248</v>
      </c>
      <c r="F2031" s="147" t="s">
        <v>2014</v>
      </c>
      <c r="I2031" s="148"/>
      <c r="L2031" s="34"/>
      <c r="M2031" s="149"/>
      <c r="T2031" s="55"/>
      <c r="AT2031" s="19" t="s">
        <v>248</v>
      </c>
      <c r="AU2031" s="19" t="s">
        <v>89</v>
      </c>
    </row>
    <row r="2032" spans="2:65" s="14" customFormat="1" ht="11.25">
      <c r="B2032" s="166"/>
      <c r="D2032" s="146" t="s">
        <v>257</v>
      </c>
      <c r="E2032" s="167" t="s">
        <v>21</v>
      </c>
      <c r="F2032" s="168" t="s">
        <v>2074</v>
      </c>
      <c r="H2032" s="167" t="s">
        <v>21</v>
      </c>
      <c r="I2032" s="169"/>
      <c r="L2032" s="166"/>
      <c r="M2032" s="170"/>
      <c r="T2032" s="171"/>
      <c r="AT2032" s="167" t="s">
        <v>257</v>
      </c>
      <c r="AU2032" s="167" t="s">
        <v>89</v>
      </c>
      <c r="AV2032" s="14" t="s">
        <v>81</v>
      </c>
      <c r="AW2032" s="14" t="s">
        <v>34</v>
      </c>
      <c r="AX2032" s="14" t="s">
        <v>73</v>
      </c>
      <c r="AY2032" s="167" t="s">
        <v>241</v>
      </c>
    </row>
    <row r="2033" spans="2:65" s="12" customFormat="1" ht="11.25">
      <c r="B2033" s="152"/>
      <c r="D2033" s="146" t="s">
        <v>257</v>
      </c>
      <c r="E2033" s="153" t="s">
        <v>21</v>
      </c>
      <c r="F2033" s="154" t="s">
        <v>2075</v>
      </c>
      <c r="H2033" s="155">
        <v>338.54399999999998</v>
      </c>
      <c r="I2033" s="156"/>
      <c r="L2033" s="152"/>
      <c r="M2033" s="157"/>
      <c r="T2033" s="158"/>
      <c r="AT2033" s="153" t="s">
        <v>257</v>
      </c>
      <c r="AU2033" s="153" t="s">
        <v>89</v>
      </c>
      <c r="AV2033" s="12" t="s">
        <v>89</v>
      </c>
      <c r="AW2033" s="12" t="s">
        <v>34</v>
      </c>
      <c r="AX2033" s="12" t="s">
        <v>73</v>
      </c>
      <c r="AY2033" s="153" t="s">
        <v>241</v>
      </c>
    </row>
    <row r="2034" spans="2:65" s="15" customFormat="1" ht="11.25">
      <c r="B2034" s="189"/>
      <c r="D2034" s="146" t="s">
        <v>257</v>
      </c>
      <c r="E2034" s="190" t="s">
        <v>290</v>
      </c>
      <c r="F2034" s="191" t="s">
        <v>581</v>
      </c>
      <c r="H2034" s="192">
        <v>338.54399999999998</v>
      </c>
      <c r="I2034" s="193"/>
      <c r="L2034" s="189"/>
      <c r="M2034" s="194"/>
      <c r="T2034" s="195"/>
      <c r="AT2034" s="190" t="s">
        <v>257</v>
      </c>
      <c r="AU2034" s="190" t="s">
        <v>89</v>
      </c>
      <c r="AV2034" s="15" t="s">
        <v>145</v>
      </c>
      <c r="AW2034" s="15" t="s">
        <v>34</v>
      </c>
      <c r="AX2034" s="15" t="s">
        <v>73</v>
      </c>
      <c r="AY2034" s="190" t="s">
        <v>241</v>
      </c>
    </row>
    <row r="2035" spans="2:65" s="13" customFormat="1" ht="11.25">
      <c r="B2035" s="159"/>
      <c r="D2035" s="146" t="s">
        <v>257</v>
      </c>
      <c r="E2035" s="160" t="s">
        <v>21</v>
      </c>
      <c r="F2035" s="161" t="s">
        <v>266</v>
      </c>
      <c r="H2035" s="162">
        <v>338.54399999999998</v>
      </c>
      <c r="I2035" s="163"/>
      <c r="L2035" s="159"/>
      <c r="M2035" s="164"/>
      <c r="T2035" s="165"/>
      <c r="AT2035" s="160" t="s">
        <v>257</v>
      </c>
      <c r="AU2035" s="160" t="s">
        <v>89</v>
      </c>
      <c r="AV2035" s="13" t="s">
        <v>153</v>
      </c>
      <c r="AW2035" s="13" t="s">
        <v>34</v>
      </c>
      <c r="AX2035" s="13" t="s">
        <v>81</v>
      </c>
      <c r="AY2035" s="160" t="s">
        <v>241</v>
      </c>
    </row>
    <row r="2036" spans="2:65" s="1" customFormat="1" ht="16.5" customHeight="1">
      <c r="B2036" s="34"/>
      <c r="C2036" s="179" t="s">
        <v>2076</v>
      </c>
      <c r="D2036" s="179" t="s">
        <v>549</v>
      </c>
      <c r="E2036" s="180" t="s">
        <v>2077</v>
      </c>
      <c r="F2036" s="181" t="s">
        <v>2078</v>
      </c>
      <c r="G2036" s="182" t="s">
        <v>291</v>
      </c>
      <c r="H2036" s="183">
        <v>355.471</v>
      </c>
      <c r="I2036" s="184"/>
      <c r="J2036" s="185">
        <f>ROUND(I2036*H2036,2)</f>
        <v>0</v>
      </c>
      <c r="K2036" s="181" t="s">
        <v>538</v>
      </c>
      <c r="L2036" s="186"/>
      <c r="M2036" s="187" t="s">
        <v>21</v>
      </c>
      <c r="N2036" s="188" t="s">
        <v>45</v>
      </c>
      <c r="P2036" s="142">
        <f>O2036*H2036</f>
        <v>0</v>
      </c>
      <c r="Q2036" s="142">
        <v>1.7999999999999999E-2</v>
      </c>
      <c r="R2036" s="142">
        <f>Q2036*H2036</f>
        <v>6.3984779999999999</v>
      </c>
      <c r="S2036" s="142">
        <v>0</v>
      </c>
      <c r="T2036" s="143">
        <f>S2036*H2036</f>
        <v>0</v>
      </c>
      <c r="AR2036" s="144" t="s">
        <v>165</v>
      </c>
      <c r="AT2036" s="144" t="s">
        <v>549</v>
      </c>
      <c r="AU2036" s="144" t="s">
        <v>89</v>
      </c>
      <c r="AY2036" s="19" t="s">
        <v>241</v>
      </c>
      <c r="BE2036" s="145">
        <f>IF(N2036="základní",J2036,0)</f>
        <v>0</v>
      </c>
      <c r="BF2036" s="145">
        <f>IF(N2036="snížená",J2036,0)</f>
        <v>0</v>
      </c>
      <c r="BG2036" s="145">
        <f>IF(N2036="zákl. přenesená",J2036,0)</f>
        <v>0</v>
      </c>
      <c r="BH2036" s="145">
        <f>IF(N2036="sníž. přenesená",J2036,0)</f>
        <v>0</v>
      </c>
      <c r="BI2036" s="145">
        <f>IF(N2036="nulová",J2036,0)</f>
        <v>0</v>
      </c>
      <c r="BJ2036" s="19" t="s">
        <v>89</v>
      </c>
      <c r="BK2036" s="145">
        <f>ROUND(I2036*H2036,2)</f>
        <v>0</v>
      </c>
      <c r="BL2036" s="19" t="s">
        <v>153</v>
      </c>
      <c r="BM2036" s="144" t="s">
        <v>2079</v>
      </c>
    </row>
    <row r="2037" spans="2:65" s="1" customFormat="1" ht="19.5">
      <c r="B2037" s="34"/>
      <c r="D2037" s="146" t="s">
        <v>248</v>
      </c>
      <c r="F2037" s="147" t="s">
        <v>2014</v>
      </c>
      <c r="I2037" s="148"/>
      <c r="L2037" s="34"/>
      <c r="M2037" s="149"/>
      <c r="T2037" s="55"/>
      <c r="AT2037" s="19" t="s">
        <v>248</v>
      </c>
      <c r="AU2037" s="19" t="s">
        <v>89</v>
      </c>
    </row>
    <row r="2038" spans="2:65" s="12" customFormat="1" ht="11.25">
      <c r="B2038" s="152"/>
      <c r="D2038" s="146" t="s">
        <v>257</v>
      </c>
      <c r="E2038" s="153" t="s">
        <v>21</v>
      </c>
      <c r="F2038" s="154" t="s">
        <v>2080</v>
      </c>
      <c r="H2038" s="155">
        <v>355.471</v>
      </c>
      <c r="I2038" s="156"/>
      <c r="L2038" s="152"/>
      <c r="M2038" s="157"/>
      <c r="T2038" s="158"/>
      <c r="AT2038" s="153" t="s">
        <v>257</v>
      </c>
      <c r="AU2038" s="153" t="s">
        <v>89</v>
      </c>
      <c r="AV2038" s="12" t="s">
        <v>89</v>
      </c>
      <c r="AW2038" s="12" t="s">
        <v>34</v>
      </c>
      <c r="AX2038" s="12" t="s">
        <v>81</v>
      </c>
      <c r="AY2038" s="153" t="s">
        <v>241</v>
      </c>
    </row>
    <row r="2039" spans="2:65" s="1" customFormat="1" ht="16.5" customHeight="1">
      <c r="B2039" s="34"/>
      <c r="C2039" s="133" t="s">
        <v>2081</v>
      </c>
      <c r="D2039" s="133" t="s">
        <v>243</v>
      </c>
      <c r="E2039" s="134" t="s">
        <v>2082</v>
      </c>
      <c r="F2039" s="135" t="s">
        <v>2083</v>
      </c>
      <c r="G2039" s="136" t="s">
        <v>291</v>
      </c>
      <c r="H2039" s="137">
        <v>338.54399999999998</v>
      </c>
      <c r="I2039" s="138"/>
      <c r="J2039" s="139">
        <f>ROUND(I2039*H2039,2)</f>
        <v>0</v>
      </c>
      <c r="K2039" s="135" t="s">
        <v>21</v>
      </c>
      <c r="L2039" s="34"/>
      <c r="M2039" s="140" t="s">
        <v>21</v>
      </c>
      <c r="N2039" s="141" t="s">
        <v>45</v>
      </c>
      <c r="P2039" s="142">
        <f>O2039*H2039</f>
        <v>0</v>
      </c>
      <c r="Q2039" s="142">
        <v>2.8500000000000001E-3</v>
      </c>
      <c r="R2039" s="142">
        <f>Q2039*H2039</f>
        <v>0.9648504</v>
      </c>
      <c r="S2039" s="142">
        <v>0</v>
      </c>
      <c r="T2039" s="143">
        <f>S2039*H2039</f>
        <v>0</v>
      </c>
      <c r="AR2039" s="144" t="s">
        <v>153</v>
      </c>
      <c r="AT2039" s="144" t="s">
        <v>243</v>
      </c>
      <c r="AU2039" s="144" t="s">
        <v>89</v>
      </c>
      <c r="AY2039" s="19" t="s">
        <v>241</v>
      </c>
      <c r="BE2039" s="145">
        <f>IF(N2039="základní",J2039,0)</f>
        <v>0</v>
      </c>
      <c r="BF2039" s="145">
        <f>IF(N2039="snížená",J2039,0)</f>
        <v>0</v>
      </c>
      <c r="BG2039" s="145">
        <f>IF(N2039="zákl. přenesená",J2039,0)</f>
        <v>0</v>
      </c>
      <c r="BH2039" s="145">
        <f>IF(N2039="sníž. přenesená",J2039,0)</f>
        <v>0</v>
      </c>
      <c r="BI2039" s="145">
        <f>IF(N2039="nulová",J2039,0)</f>
        <v>0</v>
      </c>
      <c r="BJ2039" s="19" t="s">
        <v>89</v>
      </c>
      <c r="BK2039" s="145">
        <f>ROUND(I2039*H2039,2)</f>
        <v>0</v>
      </c>
      <c r="BL2039" s="19" t="s">
        <v>153</v>
      </c>
      <c r="BM2039" s="144" t="s">
        <v>2084</v>
      </c>
    </row>
    <row r="2040" spans="2:65" s="12" customFormat="1" ht="11.25">
      <c r="B2040" s="152"/>
      <c r="D2040" s="146" t="s">
        <v>257</v>
      </c>
      <c r="E2040" s="153" t="s">
        <v>21</v>
      </c>
      <c r="F2040" s="154" t="s">
        <v>290</v>
      </c>
      <c r="H2040" s="155">
        <v>338.54399999999998</v>
      </c>
      <c r="I2040" s="156"/>
      <c r="L2040" s="152"/>
      <c r="M2040" s="157"/>
      <c r="T2040" s="158"/>
      <c r="AT2040" s="153" t="s">
        <v>257</v>
      </c>
      <c r="AU2040" s="153" t="s">
        <v>89</v>
      </c>
      <c r="AV2040" s="12" t="s">
        <v>89</v>
      </c>
      <c r="AW2040" s="12" t="s">
        <v>34</v>
      </c>
      <c r="AX2040" s="12" t="s">
        <v>81</v>
      </c>
      <c r="AY2040" s="153" t="s">
        <v>241</v>
      </c>
    </row>
    <row r="2041" spans="2:65" s="1" customFormat="1" ht="16.5" customHeight="1">
      <c r="B2041" s="34"/>
      <c r="C2041" s="133" t="s">
        <v>2085</v>
      </c>
      <c r="D2041" s="133" t="s">
        <v>243</v>
      </c>
      <c r="E2041" s="134" t="s">
        <v>2086</v>
      </c>
      <c r="F2041" s="135" t="s">
        <v>2087</v>
      </c>
      <c r="G2041" s="136" t="s">
        <v>291</v>
      </c>
      <c r="H2041" s="137">
        <v>92.4</v>
      </c>
      <c r="I2041" s="138"/>
      <c r="J2041" s="139">
        <f>ROUND(I2041*H2041,2)</f>
        <v>0</v>
      </c>
      <c r="K2041" s="135" t="s">
        <v>21</v>
      </c>
      <c r="L2041" s="34"/>
      <c r="M2041" s="140" t="s">
        <v>21</v>
      </c>
      <c r="N2041" s="141" t="s">
        <v>45</v>
      </c>
      <c r="P2041" s="142">
        <f>O2041*H2041</f>
        <v>0</v>
      </c>
      <c r="Q2041" s="142">
        <v>2.8500000000000001E-3</v>
      </c>
      <c r="R2041" s="142">
        <f>Q2041*H2041</f>
        <v>0.26334000000000002</v>
      </c>
      <c r="S2041" s="142">
        <v>0</v>
      </c>
      <c r="T2041" s="143">
        <f>S2041*H2041</f>
        <v>0</v>
      </c>
      <c r="AR2041" s="144" t="s">
        <v>153</v>
      </c>
      <c r="AT2041" s="144" t="s">
        <v>243</v>
      </c>
      <c r="AU2041" s="144" t="s">
        <v>89</v>
      </c>
      <c r="AY2041" s="19" t="s">
        <v>241</v>
      </c>
      <c r="BE2041" s="145">
        <f>IF(N2041="základní",J2041,0)</f>
        <v>0</v>
      </c>
      <c r="BF2041" s="145">
        <f>IF(N2041="snížená",J2041,0)</f>
        <v>0</v>
      </c>
      <c r="BG2041" s="145">
        <f>IF(N2041="zákl. přenesená",J2041,0)</f>
        <v>0</v>
      </c>
      <c r="BH2041" s="145">
        <f>IF(N2041="sníž. přenesená",J2041,0)</f>
        <v>0</v>
      </c>
      <c r="BI2041" s="145">
        <f>IF(N2041="nulová",J2041,0)</f>
        <v>0</v>
      </c>
      <c r="BJ2041" s="19" t="s">
        <v>89</v>
      </c>
      <c r="BK2041" s="145">
        <f>ROUND(I2041*H2041,2)</f>
        <v>0</v>
      </c>
      <c r="BL2041" s="19" t="s">
        <v>153</v>
      </c>
      <c r="BM2041" s="144" t="s">
        <v>2088</v>
      </c>
    </row>
    <row r="2042" spans="2:65" s="12" customFormat="1" ht="11.25">
      <c r="B2042" s="152"/>
      <c r="D2042" s="146" t="s">
        <v>257</v>
      </c>
      <c r="E2042" s="153" t="s">
        <v>21</v>
      </c>
      <c r="F2042" s="154" t="s">
        <v>2027</v>
      </c>
      <c r="H2042" s="155">
        <v>92.4</v>
      </c>
      <c r="I2042" s="156"/>
      <c r="L2042" s="152"/>
      <c r="M2042" s="157"/>
      <c r="T2042" s="158"/>
      <c r="AT2042" s="153" t="s">
        <v>257</v>
      </c>
      <c r="AU2042" s="153" t="s">
        <v>89</v>
      </c>
      <c r="AV2042" s="12" t="s">
        <v>89</v>
      </c>
      <c r="AW2042" s="12" t="s">
        <v>34</v>
      </c>
      <c r="AX2042" s="12" t="s">
        <v>81</v>
      </c>
      <c r="AY2042" s="153" t="s">
        <v>241</v>
      </c>
    </row>
    <row r="2043" spans="2:65" s="1" customFormat="1" ht="21.75" customHeight="1">
      <c r="B2043" s="34"/>
      <c r="C2043" s="133" t="s">
        <v>2089</v>
      </c>
      <c r="D2043" s="133" t="s">
        <v>243</v>
      </c>
      <c r="E2043" s="134" t="s">
        <v>2090</v>
      </c>
      <c r="F2043" s="135" t="s">
        <v>2091</v>
      </c>
      <c r="G2043" s="136" t="s">
        <v>252</v>
      </c>
      <c r="H2043" s="137">
        <v>609.89099999999996</v>
      </c>
      <c r="I2043" s="138"/>
      <c r="J2043" s="139">
        <f>ROUND(I2043*H2043,2)</f>
        <v>0</v>
      </c>
      <c r="K2043" s="135" t="s">
        <v>538</v>
      </c>
      <c r="L2043" s="34"/>
      <c r="M2043" s="140" t="s">
        <v>21</v>
      </c>
      <c r="N2043" s="141" t="s">
        <v>45</v>
      </c>
      <c r="P2043" s="142">
        <f>O2043*H2043</f>
        <v>0</v>
      </c>
      <c r="Q2043" s="142">
        <v>2.5018699999999998</v>
      </c>
      <c r="R2043" s="142">
        <f>Q2043*H2043</f>
        <v>1525.8679961699997</v>
      </c>
      <c r="S2043" s="142">
        <v>0</v>
      </c>
      <c r="T2043" s="143">
        <f>S2043*H2043</f>
        <v>0</v>
      </c>
      <c r="AR2043" s="144" t="s">
        <v>153</v>
      </c>
      <c r="AT2043" s="144" t="s">
        <v>243</v>
      </c>
      <c r="AU2043" s="144" t="s">
        <v>89</v>
      </c>
      <c r="AY2043" s="19" t="s">
        <v>241</v>
      </c>
      <c r="BE2043" s="145">
        <f>IF(N2043="základní",J2043,0)</f>
        <v>0</v>
      </c>
      <c r="BF2043" s="145">
        <f>IF(N2043="snížená",J2043,0)</f>
        <v>0</v>
      </c>
      <c r="BG2043" s="145">
        <f>IF(N2043="zákl. přenesená",J2043,0)</f>
        <v>0</v>
      </c>
      <c r="BH2043" s="145">
        <f>IF(N2043="sníž. přenesená",J2043,0)</f>
        <v>0</v>
      </c>
      <c r="BI2043" s="145">
        <f>IF(N2043="nulová",J2043,0)</f>
        <v>0</v>
      </c>
      <c r="BJ2043" s="19" t="s">
        <v>89</v>
      </c>
      <c r="BK2043" s="145">
        <f>ROUND(I2043*H2043,2)</f>
        <v>0</v>
      </c>
      <c r="BL2043" s="19" t="s">
        <v>153</v>
      </c>
      <c r="BM2043" s="144" t="s">
        <v>2092</v>
      </c>
    </row>
    <row r="2044" spans="2:65" s="1" customFormat="1" ht="11.25">
      <c r="B2044" s="34"/>
      <c r="D2044" s="150" t="s">
        <v>255</v>
      </c>
      <c r="F2044" s="151" t="s">
        <v>2093</v>
      </c>
      <c r="I2044" s="148"/>
      <c r="L2044" s="34"/>
      <c r="M2044" s="149"/>
      <c r="T2044" s="55"/>
      <c r="AT2044" s="19" t="s">
        <v>255</v>
      </c>
      <c r="AU2044" s="19" t="s">
        <v>89</v>
      </c>
    </row>
    <row r="2045" spans="2:65" s="12" customFormat="1" ht="11.25">
      <c r="B2045" s="152"/>
      <c r="D2045" s="146" t="s">
        <v>257</v>
      </c>
      <c r="E2045" s="153" t="s">
        <v>21</v>
      </c>
      <c r="F2045" s="154" t="s">
        <v>2094</v>
      </c>
      <c r="H2045" s="155">
        <v>150.94300000000001</v>
      </c>
      <c r="I2045" s="156"/>
      <c r="L2045" s="152"/>
      <c r="M2045" s="157"/>
      <c r="T2045" s="158"/>
      <c r="AT2045" s="153" t="s">
        <v>257</v>
      </c>
      <c r="AU2045" s="153" t="s">
        <v>89</v>
      </c>
      <c r="AV2045" s="12" t="s">
        <v>89</v>
      </c>
      <c r="AW2045" s="12" t="s">
        <v>34</v>
      </c>
      <c r="AX2045" s="12" t="s">
        <v>73</v>
      </c>
      <c r="AY2045" s="153" t="s">
        <v>241</v>
      </c>
    </row>
    <row r="2046" spans="2:65" s="12" customFormat="1" ht="11.25">
      <c r="B2046" s="152"/>
      <c r="D2046" s="146" t="s">
        <v>257</v>
      </c>
      <c r="E2046" s="153" t="s">
        <v>21</v>
      </c>
      <c r="F2046" s="154" t="s">
        <v>2095</v>
      </c>
      <c r="H2046" s="155">
        <v>322.51600000000002</v>
      </c>
      <c r="I2046" s="156"/>
      <c r="L2046" s="152"/>
      <c r="M2046" s="157"/>
      <c r="T2046" s="158"/>
      <c r="AT2046" s="153" t="s">
        <v>257</v>
      </c>
      <c r="AU2046" s="153" t="s">
        <v>89</v>
      </c>
      <c r="AV2046" s="12" t="s">
        <v>89</v>
      </c>
      <c r="AW2046" s="12" t="s">
        <v>34</v>
      </c>
      <c r="AX2046" s="12" t="s">
        <v>73</v>
      </c>
      <c r="AY2046" s="153" t="s">
        <v>241</v>
      </c>
    </row>
    <row r="2047" spans="2:65" s="12" customFormat="1" ht="11.25">
      <c r="B2047" s="152"/>
      <c r="D2047" s="146" t="s">
        <v>257</v>
      </c>
      <c r="E2047" s="153" t="s">
        <v>21</v>
      </c>
      <c r="F2047" s="154" t="s">
        <v>2096</v>
      </c>
      <c r="H2047" s="155">
        <v>69.12</v>
      </c>
      <c r="I2047" s="156"/>
      <c r="L2047" s="152"/>
      <c r="M2047" s="157"/>
      <c r="T2047" s="158"/>
      <c r="AT2047" s="153" t="s">
        <v>257</v>
      </c>
      <c r="AU2047" s="153" t="s">
        <v>89</v>
      </c>
      <c r="AV2047" s="12" t="s">
        <v>89</v>
      </c>
      <c r="AW2047" s="12" t="s">
        <v>34</v>
      </c>
      <c r="AX2047" s="12" t="s">
        <v>73</v>
      </c>
      <c r="AY2047" s="153" t="s">
        <v>241</v>
      </c>
    </row>
    <row r="2048" spans="2:65" s="12" customFormat="1" ht="11.25">
      <c r="B2048" s="152"/>
      <c r="D2048" s="146" t="s">
        <v>257</v>
      </c>
      <c r="E2048" s="153" t="s">
        <v>21</v>
      </c>
      <c r="F2048" s="154" t="s">
        <v>2097</v>
      </c>
      <c r="H2048" s="155">
        <v>11.631</v>
      </c>
      <c r="I2048" s="156"/>
      <c r="L2048" s="152"/>
      <c r="M2048" s="157"/>
      <c r="T2048" s="158"/>
      <c r="AT2048" s="153" t="s">
        <v>257</v>
      </c>
      <c r="AU2048" s="153" t="s">
        <v>89</v>
      </c>
      <c r="AV2048" s="12" t="s">
        <v>89</v>
      </c>
      <c r="AW2048" s="12" t="s">
        <v>34</v>
      </c>
      <c r="AX2048" s="12" t="s">
        <v>73</v>
      </c>
      <c r="AY2048" s="153" t="s">
        <v>241</v>
      </c>
    </row>
    <row r="2049" spans="2:65" s="12" customFormat="1" ht="11.25">
      <c r="B2049" s="152"/>
      <c r="D2049" s="146" t="s">
        <v>257</v>
      </c>
      <c r="E2049" s="153" t="s">
        <v>21</v>
      </c>
      <c r="F2049" s="154" t="s">
        <v>2098</v>
      </c>
      <c r="H2049" s="155">
        <v>25.335999999999999</v>
      </c>
      <c r="I2049" s="156"/>
      <c r="L2049" s="152"/>
      <c r="M2049" s="157"/>
      <c r="T2049" s="158"/>
      <c r="AT2049" s="153" t="s">
        <v>257</v>
      </c>
      <c r="AU2049" s="153" t="s">
        <v>89</v>
      </c>
      <c r="AV2049" s="12" t="s">
        <v>89</v>
      </c>
      <c r="AW2049" s="12" t="s">
        <v>34</v>
      </c>
      <c r="AX2049" s="12" t="s">
        <v>73</v>
      </c>
      <c r="AY2049" s="153" t="s">
        <v>241</v>
      </c>
    </row>
    <row r="2050" spans="2:65" s="14" customFormat="1" ht="22.5">
      <c r="B2050" s="166"/>
      <c r="D2050" s="146" t="s">
        <v>257</v>
      </c>
      <c r="E2050" s="167" t="s">
        <v>21</v>
      </c>
      <c r="F2050" s="168" t="s">
        <v>2099</v>
      </c>
      <c r="H2050" s="167" t="s">
        <v>21</v>
      </c>
      <c r="I2050" s="169"/>
      <c r="L2050" s="166"/>
      <c r="M2050" s="170"/>
      <c r="T2050" s="171"/>
      <c r="AT2050" s="167" t="s">
        <v>257</v>
      </c>
      <c r="AU2050" s="167" t="s">
        <v>89</v>
      </c>
      <c r="AV2050" s="14" t="s">
        <v>81</v>
      </c>
      <c r="AW2050" s="14" t="s">
        <v>34</v>
      </c>
      <c r="AX2050" s="14" t="s">
        <v>73</v>
      </c>
      <c r="AY2050" s="167" t="s">
        <v>241</v>
      </c>
    </row>
    <row r="2051" spans="2:65" s="12" customFormat="1" ht="11.25">
      <c r="B2051" s="152"/>
      <c r="D2051" s="146" t="s">
        <v>257</v>
      </c>
      <c r="E2051" s="153" t="s">
        <v>21</v>
      </c>
      <c r="F2051" s="154" t="s">
        <v>2100</v>
      </c>
      <c r="H2051" s="155">
        <v>30.344999999999999</v>
      </c>
      <c r="I2051" s="156"/>
      <c r="L2051" s="152"/>
      <c r="M2051" s="157"/>
      <c r="T2051" s="158"/>
      <c r="AT2051" s="153" t="s">
        <v>257</v>
      </c>
      <c r="AU2051" s="153" t="s">
        <v>89</v>
      </c>
      <c r="AV2051" s="12" t="s">
        <v>89</v>
      </c>
      <c r="AW2051" s="12" t="s">
        <v>34</v>
      </c>
      <c r="AX2051" s="12" t="s">
        <v>73</v>
      </c>
      <c r="AY2051" s="153" t="s">
        <v>241</v>
      </c>
    </row>
    <row r="2052" spans="2:65" s="13" customFormat="1" ht="11.25">
      <c r="B2052" s="159"/>
      <c r="D2052" s="146" t="s">
        <v>257</v>
      </c>
      <c r="E2052" s="160" t="s">
        <v>21</v>
      </c>
      <c r="F2052" s="161" t="s">
        <v>266</v>
      </c>
      <c r="H2052" s="162">
        <v>609.89100000000008</v>
      </c>
      <c r="I2052" s="163"/>
      <c r="L2052" s="159"/>
      <c r="M2052" s="164"/>
      <c r="T2052" s="165"/>
      <c r="AT2052" s="160" t="s">
        <v>257</v>
      </c>
      <c r="AU2052" s="160" t="s">
        <v>89</v>
      </c>
      <c r="AV2052" s="13" t="s">
        <v>153</v>
      </c>
      <c r="AW2052" s="13" t="s">
        <v>34</v>
      </c>
      <c r="AX2052" s="13" t="s">
        <v>81</v>
      </c>
      <c r="AY2052" s="160" t="s">
        <v>241</v>
      </c>
    </row>
    <row r="2053" spans="2:65" s="1" customFormat="1" ht="21.75" customHeight="1">
      <c r="B2053" s="34"/>
      <c r="C2053" s="133" t="s">
        <v>2101</v>
      </c>
      <c r="D2053" s="133" t="s">
        <v>243</v>
      </c>
      <c r="E2053" s="134" t="s">
        <v>2102</v>
      </c>
      <c r="F2053" s="135" t="s">
        <v>2103</v>
      </c>
      <c r="G2053" s="136" t="s">
        <v>252</v>
      </c>
      <c r="H2053" s="137">
        <v>484.029</v>
      </c>
      <c r="I2053" s="138"/>
      <c r="J2053" s="139">
        <f>ROUND(I2053*H2053,2)</f>
        <v>0</v>
      </c>
      <c r="K2053" s="135" t="s">
        <v>538</v>
      </c>
      <c r="L2053" s="34"/>
      <c r="M2053" s="140" t="s">
        <v>21</v>
      </c>
      <c r="N2053" s="141" t="s">
        <v>45</v>
      </c>
      <c r="P2053" s="142">
        <f>O2053*H2053</f>
        <v>0</v>
      </c>
      <c r="Q2053" s="142">
        <v>2.3010199999999998</v>
      </c>
      <c r="R2053" s="142">
        <f>Q2053*H2053</f>
        <v>1113.76040958</v>
      </c>
      <c r="S2053" s="142">
        <v>0</v>
      </c>
      <c r="T2053" s="143">
        <f>S2053*H2053</f>
        <v>0</v>
      </c>
      <c r="AR2053" s="144" t="s">
        <v>153</v>
      </c>
      <c r="AT2053" s="144" t="s">
        <v>243</v>
      </c>
      <c r="AU2053" s="144" t="s">
        <v>89</v>
      </c>
      <c r="AY2053" s="19" t="s">
        <v>241</v>
      </c>
      <c r="BE2053" s="145">
        <f>IF(N2053="základní",J2053,0)</f>
        <v>0</v>
      </c>
      <c r="BF2053" s="145">
        <f>IF(N2053="snížená",J2053,0)</f>
        <v>0</v>
      </c>
      <c r="BG2053" s="145">
        <f>IF(N2053="zákl. přenesená",J2053,0)</f>
        <v>0</v>
      </c>
      <c r="BH2053" s="145">
        <f>IF(N2053="sníž. přenesená",J2053,0)</f>
        <v>0</v>
      </c>
      <c r="BI2053" s="145">
        <f>IF(N2053="nulová",J2053,0)</f>
        <v>0</v>
      </c>
      <c r="BJ2053" s="19" t="s">
        <v>89</v>
      </c>
      <c r="BK2053" s="145">
        <f>ROUND(I2053*H2053,2)</f>
        <v>0</v>
      </c>
      <c r="BL2053" s="19" t="s">
        <v>153</v>
      </c>
      <c r="BM2053" s="144" t="s">
        <v>2104</v>
      </c>
    </row>
    <row r="2054" spans="2:65" s="1" customFormat="1" ht="11.25">
      <c r="B2054" s="34"/>
      <c r="D2054" s="150" t="s">
        <v>255</v>
      </c>
      <c r="F2054" s="151" t="s">
        <v>2105</v>
      </c>
      <c r="I2054" s="148"/>
      <c r="L2054" s="34"/>
      <c r="M2054" s="149"/>
      <c r="T2054" s="55"/>
      <c r="AT2054" s="19" t="s">
        <v>255</v>
      </c>
      <c r="AU2054" s="19" t="s">
        <v>89</v>
      </c>
    </row>
    <row r="2055" spans="2:65" s="14" customFormat="1" ht="11.25">
      <c r="B2055" s="166"/>
      <c r="D2055" s="146" t="s">
        <v>257</v>
      </c>
      <c r="E2055" s="167" t="s">
        <v>21</v>
      </c>
      <c r="F2055" s="168" t="s">
        <v>2106</v>
      </c>
      <c r="H2055" s="167" t="s">
        <v>21</v>
      </c>
      <c r="I2055" s="169"/>
      <c r="L2055" s="166"/>
      <c r="M2055" s="170"/>
      <c r="T2055" s="171"/>
      <c r="AT2055" s="167" t="s">
        <v>257</v>
      </c>
      <c r="AU2055" s="167" t="s">
        <v>89</v>
      </c>
      <c r="AV2055" s="14" t="s">
        <v>81</v>
      </c>
      <c r="AW2055" s="14" t="s">
        <v>34</v>
      </c>
      <c r="AX2055" s="14" t="s">
        <v>73</v>
      </c>
      <c r="AY2055" s="167" t="s">
        <v>241</v>
      </c>
    </row>
    <row r="2056" spans="2:65" s="14" customFormat="1" ht="11.25">
      <c r="B2056" s="166"/>
      <c r="D2056" s="146" t="s">
        <v>257</v>
      </c>
      <c r="E2056" s="167" t="s">
        <v>21</v>
      </c>
      <c r="F2056" s="168" t="s">
        <v>2107</v>
      </c>
      <c r="H2056" s="167" t="s">
        <v>21</v>
      </c>
      <c r="I2056" s="169"/>
      <c r="L2056" s="166"/>
      <c r="M2056" s="170"/>
      <c r="T2056" s="171"/>
      <c r="AT2056" s="167" t="s">
        <v>257</v>
      </c>
      <c r="AU2056" s="167" t="s">
        <v>89</v>
      </c>
      <c r="AV2056" s="14" t="s">
        <v>81</v>
      </c>
      <c r="AW2056" s="14" t="s">
        <v>34</v>
      </c>
      <c r="AX2056" s="14" t="s">
        <v>73</v>
      </c>
      <c r="AY2056" s="167" t="s">
        <v>241</v>
      </c>
    </row>
    <row r="2057" spans="2:65" s="14" customFormat="1" ht="11.25">
      <c r="B2057" s="166"/>
      <c r="D2057" s="146" t="s">
        <v>257</v>
      </c>
      <c r="E2057" s="167" t="s">
        <v>21</v>
      </c>
      <c r="F2057" s="168" t="s">
        <v>572</v>
      </c>
      <c r="H2057" s="167" t="s">
        <v>21</v>
      </c>
      <c r="I2057" s="169"/>
      <c r="L2057" s="166"/>
      <c r="M2057" s="170"/>
      <c r="T2057" s="171"/>
      <c r="AT2057" s="167" t="s">
        <v>257</v>
      </c>
      <c r="AU2057" s="167" t="s">
        <v>89</v>
      </c>
      <c r="AV2057" s="14" t="s">
        <v>81</v>
      </c>
      <c r="AW2057" s="14" t="s">
        <v>34</v>
      </c>
      <c r="AX2057" s="14" t="s">
        <v>73</v>
      </c>
      <c r="AY2057" s="167" t="s">
        <v>241</v>
      </c>
    </row>
    <row r="2058" spans="2:65" s="12" customFormat="1" ht="22.5">
      <c r="B2058" s="152"/>
      <c r="D2058" s="146" t="s">
        <v>257</v>
      </c>
      <c r="E2058" s="153" t="s">
        <v>21</v>
      </c>
      <c r="F2058" s="154" t="s">
        <v>2108</v>
      </c>
      <c r="H2058" s="155">
        <v>186.858</v>
      </c>
      <c r="I2058" s="156"/>
      <c r="L2058" s="152"/>
      <c r="M2058" s="157"/>
      <c r="T2058" s="158"/>
      <c r="AT2058" s="153" t="s">
        <v>257</v>
      </c>
      <c r="AU2058" s="153" t="s">
        <v>89</v>
      </c>
      <c r="AV2058" s="12" t="s">
        <v>89</v>
      </c>
      <c r="AW2058" s="12" t="s">
        <v>34</v>
      </c>
      <c r="AX2058" s="12" t="s">
        <v>73</v>
      </c>
      <c r="AY2058" s="153" t="s">
        <v>241</v>
      </c>
    </row>
    <row r="2059" spans="2:65" s="12" customFormat="1" ht="11.25">
      <c r="B2059" s="152"/>
      <c r="D2059" s="146" t="s">
        <v>257</v>
      </c>
      <c r="E2059" s="153" t="s">
        <v>21</v>
      </c>
      <c r="F2059" s="154" t="s">
        <v>2109</v>
      </c>
      <c r="H2059" s="155">
        <v>5.45</v>
      </c>
      <c r="I2059" s="156"/>
      <c r="L2059" s="152"/>
      <c r="M2059" s="157"/>
      <c r="T2059" s="158"/>
      <c r="AT2059" s="153" t="s">
        <v>257</v>
      </c>
      <c r="AU2059" s="153" t="s">
        <v>89</v>
      </c>
      <c r="AV2059" s="12" t="s">
        <v>89</v>
      </c>
      <c r="AW2059" s="12" t="s">
        <v>34</v>
      </c>
      <c r="AX2059" s="12" t="s">
        <v>73</v>
      </c>
      <c r="AY2059" s="153" t="s">
        <v>241</v>
      </c>
    </row>
    <row r="2060" spans="2:65" s="14" customFormat="1" ht="11.25">
      <c r="B2060" s="166"/>
      <c r="D2060" s="146" t="s">
        <v>257</v>
      </c>
      <c r="E2060" s="167" t="s">
        <v>21</v>
      </c>
      <c r="F2060" s="168" t="s">
        <v>575</v>
      </c>
      <c r="H2060" s="167" t="s">
        <v>21</v>
      </c>
      <c r="I2060" s="169"/>
      <c r="L2060" s="166"/>
      <c r="M2060" s="170"/>
      <c r="T2060" s="171"/>
      <c r="AT2060" s="167" t="s">
        <v>257</v>
      </c>
      <c r="AU2060" s="167" t="s">
        <v>89</v>
      </c>
      <c r="AV2060" s="14" t="s">
        <v>81</v>
      </c>
      <c r="AW2060" s="14" t="s">
        <v>34</v>
      </c>
      <c r="AX2060" s="14" t="s">
        <v>73</v>
      </c>
      <c r="AY2060" s="167" t="s">
        <v>241</v>
      </c>
    </row>
    <row r="2061" spans="2:65" s="12" customFormat="1" ht="11.25">
      <c r="B2061" s="152"/>
      <c r="D2061" s="146" t="s">
        <v>257</v>
      </c>
      <c r="E2061" s="153" t="s">
        <v>21</v>
      </c>
      <c r="F2061" s="154" t="s">
        <v>2110</v>
      </c>
      <c r="H2061" s="155">
        <v>167.41</v>
      </c>
      <c r="I2061" s="156"/>
      <c r="L2061" s="152"/>
      <c r="M2061" s="157"/>
      <c r="T2061" s="158"/>
      <c r="AT2061" s="153" t="s">
        <v>257</v>
      </c>
      <c r="AU2061" s="153" t="s">
        <v>89</v>
      </c>
      <c r="AV2061" s="12" t="s">
        <v>89</v>
      </c>
      <c r="AW2061" s="12" t="s">
        <v>34</v>
      </c>
      <c r="AX2061" s="12" t="s">
        <v>73</v>
      </c>
      <c r="AY2061" s="153" t="s">
        <v>241</v>
      </c>
    </row>
    <row r="2062" spans="2:65" s="14" customFormat="1" ht="11.25">
      <c r="B2062" s="166"/>
      <c r="D2062" s="146" t="s">
        <v>257</v>
      </c>
      <c r="E2062" s="167" t="s">
        <v>21</v>
      </c>
      <c r="F2062" s="168" t="s">
        <v>577</v>
      </c>
      <c r="H2062" s="167" t="s">
        <v>21</v>
      </c>
      <c r="I2062" s="169"/>
      <c r="L2062" s="166"/>
      <c r="M2062" s="170"/>
      <c r="T2062" s="171"/>
      <c r="AT2062" s="167" t="s">
        <v>257</v>
      </c>
      <c r="AU2062" s="167" t="s">
        <v>89</v>
      </c>
      <c r="AV2062" s="14" t="s">
        <v>81</v>
      </c>
      <c r="AW2062" s="14" t="s">
        <v>34</v>
      </c>
      <c r="AX2062" s="14" t="s">
        <v>73</v>
      </c>
      <c r="AY2062" s="167" t="s">
        <v>241</v>
      </c>
    </row>
    <row r="2063" spans="2:65" s="12" customFormat="1" ht="11.25">
      <c r="B2063" s="152"/>
      <c r="D2063" s="146" t="s">
        <v>257</v>
      </c>
      <c r="E2063" s="153" t="s">
        <v>21</v>
      </c>
      <c r="F2063" s="154" t="s">
        <v>2111</v>
      </c>
      <c r="H2063" s="155">
        <v>28.46</v>
      </c>
      <c r="I2063" s="156"/>
      <c r="L2063" s="152"/>
      <c r="M2063" s="157"/>
      <c r="T2063" s="158"/>
      <c r="AT2063" s="153" t="s">
        <v>257</v>
      </c>
      <c r="AU2063" s="153" t="s">
        <v>89</v>
      </c>
      <c r="AV2063" s="12" t="s">
        <v>89</v>
      </c>
      <c r="AW2063" s="12" t="s">
        <v>34</v>
      </c>
      <c r="AX2063" s="12" t="s">
        <v>73</v>
      </c>
      <c r="AY2063" s="153" t="s">
        <v>241</v>
      </c>
    </row>
    <row r="2064" spans="2:65" s="14" customFormat="1" ht="11.25">
      <c r="B2064" s="166"/>
      <c r="D2064" s="146" t="s">
        <v>257</v>
      </c>
      <c r="E2064" s="167" t="s">
        <v>21</v>
      </c>
      <c r="F2064" s="168" t="s">
        <v>579</v>
      </c>
      <c r="H2064" s="167" t="s">
        <v>21</v>
      </c>
      <c r="I2064" s="169"/>
      <c r="L2064" s="166"/>
      <c r="M2064" s="170"/>
      <c r="T2064" s="171"/>
      <c r="AT2064" s="167" t="s">
        <v>257</v>
      </c>
      <c r="AU2064" s="167" t="s">
        <v>89</v>
      </c>
      <c r="AV2064" s="14" t="s">
        <v>81</v>
      </c>
      <c r="AW2064" s="14" t="s">
        <v>34</v>
      </c>
      <c r="AX2064" s="14" t="s">
        <v>73</v>
      </c>
      <c r="AY2064" s="167" t="s">
        <v>241</v>
      </c>
    </row>
    <row r="2065" spans="2:51" s="12" customFormat="1" ht="11.25">
      <c r="B2065" s="152"/>
      <c r="D2065" s="146" t="s">
        <v>257</v>
      </c>
      <c r="E2065" s="153" t="s">
        <v>21</v>
      </c>
      <c r="F2065" s="154" t="s">
        <v>2112</v>
      </c>
      <c r="H2065" s="155">
        <v>22.04</v>
      </c>
      <c r="I2065" s="156"/>
      <c r="L2065" s="152"/>
      <c r="M2065" s="157"/>
      <c r="T2065" s="158"/>
      <c r="AT2065" s="153" t="s">
        <v>257</v>
      </c>
      <c r="AU2065" s="153" t="s">
        <v>89</v>
      </c>
      <c r="AV2065" s="12" t="s">
        <v>89</v>
      </c>
      <c r="AW2065" s="12" t="s">
        <v>34</v>
      </c>
      <c r="AX2065" s="12" t="s">
        <v>73</v>
      </c>
      <c r="AY2065" s="153" t="s">
        <v>241</v>
      </c>
    </row>
    <row r="2066" spans="2:51" s="14" customFormat="1" ht="11.25">
      <c r="B2066" s="166"/>
      <c r="D2066" s="146" t="s">
        <v>257</v>
      </c>
      <c r="E2066" s="167" t="s">
        <v>21</v>
      </c>
      <c r="F2066" s="168" t="s">
        <v>2113</v>
      </c>
      <c r="H2066" s="167" t="s">
        <v>21</v>
      </c>
      <c r="I2066" s="169"/>
      <c r="L2066" s="166"/>
      <c r="M2066" s="170"/>
      <c r="T2066" s="171"/>
      <c r="AT2066" s="167" t="s">
        <v>257</v>
      </c>
      <c r="AU2066" s="167" t="s">
        <v>89</v>
      </c>
      <c r="AV2066" s="14" t="s">
        <v>81</v>
      </c>
      <c r="AW2066" s="14" t="s">
        <v>34</v>
      </c>
      <c r="AX2066" s="14" t="s">
        <v>73</v>
      </c>
      <c r="AY2066" s="167" t="s">
        <v>241</v>
      </c>
    </row>
    <row r="2067" spans="2:51" s="14" customFormat="1" ht="11.25">
      <c r="B2067" s="166"/>
      <c r="D2067" s="146" t="s">
        <v>257</v>
      </c>
      <c r="E2067" s="167" t="s">
        <v>21</v>
      </c>
      <c r="F2067" s="168" t="s">
        <v>572</v>
      </c>
      <c r="H2067" s="167" t="s">
        <v>21</v>
      </c>
      <c r="I2067" s="169"/>
      <c r="L2067" s="166"/>
      <c r="M2067" s="170"/>
      <c r="T2067" s="171"/>
      <c r="AT2067" s="167" t="s">
        <v>257</v>
      </c>
      <c r="AU2067" s="167" t="s">
        <v>89</v>
      </c>
      <c r="AV2067" s="14" t="s">
        <v>81</v>
      </c>
      <c r="AW2067" s="14" t="s">
        <v>34</v>
      </c>
      <c r="AX2067" s="14" t="s">
        <v>73</v>
      </c>
      <c r="AY2067" s="167" t="s">
        <v>241</v>
      </c>
    </row>
    <row r="2068" spans="2:51" s="12" customFormat="1" ht="22.5">
      <c r="B2068" s="152"/>
      <c r="D2068" s="146" t="s">
        <v>257</v>
      </c>
      <c r="E2068" s="153" t="s">
        <v>21</v>
      </c>
      <c r="F2068" s="154" t="s">
        <v>2114</v>
      </c>
      <c r="H2068" s="155">
        <v>12.84</v>
      </c>
      <c r="I2068" s="156"/>
      <c r="L2068" s="152"/>
      <c r="M2068" s="157"/>
      <c r="T2068" s="158"/>
      <c r="AT2068" s="153" t="s">
        <v>257</v>
      </c>
      <c r="AU2068" s="153" t="s">
        <v>89</v>
      </c>
      <c r="AV2068" s="12" t="s">
        <v>89</v>
      </c>
      <c r="AW2068" s="12" t="s">
        <v>34</v>
      </c>
      <c r="AX2068" s="12" t="s">
        <v>73</v>
      </c>
      <c r="AY2068" s="153" t="s">
        <v>241</v>
      </c>
    </row>
    <row r="2069" spans="2:51" s="12" customFormat="1" ht="11.25">
      <c r="B2069" s="152"/>
      <c r="D2069" s="146" t="s">
        <v>257</v>
      </c>
      <c r="E2069" s="153" t="s">
        <v>21</v>
      </c>
      <c r="F2069" s="154" t="s">
        <v>2115</v>
      </c>
      <c r="H2069" s="155">
        <v>1.3839999999999999</v>
      </c>
      <c r="I2069" s="156"/>
      <c r="L2069" s="152"/>
      <c r="M2069" s="157"/>
      <c r="T2069" s="158"/>
      <c r="AT2069" s="153" t="s">
        <v>257</v>
      </c>
      <c r="AU2069" s="153" t="s">
        <v>89</v>
      </c>
      <c r="AV2069" s="12" t="s">
        <v>89</v>
      </c>
      <c r="AW2069" s="12" t="s">
        <v>34</v>
      </c>
      <c r="AX2069" s="12" t="s">
        <v>73</v>
      </c>
      <c r="AY2069" s="153" t="s">
        <v>241</v>
      </c>
    </row>
    <row r="2070" spans="2:51" s="14" customFormat="1" ht="11.25">
      <c r="B2070" s="166"/>
      <c r="D2070" s="146" t="s">
        <v>257</v>
      </c>
      <c r="E2070" s="167" t="s">
        <v>21</v>
      </c>
      <c r="F2070" s="168" t="s">
        <v>575</v>
      </c>
      <c r="H2070" s="167" t="s">
        <v>21</v>
      </c>
      <c r="I2070" s="169"/>
      <c r="L2070" s="166"/>
      <c r="M2070" s="170"/>
      <c r="T2070" s="171"/>
      <c r="AT2070" s="167" t="s">
        <v>257</v>
      </c>
      <c r="AU2070" s="167" t="s">
        <v>89</v>
      </c>
      <c r="AV2070" s="14" t="s">
        <v>81</v>
      </c>
      <c r="AW2070" s="14" t="s">
        <v>34</v>
      </c>
      <c r="AX2070" s="14" t="s">
        <v>73</v>
      </c>
      <c r="AY2070" s="167" t="s">
        <v>241</v>
      </c>
    </row>
    <row r="2071" spans="2:51" s="12" customFormat="1" ht="11.25">
      <c r="B2071" s="152"/>
      <c r="D2071" s="146" t="s">
        <v>257</v>
      </c>
      <c r="E2071" s="153" t="s">
        <v>21</v>
      </c>
      <c r="F2071" s="154" t="s">
        <v>2116</v>
      </c>
      <c r="H2071" s="155">
        <v>12.586</v>
      </c>
      <c r="I2071" s="156"/>
      <c r="L2071" s="152"/>
      <c r="M2071" s="157"/>
      <c r="T2071" s="158"/>
      <c r="AT2071" s="153" t="s">
        <v>257</v>
      </c>
      <c r="AU2071" s="153" t="s">
        <v>89</v>
      </c>
      <c r="AV2071" s="12" t="s">
        <v>89</v>
      </c>
      <c r="AW2071" s="12" t="s">
        <v>34</v>
      </c>
      <c r="AX2071" s="12" t="s">
        <v>73</v>
      </c>
      <c r="AY2071" s="153" t="s">
        <v>241</v>
      </c>
    </row>
    <row r="2072" spans="2:51" s="14" customFormat="1" ht="11.25">
      <c r="B2072" s="166"/>
      <c r="D2072" s="146" t="s">
        <v>257</v>
      </c>
      <c r="E2072" s="167" t="s">
        <v>21</v>
      </c>
      <c r="F2072" s="168" t="s">
        <v>577</v>
      </c>
      <c r="H2072" s="167" t="s">
        <v>21</v>
      </c>
      <c r="I2072" s="169"/>
      <c r="L2072" s="166"/>
      <c r="M2072" s="170"/>
      <c r="T2072" s="171"/>
      <c r="AT2072" s="167" t="s">
        <v>257</v>
      </c>
      <c r="AU2072" s="167" t="s">
        <v>89</v>
      </c>
      <c r="AV2072" s="14" t="s">
        <v>81</v>
      </c>
      <c r="AW2072" s="14" t="s">
        <v>34</v>
      </c>
      <c r="AX2072" s="14" t="s">
        <v>73</v>
      </c>
      <c r="AY2072" s="167" t="s">
        <v>241</v>
      </c>
    </row>
    <row r="2073" spans="2:51" s="12" customFormat="1" ht="11.25">
      <c r="B2073" s="152"/>
      <c r="D2073" s="146" t="s">
        <v>257</v>
      </c>
      <c r="E2073" s="153" t="s">
        <v>21</v>
      </c>
      <c r="F2073" s="154" t="s">
        <v>2117</v>
      </c>
      <c r="H2073" s="155">
        <v>1.6</v>
      </c>
      <c r="I2073" s="156"/>
      <c r="L2073" s="152"/>
      <c r="M2073" s="157"/>
      <c r="T2073" s="158"/>
      <c r="AT2073" s="153" t="s">
        <v>257</v>
      </c>
      <c r="AU2073" s="153" t="s">
        <v>89</v>
      </c>
      <c r="AV2073" s="12" t="s">
        <v>89</v>
      </c>
      <c r="AW2073" s="12" t="s">
        <v>34</v>
      </c>
      <c r="AX2073" s="12" t="s">
        <v>73</v>
      </c>
      <c r="AY2073" s="153" t="s">
        <v>241</v>
      </c>
    </row>
    <row r="2074" spans="2:51" s="14" customFormat="1" ht="11.25">
      <c r="B2074" s="166"/>
      <c r="D2074" s="146" t="s">
        <v>257</v>
      </c>
      <c r="E2074" s="167" t="s">
        <v>21</v>
      </c>
      <c r="F2074" s="168" t="s">
        <v>579</v>
      </c>
      <c r="H2074" s="167" t="s">
        <v>21</v>
      </c>
      <c r="I2074" s="169"/>
      <c r="L2074" s="166"/>
      <c r="M2074" s="170"/>
      <c r="T2074" s="171"/>
      <c r="AT2074" s="167" t="s">
        <v>257</v>
      </c>
      <c r="AU2074" s="167" t="s">
        <v>89</v>
      </c>
      <c r="AV2074" s="14" t="s">
        <v>81</v>
      </c>
      <c r="AW2074" s="14" t="s">
        <v>34</v>
      </c>
      <c r="AX2074" s="14" t="s">
        <v>73</v>
      </c>
      <c r="AY2074" s="167" t="s">
        <v>241</v>
      </c>
    </row>
    <row r="2075" spans="2:51" s="12" customFormat="1" ht="11.25">
      <c r="B2075" s="152"/>
      <c r="D2075" s="146" t="s">
        <v>257</v>
      </c>
      <c r="E2075" s="153" t="s">
        <v>21</v>
      </c>
      <c r="F2075" s="154" t="s">
        <v>2118</v>
      </c>
      <c r="H2075" s="155">
        <v>1.3979999999999999</v>
      </c>
      <c r="I2075" s="156"/>
      <c r="L2075" s="152"/>
      <c r="M2075" s="157"/>
      <c r="T2075" s="158"/>
      <c r="AT2075" s="153" t="s">
        <v>257</v>
      </c>
      <c r="AU2075" s="153" t="s">
        <v>89</v>
      </c>
      <c r="AV2075" s="12" t="s">
        <v>89</v>
      </c>
      <c r="AW2075" s="12" t="s">
        <v>34</v>
      </c>
      <c r="AX2075" s="12" t="s">
        <v>73</v>
      </c>
      <c r="AY2075" s="153" t="s">
        <v>241</v>
      </c>
    </row>
    <row r="2076" spans="2:51" s="15" customFormat="1" ht="11.25">
      <c r="B2076" s="189"/>
      <c r="D2076" s="146" t="s">
        <v>257</v>
      </c>
      <c r="E2076" s="190" t="s">
        <v>21</v>
      </c>
      <c r="F2076" s="191" t="s">
        <v>581</v>
      </c>
      <c r="H2076" s="192">
        <v>440.02600000000001</v>
      </c>
      <c r="I2076" s="193"/>
      <c r="L2076" s="189"/>
      <c r="M2076" s="194"/>
      <c r="T2076" s="195"/>
      <c r="AT2076" s="190" t="s">
        <v>257</v>
      </c>
      <c r="AU2076" s="190" t="s">
        <v>89</v>
      </c>
      <c r="AV2076" s="15" t="s">
        <v>145</v>
      </c>
      <c r="AW2076" s="15" t="s">
        <v>34</v>
      </c>
      <c r="AX2076" s="15" t="s">
        <v>73</v>
      </c>
      <c r="AY2076" s="190" t="s">
        <v>241</v>
      </c>
    </row>
    <row r="2077" spans="2:51" s="14" customFormat="1" ht="11.25">
      <c r="B2077" s="166"/>
      <c r="D2077" s="146" t="s">
        <v>257</v>
      </c>
      <c r="E2077" s="167" t="s">
        <v>21</v>
      </c>
      <c r="F2077" s="168" t="s">
        <v>2119</v>
      </c>
      <c r="H2077" s="167" t="s">
        <v>21</v>
      </c>
      <c r="I2077" s="169"/>
      <c r="L2077" s="166"/>
      <c r="M2077" s="170"/>
      <c r="T2077" s="171"/>
      <c r="AT2077" s="167" t="s">
        <v>257</v>
      </c>
      <c r="AU2077" s="167" t="s">
        <v>89</v>
      </c>
      <c r="AV2077" s="14" t="s">
        <v>81</v>
      </c>
      <c r="AW2077" s="14" t="s">
        <v>34</v>
      </c>
      <c r="AX2077" s="14" t="s">
        <v>73</v>
      </c>
      <c r="AY2077" s="167" t="s">
        <v>241</v>
      </c>
    </row>
    <row r="2078" spans="2:51" s="12" customFormat="1" ht="11.25">
      <c r="B2078" s="152"/>
      <c r="D2078" s="146" t="s">
        <v>257</v>
      </c>
      <c r="E2078" s="153" t="s">
        <v>21</v>
      </c>
      <c r="F2078" s="154" t="s">
        <v>2120</v>
      </c>
      <c r="H2078" s="155">
        <v>44.003</v>
      </c>
      <c r="I2078" s="156"/>
      <c r="L2078" s="152"/>
      <c r="M2078" s="157"/>
      <c r="T2078" s="158"/>
      <c r="AT2078" s="153" t="s">
        <v>257</v>
      </c>
      <c r="AU2078" s="153" t="s">
        <v>89</v>
      </c>
      <c r="AV2078" s="12" t="s">
        <v>89</v>
      </c>
      <c r="AW2078" s="12" t="s">
        <v>34</v>
      </c>
      <c r="AX2078" s="12" t="s">
        <v>73</v>
      </c>
      <c r="AY2078" s="153" t="s">
        <v>241</v>
      </c>
    </row>
    <row r="2079" spans="2:51" s="15" customFormat="1" ht="11.25">
      <c r="B2079" s="189"/>
      <c r="D2079" s="146" t="s">
        <v>257</v>
      </c>
      <c r="E2079" s="190" t="s">
        <v>21</v>
      </c>
      <c r="F2079" s="191" t="s">
        <v>581</v>
      </c>
      <c r="H2079" s="192">
        <v>44.003</v>
      </c>
      <c r="I2079" s="193"/>
      <c r="L2079" s="189"/>
      <c r="M2079" s="194"/>
      <c r="T2079" s="195"/>
      <c r="AT2079" s="190" t="s">
        <v>257</v>
      </c>
      <c r="AU2079" s="190" t="s">
        <v>89</v>
      </c>
      <c r="AV2079" s="15" t="s">
        <v>145</v>
      </c>
      <c r="AW2079" s="15" t="s">
        <v>34</v>
      </c>
      <c r="AX2079" s="15" t="s">
        <v>73</v>
      </c>
      <c r="AY2079" s="190" t="s">
        <v>241</v>
      </c>
    </row>
    <row r="2080" spans="2:51" s="13" customFormat="1" ht="11.25">
      <c r="B2080" s="159"/>
      <c r="D2080" s="146" t="s">
        <v>257</v>
      </c>
      <c r="E2080" s="160" t="s">
        <v>21</v>
      </c>
      <c r="F2080" s="161" t="s">
        <v>266</v>
      </c>
      <c r="H2080" s="162">
        <v>484.029</v>
      </c>
      <c r="I2080" s="163"/>
      <c r="L2080" s="159"/>
      <c r="M2080" s="164"/>
      <c r="T2080" s="165"/>
      <c r="AT2080" s="160" t="s">
        <v>257</v>
      </c>
      <c r="AU2080" s="160" t="s">
        <v>89</v>
      </c>
      <c r="AV2080" s="13" t="s">
        <v>153</v>
      </c>
      <c r="AW2080" s="13" t="s">
        <v>34</v>
      </c>
      <c r="AX2080" s="13" t="s">
        <v>81</v>
      </c>
      <c r="AY2080" s="160" t="s">
        <v>241</v>
      </c>
    </row>
    <row r="2081" spans="2:65" s="1" customFormat="1" ht="21.75" customHeight="1">
      <c r="B2081" s="34"/>
      <c r="C2081" s="133" t="s">
        <v>2121</v>
      </c>
      <c r="D2081" s="133" t="s">
        <v>243</v>
      </c>
      <c r="E2081" s="134" t="s">
        <v>2122</v>
      </c>
      <c r="F2081" s="135" t="s">
        <v>2123</v>
      </c>
      <c r="G2081" s="136" t="s">
        <v>252</v>
      </c>
      <c r="H2081" s="137">
        <v>145.161</v>
      </c>
      <c r="I2081" s="138"/>
      <c r="J2081" s="139">
        <f>ROUND(I2081*H2081,2)</f>
        <v>0</v>
      </c>
      <c r="K2081" s="135" t="s">
        <v>538</v>
      </c>
      <c r="L2081" s="34"/>
      <c r="M2081" s="140" t="s">
        <v>21</v>
      </c>
      <c r="N2081" s="141" t="s">
        <v>45</v>
      </c>
      <c r="P2081" s="142">
        <f>O2081*H2081</f>
        <v>0</v>
      </c>
      <c r="Q2081" s="142">
        <v>2.5018699999999998</v>
      </c>
      <c r="R2081" s="142">
        <f>Q2081*H2081</f>
        <v>363.17395106999999</v>
      </c>
      <c r="S2081" s="142">
        <v>0</v>
      </c>
      <c r="T2081" s="143">
        <f>S2081*H2081</f>
        <v>0</v>
      </c>
      <c r="AR2081" s="144" t="s">
        <v>153</v>
      </c>
      <c r="AT2081" s="144" t="s">
        <v>243</v>
      </c>
      <c r="AU2081" s="144" t="s">
        <v>89</v>
      </c>
      <c r="AY2081" s="19" t="s">
        <v>241</v>
      </c>
      <c r="BE2081" s="145">
        <f>IF(N2081="základní",J2081,0)</f>
        <v>0</v>
      </c>
      <c r="BF2081" s="145">
        <f>IF(N2081="snížená",J2081,0)</f>
        <v>0</v>
      </c>
      <c r="BG2081" s="145">
        <f>IF(N2081="zákl. přenesená",J2081,0)</f>
        <v>0</v>
      </c>
      <c r="BH2081" s="145">
        <f>IF(N2081="sníž. přenesená",J2081,0)</f>
        <v>0</v>
      </c>
      <c r="BI2081" s="145">
        <f>IF(N2081="nulová",J2081,0)</f>
        <v>0</v>
      </c>
      <c r="BJ2081" s="19" t="s">
        <v>89</v>
      </c>
      <c r="BK2081" s="145">
        <f>ROUND(I2081*H2081,2)</f>
        <v>0</v>
      </c>
      <c r="BL2081" s="19" t="s">
        <v>153</v>
      </c>
      <c r="BM2081" s="144" t="s">
        <v>2124</v>
      </c>
    </row>
    <row r="2082" spans="2:65" s="1" customFormat="1" ht="11.25">
      <c r="B2082" s="34"/>
      <c r="D2082" s="150" t="s">
        <v>255</v>
      </c>
      <c r="F2082" s="151" t="s">
        <v>2125</v>
      </c>
      <c r="I2082" s="148"/>
      <c r="L2082" s="34"/>
      <c r="M2082" s="149"/>
      <c r="T2082" s="55"/>
      <c r="AT2082" s="19" t="s">
        <v>255</v>
      </c>
      <c r="AU2082" s="19" t="s">
        <v>89</v>
      </c>
    </row>
    <row r="2083" spans="2:65" s="12" customFormat="1" ht="11.25">
      <c r="B2083" s="152"/>
      <c r="D2083" s="146" t="s">
        <v>257</v>
      </c>
      <c r="E2083" s="153" t="s">
        <v>21</v>
      </c>
      <c r="F2083" s="154" t="s">
        <v>2126</v>
      </c>
      <c r="H2083" s="155">
        <v>116.75</v>
      </c>
      <c r="I2083" s="156"/>
      <c r="L2083" s="152"/>
      <c r="M2083" s="157"/>
      <c r="T2083" s="158"/>
      <c r="AT2083" s="153" t="s">
        <v>257</v>
      </c>
      <c r="AU2083" s="153" t="s">
        <v>89</v>
      </c>
      <c r="AV2083" s="12" t="s">
        <v>89</v>
      </c>
      <c r="AW2083" s="12" t="s">
        <v>34</v>
      </c>
      <c r="AX2083" s="12" t="s">
        <v>73</v>
      </c>
      <c r="AY2083" s="153" t="s">
        <v>241</v>
      </c>
    </row>
    <row r="2084" spans="2:65" s="12" customFormat="1" ht="11.25">
      <c r="B2084" s="152"/>
      <c r="D2084" s="146" t="s">
        <v>257</v>
      </c>
      <c r="E2084" s="153" t="s">
        <v>21</v>
      </c>
      <c r="F2084" s="154" t="s">
        <v>2127</v>
      </c>
      <c r="H2084" s="155">
        <v>17.939</v>
      </c>
      <c r="I2084" s="156"/>
      <c r="L2084" s="152"/>
      <c r="M2084" s="157"/>
      <c r="T2084" s="158"/>
      <c r="AT2084" s="153" t="s">
        <v>257</v>
      </c>
      <c r="AU2084" s="153" t="s">
        <v>89</v>
      </c>
      <c r="AV2084" s="12" t="s">
        <v>89</v>
      </c>
      <c r="AW2084" s="12" t="s">
        <v>34</v>
      </c>
      <c r="AX2084" s="12" t="s">
        <v>73</v>
      </c>
      <c r="AY2084" s="153" t="s">
        <v>241</v>
      </c>
    </row>
    <row r="2085" spans="2:65" s="12" customFormat="1" ht="11.25">
      <c r="B2085" s="152"/>
      <c r="D2085" s="146" t="s">
        <v>257</v>
      </c>
      <c r="E2085" s="153" t="s">
        <v>21</v>
      </c>
      <c r="F2085" s="154" t="s">
        <v>2128</v>
      </c>
      <c r="H2085" s="155">
        <v>10.472</v>
      </c>
      <c r="I2085" s="156"/>
      <c r="L2085" s="152"/>
      <c r="M2085" s="157"/>
      <c r="T2085" s="158"/>
      <c r="AT2085" s="153" t="s">
        <v>257</v>
      </c>
      <c r="AU2085" s="153" t="s">
        <v>89</v>
      </c>
      <c r="AV2085" s="12" t="s">
        <v>89</v>
      </c>
      <c r="AW2085" s="12" t="s">
        <v>34</v>
      </c>
      <c r="AX2085" s="12" t="s">
        <v>73</v>
      </c>
      <c r="AY2085" s="153" t="s">
        <v>241</v>
      </c>
    </row>
    <row r="2086" spans="2:65" s="13" customFormat="1" ht="11.25">
      <c r="B2086" s="159"/>
      <c r="D2086" s="146" t="s">
        <v>257</v>
      </c>
      <c r="E2086" s="160" t="s">
        <v>21</v>
      </c>
      <c r="F2086" s="161" t="s">
        <v>266</v>
      </c>
      <c r="H2086" s="162">
        <v>145.161</v>
      </c>
      <c r="I2086" s="163"/>
      <c r="L2086" s="159"/>
      <c r="M2086" s="164"/>
      <c r="T2086" s="165"/>
      <c r="AT2086" s="160" t="s">
        <v>257</v>
      </c>
      <c r="AU2086" s="160" t="s">
        <v>89</v>
      </c>
      <c r="AV2086" s="13" t="s">
        <v>153</v>
      </c>
      <c r="AW2086" s="13" t="s">
        <v>34</v>
      </c>
      <c r="AX2086" s="13" t="s">
        <v>81</v>
      </c>
      <c r="AY2086" s="160" t="s">
        <v>241</v>
      </c>
    </row>
    <row r="2087" spans="2:65" s="1" customFormat="1" ht="21.75" customHeight="1">
      <c r="B2087" s="34"/>
      <c r="C2087" s="133" t="s">
        <v>2129</v>
      </c>
      <c r="D2087" s="133" t="s">
        <v>243</v>
      </c>
      <c r="E2087" s="134" t="s">
        <v>2130</v>
      </c>
      <c r="F2087" s="135" t="s">
        <v>2131</v>
      </c>
      <c r="G2087" s="136" t="s">
        <v>252</v>
      </c>
      <c r="H2087" s="137">
        <v>13.97</v>
      </c>
      <c r="I2087" s="138"/>
      <c r="J2087" s="139">
        <f>ROUND(I2087*H2087,2)</f>
        <v>0</v>
      </c>
      <c r="K2087" s="135" t="s">
        <v>538</v>
      </c>
      <c r="L2087" s="34"/>
      <c r="M2087" s="140" t="s">
        <v>21</v>
      </c>
      <c r="N2087" s="141" t="s">
        <v>45</v>
      </c>
      <c r="P2087" s="142">
        <f>O2087*H2087</f>
        <v>0</v>
      </c>
      <c r="Q2087" s="142">
        <v>2.5018699999999998</v>
      </c>
      <c r="R2087" s="142">
        <f>Q2087*H2087</f>
        <v>34.951123899999999</v>
      </c>
      <c r="S2087" s="142">
        <v>0</v>
      </c>
      <c r="T2087" s="143">
        <f>S2087*H2087</f>
        <v>0</v>
      </c>
      <c r="AR2087" s="144" t="s">
        <v>153</v>
      </c>
      <c r="AT2087" s="144" t="s">
        <v>243</v>
      </c>
      <c r="AU2087" s="144" t="s">
        <v>89</v>
      </c>
      <c r="AY2087" s="19" t="s">
        <v>241</v>
      </c>
      <c r="BE2087" s="145">
        <f>IF(N2087="základní",J2087,0)</f>
        <v>0</v>
      </c>
      <c r="BF2087" s="145">
        <f>IF(N2087="snížená",J2087,0)</f>
        <v>0</v>
      </c>
      <c r="BG2087" s="145">
        <f>IF(N2087="zákl. přenesená",J2087,0)</f>
        <v>0</v>
      </c>
      <c r="BH2087" s="145">
        <f>IF(N2087="sníž. přenesená",J2087,0)</f>
        <v>0</v>
      </c>
      <c r="BI2087" s="145">
        <f>IF(N2087="nulová",J2087,0)</f>
        <v>0</v>
      </c>
      <c r="BJ2087" s="19" t="s">
        <v>89</v>
      </c>
      <c r="BK2087" s="145">
        <f>ROUND(I2087*H2087,2)</f>
        <v>0</v>
      </c>
      <c r="BL2087" s="19" t="s">
        <v>153</v>
      </c>
      <c r="BM2087" s="144" t="s">
        <v>2132</v>
      </c>
    </row>
    <row r="2088" spans="2:65" s="1" customFormat="1" ht="11.25">
      <c r="B2088" s="34"/>
      <c r="D2088" s="150" t="s">
        <v>255</v>
      </c>
      <c r="F2088" s="151" t="s">
        <v>2133</v>
      </c>
      <c r="I2088" s="148"/>
      <c r="L2088" s="34"/>
      <c r="M2088" s="149"/>
      <c r="T2088" s="55"/>
      <c r="AT2088" s="19" t="s">
        <v>255</v>
      </c>
      <c r="AU2088" s="19" t="s">
        <v>89</v>
      </c>
    </row>
    <row r="2089" spans="2:65" s="12" customFormat="1" ht="11.25">
      <c r="B2089" s="152"/>
      <c r="D2089" s="146" t="s">
        <v>257</v>
      </c>
      <c r="E2089" s="153" t="s">
        <v>21</v>
      </c>
      <c r="F2089" s="154" t="s">
        <v>2134</v>
      </c>
      <c r="H2089" s="155">
        <v>13.97</v>
      </c>
      <c r="I2089" s="156"/>
      <c r="L2089" s="152"/>
      <c r="M2089" s="157"/>
      <c r="T2089" s="158"/>
      <c r="AT2089" s="153" t="s">
        <v>257</v>
      </c>
      <c r="AU2089" s="153" t="s">
        <v>89</v>
      </c>
      <c r="AV2089" s="12" t="s">
        <v>89</v>
      </c>
      <c r="AW2089" s="12" t="s">
        <v>34</v>
      </c>
      <c r="AX2089" s="12" t="s">
        <v>81</v>
      </c>
      <c r="AY2089" s="153" t="s">
        <v>241</v>
      </c>
    </row>
    <row r="2090" spans="2:65" s="1" customFormat="1" ht="24.2" customHeight="1">
      <c r="B2090" s="34"/>
      <c r="C2090" s="133" t="s">
        <v>2135</v>
      </c>
      <c r="D2090" s="133" t="s">
        <v>243</v>
      </c>
      <c r="E2090" s="134" t="s">
        <v>2136</v>
      </c>
      <c r="F2090" s="135" t="s">
        <v>2137</v>
      </c>
      <c r="G2090" s="136" t="s">
        <v>252</v>
      </c>
      <c r="H2090" s="137">
        <v>520.04999999999995</v>
      </c>
      <c r="I2090" s="138"/>
      <c r="J2090" s="139">
        <f>ROUND(I2090*H2090,2)</f>
        <v>0</v>
      </c>
      <c r="K2090" s="135" t="s">
        <v>538</v>
      </c>
      <c r="L2090" s="34"/>
      <c r="M2090" s="140" t="s">
        <v>21</v>
      </c>
      <c r="N2090" s="141" t="s">
        <v>45</v>
      </c>
      <c r="P2090" s="142">
        <f>O2090*H2090</f>
        <v>0</v>
      </c>
      <c r="Q2090" s="142">
        <v>0</v>
      </c>
      <c r="R2090" s="142">
        <f>Q2090*H2090</f>
        <v>0</v>
      </c>
      <c r="S2090" s="142">
        <v>0</v>
      </c>
      <c r="T2090" s="143">
        <f>S2090*H2090</f>
        <v>0</v>
      </c>
      <c r="AR2090" s="144" t="s">
        <v>153</v>
      </c>
      <c r="AT2090" s="144" t="s">
        <v>243</v>
      </c>
      <c r="AU2090" s="144" t="s">
        <v>89</v>
      </c>
      <c r="AY2090" s="19" t="s">
        <v>241</v>
      </c>
      <c r="BE2090" s="145">
        <f>IF(N2090="základní",J2090,0)</f>
        <v>0</v>
      </c>
      <c r="BF2090" s="145">
        <f>IF(N2090="snížená",J2090,0)</f>
        <v>0</v>
      </c>
      <c r="BG2090" s="145">
        <f>IF(N2090="zákl. přenesená",J2090,0)</f>
        <v>0</v>
      </c>
      <c r="BH2090" s="145">
        <f>IF(N2090="sníž. přenesená",J2090,0)</f>
        <v>0</v>
      </c>
      <c r="BI2090" s="145">
        <f>IF(N2090="nulová",J2090,0)</f>
        <v>0</v>
      </c>
      <c r="BJ2090" s="19" t="s">
        <v>89</v>
      </c>
      <c r="BK2090" s="145">
        <f>ROUND(I2090*H2090,2)</f>
        <v>0</v>
      </c>
      <c r="BL2090" s="19" t="s">
        <v>153</v>
      </c>
      <c r="BM2090" s="144" t="s">
        <v>2138</v>
      </c>
    </row>
    <row r="2091" spans="2:65" s="1" customFormat="1" ht="11.25">
      <c r="B2091" s="34"/>
      <c r="D2091" s="150" t="s">
        <v>255</v>
      </c>
      <c r="F2091" s="151" t="s">
        <v>2139</v>
      </c>
      <c r="I2091" s="148"/>
      <c r="L2091" s="34"/>
      <c r="M2091" s="149"/>
      <c r="T2091" s="55"/>
      <c r="AT2091" s="19" t="s">
        <v>255</v>
      </c>
      <c r="AU2091" s="19" t="s">
        <v>89</v>
      </c>
    </row>
    <row r="2092" spans="2:65" s="12" customFormat="1" ht="11.25">
      <c r="B2092" s="152"/>
      <c r="D2092" s="146" t="s">
        <v>257</v>
      </c>
      <c r="E2092" s="153" t="s">
        <v>21</v>
      </c>
      <c r="F2092" s="154" t="s">
        <v>2140</v>
      </c>
      <c r="H2092" s="155">
        <v>61.101999999999997</v>
      </c>
      <c r="I2092" s="156"/>
      <c r="L2092" s="152"/>
      <c r="M2092" s="157"/>
      <c r="T2092" s="158"/>
      <c r="AT2092" s="153" t="s">
        <v>257</v>
      </c>
      <c r="AU2092" s="153" t="s">
        <v>89</v>
      </c>
      <c r="AV2092" s="12" t="s">
        <v>89</v>
      </c>
      <c r="AW2092" s="12" t="s">
        <v>34</v>
      </c>
      <c r="AX2092" s="12" t="s">
        <v>73</v>
      </c>
      <c r="AY2092" s="153" t="s">
        <v>241</v>
      </c>
    </row>
    <row r="2093" spans="2:65" s="12" customFormat="1" ht="11.25">
      <c r="B2093" s="152"/>
      <c r="D2093" s="146" t="s">
        <v>257</v>
      </c>
      <c r="E2093" s="153" t="s">
        <v>21</v>
      </c>
      <c r="F2093" s="154" t="s">
        <v>2095</v>
      </c>
      <c r="H2093" s="155">
        <v>322.51600000000002</v>
      </c>
      <c r="I2093" s="156"/>
      <c r="L2093" s="152"/>
      <c r="M2093" s="157"/>
      <c r="T2093" s="158"/>
      <c r="AT2093" s="153" t="s">
        <v>257</v>
      </c>
      <c r="AU2093" s="153" t="s">
        <v>89</v>
      </c>
      <c r="AV2093" s="12" t="s">
        <v>89</v>
      </c>
      <c r="AW2093" s="12" t="s">
        <v>34</v>
      </c>
      <c r="AX2093" s="12" t="s">
        <v>73</v>
      </c>
      <c r="AY2093" s="153" t="s">
        <v>241</v>
      </c>
    </row>
    <row r="2094" spans="2:65" s="12" customFormat="1" ht="11.25">
      <c r="B2094" s="152"/>
      <c r="D2094" s="146" t="s">
        <v>257</v>
      </c>
      <c r="E2094" s="153" t="s">
        <v>21</v>
      </c>
      <c r="F2094" s="154" t="s">
        <v>2096</v>
      </c>
      <c r="H2094" s="155">
        <v>69.12</v>
      </c>
      <c r="I2094" s="156"/>
      <c r="L2094" s="152"/>
      <c r="M2094" s="157"/>
      <c r="T2094" s="158"/>
      <c r="AT2094" s="153" t="s">
        <v>257</v>
      </c>
      <c r="AU2094" s="153" t="s">
        <v>89</v>
      </c>
      <c r="AV2094" s="12" t="s">
        <v>89</v>
      </c>
      <c r="AW2094" s="12" t="s">
        <v>34</v>
      </c>
      <c r="AX2094" s="12" t="s">
        <v>73</v>
      </c>
      <c r="AY2094" s="153" t="s">
        <v>241</v>
      </c>
    </row>
    <row r="2095" spans="2:65" s="12" customFormat="1" ht="11.25">
      <c r="B2095" s="152"/>
      <c r="D2095" s="146" t="s">
        <v>257</v>
      </c>
      <c r="E2095" s="153" t="s">
        <v>21</v>
      </c>
      <c r="F2095" s="154" t="s">
        <v>2097</v>
      </c>
      <c r="H2095" s="155">
        <v>11.631</v>
      </c>
      <c r="I2095" s="156"/>
      <c r="L2095" s="152"/>
      <c r="M2095" s="157"/>
      <c r="T2095" s="158"/>
      <c r="AT2095" s="153" t="s">
        <v>257</v>
      </c>
      <c r="AU2095" s="153" t="s">
        <v>89</v>
      </c>
      <c r="AV2095" s="12" t="s">
        <v>89</v>
      </c>
      <c r="AW2095" s="12" t="s">
        <v>34</v>
      </c>
      <c r="AX2095" s="12" t="s">
        <v>73</v>
      </c>
      <c r="AY2095" s="153" t="s">
        <v>241</v>
      </c>
    </row>
    <row r="2096" spans="2:65" s="12" customFormat="1" ht="11.25">
      <c r="B2096" s="152"/>
      <c r="D2096" s="146" t="s">
        <v>257</v>
      </c>
      <c r="E2096" s="153" t="s">
        <v>21</v>
      </c>
      <c r="F2096" s="154" t="s">
        <v>2098</v>
      </c>
      <c r="H2096" s="155">
        <v>25.335999999999999</v>
      </c>
      <c r="I2096" s="156"/>
      <c r="L2096" s="152"/>
      <c r="M2096" s="157"/>
      <c r="T2096" s="158"/>
      <c r="AT2096" s="153" t="s">
        <v>257</v>
      </c>
      <c r="AU2096" s="153" t="s">
        <v>89</v>
      </c>
      <c r="AV2096" s="12" t="s">
        <v>89</v>
      </c>
      <c r="AW2096" s="12" t="s">
        <v>34</v>
      </c>
      <c r="AX2096" s="12" t="s">
        <v>73</v>
      </c>
      <c r="AY2096" s="153" t="s">
        <v>241</v>
      </c>
    </row>
    <row r="2097" spans="2:65" s="14" customFormat="1" ht="22.5">
      <c r="B2097" s="166"/>
      <c r="D2097" s="146" t="s">
        <v>257</v>
      </c>
      <c r="E2097" s="167" t="s">
        <v>21</v>
      </c>
      <c r="F2097" s="168" t="s">
        <v>2099</v>
      </c>
      <c r="H2097" s="167" t="s">
        <v>21</v>
      </c>
      <c r="I2097" s="169"/>
      <c r="L2097" s="166"/>
      <c r="M2097" s="170"/>
      <c r="T2097" s="171"/>
      <c r="AT2097" s="167" t="s">
        <v>257</v>
      </c>
      <c r="AU2097" s="167" t="s">
        <v>89</v>
      </c>
      <c r="AV2097" s="14" t="s">
        <v>81</v>
      </c>
      <c r="AW2097" s="14" t="s">
        <v>34</v>
      </c>
      <c r="AX2097" s="14" t="s">
        <v>73</v>
      </c>
      <c r="AY2097" s="167" t="s">
        <v>241</v>
      </c>
    </row>
    <row r="2098" spans="2:65" s="12" customFormat="1" ht="11.25">
      <c r="B2098" s="152"/>
      <c r="D2098" s="146" t="s">
        <v>257</v>
      </c>
      <c r="E2098" s="153" t="s">
        <v>21</v>
      </c>
      <c r="F2098" s="154" t="s">
        <v>2100</v>
      </c>
      <c r="H2098" s="155">
        <v>30.344999999999999</v>
      </c>
      <c r="I2098" s="156"/>
      <c r="L2098" s="152"/>
      <c r="M2098" s="157"/>
      <c r="T2098" s="158"/>
      <c r="AT2098" s="153" t="s">
        <v>257</v>
      </c>
      <c r="AU2098" s="153" t="s">
        <v>89</v>
      </c>
      <c r="AV2098" s="12" t="s">
        <v>89</v>
      </c>
      <c r="AW2098" s="12" t="s">
        <v>34</v>
      </c>
      <c r="AX2098" s="12" t="s">
        <v>73</v>
      </c>
      <c r="AY2098" s="153" t="s">
        <v>241</v>
      </c>
    </row>
    <row r="2099" spans="2:65" s="13" customFormat="1" ht="11.25">
      <c r="B2099" s="159"/>
      <c r="D2099" s="146" t="s">
        <v>257</v>
      </c>
      <c r="E2099" s="160" t="s">
        <v>21</v>
      </c>
      <c r="F2099" s="161" t="s">
        <v>266</v>
      </c>
      <c r="H2099" s="162">
        <v>520.05000000000007</v>
      </c>
      <c r="I2099" s="163"/>
      <c r="L2099" s="159"/>
      <c r="M2099" s="164"/>
      <c r="T2099" s="165"/>
      <c r="AT2099" s="160" t="s">
        <v>257</v>
      </c>
      <c r="AU2099" s="160" t="s">
        <v>89</v>
      </c>
      <c r="AV2099" s="13" t="s">
        <v>153</v>
      </c>
      <c r="AW2099" s="13" t="s">
        <v>34</v>
      </c>
      <c r="AX2099" s="13" t="s">
        <v>81</v>
      </c>
      <c r="AY2099" s="160" t="s">
        <v>241</v>
      </c>
    </row>
    <row r="2100" spans="2:65" s="1" customFormat="1" ht="24.2" customHeight="1">
      <c r="B2100" s="34"/>
      <c r="C2100" s="133" t="s">
        <v>2141</v>
      </c>
      <c r="D2100" s="133" t="s">
        <v>243</v>
      </c>
      <c r="E2100" s="134" t="s">
        <v>2142</v>
      </c>
      <c r="F2100" s="135" t="s">
        <v>2143</v>
      </c>
      <c r="G2100" s="136" t="s">
        <v>252</v>
      </c>
      <c r="H2100" s="137">
        <v>145.161</v>
      </c>
      <c r="I2100" s="138"/>
      <c r="J2100" s="139">
        <f>ROUND(I2100*H2100,2)</f>
        <v>0</v>
      </c>
      <c r="K2100" s="135" t="s">
        <v>538</v>
      </c>
      <c r="L2100" s="34"/>
      <c r="M2100" s="140" t="s">
        <v>21</v>
      </c>
      <c r="N2100" s="141" t="s">
        <v>45</v>
      </c>
      <c r="P2100" s="142">
        <f>O2100*H2100</f>
        <v>0</v>
      </c>
      <c r="Q2100" s="142">
        <v>0</v>
      </c>
      <c r="R2100" s="142">
        <f>Q2100*H2100</f>
        <v>0</v>
      </c>
      <c r="S2100" s="142">
        <v>0</v>
      </c>
      <c r="T2100" s="143">
        <f>S2100*H2100</f>
        <v>0</v>
      </c>
      <c r="AR2100" s="144" t="s">
        <v>153</v>
      </c>
      <c r="AT2100" s="144" t="s">
        <v>243</v>
      </c>
      <c r="AU2100" s="144" t="s">
        <v>89</v>
      </c>
      <c r="AY2100" s="19" t="s">
        <v>241</v>
      </c>
      <c r="BE2100" s="145">
        <f>IF(N2100="základní",J2100,0)</f>
        <v>0</v>
      </c>
      <c r="BF2100" s="145">
        <f>IF(N2100="snížená",J2100,0)</f>
        <v>0</v>
      </c>
      <c r="BG2100" s="145">
        <f>IF(N2100="zákl. přenesená",J2100,0)</f>
        <v>0</v>
      </c>
      <c r="BH2100" s="145">
        <f>IF(N2100="sníž. přenesená",J2100,0)</f>
        <v>0</v>
      </c>
      <c r="BI2100" s="145">
        <f>IF(N2100="nulová",J2100,0)</f>
        <v>0</v>
      </c>
      <c r="BJ2100" s="19" t="s">
        <v>89</v>
      </c>
      <c r="BK2100" s="145">
        <f>ROUND(I2100*H2100,2)</f>
        <v>0</v>
      </c>
      <c r="BL2100" s="19" t="s">
        <v>153</v>
      </c>
      <c r="BM2100" s="144" t="s">
        <v>2144</v>
      </c>
    </row>
    <row r="2101" spans="2:65" s="1" customFormat="1" ht="11.25">
      <c r="B2101" s="34"/>
      <c r="D2101" s="150" t="s">
        <v>255</v>
      </c>
      <c r="F2101" s="151" t="s">
        <v>2145</v>
      </c>
      <c r="I2101" s="148"/>
      <c r="L2101" s="34"/>
      <c r="M2101" s="149"/>
      <c r="T2101" s="55"/>
      <c r="AT2101" s="19" t="s">
        <v>255</v>
      </c>
      <c r="AU2101" s="19" t="s">
        <v>89</v>
      </c>
    </row>
    <row r="2102" spans="2:65" s="12" customFormat="1" ht="11.25">
      <c r="B2102" s="152"/>
      <c r="D2102" s="146" t="s">
        <v>257</v>
      </c>
      <c r="E2102" s="153" t="s">
        <v>21</v>
      </c>
      <c r="F2102" s="154" t="s">
        <v>2126</v>
      </c>
      <c r="H2102" s="155">
        <v>116.75</v>
      </c>
      <c r="I2102" s="156"/>
      <c r="L2102" s="152"/>
      <c r="M2102" s="157"/>
      <c r="T2102" s="158"/>
      <c r="AT2102" s="153" t="s">
        <v>257</v>
      </c>
      <c r="AU2102" s="153" t="s">
        <v>89</v>
      </c>
      <c r="AV2102" s="12" t="s">
        <v>89</v>
      </c>
      <c r="AW2102" s="12" t="s">
        <v>34</v>
      </c>
      <c r="AX2102" s="12" t="s">
        <v>73</v>
      </c>
      <c r="AY2102" s="153" t="s">
        <v>241</v>
      </c>
    </row>
    <row r="2103" spans="2:65" s="12" customFormat="1" ht="11.25">
      <c r="B2103" s="152"/>
      <c r="D2103" s="146" t="s">
        <v>257</v>
      </c>
      <c r="E2103" s="153" t="s">
        <v>21</v>
      </c>
      <c r="F2103" s="154" t="s">
        <v>2127</v>
      </c>
      <c r="H2103" s="155">
        <v>17.939</v>
      </c>
      <c r="I2103" s="156"/>
      <c r="L2103" s="152"/>
      <c r="M2103" s="157"/>
      <c r="T2103" s="158"/>
      <c r="AT2103" s="153" t="s">
        <v>257</v>
      </c>
      <c r="AU2103" s="153" t="s">
        <v>89</v>
      </c>
      <c r="AV2103" s="12" t="s">
        <v>89</v>
      </c>
      <c r="AW2103" s="12" t="s">
        <v>34</v>
      </c>
      <c r="AX2103" s="12" t="s">
        <v>73</v>
      </c>
      <c r="AY2103" s="153" t="s">
        <v>241</v>
      </c>
    </row>
    <row r="2104" spans="2:65" s="12" customFormat="1" ht="11.25">
      <c r="B2104" s="152"/>
      <c r="D2104" s="146" t="s">
        <v>257</v>
      </c>
      <c r="E2104" s="153" t="s">
        <v>21</v>
      </c>
      <c r="F2104" s="154" t="s">
        <v>2128</v>
      </c>
      <c r="H2104" s="155">
        <v>10.472</v>
      </c>
      <c r="I2104" s="156"/>
      <c r="L2104" s="152"/>
      <c r="M2104" s="157"/>
      <c r="T2104" s="158"/>
      <c r="AT2104" s="153" t="s">
        <v>257</v>
      </c>
      <c r="AU2104" s="153" t="s">
        <v>89</v>
      </c>
      <c r="AV2104" s="12" t="s">
        <v>89</v>
      </c>
      <c r="AW2104" s="12" t="s">
        <v>34</v>
      </c>
      <c r="AX2104" s="12" t="s">
        <v>73</v>
      </c>
      <c r="AY2104" s="153" t="s">
        <v>241</v>
      </c>
    </row>
    <row r="2105" spans="2:65" s="13" customFormat="1" ht="11.25">
      <c r="B2105" s="159"/>
      <c r="D2105" s="146" t="s">
        <v>257</v>
      </c>
      <c r="E2105" s="160" t="s">
        <v>21</v>
      </c>
      <c r="F2105" s="161" t="s">
        <v>266</v>
      </c>
      <c r="H2105" s="162">
        <v>145.161</v>
      </c>
      <c r="I2105" s="163"/>
      <c r="L2105" s="159"/>
      <c r="M2105" s="164"/>
      <c r="T2105" s="165"/>
      <c r="AT2105" s="160" t="s">
        <v>257</v>
      </c>
      <c r="AU2105" s="160" t="s">
        <v>89</v>
      </c>
      <c r="AV2105" s="13" t="s">
        <v>153</v>
      </c>
      <c r="AW2105" s="13" t="s">
        <v>34</v>
      </c>
      <c r="AX2105" s="13" t="s">
        <v>81</v>
      </c>
      <c r="AY2105" s="160" t="s">
        <v>241</v>
      </c>
    </row>
    <row r="2106" spans="2:65" s="1" customFormat="1" ht="24.2" customHeight="1">
      <c r="B2106" s="34"/>
      <c r="C2106" s="133" t="s">
        <v>2146</v>
      </c>
      <c r="D2106" s="133" t="s">
        <v>243</v>
      </c>
      <c r="E2106" s="134" t="s">
        <v>2147</v>
      </c>
      <c r="F2106" s="135" t="s">
        <v>2148</v>
      </c>
      <c r="G2106" s="136" t="s">
        <v>252</v>
      </c>
      <c r="H2106" s="137">
        <v>13.97</v>
      </c>
      <c r="I2106" s="138"/>
      <c r="J2106" s="139">
        <f>ROUND(I2106*H2106,2)</f>
        <v>0</v>
      </c>
      <c r="K2106" s="135" t="s">
        <v>538</v>
      </c>
      <c r="L2106" s="34"/>
      <c r="M2106" s="140" t="s">
        <v>21</v>
      </c>
      <c r="N2106" s="141" t="s">
        <v>45</v>
      </c>
      <c r="P2106" s="142">
        <f>O2106*H2106</f>
        <v>0</v>
      </c>
      <c r="Q2106" s="142">
        <v>0</v>
      </c>
      <c r="R2106" s="142">
        <f>Q2106*H2106</f>
        <v>0</v>
      </c>
      <c r="S2106" s="142">
        <v>0</v>
      </c>
      <c r="T2106" s="143">
        <f>S2106*H2106</f>
        <v>0</v>
      </c>
      <c r="AR2106" s="144" t="s">
        <v>153</v>
      </c>
      <c r="AT2106" s="144" t="s">
        <v>243</v>
      </c>
      <c r="AU2106" s="144" t="s">
        <v>89</v>
      </c>
      <c r="AY2106" s="19" t="s">
        <v>241</v>
      </c>
      <c r="BE2106" s="145">
        <f>IF(N2106="základní",J2106,0)</f>
        <v>0</v>
      </c>
      <c r="BF2106" s="145">
        <f>IF(N2106="snížená",J2106,0)</f>
        <v>0</v>
      </c>
      <c r="BG2106" s="145">
        <f>IF(N2106="zákl. přenesená",J2106,0)</f>
        <v>0</v>
      </c>
      <c r="BH2106" s="145">
        <f>IF(N2106="sníž. přenesená",J2106,0)</f>
        <v>0</v>
      </c>
      <c r="BI2106" s="145">
        <f>IF(N2106="nulová",J2106,0)</f>
        <v>0</v>
      </c>
      <c r="BJ2106" s="19" t="s">
        <v>89</v>
      </c>
      <c r="BK2106" s="145">
        <f>ROUND(I2106*H2106,2)</f>
        <v>0</v>
      </c>
      <c r="BL2106" s="19" t="s">
        <v>153</v>
      </c>
      <c r="BM2106" s="144" t="s">
        <v>2149</v>
      </c>
    </row>
    <row r="2107" spans="2:65" s="1" customFormat="1" ht="11.25">
      <c r="B2107" s="34"/>
      <c r="D2107" s="150" t="s">
        <v>255</v>
      </c>
      <c r="F2107" s="151" t="s">
        <v>2150</v>
      </c>
      <c r="I2107" s="148"/>
      <c r="L2107" s="34"/>
      <c r="M2107" s="149"/>
      <c r="T2107" s="55"/>
      <c r="AT2107" s="19" t="s">
        <v>255</v>
      </c>
      <c r="AU2107" s="19" t="s">
        <v>89</v>
      </c>
    </row>
    <row r="2108" spans="2:65" s="12" customFormat="1" ht="11.25">
      <c r="B2108" s="152"/>
      <c r="D2108" s="146" t="s">
        <v>257</v>
      </c>
      <c r="E2108" s="153" t="s">
        <v>21</v>
      </c>
      <c r="F2108" s="154" t="s">
        <v>2134</v>
      </c>
      <c r="H2108" s="155">
        <v>13.97</v>
      </c>
      <c r="I2108" s="156"/>
      <c r="L2108" s="152"/>
      <c r="M2108" s="157"/>
      <c r="T2108" s="158"/>
      <c r="AT2108" s="153" t="s">
        <v>257</v>
      </c>
      <c r="AU2108" s="153" t="s">
        <v>89</v>
      </c>
      <c r="AV2108" s="12" t="s">
        <v>89</v>
      </c>
      <c r="AW2108" s="12" t="s">
        <v>34</v>
      </c>
      <c r="AX2108" s="12" t="s">
        <v>81</v>
      </c>
      <c r="AY2108" s="153" t="s">
        <v>241</v>
      </c>
    </row>
    <row r="2109" spans="2:65" s="1" customFormat="1" ht="16.5" customHeight="1">
      <c r="B2109" s="34"/>
      <c r="C2109" s="133" t="s">
        <v>2151</v>
      </c>
      <c r="D2109" s="133" t="s">
        <v>243</v>
      </c>
      <c r="E2109" s="134" t="s">
        <v>2152</v>
      </c>
      <c r="F2109" s="135" t="s">
        <v>2153</v>
      </c>
      <c r="G2109" s="136" t="s">
        <v>271</v>
      </c>
      <c r="H2109" s="137">
        <v>25.093</v>
      </c>
      <c r="I2109" s="138"/>
      <c r="J2109" s="139">
        <f>ROUND(I2109*H2109,2)</f>
        <v>0</v>
      </c>
      <c r="K2109" s="135" t="s">
        <v>538</v>
      </c>
      <c r="L2109" s="34"/>
      <c r="M2109" s="140" t="s">
        <v>21</v>
      </c>
      <c r="N2109" s="141" t="s">
        <v>45</v>
      </c>
      <c r="P2109" s="142">
        <f>O2109*H2109</f>
        <v>0</v>
      </c>
      <c r="Q2109" s="142">
        <v>1.06277</v>
      </c>
      <c r="R2109" s="142">
        <f>Q2109*H2109</f>
        <v>26.668087610000001</v>
      </c>
      <c r="S2109" s="142">
        <v>0</v>
      </c>
      <c r="T2109" s="143">
        <f>S2109*H2109</f>
        <v>0</v>
      </c>
      <c r="AR2109" s="144" t="s">
        <v>153</v>
      </c>
      <c r="AT2109" s="144" t="s">
        <v>243</v>
      </c>
      <c r="AU2109" s="144" t="s">
        <v>89</v>
      </c>
      <c r="AY2109" s="19" t="s">
        <v>241</v>
      </c>
      <c r="BE2109" s="145">
        <f>IF(N2109="základní",J2109,0)</f>
        <v>0</v>
      </c>
      <c r="BF2109" s="145">
        <f>IF(N2109="snížená",J2109,0)</f>
        <v>0</v>
      </c>
      <c r="BG2109" s="145">
        <f>IF(N2109="zákl. přenesená",J2109,0)</f>
        <v>0</v>
      </c>
      <c r="BH2109" s="145">
        <f>IF(N2109="sníž. přenesená",J2109,0)</f>
        <v>0</v>
      </c>
      <c r="BI2109" s="145">
        <f>IF(N2109="nulová",J2109,0)</f>
        <v>0</v>
      </c>
      <c r="BJ2109" s="19" t="s">
        <v>89</v>
      </c>
      <c r="BK2109" s="145">
        <f>ROUND(I2109*H2109,2)</f>
        <v>0</v>
      </c>
      <c r="BL2109" s="19" t="s">
        <v>153</v>
      </c>
      <c r="BM2109" s="144" t="s">
        <v>2154</v>
      </c>
    </row>
    <row r="2110" spans="2:65" s="1" customFormat="1" ht="11.25">
      <c r="B2110" s="34"/>
      <c r="D2110" s="150" t="s">
        <v>255</v>
      </c>
      <c r="F2110" s="151" t="s">
        <v>2155</v>
      </c>
      <c r="I2110" s="148"/>
      <c r="L2110" s="34"/>
      <c r="M2110" s="149"/>
      <c r="T2110" s="55"/>
      <c r="AT2110" s="19" t="s">
        <v>255</v>
      </c>
      <c r="AU2110" s="19" t="s">
        <v>89</v>
      </c>
    </row>
    <row r="2111" spans="2:65" s="14" customFormat="1" ht="11.25">
      <c r="B2111" s="166"/>
      <c r="D2111" s="146" t="s">
        <v>257</v>
      </c>
      <c r="E2111" s="167" t="s">
        <v>21</v>
      </c>
      <c r="F2111" s="168" t="s">
        <v>2156</v>
      </c>
      <c r="H2111" s="167" t="s">
        <v>21</v>
      </c>
      <c r="I2111" s="169"/>
      <c r="L2111" s="166"/>
      <c r="M2111" s="170"/>
      <c r="T2111" s="171"/>
      <c r="AT2111" s="167" t="s">
        <v>257</v>
      </c>
      <c r="AU2111" s="167" t="s">
        <v>89</v>
      </c>
      <c r="AV2111" s="14" t="s">
        <v>81</v>
      </c>
      <c r="AW2111" s="14" t="s">
        <v>34</v>
      </c>
      <c r="AX2111" s="14" t="s">
        <v>73</v>
      </c>
      <c r="AY2111" s="167" t="s">
        <v>241</v>
      </c>
    </row>
    <row r="2112" spans="2:65" s="12" customFormat="1" ht="11.25">
      <c r="B2112" s="152"/>
      <c r="D2112" s="146" t="s">
        <v>257</v>
      </c>
      <c r="E2112" s="153" t="s">
        <v>21</v>
      </c>
      <c r="F2112" s="154" t="s">
        <v>2157</v>
      </c>
      <c r="H2112" s="155">
        <v>2.3330000000000002</v>
      </c>
      <c r="I2112" s="156"/>
      <c r="L2112" s="152"/>
      <c r="M2112" s="157"/>
      <c r="T2112" s="158"/>
      <c r="AT2112" s="153" t="s">
        <v>257</v>
      </c>
      <c r="AU2112" s="153" t="s">
        <v>89</v>
      </c>
      <c r="AV2112" s="12" t="s">
        <v>89</v>
      </c>
      <c r="AW2112" s="12" t="s">
        <v>34</v>
      </c>
      <c r="AX2112" s="12" t="s">
        <v>73</v>
      </c>
      <c r="AY2112" s="153" t="s">
        <v>241</v>
      </c>
    </row>
    <row r="2113" spans="2:65" s="12" customFormat="1" ht="11.25">
      <c r="B2113" s="152"/>
      <c r="D2113" s="146" t="s">
        <v>257</v>
      </c>
      <c r="E2113" s="153" t="s">
        <v>21</v>
      </c>
      <c r="F2113" s="154" t="s">
        <v>2158</v>
      </c>
      <c r="H2113" s="155">
        <v>14.368</v>
      </c>
      <c r="I2113" s="156"/>
      <c r="L2113" s="152"/>
      <c r="M2113" s="157"/>
      <c r="T2113" s="158"/>
      <c r="AT2113" s="153" t="s">
        <v>257</v>
      </c>
      <c r="AU2113" s="153" t="s">
        <v>89</v>
      </c>
      <c r="AV2113" s="12" t="s">
        <v>89</v>
      </c>
      <c r="AW2113" s="12" t="s">
        <v>34</v>
      </c>
      <c r="AX2113" s="12" t="s">
        <v>73</v>
      </c>
      <c r="AY2113" s="153" t="s">
        <v>241</v>
      </c>
    </row>
    <row r="2114" spans="2:65" s="12" customFormat="1" ht="11.25">
      <c r="B2114" s="152"/>
      <c r="D2114" s="146" t="s">
        <v>257</v>
      </c>
      <c r="E2114" s="153" t="s">
        <v>21</v>
      </c>
      <c r="F2114" s="154" t="s">
        <v>2159</v>
      </c>
      <c r="H2114" s="155">
        <v>2.8420000000000001</v>
      </c>
      <c r="I2114" s="156"/>
      <c r="L2114" s="152"/>
      <c r="M2114" s="157"/>
      <c r="T2114" s="158"/>
      <c r="AT2114" s="153" t="s">
        <v>257</v>
      </c>
      <c r="AU2114" s="153" t="s">
        <v>89</v>
      </c>
      <c r="AV2114" s="12" t="s">
        <v>89</v>
      </c>
      <c r="AW2114" s="12" t="s">
        <v>34</v>
      </c>
      <c r="AX2114" s="12" t="s">
        <v>73</v>
      </c>
      <c r="AY2114" s="153" t="s">
        <v>241</v>
      </c>
    </row>
    <row r="2115" spans="2:65" s="12" customFormat="1" ht="11.25">
      <c r="B2115" s="152"/>
      <c r="D2115" s="146" t="s">
        <v>257</v>
      </c>
      <c r="E2115" s="153" t="s">
        <v>21</v>
      </c>
      <c r="F2115" s="154" t="s">
        <v>2160</v>
      </c>
      <c r="H2115" s="155">
        <v>0.45700000000000002</v>
      </c>
      <c r="I2115" s="156"/>
      <c r="L2115" s="152"/>
      <c r="M2115" s="157"/>
      <c r="T2115" s="158"/>
      <c r="AT2115" s="153" t="s">
        <v>257</v>
      </c>
      <c r="AU2115" s="153" t="s">
        <v>89</v>
      </c>
      <c r="AV2115" s="12" t="s">
        <v>89</v>
      </c>
      <c r="AW2115" s="12" t="s">
        <v>34</v>
      </c>
      <c r="AX2115" s="12" t="s">
        <v>73</v>
      </c>
      <c r="AY2115" s="153" t="s">
        <v>241</v>
      </c>
    </row>
    <row r="2116" spans="2:65" s="12" customFormat="1" ht="11.25">
      <c r="B2116" s="152"/>
      <c r="D2116" s="146" t="s">
        <v>257</v>
      </c>
      <c r="E2116" s="153" t="s">
        <v>21</v>
      </c>
      <c r="F2116" s="154" t="s">
        <v>2161</v>
      </c>
      <c r="H2116" s="155">
        <v>0.90300000000000002</v>
      </c>
      <c r="I2116" s="156"/>
      <c r="L2116" s="152"/>
      <c r="M2116" s="157"/>
      <c r="T2116" s="158"/>
      <c r="AT2116" s="153" t="s">
        <v>257</v>
      </c>
      <c r="AU2116" s="153" t="s">
        <v>89</v>
      </c>
      <c r="AV2116" s="12" t="s">
        <v>89</v>
      </c>
      <c r="AW2116" s="12" t="s">
        <v>34</v>
      </c>
      <c r="AX2116" s="12" t="s">
        <v>73</v>
      </c>
      <c r="AY2116" s="153" t="s">
        <v>241</v>
      </c>
    </row>
    <row r="2117" spans="2:65" s="12" customFormat="1" ht="11.25">
      <c r="B2117" s="152"/>
      <c r="D2117" s="146" t="s">
        <v>257</v>
      </c>
      <c r="E2117" s="153" t="s">
        <v>21</v>
      </c>
      <c r="F2117" s="154" t="s">
        <v>2162</v>
      </c>
      <c r="H2117" s="155">
        <v>3.121</v>
      </c>
      <c r="I2117" s="156"/>
      <c r="L2117" s="152"/>
      <c r="M2117" s="157"/>
      <c r="T2117" s="158"/>
      <c r="AT2117" s="153" t="s">
        <v>257</v>
      </c>
      <c r="AU2117" s="153" t="s">
        <v>89</v>
      </c>
      <c r="AV2117" s="12" t="s">
        <v>89</v>
      </c>
      <c r="AW2117" s="12" t="s">
        <v>34</v>
      </c>
      <c r="AX2117" s="12" t="s">
        <v>73</v>
      </c>
      <c r="AY2117" s="153" t="s">
        <v>241</v>
      </c>
    </row>
    <row r="2118" spans="2:65" s="12" customFormat="1" ht="11.25">
      <c r="B2118" s="152"/>
      <c r="D2118" s="146" t="s">
        <v>257</v>
      </c>
      <c r="E2118" s="153" t="s">
        <v>21</v>
      </c>
      <c r="F2118" s="154" t="s">
        <v>2163</v>
      </c>
      <c r="H2118" s="155">
        <v>0.56399999999999995</v>
      </c>
      <c r="I2118" s="156"/>
      <c r="L2118" s="152"/>
      <c r="M2118" s="157"/>
      <c r="T2118" s="158"/>
      <c r="AT2118" s="153" t="s">
        <v>257</v>
      </c>
      <c r="AU2118" s="153" t="s">
        <v>89</v>
      </c>
      <c r="AV2118" s="12" t="s">
        <v>89</v>
      </c>
      <c r="AW2118" s="12" t="s">
        <v>34</v>
      </c>
      <c r="AX2118" s="12" t="s">
        <v>73</v>
      </c>
      <c r="AY2118" s="153" t="s">
        <v>241</v>
      </c>
    </row>
    <row r="2119" spans="2:65" s="12" customFormat="1" ht="11.25">
      <c r="B2119" s="152"/>
      <c r="D2119" s="146" t="s">
        <v>257</v>
      </c>
      <c r="E2119" s="153" t="s">
        <v>21</v>
      </c>
      <c r="F2119" s="154" t="s">
        <v>2164</v>
      </c>
      <c r="H2119" s="155">
        <v>0.318</v>
      </c>
      <c r="I2119" s="156"/>
      <c r="L2119" s="152"/>
      <c r="M2119" s="157"/>
      <c r="T2119" s="158"/>
      <c r="AT2119" s="153" t="s">
        <v>257</v>
      </c>
      <c r="AU2119" s="153" t="s">
        <v>89</v>
      </c>
      <c r="AV2119" s="12" t="s">
        <v>89</v>
      </c>
      <c r="AW2119" s="12" t="s">
        <v>34</v>
      </c>
      <c r="AX2119" s="12" t="s">
        <v>73</v>
      </c>
      <c r="AY2119" s="153" t="s">
        <v>241</v>
      </c>
    </row>
    <row r="2120" spans="2:65" s="12" customFormat="1" ht="11.25">
      <c r="B2120" s="152"/>
      <c r="D2120" s="146" t="s">
        <v>257</v>
      </c>
      <c r="E2120" s="153" t="s">
        <v>21</v>
      </c>
      <c r="F2120" s="154" t="s">
        <v>2165</v>
      </c>
      <c r="H2120" s="155">
        <v>0.187</v>
      </c>
      <c r="I2120" s="156"/>
      <c r="L2120" s="152"/>
      <c r="M2120" s="157"/>
      <c r="T2120" s="158"/>
      <c r="AT2120" s="153" t="s">
        <v>257</v>
      </c>
      <c r="AU2120" s="153" t="s">
        <v>89</v>
      </c>
      <c r="AV2120" s="12" t="s">
        <v>89</v>
      </c>
      <c r="AW2120" s="12" t="s">
        <v>34</v>
      </c>
      <c r="AX2120" s="12" t="s">
        <v>73</v>
      </c>
      <c r="AY2120" s="153" t="s">
        <v>241</v>
      </c>
    </row>
    <row r="2121" spans="2:65" s="13" customFormat="1" ht="11.25">
      <c r="B2121" s="159"/>
      <c r="D2121" s="146" t="s">
        <v>257</v>
      </c>
      <c r="E2121" s="160" t="s">
        <v>21</v>
      </c>
      <c r="F2121" s="161" t="s">
        <v>266</v>
      </c>
      <c r="H2121" s="162">
        <v>25.093</v>
      </c>
      <c r="I2121" s="163"/>
      <c r="L2121" s="159"/>
      <c r="M2121" s="164"/>
      <c r="T2121" s="165"/>
      <c r="AT2121" s="160" t="s">
        <v>257</v>
      </c>
      <c r="AU2121" s="160" t="s">
        <v>89</v>
      </c>
      <c r="AV2121" s="13" t="s">
        <v>153</v>
      </c>
      <c r="AW2121" s="13" t="s">
        <v>34</v>
      </c>
      <c r="AX2121" s="13" t="s">
        <v>81</v>
      </c>
      <c r="AY2121" s="160" t="s">
        <v>241</v>
      </c>
    </row>
    <row r="2122" spans="2:65" s="1" customFormat="1" ht="16.5" customHeight="1">
      <c r="B2122" s="34"/>
      <c r="C2122" s="133" t="s">
        <v>2166</v>
      </c>
      <c r="D2122" s="133" t="s">
        <v>243</v>
      </c>
      <c r="E2122" s="134" t="s">
        <v>2167</v>
      </c>
      <c r="F2122" s="135" t="s">
        <v>2168</v>
      </c>
      <c r="G2122" s="136" t="s">
        <v>291</v>
      </c>
      <c r="H2122" s="137">
        <v>10715.05</v>
      </c>
      <c r="I2122" s="138"/>
      <c r="J2122" s="139">
        <f>ROUND(I2122*H2122,2)</f>
        <v>0</v>
      </c>
      <c r="K2122" s="135" t="s">
        <v>538</v>
      </c>
      <c r="L2122" s="34"/>
      <c r="M2122" s="140" t="s">
        <v>21</v>
      </c>
      <c r="N2122" s="141" t="s">
        <v>45</v>
      </c>
      <c r="P2122" s="142">
        <f>O2122*H2122</f>
        <v>0</v>
      </c>
      <c r="Q2122" s="142">
        <v>1.2999999999999999E-4</v>
      </c>
      <c r="R2122" s="142">
        <f>Q2122*H2122</f>
        <v>1.3929564999999997</v>
      </c>
      <c r="S2122" s="142">
        <v>0</v>
      </c>
      <c r="T2122" s="143">
        <f>S2122*H2122</f>
        <v>0</v>
      </c>
      <c r="AR2122" s="144" t="s">
        <v>153</v>
      </c>
      <c r="AT2122" s="144" t="s">
        <v>243</v>
      </c>
      <c r="AU2122" s="144" t="s">
        <v>89</v>
      </c>
      <c r="AY2122" s="19" t="s">
        <v>241</v>
      </c>
      <c r="BE2122" s="145">
        <f>IF(N2122="základní",J2122,0)</f>
        <v>0</v>
      </c>
      <c r="BF2122" s="145">
        <f>IF(N2122="snížená",J2122,0)</f>
        <v>0</v>
      </c>
      <c r="BG2122" s="145">
        <f>IF(N2122="zákl. přenesená",J2122,0)</f>
        <v>0</v>
      </c>
      <c r="BH2122" s="145">
        <f>IF(N2122="sníž. přenesená",J2122,0)</f>
        <v>0</v>
      </c>
      <c r="BI2122" s="145">
        <f>IF(N2122="nulová",J2122,0)</f>
        <v>0</v>
      </c>
      <c r="BJ2122" s="19" t="s">
        <v>89</v>
      </c>
      <c r="BK2122" s="145">
        <f>ROUND(I2122*H2122,2)</f>
        <v>0</v>
      </c>
      <c r="BL2122" s="19" t="s">
        <v>153</v>
      </c>
      <c r="BM2122" s="144" t="s">
        <v>2169</v>
      </c>
    </row>
    <row r="2123" spans="2:65" s="1" customFormat="1" ht="11.25">
      <c r="B2123" s="34"/>
      <c r="D2123" s="150" t="s">
        <v>255</v>
      </c>
      <c r="F2123" s="151" t="s">
        <v>2170</v>
      </c>
      <c r="I2123" s="148"/>
      <c r="L2123" s="34"/>
      <c r="M2123" s="149"/>
      <c r="T2123" s="55"/>
      <c r="AT2123" s="19" t="s">
        <v>255</v>
      </c>
      <c r="AU2123" s="19" t="s">
        <v>89</v>
      </c>
    </row>
    <row r="2124" spans="2:65" s="14" customFormat="1" ht="11.25">
      <c r="B2124" s="166"/>
      <c r="D2124" s="146" t="s">
        <v>257</v>
      </c>
      <c r="E2124" s="167" t="s">
        <v>21</v>
      </c>
      <c r="F2124" s="168" t="s">
        <v>2171</v>
      </c>
      <c r="H2124" s="167" t="s">
        <v>21</v>
      </c>
      <c r="I2124" s="169"/>
      <c r="L2124" s="166"/>
      <c r="M2124" s="170"/>
      <c r="T2124" s="171"/>
      <c r="AT2124" s="167" t="s">
        <v>257</v>
      </c>
      <c r="AU2124" s="167" t="s">
        <v>89</v>
      </c>
      <c r="AV2124" s="14" t="s">
        <v>81</v>
      </c>
      <c r="AW2124" s="14" t="s">
        <v>34</v>
      </c>
      <c r="AX2124" s="14" t="s">
        <v>73</v>
      </c>
      <c r="AY2124" s="167" t="s">
        <v>241</v>
      </c>
    </row>
    <row r="2125" spans="2:65" s="14" customFormat="1" ht="11.25">
      <c r="B2125" s="166"/>
      <c r="D2125" s="146" t="s">
        <v>257</v>
      </c>
      <c r="E2125" s="167" t="s">
        <v>21</v>
      </c>
      <c r="F2125" s="168" t="s">
        <v>2172</v>
      </c>
      <c r="H2125" s="167" t="s">
        <v>21</v>
      </c>
      <c r="I2125" s="169"/>
      <c r="L2125" s="166"/>
      <c r="M2125" s="170"/>
      <c r="T2125" s="171"/>
      <c r="AT2125" s="167" t="s">
        <v>257</v>
      </c>
      <c r="AU2125" s="167" t="s">
        <v>89</v>
      </c>
      <c r="AV2125" s="14" t="s">
        <v>81</v>
      </c>
      <c r="AW2125" s="14" t="s">
        <v>34</v>
      </c>
      <c r="AX2125" s="14" t="s">
        <v>73</v>
      </c>
      <c r="AY2125" s="167" t="s">
        <v>241</v>
      </c>
    </row>
    <row r="2126" spans="2:65" s="12" customFormat="1" ht="11.25">
      <c r="B2126" s="152"/>
      <c r="D2126" s="146" t="s">
        <v>257</v>
      </c>
      <c r="E2126" s="153" t="s">
        <v>21</v>
      </c>
      <c r="F2126" s="154" t="s">
        <v>2173</v>
      </c>
      <c r="H2126" s="155">
        <v>1167.5</v>
      </c>
      <c r="I2126" s="156"/>
      <c r="L2126" s="152"/>
      <c r="M2126" s="157"/>
      <c r="T2126" s="158"/>
      <c r="AT2126" s="153" t="s">
        <v>257</v>
      </c>
      <c r="AU2126" s="153" t="s">
        <v>89</v>
      </c>
      <c r="AV2126" s="12" t="s">
        <v>89</v>
      </c>
      <c r="AW2126" s="12" t="s">
        <v>34</v>
      </c>
      <c r="AX2126" s="12" t="s">
        <v>73</v>
      </c>
      <c r="AY2126" s="153" t="s">
        <v>241</v>
      </c>
    </row>
    <row r="2127" spans="2:65" s="15" customFormat="1" ht="11.25">
      <c r="B2127" s="189"/>
      <c r="D2127" s="146" t="s">
        <v>257</v>
      </c>
      <c r="E2127" s="190" t="s">
        <v>297</v>
      </c>
      <c r="F2127" s="191" t="s">
        <v>581</v>
      </c>
      <c r="H2127" s="192">
        <v>1167.5</v>
      </c>
      <c r="I2127" s="193"/>
      <c r="L2127" s="189"/>
      <c r="M2127" s="194"/>
      <c r="T2127" s="195"/>
      <c r="AT2127" s="190" t="s">
        <v>257</v>
      </c>
      <c r="AU2127" s="190" t="s">
        <v>89</v>
      </c>
      <c r="AV2127" s="15" t="s">
        <v>145</v>
      </c>
      <c r="AW2127" s="15" t="s">
        <v>34</v>
      </c>
      <c r="AX2127" s="15" t="s">
        <v>73</v>
      </c>
      <c r="AY2127" s="190" t="s">
        <v>241</v>
      </c>
    </row>
    <row r="2128" spans="2:65" s="14" customFormat="1" ht="11.25">
      <c r="B2128" s="166"/>
      <c r="D2128" s="146" t="s">
        <v>257</v>
      </c>
      <c r="E2128" s="167" t="s">
        <v>21</v>
      </c>
      <c r="F2128" s="168" t="s">
        <v>2174</v>
      </c>
      <c r="H2128" s="167" t="s">
        <v>21</v>
      </c>
      <c r="I2128" s="169"/>
      <c r="L2128" s="166"/>
      <c r="M2128" s="170"/>
      <c r="T2128" s="171"/>
      <c r="AT2128" s="167" t="s">
        <v>257</v>
      </c>
      <c r="AU2128" s="167" t="s">
        <v>89</v>
      </c>
      <c r="AV2128" s="14" t="s">
        <v>81</v>
      </c>
      <c r="AW2128" s="14" t="s">
        <v>34</v>
      </c>
      <c r="AX2128" s="14" t="s">
        <v>73</v>
      </c>
      <c r="AY2128" s="167" t="s">
        <v>241</v>
      </c>
    </row>
    <row r="2129" spans="2:51" s="12" customFormat="1" ht="11.25">
      <c r="B2129" s="152"/>
      <c r="D2129" s="146" t="s">
        <v>257</v>
      </c>
      <c r="E2129" s="153" t="s">
        <v>21</v>
      </c>
      <c r="F2129" s="154" t="s">
        <v>324</v>
      </c>
      <c r="H2129" s="155">
        <v>211.05</v>
      </c>
      <c r="I2129" s="156"/>
      <c r="L2129" s="152"/>
      <c r="M2129" s="157"/>
      <c r="T2129" s="158"/>
      <c r="AT2129" s="153" t="s">
        <v>257</v>
      </c>
      <c r="AU2129" s="153" t="s">
        <v>89</v>
      </c>
      <c r="AV2129" s="12" t="s">
        <v>89</v>
      </c>
      <c r="AW2129" s="12" t="s">
        <v>34</v>
      </c>
      <c r="AX2129" s="12" t="s">
        <v>73</v>
      </c>
      <c r="AY2129" s="153" t="s">
        <v>241</v>
      </c>
    </row>
    <row r="2130" spans="2:51" s="15" customFormat="1" ht="11.25">
      <c r="B2130" s="189"/>
      <c r="D2130" s="146" t="s">
        <v>257</v>
      </c>
      <c r="E2130" s="190" t="s">
        <v>323</v>
      </c>
      <c r="F2130" s="191" t="s">
        <v>581</v>
      </c>
      <c r="H2130" s="192">
        <v>211.05</v>
      </c>
      <c r="I2130" s="193"/>
      <c r="L2130" s="189"/>
      <c r="M2130" s="194"/>
      <c r="T2130" s="195"/>
      <c r="AT2130" s="190" t="s">
        <v>257</v>
      </c>
      <c r="AU2130" s="190" t="s">
        <v>89</v>
      </c>
      <c r="AV2130" s="15" t="s">
        <v>145</v>
      </c>
      <c r="AW2130" s="15" t="s">
        <v>34</v>
      </c>
      <c r="AX2130" s="15" t="s">
        <v>73</v>
      </c>
      <c r="AY2130" s="190" t="s">
        <v>241</v>
      </c>
    </row>
    <row r="2131" spans="2:51" s="14" customFormat="1" ht="11.25">
      <c r="B2131" s="166"/>
      <c r="D2131" s="146" t="s">
        <v>257</v>
      </c>
      <c r="E2131" s="167" t="s">
        <v>21</v>
      </c>
      <c r="F2131" s="168" t="s">
        <v>2175</v>
      </c>
      <c r="H2131" s="167" t="s">
        <v>21</v>
      </c>
      <c r="I2131" s="169"/>
      <c r="L2131" s="166"/>
      <c r="M2131" s="170"/>
      <c r="T2131" s="171"/>
      <c r="AT2131" s="167" t="s">
        <v>257</v>
      </c>
      <c r="AU2131" s="167" t="s">
        <v>89</v>
      </c>
      <c r="AV2131" s="14" t="s">
        <v>81</v>
      </c>
      <c r="AW2131" s="14" t="s">
        <v>34</v>
      </c>
      <c r="AX2131" s="14" t="s">
        <v>73</v>
      </c>
      <c r="AY2131" s="167" t="s">
        <v>241</v>
      </c>
    </row>
    <row r="2132" spans="2:51" s="12" customFormat="1" ht="11.25">
      <c r="B2132" s="152"/>
      <c r="D2132" s="146" t="s">
        <v>257</v>
      </c>
      <c r="E2132" s="153" t="s">
        <v>21</v>
      </c>
      <c r="F2132" s="154" t="s">
        <v>2176</v>
      </c>
      <c r="H2132" s="155">
        <v>699.2</v>
      </c>
      <c r="I2132" s="156"/>
      <c r="L2132" s="152"/>
      <c r="M2132" s="157"/>
      <c r="T2132" s="158"/>
      <c r="AT2132" s="153" t="s">
        <v>257</v>
      </c>
      <c r="AU2132" s="153" t="s">
        <v>89</v>
      </c>
      <c r="AV2132" s="12" t="s">
        <v>89</v>
      </c>
      <c r="AW2132" s="12" t="s">
        <v>34</v>
      </c>
      <c r="AX2132" s="12" t="s">
        <v>73</v>
      </c>
      <c r="AY2132" s="153" t="s">
        <v>241</v>
      </c>
    </row>
    <row r="2133" spans="2:51" s="15" customFormat="1" ht="11.25">
      <c r="B2133" s="189"/>
      <c r="D2133" s="146" t="s">
        <v>257</v>
      </c>
      <c r="E2133" s="190" t="s">
        <v>333</v>
      </c>
      <c r="F2133" s="191" t="s">
        <v>581</v>
      </c>
      <c r="H2133" s="192">
        <v>699.2</v>
      </c>
      <c r="I2133" s="193"/>
      <c r="L2133" s="189"/>
      <c r="M2133" s="194"/>
      <c r="T2133" s="195"/>
      <c r="AT2133" s="190" t="s">
        <v>257</v>
      </c>
      <c r="AU2133" s="190" t="s">
        <v>89</v>
      </c>
      <c r="AV2133" s="15" t="s">
        <v>145</v>
      </c>
      <c r="AW2133" s="15" t="s">
        <v>34</v>
      </c>
      <c r="AX2133" s="15" t="s">
        <v>73</v>
      </c>
      <c r="AY2133" s="190" t="s">
        <v>241</v>
      </c>
    </row>
    <row r="2134" spans="2:51" s="14" customFormat="1" ht="11.25">
      <c r="B2134" s="166"/>
      <c r="D2134" s="146" t="s">
        <v>257</v>
      </c>
      <c r="E2134" s="167" t="s">
        <v>21</v>
      </c>
      <c r="F2134" s="168" t="s">
        <v>2177</v>
      </c>
      <c r="H2134" s="167" t="s">
        <v>21</v>
      </c>
      <c r="I2134" s="169"/>
      <c r="L2134" s="166"/>
      <c r="M2134" s="170"/>
      <c r="T2134" s="171"/>
      <c r="AT2134" s="167" t="s">
        <v>257</v>
      </c>
      <c r="AU2134" s="167" t="s">
        <v>89</v>
      </c>
      <c r="AV2134" s="14" t="s">
        <v>81</v>
      </c>
      <c r="AW2134" s="14" t="s">
        <v>34</v>
      </c>
      <c r="AX2134" s="14" t="s">
        <v>73</v>
      </c>
      <c r="AY2134" s="167" t="s">
        <v>241</v>
      </c>
    </row>
    <row r="2135" spans="2:51" s="12" customFormat="1" ht="11.25">
      <c r="B2135" s="152"/>
      <c r="D2135" s="146" t="s">
        <v>257</v>
      </c>
      <c r="E2135" s="153" t="s">
        <v>21</v>
      </c>
      <c r="F2135" s="154" t="s">
        <v>336</v>
      </c>
      <c r="H2135" s="155">
        <v>375.35</v>
      </c>
      <c r="I2135" s="156"/>
      <c r="L2135" s="152"/>
      <c r="M2135" s="157"/>
      <c r="T2135" s="158"/>
      <c r="AT2135" s="153" t="s">
        <v>257</v>
      </c>
      <c r="AU2135" s="153" t="s">
        <v>89</v>
      </c>
      <c r="AV2135" s="12" t="s">
        <v>89</v>
      </c>
      <c r="AW2135" s="12" t="s">
        <v>34</v>
      </c>
      <c r="AX2135" s="12" t="s">
        <v>73</v>
      </c>
      <c r="AY2135" s="153" t="s">
        <v>241</v>
      </c>
    </row>
    <row r="2136" spans="2:51" s="15" customFormat="1" ht="11.25">
      <c r="B2136" s="189"/>
      <c r="D2136" s="146" t="s">
        <v>257</v>
      </c>
      <c r="E2136" s="190" t="s">
        <v>335</v>
      </c>
      <c r="F2136" s="191" t="s">
        <v>581</v>
      </c>
      <c r="H2136" s="192">
        <v>375.35</v>
      </c>
      <c r="I2136" s="193"/>
      <c r="L2136" s="189"/>
      <c r="M2136" s="194"/>
      <c r="T2136" s="195"/>
      <c r="AT2136" s="190" t="s">
        <v>257</v>
      </c>
      <c r="AU2136" s="190" t="s">
        <v>89</v>
      </c>
      <c r="AV2136" s="15" t="s">
        <v>145</v>
      </c>
      <c r="AW2136" s="15" t="s">
        <v>34</v>
      </c>
      <c r="AX2136" s="15" t="s">
        <v>73</v>
      </c>
      <c r="AY2136" s="190" t="s">
        <v>241</v>
      </c>
    </row>
    <row r="2137" spans="2:51" s="14" customFormat="1" ht="11.25">
      <c r="B2137" s="166"/>
      <c r="D2137" s="146" t="s">
        <v>257</v>
      </c>
      <c r="E2137" s="167" t="s">
        <v>21</v>
      </c>
      <c r="F2137" s="168" t="s">
        <v>2178</v>
      </c>
      <c r="H2137" s="167" t="s">
        <v>21</v>
      </c>
      <c r="I2137" s="169"/>
      <c r="L2137" s="166"/>
      <c r="M2137" s="170"/>
      <c r="T2137" s="171"/>
      <c r="AT2137" s="167" t="s">
        <v>257</v>
      </c>
      <c r="AU2137" s="167" t="s">
        <v>89</v>
      </c>
      <c r="AV2137" s="14" t="s">
        <v>81</v>
      </c>
      <c r="AW2137" s="14" t="s">
        <v>34</v>
      </c>
      <c r="AX2137" s="14" t="s">
        <v>73</v>
      </c>
      <c r="AY2137" s="167" t="s">
        <v>241</v>
      </c>
    </row>
    <row r="2138" spans="2:51" s="12" customFormat="1" ht="11.25">
      <c r="B2138" s="152"/>
      <c r="D2138" s="146" t="s">
        <v>257</v>
      </c>
      <c r="E2138" s="153" t="s">
        <v>21</v>
      </c>
      <c r="F2138" s="154" t="s">
        <v>2179</v>
      </c>
      <c r="H2138" s="155">
        <v>196.4</v>
      </c>
      <c r="I2138" s="156"/>
      <c r="L2138" s="152"/>
      <c r="M2138" s="157"/>
      <c r="T2138" s="158"/>
      <c r="AT2138" s="153" t="s">
        <v>257</v>
      </c>
      <c r="AU2138" s="153" t="s">
        <v>89</v>
      </c>
      <c r="AV2138" s="12" t="s">
        <v>89</v>
      </c>
      <c r="AW2138" s="12" t="s">
        <v>34</v>
      </c>
      <c r="AX2138" s="12" t="s">
        <v>73</v>
      </c>
      <c r="AY2138" s="153" t="s">
        <v>241</v>
      </c>
    </row>
    <row r="2139" spans="2:51" s="15" customFormat="1" ht="11.25">
      <c r="B2139" s="189"/>
      <c r="D2139" s="146" t="s">
        <v>257</v>
      </c>
      <c r="E2139" s="190" t="s">
        <v>337</v>
      </c>
      <c r="F2139" s="191" t="s">
        <v>581</v>
      </c>
      <c r="H2139" s="192">
        <v>196.4</v>
      </c>
      <c r="I2139" s="193"/>
      <c r="L2139" s="189"/>
      <c r="M2139" s="194"/>
      <c r="T2139" s="195"/>
      <c r="AT2139" s="190" t="s">
        <v>257</v>
      </c>
      <c r="AU2139" s="190" t="s">
        <v>89</v>
      </c>
      <c r="AV2139" s="15" t="s">
        <v>145</v>
      </c>
      <c r="AW2139" s="15" t="s">
        <v>34</v>
      </c>
      <c r="AX2139" s="15" t="s">
        <v>73</v>
      </c>
      <c r="AY2139" s="190" t="s">
        <v>241</v>
      </c>
    </row>
    <row r="2140" spans="2:51" s="14" customFormat="1" ht="11.25">
      <c r="B2140" s="166"/>
      <c r="D2140" s="146" t="s">
        <v>257</v>
      </c>
      <c r="E2140" s="167" t="s">
        <v>21</v>
      </c>
      <c r="F2140" s="168" t="s">
        <v>2180</v>
      </c>
      <c r="H2140" s="167" t="s">
        <v>21</v>
      </c>
      <c r="I2140" s="169"/>
      <c r="L2140" s="166"/>
      <c r="M2140" s="170"/>
      <c r="T2140" s="171"/>
      <c r="AT2140" s="167" t="s">
        <v>257</v>
      </c>
      <c r="AU2140" s="167" t="s">
        <v>89</v>
      </c>
      <c r="AV2140" s="14" t="s">
        <v>81</v>
      </c>
      <c r="AW2140" s="14" t="s">
        <v>34</v>
      </c>
      <c r="AX2140" s="14" t="s">
        <v>73</v>
      </c>
      <c r="AY2140" s="167" t="s">
        <v>241</v>
      </c>
    </row>
    <row r="2141" spans="2:51" s="12" customFormat="1" ht="11.25">
      <c r="B2141" s="152"/>
      <c r="D2141" s="146" t="s">
        <v>257</v>
      </c>
      <c r="E2141" s="153" t="s">
        <v>21</v>
      </c>
      <c r="F2141" s="154" t="s">
        <v>340</v>
      </c>
      <c r="H2141" s="155">
        <v>96.85</v>
      </c>
      <c r="I2141" s="156"/>
      <c r="L2141" s="152"/>
      <c r="M2141" s="157"/>
      <c r="T2141" s="158"/>
      <c r="AT2141" s="153" t="s">
        <v>257</v>
      </c>
      <c r="AU2141" s="153" t="s">
        <v>89</v>
      </c>
      <c r="AV2141" s="12" t="s">
        <v>89</v>
      </c>
      <c r="AW2141" s="12" t="s">
        <v>34</v>
      </c>
      <c r="AX2141" s="12" t="s">
        <v>73</v>
      </c>
      <c r="AY2141" s="153" t="s">
        <v>241</v>
      </c>
    </row>
    <row r="2142" spans="2:51" s="15" customFormat="1" ht="11.25">
      <c r="B2142" s="189"/>
      <c r="D2142" s="146" t="s">
        <v>257</v>
      </c>
      <c r="E2142" s="190" t="s">
        <v>339</v>
      </c>
      <c r="F2142" s="191" t="s">
        <v>581</v>
      </c>
      <c r="H2142" s="192">
        <v>96.85</v>
      </c>
      <c r="I2142" s="193"/>
      <c r="L2142" s="189"/>
      <c r="M2142" s="194"/>
      <c r="T2142" s="195"/>
      <c r="AT2142" s="190" t="s">
        <v>257</v>
      </c>
      <c r="AU2142" s="190" t="s">
        <v>89</v>
      </c>
      <c r="AV2142" s="15" t="s">
        <v>145</v>
      </c>
      <c r="AW2142" s="15" t="s">
        <v>34</v>
      </c>
      <c r="AX2142" s="15" t="s">
        <v>73</v>
      </c>
      <c r="AY2142" s="190" t="s">
        <v>241</v>
      </c>
    </row>
    <row r="2143" spans="2:51" s="14" customFormat="1" ht="11.25">
      <c r="B2143" s="166"/>
      <c r="D2143" s="146" t="s">
        <v>257</v>
      </c>
      <c r="E2143" s="167" t="s">
        <v>21</v>
      </c>
      <c r="F2143" s="168" t="s">
        <v>2181</v>
      </c>
      <c r="H2143" s="167" t="s">
        <v>21</v>
      </c>
      <c r="I2143" s="169"/>
      <c r="L2143" s="166"/>
      <c r="M2143" s="170"/>
      <c r="T2143" s="171"/>
      <c r="AT2143" s="167" t="s">
        <v>257</v>
      </c>
      <c r="AU2143" s="167" t="s">
        <v>89</v>
      </c>
      <c r="AV2143" s="14" t="s">
        <v>81</v>
      </c>
      <c r="AW2143" s="14" t="s">
        <v>34</v>
      </c>
      <c r="AX2143" s="14" t="s">
        <v>73</v>
      </c>
      <c r="AY2143" s="167" t="s">
        <v>241</v>
      </c>
    </row>
    <row r="2144" spans="2:51" s="12" customFormat="1" ht="11.25">
      <c r="B2144" s="152"/>
      <c r="D2144" s="146" t="s">
        <v>257</v>
      </c>
      <c r="E2144" s="153" t="s">
        <v>21</v>
      </c>
      <c r="F2144" s="154" t="s">
        <v>2182</v>
      </c>
      <c r="H2144" s="155">
        <v>68.900000000000006</v>
      </c>
      <c r="I2144" s="156"/>
      <c r="L2144" s="152"/>
      <c r="M2144" s="157"/>
      <c r="T2144" s="158"/>
      <c r="AT2144" s="153" t="s">
        <v>257</v>
      </c>
      <c r="AU2144" s="153" t="s">
        <v>89</v>
      </c>
      <c r="AV2144" s="12" t="s">
        <v>89</v>
      </c>
      <c r="AW2144" s="12" t="s">
        <v>34</v>
      </c>
      <c r="AX2144" s="12" t="s">
        <v>73</v>
      </c>
      <c r="AY2144" s="153" t="s">
        <v>241</v>
      </c>
    </row>
    <row r="2145" spans="2:51" s="15" customFormat="1" ht="11.25">
      <c r="B2145" s="189"/>
      <c r="D2145" s="146" t="s">
        <v>257</v>
      </c>
      <c r="E2145" s="190" t="s">
        <v>341</v>
      </c>
      <c r="F2145" s="191" t="s">
        <v>581</v>
      </c>
      <c r="H2145" s="192">
        <v>68.900000000000006</v>
      </c>
      <c r="I2145" s="193"/>
      <c r="L2145" s="189"/>
      <c r="M2145" s="194"/>
      <c r="T2145" s="195"/>
      <c r="AT2145" s="190" t="s">
        <v>257</v>
      </c>
      <c r="AU2145" s="190" t="s">
        <v>89</v>
      </c>
      <c r="AV2145" s="15" t="s">
        <v>145</v>
      </c>
      <c r="AW2145" s="15" t="s">
        <v>34</v>
      </c>
      <c r="AX2145" s="15" t="s">
        <v>73</v>
      </c>
      <c r="AY2145" s="190" t="s">
        <v>241</v>
      </c>
    </row>
    <row r="2146" spans="2:51" s="14" customFormat="1" ht="11.25">
      <c r="B2146" s="166"/>
      <c r="D2146" s="146" t="s">
        <v>257</v>
      </c>
      <c r="E2146" s="167" t="s">
        <v>21</v>
      </c>
      <c r="F2146" s="168" t="s">
        <v>2183</v>
      </c>
      <c r="H2146" s="167" t="s">
        <v>21</v>
      </c>
      <c r="I2146" s="169"/>
      <c r="L2146" s="166"/>
      <c r="M2146" s="170"/>
      <c r="T2146" s="171"/>
      <c r="AT2146" s="167" t="s">
        <v>257</v>
      </c>
      <c r="AU2146" s="167" t="s">
        <v>89</v>
      </c>
      <c r="AV2146" s="14" t="s">
        <v>81</v>
      </c>
      <c r="AW2146" s="14" t="s">
        <v>34</v>
      </c>
      <c r="AX2146" s="14" t="s">
        <v>73</v>
      </c>
      <c r="AY2146" s="167" t="s">
        <v>241</v>
      </c>
    </row>
    <row r="2147" spans="2:51" s="12" customFormat="1" ht="11.25">
      <c r="B2147" s="152"/>
      <c r="D2147" s="146" t="s">
        <v>257</v>
      </c>
      <c r="E2147" s="153" t="s">
        <v>21</v>
      </c>
      <c r="F2147" s="154" t="s">
        <v>344</v>
      </c>
      <c r="H2147" s="155">
        <v>102.15</v>
      </c>
      <c r="I2147" s="156"/>
      <c r="L2147" s="152"/>
      <c r="M2147" s="157"/>
      <c r="T2147" s="158"/>
      <c r="AT2147" s="153" t="s">
        <v>257</v>
      </c>
      <c r="AU2147" s="153" t="s">
        <v>89</v>
      </c>
      <c r="AV2147" s="12" t="s">
        <v>89</v>
      </c>
      <c r="AW2147" s="12" t="s">
        <v>34</v>
      </c>
      <c r="AX2147" s="12" t="s">
        <v>73</v>
      </c>
      <c r="AY2147" s="153" t="s">
        <v>241</v>
      </c>
    </row>
    <row r="2148" spans="2:51" s="15" customFormat="1" ht="11.25">
      <c r="B2148" s="189"/>
      <c r="D2148" s="146" t="s">
        <v>257</v>
      </c>
      <c r="E2148" s="190" t="s">
        <v>343</v>
      </c>
      <c r="F2148" s="191" t="s">
        <v>581</v>
      </c>
      <c r="H2148" s="192">
        <v>102.15</v>
      </c>
      <c r="I2148" s="193"/>
      <c r="L2148" s="189"/>
      <c r="M2148" s="194"/>
      <c r="T2148" s="195"/>
      <c r="AT2148" s="190" t="s">
        <v>257</v>
      </c>
      <c r="AU2148" s="190" t="s">
        <v>89</v>
      </c>
      <c r="AV2148" s="15" t="s">
        <v>145</v>
      </c>
      <c r="AW2148" s="15" t="s">
        <v>34</v>
      </c>
      <c r="AX2148" s="15" t="s">
        <v>73</v>
      </c>
      <c r="AY2148" s="190" t="s">
        <v>241</v>
      </c>
    </row>
    <row r="2149" spans="2:51" s="14" customFormat="1" ht="11.25">
      <c r="B2149" s="166"/>
      <c r="D2149" s="146" t="s">
        <v>257</v>
      </c>
      <c r="E2149" s="167" t="s">
        <v>21</v>
      </c>
      <c r="F2149" s="168" t="s">
        <v>2184</v>
      </c>
      <c r="H2149" s="167" t="s">
        <v>21</v>
      </c>
      <c r="I2149" s="169"/>
      <c r="L2149" s="166"/>
      <c r="M2149" s="170"/>
      <c r="T2149" s="171"/>
      <c r="AT2149" s="167" t="s">
        <v>257</v>
      </c>
      <c r="AU2149" s="167" t="s">
        <v>89</v>
      </c>
      <c r="AV2149" s="14" t="s">
        <v>81</v>
      </c>
      <c r="AW2149" s="14" t="s">
        <v>34</v>
      </c>
      <c r="AX2149" s="14" t="s">
        <v>73</v>
      </c>
      <c r="AY2149" s="167" t="s">
        <v>241</v>
      </c>
    </row>
    <row r="2150" spans="2:51" s="12" customFormat="1" ht="11.25">
      <c r="B2150" s="152"/>
      <c r="D2150" s="146" t="s">
        <v>257</v>
      </c>
      <c r="E2150" s="153" t="s">
        <v>21</v>
      </c>
      <c r="F2150" s="154" t="s">
        <v>2185</v>
      </c>
      <c r="H2150" s="155">
        <v>119</v>
      </c>
      <c r="I2150" s="156"/>
      <c r="L2150" s="152"/>
      <c r="M2150" s="157"/>
      <c r="T2150" s="158"/>
      <c r="AT2150" s="153" t="s">
        <v>257</v>
      </c>
      <c r="AU2150" s="153" t="s">
        <v>89</v>
      </c>
      <c r="AV2150" s="12" t="s">
        <v>89</v>
      </c>
      <c r="AW2150" s="12" t="s">
        <v>34</v>
      </c>
      <c r="AX2150" s="12" t="s">
        <v>73</v>
      </c>
      <c r="AY2150" s="153" t="s">
        <v>241</v>
      </c>
    </row>
    <row r="2151" spans="2:51" s="15" customFormat="1" ht="11.25">
      <c r="B2151" s="189"/>
      <c r="D2151" s="146" t="s">
        <v>257</v>
      </c>
      <c r="E2151" s="190" t="s">
        <v>345</v>
      </c>
      <c r="F2151" s="191" t="s">
        <v>581</v>
      </c>
      <c r="H2151" s="192">
        <v>119</v>
      </c>
      <c r="I2151" s="193"/>
      <c r="L2151" s="189"/>
      <c r="M2151" s="194"/>
      <c r="T2151" s="195"/>
      <c r="AT2151" s="190" t="s">
        <v>257</v>
      </c>
      <c r="AU2151" s="190" t="s">
        <v>89</v>
      </c>
      <c r="AV2151" s="15" t="s">
        <v>145</v>
      </c>
      <c r="AW2151" s="15" t="s">
        <v>34</v>
      </c>
      <c r="AX2151" s="15" t="s">
        <v>73</v>
      </c>
      <c r="AY2151" s="190" t="s">
        <v>241</v>
      </c>
    </row>
    <row r="2152" spans="2:51" s="14" customFormat="1" ht="11.25">
      <c r="B2152" s="166"/>
      <c r="D2152" s="146" t="s">
        <v>257</v>
      </c>
      <c r="E2152" s="167" t="s">
        <v>21</v>
      </c>
      <c r="F2152" s="168" t="s">
        <v>2186</v>
      </c>
      <c r="H2152" s="167" t="s">
        <v>21</v>
      </c>
      <c r="I2152" s="169"/>
      <c r="L2152" s="166"/>
      <c r="M2152" s="170"/>
      <c r="T2152" s="171"/>
      <c r="AT2152" s="167" t="s">
        <v>257</v>
      </c>
      <c r="AU2152" s="167" t="s">
        <v>89</v>
      </c>
      <c r="AV2152" s="14" t="s">
        <v>81</v>
      </c>
      <c r="AW2152" s="14" t="s">
        <v>34</v>
      </c>
      <c r="AX2152" s="14" t="s">
        <v>73</v>
      </c>
      <c r="AY2152" s="167" t="s">
        <v>241</v>
      </c>
    </row>
    <row r="2153" spans="2:51" s="12" customFormat="1" ht="11.25">
      <c r="B2153" s="152"/>
      <c r="D2153" s="146" t="s">
        <v>257</v>
      </c>
      <c r="E2153" s="153" t="s">
        <v>21</v>
      </c>
      <c r="F2153" s="154" t="s">
        <v>348</v>
      </c>
      <c r="H2153" s="155">
        <v>584.25</v>
      </c>
      <c r="I2153" s="156"/>
      <c r="L2153" s="152"/>
      <c r="M2153" s="157"/>
      <c r="T2153" s="158"/>
      <c r="AT2153" s="153" t="s">
        <v>257</v>
      </c>
      <c r="AU2153" s="153" t="s">
        <v>89</v>
      </c>
      <c r="AV2153" s="12" t="s">
        <v>89</v>
      </c>
      <c r="AW2153" s="12" t="s">
        <v>34</v>
      </c>
      <c r="AX2153" s="12" t="s">
        <v>73</v>
      </c>
      <c r="AY2153" s="153" t="s">
        <v>241</v>
      </c>
    </row>
    <row r="2154" spans="2:51" s="15" customFormat="1" ht="11.25">
      <c r="B2154" s="189"/>
      <c r="D2154" s="146" t="s">
        <v>257</v>
      </c>
      <c r="E2154" s="190" t="s">
        <v>347</v>
      </c>
      <c r="F2154" s="191" t="s">
        <v>581</v>
      </c>
      <c r="H2154" s="192">
        <v>584.25</v>
      </c>
      <c r="I2154" s="193"/>
      <c r="L2154" s="189"/>
      <c r="M2154" s="194"/>
      <c r="T2154" s="195"/>
      <c r="AT2154" s="190" t="s">
        <v>257</v>
      </c>
      <c r="AU2154" s="190" t="s">
        <v>89</v>
      </c>
      <c r="AV2154" s="15" t="s">
        <v>145</v>
      </c>
      <c r="AW2154" s="15" t="s">
        <v>34</v>
      </c>
      <c r="AX2154" s="15" t="s">
        <v>73</v>
      </c>
      <c r="AY2154" s="190" t="s">
        <v>241</v>
      </c>
    </row>
    <row r="2155" spans="2:51" s="14" customFormat="1" ht="11.25">
      <c r="B2155" s="166"/>
      <c r="D2155" s="146" t="s">
        <v>257</v>
      </c>
      <c r="E2155" s="167" t="s">
        <v>21</v>
      </c>
      <c r="F2155" s="168" t="s">
        <v>2187</v>
      </c>
      <c r="H2155" s="167" t="s">
        <v>21</v>
      </c>
      <c r="I2155" s="169"/>
      <c r="L2155" s="166"/>
      <c r="M2155" s="170"/>
      <c r="T2155" s="171"/>
      <c r="AT2155" s="167" t="s">
        <v>257</v>
      </c>
      <c r="AU2155" s="167" t="s">
        <v>89</v>
      </c>
      <c r="AV2155" s="14" t="s">
        <v>81</v>
      </c>
      <c r="AW2155" s="14" t="s">
        <v>34</v>
      </c>
      <c r="AX2155" s="14" t="s">
        <v>73</v>
      </c>
      <c r="AY2155" s="167" t="s">
        <v>241</v>
      </c>
    </row>
    <row r="2156" spans="2:51" s="12" customFormat="1" ht="11.25">
      <c r="B2156" s="152"/>
      <c r="D2156" s="146" t="s">
        <v>257</v>
      </c>
      <c r="E2156" s="153" t="s">
        <v>21</v>
      </c>
      <c r="F2156" s="154" t="s">
        <v>349</v>
      </c>
      <c r="H2156" s="155">
        <v>345.75</v>
      </c>
      <c r="I2156" s="156"/>
      <c r="L2156" s="152"/>
      <c r="M2156" s="157"/>
      <c r="T2156" s="158"/>
      <c r="AT2156" s="153" t="s">
        <v>257</v>
      </c>
      <c r="AU2156" s="153" t="s">
        <v>89</v>
      </c>
      <c r="AV2156" s="12" t="s">
        <v>89</v>
      </c>
      <c r="AW2156" s="12" t="s">
        <v>34</v>
      </c>
      <c r="AX2156" s="12" t="s">
        <v>73</v>
      </c>
      <c r="AY2156" s="153" t="s">
        <v>241</v>
      </c>
    </row>
    <row r="2157" spans="2:51" s="15" customFormat="1" ht="11.25">
      <c r="B2157" s="189"/>
      <c r="D2157" s="146" t="s">
        <v>257</v>
      </c>
      <c r="E2157" s="190" t="s">
        <v>317</v>
      </c>
      <c r="F2157" s="191" t="s">
        <v>581</v>
      </c>
      <c r="H2157" s="192">
        <v>345.75</v>
      </c>
      <c r="I2157" s="193"/>
      <c r="L2157" s="189"/>
      <c r="M2157" s="194"/>
      <c r="T2157" s="195"/>
      <c r="AT2157" s="190" t="s">
        <v>257</v>
      </c>
      <c r="AU2157" s="190" t="s">
        <v>89</v>
      </c>
      <c r="AV2157" s="15" t="s">
        <v>145</v>
      </c>
      <c r="AW2157" s="15" t="s">
        <v>34</v>
      </c>
      <c r="AX2157" s="15" t="s">
        <v>73</v>
      </c>
      <c r="AY2157" s="190" t="s">
        <v>241</v>
      </c>
    </row>
    <row r="2158" spans="2:51" s="14" customFormat="1" ht="11.25">
      <c r="B2158" s="166"/>
      <c r="D2158" s="146" t="s">
        <v>257</v>
      </c>
      <c r="E2158" s="167" t="s">
        <v>21</v>
      </c>
      <c r="F2158" s="168" t="s">
        <v>2188</v>
      </c>
      <c r="H2158" s="167" t="s">
        <v>21</v>
      </c>
      <c r="I2158" s="169"/>
      <c r="L2158" s="166"/>
      <c r="M2158" s="170"/>
      <c r="T2158" s="171"/>
      <c r="AT2158" s="167" t="s">
        <v>257</v>
      </c>
      <c r="AU2158" s="167" t="s">
        <v>89</v>
      </c>
      <c r="AV2158" s="14" t="s">
        <v>81</v>
      </c>
      <c r="AW2158" s="14" t="s">
        <v>34</v>
      </c>
      <c r="AX2158" s="14" t="s">
        <v>73</v>
      </c>
      <c r="AY2158" s="167" t="s">
        <v>241</v>
      </c>
    </row>
    <row r="2159" spans="2:51" s="12" customFormat="1" ht="11.25">
      <c r="B2159" s="152"/>
      <c r="D2159" s="146" t="s">
        <v>257</v>
      </c>
      <c r="E2159" s="153" t="s">
        <v>21</v>
      </c>
      <c r="F2159" s="154" t="s">
        <v>351</v>
      </c>
      <c r="H2159" s="155">
        <v>282.39999999999998</v>
      </c>
      <c r="I2159" s="156"/>
      <c r="L2159" s="152"/>
      <c r="M2159" s="157"/>
      <c r="T2159" s="158"/>
      <c r="AT2159" s="153" t="s">
        <v>257</v>
      </c>
      <c r="AU2159" s="153" t="s">
        <v>89</v>
      </c>
      <c r="AV2159" s="12" t="s">
        <v>89</v>
      </c>
      <c r="AW2159" s="12" t="s">
        <v>34</v>
      </c>
      <c r="AX2159" s="12" t="s">
        <v>73</v>
      </c>
      <c r="AY2159" s="153" t="s">
        <v>241</v>
      </c>
    </row>
    <row r="2160" spans="2:51" s="15" customFormat="1" ht="11.25">
      <c r="B2160" s="189"/>
      <c r="D2160" s="146" t="s">
        <v>257</v>
      </c>
      <c r="E2160" s="190" t="s">
        <v>350</v>
      </c>
      <c r="F2160" s="191" t="s">
        <v>581</v>
      </c>
      <c r="H2160" s="192">
        <v>282.39999999999998</v>
      </c>
      <c r="I2160" s="193"/>
      <c r="L2160" s="189"/>
      <c r="M2160" s="194"/>
      <c r="T2160" s="195"/>
      <c r="AT2160" s="190" t="s">
        <v>257</v>
      </c>
      <c r="AU2160" s="190" t="s">
        <v>89</v>
      </c>
      <c r="AV2160" s="15" t="s">
        <v>145</v>
      </c>
      <c r="AW2160" s="15" t="s">
        <v>34</v>
      </c>
      <c r="AX2160" s="15" t="s">
        <v>73</v>
      </c>
      <c r="AY2160" s="190" t="s">
        <v>241</v>
      </c>
    </row>
    <row r="2161" spans="2:51" s="14" customFormat="1" ht="11.25">
      <c r="B2161" s="166"/>
      <c r="D2161" s="146" t="s">
        <v>257</v>
      </c>
      <c r="E2161" s="167" t="s">
        <v>21</v>
      </c>
      <c r="F2161" s="168" t="s">
        <v>2189</v>
      </c>
      <c r="H2161" s="167" t="s">
        <v>21</v>
      </c>
      <c r="I2161" s="169"/>
      <c r="L2161" s="166"/>
      <c r="M2161" s="170"/>
      <c r="T2161" s="171"/>
      <c r="AT2161" s="167" t="s">
        <v>257</v>
      </c>
      <c r="AU2161" s="167" t="s">
        <v>89</v>
      </c>
      <c r="AV2161" s="14" t="s">
        <v>81</v>
      </c>
      <c r="AW2161" s="14" t="s">
        <v>34</v>
      </c>
      <c r="AX2161" s="14" t="s">
        <v>73</v>
      </c>
      <c r="AY2161" s="167" t="s">
        <v>241</v>
      </c>
    </row>
    <row r="2162" spans="2:51" s="12" customFormat="1" ht="11.25">
      <c r="B2162" s="152"/>
      <c r="D2162" s="146" t="s">
        <v>257</v>
      </c>
      <c r="E2162" s="153" t="s">
        <v>21</v>
      </c>
      <c r="F2162" s="154" t="s">
        <v>300</v>
      </c>
      <c r="H2162" s="155">
        <v>132.35</v>
      </c>
      <c r="I2162" s="156"/>
      <c r="L2162" s="152"/>
      <c r="M2162" s="157"/>
      <c r="T2162" s="158"/>
      <c r="AT2162" s="153" t="s">
        <v>257</v>
      </c>
      <c r="AU2162" s="153" t="s">
        <v>89</v>
      </c>
      <c r="AV2162" s="12" t="s">
        <v>89</v>
      </c>
      <c r="AW2162" s="12" t="s">
        <v>34</v>
      </c>
      <c r="AX2162" s="12" t="s">
        <v>73</v>
      </c>
      <c r="AY2162" s="153" t="s">
        <v>241</v>
      </c>
    </row>
    <row r="2163" spans="2:51" s="15" customFormat="1" ht="11.25">
      <c r="B2163" s="189"/>
      <c r="D2163" s="146" t="s">
        <v>257</v>
      </c>
      <c r="E2163" s="190" t="s">
        <v>299</v>
      </c>
      <c r="F2163" s="191" t="s">
        <v>581</v>
      </c>
      <c r="H2163" s="192">
        <v>132.35</v>
      </c>
      <c r="I2163" s="193"/>
      <c r="L2163" s="189"/>
      <c r="M2163" s="194"/>
      <c r="T2163" s="195"/>
      <c r="AT2163" s="190" t="s">
        <v>257</v>
      </c>
      <c r="AU2163" s="190" t="s">
        <v>89</v>
      </c>
      <c r="AV2163" s="15" t="s">
        <v>145</v>
      </c>
      <c r="AW2163" s="15" t="s">
        <v>34</v>
      </c>
      <c r="AX2163" s="15" t="s">
        <v>73</v>
      </c>
      <c r="AY2163" s="190" t="s">
        <v>241</v>
      </c>
    </row>
    <row r="2164" spans="2:51" s="14" customFormat="1" ht="11.25">
      <c r="B2164" s="166"/>
      <c r="D2164" s="146" t="s">
        <v>257</v>
      </c>
      <c r="E2164" s="167" t="s">
        <v>21</v>
      </c>
      <c r="F2164" s="168" t="s">
        <v>2190</v>
      </c>
      <c r="H2164" s="167" t="s">
        <v>21</v>
      </c>
      <c r="I2164" s="169"/>
      <c r="L2164" s="166"/>
      <c r="M2164" s="170"/>
      <c r="T2164" s="171"/>
      <c r="AT2164" s="167" t="s">
        <v>257</v>
      </c>
      <c r="AU2164" s="167" t="s">
        <v>89</v>
      </c>
      <c r="AV2164" s="14" t="s">
        <v>81</v>
      </c>
      <c r="AW2164" s="14" t="s">
        <v>34</v>
      </c>
      <c r="AX2164" s="14" t="s">
        <v>73</v>
      </c>
      <c r="AY2164" s="167" t="s">
        <v>241</v>
      </c>
    </row>
    <row r="2165" spans="2:51" s="12" customFormat="1" ht="11.25">
      <c r="B2165" s="152"/>
      <c r="D2165" s="146" t="s">
        <v>257</v>
      </c>
      <c r="E2165" s="153" t="s">
        <v>21</v>
      </c>
      <c r="F2165" s="154" t="s">
        <v>2191</v>
      </c>
      <c r="H2165" s="155">
        <v>121.5</v>
      </c>
      <c r="I2165" s="156"/>
      <c r="L2165" s="152"/>
      <c r="M2165" s="157"/>
      <c r="T2165" s="158"/>
      <c r="AT2165" s="153" t="s">
        <v>257</v>
      </c>
      <c r="AU2165" s="153" t="s">
        <v>89</v>
      </c>
      <c r="AV2165" s="12" t="s">
        <v>89</v>
      </c>
      <c r="AW2165" s="12" t="s">
        <v>34</v>
      </c>
      <c r="AX2165" s="12" t="s">
        <v>73</v>
      </c>
      <c r="AY2165" s="153" t="s">
        <v>241</v>
      </c>
    </row>
    <row r="2166" spans="2:51" s="15" customFormat="1" ht="11.25">
      <c r="B2166" s="189"/>
      <c r="D2166" s="146" t="s">
        <v>257</v>
      </c>
      <c r="E2166" s="190" t="s">
        <v>301</v>
      </c>
      <c r="F2166" s="191" t="s">
        <v>581</v>
      </c>
      <c r="H2166" s="192">
        <v>121.5</v>
      </c>
      <c r="I2166" s="193"/>
      <c r="L2166" s="189"/>
      <c r="M2166" s="194"/>
      <c r="T2166" s="195"/>
      <c r="AT2166" s="190" t="s">
        <v>257</v>
      </c>
      <c r="AU2166" s="190" t="s">
        <v>89</v>
      </c>
      <c r="AV2166" s="15" t="s">
        <v>145</v>
      </c>
      <c r="AW2166" s="15" t="s">
        <v>34</v>
      </c>
      <c r="AX2166" s="15" t="s">
        <v>73</v>
      </c>
      <c r="AY2166" s="190" t="s">
        <v>241</v>
      </c>
    </row>
    <row r="2167" spans="2:51" s="14" customFormat="1" ht="11.25">
      <c r="B2167" s="166"/>
      <c r="D2167" s="146" t="s">
        <v>257</v>
      </c>
      <c r="E2167" s="167" t="s">
        <v>21</v>
      </c>
      <c r="F2167" s="168" t="s">
        <v>2192</v>
      </c>
      <c r="H2167" s="167" t="s">
        <v>21</v>
      </c>
      <c r="I2167" s="169"/>
      <c r="L2167" s="166"/>
      <c r="M2167" s="170"/>
      <c r="T2167" s="171"/>
      <c r="AT2167" s="167" t="s">
        <v>257</v>
      </c>
      <c r="AU2167" s="167" t="s">
        <v>89</v>
      </c>
      <c r="AV2167" s="14" t="s">
        <v>81</v>
      </c>
      <c r="AW2167" s="14" t="s">
        <v>34</v>
      </c>
      <c r="AX2167" s="14" t="s">
        <v>73</v>
      </c>
      <c r="AY2167" s="167" t="s">
        <v>241</v>
      </c>
    </row>
    <row r="2168" spans="2:51" s="12" customFormat="1" ht="11.25">
      <c r="B2168" s="152"/>
      <c r="D2168" s="146" t="s">
        <v>257</v>
      </c>
      <c r="E2168" s="153" t="s">
        <v>21</v>
      </c>
      <c r="F2168" s="154" t="s">
        <v>305</v>
      </c>
      <c r="H2168" s="155">
        <v>69.849999999999994</v>
      </c>
      <c r="I2168" s="156"/>
      <c r="L2168" s="152"/>
      <c r="M2168" s="157"/>
      <c r="T2168" s="158"/>
      <c r="AT2168" s="153" t="s">
        <v>257</v>
      </c>
      <c r="AU2168" s="153" t="s">
        <v>89</v>
      </c>
      <c r="AV2168" s="12" t="s">
        <v>89</v>
      </c>
      <c r="AW2168" s="12" t="s">
        <v>34</v>
      </c>
      <c r="AX2168" s="12" t="s">
        <v>73</v>
      </c>
      <c r="AY2168" s="153" t="s">
        <v>241</v>
      </c>
    </row>
    <row r="2169" spans="2:51" s="15" customFormat="1" ht="11.25">
      <c r="B2169" s="189"/>
      <c r="D2169" s="146" t="s">
        <v>257</v>
      </c>
      <c r="E2169" s="190" t="s">
        <v>304</v>
      </c>
      <c r="F2169" s="191" t="s">
        <v>581</v>
      </c>
      <c r="H2169" s="192">
        <v>69.849999999999994</v>
      </c>
      <c r="I2169" s="193"/>
      <c r="L2169" s="189"/>
      <c r="M2169" s="194"/>
      <c r="T2169" s="195"/>
      <c r="AT2169" s="190" t="s">
        <v>257</v>
      </c>
      <c r="AU2169" s="190" t="s">
        <v>89</v>
      </c>
      <c r="AV2169" s="15" t="s">
        <v>145</v>
      </c>
      <c r="AW2169" s="15" t="s">
        <v>34</v>
      </c>
      <c r="AX2169" s="15" t="s">
        <v>73</v>
      </c>
      <c r="AY2169" s="190" t="s">
        <v>241</v>
      </c>
    </row>
    <row r="2170" spans="2:51" s="14" customFormat="1" ht="11.25">
      <c r="B2170" s="166"/>
      <c r="D2170" s="146" t="s">
        <v>257</v>
      </c>
      <c r="E2170" s="167" t="s">
        <v>21</v>
      </c>
      <c r="F2170" s="168" t="s">
        <v>2193</v>
      </c>
      <c r="H2170" s="167" t="s">
        <v>21</v>
      </c>
      <c r="I2170" s="169"/>
      <c r="L2170" s="166"/>
      <c r="M2170" s="170"/>
      <c r="T2170" s="171"/>
      <c r="AT2170" s="167" t="s">
        <v>257</v>
      </c>
      <c r="AU2170" s="167" t="s">
        <v>89</v>
      </c>
      <c r="AV2170" s="14" t="s">
        <v>81</v>
      </c>
      <c r="AW2170" s="14" t="s">
        <v>34</v>
      </c>
      <c r="AX2170" s="14" t="s">
        <v>73</v>
      </c>
      <c r="AY2170" s="167" t="s">
        <v>241</v>
      </c>
    </row>
    <row r="2171" spans="2:51" s="12" customFormat="1" ht="11.25">
      <c r="B2171" s="152"/>
      <c r="D2171" s="146" t="s">
        <v>257</v>
      </c>
      <c r="E2171" s="153" t="s">
        <v>21</v>
      </c>
      <c r="F2171" s="154" t="s">
        <v>308</v>
      </c>
      <c r="H2171" s="155">
        <v>2570.14</v>
      </c>
      <c r="I2171" s="156"/>
      <c r="L2171" s="152"/>
      <c r="M2171" s="157"/>
      <c r="T2171" s="158"/>
      <c r="AT2171" s="153" t="s">
        <v>257</v>
      </c>
      <c r="AU2171" s="153" t="s">
        <v>89</v>
      </c>
      <c r="AV2171" s="12" t="s">
        <v>89</v>
      </c>
      <c r="AW2171" s="12" t="s">
        <v>34</v>
      </c>
      <c r="AX2171" s="12" t="s">
        <v>73</v>
      </c>
      <c r="AY2171" s="153" t="s">
        <v>241</v>
      </c>
    </row>
    <row r="2172" spans="2:51" s="15" customFormat="1" ht="11.25">
      <c r="B2172" s="189"/>
      <c r="D2172" s="146" t="s">
        <v>257</v>
      </c>
      <c r="E2172" s="190" t="s">
        <v>307</v>
      </c>
      <c r="F2172" s="191" t="s">
        <v>581</v>
      </c>
      <c r="H2172" s="192">
        <v>2570.14</v>
      </c>
      <c r="I2172" s="193"/>
      <c r="L2172" s="189"/>
      <c r="M2172" s="194"/>
      <c r="T2172" s="195"/>
      <c r="AT2172" s="190" t="s">
        <v>257</v>
      </c>
      <c r="AU2172" s="190" t="s">
        <v>89</v>
      </c>
      <c r="AV2172" s="15" t="s">
        <v>145</v>
      </c>
      <c r="AW2172" s="15" t="s">
        <v>34</v>
      </c>
      <c r="AX2172" s="15" t="s">
        <v>73</v>
      </c>
      <c r="AY2172" s="190" t="s">
        <v>241</v>
      </c>
    </row>
    <row r="2173" spans="2:51" s="14" customFormat="1" ht="11.25">
      <c r="B2173" s="166"/>
      <c r="D2173" s="146" t="s">
        <v>257</v>
      </c>
      <c r="E2173" s="167" t="s">
        <v>21</v>
      </c>
      <c r="F2173" s="168" t="s">
        <v>2194</v>
      </c>
      <c r="H2173" s="167" t="s">
        <v>21</v>
      </c>
      <c r="I2173" s="169"/>
      <c r="L2173" s="166"/>
      <c r="M2173" s="170"/>
      <c r="T2173" s="171"/>
      <c r="AT2173" s="167" t="s">
        <v>257</v>
      </c>
      <c r="AU2173" s="167" t="s">
        <v>89</v>
      </c>
      <c r="AV2173" s="14" t="s">
        <v>81</v>
      </c>
      <c r="AW2173" s="14" t="s">
        <v>34</v>
      </c>
      <c r="AX2173" s="14" t="s">
        <v>73</v>
      </c>
      <c r="AY2173" s="167" t="s">
        <v>241</v>
      </c>
    </row>
    <row r="2174" spans="2:51" s="12" customFormat="1" ht="11.25">
      <c r="B2174" s="152"/>
      <c r="D2174" s="146" t="s">
        <v>257</v>
      </c>
      <c r="E2174" s="153" t="s">
        <v>21</v>
      </c>
      <c r="F2174" s="154" t="s">
        <v>311</v>
      </c>
      <c r="H2174" s="155">
        <v>624.01</v>
      </c>
      <c r="I2174" s="156"/>
      <c r="L2174" s="152"/>
      <c r="M2174" s="157"/>
      <c r="T2174" s="158"/>
      <c r="AT2174" s="153" t="s">
        <v>257</v>
      </c>
      <c r="AU2174" s="153" t="s">
        <v>89</v>
      </c>
      <c r="AV2174" s="12" t="s">
        <v>89</v>
      </c>
      <c r="AW2174" s="12" t="s">
        <v>34</v>
      </c>
      <c r="AX2174" s="12" t="s">
        <v>73</v>
      </c>
      <c r="AY2174" s="153" t="s">
        <v>241</v>
      </c>
    </row>
    <row r="2175" spans="2:51" s="15" customFormat="1" ht="11.25">
      <c r="B2175" s="189"/>
      <c r="D2175" s="146" t="s">
        <v>257</v>
      </c>
      <c r="E2175" s="190" t="s">
        <v>310</v>
      </c>
      <c r="F2175" s="191" t="s">
        <v>581</v>
      </c>
      <c r="H2175" s="192">
        <v>624.01</v>
      </c>
      <c r="I2175" s="193"/>
      <c r="L2175" s="189"/>
      <c r="M2175" s="194"/>
      <c r="T2175" s="195"/>
      <c r="AT2175" s="190" t="s">
        <v>257</v>
      </c>
      <c r="AU2175" s="190" t="s">
        <v>89</v>
      </c>
      <c r="AV2175" s="15" t="s">
        <v>145</v>
      </c>
      <c r="AW2175" s="15" t="s">
        <v>34</v>
      </c>
      <c r="AX2175" s="15" t="s">
        <v>73</v>
      </c>
      <c r="AY2175" s="190" t="s">
        <v>241</v>
      </c>
    </row>
    <row r="2176" spans="2:51" s="14" customFormat="1" ht="11.25">
      <c r="B2176" s="166"/>
      <c r="D2176" s="146" t="s">
        <v>257</v>
      </c>
      <c r="E2176" s="167" t="s">
        <v>21</v>
      </c>
      <c r="F2176" s="168" t="s">
        <v>2195</v>
      </c>
      <c r="H2176" s="167" t="s">
        <v>21</v>
      </c>
      <c r="I2176" s="169"/>
      <c r="L2176" s="166"/>
      <c r="M2176" s="170"/>
      <c r="T2176" s="171"/>
      <c r="AT2176" s="167" t="s">
        <v>257</v>
      </c>
      <c r="AU2176" s="167" t="s">
        <v>89</v>
      </c>
      <c r="AV2176" s="14" t="s">
        <v>81</v>
      </c>
      <c r="AW2176" s="14" t="s">
        <v>34</v>
      </c>
      <c r="AX2176" s="14" t="s">
        <v>73</v>
      </c>
      <c r="AY2176" s="167" t="s">
        <v>241</v>
      </c>
    </row>
    <row r="2177" spans="2:51" s="12" customFormat="1" ht="11.25">
      <c r="B2177" s="152"/>
      <c r="D2177" s="146" t="s">
        <v>257</v>
      </c>
      <c r="E2177" s="153" t="s">
        <v>21</v>
      </c>
      <c r="F2177" s="154" t="s">
        <v>313</v>
      </c>
      <c r="H2177" s="155">
        <v>146.13</v>
      </c>
      <c r="I2177" s="156"/>
      <c r="L2177" s="152"/>
      <c r="M2177" s="157"/>
      <c r="T2177" s="158"/>
      <c r="AT2177" s="153" t="s">
        <v>257</v>
      </c>
      <c r="AU2177" s="153" t="s">
        <v>89</v>
      </c>
      <c r="AV2177" s="12" t="s">
        <v>89</v>
      </c>
      <c r="AW2177" s="12" t="s">
        <v>34</v>
      </c>
      <c r="AX2177" s="12" t="s">
        <v>73</v>
      </c>
      <c r="AY2177" s="153" t="s">
        <v>241</v>
      </c>
    </row>
    <row r="2178" spans="2:51" s="15" customFormat="1" ht="11.25">
      <c r="B2178" s="189"/>
      <c r="D2178" s="146" t="s">
        <v>257</v>
      </c>
      <c r="E2178" s="190" t="s">
        <v>312</v>
      </c>
      <c r="F2178" s="191" t="s">
        <v>581</v>
      </c>
      <c r="H2178" s="192">
        <v>146.13</v>
      </c>
      <c r="I2178" s="193"/>
      <c r="L2178" s="189"/>
      <c r="M2178" s="194"/>
      <c r="T2178" s="195"/>
      <c r="AT2178" s="190" t="s">
        <v>257</v>
      </c>
      <c r="AU2178" s="190" t="s">
        <v>89</v>
      </c>
      <c r="AV2178" s="15" t="s">
        <v>145</v>
      </c>
      <c r="AW2178" s="15" t="s">
        <v>34</v>
      </c>
      <c r="AX2178" s="15" t="s">
        <v>73</v>
      </c>
      <c r="AY2178" s="190" t="s">
        <v>241</v>
      </c>
    </row>
    <row r="2179" spans="2:51" s="14" customFormat="1" ht="11.25">
      <c r="B2179" s="166"/>
      <c r="D2179" s="146" t="s">
        <v>257</v>
      </c>
      <c r="E2179" s="167" t="s">
        <v>21</v>
      </c>
      <c r="F2179" s="168" t="s">
        <v>2196</v>
      </c>
      <c r="H2179" s="167" t="s">
        <v>21</v>
      </c>
      <c r="I2179" s="169"/>
      <c r="L2179" s="166"/>
      <c r="M2179" s="170"/>
      <c r="T2179" s="171"/>
      <c r="AT2179" s="167" t="s">
        <v>257</v>
      </c>
      <c r="AU2179" s="167" t="s">
        <v>89</v>
      </c>
      <c r="AV2179" s="14" t="s">
        <v>81</v>
      </c>
      <c r="AW2179" s="14" t="s">
        <v>34</v>
      </c>
      <c r="AX2179" s="14" t="s">
        <v>73</v>
      </c>
      <c r="AY2179" s="167" t="s">
        <v>241</v>
      </c>
    </row>
    <row r="2180" spans="2:51" s="12" customFormat="1" ht="11.25">
      <c r="B2180" s="152"/>
      <c r="D2180" s="146" t="s">
        <v>257</v>
      </c>
      <c r="E2180" s="153" t="s">
        <v>21</v>
      </c>
      <c r="F2180" s="154" t="s">
        <v>315</v>
      </c>
      <c r="H2180" s="155">
        <v>2429.7800000000002</v>
      </c>
      <c r="I2180" s="156"/>
      <c r="L2180" s="152"/>
      <c r="M2180" s="157"/>
      <c r="T2180" s="158"/>
      <c r="AT2180" s="153" t="s">
        <v>257</v>
      </c>
      <c r="AU2180" s="153" t="s">
        <v>89</v>
      </c>
      <c r="AV2180" s="12" t="s">
        <v>89</v>
      </c>
      <c r="AW2180" s="12" t="s">
        <v>34</v>
      </c>
      <c r="AX2180" s="12" t="s">
        <v>73</v>
      </c>
      <c r="AY2180" s="153" t="s">
        <v>241</v>
      </c>
    </row>
    <row r="2181" spans="2:51" s="15" customFormat="1" ht="11.25">
      <c r="B2181" s="189"/>
      <c r="D2181" s="146" t="s">
        <v>257</v>
      </c>
      <c r="E2181" s="190" t="s">
        <v>314</v>
      </c>
      <c r="F2181" s="191" t="s">
        <v>581</v>
      </c>
      <c r="H2181" s="192">
        <v>2429.7800000000002</v>
      </c>
      <c r="I2181" s="193"/>
      <c r="L2181" s="189"/>
      <c r="M2181" s="194"/>
      <c r="T2181" s="195"/>
      <c r="AT2181" s="190" t="s">
        <v>257</v>
      </c>
      <c r="AU2181" s="190" t="s">
        <v>89</v>
      </c>
      <c r="AV2181" s="15" t="s">
        <v>145</v>
      </c>
      <c r="AW2181" s="15" t="s">
        <v>34</v>
      </c>
      <c r="AX2181" s="15" t="s">
        <v>73</v>
      </c>
      <c r="AY2181" s="190" t="s">
        <v>241</v>
      </c>
    </row>
    <row r="2182" spans="2:51" s="14" customFormat="1" ht="11.25">
      <c r="B2182" s="166"/>
      <c r="D2182" s="146" t="s">
        <v>257</v>
      </c>
      <c r="E2182" s="167" t="s">
        <v>21</v>
      </c>
      <c r="F2182" s="168" t="s">
        <v>2197</v>
      </c>
      <c r="H2182" s="167" t="s">
        <v>21</v>
      </c>
      <c r="I2182" s="169"/>
      <c r="L2182" s="166"/>
      <c r="M2182" s="170"/>
      <c r="T2182" s="171"/>
      <c r="AT2182" s="167" t="s">
        <v>257</v>
      </c>
      <c r="AU2182" s="167" t="s">
        <v>89</v>
      </c>
      <c r="AV2182" s="14" t="s">
        <v>81</v>
      </c>
      <c r="AW2182" s="14" t="s">
        <v>34</v>
      </c>
      <c r="AX2182" s="14" t="s">
        <v>73</v>
      </c>
      <c r="AY2182" s="167" t="s">
        <v>241</v>
      </c>
    </row>
    <row r="2183" spans="2:51" s="12" customFormat="1" ht="11.25">
      <c r="B2183" s="152"/>
      <c r="D2183" s="146" t="s">
        <v>257</v>
      </c>
      <c r="E2183" s="153" t="s">
        <v>21</v>
      </c>
      <c r="F2183" s="154" t="s">
        <v>318</v>
      </c>
      <c r="H2183" s="155">
        <v>198.26</v>
      </c>
      <c r="I2183" s="156"/>
      <c r="L2183" s="152"/>
      <c r="M2183" s="157"/>
      <c r="T2183" s="158"/>
      <c r="AT2183" s="153" t="s">
        <v>257</v>
      </c>
      <c r="AU2183" s="153" t="s">
        <v>89</v>
      </c>
      <c r="AV2183" s="12" t="s">
        <v>89</v>
      </c>
      <c r="AW2183" s="12" t="s">
        <v>34</v>
      </c>
      <c r="AX2183" s="12" t="s">
        <v>73</v>
      </c>
      <c r="AY2183" s="153" t="s">
        <v>241</v>
      </c>
    </row>
    <row r="2184" spans="2:51" s="15" customFormat="1" ht="11.25">
      <c r="B2184" s="189"/>
      <c r="D2184" s="146" t="s">
        <v>257</v>
      </c>
      <c r="E2184" s="190" t="s">
        <v>316</v>
      </c>
      <c r="F2184" s="191" t="s">
        <v>581</v>
      </c>
      <c r="H2184" s="192">
        <v>198.26</v>
      </c>
      <c r="I2184" s="193"/>
      <c r="L2184" s="189"/>
      <c r="M2184" s="194"/>
      <c r="T2184" s="195"/>
      <c r="AT2184" s="190" t="s">
        <v>257</v>
      </c>
      <c r="AU2184" s="190" t="s">
        <v>89</v>
      </c>
      <c r="AV2184" s="15" t="s">
        <v>145</v>
      </c>
      <c r="AW2184" s="15" t="s">
        <v>34</v>
      </c>
      <c r="AX2184" s="15" t="s">
        <v>73</v>
      </c>
      <c r="AY2184" s="190" t="s">
        <v>241</v>
      </c>
    </row>
    <row r="2185" spans="2:51" s="14" customFormat="1" ht="11.25">
      <c r="B2185" s="166"/>
      <c r="D2185" s="146" t="s">
        <v>257</v>
      </c>
      <c r="E2185" s="167" t="s">
        <v>21</v>
      </c>
      <c r="F2185" s="168" t="s">
        <v>2198</v>
      </c>
      <c r="H2185" s="167" t="s">
        <v>21</v>
      </c>
      <c r="I2185" s="169"/>
      <c r="L2185" s="166"/>
      <c r="M2185" s="170"/>
      <c r="T2185" s="171"/>
      <c r="AT2185" s="167" t="s">
        <v>257</v>
      </c>
      <c r="AU2185" s="167" t="s">
        <v>89</v>
      </c>
      <c r="AV2185" s="14" t="s">
        <v>81</v>
      </c>
      <c r="AW2185" s="14" t="s">
        <v>34</v>
      </c>
      <c r="AX2185" s="14" t="s">
        <v>73</v>
      </c>
      <c r="AY2185" s="167" t="s">
        <v>241</v>
      </c>
    </row>
    <row r="2186" spans="2:51" s="12" customFormat="1" ht="11.25">
      <c r="B2186" s="152"/>
      <c r="D2186" s="146" t="s">
        <v>257</v>
      </c>
      <c r="E2186" s="153" t="s">
        <v>21</v>
      </c>
      <c r="F2186" s="154" t="s">
        <v>320</v>
      </c>
      <c r="H2186" s="155">
        <v>51.74</v>
      </c>
      <c r="I2186" s="156"/>
      <c r="L2186" s="152"/>
      <c r="M2186" s="157"/>
      <c r="T2186" s="158"/>
      <c r="AT2186" s="153" t="s">
        <v>257</v>
      </c>
      <c r="AU2186" s="153" t="s">
        <v>89</v>
      </c>
      <c r="AV2186" s="12" t="s">
        <v>89</v>
      </c>
      <c r="AW2186" s="12" t="s">
        <v>34</v>
      </c>
      <c r="AX2186" s="12" t="s">
        <v>73</v>
      </c>
      <c r="AY2186" s="153" t="s">
        <v>241</v>
      </c>
    </row>
    <row r="2187" spans="2:51" s="15" customFormat="1" ht="11.25">
      <c r="B2187" s="189"/>
      <c r="D2187" s="146" t="s">
        <v>257</v>
      </c>
      <c r="E2187" s="190" t="s">
        <v>319</v>
      </c>
      <c r="F2187" s="191" t="s">
        <v>581</v>
      </c>
      <c r="H2187" s="192">
        <v>51.74</v>
      </c>
      <c r="I2187" s="193"/>
      <c r="L2187" s="189"/>
      <c r="M2187" s="194"/>
      <c r="T2187" s="195"/>
      <c r="AT2187" s="190" t="s">
        <v>257</v>
      </c>
      <c r="AU2187" s="190" t="s">
        <v>89</v>
      </c>
      <c r="AV2187" s="15" t="s">
        <v>145</v>
      </c>
      <c r="AW2187" s="15" t="s">
        <v>34</v>
      </c>
      <c r="AX2187" s="15" t="s">
        <v>73</v>
      </c>
      <c r="AY2187" s="190" t="s">
        <v>241</v>
      </c>
    </row>
    <row r="2188" spans="2:51" s="14" customFormat="1" ht="11.25">
      <c r="B2188" s="166"/>
      <c r="D2188" s="146" t="s">
        <v>257</v>
      </c>
      <c r="E2188" s="167" t="s">
        <v>21</v>
      </c>
      <c r="F2188" s="168" t="s">
        <v>2199</v>
      </c>
      <c r="H2188" s="167" t="s">
        <v>21</v>
      </c>
      <c r="I2188" s="169"/>
      <c r="L2188" s="166"/>
      <c r="M2188" s="170"/>
      <c r="T2188" s="171"/>
      <c r="AT2188" s="167" t="s">
        <v>257</v>
      </c>
      <c r="AU2188" s="167" t="s">
        <v>89</v>
      </c>
      <c r="AV2188" s="14" t="s">
        <v>81</v>
      </c>
      <c r="AW2188" s="14" t="s">
        <v>34</v>
      </c>
      <c r="AX2188" s="14" t="s">
        <v>73</v>
      </c>
      <c r="AY2188" s="167" t="s">
        <v>241</v>
      </c>
    </row>
    <row r="2189" spans="2:51" s="12" customFormat="1" ht="11.25">
      <c r="B2189" s="152"/>
      <c r="D2189" s="146" t="s">
        <v>257</v>
      </c>
      <c r="E2189" s="153" t="s">
        <v>21</v>
      </c>
      <c r="F2189" s="154" t="s">
        <v>322</v>
      </c>
      <c r="H2189" s="155">
        <v>3.67</v>
      </c>
      <c r="I2189" s="156"/>
      <c r="L2189" s="152"/>
      <c r="M2189" s="157"/>
      <c r="T2189" s="158"/>
      <c r="AT2189" s="153" t="s">
        <v>257</v>
      </c>
      <c r="AU2189" s="153" t="s">
        <v>89</v>
      </c>
      <c r="AV2189" s="12" t="s">
        <v>89</v>
      </c>
      <c r="AW2189" s="12" t="s">
        <v>34</v>
      </c>
      <c r="AX2189" s="12" t="s">
        <v>73</v>
      </c>
      <c r="AY2189" s="153" t="s">
        <v>241</v>
      </c>
    </row>
    <row r="2190" spans="2:51" s="15" customFormat="1" ht="11.25">
      <c r="B2190" s="189"/>
      <c r="D2190" s="146" t="s">
        <v>257</v>
      </c>
      <c r="E2190" s="190" t="s">
        <v>321</v>
      </c>
      <c r="F2190" s="191" t="s">
        <v>581</v>
      </c>
      <c r="H2190" s="192">
        <v>3.67</v>
      </c>
      <c r="I2190" s="193"/>
      <c r="L2190" s="189"/>
      <c r="M2190" s="194"/>
      <c r="T2190" s="195"/>
      <c r="AT2190" s="190" t="s">
        <v>257</v>
      </c>
      <c r="AU2190" s="190" t="s">
        <v>89</v>
      </c>
      <c r="AV2190" s="15" t="s">
        <v>145</v>
      </c>
      <c r="AW2190" s="15" t="s">
        <v>34</v>
      </c>
      <c r="AX2190" s="15" t="s">
        <v>73</v>
      </c>
      <c r="AY2190" s="190" t="s">
        <v>241</v>
      </c>
    </row>
    <row r="2191" spans="2:51" s="14" customFormat="1" ht="11.25">
      <c r="B2191" s="166"/>
      <c r="D2191" s="146" t="s">
        <v>257</v>
      </c>
      <c r="E2191" s="167" t="s">
        <v>21</v>
      </c>
      <c r="F2191" s="168" t="s">
        <v>2200</v>
      </c>
      <c r="H2191" s="167" t="s">
        <v>21</v>
      </c>
      <c r="I2191" s="169"/>
      <c r="L2191" s="166"/>
      <c r="M2191" s="170"/>
      <c r="T2191" s="171"/>
      <c r="AT2191" s="167" t="s">
        <v>257</v>
      </c>
      <c r="AU2191" s="167" t="s">
        <v>89</v>
      </c>
      <c r="AV2191" s="14" t="s">
        <v>81</v>
      </c>
      <c r="AW2191" s="14" t="s">
        <v>34</v>
      </c>
      <c r="AX2191" s="14" t="s">
        <v>73</v>
      </c>
      <c r="AY2191" s="167" t="s">
        <v>241</v>
      </c>
    </row>
    <row r="2192" spans="2:51" s="12" customFormat="1" ht="11.25">
      <c r="B2192" s="152"/>
      <c r="D2192" s="146" t="s">
        <v>257</v>
      </c>
      <c r="E2192" s="153" t="s">
        <v>21</v>
      </c>
      <c r="F2192" s="154" t="s">
        <v>326</v>
      </c>
      <c r="H2192" s="155">
        <v>196.52</v>
      </c>
      <c r="I2192" s="156"/>
      <c r="L2192" s="152"/>
      <c r="M2192" s="157"/>
      <c r="T2192" s="158"/>
      <c r="AT2192" s="153" t="s">
        <v>257</v>
      </c>
      <c r="AU2192" s="153" t="s">
        <v>89</v>
      </c>
      <c r="AV2192" s="12" t="s">
        <v>89</v>
      </c>
      <c r="AW2192" s="12" t="s">
        <v>34</v>
      </c>
      <c r="AX2192" s="12" t="s">
        <v>73</v>
      </c>
      <c r="AY2192" s="153" t="s">
        <v>241</v>
      </c>
    </row>
    <row r="2193" spans="2:65" s="15" customFormat="1" ht="11.25">
      <c r="B2193" s="189"/>
      <c r="D2193" s="146" t="s">
        <v>257</v>
      </c>
      <c r="E2193" s="190" t="s">
        <v>325</v>
      </c>
      <c r="F2193" s="191" t="s">
        <v>581</v>
      </c>
      <c r="H2193" s="192">
        <v>196.52</v>
      </c>
      <c r="I2193" s="193"/>
      <c r="L2193" s="189"/>
      <c r="M2193" s="194"/>
      <c r="T2193" s="195"/>
      <c r="AT2193" s="190" t="s">
        <v>257</v>
      </c>
      <c r="AU2193" s="190" t="s">
        <v>89</v>
      </c>
      <c r="AV2193" s="15" t="s">
        <v>145</v>
      </c>
      <c r="AW2193" s="15" t="s">
        <v>34</v>
      </c>
      <c r="AX2193" s="15" t="s">
        <v>73</v>
      </c>
      <c r="AY2193" s="190" t="s">
        <v>241</v>
      </c>
    </row>
    <row r="2194" spans="2:65" s="14" customFormat="1" ht="11.25">
      <c r="B2194" s="166"/>
      <c r="D2194" s="146" t="s">
        <v>257</v>
      </c>
      <c r="E2194" s="167" t="s">
        <v>21</v>
      </c>
      <c r="F2194" s="168" t="s">
        <v>2201</v>
      </c>
      <c r="H2194" s="167" t="s">
        <v>21</v>
      </c>
      <c r="I2194" s="169"/>
      <c r="L2194" s="166"/>
      <c r="M2194" s="170"/>
      <c r="T2194" s="171"/>
      <c r="AT2194" s="167" t="s">
        <v>257</v>
      </c>
      <c r="AU2194" s="167" t="s">
        <v>89</v>
      </c>
      <c r="AV2194" s="14" t="s">
        <v>81</v>
      </c>
      <c r="AW2194" s="14" t="s">
        <v>34</v>
      </c>
      <c r="AX2194" s="14" t="s">
        <v>73</v>
      </c>
      <c r="AY2194" s="167" t="s">
        <v>241</v>
      </c>
    </row>
    <row r="2195" spans="2:65" s="12" customFormat="1" ht="11.25">
      <c r="B2195" s="152"/>
      <c r="D2195" s="146" t="s">
        <v>257</v>
      </c>
      <c r="E2195" s="153" t="s">
        <v>21</v>
      </c>
      <c r="F2195" s="154" t="s">
        <v>328</v>
      </c>
      <c r="H2195" s="155">
        <v>56.05</v>
      </c>
      <c r="I2195" s="156"/>
      <c r="L2195" s="152"/>
      <c r="M2195" s="157"/>
      <c r="T2195" s="158"/>
      <c r="AT2195" s="153" t="s">
        <v>257</v>
      </c>
      <c r="AU2195" s="153" t="s">
        <v>89</v>
      </c>
      <c r="AV2195" s="12" t="s">
        <v>89</v>
      </c>
      <c r="AW2195" s="12" t="s">
        <v>34</v>
      </c>
      <c r="AX2195" s="12" t="s">
        <v>73</v>
      </c>
      <c r="AY2195" s="153" t="s">
        <v>241</v>
      </c>
    </row>
    <row r="2196" spans="2:65" s="15" customFormat="1" ht="11.25">
      <c r="B2196" s="189"/>
      <c r="D2196" s="146" t="s">
        <v>257</v>
      </c>
      <c r="E2196" s="190" t="s">
        <v>327</v>
      </c>
      <c r="F2196" s="191" t="s">
        <v>581</v>
      </c>
      <c r="H2196" s="192">
        <v>56.05</v>
      </c>
      <c r="I2196" s="193"/>
      <c r="L2196" s="189"/>
      <c r="M2196" s="194"/>
      <c r="T2196" s="195"/>
      <c r="AT2196" s="190" t="s">
        <v>257</v>
      </c>
      <c r="AU2196" s="190" t="s">
        <v>89</v>
      </c>
      <c r="AV2196" s="15" t="s">
        <v>145</v>
      </c>
      <c r="AW2196" s="15" t="s">
        <v>34</v>
      </c>
      <c r="AX2196" s="15" t="s">
        <v>73</v>
      </c>
      <c r="AY2196" s="190" t="s">
        <v>241</v>
      </c>
    </row>
    <row r="2197" spans="2:65" s="14" customFormat="1" ht="11.25">
      <c r="B2197" s="166"/>
      <c r="D2197" s="146" t="s">
        <v>257</v>
      </c>
      <c r="E2197" s="167" t="s">
        <v>21</v>
      </c>
      <c r="F2197" s="168" t="s">
        <v>2202</v>
      </c>
      <c r="H2197" s="167" t="s">
        <v>21</v>
      </c>
      <c r="I2197" s="169"/>
      <c r="L2197" s="166"/>
      <c r="M2197" s="170"/>
      <c r="T2197" s="171"/>
      <c r="AT2197" s="167" t="s">
        <v>257</v>
      </c>
      <c r="AU2197" s="167" t="s">
        <v>89</v>
      </c>
      <c r="AV2197" s="14" t="s">
        <v>81</v>
      </c>
      <c r="AW2197" s="14" t="s">
        <v>34</v>
      </c>
      <c r="AX2197" s="14" t="s">
        <v>73</v>
      </c>
      <c r="AY2197" s="167" t="s">
        <v>241</v>
      </c>
    </row>
    <row r="2198" spans="2:65" s="12" customFormat="1" ht="11.25">
      <c r="B2198" s="152"/>
      <c r="D2198" s="146" t="s">
        <v>257</v>
      </c>
      <c r="E2198" s="153" t="s">
        <v>21</v>
      </c>
      <c r="F2198" s="154" t="s">
        <v>330</v>
      </c>
      <c r="H2198" s="155">
        <v>51.15</v>
      </c>
      <c r="I2198" s="156"/>
      <c r="L2198" s="152"/>
      <c r="M2198" s="157"/>
      <c r="T2198" s="158"/>
      <c r="AT2198" s="153" t="s">
        <v>257</v>
      </c>
      <c r="AU2198" s="153" t="s">
        <v>89</v>
      </c>
      <c r="AV2198" s="12" t="s">
        <v>89</v>
      </c>
      <c r="AW2198" s="12" t="s">
        <v>34</v>
      </c>
      <c r="AX2198" s="12" t="s">
        <v>73</v>
      </c>
      <c r="AY2198" s="153" t="s">
        <v>241</v>
      </c>
    </row>
    <row r="2199" spans="2:65" s="15" customFormat="1" ht="11.25">
      <c r="B2199" s="189"/>
      <c r="D2199" s="146" t="s">
        <v>257</v>
      </c>
      <c r="E2199" s="190" t="s">
        <v>329</v>
      </c>
      <c r="F2199" s="191" t="s">
        <v>581</v>
      </c>
      <c r="H2199" s="192">
        <v>51.15</v>
      </c>
      <c r="I2199" s="193"/>
      <c r="L2199" s="189"/>
      <c r="M2199" s="194"/>
      <c r="T2199" s="195"/>
      <c r="AT2199" s="190" t="s">
        <v>257</v>
      </c>
      <c r="AU2199" s="190" t="s">
        <v>89</v>
      </c>
      <c r="AV2199" s="15" t="s">
        <v>145</v>
      </c>
      <c r="AW2199" s="15" t="s">
        <v>34</v>
      </c>
      <c r="AX2199" s="15" t="s">
        <v>73</v>
      </c>
      <c r="AY2199" s="190" t="s">
        <v>241</v>
      </c>
    </row>
    <row r="2200" spans="2:65" s="14" customFormat="1" ht="11.25">
      <c r="B2200" s="166"/>
      <c r="D2200" s="146" t="s">
        <v>257</v>
      </c>
      <c r="E2200" s="167" t="s">
        <v>21</v>
      </c>
      <c r="F2200" s="168" t="s">
        <v>2203</v>
      </c>
      <c r="H2200" s="167" t="s">
        <v>21</v>
      </c>
      <c r="I2200" s="169"/>
      <c r="L2200" s="166"/>
      <c r="M2200" s="170"/>
      <c r="T2200" s="171"/>
      <c r="AT2200" s="167" t="s">
        <v>257</v>
      </c>
      <c r="AU2200" s="167" t="s">
        <v>89</v>
      </c>
      <c r="AV2200" s="14" t="s">
        <v>81</v>
      </c>
      <c r="AW2200" s="14" t="s">
        <v>34</v>
      </c>
      <c r="AX2200" s="14" t="s">
        <v>73</v>
      </c>
      <c r="AY2200" s="167" t="s">
        <v>241</v>
      </c>
    </row>
    <row r="2201" spans="2:65" s="12" customFormat="1" ht="11.25">
      <c r="B2201" s="152"/>
      <c r="D2201" s="146" t="s">
        <v>257</v>
      </c>
      <c r="E2201" s="153" t="s">
        <v>21</v>
      </c>
      <c r="F2201" s="154" t="s">
        <v>332</v>
      </c>
      <c r="H2201" s="155">
        <v>102.8</v>
      </c>
      <c r="I2201" s="156"/>
      <c r="L2201" s="152"/>
      <c r="M2201" s="157"/>
      <c r="T2201" s="158"/>
      <c r="AT2201" s="153" t="s">
        <v>257</v>
      </c>
      <c r="AU2201" s="153" t="s">
        <v>89</v>
      </c>
      <c r="AV2201" s="12" t="s">
        <v>89</v>
      </c>
      <c r="AW2201" s="12" t="s">
        <v>34</v>
      </c>
      <c r="AX2201" s="12" t="s">
        <v>73</v>
      </c>
      <c r="AY2201" s="153" t="s">
        <v>241</v>
      </c>
    </row>
    <row r="2202" spans="2:65" s="15" customFormat="1" ht="11.25">
      <c r="B2202" s="189"/>
      <c r="D2202" s="146" t="s">
        <v>257</v>
      </c>
      <c r="E2202" s="190" t="s">
        <v>331</v>
      </c>
      <c r="F2202" s="191" t="s">
        <v>581</v>
      </c>
      <c r="H2202" s="192">
        <v>102.8</v>
      </c>
      <c r="I2202" s="193"/>
      <c r="L2202" s="189"/>
      <c r="M2202" s="194"/>
      <c r="T2202" s="195"/>
      <c r="AT2202" s="190" t="s">
        <v>257</v>
      </c>
      <c r="AU2202" s="190" t="s">
        <v>89</v>
      </c>
      <c r="AV2202" s="15" t="s">
        <v>145</v>
      </c>
      <c r="AW2202" s="15" t="s">
        <v>34</v>
      </c>
      <c r="AX2202" s="15" t="s">
        <v>73</v>
      </c>
      <c r="AY2202" s="190" t="s">
        <v>241</v>
      </c>
    </row>
    <row r="2203" spans="2:65" s="14" customFormat="1" ht="11.25">
      <c r="B2203" s="166"/>
      <c r="D2203" s="146" t="s">
        <v>257</v>
      </c>
      <c r="E2203" s="167" t="s">
        <v>21</v>
      </c>
      <c r="F2203" s="168" t="s">
        <v>2204</v>
      </c>
      <c r="H2203" s="167" t="s">
        <v>21</v>
      </c>
      <c r="I2203" s="169"/>
      <c r="L2203" s="166"/>
      <c r="M2203" s="170"/>
      <c r="T2203" s="171"/>
      <c r="AT2203" s="167" t="s">
        <v>257</v>
      </c>
      <c r="AU2203" s="167" t="s">
        <v>89</v>
      </c>
      <c r="AV2203" s="14" t="s">
        <v>81</v>
      </c>
      <c r="AW2203" s="14" t="s">
        <v>34</v>
      </c>
      <c r="AX2203" s="14" t="s">
        <v>73</v>
      </c>
      <c r="AY2203" s="167" t="s">
        <v>241</v>
      </c>
    </row>
    <row r="2204" spans="2:65" s="12" customFormat="1" ht="11.25">
      <c r="B2204" s="152"/>
      <c r="D2204" s="146" t="s">
        <v>257</v>
      </c>
      <c r="E2204" s="153" t="s">
        <v>21</v>
      </c>
      <c r="F2204" s="154" t="s">
        <v>2205</v>
      </c>
      <c r="H2204" s="155">
        <v>-331.5</v>
      </c>
      <c r="I2204" s="156"/>
      <c r="L2204" s="152"/>
      <c r="M2204" s="157"/>
      <c r="T2204" s="158"/>
      <c r="AT2204" s="153" t="s">
        <v>257</v>
      </c>
      <c r="AU2204" s="153" t="s">
        <v>89</v>
      </c>
      <c r="AV2204" s="12" t="s">
        <v>89</v>
      </c>
      <c r="AW2204" s="12" t="s">
        <v>34</v>
      </c>
      <c r="AX2204" s="12" t="s">
        <v>73</v>
      </c>
      <c r="AY2204" s="153" t="s">
        <v>241</v>
      </c>
    </row>
    <row r="2205" spans="2:65" s="15" customFormat="1" ht="11.25">
      <c r="B2205" s="189"/>
      <c r="D2205" s="146" t="s">
        <v>257</v>
      </c>
      <c r="E2205" s="190" t="s">
        <v>21</v>
      </c>
      <c r="F2205" s="191" t="s">
        <v>581</v>
      </c>
      <c r="H2205" s="192">
        <v>-331.5</v>
      </c>
      <c r="I2205" s="193"/>
      <c r="L2205" s="189"/>
      <c r="M2205" s="194"/>
      <c r="T2205" s="195"/>
      <c r="AT2205" s="190" t="s">
        <v>257</v>
      </c>
      <c r="AU2205" s="190" t="s">
        <v>89</v>
      </c>
      <c r="AV2205" s="15" t="s">
        <v>145</v>
      </c>
      <c r="AW2205" s="15" t="s">
        <v>34</v>
      </c>
      <c r="AX2205" s="15" t="s">
        <v>73</v>
      </c>
      <c r="AY2205" s="190" t="s">
        <v>241</v>
      </c>
    </row>
    <row r="2206" spans="2:65" s="12" customFormat="1" ht="11.25">
      <c r="B2206" s="152"/>
      <c r="D2206" s="146" t="s">
        <v>257</v>
      </c>
      <c r="E2206" s="153" t="s">
        <v>21</v>
      </c>
      <c r="F2206" s="154" t="s">
        <v>2206</v>
      </c>
      <c r="H2206" s="155">
        <v>43.8</v>
      </c>
      <c r="I2206" s="156"/>
      <c r="L2206" s="152"/>
      <c r="M2206" s="157"/>
      <c r="T2206" s="158"/>
      <c r="AT2206" s="153" t="s">
        <v>257</v>
      </c>
      <c r="AU2206" s="153" t="s">
        <v>89</v>
      </c>
      <c r="AV2206" s="12" t="s">
        <v>89</v>
      </c>
      <c r="AW2206" s="12" t="s">
        <v>34</v>
      </c>
      <c r="AX2206" s="12" t="s">
        <v>73</v>
      </c>
      <c r="AY2206" s="153" t="s">
        <v>241</v>
      </c>
    </row>
    <row r="2207" spans="2:65" s="13" customFormat="1" ht="11.25">
      <c r="B2207" s="159"/>
      <c r="D2207" s="146" t="s">
        <v>257</v>
      </c>
      <c r="E2207" s="160" t="s">
        <v>21</v>
      </c>
      <c r="F2207" s="161" t="s">
        <v>266</v>
      </c>
      <c r="H2207" s="162">
        <v>10715.05</v>
      </c>
      <c r="I2207" s="163"/>
      <c r="L2207" s="159"/>
      <c r="M2207" s="164"/>
      <c r="T2207" s="165"/>
      <c r="AT2207" s="160" t="s">
        <v>257</v>
      </c>
      <c r="AU2207" s="160" t="s">
        <v>89</v>
      </c>
      <c r="AV2207" s="13" t="s">
        <v>153</v>
      </c>
      <c r="AW2207" s="13" t="s">
        <v>34</v>
      </c>
      <c r="AX2207" s="13" t="s">
        <v>81</v>
      </c>
      <c r="AY2207" s="160" t="s">
        <v>241</v>
      </c>
    </row>
    <row r="2208" spans="2:65" s="1" customFormat="1" ht="24.2" customHeight="1">
      <c r="B2208" s="34"/>
      <c r="C2208" s="133" t="s">
        <v>2207</v>
      </c>
      <c r="D2208" s="133" t="s">
        <v>243</v>
      </c>
      <c r="E2208" s="134" t="s">
        <v>2208</v>
      </c>
      <c r="F2208" s="135" t="s">
        <v>2209</v>
      </c>
      <c r="G2208" s="136" t="s">
        <v>513</v>
      </c>
      <c r="H2208" s="137">
        <v>11234.225</v>
      </c>
      <c r="I2208" s="138"/>
      <c r="J2208" s="139">
        <f>ROUND(I2208*H2208,2)</f>
        <v>0</v>
      </c>
      <c r="K2208" s="135" t="s">
        <v>538</v>
      </c>
      <c r="L2208" s="34"/>
      <c r="M2208" s="140" t="s">
        <v>21</v>
      </c>
      <c r="N2208" s="141" t="s">
        <v>45</v>
      </c>
      <c r="P2208" s="142">
        <f>O2208*H2208</f>
        <v>0</v>
      </c>
      <c r="Q2208" s="142">
        <v>2.0000000000000002E-5</v>
      </c>
      <c r="R2208" s="142">
        <f>Q2208*H2208</f>
        <v>0.22468450000000004</v>
      </c>
      <c r="S2208" s="142">
        <v>0</v>
      </c>
      <c r="T2208" s="143">
        <f>S2208*H2208</f>
        <v>0</v>
      </c>
      <c r="AR2208" s="144" t="s">
        <v>153</v>
      </c>
      <c r="AT2208" s="144" t="s">
        <v>243</v>
      </c>
      <c r="AU2208" s="144" t="s">
        <v>89</v>
      </c>
      <c r="AY2208" s="19" t="s">
        <v>241</v>
      </c>
      <c r="BE2208" s="145">
        <f>IF(N2208="základní",J2208,0)</f>
        <v>0</v>
      </c>
      <c r="BF2208" s="145">
        <f>IF(N2208="snížená",J2208,0)</f>
        <v>0</v>
      </c>
      <c r="BG2208" s="145">
        <f>IF(N2208="zákl. přenesená",J2208,0)</f>
        <v>0</v>
      </c>
      <c r="BH2208" s="145">
        <f>IF(N2208="sníž. přenesená",J2208,0)</f>
        <v>0</v>
      </c>
      <c r="BI2208" s="145">
        <f>IF(N2208="nulová",J2208,0)</f>
        <v>0</v>
      </c>
      <c r="BJ2208" s="19" t="s">
        <v>89</v>
      </c>
      <c r="BK2208" s="145">
        <f>ROUND(I2208*H2208,2)</f>
        <v>0</v>
      </c>
      <c r="BL2208" s="19" t="s">
        <v>153</v>
      </c>
      <c r="BM2208" s="144" t="s">
        <v>2210</v>
      </c>
    </row>
    <row r="2209" spans="2:65" s="1" customFormat="1" ht="11.25">
      <c r="B2209" s="34"/>
      <c r="D2209" s="150" t="s">
        <v>255</v>
      </c>
      <c r="F2209" s="151" t="s">
        <v>2211</v>
      </c>
      <c r="I2209" s="148"/>
      <c r="L2209" s="34"/>
      <c r="M2209" s="149"/>
      <c r="T2209" s="55"/>
      <c r="AT2209" s="19" t="s">
        <v>255</v>
      </c>
      <c r="AU2209" s="19" t="s">
        <v>89</v>
      </c>
    </row>
    <row r="2210" spans="2:65" s="14" customFormat="1" ht="11.25">
      <c r="B2210" s="166"/>
      <c r="D2210" s="146" t="s">
        <v>257</v>
      </c>
      <c r="E2210" s="167" t="s">
        <v>21</v>
      </c>
      <c r="F2210" s="168" t="s">
        <v>2212</v>
      </c>
      <c r="H2210" s="167" t="s">
        <v>21</v>
      </c>
      <c r="I2210" s="169"/>
      <c r="L2210" s="166"/>
      <c r="M2210" s="170"/>
      <c r="T2210" s="171"/>
      <c r="AT2210" s="167" t="s">
        <v>257</v>
      </c>
      <c r="AU2210" s="167" t="s">
        <v>89</v>
      </c>
      <c r="AV2210" s="14" t="s">
        <v>81</v>
      </c>
      <c r="AW2210" s="14" t="s">
        <v>34</v>
      </c>
      <c r="AX2210" s="14" t="s">
        <v>73</v>
      </c>
      <c r="AY2210" s="167" t="s">
        <v>241</v>
      </c>
    </row>
    <row r="2211" spans="2:65" s="12" customFormat="1" ht="11.25">
      <c r="B2211" s="152"/>
      <c r="D2211" s="146" t="s">
        <v>257</v>
      </c>
      <c r="E2211" s="153" t="s">
        <v>21</v>
      </c>
      <c r="F2211" s="154" t="s">
        <v>2213</v>
      </c>
      <c r="H2211" s="155">
        <v>11234.225</v>
      </c>
      <c r="I2211" s="156"/>
      <c r="L2211" s="152"/>
      <c r="M2211" s="157"/>
      <c r="T2211" s="158"/>
      <c r="AT2211" s="153" t="s">
        <v>257</v>
      </c>
      <c r="AU2211" s="153" t="s">
        <v>89</v>
      </c>
      <c r="AV2211" s="12" t="s">
        <v>89</v>
      </c>
      <c r="AW2211" s="12" t="s">
        <v>34</v>
      </c>
      <c r="AX2211" s="12" t="s">
        <v>81</v>
      </c>
      <c r="AY2211" s="153" t="s">
        <v>241</v>
      </c>
    </row>
    <row r="2212" spans="2:65" s="1" customFormat="1" ht="16.5" customHeight="1">
      <c r="B2212" s="34"/>
      <c r="C2212" s="133" t="s">
        <v>2214</v>
      </c>
      <c r="D2212" s="133" t="s">
        <v>243</v>
      </c>
      <c r="E2212" s="134" t="s">
        <v>2215</v>
      </c>
      <c r="F2212" s="135" t="s">
        <v>2216</v>
      </c>
      <c r="G2212" s="136" t="s">
        <v>291</v>
      </c>
      <c r="H2212" s="137">
        <v>1499.9749999999999</v>
      </c>
      <c r="I2212" s="138"/>
      <c r="J2212" s="139">
        <f>ROUND(I2212*H2212,2)</f>
        <v>0</v>
      </c>
      <c r="K2212" s="135" t="s">
        <v>21</v>
      </c>
      <c r="L2212" s="34"/>
      <c r="M2212" s="140" t="s">
        <v>21</v>
      </c>
      <c r="N2212" s="141" t="s">
        <v>45</v>
      </c>
      <c r="P2212" s="142">
        <f>O2212*H2212</f>
        <v>0</v>
      </c>
      <c r="Q2212" s="142">
        <v>2E-3</v>
      </c>
      <c r="R2212" s="142">
        <f>Q2212*H2212</f>
        <v>2.9999499999999997</v>
      </c>
      <c r="S2212" s="142">
        <v>0</v>
      </c>
      <c r="T2212" s="143">
        <f>S2212*H2212</f>
        <v>0</v>
      </c>
      <c r="AR2212" s="144" t="s">
        <v>153</v>
      </c>
      <c r="AT2212" s="144" t="s">
        <v>243</v>
      </c>
      <c r="AU2212" s="144" t="s">
        <v>89</v>
      </c>
      <c r="AY2212" s="19" t="s">
        <v>241</v>
      </c>
      <c r="BE2212" s="145">
        <f>IF(N2212="základní",J2212,0)</f>
        <v>0</v>
      </c>
      <c r="BF2212" s="145">
        <f>IF(N2212="snížená",J2212,0)</f>
        <v>0</v>
      </c>
      <c r="BG2212" s="145">
        <f>IF(N2212="zákl. přenesená",J2212,0)</f>
        <v>0</v>
      </c>
      <c r="BH2212" s="145">
        <f>IF(N2212="sníž. přenesená",J2212,0)</f>
        <v>0</v>
      </c>
      <c r="BI2212" s="145">
        <f>IF(N2212="nulová",J2212,0)</f>
        <v>0</v>
      </c>
      <c r="BJ2212" s="19" t="s">
        <v>89</v>
      </c>
      <c r="BK2212" s="145">
        <f>ROUND(I2212*H2212,2)</f>
        <v>0</v>
      </c>
      <c r="BL2212" s="19" t="s">
        <v>153</v>
      </c>
      <c r="BM2212" s="144" t="s">
        <v>2217</v>
      </c>
    </row>
    <row r="2213" spans="2:65" s="12" customFormat="1" ht="11.25">
      <c r="B2213" s="152"/>
      <c r="D2213" s="146" t="s">
        <v>257</v>
      </c>
      <c r="E2213" s="153" t="s">
        <v>21</v>
      </c>
      <c r="F2213" s="154" t="s">
        <v>2218</v>
      </c>
      <c r="H2213" s="155">
        <v>1499.9749999999999</v>
      </c>
      <c r="I2213" s="156"/>
      <c r="L2213" s="152"/>
      <c r="M2213" s="157"/>
      <c r="T2213" s="158"/>
      <c r="AT2213" s="153" t="s">
        <v>257</v>
      </c>
      <c r="AU2213" s="153" t="s">
        <v>89</v>
      </c>
      <c r="AV2213" s="12" t="s">
        <v>89</v>
      </c>
      <c r="AW2213" s="12" t="s">
        <v>34</v>
      </c>
      <c r="AX2213" s="12" t="s">
        <v>81</v>
      </c>
      <c r="AY2213" s="153" t="s">
        <v>241</v>
      </c>
    </row>
    <row r="2214" spans="2:65" s="1" customFormat="1" ht="16.5" customHeight="1">
      <c r="B2214" s="34"/>
      <c r="C2214" s="179" t="s">
        <v>2219</v>
      </c>
      <c r="D2214" s="179" t="s">
        <v>549</v>
      </c>
      <c r="E2214" s="180" t="s">
        <v>2220</v>
      </c>
      <c r="F2214" s="181" t="s">
        <v>2221</v>
      </c>
      <c r="G2214" s="182" t="s">
        <v>291</v>
      </c>
      <c r="H2214" s="183">
        <v>1574.9739999999999</v>
      </c>
      <c r="I2214" s="184"/>
      <c r="J2214" s="185">
        <f>ROUND(I2214*H2214,2)</f>
        <v>0</v>
      </c>
      <c r="K2214" s="181" t="s">
        <v>21</v>
      </c>
      <c r="L2214" s="186"/>
      <c r="M2214" s="187" t="s">
        <v>21</v>
      </c>
      <c r="N2214" s="188" t="s">
        <v>45</v>
      </c>
      <c r="P2214" s="142">
        <f>O2214*H2214</f>
        <v>0</v>
      </c>
      <c r="Q2214" s="142">
        <v>0.13200000000000001</v>
      </c>
      <c r="R2214" s="142">
        <f>Q2214*H2214</f>
        <v>207.896568</v>
      </c>
      <c r="S2214" s="142">
        <v>0</v>
      </c>
      <c r="T2214" s="143">
        <f>S2214*H2214</f>
        <v>0</v>
      </c>
      <c r="AR2214" s="144" t="s">
        <v>165</v>
      </c>
      <c r="AT2214" s="144" t="s">
        <v>549</v>
      </c>
      <c r="AU2214" s="144" t="s">
        <v>89</v>
      </c>
      <c r="AY2214" s="19" t="s">
        <v>241</v>
      </c>
      <c r="BE2214" s="145">
        <f>IF(N2214="základní",J2214,0)</f>
        <v>0</v>
      </c>
      <c r="BF2214" s="145">
        <f>IF(N2214="snížená",J2214,0)</f>
        <v>0</v>
      </c>
      <c r="BG2214" s="145">
        <f>IF(N2214="zákl. přenesená",J2214,0)</f>
        <v>0</v>
      </c>
      <c r="BH2214" s="145">
        <f>IF(N2214="sníž. přenesená",J2214,0)</f>
        <v>0</v>
      </c>
      <c r="BI2214" s="145">
        <f>IF(N2214="nulová",J2214,0)</f>
        <v>0</v>
      </c>
      <c r="BJ2214" s="19" t="s">
        <v>89</v>
      </c>
      <c r="BK2214" s="145">
        <f>ROUND(I2214*H2214,2)</f>
        <v>0</v>
      </c>
      <c r="BL2214" s="19" t="s">
        <v>153</v>
      </c>
      <c r="BM2214" s="144" t="s">
        <v>2222</v>
      </c>
    </row>
    <row r="2215" spans="2:65" s="12" customFormat="1" ht="11.25">
      <c r="B2215" s="152"/>
      <c r="D2215" s="146" t="s">
        <v>257</v>
      </c>
      <c r="E2215" s="153" t="s">
        <v>21</v>
      </c>
      <c r="F2215" s="154" t="s">
        <v>2223</v>
      </c>
      <c r="H2215" s="155">
        <v>1574.9739999999999</v>
      </c>
      <c r="I2215" s="156"/>
      <c r="L2215" s="152"/>
      <c r="M2215" s="157"/>
      <c r="T2215" s="158"/>
      <c r="AT2215" s="153" t="s">
        <v>257</v>
      </c>
      <c r="AU2215" s="153" t="s">
        <v>89</v>
      </c>
      <c r="AV2215" s="12" t="s">
        <v>89</v>
      </c>
      <c r="AW2215" s="12" t="s">
        <v>34</v>
      </c>
      <c r="AX2215" s="12" t="s">
        <v>81</v>
      </c>
      <c r="AY2215" s="153" t="s">
        <v>241</v>
      </c>
    </row>
    <row r="2216" spans="2:65" s="1" customFormat="1" ht="16.5" customHeight="1">
      <c r="B2216" s="34"/>
      <c r="C2216" s="133" t="s">
        <v>2224</v>
      </c>
      <c r="D2216" s="133" t="s">
        <v>243</v>
      </c>
      <c r="E2216" s="134" t="s">
        <v>2225</v>
      </c>
      <c r="F2216" s="135" t="s">
        <v>2226</v>
      </c>
      <c r="G2216" s="136" t="s">
        <v>291</v>
      </c>
      <c r="H2216" s="137">
        <v>26.7</v>
      </c>
      <c r="I2216" s="138"/>
      <c r="J2216" s="139">
        <f>ROUND(I2216*H2216,2)</f>
        <v>0</v>
      </c>
      <c r="K2216" s="135" t="s">
        <v>21</v>
      </c>
      <c r="L2216" s="34"/>
      <c r="M2216" s="140" t="s">
        <v>21</v>
      </c>
      <c r="N2216" s="141" t="s">
        <v>45</v>
      </c>
      <c r="P2216" s="142">
        <f>O2216*H2216</f>
        <v>0</v>
      </c>
      <c r="Q2216" s="142">
        <v>4.4999999999999998E-2</v>
      </c>
      <c r="R2216" s="142">
        <f>Q2216*H2216</f>
        <v>1.2015</v>
      </c>
      <c r="S2216" s="142">
        <v>0</v>
      </c>
      <c r="T2216" s="143">
        <f>S2216*H2216</f>
        <v>0</v>
      </c>
      <c r="AR2216" s="144" t="s">
        <v>153</v>
      </c>
      <c r="AT2216" s="144" t="s">
        <v>243</v>
      </c>
      <c r="AU2216" s="144" t="s">
        <v>89</v>
      </c>
      <c r="AY2216" s="19" t="s">
        <v>241</v>
      </c>
      <c r="BE2216" s="145">
        <f>IF(N2216="základní",J2216,0)</f>
        <v>0</v>
      </c>
      <c r="BF2216" s="145">
        <f>IF(N2216="snížená",J2216,0)</f>
        <v>0</v>
      </c>
      <c r="BG2216" s="145">
        <f>IF(N2216="zákl. přenesená",J2216,0)</f>
        <v>0</v>
      </c>
      <c r="BH2216" s="145">
        <f>IF(N2216="sníž. přenesená",J2216,0)</f>
        <v>0</v>
      </c>
      <c r="BI2216" s="145">
        <f>IF(N2216="nulová",J2216,0)</f>
        <v>0</v>
      </c>
      <c r="BJ2216" s="19" t="s">
        <v>89</v>
      </c>
      <c r="BK2216" s="145">
        <f>ROUND(I2216*H2216,2)</f>
        <v>0</v>
      </c>
      <c r="BL2216" s="19" t="s">
        <v>153</v>
      </c>
      <c r="BM2216" s="144" t="s">
        <v>2227</v>
      </c>
    </row>
    <row r="2217" spans="2:65" s="14" customFormat="1" ht="11.25">
      <c r="B2217" s="166"/>
      <c r="D2217" s="146" t="s">
        <v>257</v>
      </c>
      <c r="E2217" s="167" t="s">
        <v>21</v>
      </c>
      <c r="F2217" s="168" t="s">
        <v>1972</v>
      </c>
      <c r="H2217" s="167" t="s">
        <v>21</v>
      </c>
      <c r="I2217" s="169"/>
      <c r="L2217" s="166"/>
      <c r="M2217" s="170"/>
      <c r="T2217" s="171"/>
      <c r="AT2217" s="167" t="s">
        <v>257</v>
      </c>
      <c r="AU2217" s="167" t="s">
        <v>89</v>
      </c>
      <c r="AV2217" s="14" t="s">
        <v>81</v>
      </c>
      <c r="AW2217" s="14" t="s">
        <v>34</v>
      </c>
      <c r="AX2217" s="14" t="s">
        <v>73</v>
      </c>
      <c r="AY2217" s="167" t="s">
        <v>241</v>
      </c>
    </row>
    <row r="2218" spans="2:65" s="14" customFormat="1" ht="11.25">
      <c r="B2218" s="166"/>
      <c r="D2218" s="146" t="s">
        <v>257</v>
      </c>
      <c r="E2218" s="167" t="s">
        <v>21</v>
      </c>
      <c r="F2218" s="168" t="s">
        <v>2228</v>
      </c>
      <c r="H2218" s="167" t="s">
        <v>21</v>
      </c>
      <c r="I2218" s="169"/>
      <c r="L2218" s="166"/>
      <c r="M2218" s="170"/>
      <c r="T2218" s="171"/>
      <c r="AT2218" s="167" t="s">
        <v>257</v>
      </c>
      <c r="AU2218" s="167" t="s">
        <v>89</v>
      </c>
      <c r="AV2218" s="14" t="s">
        <v>81</v>
      </c>
      <c r="AW2218" s="14" t="s">
        <v>34</v>
      </c>
      <c r="AX2218" s="14" t="s">
        <v>73</v>
      </c>
      <c r="AY2218" s="167" t="s">
        <v>241</v>
      </c>
    </row>
    <row r="2219" spans="2:65" s="12" customFormat="1" ht="11.25">
      <c r="B2219" s="152"/>
      <c r="D2219" s="146" t="s">
        <v>257</v>
      </c>
      <c r="E2219" s="153" t="s">
        <v>21</v>
      </c>
      <c r="F2219" s="154" t="s">
        <v>2229</v>
      </c>
      <c r="H2219" s="155">
        <v>26.7</v>
      </c>
      <c r="I2219" s="156"/>
      <c r="L2219" s="152"/>
      <c r="M2219" s="157"/>
      <c r="T2219" s="158"/>
      <c r="AT2219" s="153" t="s">
        <v>257</v>
      </c>
      <c r="AU2219" s="153" t="s">
        <v>89</v>
      </c>
      <c r="AV2219" s="12" t="s">
        <v>89</v>
      </c>
      <c r="AW2219" s="12" t="s">
        <v>34</v>
      </c>
      <c r="AX2219" s="12" t="s">
        <v>81</v>
      </c>
      <c r="AY2219" s="153" t="s">
        <v>241</v>
      </c>
    </row>
    <row r="2220" spans="2:65" s="1" customFormat="1" ht="16.5" customHeight="1">
      <c r="B2220" s="34"/>
      <c r="C2220" s="133" t="s">
        <v>2230</v>
      </c>
      <c r="D2220" s="133" t="s">
        <v>243</v>
      </c>
      <c r="E2220" s="134" t="s">
        <v>2231</v>
      </c>
      <c r="F2220" s="135" t="s">
        <v>2232</v>
      </c>
      <c r="G2220" s="136" t="s">
        <v>291</v>
      </c>
      <c r="H2220" s="137">
        <v>485.6</v>
      </c>
      <c r="I2220" s="138"/>
      <c r="J2220" s="139">
        <f>ROUND(I2220*H2220,2)</f>
        <v>0</v>
      </c>
      <c r="K2220" s="135" t="s">
        <v>21</v>
      </c>
      <c r="L2220" s="34"/>
      <c r="M2220" s="140" t="s">
        <v>21</v>
      </c>
      <c r="N2220" s="141" t="s">
        <v>45</v>
      </c>
      <c r="P2220" s="142">
        <f>O2220*H2220</f>
        <v>0</v>
      </c>
      <c r="Q2220" s="142">
        <v>4.4999999999999998E-2</v>
      </c>
      <c r="R2220" s="142">
        <f>Q2220*H2220</f>
        <v>21.852</v>
      </c>
      <c r="S2220" s="142">
        <v>0</v>
      </c>
      <c r="T2220" s="143">
        <f>S2220*H2220</f>
        <v>0</v>
      </c>
      <c r="AR2220" s="144" t="s">
        <v>153</v>
      </c>
      <c r="AT2220" s="144" t="s">
        <v>243</v>
      </c>
      <c r="AU2220" s="144" t="s">
        <v>89</v>
      </c>
      <c r="AY2220" s="19" t="s">
        <v>241</v>
      </c>
      <c r="BE2220" s="145">
        <f>IF(N2220="základní",J2220,0)</f>
        <v>0</v>
      </c>
      <c r="BF2220" s="145">
        <f>IF(N2220="snížená",J2220,0)</f>
        <v>0</v>
      </c>
      <c r="BG2220" s="145">
        <f>IF(N2220="zákl. přenesená",J2220,0)</f>
        <v>0</v>
      </c>
      <c r="BH2220" s="145">
        <f>IF(N2220="sníž. přenesená",J2220,0)</f>
        <v>0</v>
      </c>
      <c r="BI2220" s="145">
        <f>IF(N2220="nulová",J2220,0)</f>
        <v>0</v>
      </c>
      <c r="BJ2220" s="19" t="s">
        <v>89</v>
      </c>
      <c r="BK2220" s="145">
        <f>ROUND(I2220*H2220,2)</f>
        <v>0</v>
      </c>
      <c r="BL2220" s="19" t="s">
        <v>153</v>
      </c>
      <c r="BM2220" s="144" t="s">
        <v>2233</v>
      </c>
    </row>
    <row r="2221" spans="2:65" s="14" customFormat="1" ht="11.25">
      <c r="B2221" s="166"/>
      <c r="D2221" s="146" t="s">
        <v>257</v>
      </c>
      <c r="E2221" s="167" t="s">
        <v>21</v>
      </c>
      <c r="F2221" s="168" t="s">
        <v>1972</v>
      </c>
      <c r="H2221" s="167" t="s">
        <v>21</v>
      </c>
      <c r="I2221" s="169"/>
      <c r="L2221" s="166"/>
      <c r="M2221" s="170"/>
      <c r="T2221" s="171"/>
      <c r="AT2221" s="167" t="s">
        <v>257</v>
      </c>
      <c r="AU2221" s="167" t="s">
        <v>89</v>
      </c>
      <c r="AV2221" s="14" t="s">
        <v>81</v>
      </c>
      <c r="AW2221" s="14" t="s">
        <v>34</v>
      </c>
      <c r="AX2221" s="14" t="s">
        <v>73</v>
      </c>
      <c r="AY2221" s="167" t="s">
        <v>241</v>
      </c>
    </row>
    <row r="2222" spans="2:65" s="14" customFormat="1" ht="11.25">
      <c r="B2222" s="166"/>
      <c r="D2222" s="146" t="s">
        <v>257</v>
      </c>
      <c r="E2222" s="167" t="s">
        <v>21</v>
      </c>
      <c r="F2222" s="168" t="s">
        <v>2234</v>
      </c>
      <c r="H2222" s="167" t="s">
        <v>21</v>
      </c>
      <c r="I2222" s="169"/>
      <c r="L2222" s="166"/>
      <c r="M2222" s="170"/>
      <c r="T2222" s="171"/>
      <c r="AT2222" s="167" t="s">
        <v>257</v>
      </c>
      <c r="AU2222" s="167" t="s">
        <v>89</v>
      </c>
      <c r="AV2222" s="14" t="s">
        <v>81</v>
      </c>
      <c r="AW2222" s="14" t="s">
        <v>34</v>
      </c>
      <c r="AX2222" s="14" t="s">
        <v>73</v>
      </c>
      <c r="AY2222" s="167" t="s">
        <v>241</v>
      </c>
    </row>
    <row r="2223" spans="2:65" s="12" customFormat="1" ht="11.25">
      <c r="B2223" s="152"/>
      <c r="D2223" s="146" t="s">
        <v>257</v>
      </c>
      <c r="E2223" s="153" t="s">
        <v>21</v>
      </c>
      <c r="F2223" s="154" t="s">
        <v>2235</v>
      </c>
      <c r="H2223" s="155">
        <v>485.6</v>
      </c>
      <c r="I2223" s="156"/>
      <c r="L2223" s="152"/>
      <c r="M2223" s="157"/>
      <c r="T2223" s="158"/>
      <c r="AT2223" s="153" t="s">
        <v>257</v>
      </c>
      <c r="AU2223" s="153" t="s">
        <v>89</v>
      </c>
      <c r="AV2223" s="12" t="s">
        <v>89</v>
      </c>
      <c r="AW2223" s="12" t="s">
        <v>34</v>
      </c>
      <c r="AX2223" s="12" t="s">
        <v>81</v>
      </c>
      <c r="AY2223" s="153" t="s">
        <v>241</v>
      </c>
    </row>
    <row r="2224" spans="2:65" s="1" customFormat="1" ht="16.5" customHeight="1">
      <c r="B2224" s="34"/>
      <c r="C2224" s="133" t="s">
        <v>2236</v>
      </c>
      <c r="D2224" s="133" t="s">
        <v>243</v>
      </c>
      <c r="E2224" s="134" t="s">
        <v>2237</v>
      </c>
      <c r="F2224" s="135" t="s">
        <v>2238</v>
      </c>
      <c r="G2224" s="136" t="s">
        <v>291</v>
      </c>
      <c r="H2224" s="137">
        <v>1320.394</v>
      </c>
      <c r="I2224" s="138"/>
      <c r="J2224" s="139">
        <f>ROUND(I2224*H2224,2)</f>
        <v>0</v>
      </c>
      <c r="K2224" s="135" t="s">
        <v>21</v>
      </c>
      <c r="L2224" s="34"/>
      <c r="M2224" s="140" t="s">
        <v>21</v>
      </c>
      <c r="N2224" s="141" t="s">
        <v>45</v>
      </c>
      <c r="P2224" s="142">
        <f>O2224*H2224</f>
        <v>0</v>
      </c>
      <c r="Q2224" s="142">
        <v>4.3240000000000001E-2</v>
      </c>
      <c r="R2224" s="142">
        <f>Q2224*H2224</f>
        <v>57.09383656</v>
      </c>
      <c r="S2224" s="142">
        <v>0</v>
      </c>
      <c r="T2224" s="143">
        <f>S2224*H2224</f>
        <v>0</v>
      </c>
      <c r="AR2224" s="144" t="s">
        <v>153</v>
      </c>
      <c r="AT2224" s="144" t="s">
        <v>243</v>
      </c>
      <c r="AU2224" s="144" t="s">
        <v>89</v>
      </c>
      <c r="AY2224" s="19" t="s">
        <v>241</v>
      </c>
      <c r="BE2224" s="145">
        <f>IF(N2224="základní",J2224,0)</f>
        <v>0</v>
      </c>
      <c r="BF2224" s="145">
        <f>IF(N2224="snížená",J2224,0)</f>
        <v>0</v>
      </c>
      <c r="BG2224" s="145">
        <f>IF(N2224="zákl. přenesená",J2224,0)</f>
        <v>0</v>
      </c>
      <c r="BH2224" s="145">
        <f>IF(N2224="sníž. přenesená",J2224,0)</f>
        <v>0</v>
      </c>
      <c r="BI2224" s="145">
        <f>IF(N2224="nulová",J2224,0)</f>
        <v>0</v>
      </c>
      <c r="BJ2224" s="19" t="s">
        <v>89</v>
      </c>
      <c r="BK2224" s="145">
        <f>ROUND(I2224*H2224,2)</f>
        <v>0</v>
      </c>
      <c r="BL2224" s="19" t="s">
        <v>153</v>
      </c>
      <c r="BM2224" s="144" t="s">
        <v>2239</v>
      </c>
    </row>
    <row r="2225" spans="2:65" s="14" customFormat="1" ht="11.25">
      <c r="B2225" s="166"/>
      <c r="D2225" s="146" t="s">
        <v>257</v>
      </c>
      <c r="E2225" s="167" t="s">
        <v>21</v>
      </c>
      <c r="F2225" s="168" t="s">
        <v>2053</v>
      </c>
      <c r="H2225" s="167" t="s">
        <v>21</v>
      </c>
      <c r="I2225" s="169"/>
      <c r="L2225" s="166"/>
      <c r="M2225" s="170"/>
      <c r="T2225" s="171"/>
      <c r="AT2225" s="167" t="s">
        <v>257</v>
      </c>
      <c r="AU2225" s="167" t="s">
        <v>89</v>
      </c>
      <c r="AV2225" s="14" t="s">
        <v>81</v>
      </c>
      <c r="AW2225" s="14" t="s">
        <v>34</v>
      </c>
      <c r="AX2225" s="14" t="s">
        <v>73</v>
      </c>
      <c r="AY2225" s="167" t="s">
        <v>241</v>
      </c>
    </row>
    <row r="2226" spans="2:65" s="14" customFormat="1" ht="11.25">
      <c r="B2226" s="166"/>
      <c r="D2226" s="146" t="s">
        <v>257</v>
      </c>
      <c r="E2226" s="167" t="s">
        <v>21</v>
      </c>
      <c r="F2226" s="168" t="s">
        <v>575</v>
      </c>
      <c r="H2226" s="167" t="s">
        <v>21</v>
      </c>
      <c r="I2226" s="169"/>
      <c r="L2226" s="166"/>
      <c r="M2226" s="170"/>
      <c r="T2226" s="171"/>
      <c r="AT2226" s="167" t="s">
        <v>257</v>
      </c>
      <c r="AU2226" s="167" t="s">
        <v>89</v>
      </c>
      <c r="AV2226" s="14" t="s">
        <v>81</v>
      </c>
      <c r="AW2226" s="14" t="s">
        <v>34</v>
      </c>
      <c r="AX2226" s="14" t="s">
        <v>73</v>
      </c>
      <c r="AY2226" s="167" t="s">
        <v>241</v>
      </c>
    </row>
    <row r="2227" spans="2:65" s="12" customFormat="1" ht="11.25">
      <c r="B2227" s="152"/>
      <c r="D2227" s="146" t="s">
        <v>257</v>
      </c>
      <c r="E2227" s="153" t="s">
        <v>21</v>
      </c>
      <c r="F2227" s="154" t="s">
        <v>2240</v>
      </c>
      <c r="H2227" s="155">
        <v>243.36</v>
      </c>
      <c r="I2227" s="156"/>
      <c r="L2227" s="152"/>
      <c r="M2227" s="157"/>
      <c r="T2227" s="158"/>
      <c r="AT2227" s="153" t="s">
        <v>257</v>
      </c>
      <c r="AU2227" s="153" t="s">
        <v>89</v>
      </c>
      <c r="AV2227" s="12" t="s">
        <v>89</v>
      </c>
      <c r="AW2227" s="12" t="s">
        <v>34</v>
      </c>
      <c r="AX2227" s="12" t="s">
        <v>73</v>
      </c>
      <c r="AY2227" s="153" t="s">
        <v>241</v>
      </c>
    </row>
    <row r="2228" spans="2:65" s="14" customFormat="1" ht="11.25">
      <c r="B2228" s="166"/>
      <c r="D2228" s="146" t="s">
        <v>257</v>
      </c>
      <c r="E2228" s="167" t="s">
        <v>21</v>
      </c>
      <c r="F2228" s="168" t="s">
        <v>577</v>
      </c>
      <c r="H2228" s="167" t="s">
        <v>21</v>
      </c>
      <c r="I2228" s="169"/>
      <c r="L2228" s="166"/>
      <c r="M2228" s="170"/>
      <c r="T2228" s="171"/>
      <c r="AT2228" s="167" t="s">
        <v>257</v>
      </c>
      <c r="AU2228" s="167" t="s">
        <v>89</v>
      </c>
      <c r="AV2228" s="14" t="s">
        <v>81</v>
      </c>
      <c r="AW2228" s="14" t="s">
        <v>34</v>
      </c>
      <c r="AX2228" s="14" t="s">
        <v>73</v>
      </c>
      <c r="AY2228" s="167" t="s">
        <v>241</v>
      </c>
    </row>
    <row r="2229" spans="2:65" s="12" customFormat="1" ht="11.25">
      <c r="B2229" s="152"/>
      <c r="D2229" s="146" t="s">
        <v>257</v>
      </c>
      <c r="E2229" s="153" t="s">
        <v>21</v>
      </c>
      <c r="F2229" s="154" t="s">
        <v>2241</v>
      </c>
      <c r="H2229" s="155">
        <v>314.02600000000001</v>
      </c>
      <c r="I2229" s="156"/>
      <c r="L2229" s="152"/>
      <c r="M2229" s="157"/>
      <c r="T2229" s="158"/>
      <c r="AT2229" s="153" t="s">
        <v>257</v>
      </c>
      <c r="AU2229" s="153" t="s">
        <v>89</v>
      </c>
      <c r="AV2229" s="12" t="s">
        <v>89</v>
      </c>
      <c r="AW2229" s="12" t="s">
        <v>34</v>
      </c>
      <c r="AX2229" s="12" t="s">
        <v>73</v>
      </c>
      <c r="AY2229" s="153" t="s">
        <v>241</v>
      </c>
    </row>
    <row r="2230" spans="2:65" s="14" customFormat="1" ht="11.25">
      <c r="B2230" s="166"/>
      <c r="D2230" s="146" t="s">
        <v>257</v>
      </c>
      <c r="E2230" s="167" t="s">
        <v>21</v>
      </c>
      <c r="F2230" s="168" t="s">
        <v>579</v>
      </c>
      <c r="H2230" s="167" t="s">
        <v>21</v>
      </c>
      <c r="I2230" s="169"/>
      <c r="L2230" s="166"/>
      <c r="M2230" s="170"/>
      <c r="T2230" s="171"/>
      <c r="AT2230" s="167" t="s">
        <v>257</v>
      </c>
      <c r="AU2230" s="167" t="s">
        <v>89</v>
      </c>
      <c r="AV2230" s="14" t="s">
        <v>81</v>
      </c>
      <c r="AW2230" s="14" t="s">
        <v>34</v>
      </c>
      <c r="AX2230" s="14" t="s">
        <v>73</v>
      </c>
      <c r="AY2230" s="167" t="s">
        <v>241</v>
      </c>
    </row>
    <row r="2231" spans="2:65" s="12" customFormat="1" ht="11.25">
      <c r="B2231" s="152"/>
      <c r="D2231" s="146" t="s">
        <v>257</v>
      </c>
      <c r="E2231" s="153" t="s">
        <v>21</v>
      </c>
      <c r="F2231" s="154" t="s">
        <v>2242</v>
      </c>
      <c r="H2231" s="155">
        <v>362.27499999999998</v>
      </c>
      <c r="I2231" s="156"/>
      <c r="L2231" s="152"/>
      <c r="M2231" s="157"/>
      <c r="T2231" s="158"/>
      <c r="AT2231" s="153" t="s">
        <v>257</v>
      </c>
      <c r="AU2231" s="153" t="s">
        <v>89</v>
      </c>
      <c r="AV2231" s="12" t="s">
        <v>89</v>
      </c>
      <c r="AW2231" s="12" t="s">
        <v>34</v>
      </c>
      <c r="AX2231" s="12" t="s">
        <v>73</v>
      </c>
      <c r="AY2231" s="153" t="s">
        <v>241</v>
      </c>
    </row>
    <row r="2232" spans="2:65" s="14" customFormat="1" ht="11.25">
      <c r="B2232" s="166"/>
      <c r="D2232" s="146" t="s">
        <v>257</v>
      </c>
      <c r="E2232" s="167" t="s">
        <v>21</v>
      </c>
      <c r="F2232" s="168" t="s">
        <v>887</v>
      </c>
      <c r="H2232" s="167" t="s">
        <v>21</v>
      </c>
      <c r="I2232" s="169"/>
      <c r="L2232" s="166"/>
      <c r="M2232" s="170"/>
      <c r="T2232" s="171"/>
      <c r="AT2232" s="167" t="s">
        <v>257</v>
      </c>
      <c r="AU2232" s="167" t="s">
        <v>89</v>
      </c>
      <c r="AV2232" s="14" t="s">
        <v>81</v>
      </c>
      <c r="AW2232" s="14" t="s">
        <v>34</v>
      </c>
      <c r="AX2232" s="14" t="s">
        <v>73</v>
      </c>
      <c r="AY2232" s="167" t="s">
        <v>241</v>
      </c>
    </row>
    <row r="2233" spans="2:65" s="12" customFormat="1" ht="11.25">
      <c r="B2233" s="152"/>
      <c r="D2233" s="146" t="s">
        <v>257</v>
      </c>
      <c r="E2233" s="153" t="s">
        <v>21</v>
      </c>
      <c r="F2233" s="154" t="s">
        <v>2242</v>
      </c>
      <c r="H2233" s="155">
        <v>362.27499999999998</v>
      </c>
      <c r="I2233" s="156"/>
      <c r="L2233" s="152"/>
      <c r="M2233" s="157"/>
      <c r="T2233" s="158"/>
      <c r="AT2233" s="153" t="s">
        <v>257</v>
      </c>
      <c r="AU2233" s="153" t="s">
        <v>89</v>
      </c>
      <c r="AV2233" s="12" t="s">
        <v>89</v>
      </c>
      <c r="AW2233" s="12" t="s">
        <v>34</v>
      </c>
      <c r="AX2233" s="12" t="s">
        <v>73</v>
      </c>
      <c r="AY2233" s="153" t="s">
        <v>241</v>
      </c>
    </row>
    <row r="2234" spans="2:65" s="14" customFormat="1" ht="11.25">
      <c r="B2234" s="166"/>
      <c r="D2234" s="146" t="s">
        <v>257</v>
      </c>
      <c r="E2234" s="167" t="s">
        <v>21</v>
      </c>
      <c r="F2234" s="168" t="s">
        <v>2243</v>
      </c>
      <c r="H2234" s="167" t="s">
        <v>21</v>
      </c>
      <c r="I2234" s="169"/>
      <c r="L2234" s="166"/>
      <c r="M2234" s="170"/>
      <c r="T2234" s="171"/>
      <c r="AT2234" s="167" t="s">
        <v>257</v>
      </c>
      <c r="AU2234" s="167" t="s">
        <v>89</v>
      </c>
      <c r="AV2234" s="14" t="s">
        <v>81</v>
      </c>
      <c r="AW2234" s="14" t="s">
        <v>34</v>
      </c>
      <c r="AX2234" s="14" t="s">
        <v>73</v>
      </c>
      <c r="AY2234" s="167" t="s">
        <v>241</v>
      </c>
    </row>
    <row r="2235" spans="2:65" s="12" customFormat="1" ht="11.25">
      <c r="B2235" s="152"/>
      <c r="D2235" s="146" t="s">
        <v>257</v>
      </c>
      <c r="E2235" s="153" t="s">
        <v>21</v>
      </c>
      <c r="F2235" s="154" t="s">
        <v>2244</v>
      </c>
      <c r="H2235" s="155">
        <v>38.457999999999998</v>
      </c>
      <c r="I2235" s="156"/>
      <c r="L2235" s="152"/>
      <c r="M2235" s="157"/>
      <c r="T2235" s="158"/>
      <c r="AT2235" s="153" t="s">
        <v>257</v>
      </c>
      <c r="AU2235" s="153" t="s">
        <v>89</v>
      </c>
      <c r="AV2235" s="12" t="s">
        <v>89</v>
      </c>
      <c r="AW2235" s="12" t="s">
        <v>34</v>
      </c>
      <c r="AX2235" s="12" t="s">
        <v>73</v>
      </c>
      <c r="AY2235" s="153" t="s">
        <v>241</v>
      </c>
    </row>
    <row r="2236" spans="2:65" s="15" customFormat="1" ht="11.25">
      <c r="B2236" s="189"/>
      <c r="D2236" s="146" t="s">
        <v>257</v>
      </c>
      <c r="E2236" s="190" t="s">
        <v>288</v>
      </c>
      <c r="F2236" s="191" t="s">
        <v>581</v>
      </c>
      <c r="H2236" s="192">
        <v>1320.394</v>
      </c>
      <c r="I2236" s="193"/>
      <c r="L2236" s="189"/>
      <c r="M2236" s="194"/>
      <c r="T2236" s="195"/>
      <c r="AT2236" s="190" t="s">
        <v>257</v>
      </c>
      <c r="AU2236" s="190" t="s">
        <v>89</v>
      </c>
      <c r="AV2236" s="15" t="s">
        <v>145</v>
      </c>
      <c r="AW2236" s="15" t="s">
        <v>34</v>
      </c>
      <c r="AX2236" s="15" t="s">
        <v>73</v>
      </c>
      <c r="AY2236" s="190" t="s">
        <v>241</v>
      </c>
    </row>
    <row r="2237" spans="2:65" s="13" customFormat="1" ht="11.25">
      <c r="B2237" s="159"/>
      <c r="D2237" s="146" t="s">
        <v>257</v>
      </c>
      <c r="E2237" s="160" t="s">
        <v>21</v>
      </c>
      <c r="F2237" s="161" t="s">
        <v>266</v>
      </c>
      <c r="H2237" s="162">
        <v>1320.394</v>
      </c>
      <c r="I2237" s="163"/>
      <c r="L2237" s="159"/>
      <c r="M2237" s="164"/>
      <c r="T2237" s="165"/>
      <c r="AT2237" s="160" t="s">
        <v>257</v>
      </c>
      <c r="AU2237" s="160" t="s">
        <v>89</v>
      </c>
      <c r="AV2237" s="13" t="s">
        <v>153</v>
      </c>
      <c r="AW2237" s="13" t="s">
        <v>34</v>
      </c>
      <c r="AX2237" s="13" t="s">
        <v>81</v>
      </c>
      <c r="AY2237" s="160" t="s">
        <v>241</v>
      </c>
    </row>
    <row r="2238" spans="2:65" s="1" customFormat="1" ht="21.75" customHeight="1">
      <c r="B2238" s="34"/>
      <c r="C2238" s="133" t="s">
        <v>2245</v>
      </c>
      <c r="D2238" s="133" t="s">
        <v>243</v>
      </c>
      <c r="E2238" s="134" t="s">
        <v>2246</v>
      </c>
      <c r="F2238" s="135" t="s">
        <v>2247</v>
      </c>
      <c r="G2238" s="136" t="s">
        <v>513</v>
      </c>
      <c r="H2238" s="137">
        <v>23</v>
      </c>
      <c r="I2238" s="138"/>
      <c r="J2238" s="139">
        <f>ROUND(I2238*H2238,2)</f>
        <v>0</v>
      </c>
      <c r="K2238" s="135" t="s">
        <v>21</v>
      </c>
      <c r="L2238" s="34"/>
      <c r="M2238" s="140" t="s">
        <v>21</v>
      </c>
      <c r="N2238" s="141" t="s">
        <v>45</v>
      </c>
      <c r="P2238" s="142">
        <f>O2238*H2238</f>
        <v>0</v>
      </c>
      <c r="Q2238" s="142">
        <v>2.4E-2</v>
      </c>
      <c r="R2238" s="142">
        <f>Q2238*H2238</f>
        <v>0.55200000000000005</v>
      </c>
      <c r="S2238" s="142">
        <v>0</v>
      </c>
      <c r="T2238" s="143">
        <f>S2238*H2238</f>
        <v>0</v>
      </c>
      <c r="AR2238" s="144" t="s">
        <v>153</v>
      </c>
      <c r="AT2238" s="144" t="s">
        <v>243</v>
      </c>
      <c r="AU2238" s="144" t="s">
        <v>89</v>
      </c>
      <c r="AY2238" s="19" t="s">
        <v>241</v>
      </c>
      <c r="BE2238" s="145">
        <f>IF(N2238="základní",J2238,0)</f>
        <v>0</v>
      </c>
      <c r="BF2238" s="145">
        <f>IF(N2238="snížená",J2238,0)</f>
        <v>0</v>
      </c>
      <c r="BG2238" s="145">
        <f>IF(N2238="zákl. přenesená",J2238,0)</f>
        <v>0</v>
      </c>
      <c r="BH2238" s="145">
        <f>IF(N2238="sníž. přenesená",J2238,0)</f>
        <v>0</v>
      </c>
      <c r="BI2238" s="145">
        <f>IF(N2238="nulová",J2238,0)</f>
        <v>0</v>
      </c>
      <c r="BJ2238" s="19" t="s">
        <v>89</v>
      </c>
      <c r="BK2238" s="145">
        <f>ROUND(I2238*H2238,2)</f>
        <v>0</v>
      </c>
      <c r="BL2238" s="19" t="s">
        <v>153</v>
      </c>
      <c r="BM2238" s="144" t="s">
        <v>2248</v>
      </c>
    </row>
    <row r="2239" spans="2:65" s="12" customFormat="1" ht="11.25">
      <c r="B2239" s="152"/>
      <c r="D2239" s="146" t="s">
        <v>257</v>
      </c>
      <c r="E2239" s="153" t="s">
        <v>21</v>
      </c>
      <c r="F2239" s="154" t="s">
        <v>2249</v>
      </c>
      <c r="H2239" s="155">
        <v>23</v>
      </c>
      <c r="I2239" s="156"/>
      <c r="L2239" s="152"/>
      <c r="M2239" s="157"/>
      <c r="T2239" s="158"/>
      <c r="AT2239" s="153" t="s">
        <v>257</v>
      </c>
      <c r="AU2239" s="153" t="s">
        <v>89</v>
      </c>
      <c r="AV2239" s="12" t="s">
        <v>89</v>
      </c>
      <c r="AW2239" s="12" t="s">
        <v>34</v>
      </c>
      <c r="AX2239" s="12" t="s">
        <v>81</v>
      </c>
      <c r="AY2239" s="153" t="s">
        <v>241</v>
      </c>
    </row>
    <row r="2240" spans="2:65" s="1" customFormat="1" ht="24.2" customHeight="1">
      <c r="B2240" s="34"/>
      <c r="C2240" s="133" t="s">
        <v>2250</v>
      </c>
      <c r="D2240" s="133" t="s">
        <v>243</v>
      </c>
      <c r="E2240" s="134" t="s">
        <v>2251</v>
      </c>
      <c r="F2240" s="135" t="s">
        <v>2252</v>
      </c>
      <c r="G2240" s="136" t="s">
        <v>291</v>
      </c>
      <c r="H2240" s="137">
        <v>3208.518</v>
      </c>
      <c r="I2240" s="138"/>
      <c r="J2240" s="139">
        <f>ROUND(I2240*H2240,2)</f>
        <v>0</v>
      </c>
      <c r="K2240" s="135" t="s">
        <v>21</v>
      </c>
      <c r="L2240" s="34"/>
      <c r="M2240" s="140" t="s">
        <v>21</v>
      </c>
      <c r="N2240" s="141" t="s">
        <v>45</v>
      </c>
      <c r="P2240" s="142">
        <f>O2240*H2240</f>
        <v>0</v>
      </c>
      <c r="Q2240" s="142">
        <v>0.03</v>
      </c>
      <c r="R2240" s="142">
        <f>Q2240*H2240</f>
        <v>96.255539999999996</v>
      </c>
      <c r="S2240" s="142">
        <v>0</v>
      </c>
      <c r="T2240" s="143">
        <f>S2240*H2240</f>
        <v>0</v>
      </c>
      <c r="AR2240" s="144" t="s">
        <v>153</v>
      </c>
      <c r="AT2240" s="144" t="s">
        <v>243</v>
      </c>
      <c r="AU2240" s="144" t="s">
        <v>89</v>
      </c>
      <c r="AY2240" s="19" t="s">
        <v>241</v>
      </c>
      <c r="BE2240" s="145">
        <f>IF(N2240="základní",J2240,0)</f>
        <v>0</v>
      </c>
      <c r="BF2240" s="145">
        <f>IF(N2240="snížená",J2240,0)</f>
        <v>0</v>
      </c>
      <c r="BG2240" s="145">
        <f>IF(N2240="zákl. přenesená",J2240,0)</f>
        <v>0</v>
      </c>
      <c r="BH2240" s="145">
        <f>IF(N2240="sníž. přenesená",J2240,0)</f>
        <v>0</v>
      </c>
      <c r="BI2240" s="145">
        <f>IF(N2240="nulová",J2240,0)</f>
        <v>0</v>
      </c>
      <c r="BJ2240" s="19" t="s">
        <v>89</v>
      </c>
      <c r="BK2240" s="145">
        <f>ROUND(I2240*H2240,2)</f>
        <v>0</v>
      </c>
      <c r="BL2240" s="19" t="s">
        <v>153</v>
      </c>
      <c r="BM2240" s="144" t="s">
        <v>2253</v>
      </c>
    </row>
    <row r="2241" spans="2:65" s="14" customFormat="1" ht="11.25">
      <c r="B2241" s="166"/>
      <c r="D2241" s="146" t="s">
        <v>257</v>
      </c>
      <c r="E2241" s="167" t="s">
        <v>21</v>
      </c>
      <c r="F2241" s="168" t="s">
        <v>2254</v>
      </c>
      <c r="H2241" s="167" t="s">
        <v>21</v>
      </c>
      <c r="I2241" s="169"/>
      <c r="L2241" s="166"/>
      <c r="M2241" s="170"/>
      <c r="T2241" s="171"/>
      <c r="AT2241" s="167" t="s">
        <v>257</v>
      </c>
      <c r="AU2241" s="167" t="s">
        <v>89</v>
      </c>
      <c r="AV2241" s="14" t="s">
        <v>81</v>
      </c>
      <c r="AW2241" s="14" t="s">
        <v>34</v>
      </c>
      <c r="AX2241" s="14" t="s">
        <v>73</v>
      </c>
      <c r="AY2241" s="167" t="s">
        <v>241</v>
      </c>
    </row>
    <row r="2242" spans="2:65" s="12" customFormat="1" ht="11.25">
      <c r="B2242" s="152"/>
      <c r="D2242" s="146" t="s">
        <v>257</v>
      </c>
      <c r="E2242" s="153" t="s">
        <v>21</v>
      </c>
      <c r="F2242" s="154" t="s">
        <v>2255</v>
      </c>
      <c r="H2242" s="155">
        <v>3176.75</v>
      </c>
      <c r="I2242" s="156"/>
      <c r="L2242" s="152"/>
      <c r="M2242" s="157"/>
      <c r="T2242" s="158"/>
      <c r="AT2242" s="153" t="s">
        <v>257</v>
      </c>
      <c r="AU2242" s="153" t="s">
        <v>89</v>
      </c>
      <c r="AV2242" s="12" t="s">
        <v>89</v>
      </c>
      <c r="AW2242" s="12" t="s">
        <v>34</v>
      </c>
      <c r="AX2242" s="12" t="s">
        <v>73</v>
      </c>
      <c r="AY2242" s="153" t="s">
        <v>241</v>
      </c>
    </row>
    <row r="2243" spans="2:65" s="14" customFormat="1" ht="11.25">
      <c r="B2243" s="166"/>
      <c r="D2243" s="146" t="s">
        <v>257</v>
      </c>
      <c r="E2243" s="167" t="s">
        <v>21</v>
      </c>
      <c r="F2243" s="168" t="s">
        <v>2243</v>
      </c>
      <c r="H2243" s="167" t="s">
        <v>21</v>
      </c>
      <c r="I2243" s="169"/>
      <c r="L2243" s="166"/>
      <c r="M2243" s="170"/>
      <c r="T2243" s="171"/>
      <c r="AT2243" s="167" t="s">
        <v>257</v>
      </c>
      <c r="AU2243" s="167" t="s">
        <v>89</v>
      </c>
      <c r="AV2243" s="14" t="s">
        <v>81</v>
      </c>
      <c r="AW2243" s="14" t="s">
        <v>34</v>
      </c>
      <c r="AX2243" s="14" t="s">
        <v>73</v>
      </c>
      <c r="AY2243" s="167" t="s">
        <v>241</v>
      </c>
    </row>
    <row r="2244" spans="2:65" s="12" customFormat="1" ht="11.25">
      <c r="B2244" s="152"/>
      <c r="D2244" s="146" t="s">
        <v>257</v>
      </c>
      <c r="E2244" s="153" t="s">
        <v>21</v>
      </c>
      <c r="F2244" s="154" t="s">
        <v>2256</v>
      </c>
      <c r="H2244" s="155">
        <v>31.768000000000001</v>
      </c>
      <c r="I2244" s="156"/>
      <c r="L2244" s="152"/>
      <c r="M2244" s="157"/>
      <c r="T2244" s="158"/>
      <c r="AT2244" s="153" t="s">
        <v>257</v>
      </c>
      <c r="AU2244" s="153" t="s">
        <v>89</v>
      </c>
      <c r="AV2244" s="12" t="s">
        <v>89</v>
      </c>
      <c r="AW2244" s="12" t="s">
        <v>34</v>
      </c>
      <c r="AX2244" s="12" t="s">
        <v>73</v>
      </c>
      <c r="AY2244" s="153" t="s">
        <v>241</v>
      </c>
    </row>
    <row r="2245" spans="2:65" s="13" customFormat="1" ht="11.25">
      <c r="B2245" s="159"/>
      <c r="D2245" s="146" t="s">
        <v>257</v>
      </c>
      <c r="E2245" s="160" t="s">
        <v>21</v>
      </c>
      <c r="F2245" s="161" t="s">
        <v>266</v>
      </c>
      <c r="H2245" s="162">
        <v>3208.518</v>
      </c>
      <c r="I2245" s="163"/>
      <c r="L2245" s="159"/>
      <c r="M2245" s="164"/>
      <c r="T2245" s="165"/>
      <c r="AT2245" s="160" t="s">
        <v>257</v>
      </c>
      <c r="AU2245" s="160" t="s">
        <v>89</v>
      </c>
      <c r="AV2245" s="13" t="s">
        <v>153</v>
      </c>
      <c r="AW2245" s="13" t="s">
        <v>34</v>
      </c>
      <c r="AX2245" s="13" t="s">
        <v>81</v>
      </c>
      <c r="AY2245" s="160" t="s">
        <v>241</v>
      </c>
    </row>
    <row r="2246" spans="2:65" s="11" customFormat="1" ht="22.9" customHeight="1">
      <c r="B2246" s="121"/>
      <c r="D2246" s="122" t="s">
        <v>72</v>
      </c>
      <c r="E2246" s="131" t="s">
        <v>168</v>
      </c>
      <c r="F2246" s="131" t="s">
        <v>242</v>
      </c>
      <c r="I2246" s="124"/>
      <c r="J2246" s="132">
        <f>BK2246</f>
        <v>0</v>
      </c>
      <c r="L2246" s="121"/>
      <c r="M2246" s="126"/>
      <c r="P2246" s="127">
        <f>SUM(P2247:P2284)</f>
        <v>0</v>
      </c>
      <c r="R2246" s="127">
        <f>SUM(R2247:R2284)</f>
        <v>2.134239</v>
      </c>
      <c r="T2246" s="128">
        <f>SUM(T2247:T2284)</f>
        <v>0</v>
      </c>
      <c r="AR2246" s="122" t="s">
        <v>81</v>
      </c>
      <c r="AT2246" s="129" t="s">
        <v>72</v>
      </c>
      <c r="AU2246" s="129" t="s">
        <v>81</v>
      </c>
      <c r="AY2246" s="122" t="s">
        <v>241</v>
      </c>
      <c r="BK2246" s="130">
        <f>SUM(BK2247:BK2284)</f>
        <v>0</v>
      </c>
    </row>
    <row r="2247" spans="2:65" s="1" customFormat="1" ht="24.2" customHeight="1">
      <c r="B2247" s="34"/>
      <c r="C2247" s="133" t="s">
        <v>2257</v>
      </c>
      <c r="D2247" s="133" t="s">
        <v>243</v>
      </c>
      <c r="E2247" s="134" t="s">
        <v>2258</v>
      </c>
      <c r="F2247" s="135" t="s">
        <v>2259</v>
      </c>
      <c r="G2247" s="136" t="s">
        <v>291</v>
      </c>
      <c r="H2247" s="137">
        <v>4757.1400000000003</v>
      </c>
      <c r="I2247" s="138"/>
      <c r="J2247" s="139">
        <f>ROUND(I2247*H2247,2)</f>
        <v>0</v>
      </c>
      <c r="K2247" s="135" t="s">
        <v>538</v>
      </c>
      <c r="L2247" s="34"/>
      <c r="M2247" s="140" t="s">
        <v>21</v>
      </c>
      <c r="N2247" s="141" t="s">
        <v>45</v>
      </c>
      <c r="P2247" s="142">
        <f>O2247*H2247</f>
        <v>0</v>
      </c>
      <c r="Q2247" s="142">
        <v>0</v>
      </c>
      <c r="R2247" s="142">
        <f>Q2247*H2247</f>
        <v>0</v>
      </c>
      <c r="S2247" s="142">
        <v>0</v>
      </c>
      <c r="T2247" s="143">
        <f>S2247*H2247</f>
        <v>0</v>
      </c>
      <c r="AR2247" s="144" t="s">
        <v>153</v>
      </c>
      <c r="AT2247" s="144" t="s">
        <v>243</v>
      </c>
      <c r="AU2247" s="144" t="s">
        <v>89</v>
      </c>
      <c r="AY2247" s="19" t="s">
        <v>241</v>
      </c>
      <c r="BE2247" s="145">
        <f>IF(N2247="základní",J2247,0)</f>
        <v>0</v>
      </c>
      <c r="BF2247" s="145">
        <f>IF(N2247="snížená",J2247,0)</f>
        <v>0</v>
      </c>
      <c r="BG2247" s="145">
        <f>IF(N2247="zákl. přenesená",J2247,0)</f>
        <v>0</v>
      </c>
      <c r="BH2247" s="145">
        <f>IF(N2247="sníž. přenesená",J2247,0)</f>
        <v>0</v>
      </c>
      <c r="BI2247" s="145">
        <f>IF(N2247="nulová",J2247,0)</f>
        <v>0</v>
      </c>
      <c r="BJ2247" s="19" t="s">
        <v>89</v>
      </c>
      <c r="BK2247" s="145">
        <f>ROUND(I2247*H2247,2)</f>
        <v>0</v>
      </c>
      <c r="BL2247" s="19" t="s">
        <v>153</v>
      </c>
      <c r="BM2247" s="144" t="s">
        <v>2260</v>
      </c>
    </row>
    <row r="2248" spans="2:65" s="1" customFormat="1" ht="11.25">
      <c r="B2248" s="34"/>
      <c r="D2248" s="150" t="s">
        <v>255</v>
      </c>
      <c r="F2248" s="151" t="s">
        <v>2261</v>
      </c>
      <c r="I2248" s="148"/>
      <c r="L2248" s="34"/>
      <c r="M2248" s="149"/>
      <c r="T2248" s="55"/>
      <c r="AT2248" s="19" t="s">
        <v>255</v>
      </c>
      <c r="AU2248" s="19" t="s">
        <v>89</v>
      </c>
    </row>
    <row r="2249" spans="2:65" s="14" customFormat="1" ht="11.25">
      <c r="B2249" s="166"/>
      <c r="D2249" s="146" t="s">
        <v>257</v>
      </c>
      <c r="E2249" s="167" t="s">
        <v>21</v>
      </c>
      <c r="F2249" s="168" t="s">
        <v>751</v>
      </c>
      <c r="H2249" s="167" t="s">
        <v>21</v>
      </c>
      <c r="I2249" s="169"/>
      <c r="L2249" s="166"/>
      <c r="M2249" s="170"/>
      <c r="T2249" s="171"/>
      <c r="AT2249" s="167" t="s">
        <v>257</v>
      </c>
      <c r="AU2249" s="167" t="s">
        <v>89</v>
      </c>
      <c r="AV2249" s="14" t="s">
        <v>81</v>
      </c>
      <c r="AW2249" s="14" t="s">
        <v>34</v>
      </c>
      <c r="AX2249" s="14" t="s">
        <v>73</v>
      </c>
      <c r="AY2249" s="167" t="s">
        <v>241</v>
      </c>
    </row>
    <row r="2250" spans="2:65" s="12" customFormat="1" ht="11.25">
      <c r="B2250" s="152"/>
      <c r="D2250" s="146" t="s">
        <v>257</v>
      </c>
      <c r="E2250" s="153" t="s">
        <v>21</v>
      </c>
      <c r="F2250" s="154" t="s">
        <v>2262</v>
      </c>
      <c r="H2250" s="155">
        <v>1985</v>
      </c>
      <c r="I2250" s="156"/>
      <c r="L2250" s="152"/>
      <c r="M2250" s="157"/>
      <c r="T2250" s="158"/>
      <c r="AT2250" s="153" t="s">
        <v>257</v>
      </c>
      <c r="AU2250" s="153" t="s">
        <v>89</v>
      </c>
      <c r="AV2250" s="12" t="s">
        <v>89</v>
      </c>
      <c r="AW2250" s="12" t="s">
        <v>34</v>
      </c>
      <c r="AX2250" s="12" t="s">
        <v>73</v>
      </c>
      <c r="AY2250" s="153" t="s">
        <v>241</v>
      </c>
    </row>
    <row r="2251" spans="2:65" s="12" customFormat="1" ht="11.25">
      <c r="B2251" s="152"/>
      <c r="D2251" s="146" t="s">
        <v>257</v>
      </c>
      <c r="E2251" s="153" t="s">
        <v>21</v>
      </c>
      <c r="F2251" s="154" t="s">
        <v>2263</v>
      </c>
      <c r="H2251" s="155">
        <v>167.7</v>
      </c>
      <c r="I2251" s="156"/>
      <c r="L2251" s="152"/>
      <c r="M2251" s="157"/>
      <c r="T2251" s="158"/>
      <c r="AT2251" s="153" t="s">
        <v>257</v>
      </c>
      <c r="AU2251" s="153" t="s">
        <v>89</v>
      </c>
      <c r="AV2251" s="12" t="s">
        <v>89</v>
      </c>
      <c r="AW2251" s="12" t="s">
        <v>34</v>
      </c>
      <c r="AX2251" s="12" t="s">
        <v>73</v>
      </c>
      <c r="AY2251" s="153" t="s">
        <v>241</v>
      </c>
    </row>
    <row r="2252" spans="2:65" s="12" customFormat="1" ht="11.25">
      <c r="B2252" s="152"/>
      <c r="D2252" s="146" t="s">
        <v>257</v>
      </c>
      <c r="E2252" s="153" t="s">
        <v>21</v>
      </c>
      <c r="F2252" s="154" t="s">
        <v>2264</v>
      </c>
      <c r="H2252" s="155">
        <v>-255.24</v>
      </c>
      <c r="I2252" s="156"/>
      <c r="L2252" s="152"/>
      <c r="M2252" s="157"/>
      <c r="T2252" s="158"/>
      <c r="AT2252" s="153" t="s">
        <v>257</v>
      </c>
      <c r="AU2252" s="153" t="s">
        <v>89</v>
      </c>
      <c r="AV2252" s="12" t="s">
        <v>89</v>
      </c>
      <c r="AW2252" s="12" t="s">
        <v>34</v>
      </c>
      <c r="AX2252" s="12" t="s">
        <v>73</v>
      </c>
      <c r="AY2252" s="153" t="s">
        <v>241</v>
      </c>
    </row>
    <row r="2253" spans="2:65" s="14" customFormat="1" ht="11.25">
      <c r="B2253" s="166"/>
      <c r="D2253" s="146" t="s">
        <v>257</v>
      </c>
      <c r="E2253" s="167" t="s">
        <v>21</v>
      </c>
      <c r="F2253" s="168" t="s">
        <v>753</v>
      </c>
      <c r="H2253" s="167" t="s">
        <v>21</v>
      </c>
      <c r="I2253" s="169"/>
      <c r="L2253" s="166"/>
      <c r="M2253" s="170"/>
      <c r="T2253" s="171"/>
      <c r="AT2253" s="167" t="s">
        <v>257</v>
      </c>
      <c r="AU2253" s="167" t="s">
        <v>89</v>
      </c>
      <c r="AV2253" s="14" t="s">
        <v>81</v>
      </c>
      <c r="AW2253" s="14" t="s">
        <v>34</v>
      </c>
      <c r="AX2253" s="14" t="s">
        <v>73</v>
      </c>
      <c r="AY2253" s="167" t="s">
        <v>241</v>
      </c>
    </row>
    <row r="2254" spans="2:65" s="12" customFormat="1" ht="11.25">
      <c r="B2254" s="152"/>
      <c r="D2254" s="146" t="s">
        <v>257</v>
      </c>
      <c r="E2254" s="153" t="s">
        <v>21</v>
      </c>
      <c r="F2254" s="154" t="s">
        <v>2265</v>
      </c>
      <c r="H2254" s="155">
        <v>1697.2</v>
      </c>
      <c r="I2254" s="156"/>
      <c r="L2254" s="152"/>
      <c r="M2254" s="157"/>
      <c r="T2254" s="158"/>
      <c r="AT2254" s="153" t="s">
        <v>257</v>
      </c>
      <c r="AU2254" s="153" t="s">
        <v>89</v>
      </c>
      <c r="AV2254" s="12" t="s">
        <v>89</v>
      </c>
      <c r="AW2254" s="12" t="s">
        <v>34</v>
      </c>
      <c r="AX2254" s="12" t="s">
        <v>73</v>
      </c>
      <c r="AY2254" s="153" t="s">
        <v>241</v>
      </c>
    </row>
    <row r="2255" spans="2:65" s="12" customFormat="1" ht="11.25">
      <c r="B2255" s="152"/>
      <c r="D2255" s="146" t="s">
        <v>257</v>
      </c>
      <c r="E2255" s="153" t="s">
        <v>21</v>
      </c>
      <c r="F2255" s="154" t="s">
        <v>2266</v>
      </c>
      <c r="H2255" s="155">
        <v>153.84</v>
      </c>
      <c r="I2255" s="156"/>
      <c r="L2255" s="152"/>
      <c r="M2255" s="157"/>
      <c r="T2255" s="158"/>
      <c r="AT2255" s="153" t="s">
        <v>257</v>
      </c>
      <c r="AU2255" s="153" t="s">
        <v>89</v>
      </c>
      <c r="AV2255" s="12" t="s">
        <v>89</v>
      </c>
      <c r="AW2255" s="12" t="s">
        <v>34</v>
      </c>
      <c r="AX2255" s="12" t="s">
        <v>73</v>
      </c>
      <c r="AY2255" s="153" t="s">
        <v>241</v>
      </c>
    </row>
    <row r="2256" spans="2:65" s="12" customFormat="1" ht="11.25">
      <c r="B2256" s="152"/>
      <c r="D2256" s="146" t="s">
        <v>257</v>
      </c>
      <c r="E2256" s="153" t="s">
        <v>21</v>
      </c>
      <c r="F2256" s="154" t="s">
        <v>2264</v>
      </c>
      <c r="H2256" s="155">
        <v>-255.24</v>
      </c>
      <c r="I2256" s="156"/>
      <c r="L2256" s="152"/>
      <c r="M2256" s="157"/>
      <c r="T2256" s="158"/>
      <c r="AT2256" s="153" t="s">
        <v>257</v>
      </c>
      <c r="AU2256" s="153" t="s">
        <v>89</v>
      </c>
      <c r="AV2256" s="12" t="s">
        <v>89</v>
      </c>
      <c r="AW2256" s="12" t="s">
        <v>34</v>
      </c>
      <c r="AX2256" s="12" t="s">
        <v>73</v>
      </c>
      <c r="AY2256" s="153" t="s">
        <v>241</v>
      </c>
    </row>
    <row r="2257" spans="2:65" s="14" customFormat="1" ht="11.25">
      <c r="B2257" s="166"/>
      <c r="D2257" s="146" t="s">
        <v>257</v>
      </c>
      <c r="E2257" s="167" t="s">
        <v>21</v>
      </c>
      <c r="F2257" s="168" t="s">
        <v>759</v>
      </c>
      <c r="H2257" s="167" t="s">
        <v>21</v>
      </c>
      <c r="I2257" s="169"/>
      <c r="L2257" s="166"/>
      <c r="M2257" s="170"/>
      <c r="T2257" s="171"/>
      <c r="AT2257" s="167" t="s">
        <v>257</v>
      </c>
      <c r="AU2257" s="167" t="s">
        <v>89</v>
      </c>
      <c r="AV2257" s="14" t="s">
        <v>81</v>
      </c>
      <c r="AW2257" s="14" t="s">
        <v>34</v>
      </c>
      <c r="AX2257" s="14" t="s">
        <v>73</v>
      </c>
      <c r="AY2257" s="167" t="s">
        <v>241</v>
      </c>
    </row>
    <row r="2258" spans="2:65" s="12" customFormat="1" ht="11.25">
      <c r="B2258" s="152"/>
      <c r="D2258" s="146" t="s">
        <v>257</v>
      </c>
      <c r="E2258" s="153" t="s">
        <v>21</v>
      </c>
      <c r="F2258" s="154" t="s">
        <v>2267</v>
      </c>
      <c r="H2258" s="155">
        <v>1393</v>
      </c>
      <c r="I2258" s="156"/>
      <c r="L2258" s="152"/>
      <c r="M2258" s="157"/>
      <c r="T2258" s="158"/>
      <c r="AT2258" s="153" t="s">
        <v>257</v>
      </c>
      <c r="AU2258" s="153" t="s">
        <v>89</v>
      </c>
      <c r="AV2258" s="12" t="s">
        <v>89</v>
      </c>
      <c r="AW2258" s="12" t="s">
        <v>34</v>
      </c>
      <c r="AX2258" s="12" t="s">
        <v>73</v>
      </c>
      <c r="AY2258" s="153" t="s">
        <v>241</v>
      </c>
    </row>
    <row r="2259" spans="2:65" s="12" customFormat="1" ht="11.25">
      <c r="B2259" s="152"/>
      <c r="D2259" s="146" t="s">
        <v>257</v>
      </c>
      <c r="E2259" s="153" t="s">
        <v>21</v>
      </c>
      <c r="F2259" s="154" t="s">
        <v>2268</v>
      </c>
      <c r="H2259" s="155">
        <v>126.12</v>
      </c>
      <c r="I2259" s="156"/>
      <c r="L2259" s="152"/>
      <c r="M2259" s="157"/>
      <c r="T2259" s="158"/>
      <c r="AT2259" s="153" t="s">
        <v>257</v>
      </c>
      <c r="AU2259" s="153" t="s">
        <v>89</v>
      </c>
      <c r="AV2259" s="12" t="s">
        <v>89</v>
      </c>
      <c r="AW2259" s="12" t="s">
        <v>34</v>
      </c>
      <c r="AX2259" s="12" t="s">
        <v>73</v>
      </c>
      <c r="AY2259" s="153" t="s">
        <v>241</v>
      </c>
    </row>
    <row r="2260" spans="2:65" s="12" customFormat="1" ht="11.25">
      <c r="B2260" s="152"/>
      <c r="D2260" s="146" t="s">
        <v>257</v>
      </c>
      <c r="E2260" s="153" t="s">
        <v>21</v>
      </c>
      <c r="F2260" s="154" t="s">
        <v>2264</v>
      </c>
      <c r="H2260" s="155">
        <v>-255.24</v>
      </c>
      <c r="I2260" s="156"/>
      <c r="L2260" s="152"/>
      <c r="M2260" s="157"/>
      <c r="T2260" s="158"/>
      <c r="AT2260" s="153" t="s">
        <v>257</v>
      </c>
      <c r="AU2260" s="153" t="s">
        <v>89</v>
      </c>
      <c r="AV2260" s="12" t="s">
        <v>89</v>
      </c>
      <c r="AW2260" s="12" t="s">
        <v>34</v>
      </c>
      <c r="AX2260" s="12" t="s">
        <v>73</v>
      </c>
      <c r="AY2260" s="153" t="s">
        <v>241</v>
      </c>
    </row>
    <row r="2261" spans="2:65" s="13" customFormat="1" ht="11.25">
      <c r="B2261" s="159"/>
      <c r="D2261" s="146" t="s">
        <v>257</v>
      </c>
      <c r="E2261" s="160" t="s">
        <v>21</v>
      </c>
      <c r="F2261" s="161" t="s">
        <v>266</v>
      </c>
      <c r="H2261" s="162">
        <v>4757.1400000000003</v>
      </c>
      <c r="I2261" s="163"/>
      <c r="L2261" s="159"/>
      <c r="M2261" s="164"/>
      <c r="T2261" s="165"/>
      <c r="AT2261" s="160" t="s">
        <v>257</v>
      </c>
      <c r="AU2261" s="160" t="s">
        <v>89</v>
      </c>
      <c r="AV2261" s="13" t="s">
        <v>153</v>
      </c>
      <c r="AW2261" s="13" t="s">
        <v>34</v>
      </c>
      <c r="AX2261" s="13" t="s">
        <v>81</v>
      </c>
      <c r="AY2261" s="160" t="s">
        <v>241</v>
      </c>
    </row>
    <row r="2262" spans="2:65" s="1" customFormat="1" ht="16.5" customHeight="1">
      <c r="B2262" s="34"/>
      <c r="C2262" s="133" t="s">
        <v>2269</v>
      </c>
      <c r="D2262" s="133" t="s">
        <v>243</v>
      </c>
      <c r="E2262" s="134" t="s">
        <v>2270</v>
      </c>
      <c r="F2262" s="135" t="s">
        <v>2271</v>
      </c>
      <c r="G2262" s="136" t="s">
        <v>291</v>
      </c>
      <c r="H2262" s="137">
        <v>4757.1400000000003</v>
      </c>
      <c r="I2262" s="138"/>
      <c r="J2262" s="139">
        <f>ROUND(I2262*H2262,2)</f>
        <v>0</v>
      </c>
      <c r="K2262" s="135" t="s">
        <v>21</v>
      </c>
      <c r="L2262" s="34"/>
      <c r="M2262" s="140" t="s">
        <v>21</v>
      </c>
      <c r="N2262" s="141" t="s">
        <v>45</v>
      </c>
      <c r="P2262" s="142">
        <f>O2262*H2262</f>
        <v>0</v>
      </c>
      <c r="Q2262" s="142">
        <v>0</v>
      </c>
      <c r="R2262" s="142">
        <f>Q2262*H2262</f>
        <v>0</v>
      </c>
      <c r="S2262" s="142">
        <v>0</v>
      </c>
      <c r="T2262" s="143">
        <f>S2262*H2262</f>
        <v>0</v>
      </c>
      <c r="AR2262" s="144" t="s">
        <v>153</v>
      </c>
      <c r="AT2262" s="144" t="s">
        <v>243</v>
      </c>
      <c r="AU2262" s="144" t="s">
        <v>89</v>
      </c>
      <c r="AY2262" s="19" t="s">
        <v>241</v>
      </c>
      <c r="BE2262" s="145">
        <f>IF(N2262="základní",J2262,0)</f>
        <v>0</v>
      </c>
      <c r="BF2262" s="145">
        <f>IF(N2262="snížená",J2262,0)</f>
        <v>0</v>
      </c>
      <c r="BG2262" s="145">
        <f>IF(N2262="zákl. přenesená",J2262,0)</f>
        <v>0</v>
      </c>
      <c r="BH2262" s="145">
        <f>IF(N2262="sníž. přenesená",J2262,0)</f>
        <v>0</v>
      </c>
      <c r="BI2262" s="145">
        <f>IF(N2262="nulová",J2262,0)</f>
        <v>0</v>
      </c>
      <c r="BJ2262" s="19" t="s">
        <v>89</v>
      </c>
      <c r="BK2262" s="145">
        <f>ROUND(I2262*H2262,2)</f>
        <v>0</v>
      </c>
      <c r="BL2262" s="19" t="s">
        <v>153</v>
      </c>
      <c r="BM2262" s="144" t="s">
        <v>2272</v>
      </c>
    </row>
    <row r="2263" spans="2:65" s="1" customFormat="1" ht="24.2" customHeight="1">
      <c r="B2263" s="34"/>
      <c r="C2263" s="133" t="s">
        <v>2273</v>
      </c>
      <c r="D2263" s="133" t="s">
        <v>243</v>
      </c>
      <c r="E2263" s="134" t="s">
        <v>2274</v>
      </c>
      <c r="F2263" s="135" t="s">
        <v>2275</v>
      </c>
      <c r="G2263" s="136" t="s">
        <v>291</v>
      </c>
      <c r="H2263" s="137">
        <v>4757.1400000000003</v>
      </c>
      <c r="I2263" s="138"/>
      <c r="J2263" s="139">
        <f>ROUND(I2263*H2263,2)</f>
        <v>0</v>
      </c>
      <c r="K2263" s="135" t="s">
        <v>538</v>
      </c>
      <c r="L2263" s="34"/>
      <c r="M2263" s="140" t="s">
        <v>21</v>
      </c>
      <c r="N2263" s="141" t="s">
        <v>45</v>
      </c>
      <c r="P2263" s="142">
        <f>O2263*H2263</f>
        <v>0</v>
      </c>
      <c r="Q2263" s="142">
        <v>0</v>
      </c>
      <c r="R2263" s="142">
        <f>Q2263*H2263</f>
        <v>0</v>
      </c>
      <c r="S2263" s="142">
        <v>0</v>
      </c>
      <c r="T2263" s="143">
        <f>S2263*H2263</f>
        <v>0</v>
      </c>
      <c r="AR2263" s="144" t="s">
        <v>153</v>
      </c>
      <c r="AT2263" s="144" t="s">
        <v>243</v>
      </c>
      <c r="AU2263" s="144" t="s">
        <v>89</v>
      </c>
      <c r="AY2263" s="19" t="s">
        <v>241</v>
      </c>
      <c r="BE2263" s="145">
        <f>IF(N2263="základní",J2263,0)</f>
        <v>0</v>
      </c>
      <c r="BF2263" s="145">
        <f>IF(N2263="snížená",J2263,0)</f>
        <v>0</v>
      </c>
      <c r="BG2263" s="145">
        <f>IF(N2263="zákl. přenesená",J2263,0)</f>
        <v>0</v>
      </c>
      <c r="BH2263" s="145">
        <f>IF(N2263="sníž. přenesená",J2263,0)</f>
        <v>0</v>
      </c>
      <c r="BI2263" s="145">
        <f>IF(N2263="nulová",J2263,0)</f>
        <v>0</v>
      </c>
      <c r="BJ2263" s="19" t="s">
        <v>89</v>
      </c>
      <c r="BK2263" s="145">
        <f>ROUND(I2263*H2263,2)</f>
        <v>0</v>
      </c>
      <c r="BL2263" s="19" t="s">
        <v>153</v>
      </c>
      <c r="BM2263" s="144" t="s">
        <v>2276</v>
      </c>
    </row>
    <row r="2264" spans="2:65" s="1" customFormat="1" ht="11.25">
      <c r="B2264" s="34"/>
      <c r="D2264" s="150" t="s">
        <v>255</v>
      </c>
      <c r="F2264" s="151" t="s">
        <v>2277</v>
      </c>
      <c r="I2264" s="148"/>
      <c r="L2264" s="34"/>
      <c r="M2264" s="149"/>
      <c r="T2264" s="55"/>
      <c r="AT2264" s="19" t="s">
        <v>255</v>
      </c>
      <c r="AU2264" s="19" t="s">
        <v>89</v>
      </c>
    </row>
    <row r="2265" spans="2:65" s="1" customFormat="1" ht="24.2" customHeight="1">
      <c r="B2265" s="34"/>
      <c r="C2265" s="133" t="s">
        <v>2278</v>
      </c>
      <c r="D2265" s="133" t="s">
        <v>243</v>
      </c>
      <c r="E2265" s="134" t="s">
        <v>2279</v>
      </c>
      <c r="F2265" s="135" t="s">
        <v>2280</v>
      </c>
      <c r="G2265" s="136" t="s">
        <v>291</v>
      </c>
      <c r="H2265" s="137">
        <v>11825.5</v>
      </c>
      <c r="I2265" s="138"/>
      <c r="J2265" s="139">
        <f>ROUND(I2265*H2265,2)</f>
        <v>0</v>
      </c>
      <c r="K2265" s="135" t="s">
        <v>538</v>
      </c>
      <c r="L2265" s="34"/>
      <c r="M2265" s="140" t="s">
        <v>21</v>
      </c>
      <c r="N2265" s="141" t="s">
        <v>45</v>
      </c>
      <c r="P2265" s="142">
        <f>O2265*H2265</f>
        <v>0</v>
      </c>
      <c r="Q2265" s="142">
        <v>1.2999999999999999E-4</v>
      </c>
      <c r="R2265" s="142">
        <f>Q2265*H2265</f>
        <v>1.5373149999999998</v>
      </c>
      <c r="S2265" s="142">
        <v>0</v>
      </c>
      <c r="T2265" s="143">
        <f>S2265*H2265</f>
        <v>0</v>
      </c>
      <c r="AR2265" s="144" t="s">
        <v>153</v>
      </c>
      <c r="AT2265" s="144" t="s">
        <v>243</v>
      </c>
      <c r="AU2265" s="144" t="s">
        <v>89</v>
      </c>
      <c r="AY2265" s="19" t="s">
        <v>241</v>
      </c>
      <c r="BE2265" s="145">
        <f>IF(N2265="základní",J2265,0)</f>
        <v>0</v>
      </c>
      <c r="BF2265" s="145">
        <f>IF(N2265="snížená",J2265,0)</f>
        <v>0</v>
      </c>
      <c r="BG2265" s="145">
        <f>IF(N2265="zákl. přenesená",J2265,0)</f>
        <v>0</v>
      </c>
      <c r="BH2265" s="145">
        <f>IF(N2265="sníž. přenesená",J2265,0)</f>
        <v>0</v>
      </c>
      <c r="BI2265" s="145">
        <f>IF(N2265="nulová",J2265,0)</f>
        <v>0</v>
      </c>
      <c r="BJ2265" s="19" t="s">
        <v>89</v>
      </c>
      <c r="BK2265" s="145">
        <f>ROUND(I2265*H2265,2)</f>
        <v>0</v>
      </c>
      <c r="BL2265" s="19" t="s">
        <v>153</v>
      </c>
      <c r="BM2265" s="144" t="s">
        <v>2281</v>
      </c>
    </row>
    <row r="2266" spans="2:65" s="1" customFormat="1" ht="11.25">
      <c r="B2266" s="34"/>
      <c r="D2266" s="150" t="s">
        <v>255</v>
      </c>
      <c r="F2266" s="151" t="s">
        <v>2282</v>
      </c>
      <c r="I2266" s="148"/>
      <c r="L2266" s="34"/>
      <c r="M2266" s="149"/>
      <c r="T2266" s="55"/>
      <c r="AT2266" s="19" t="s">
        <v>255</v>
      </c>
      <c r="AU2266" s="19" t="s">
        <v>89</v>
      </c>
    </row>
    <row r="2267" spans="2:65" s="14" customFormat="1" ht="11.25">
      <c r="B2267" s="166"/>
      <c r="D2267" s="146" t="s">
        <v>257</v>
      </c>
      <c r="E2267" s="167" t="s">
        <v>21</v>
      </c>
      <c r="F2267" s="168" t="s">
        <v>2283</v>
      </c>
      <c r="H2267" s="167" t="s">
        <v>21</v>
      </c>
      <c r="I2267" s="169"/>
      <c r="L2267" s="166"/>
      <c r="M2267" s="170"/>
      <c r="T2267" s="171"/>
      <c r="AT2267" s="167" t="s">
        <v>257</v>
      </c>
      <c r="AU2267" s="167" t="s">
        <v>89</v>
      </c>
      <c r="AV2267" s="14" t="s">
        <v>81</v>
      </c>
      <c r="AW2267" s="14" t="s">
        <v>34</v>
      </c>
      <c r="AX2267" s="14" t="s">
        <v>73</v>
      </c>
      <c r="AY2267" s="167" t="s">
        <v>241</v>
      </c>
    </row>
    <row r="2268" spans="2:65" s="12" customFormat="1" ht="11.25">
      <c r="B2268" s="152"/>
      <c r="D2268" s="146" t="s">
        <v>257</v>
      </c>
      <c r="E2268" s="153" t="s">
        <v>21</v>
      </c>
      <c r="F2268" s="154" t="s">
        <v>2284</v>
      </c>
      <c r="H2268" s="155">
        <v>11825.5</v>
      </c>
      <c r="I2268" s="156"/>
      <c r="L2268" s="152"/>
      <c r="M2268" s="157"/>
      <c r="T2268" s="158"/>
      <c r="AT2268" s="153" t="s">
        <v>257</v>
      </c>
      <c r="AU2268" s="153" t="s">
        <v>89</v>
      </c>
      <c r="AV2268" s="12" t="s">
        <v>89</v>
      </c>
      <c r="AW2268" s="12" t="s">
        <v>34</v>
      </c>
      <c r="AX2268" s="12" t="s">
        <v>81</v>
      </c>
      <c r="AY2268" s="153" t="s">
        <v>241</v>
      </c>
    </row>
    <row r="2269" spans="2:65" s="1" customFormat="1" ht="24.2" customHeight="1">
      <c r="B2269" s="34"/>
      <c r="C2269" s="133" t="s">
        <v>2285</v>
      </c>
      <c r="D2269" s="133" t="s">
        <v>243</v>
      </c>
      <c r="E2269" s="134" t="s">
        <v>2286</v>
      </c>
      <c r="F2269" s="135" t="s">
        <v>2287</v>
      </c>
      <c r="G2269" s="136" t="s">
        <v>291</v>
      </c>
      <c r="H2269" s="137">
        <v>14923.1</v>
      </c>
      <c r="I2269" s="138"/>
      <c r="J2269" s="139">
        <f>ROUND(I2269*H2269,2)</f>
        <v>0</v>
      </c>
      <c r="K2269" s="135" t="s">
        <v>538</v>
      </c>
      <c r="L2269" s="34"/>
      <c r="M2269" s="140" t="s">
        <v>21</v>
      </c>
      <c r="N2269" s="141" t="s">
        <v>45</v>
      </c>
      <c r="P2269" s="142">
        <f>O2269*H2269</f>
        <v>0</v>
      </c>
      <c r="Q2269" s="142">
        <v>4.0000000000000003E-5</v>
      </c>
      <c r="R2269" s="142">
        <f>Q2269*H2269</f>
        <v>0.59692400000000001</v>
      </c>
      <c r="S2269" s="142">
        <v>0</v>
      </c>
      <c r="T2269" s="143">
        <f>S2269*H2269</f>
        <v>0</v>
      </c>
      <c r="AR2269" s="144" t="s">
        <v>153</v>
      </c>
      <c r="AT2269" s="144" t="s">
        <v>243</v>
      </c>
      <c r="AU2269" s="144" t="s">
        <v>89</v>
      </c>
      <c r="AY2269" s="19" t="s">
        <v>241</v>
      </c>
      <c r="BE2269" s="145">
        <f>IF(N2269="základní",J2269,0)</f>
        <v>0</v>
      </c>
      <c r="BF2269" s="145">
        <f>IF(N2269="snížená",J2269,0)</f>
        <v>0</v>
      </c>
      <c r="BG2269" s="145">
        <f>IF(N2269="zákl. přenesená",J2269,0)</f>
        <v>0</v>
      </c>
      <c r="BH2269" s="145">
        <f>IF(N2269="sníž. přenesená",J2269,0)</f>
        <v>0</v>
      </c>
      <c r="BI2269" s="145">
        <f>IF(N2269="nulová",J2269,0)</f>
        <v>0</v>
      </c>
      <c r="BJ2269" s="19" t="s">
        <v>89</v>
      </c>
      <c r="BK2269" s="145">
        <f>ROUND(I2269*H2269,2)</f>
        <v>0</v>
      </c>
      <c r="BL2269" s="19" t="s">
        <v>153</v>
      </c>
      <c r="BM2269" s="144" t="s">
        <v>2288</v>
      </c>
    </row>
    <row r="2270" spans="2:65" s="1" customFormat="1" ht="11.25">
      <c r="B2270" s="34"/>
      <c r="D2270" s="150" t="s">
        <v>255</v>
      </c>
      <c r="F2270" s="151" t="s">
        <v>2289</v>
      </c>
      <c r="I2270" s="148"/>
      <c r="L2270" s="34"/>
      <c r="M2270" s="149"/>
      <c r="T2270" s="55"/>
      <c r="AT2270" s="19" t="s">
        <v>255</v>
      </c>
      <c r="AU2270" s="19" t="s">
        <v>89</v>
      </c>
    </row>
    <row r="2271" spans="2:65" s="14" customFormat="1" ht="11.25">
      <c r="B2271" s="166"/>
      <c r="D2271" s="146" t="s">
        <v>257</v>
      </c>
      <c r="E2271" s="167" t="s">
        <v>21</v>
      </c>
      <c r="F2271" s="168" t="s">
        <v>572</v>
      </c>
      <c r="H2271" s="167" t="s">
        <v>21</v>
      </c>
      <c r="I2271" s="169"/>
      <c r="L2271" s="166"/>
      <c r="M2271" s="170"/>
      <c r="T2271" s="171"/>
      <c r="AT2271" s="167" t="s">
        <v>257</v>
      </c>
      <c r="AU2271" s="167" t="s">
        <v>89</v>
      </c>
      <c r="AV2271" s="14" t="s">
        <v>81</v>
      </c>
      <c r="AW2271" s="14" t="s">
        <v>34</v>
      </c>
      <c r="AX2271" s="14" t="s">
        <v>73</v>
      </c>
      <c r="AY2271" s="167" t="s">
        <v>241</v>
      </c>
    </row>
    <row r="2272" spans="2:65" s="12" customFormat="1" ht="11.25">
      <c r="B2272" s="152"/>
      <c r="D2272" s="146" t="s">
        <v>257</v>
      </c>
      <c r="E2272" s="153" t="s">
        <v>21</v>
      </c>
      <c r="F2272" s="154" t="s">
        <v>2290</v>
      </c>
      <c r="H2272" s="155">
        <v>1931.7</v>
      </c>
      <c r="I2272" s="156"/>
      <c r="L2272" s="152"/>
      <c r="M2272" s="157"/>
      <c r="T2272" s="158"/>
      <c r="AT2272" s="153" t="s">
        <v>257</v>
      </c>
      <c r="AU2272" s="153" t="s">
        <v>89</v>
      </c>
      <c r="AV2272" s="12" t="s">
        <v>89</v>
      </c>
      <c r="AW2272" s="12" t="s">
        <v>34</v>
      </c>
      <c r="AX2272" s="12" t="s">
        <v>73</v>
      </c>
      <c r="AY2272" s="153" t="s">
        <v>241</v>
      </c>
    </row>
    <row r="2273" spans="2:65" s="14" customFormat="1" ht="11.25">
      <c r="B2273" s="166"/>
      <c r="D2273" s="146" t="s">
        <v>257</v>
      </c>
      <c r="E2273" s="167" t="s">
        <v>21</v>
      </c>
      <c r="F2273" s="168" t="s">
        <v>575</v>
      </c>
      <c r="H2273" s="167" t="s">
        <v>21</v>
      </c>
      <c r="I2273" s="169"/>
      <c r="L2273" s="166"/>
      <c r="M2273" s="170"/>
      <c r="T2273" s="171"/>
      <c r="AT2273" s="167" t="s">
        <v>257</v>
      </c>
      <c r="AU2273" s="167" t="s">
        <v>89</v>
      </c>
      <c r="AV2273" s="14" t="s">
        <v>81</v>
      </c>
      <c r="AW2273" s="14" t="s">
        <v>34</v>
      </c>
      <c r="AX2273" s="14" t="s">
        <v>73</v>
      </c>
      <c r="AY2273" s="167" t="s">
        <v>241</v>
      </c>
    </row>
    <row r="2274" spans="2:65" s="12" customFormat="1" ht="11.25">
      <c r="B2274" s="152"/>
      <c r="D2274" s="146" t="s">
        <v>257</v>
      </c>
      <c r="E2274" s="153" t="s">
        <v>21</v>
      </c>
      <c r="F2274" s="154" t="s">
        <v>2291</v>
      </c>
      <c r="H2274" s="155">
        <v>3563.1</v>
      </c>
      <c r="I2274" s="156"/>
      <c r="L2274" s="152"/>
      <c r="M2274" s="157"/>
      <c r="T2274" s="158"/>
      <c r="AT2274" s="153" t="s">
        <v>257</v>
      </c>
      <c r="AU2274" s="153" t="s">
        <v>89</v>
      </c>
      <c r="AV2274" s="12" t="s">
        <v>89</v>
      </c>
      <c r="AW2274" s="12" t="s">
        <v>34</v>
      </c>
      <c r="AX2274" s="12" t="s">
        <v>73</v>
      </c>
      <c r="AY2274" s="153" t="s">
        <v>241</v>
      </c>
    </row>
    <row r="2275" spans="2:65" s="14" customFormat="1" ht="11.25">
      <c r="B2275" s="166"/>
      <c r="D2275" s="146" t="s">
        <v>257</v>
      </c>
      <c r="E2275" s="167" t="s">
        <v>21</v>
      </c>
      <c r="F2275" s="168" t="s">
        <v>577</v>
      </c>
      <c r="H2275" s="167" t="s">
        <v>21</v>
      </c>
      <c r="I2275" s="169"/>
      <c r="L2275" s="166"/>
      <c r="M2275" s="170"/>
      <c r="T2275" s="171"/>
      <c r="AT2275" s="167" t="s">
        <v>257</v>
      </c>
      <c r="AU2275" s="167" t="s">
        <v>89</v>
      </c>
      <c r="AV2275" s="14" t="s">
        <v>81</v>
      </c>
      <c r="AW2275" s="14" t="s">
        <v>34</v>
      </c>
      <c r="AX2275" s="14" t="s">
        <v>73</v>
      </c>
      <c r="AY2275" s="167" t="s">
        <v>241</v>
      </c>
    </row>
    <row r="2276" spans="2:65" s="12" customFormat="1" ht="11.25">
      <c r="B2276" s="152"/>
      <c r="D2276" s="146" t="s">
        <v>257</v>
      </c>
      <c r="E2276" s="153" t="s">
        <v>21</v>
      </c>
      <c r="F2276" s="154" t="s">
        <v>2292</v>
      </c>
      <c r="H2276" s="155">
        <v>3149.9</v>
      </c>
      <c r="I2276" s="156"/>
      <c r="L2276" s="152"/>
      <c r="M2276" s="157"/>
      <c r="T2276" s="158"/>
      <c r="AT2276" s="153" t="s">
        <v>257</v>
      </c>
      <c r="AU2276" s="153" t="s">
        <v>89</v>
      </c>
      <c r="AV2276" s="12" t="s">
        <v>89</v>
      </c>
      <c r="AW2276" s="12" t="s">
        <v>34</v>
      </c>
      <c r="AX2276" s="12" t="s">
        <v>73</v>
      </c>
      <c r="AY2276" s="153" t="s">
        <v>241</v>
      </c>
    </row>
    <row r="2277" spans="2:65" s="14" customFormat="1" ht="11.25">
      <c r="B2277" s="166"/>
      <c r="D2277" s="146" t="s">
        <v>257</v>
      </c>
      <c r="E2277" s="167" t="s">
        <v>21</v>
      </c>
      <c r="F2277" s="168" t="s">
        <v>579</v>
      </c>
      <c r="H2277" s="167" t="s">
        <v>21</v>
      </c>
      <c r="I2277" s="169"/>
      <c r="L2277" s="166"/>
      <c r="M2277" s="170"/>
      <c r="T2277" s="171"/>
      <c r="AT2277" s="167" t="s">
        <v>257</v>
      </c>
      <c r="AU2277" s="167" t="s">
        <v>89</v>
      </c>
      <c r="AV2277" s="14" t="s">
        <v>81</v>
      </c>
      <c r="AW2277" s="14" t="s">
        <v>34</v>
      </c>
      <c r="AX2277" s="14" t="s">
        <v>73</v>
      </c>
      <c r="AY2277" s="167" t="s">
        <v>241</v>
      </c>
    </row>
    <row r="2278" spans="2:65" s="12" customFormat="1" ht="11.25">
      <c r="B2278" s="152"/>
      <c r="D2278" s="146" t="s">
        <v>257</v>
      </c>
      <c r="E2278" s="153" t="s">
        <v>21</v>
      </c>
      <c r="F2278" s="154" t="s">
        <v>2293</v>
      </c>
      <c r="H2278" s="155">
        <v>3139.2</v>
      </c>
      <c r="I2278" s="156"/>
      <c r="L2278" s="152"/>
      <c r="M2278" s="157"/>
      <c r="T2278" s="158"/>
      <c r="AT2278" s="153" t="s">
        <v>257</v>
      </c>
      <c r="AU2278" s="153" t="s">
        <v>89</v>
      </c>
      <c r="AV2278" s="12" t="s">
        <v>89</v>
      </c>
      <c r="AW2278" s="12" t="s">
        <v>34</v>
      </c>
      <c r="AX2278" s="12" t="s">
        <v>73</v>
      </c>
      <c r="AY2278" s="153" t="s">
        <v>241</v>
      </c>
    </row>
    <row r="2279" spans="2:65" s="14" customFormat="1" ht="11.25">
      <c r="B2279" s="166"/>
      <c r="D2279" s="146" t="s">
        <v>257</v>
      </c>
      <c r="E2279" s="167" t="s">
        <v>21</v>
      </c>
      <c r="F2279" s="168" t="s">
        <v>887</v>
      </c>
      <c r="H2279" s="167" t="s">
        <v>21</v>
      </c>
      <c r="I2279" s="169"/>
      <c r="L2279" s="166"/>
      <c r="M2279" s="170"/>
      <c r="T2279" s="171"/>
      <c r="AT2279" s="167" t="s">
        <v>257</v>
      </c>
      <c r="AU2279" s="167" t="s">
        <v>89</v>
      </c>
      <c r="AV2279" s="14" t="s">
        <v>81</v>
      </c>
      <c r="AW2279" s="14" t="s">
        <v>34</v>
      </c>
      <c r="AX2279" s="14" t="s">
        <v>73</v>
      </c>
      <c r="AY2279" s="167" t="s">
        <v>241</v>
      </c>
    </row>
    <row r="2280" spans="2:65" s="12" customFormat="1" ht="11.25">
      <c r="B2280" s="152"/>
      <c r="D2280" s="146" t="s">
        <v>257</v>
      </c>
      <c r="E2280" s="153" t="s">
        <v>21</v>
      </c>
      <c r="F2280" s="154" t="s">
        <v>2293</v>
      </c>
      <c r="H2280" s="155">
        <v>3139.2</v>
      </c>
      <c r="I2280" s="156"/>
      <c r="L2280" s="152"/>
      <c r="M2280" s="157"/>
      <c r="T2280" s="158"/>
      <c r="AT2280" s="153" t="s">
        <v>257</v>
      </c>
      <c r="AU2280" s="153" t="s">
        <v>89</v>
      </c>
      <c r="AV2280" s="12" t="s">
        <v>89</v>
      </c>
      <c r="AW2280" s="12" t="s">
        <v>34</v>
      </c>
      <c r="AX2280" s="12" t="s">
        <v>73</v>
      </c>
      <c r="AY2280" s="153" t="s">
        <v>241</v>
      </c>
    </row>
    <row r="2281" spans="2:65" s="13" customFormat="1" ht="11.25">
      <c r="B2281" s="159"/>
      <c r="D2281" s="146" t="s">
        <v>257</v>
      </c>
      <c r="E2281" s="160" t="s">
        <v>21</v>
      </c>
      <c r="F2281" s="161" t="s">
        <v>266</v>
      </c>
      <c r="H2281" s="162">
        <v>14923.100000000002</v>
      </c>
      <c r="I2281" s="163"/>
      <c r="L2281" s="159"/>
      <c r="M2281" s="164"/>
      <c r="T2281" s="165"/>
      <c r="AT2281" s="160" t="s">
        <v>257</v>
      </c>
      <c r="AU2281" s="160" t="s">
        <v>89</v>
      </c>
      <c r="AV2281" s="13" t="s">
        <v>153</v>
      </c>
      <c r="AW2281" s="13" t="s">
        <v>34</v>
      </c>
      <c r="AX2281" s="13" t="s">
        <v>81</v>
      </c>
      <c r="AY2281" s="160" t="s">
        <v>241</v>
      </c>
    </row>
    <row r="2282" spans="2:65" s="1" customFormat="1" ht="16.5" customHeight="1">
      <c r="B2282" s="34"/>
      <c r="C2282" s="133" t="s">
        <v>2294</v>
      </c>
      <c r="D2282" s="133" t="s">
        <v>243</v>
      </c>
      <c r="E2282" s="134" t="s">
        <v>2295</v>
      </c>
      <c r="F2282" s="135" t="s">
        <v>2296</v>
      </c>
      <c r="G2282" s="136" t="s">
        <v>2297</v>
      </c>
      <c r="H2282" s="137">
        <v>300</v>
      </c>
      <c r="I2282" s="138"/>
      <c r="J2282" s="139">
        <f>ROUND(I2282*H2282,2)</f>
        <v>0</v>
      </c>
      <c r="K2282" s="135" t="s">
        <v>21</v>
      </c>
      <c r="L2282" s="34"/>
      <c r="M2282" s="140" t="s">
        <v>21</v>
      </c>
      <c r="N2282" s="141" t="s">
        <v>45</v>
      </c>
      <c r="P2282" s="142">
        <f>O2282*H2282</f>
        <v>0</v>
      </c>
      <c r="Q2282" s="142">
        <v>0</v>
      </c>
      <c r="R2282" s="142">
        <f>Q2282*H2282</f>
        <v>0</v>
      </c>
      <c r="S2282" s="142">
        <v>0</v>
      </c>
      <c r="T2282" s="143">
        <f>S2282*H2282</f>
        <v>0</v>
      </c>
      <c r="AR2282" s="144" t="s">
        <v>153</v>
      </c>
      <c r="AT2282" s="144" t="s">
        <v>243</v>
      </c>
      <c r="AU2282" s="144" t="s">
        <v>89</v>
      </c>
      <c r="AY2282" s="19" t="s">
        <v>241</v>
      </c>
      <c r="BE2282" s="145">
        <f>IF(N2282="základní",J2282,0)</f>
        <v>0</v>
      </c>
      <c r="BF2282" s="145">
        <f>IF(N2282="snížená",J2282,0)</f>
        <v>0</v>
      </c>
      <c r="BG2282" s="145">
        <f>IF(N2282="zákl. přenesená",J2282,0)</f>
        <v>0</v>
      </c>
      <c r="BH2282" s="145">
        <f>IF(N2282="sníž. přenesená",J2282,0)</f>
        <v>0</v>
      </c>
      <c r="BI2282" s="145">
        <f>IF(N2282="nulová",J2282,0)</f>
        <v>0</v>
      </c>
      <c r="BJ2282" s="19" t="s">
        <v>89</v>
      </c>
      <c r="BK2282" s="145">
        <f>ROUND(I2282*H2282,2)</f>
        <v>0</v>
      </c>
      <c r="BL2282" s="19" t="s">
        <v>153</v>
      </c>
      <c r="BM2282" s="144" t="s">
        <v>2298</v>
      </c>
    </row>
    <row r="2283" spans="2:65" s="14" customFormat="1" ht="11.25">
      <c r="B2283" s="166"/>
      <c r="D2283" s="146" t="s">
        <v>257</v>
      </c>
      <c r="E2283" s="167" t="s">
        <v>21</v>
      </c>
      <c r="F2283" s="168" t="s">
        <v>1672</v>
      </c>
      <c r="H2283" s="167" t="s">
        <v>21</v>
      </c>
      <c r="I2283" s="169"/>
      <c r="L2283" s="166"/>
      <c r="M2283" s="170"/>
      <c r="T2283" s="171"/>
      <c r="AT2283" s="167" t="s">
        <v>257</v>
      </c>
      <c r="AU2283" s="167" t="s">
        <v>89</v>
      </c>
      <c r="AV2283" s="14" t="s">
        <v>81</v>
      </c>
      <c r="AW2283" s="14" t="s">
        <v>34</v>
      </c>
      <c r="AX2283" s="14" t="s">
        <v>73</v>
      </c>
      <c r="AY2283" s="167" t="s">
        <v>241</v>
      </c>
    </row>
    <row r="2284" spans="2:65" s="12" customFormat="1" ht="11.25">
      <c r="B2284" s="152"/>
      <c r="D2284" s="146" t="s">
        <v>257</v>
      </c>
      <c r="E2284" s="153" t="s">
        <v>21</v>
      </c>
      <c r="F2284" s="154" t="s">
        <v>2299</v>
      </c>
      <c r="H2284" s="155">
        <v>300</v>
      </c>
      <c r="I2284" s="156"/>
      <c r="L2284" s="152"/>
      <c r="M2284" s="157"/>
      <c r="T2284" s="158"/>
      <c r="AT2284" s="153" t="s">
        <v>257</v>
      </c>
      <c r="AU2284" s="153" t="s">
        <v>89</v>
      </c>
      <c r="AV2284" s="12" t="s">
        <v>89</v>
      </c>
      <c r="AW2284" s="12" t="s">
        <v>34</v>
      </c>
      <c r="AX2284" s="12" t="s">
        <v>81</v>
      </c>
      <c r="AY2284" s="153" t="s">
        <v>241</v>
      </c>
    </row>
    <row r="2285" spans="2:65" s="11" customFormat="1" ht="22.9" customHeight="1">
      <c r="B2285" s="121"/>
      <c r="D2285" s="122" t="s">
        <v>72</v>
      </c>
      <c r="E2285" s="131" t="s">
        <v>2300</v>
      </c>
      <c r="F2285" s="131" t="s">
        <v>2301</v>
      </c>
      <c r="I2285" s="124"/>
      <c r="J2285" s="132">
        <f>BK2285</f>
        <v>0</v>
      </c>
      <c r="L2285" s="121"/>
      <c r="M2285" s="126"/>
      <c r="P2285" s="127">
        <f>SUM(P2286:P2287)</f>
        <v>0</v>
      </c>
      <c r="R2285" s="127">
        <f>SUM(R2286:R2287)</f>
        <v>0</v>
      </c>
      <c r="T2285" s="128">
        <f>SUM(T2286:T2287)</f>
        <v>0</v>
      </c>
      <c r="AR2285" s="122" t="s">
        <v>81</v>
      </c>
      <c r="AT2285" s="129" t="s">
        <v>72</v>
      </c>
      <c r="AU2285" s="129" t="s">
        <v>81</v>
      </c>
      <c r="AY2285" s="122" t="s">
        <v>241</v>
      </c>
      <c r="BK2285" s="130">
        <f>SUM(BK2286:BK2287)</f>
        <v>0</v>
      </c>
    </row>
    <row r="2286" spans="2:65" s="1" customFormat="1" ht="37.9" customHeight="1">
      <c r="B2286" s="34"/>
      <c r="C2286" s="133" t="s">
        <v>2302</v>
      </c>
      <c r="D2286" s="133" t="s">
        <v>243</v>
      </c>
      <c r="E2286" s="134" t="s">
        <v>2303</v>
      </c>
      <c r="F2286" s="135" t="s">
        <v>2304</v>
      </c>
      <c r="G2286" s="136" t="s">
        <v>271</v>
      </c>
      <c r="H2286" s="137">
        <v>25052.800999999999</v>
      </c>
      <c r="I2286" s="138"/>
      <c r="J2286" s="139">
        <f>ROUND(I2286*H2286,2)</f>
        <v>0</v>
      </c>
      <c r="K2286" s="135" t="s">
        <v>538</v>
      </c>
      <c r="L2286" s="34"/>
      <c r="M2286" s="140" t="s">
        <v>21</v>
      </c>
      <c r="N2286" s="141" t="s">
        <v>45</v>
      </c>
      <c r="P2286" s="142">
        <f>O2286*H2286</f>
        <v>0</v>
      </c>
      <c r="Q2286" s="142">
        <v>0</v>
      </c>
      <c r="R2286" s="142">
        <f>Q2286*H2286</f>
        <v>0</v>
      </c>
      <c r="S2286" s="142">
        <v>0</v>
      </c>
      <c r="T2286" s="143">
        <f>S2286*H2286</f>
        <v>0</v>
      </c>
      <c r="AR2286" s="144" t="s">
        <v>153</v>
      </c>
      <c r="AT2286" s="144" t="s">
        <v>243</v>
      </c>
      <c r="AU2286" s="144" t="s">
        <v>89</v>
      </c>
      <c r="AY2286" s="19" t="s">
        <v>241</v>
      </c>
      <c r="BE2286" s="145">
        <f>IF(N2286="základní",J2286,0)</f>
        <v>0</v>
      </c>
      <c r="BF2286" s="145">
        <f>IF(N2286="snížená",J2286,0)</f>
        <v>0</v>
      </c>
      <c r="BG2286" s="145">
        <f>IF(N2286="zákl. přenesená",J2286,0)</f>
        <v>0</v>
      </c>
      <c r="BH2286" s="145">
        <f>IF(N2286="sníž. přenesená",J2286,0)</f>
        <v>0</v>
      </c>
      <c r="BI2286" s="145">
        <f>IF(N2286="nulová",J2286,0)</f>
        <v>0</v>
      </c>
      <c r="BJ2286" s="19" t="s">
        <v>89</v>
      </c>
      <c r="BK2286" s="145">
        <f>ROUND(I2286*H2286,2)</f>
        <v>0</v>
      </c>
      <c r="BL2286" s="19" t="s">
        <v>153</v>
      </c>
      <c r="BM2286" s="144" t="s">
        <v>2305</v>
      </c>
    </row>
    <row r="2287" spans="2:65" s="1" customFormat="1" ht="11.25">
      <c r="B2287" s="34"/>
      <c r="D2287" s="150" t="s">
        <v>255</v>
      </c>
      <c r="F2287" s="151" t="s">
        <v>2306</v>
      </c>
      <c r="I2287" s="148"/>
      <c r="L2287" s="34"/>
      <c r="M2287" s="149"/>
      <c r="T2287" s="55"/>
      <c r="AT2287" s="19" t="s">
        <v>255</v>
      </c>
      <c r="AU2287" s="19" t="s">
        <v>89</v>
      </c>
    </row>
    <row r="2288" spans="2:65" s="11" customFormat="1" ht="25.9" customHeight="1">
      <c r="B2288" s="121"/>
      <c r="D2288" s="122" t="s">
        <v>72</v>
      </c>
      <c r="E2288" s="123" t="s">
        <v>2307</v>
      </c>
      <c r="F2288" s="123" t="s">
        <v>2308</v>
      </c>
      <c r="I2288" s="124"/>
      <c r="J2288" s="125">
        <f>BK2288</f>
        <v>0</v>
      </c>
      <c r="L2288" s="121"/>
      <c r="M2288" s="126"/>
      <c r="P2288" s="127">
        <f>P2289+P2380+P2640+P2990+P2997+P3013+P3442+P3905+P4135+P4272+P4293+P4329+P4338+P4346+P4360+P4402+P4438+P4453</f>
        <v>0</v>
      </c>
      <c r="R2288" s="127">
        <f>R2289+R2380+R2640+R2990+R2997+R3013+R3442+R3905+R4135+R4272+R4293+R4329+R4338+R4346+R4360+R4402+R4438+R4453</f>
        <v>75311.790760670017</v>
      </c>
      <c r="T2288" s="128">
        <f>T2289+T2380+T2640+T2990+T2997+T3013+T3442+T3905+T4135+T4272+T4293+T4329+T4338+T4346+T4360+T4402+T4438+T4453</f>
        <v>0</v>
      </c>
      <c r="AR2288" s="122" t="s">
        <v>89</v>
      </c>
      <c r="AT2288" s="129" t="s">
        <v>72</v>
      </c>
      <c r="AU2288" s="129" t="s">
        <v>73</v>
      </c>
      <c r="AY2288" s="122" t="s">
        <v>241</v>
      </c>
      <c r="BK2288" s="130">
        <f>BK2289+BK2380+BK2640+BK2990+BK2997+BK3013+BK3442+BK3905+BK4135+BK4272+BK4293+BK4329+BK4338+BK4346+BK4360+BK4402+BK4438+BK4453</f>
        <v>0</v>
      </c>
    </row>
    <row r="2289" spans="2:65" s="11" customFormat="1" ht="22.9" customHeight="1">
      <c r="B2289" s="121"/>
      <c r="D2289" s="122" t="s">
        <v>72</v>
      </c>
      <c r="E2289" s="131" t="s">
        <v>2309</v>
      </c>
      <c r="F2289" s="131" t="s">
        <v>2310</v>
      </c>
      <c r="I2289" s="124"/>
      <c r="J2289" s="132">
        <f>BK2289</f>
        <v>0</v>
      </c>
      <c r="L2289" s="121"/>
      <c r="M2289" s="126"/>
      <c r="P2289" s="127">
        <f>SUM(P2290:P2379)</f>
        <v>0</v>
      </c>
      <c r="R2289" s="127">
        <f>SUM(R2290:R2379)</f>
        <v>31.104310200000004</v>
      </c>
      <c r="T2289" s="128">
        <f>SUM(T2290:T2379)</f>
        <v>0</v>
      </c>
      <c r="AR2289" s="122" t="s">
        <v>89</v>
      </c>
      <c r="AT2289" s="129" t="s">
        <v>72</v>
      </c>
      <c r="AU2289" s="129" t="s">
        <v>81</v>
      </c>
      <c r="AY2289" s="122" t="s">
        <v>241</v>
      </c>
      <c r="BK2289" s="130">
        <f>SUM(BK2290:BK2379)</f>
        <v>0</v>
      </c>
    </row>
    <row r="2290" spans="2:65" s="1" customFormat="1" ht="21.75" customHeight="1">
      <c r="B2290" s="34"/>
      <c r="C2290" s="133" t="s">
        <v>2311</v>
      </c>
      <c r="D2290" s="133" t="s">
        <v>243</v>
      </c>
      <c r="E2290" s="134" t="s">
        <v>2312</v>
      </c>
      <c r="F2290" s="135" t="s">
        <v>2313</v>
      </c>
      <c r="G2290" s="136" t="s">
        <v>291</v>
      </c>
      <c r="H2290" s="137">
        <v>1655.1</v>
      </c>
      <c r="I2290" s="138"/>
      <c r="J2290" s="139">
        <f>ROUND(I2290*H2290,2)</f>
        <v>0</v>
      </c>
      <c r="K2290" s="135" t="s">
        <v>538</v>
      </c>
      <c r="L2290" s="34"/>
      <c r="M2290" s="140" t="s">
        <v>21</v>
      </c>
      <c r="N2290" s="141" t="s">
        <v>45</v>
      </c>
      <c r="P2290" s="142">
        <f>O2290*H2290</f>
        <v>0</v>
      </c>
      <c r="Q2290" s="142">
        <v>0</v>
      </c>
      <c r="R2290" s="142">
        <f>Q2290*H2290</f>
        <v>0</v>
      </c>
      <c r="S2290" s="142">
        <v>0</v>
      </c>
      <c r="T2290" s="143">
        <f>S2290*H2290</f>
        <v>0</v>
      </c>
      <c r="AR2290" s="144" t="s">
        <v>649</v>
      </c>
      <c r="AT2290" s="144" t="s">
        <v>243</v>
      </c>
      <c r="AU2290" s="144" t="s">
        <v>89</v>
      </c>
      <c r="AY2290" s="19" t="s">
        <v>241</v>
      </c>
      <c r="BE2290" s="145">
        <f>IF(N2290="základní",J2290,0)</f>
        <v>0</v>
      </c>
      <c r="BF2290" s="145">
        <f>IF(N2290="snížená",J2290,0)</f>
        <v>0</v>
      </c>
      <c r="BG2290" s="145">
        <f>IF(N2290="zákl. přenesená",J2290,0)</f>
        <v>0</v>
      </c>
      <c r="BH2290" s="145">
        <f>IF(N2290="sníž. přenesená",J2290,0)</f>
        <v>0</v>
      </c>
      <c r="BI2290" s="145">
        <f>IF(N2290="nulová",J2290,0)</f>
        <v>0</v>
      </c>
      <c r="BJ2290" s="19" t="s">
        <v>89</v>
      </c>
      <c r="BK2290" s="145">
        <f>ROUND(I2290*H2290,2)</f>
        <v>0</v>
      </c>
      <c r="BL2290" s="19" t="s">
        <v>649</v>
      </c>
      <c r="BM2290" s="144" t="s">
        <v>2314</v>
      </c>
    </row>
    <row r="2291" spans="2:65" s="1" customFormat="1" ht="11.25">
      <c r="B2291" s="34"/>
      <c r="D2291" s="150" t="s">
        <v>255</v>
      </c>
      <c r="F2291" s="151" t="s">
        <v>2315</v>
      </c>
      <c r="I2291" s="148"/>
      <c r="L2291" s="34"/>
      <c r="M2291" s="149"/>
      <c r="T2291" s="55"/>
      <c r="AT2291" s="19" t="s">
        <v>255</v>
      </c>
      <c r="AU2291" s="19" t="s">
        <v>89</v>
      </c>
    </row>
    <row r="2292" spans="2:65" s="12" customFormat="1" ht="11.25">
      <c r="B2292" s="152"/>
      <c r="D2292" s="146" t="s">
        <v>257</v>
      </c>
      <c r="E2292" s="153" t="s">
        <v>21</v>
      </c>
      <c r="F2292" s="154" t="s">
        <v>2316</v>
      </c>
      <c r="H2292" s="155">
        <v>1655.1</v>
      </c>
      <c r="I2292" s="156"/>
      <c r="L2292" s="152"/>
      <c r="M2292" s="157"/>
      <c r="T2292" s="158"/>
      <c r="AT2292" s="153" t="s">
        <v>257</v>
      </c>
      <c r="AU2292" s="153" t="s">
        <v>89</v>
      </c>
      <c r="AV2292" s="12" t="s">
        <v>89</v>
      </c>
      <c r="AW2292" s="12" t="s">
        <v>34</v>
      </c>
      <c r="AX2292" s="12" t="s">
        <v>81</v>
      </c>
      <c r="AY2292" s="153" t="s">
        <v>241</v>
      </c>
    </row>
    <row r="2293" spans="2:65" s="1" customFormat="1" ht="21.75" customHeight="1">
      <c r="B2293" s="34"/>
      <c r="C2293" s="133" t="s">
        <v>2317</v>
      </c>
      <c r="D2293" s="133" t="s">
        <v>243</v>
      </c>
      <c r="E2293" s="134" t="s">
        <v>2318</v>
      </c>
      <c r="F2293" s="135" t="s">
        <v>2319</v>
      </c>
      <c r="G2293" s="136" t="s">
        <v>291</v>
      </c>
      <c r="H2293" s="137">
        <v>2301.0819999999999</v>
      </c>
      <c r="I2293" s="138"/>
      <c r="J2293" s="139">
        <f>ROUND(I2293*H2293,2)</f>
        <v>0</v>
      </c>
      <c r="K2293" s="135" t="s">
        <v>538</v>
      </c>
      <c r="L2293" s="34"/>
      <c r="M2293" s="140" t="s">
        <v>21</v>
      </c>
      <c r="N2293" s="141" t="s">
        <v>45</v>
      </c>
      <c r="P2293" s="142">
        <f>O2293*H2293</f>
        <v>0</v>
      </c>
      <c r="Q2293" s="142">
        <v>0</v>
      </c>
      <c r="R2293" s="142">
        <f>Q2293*H2293</f>
        <v>0</v>
      </c>
      <c r="S2293" s="142">
        <v>0</v>
      </c>
      <c r="T2293" s="143">
        <f>S2293*H2293</f>
        <v>0</v>
      </c>
      <c r="AR2293" s="144" t="s">
        <v>649</v>
      </c>
      <c r="AT2293" s="144" t="s">
        <v>243</v>
      </c>
      <c r="AU2293" s="144" t="s">
        <v>89</v>
      </c>
      <c r="AY2293" s="19" t="s">
        <v>241</v>
      </c>
      <c r="BE2293" s="145">
        <f>IF(N2293="základní",J2293,0)</f>
        <v>0</v>
      </c>
      <c r="BF2293" s="145">
        <f>IF(N2293="snížená",J2293,0)</f>
        <v>0</v>
      </c>
      <c r="BG2293" s="145">
        <f>IF(N2293="zákl. přenesená",J2293,0)</f>
        <v>0</v>
      </c>
      <c r="BH2293" s="145">
        <f>IF(N2293="sníž. přenesená",J2293,0)</f>
        <v>0</v>
      </c>
      <c r="BI2293" s="145">
        <f>IF(N2293="nulová",J2293,0)</f>
        <v>0</v>
      </c>
      <c r="BJ2293" s="19" t="s">
        <v>89</v>
      </c>
      <c r="BK2293" s="145">
        <f>ROUND(I2293*H2293,2)</f>
        <v>0</v>
      </c>
      <c r="BL2293" s="19" t="s">
        <v>649</v>
      </c>
      <c r="BM2293" s="144" t="s">
        <v>2320</v>
      </c>
    </row>
    <row r="2294" spans="2:65" s="1" customFormat="1" ht="11.25">
      <c r="B2294" s="34"/>
      <c r="D2294" s="150" t="s">
        <v>255</v>
      </c>
      <c r="F2294" s="151" t="s">
        <v>2321</v>
      </c>
      <c r="I2294" s="148"/>
      <c r="L2294" s="34"/>
      <c r="M2294" s="149"/>
      <c r="T2294" s="55"/>
      <c r="AT2294" s="19" t="s">
        <v>255</v>
      </c>
      <c r="AU2294" s="19" t="s">
        <v>89</v>
      </c>
    </row>
    <row r="2295" spans="2:65" s="12" customFormat="1" ht="11.25">
      <c r="B2295" s="152"/>
      <c r="D2295" s="146" t="s">
        <v>257</v>
      </c>
      <c r="E2295" s="153" t="s">
        <v>21</v>
      </c>
      <c r="F2295" s="154" t="s">
        <v>2322</v>
      </c>
      <c r="H2295" s="155">
        <v>1810.7829999999999</v>
      </c>
      <c r="I2295" s="156"/>
      <c r="L2295" s="152"/>
      <c r="M2295" s="157"/>
      <c r="T2295" s="158"/>
      <c r="AT2295" s="153" t="s">
        <v>257</v>
      </c>
      <c r="AU2295" s="153" t="s">
        <v>89</v>
      </c>
      <c r="AV2295" s="12" t="s">
        <v>89</v>
      </c>
      <c r="AW2295" s="12" t="s">
        <v>34</v>
      </c>
      <c r="AX2295" s="12" t="s">
        <v>73</v>
      </c>
      <c r="AY2295" s="153" t="s">
        <v>241</v>
      </c>
    </row>
    <row r="2296" spans="2:65" s="14" customFormat="1" ht="11.25">
      <c r="B2296" s="166"/>
      <c r="D2296" s="146" t="s">
        <v>257</v>
      </c>
      <c r="E2296" s="167" t="s">
        <v>21</v>
      </c>
      <c r="F2296" s="168" t="s">
        <v>2323</v>
      </c>
      <c r="H2296" s="167" t="s">
        <v>21</v>
      </c>
      <c r="I2296" s="169"/>
      <c r="L2296" s="166"/>
      <c r="M2296" s="170"/>
      <c r="T2296" s="171"/>
      <c r="AT2296" s="167" t="s">
        <v>257</v>
      </c>
      <c r="AU2296" s="167" t="s">
        <v>89</v>
      </c>
      <c r="AV2296" s="14" t="s">
        <v>81</v>
      </c>
      <c r="AW2296" s="14" t="s">
        <v>34</v>
      </c>
      <c r="AX2296" s="14" t="s">
        <v>73</v>
      </c>
      <c r="AY2296" s="167" t="s">
        <v>241</v>
      </c>
    </row>
    <row r="2297" spans="2:65" s="14" customFormat="1" ht="11.25">
      <c r="B2297" s="166"/>
      <c r="D2297" s="146" t="s">
        <v>257</v>
      </c>
      <c r="E2297" s="167" t="s">
        <v>21</v>
      </c>
      <c r="F2297" s="168" t="s">
        <v>572</v>
      </c>
      <c r="H2297" s="167" t="s">
        <v>21</v>
      </c>
      <c r="I2297" s="169"/>
      <c r="L2297" s="166"/>
      <c r="M2297" s="170"/>
      <c r="T2297" s="171"/>
      <c r="AT2297" s="167" t="s">
        <v>257</v>
      </c>
      <c r="AU2297" s="167" t="s">
        <v>89</v>
      </c>
      <c r="AV2297" s="14" t="s">
        <v>81</v>
      </c>
      <c r="AW2297" s="14" t="s">
        <v>34</v>
      </c>
      <c r="AX2297" s="14" t="s">
        <v>73</v>
      </c>
      <c r="AY2297" s="167" t="s">
        <v>241</v>
      </c>
    </row>
    <row r="2298" spans="2:65" s="12" customFormat="1" ht="11.25">
      <c r="B2298" s="152"/>
      <c r="D2298" s="146" t="s">
        <v>257</v>
      </c>
      <c r="E2298" s="153" t="s">
        <v>21</v>
      </c>
      <c r="F2298" s="154" t="s">
        <v>2324</v>
      </c>
      <c r="H2298" s="155">
        <v>232.76</v>
      </c>
      <c r="I2298" s="156"/>
      <c r="L2298" s="152"/>
      <c r="M2298" s="157"/>
      <c r="T2298" s="158"/>
      <c r="AT2298" s="153" t="s">
        <v>257</v>
      </c>
      <c r="AU2298" s="153" t="s">
        <v>89</v>
      </c>
      <c r="AV2298" s="12" t="s">
        <v>89</v>
      </c>
      <c r="AW2298" s="12" t="s">
        <v>34</v>
      </c>
      <c r="AX2298" s="12" t="s">
        <v>73</v>
      </c>
      <c r="AY2298" s="153" t="s">
        <v>241</v>
      </c>
    </row>
    <row r="2299" spans="2:65" s="14" customFormat="1" ht="11.25">
      <c r="B2299" s="166"/>
      <c r="D2299" s="146" t="s">
        <v>257</v>
      </c>
      <c r="E2299" s="167" t="s">
        <v>21</v>
      </c>
      <c r="F2299" s="168" t="s">
        <v>575</v>
      </c>
      <c r="H2299" s="167" t="s">
        <v>21</v>
      </c>
      <c r="I2299" s="169"/>
      <c r="L2299" s="166"/>
      <c r="M2299" s="170"/>
      <c r="T2299" s="171"/>
      <c r="AT2299" s="167" t="s">
        <v>257</v>
      </c>
      <c r="AU2299" s="167" t="s">
        <v>89</v>
      </c>
      <c r="AV2299" s="14" t="s">
        <v>81</v>
      </c>
      <c r="AW2299" s="14" t="s">
        <v>34</v>
      </c>
      <c r="AX2299" s="14" t="s">
        <v>73</v>
      </c>
      <c r="AY2299" s="167" t="s">
        <v>241</v>
      </c>
    </row>
    <row r="2300" spans="2:65" s="12" customFormat="1" ht="11.25">
      <c r="B2300" s="152"/>
      <c r="D2300" s="146" t="s">
        <v>257</v>
      </c>
      <c r="E2300" s="153" t="s">
        <v>21</v>
      </c>
      <c r="F2300" s="154" t="s">
        <v>2325</v>
      </c>
      <c r="H2300" s="155">
        <v>27.83</v>
      </c>
      <c r="I2300" s="156"/>
      <c r="L2300" s="152"/>
      <c r="M2300" s="157"/>
      <c r="T2300" s="158"/>
      <c r="AT2300" s="153" t="s">
        <v>257</v>
      </c>
      <c r="AU2300" s="153" t="s">
        <v>89</v>
      </c>
      <c r="AV2300" s="12" t="s">
        <v>89</v>
      </c>
      <c r="AW2300" s="12" t="s">
        <v>34</v>
      </c>
      <c r="AX2300" s="12" t="s">
        <v>73</v>
      </c>
      <c r="AY2300" s="153" t="s">
        <v>241</v>
      </c>
    </row>
    <row r="2301" spans="2:65" s="12" customFormat="1" ht="11.25">
      <c r="B2301" s="152"/>
      <c r="D2301" s="146" t="s">
        <v>257</v>
      </c>
      <c r="E2301" s="153" t="s">
        <v>21</v>
      </c>
      <c r="F2301" s="154" t="s">
        <v>2326</v>
      </c>
      <c r="H2301" s="155">
        <v>20.52</v>
      </c>
      <c r="I2301" s="156"/>
      <c r="L2301" s="152"/>
      <c r="M2301" s="157"/>
      <c r="T2301" s="158"/>
      <c r="AT2301" s="153" t="s">
        <v>257</v>
      </c>
      <c r="AU2301" s="153" t="s">
        <v>89</v>
      </c>
      <c r="AV2301" s="12" t="s">
        <v>89</v>
      </c>
      <c r="AW2301" s="12" t="s">
        <v>34</v>
      </c>
      <c r="AX2301" s="12" t="s">
        <v>73</v>
      </c>
      <c r="AY2301" s="153" t="s">
        <v>241</v>
      </c>
    </row>
    <row r="2302" spans="2:65" s="15" customFormat="1" ht="11.25">
      <c r="B2302" s="189"/>
      <c r="D2302" s="146" t="s">
        <v>257</v>
      </c>
      <c r="E2302" s="190" t="s">
        <v>21</v>
      </c>
      <c r="F2302" s="191" t="s">
        <v>581</v>
      </c>
      <c r="H2302" s="192">
        <v>2091.893</v>
      </c>
      <c r="I2302" s="193"/>
      <c r="L2302" s="189"/>
      <c r="M2302" s="194"/>
      <c r="T2302" s="195"/>
      <c r="AT2302" s="190" t="s">
        <v>257</v>
      </c>
      <c r="AU2302" s="190" t="s">
        <v>89</v>
      </c>
      <c r="AV2302" s="15" t="s">
        <v>145</v>
      </c>
      <c r="AW2302" s="15" t="s">
        <v>34</v>
      </c>
      <c r="AX2302" s="15" t="s">
        <v>73</v>
      </c>
      <c r="AY2302" s="190" t="s">
        <v>241</v>
      </c>
    </row>
    <row r="2303" spans="2:65" s="14" customFormat="1" ht="11.25">
      <c r="B2303" s="166"/>
      <c r="D2303" s="146" t="s">
        <v>257</v>
      </c>
      <c r="E2303" s="167" t="s">
        <v>21</v>
      </c>
      <c r="F2303" s="168" t="s">
        <v>2327</v>
      </c>
      <c r="H2303" s="167" t="s">
        <v>21</v>
      </c>
      <c r="I2303" s="169"/>
      <c r="L2303" s="166"/>
      <c r="M2303" s="170"/>
      <c r="T2303" s="171"/>
      <c r="AT2303" s="167" t="s">
        <v>257</v>
      </c>
      <c r="AU2303" s="167" t="s">
        <v>89</v>
      </c>
      <c r="AV2303" s="14" t="s">
        <v>81</v>
      </c>
      <c r="AW2303" s="14" t="s">
        <v>34</v>
      </c>
      <c r="AX2303" s="14" t="s">
        <v>73</v>
      </c>
      <c r="AY2303" s="167" t="s">
        <v>241</v>
      </c>
    </row>
    <row r="2304" spans="2:65" s="12" customFormat="1" ht="11.25">
      <c r="B2304" s="152"/>
      <c r="D2304" s="146" t="s">
        <v>257</v>
      </c>
      <c r="E2304" s="153" t="s">
        <v>21</v>
      </c>
      <c r="F2304" s="154" t="s">
        <v>2328</v>
      </c>
      <c r="H2304" s="155">
        <v>209.18899999999999</v>
      </c>
      <c r="I2304" s="156"/>
      <c r="L2304" s="152"/>
      <c r="M2304" s="157"/>
      <c r="T2304" s="158"/>
      <c r="AT2304" s="153" t="s">
        <v>257</v>
      </c>
      <c r="AU2304" s="153" t="s">
        <v>89</v>
      </c>
      <c r="AV2304" s="12" t="s">
        <v>89</v>
      </c>
      <c r="AW2304" s="12" t="s">
        <v>34</v>
      </c>
      <c r="AX2304" s="12" t="s">
        <v>73</v>
      </c>
      <c r="AY2304" s="153" t="s">
        <v>241</v>
      </c>
    </row>
    <row r="2305" spans="2:65" s="15" customFormat="1" ht="11.25">
      <c r="B2305" s="189"/>
      <c r="D2305" s="146" t="s">
        <v>257</v>
      </c>
      <c r="E2305" s="190" t="s">
        <v>21</v>
      </c>
      <c r="F2305" s="191" t="s">
        <v>581</v>
      </c>
      <c r="H2305" s="192">
        <v>209.18899999999999</v>
      </c>
      <c r="I2305" s="193"/>
      <c r="L2305" s="189"/>
      <c r="M2305" s="194"/>
      <c r="T2305" s="195"/>
      <c r="AT2305" s="190" t="s">
        <v>257</v>
      </c>
      <c r="AU2305" s="190" t="s">
        <v>89</v>
      </c>
      <c r="AV2305" s="15" t="s">
        <v>145</v>
      </c>
      <c r="AW2305" s="15" t="s">
        <v>34</v>
      </c>
      <c r="AX2305" s="15" t="s">
        <v>73</v>
      </c>
      <c r="AY2305" s="190" t="s">
        <v>241</v>
      </c>
    </row>
    <row r="2306" spans="2:65" s="13" customFormat="1" ht="11.25">
      <c r="B2306" s="159"/>
      <c r="D2306" s="146" t="s">
        <v>257</v>
      </c>
      <c r="E2306" s="160" t="s">
        <v>21</v>
      </c>
      <c r="F2306" s="161" t="s">
        <v>266</v>
      </c>
      <c r="H2306" s="162">
        <v>2301.0819999999999</v>
      </c>
      <c r="I2306" s="163"/>
      <c r="L2306" s="159"/>
      <c r="M2306" s="164"/>
      <c r="T2306" s="165"/>
      <c r="AT2306" s="160" t="s">
        <v>257</v>
      </c>
      <c r="AU2306" s="160" t="s">
        <v>89</v>
      </c>
      <c r="AV2306" s="13" t="s">
        <v>153</v>
      </c>
      <c r="AW2306" s="13" t="s">
        <v>34</v>
      </c>
      <c r="AX2306" s="13" t="s">
        <v>81</v>
      </c>
      <c r="AY2306" s="160" t="s">
        <v>241</v>
      </c>
    </row>
    <row r="2307" spans="2:65" s="1" customFormat="1" ht="16.5" customHeight="1">
      <c r="B2307" s="34"/>
      <c r="C2307" s="179" t="s">
        <v>2329</v>
      </c>
      <c r="D2307" s="179" t="s">
        <v>549</v>
      </c>
      <c r="E2307" s="180" t="s">
        <v>2330</v>
      </c>
      <c r="F2307" s="181" t="s">
        <v>2331</v>
      </c>
      <c r="G2307" s="182" t="s">
        <v>271</v>
      </c>
      <c r="H2307" s="183">
        <v>1.1870000000000001</v>
      </c>
      <c r="I2307" s="184"/>
      <c r="J2307" s="185">
        <f>ROUND(I2307*H2307,2)</f>
        <v>0</v>
      </c>
      <c r="K2307" s="181" t="s">
        <v>538</v>
      </c>
      <c r="L2307" s="186"/>
      <c r="M2307" s="187" t="s">
        <v>21</v>
      </c>
      <c r="N2307" s="188" t="s">
        <v>45</v>
      </c>
      <c r="P2307" s="142">
        <f>O2307*H2307</f>
        <v>0</v>
      </c>
      <c r="Q2307" s="142">
        <v>1</v>
      </c>
      <c r="R2307" s="142">
        <f>Q2307*H2307</f>
        <v>1.1870000000000001</v>
      </c>
      <c r="S2307" s="142">
        <v>0</v>
      </c>
      <c r="T2307" s="143">
        <f>S2307*H2307</f>
        <v>0</v>
      </c>
      <c r="AR2307" s="144" t="s">
        <v>929</v>
      </c>
      <c r="AT2307" s="144" t="s">
        <v>549</v>
      </c>
      <c r="AU2307" s="144" t="s">
        <v>89</v>
      </c>
      <c r="AY2307" s="19" t="s">
        <v>241</v>
      </c>
      <c r="BE2307" s="145">
        <f>IF(N2307="základní",J2307,0)</f>
        <v>0</v>
      </c>
      <c r="BF2307" s="145">
        <f>IF(N2307="snížená",J2307,0)</f>
        <v>0</v>
      </c>
      <c r="BG2307" s="145">
        <f>IF(N2307="zákl. přenesená",J2307,0)</f>
        <v>0</v>
      </c>
      <c r="BH2307" s="145">
        <f>IF(N2307="sníž. přenesená",J2307,0)</f>
        <v>0</v>
      </c>
      <c r="BI2307" s="145">
        <f>IF(N2307="nulová",J2307,0)</f>
        <v>0</v>
      </c>
      <c r="BJ2307" s="19" t="s">
        <v>89</v>
      </c>
      <c r="BK2307" s="145">
        <f>ROUND(I2307*H2307,2)</f>
        <v>0</v>
      </c>
      <c r="BL2307" s="19" t="s">
        <v>649</v>
      </c>
      <c r="BM2307" s="144" t="s">
        <v>2332</v>
      </c>
    </row>
    <row r="2308" spans="2:65" s="12" customFormat="1" ht="11.25">
      <c r="B2308" s="152"/>
      <c r="D2308" s="146" t="s">
        <v>257</v>
      </c>
      <c r="E2308" s="153" t="s">
        <v>21</v>
      </c>
      <c r="F2308" s="154" t="s">
        <v>2333</v>
      </c>
      <c r="H2308" s="155">
        <v>1.1870000000000001</v>
      </c>
      <c r="I2308" s="156"/>
      <c r="L2308" s="152"/>
      <c r="M2308" s="157"/>
      <c r="T2308" s="158"/>
      <c r="AT2308" s="153" t="s">
        <v>257</v>
      </c>
      <c r="AU2308" s="153" t="s">
        <v>89</v>
      </c>
      <c r="AV2308" s="12" t="s">
        <v>89</v>
      </c>
      <c r="AW2308" s="12" t="s">
        <v>34</v>
      </c>
      <c r="AX2308" s="12" t="s">
        <v>81</v>
      </c>
      <c r="AY2308" s="153" t="s">
        <v>241</v>
      </c>
    </row>
    <row r="2309" spans="2:65" s="1" customFormat="1" ht="16.5" customHeight="1">
      <c r="B2309" s="34"/>
      <c r="C2309" s="133" t="s">
        <v>2334</v>
      </c>
      <c r="D2309" s="133" t="s">
        <v>243</v>
      </c>
      <c r="E2309" s="134" t="s">
        <v>2335</v>
      </c>
      <c r="F2309" s="135" t="s">
        <v>2336</v>
      </c>
      <c r="G2309" s="136" t="s">
        <v>291</v>
      </c>
      <c r="H2309" s="137">
        <v>1655.1</v>
      </c>
      <c r="I2309" s="138"/>
      <c r="J2309" s="139">
        <f>ROUND(I2309*H2309,2)</f>
        <v>0</v>
      </c>
      <c r="K2309" s="135" t="s">
        <v>538</v>
      </c>
      <c r="L2309" s="34"/>
      <c r="M2309" s="140" t="s">
        <v>21</v>
      </c>
      <c r="N2309" s="141" t="s">
        <v>45</v>
      </c>
      <c r="P2309" s="142">
        <f>O2309*H2309</f>
        <v>0</v>
      </c>
      <c r="Q2309" s="142">
        <v>4.0000000000000002E-4</v>
      </c>
      <c r="R2309" s="142">
        <f>Q2309*H2309</f>
        <v>0.66203999999999996</v>
      </c>
      <c r="S2309" s="142">
        <v>0</v>
      </c>
      <c r="T2309" s="143">
        <f>S2309*H2309</f>
        <v>0</v>
      </c>
      <c r="AR2309" s="144" t="s">
        <v>649</v>
      </c>
      <c r="AT2309" s="144" t="s">
        <v>243</v>
      </c>
      <c r="AU2309" s="144" t="s">
        <v>89</v>
      </c>
      <c r="AY2309" s="19" t="s">
        <v>241</v>
      </c>
      <c r="BE2309" s="145">
        <f>IF(N2309="základní",J2309,0)</f>
        <v>0</v>
      </c>
      <c r="BF2309" s="145">
        <f>IF(N2309="snížená",J2309,0)</f>
        <v>0</v>
      </c>
      <c r="BG2309" s="145">
        <f>IF(N2309="zákl. přenesená",J2309,0)</f>
        <v>0</v>
      </c>
      <c r="BH2309" s="145">
        <f>IF(N2309="sníž. přenesená",J2309,0)</f>
        <v>0</v>
      </c>
      <c r="BI2309" s="145">
        <f>IF(N2309="nulová",J2309,0)</f>
        <v>0</v>
      </c>
      <c r="BJ2309" s="19" t="s">
        <v>89</v>
      </c>
      <c r="BK2309" s="145">
        <f>ROUND(I2309*H2309,2)</f>
        <v>0</v>
      </c>
      <c r="BL2309" s="19" t="s">
        <v>649</v>
      </c>
      <c r="BM2309" s="144" t="s">
        <v>2337</v>
      </c>
    </row>
    <row r="2310" spans="2:65" s="1" customFormat="1" ht="11.25">
      <c r="B2310" s="34"/>
      <c r="D2310" s="150" t="s">
        <v>255</v>
      </c>
      <c r="F2310" s="151" t="s">
        <v>2338</v>
      </c>
      <c r="I2310" s="148"/>
      <c r="L2310" s="34"/>
      <c r="M2310" s="149"/>
      <c r="T2310" s="55"/>
      <c r="AT2310" s="19" t="s">
        <v>255</v>
      </c>
      <c r="AU2310" s="19" t="s">
        <v>89</v>
      </c>
    </row>
    <row r="2311" spans="2:65" s="12" customFormat="1" ht="11.25">
      <c r="B2311" s="152"/>
      <c r="D2311" s="146" t="s">
        <v>257</v>
      </c>
      <c r="E2311" s="153" t="s">
        <v>21</v>
      </c>
      <c r="F2311" s="154" t="s">
        <v>2316</v>
      </c>
      <c r="H2311" s="155">
        <v>1655.1</v>
      </c>
      <c r="I2311" s="156"/>
      <c r="L2311" s="152"/>
      <c r="M2311" s="157"/>
      <c r="T2311" s="158"/>
      <c r="AT2311" s="153" t="s">
        <v>257</v>
      </c>
      <c r="AU2311" s="153" t="s">
        <v>89</v>
      </c>
      <c r="AV2311" s="12" t="s">
        <v>89</v>
      </c>
      <c r="AW2311" s="12" t="s">
        <v>34</v>
      </c>
      <c r="AX2311" s="12" t="s">
        <v>81</v>
      </c>
      <c r="AY2311" s="153" t="s">
        <v>241</v>
      </c>
    </row>
    <row r="2312" spans="2:65" s="1" customFormat="1" ht="16.5" customHeight="1">
      <c r="B2312" s="34"/>
      <c r="C2312" s="133" t="s">
        <v>2339</v>
      </c>
      <c r="D2312" s="133" t="s">
        <v>243</v>
      </c>
      <c r="E2312" s="134" t="s">
        <v>2340</v>
      </c>
      <c r="F2312" s="135" t="s">
        <v>2341</v>
      </c>
      <c r="G2312" s="136" t="s">
        <v>291</v>
      </c>
      <c r="H2312" s="137">
        <v>2301.0819999999999</v>
      </c>
      <c r="I2312" s="138"/>
      <c r="J2312" s="139">
        <f>ROUND(I2312*H2312,2)</f>
        <v>0</v>
      </c>
      <c r="K2312" s="135" t="s">
        <v>538</v>
      </c>
      <c r="L2312" s="34"/>
      <c r="M2312" s="140" t="s">
        <v>21</v>
      </c>
      <c r="N2312" s="141" t="s">
        <v>45</v>
      </c>
      <c r="P2312" s="142">
        <f>O2312*H2312</f>
        <v>0</v>
      </c>
      <c r="Q2312" s="142">
        <v>4.0000000000000002E-4</v>
      </c>
      <c r="R2312" s="142">
        <f>Q2312*H2312</f>
        <v>0.92043280000000005</v>
      </c>
      <c r="S2312" s="142">
        <v>0</v>
      </c>
      <c r="T2312" s="143">
        <f>S2312*H2312</f>
        <v>0</v>
      </c>
      <c r="AR2312" s="144" t="s">
        <v>649</v>
      </c>
      <c r="AT2312" s="144" t="s">
        <v>243</v>
      </c>
      <c r="AU2312" s="144" t="s">
        <v>89</v>
      </c>
      <c r="AY2312" s="19" t="s">
        <v>241</v>
      </c>
      <c r="BE2312" s="145">
        <f>IF(N2312="základní",J2312,0)</f>
        <v>0</v>
      </c>
      <c r="BF2312" s="145">
        <f>IF(N2312="snížená",J2312,0)</f>
        <v>0</v>
      </c>
      <c r="BG2312" s="145">
        <f>IF(N2312="zákl. přenesená",J2312,0)</f>
        <v>0</v>
      </c>
      <c r="BH2312" s="145">
        <f>IF(N2312="sníž. přenesená",J2312,0)</f>
        <v>0</v>
      </c>
      <c r="BI2312" s="145">
        <f>IF(N2312="nulová",J2312,0)</f>
        <v>0</v>
      </c>
      <c r="BJ2312" s="19" t="s">
        <v>89</v>
      </c>
      <c r="BK2312" s="145">
        <f>ROUND(I2312*H2312,2)</f>
        <v>0</v>
      </c>
      <c r="BL2312" s="19" t="s">
        <v>649</v>
      </c>
      <c r="BM2312" s="144" t="s">
        <v>2342</v>
      </c>
    </row>
    <row r="2313" spans="2:65" s="1" customFormat="1" ht="11.25">
      <c r="B2313" s="34"/>
      <c r="D2313" s="150" t="s">
        <v>255</v>
      </c>
      <c r="F2313" s="151" t="s">
        <v>2343</v>
      </c>
      <c r="I2313" s="148"/>
      <c r="L2313" s="34"/>
      <c r="M2313" s="149"/>
      <c r="T2313" s="55"/>
      <c r="AT2313" s="19" t="s">
        <v>255</v>
      </c>
      <c r="AU2313" s="19" t="s">
        <v>89</v>
      </c>
    </row>
    <row r="2314" spans="2:65" s="12" customFormat="1" ht="11.25">
      <c r="B2314" s="152"/>
      <c r="D2314" s="146" t="s">
        <v>257</v>
      </c>
      <c r="E2314" s="153" t="s">
        <v>21</v>
      </c>
      <c r="F2314" s="154" t="s">
        <v>2322</v>
      </c>
      <c r="H2314" s="155">
        <v>1810.7829999999999</v>
      </c>
      <c r="I2314" s="156"/>
      <c r="L2314" s="152"/>
      <c r="M2314" s="157"/>
      <c r="T2314" s="158"/>
      <c r="AT2314" s="153" t="s">
        <v>257</v>
      </c>
      <c r="AU2314" s="153" t="s">
        <v>89</v>
      </c>
      <c r="AV2314" s="12" t="s">
        <v>89</v>
      </c>
      <c r="AW2314" s="12" t="s">
        <v>34</v>
      </c>
      <c r="AX2314" s="12" t="s">
        <v>73</v>
      </c>
      <c r="AY2314" s="153" t="s">
        <v>241</v>
      </c>
    </row>
    <row r="2315" spans="2:65" s="14" customFormat="1" ht="11.25">
      <c r="B2315" s="166"/>
      <c r="D2315" s="146" t="s">
        <v>257</v>
      </c>
      <c r="E2315" s="167" t="s">
        <v>21</v>
      </c>
      <c r="F2315" s="168" t="s">
        <v>2323</v>
      </c>
      <c r="H2315" s="167" t="s">
        <v>21</v>
      </c>
      <c r="I2315" s="169"/>
      <c r="L2315" s="166"/>
      <c r="M2315" s="170"/>
      <c r="T2315" s="171"/>
      <c r="AT2315" s="167" t="s">
        <v>257</v>
      </c>
      <c r="AU2315" s="167" t="s">
        <v>89</v>
      </c>
      <c r="AV2315" s="14" t="s">
        <v>81</v>
      </c>
      <c r="AW2315" s="14" t="s">
        <v>34</v>
      </c>
      <c r="AX2315" s="14" t="s">
        <v>73</v>
      </c>
      <c r="AY2315" s="167" t="s">
        <v>241</v>
      </c>
    </row>
    <row r="2316" spans="2:65" s="14" customFormat="1" ht="11.25">
      <c r="B2316" s="166"/>
      <c r="D2316" s="146" t="s">
        <v>257</v>
      </c>
      <c r="E2316" s="167" t="s">
        <v>21</v>
      </c>
      <c r="F2316" s="168" t="s">
        <v>572</v>
      </c>
      <c r="H2316" s="167" t="s">
        <v>21</v>
      </c>
      <c r="I2316" s="169"/>
      <c r="L2316" s="166"/>
      <c r="M2316" s="170"/>
      <c r="T2316" s="171"/>
      <c r="AT2316" s="167" t="s">
        <v>257</v>
      </c>
      <c r="AU2316" s="167" t="s">
        <v>89</v>
      </c>
      <c r="AV2316" s="14" t="s">
        <v>81</v>
      </c>
      <c r="AW2316" s="14" t="s">
        <v>34</v>
      </c>
      <c r="AX2316" s="14" t="s">
        <v>73</v>
      </c>
      <c r="AY2316" s="167" t="s">
        <v>241</v>
      </c>
    </row>
    <row r="2317" spans="2:65" s="12" customFormat="1" ht="11.25">
      <c r="B2317" s="152"/>
      <c r="D2317" s="146" t="s">
        <v>257</v>
      </c>
      <c r="E2317" s="153" t="s">
        <v>21</v>
      </c>
      <c r="F2317" s="154" t="s">
        <v>2324</v>
      </c>
      <c r="H2317" s="155">
        <v>232.76</v>
      </c>
      <c r="I2317" s="156"/>
      <c r="L2317" s="152"/>
      <c r="M2317" s="157"/>
      <c r="T2317" s="158"/>
      <c r="AT2317" s="153" t="s">
        <v>257</v>
      </c>
      <c r="AU2317" s="153" t="s">
        <v>89</v>
      </c>
      <c r="AV2317" s="12" t="s">
        <v>89</v>
      </c>
      <c r="AW2317" s="12" t="s">
        <v>34</v>
      </c>
      <c r="AX2317" s="12" t="s">
        <v>73</v>
      </c>
      <c r="AY2317" s="153" t="s">
        <v>241</v>
      </c>
    </row>
    <row r="2318" spans="2:65" s="14" customFormat="1" ht="11.25">
      <c r="B2318" s="166"/>
      <c r="D2318" s="146" t="s">
        <v>257</v>
      </c>
      <c r="E2318" s="167" t="s">
        <v>21</v>
      </c>
      <c r="F2318" s="168" t="s">
        <v>575</v>
      </c>
      <c r="H2318" s="167" t="s">
        <v>21</v>
      </c>
      <c r="I2318" s="169"/>
      <c r="L2318" s="166"/>
      <c r="M2318" s="170"/>
      <c r="T2318" s="171"/>
      <c r="AT2318" s="167" t="s">
        <v>257</v>
      </c>
      <c r="AU2318" s="167" t="s">
        <v>89</v>
      </c>
      <c r="AV2318" s="14" t="s">
        <v>81</v>
      </c>
      <c r="AW2318" s="14" t="s">
        <v>34</v>
      </c>
      <c r="AX2318" s="14" t="s">
        <v>73</v>
      </c>
      <c r="AY2318" s="167" t="s">
        <v>241</v>
      </c>
    </row>
    <row r="2319" spans="2:65" s="12" customFormat="1" ht="11.25">
      <c r="B2319" s="152"/>
      <c r="D2319" s="146" t="s">
        <v>257</v>
      </c>
      <c r="E2319" s="153" t="s">
        <v>21</v>
      </c>
      <c r="F2319" s="154" t="s">
        <v>2325</v>
      </c>
      <c r="H2319" s="155">
        <v>27.83</v>
      </c>
      <c r="I2319" s="156"/>
      <c r="L2319" s="152"/>
      <c r="M2319" s="157"/>
      <c r="T2319" s="158"/>
      <c r="AT2319" s="153" t="s">
        <v>257</v>
      </c>
      <c r="AU2319" s="153" t="s">
        <v>89</v>
      </c>
      <c r="AV2319" s="12" t="s">
        <v>89</v>
      </c>
      <c r="AW2319" s="12" t="s">
        <v>34</v>
      </c>
      <c r="AX2319" s="12" t="s">
        <v>73</v>
      </c>
      <c r="AY2319" s="153" t="s">
        <v>241</v>
      </c>
    </row>
    <row r="2320" spans="2:65" s="12" customFormat="1" ht="11.25">
      <c r="B2320" s="152"/>
      <c r="D2320" s="146" t="s">
        <v>257</v>
      </c>
      <c r="E2320" s="153" t="s">
        <v>21</v>
      </c>
      <c r="F2320" s="154" t="s">
        <v>2326</v>
      </c>
      <c r="H2320" s="155">
        <v>20.52</v>
      </c>
      <c r="I2320" s="156"/>
      <c r="L2320" s="152"/>
      <c r="M2320" s="157"/>
      <c r="T2320" s="158"/>
      <c r="AT2320" s="153" t="s">
        <v>257</v>
      </c>
      <c r="AU2320" s="153" t="s">
        <v>89</v>
      </c>
      <c r="AV2320" s="12" t="s">
        <v>89</v>
      </c>
      <c r="AW2320" s="12" t="s">
        <v>34</v>
      </c>
      <c r="AX2320" s="12" t="s">
        <v>73</v>
      </c>
      <c r="AY2320" s="153" t="s">
        <v>241</v>
      </c>
    </row>
    <row r="2321" spans="2:65" s="15" customFormat="1" ht="11.25">
      <c r="B2321" s="189"/>
      <c r="D2321" s="146" t="s">
        <v>257</v>
      </c>
      <c r="E2321" s="190" t="s">
        <v>21</v>
      </c>
      <c r="F2321" s="191" t="s">
        <v>581</v>
      </c>
      <c r="H2321" s="192">
        <v>2091.893</v>
      </c>
      <c r="I2321" s="193"/>
      <c r="L2321" s="189"/>
      <c r="M2321" s="194"/>
      <c r="T2321" s="195"/>
      <c r="AT2321" s="190" t="s">
        <v>257</v>
      </c>
      <c r="AU2321" s="190" t="s">
        <v>89</v>
      </c>
      <c r="AV2321" s="15" t="s">
        <v>145</v>
      </c>
      <c r="AW2321" s="15" t="s">
        <v>34</v>
      </c>
      <c r="AX2321" s="15" t="s">
        <v>73</v>
      </c>
      <c r="AY2321" s="190" t="s">
        <v>241</v>
      </c>
    </row>
    <row r="2322" spans="2:65" s="14" customFormat="1" ht="11.25">
      <c r="B2322" s="166"/>
      <c r="D2322" s="146" t="s">
        <v>257</v>
      </c>
      <c r="E2322" s="167" t="s">
        <v>21</v>
      </c>
      <c r="F2322" s="168" t="s">
        <v>2327</v>
      </c>
      <c r="H2322" s="167" t="s">
        <v>21</v>
      </c>
      <c r="I2322" s="169"/>
      <c r="L2322" s="166"/>
      <c r="M2322" s="170"/>
      <c r="T2322" s="171"/>
      <c r="AT2322" s="167" t="s">
        <v>257</v>
      </c>
      <c r="AU2322" s="167" t="s">
        <v>89</v>
      </c>
      <c r="AV2322" s="14" t="s">
        <v>81</v>
      </c>
      <c r="AW2322" s="14" t="s">
        <v>34</v>
      </c>
      <c r="AX2322" s="14" t="s">
        <v>73</v>
      </c>
      <c r="AY2322" s="167" t="s">
        <v>241</v>
      </c>
    </row>
    <row r="2323" spans="2:65" s="12" customFormat="1" ht="11.25">
      <c r="B2323" s="152"/>
      <c r="D2323" s="146" t="s">
        <v>257</v>
      </c>
      <c r="E2323" s="153" t="s">
        <v>21</v>
      </c>
      <c r="F2323" s="154" t="s">
        <v>2328</v>
      </c>
      <c r="H2323" s="155">
        <v>209.18899999999999</v>
      </c>
      <c r="I2323" s="156"/>
      <c r="L2323" s="152"/>
      <c r="M2323" s="157"/>
      <c r="T2323" s="158"/>
      <c r="AT2323" s="153" t="s">
        <v>257</v>
      </c>
      <c r="AU2323" s="153" t="s">
        <v>89</v>
      </c>
      <c r="AV2323" s="12" t="s">
        <v>89</v>
      </c>
      <c r="AW2323" s="12" t="s">
        <v>34</v>
      </c>
      <c r="AX2323" s="12" t="s">
        <v>73</v>
      </c>
      <c r="AY2323" s="153" t="s">
        <v>241</v>
      </c>
    </row>
    <row r="2324" spans="2:65" s="15" customFormat="1" ht="11.25">
      <c r="B2324" s="189"/>
      <c r="D2324" s="146" t="s">
        <v>257</v>
      </c>
      <c r="E2324" s="190" t="s">
        <v>21</v>
      </c>
      <c r="F2324" s="191" t="s">
        <v>581</v>
      </c>
      <c r="H2324" s="192">
        <v>209.18899999999999</v>
      </c>
      <c r="I2324" s="193"/>
      <c r="L2324" s="189"/>
      <c r="M2324" s="194"/>
      <c r="T2324" s="195"/>
      <c r="AT2324" s="190" t="s">
        <v>257</v>
      </c>
      <c r="AU2324" s="190" t="s">
        <v>89</v>
      </c>
      <c r="AV2324" s="15" t="s">
        <v>145</v>
      </c>
      <c r="AW2324" s="15" t="s">
        <v>34</v>
      </c>
      <c r="AX2324" s="15" t="s">
        <v>73</v>
      </c>
      <c r="AY2324" s="190" t="s">
        <v>241</v>
      </c>
    </row>
    <row r="2325" spans="2:65" s="13" customFormat="1" ht="11.25">
      <c r="B2325" s="159"/>
      <c r="D2325" s="146" t="s">
        <v>257</v>
      </c>
      <c r="E2325" s="160" t="s">
        <v>21</v>
      </c>
      <c r="F2325" s="161" t="s">
        <v>266</v>
      </c>
      <c r="H2325" s="162">
        <v>2301.0819999999999</v>
      </c>
      <c r="I2325" s="163"/>
      <c r="L2325" s="159"/>
      <c r="M2325" s="164"/>
      <c r="T2325" s="165"/>
      <c r="AT2325" s="160" t="s">
        <v>257</v>
      </c>
      <c r="AU2325" s="160" t="s">
        <v>89</v>
      </c>
      <c r="AV2325" s="13" t="s">
        <v>153</v>
      </c>
      <c r="AW2325" s="13" t="s">
        <v>34</v>
      </c>
      <c r="AX2325" s="13" t="s">
        <v>81</v>
      </c>
      <c r="AY2325" s="160" t="s">
        <v>241</v>
      </c>
    </row>
    <row r="2326" spans="2:65" s="1" customFormat="1" ht="24.2" customHeight="1">
      <c r="B2326" s="34"/>
      <c r="C2326" s="179" t="s">
        <v>2344</v>
      </c>
      <c r="D2326" s="179" t="s">
        <v>549</v>
      </c>
      <c r="E2326" s="180" t="s">
        <v>2345</v>
      </c>
      <c r="F2326" s="181" t="s">
        <v>2346</v>
      </c>
      <c r="G2326" s="182" t="s">
        <v>291</v>
      </c>
      <c r="H2326" s="183">
        <v>4738.6400000000003</v>
      </c>
      <c r="I2326" s="184"/>
      <c r="J2326" s="185">
        <f>ROUND(I2326*H2326,2)</f>
        <v>0</v>
      </c>
      <c r="K2326" s="181" t="s">
        <v>538</v>
      </c>
      <c r="L2326" s="186"/>
      <c r="M2326" s="187" t="s">
        <v>21</v>
      </c>
      <c r="N2326" s="188" t="s">
        <v>45</v>
      </c>
      <c r="P2326" s="142">
        <f>O2326*H2326</f>
        <v>0</v>
      </c>
      <c r="Q2326" s="142">
        <v>5.4000000000000003E-3</v>
      </c>
      <c r="R2326" s="142">
        <f>Q2326*H2326</f>
        <v>25.588656000000004</v>
      </c>
      <c r="S2326" s="142">
        <v>0</v>
      </c>
      <c r="T2326" s="143">
        <f>S2326*H2326</f>
        <v>0</v>
      </c>
      <c r="AR2326" s="144" t="s">
        <v>929</v>
      </c>
      <c r="AT2326" s="144" t="s">
        <v>549</v>
      </c>
      <c r="AU2326" s="144" t="s">
        <v>89</v>
      </c>
      <c r="AY2326" s="19" t="s">
        <v>241</v>
      </c>
      <c r="BE2326" s="145">
        <f>IF(N2326="základní",J2326,0)</f>
        <v>0</v>
      </c>
      <c r="BF2326" s="145">
        <f>IF(N2326="snížená",J2326,0)</f>
        <v>0</v>
      </c>
      <c r="BG2326" s="145">
        <f>IF(N2326="zákl. přenesená",J2326,0)</f>
        <v>0</v>
      </c>
      <c r="BH2326" s="145">
        <f>IF(N2326="sníž. přenesená",J2326,0)</f>
        <v>0</v>
      </c>
      <c r="BI2326" s="145">
        <f>IF(N2326="nulová",J2326,0)</f>
        <v>0</v>
      </c>
      <c r="BJ2326" s="19" t="s">
        <v>89</v>
      </c>
      <c r="BK2326" s="145">
        <f>ROUND(I2326*H2326,2)</f>
        <v>0</v>
      </c>
      <c r="BL2326" s="19" t="s">
        <v>649</v>
      </c>
      <c r="BM2326" s="144" t="s">
        <v>2347</v>
      </c>
    </row>
    <row r="2327" spans="2:65" s="12" customFormat="1" ht="11.25">
      <c r="B2327" s="152"/>
      <c r="D2327" s="146" t="s">
        <v>257</v>
      </c>
      <c r="E2327" s="153" t="s">
        <v>21</v>
      </c>
      <c r="F2327" s="154" t="s">
        <v>2348</v>
      </c>
      <c r="H2327" s="155">
        <v>1929.019</v>
      </c>
      <c r="I2327" s="156"/>
      <c r="L2327" s="152"/>
      <c r="M2327" s="157"/>
      <c r="T2327" s="158"/>
      <c r="AT2327" s="153" t="s">
        <v>257</v>
      </c>
      <c r="AU2327" s="153" t="s">
        <v>89</v>
      </c>
      <c r="AV2327" s="12" t="s">
        <v>89</v>
      </c>
      <c r="AW2327" s="12" t="s">
        <v>34</v>
      </c>
      <c r="AX2327" s="12" t="s">
        <v>73</v>
      </c>
      <c r="AY2327" s="153" t="s">
        <v>241</v>
      </c>
    </row>
    <row r="2328" spans="2:65" s="12" customFormat="1" ht="11.25">
      <c r="B2328" s="152"/>
      <c r="D2328" s="146" t="s">
        <v>257</v>
      </c>
      <c r="E2328" s="153" t="s">
        <v>21</v>
      </c>
      <c r="F2328" s="154" t="s">
        <v>2349</v>
      </c>
      <c r="H2328" s="155">
        <v>2809.6210000000001</v>
      </c>
      <c r="I2328" s="156"/>
      <c r="L2328" s="152"/>
      <c r="M2328" s="157"/>
      <c r="T2328" s="158"/>
      <c r="AT2328" s="153" t="s">
        <v>257</v>
      </c>
      <c r="AU2328" s="153" t="s">
        <v>89</v>
      </c>
      <c r="AV2328" s="12" t="s">
        <v>89</v>
      </c>
      <c r="AW2328" s="12" t="s">
        <v>34</v>
      </c>
      <c r="AX2328" s="12" t="s">
        <v>73</v>
      </c>
      <c r="AY2328" s="153" t="s">
        <v>241</v>
      </c>
    </row>
    <row r="2329" spans="2:65" s="13" customFormat="1" ht="11.25">
      <c r="B2329" s="159"/>
      <c r="D2329" s="146" t="s">
        <v>257</v>
      </c>
      <c r="E2329" s="160" t="s">
        <v>21</v>
      </c>
      <c r="F2329" s="161" t="s">
        <v>266</v>
      </c>
      <c r="H2329" s="162">
        <v>4738.6400000000003</v>
      </c>
      <c r="I2329" s="163"/>
      <c r="L2329" s="159"/>
      <c r="M2329" s="164"/>
      <c r="T2329" s="165"/>
      <c r="AT2329" s="160" t="s">
        <v>257</v>
      </c>
      <c r="AU2329" s="160" t="s">
        <v>89</v>
      </c>
      <c r="AV2329" s="13" t="s">
        <v>153</v>
      </c>
      <c r="AW2329" s="13" t="s">
        <v>34</v>
      </c>
      <c r="AX2329" s="13" t="s">
        <v>81</v>
      </c>
      <c r="AY2329" s="160" t="s">
        <v>241</v>
      </c>
    </row>
    <row r="2330" spans="2:65" s="1" customFormat="1" ht="16.5" customHeight="1">
      <c r="B2330" s="34"/>
      <c r="C2330" s="133" t="s">
        <v>2350</v>
      </c>
      <c r="D2330" s="133" t="s">
        <v>243</v>
      </c>
      <c r="E2330" s="134" t="s">
        <v>2351</v>
      </c>
      <c r="F2330" s="135" t="s">
        <v>2352</v>
      </c>
      <c r="G2330" s="136" t="s">
        <v>291</v>
      </c>
      <c r="H2330" s="137">
        <v>121.5</v>
      </c>
      <c r="I2330" s="138"/>
      <c r="J2330" s="139">
        <f>ROUND(I2330*H2330,2)</f>
        <v>0</v>
      </c>
      <c r="K2330" s="135" t="s">
        <v>538</v>
      </c>
      <c r="L2330" s="34"/>
      <c r="M2330" s="140" t="s">
        <v>21</v>
      </c>
      <c r="N2330" s="141" t="s">
        <v>45</v>
      </c>
      <c r="P2330" s="142">
        <f>O2330*H2330</f>
        <v>0</v>
      </c>
      <c r="Q2330" s="142">
        <v>0</v>
      </c>
      <c r="R2330" s="142">
        <f>Q2330*H2330</f>
        <v>0</v>
      </c>
      <c r="S2330" s="142">
        <v>0</v>
      </c>
      <c r="T2330" s="143">
        <f>S2330*H2330</f>
        <v>0</v>
      </c>
      <c r="AR2330" s="144" t="s">
        <v>649</v>
      </c>
      <c r="AT2330" s="144" t="s">
        <v>243</v>
      </c>
      <c r="AU2330" s="144" t="s">
        <v>89</v>
      </c>
      <c r="AY2330" s="19" t="s">
        <v>241</v>
      </c>
      <c r="BE2330" s="145">
        <f>IF(N2330="základní",J2330,0)</f>
        <v>0</v>
      </c>
      <c r="BF2330" s="145">
        <f>IF(N2330="snížená",J2330,0)</f>
        <v>0</v>
      </c>
      <c r="BG2330" s="145">
        <f>IF(N2330="zákl. přenesená",J2330,0)</f>
        <v>0</v>
      </c>
      <c r="BH2330" s="145">
        <f>IF(N2330="sníž. přenesená",J2330,0)</f>
        <v>0</v>
      </c>
      <c r="BI2330" s="145">
        <f>IF(N2330="nulová",J2330,0)</f>
        <v>0</v>
      </c>
      <c r="BJ2330" s="19" t="s">
        <v>89</v>
      </c>
      <c r="BK2330" s="145">
        <f>ROUND(I2330*H2330,2)</f>
        <v>0</v>
      </c>
      <c r="BL2330" s="19" t="s">
        <v>649</v>
      </c>
      <c r="BM2330" s="144" t="s">
        <v>2353</v>
      </c>
    </row>
    <row r="2331" spans="2:65" s="1" customFormat="1" ht="11.25">
      <c r="B2331" s="34"/>
      <c r="D2331" s="150" t="s">
        <v>255</v>
      </c>
      <c r="F2331" s="151" t="s">
        <v>2354</v>
      </c>
      <c r="I2331" s="148"/>
      <c r="L2331" s="34"/>
      <c r="M2331" s="149"/>
      <c r="T2331" s="55"/>
      <c r="AT2331" s="19" t="s">
        <v>255</v>
      </c>
      <c r="AU2331" s="19" t="s">
        <v>89</v>
      </c>
    </row>
    <row r="2332" spans="2:65" s="12" customFormat="1" ht="11.25">
      <c r="B2332" s="152"/>
      <c r="D2332" s="146" t="s">
        <v>257</v>
      </c>
      <c r="E2332" s="153" t="s">
        <v>21</v>
      </c>
      <c r="F2332" s="154" t="s">
        <v>301</v>
      </c>
      <c r="H2332" s="155">
        <v>121.5</v>
      </c>
      <c r="I2332" s="156"/>
      <c r="L2332" s="152"/>
      <c r="M2332" s="157"/>
      <c r="T2332" s="158"/>
      <c r="AT2332" s="153" t="s">
        <v>257</v>
      </c>
      <c r="AU2332" s="153" t="s">
        <v>89</v>
      </c>
      <c r="AV2332" s="12" t="s">
        <v>89</v>
      </c>
      <c r="AW2332" s="12" t="s">
        <v>34</v>
      </c>
      <c r="AX2332" s="12" t="s">
        <v>81</v>
      </c>
      <c r="AY2332" s="153" t="s">
        <v>241</v>
      </c>
    </row>
    <row r="2333" spans="2:65" s="1" customFormat="1" ht="16.5" customHeight="1">
      <c r="B2333" s="34"/>
      <c r="C2333" s="133" t="s">
        <v>2355</v>
      </c>
      <c r="D2333" s="133" t="s">
        <v>243</v>
      </c>
      <c r="E2333" s="134" t="s">
        <v>2356</v>
      </c>
      <c r="F2333" s="135" t="s">
        <v>2357</v>
      </c>
      <c r="G2333" s="136" t="s">
        <v>291</v>
      </c>
      <c r="H2333" s="137">
        <v>4961.7860000000001</v>
      </c>
      <c r="I2333" s="138"/>
      <c r="J2333" s="139">
        <f>ROUND(I2333*H2333,2)</f>
        <v>0</v>
      </c>
      <c r="K2333" s="135" t="s">
        <v>538</v>
      </c>
      <c r="L2333" s="34"/>
      <c r="M2333" s="140" t="s">
        <v>21</v>
      </c>
      <c r="N2333" s="141" t="s">
        <v>45</v>
      </c>
      <c r="P2333" s="142">
        <f>O2333*H2333</f>
        <v>0</v>
      </c>
      <c r="Q2333" s="142">
        <v>0</v>
      </c>
      <c r="R2333" s="142">
        <f>Q2333*H2333</f>
        <v>0</v>
      </c>
      <c r="S2333" s="142">
        <v>0</v>
      </c>
      <c r="T2333" s="143">
        <f>S2333*H2333</f>
        <v>0</v>
      </c>
      <c r="AR2333" s="144" t="s">
        <v>649</v>
      </c>
      <c r="AT2333" s="144" t="s">
        <v>243</v>
      </c>
      <c r="AU2333" s="144" t="s">
        <v>89</v>
      </c>
      <c r="AY2333" s="19" t="s">
        <v>241</v>
      </c>
      <c r="BE2333" s="145">
        <f>IF(N2333="základní",J2333,0)</f>
        <v>0</v>
      </c>
      <c r="BF2333" s="145">
        <f>IF(N2333="snížená",J2333,0)</f>
        <v>0</v>
      </c>
      <c r="BG2333" s="145">
        <f>IF(N2333="zákl. přenesená",J2333,0)</f>
        <v>0</v>
      </c>
      <c r="BH2333" s="145">
        <f>IF(N2333="sníž. přenesená",J2333,0)</f>
        <v>0</v>
      </c>
      <c r="BI2333" s="145">
        <f>IF(N2333="nulová",J2333,0)</f>
        <v>0</v>
      </c>
      <c r="BJ2333" s="19" t="s">
        <v>89</v>
      </c>
      <c r="BK2333" s="145">
        <f>ROUND(I2333*H2333,2)</f>
        <v>0</v>
      </c>
      <c r="BL2333" s="19" t="s">
        <v>649</v>
      </c>
      <c r="BM2333" s="144" t="s">
        <v>2358</v>
      </c>
    </row>
    <row r="2334" spans="2:65" s="1" customFormat="1" ht="11.25">
      <c r="B2334" s="34"/>
      <c r="D2334" s="150" t="s">
        <v>255</v>
      </c>
      <c r="F2334" s="151" t="s">
        <v>2359</v>
      </c>
      <c r="I2334" s="148"/>
      <c r="L2334" s="34"/>
      <c r="M2334" s="149"/>
      <c r="T2334" s="55"/>
      <c r="AT2334" s="19" t="s">
        <v>255</v>
      </c>
      <c r="AU2334" s="19" t="s">
        <v>89</v>
      </c>
    </row>
    <row r="2335" spans="2:65" s="14" customFormat="1" ht="11.25">
      <c r="B2335" s="166"/>
      <c r="D2335" s="146" t="s">
        <v>257</v>
      </c>
      <c r="E2335" s="167" t="s">
        <v>21</v>
      </c>
      <c r="F2335" s="168" t="s">
        <v>2360</v>
      </c>
      <c r="H2335" s="167" t="s">
        <v>21</v>
      </c>
      <c r="I2335" s="169"/>
      <c r="L2335" s="166"/>
      <c r="M2335" s="170"/>
      <c r="T2335" s="171"/>
      <c r="AT2335" s="167" t="s">
        <v>257</v>
      </c>
      <c r="AU2335" s="167" t="s">
        <v>89</v>
      </c>
      <c r="AV2335" s="14" t="s">
        <v>81</v>
      </c>
      <c r="AW2335" s="14" t="s">
        <v>34</v>
      </c>
      <c r="AX2335" s="14" t="s">
        <v>73</v>
      </c>
      <c r="AY2335" s="167" t="s">
        <v>241</v>
      </c>
    </row>
    <row r="2336" spans="2:65" s="12" customFormat="1" ht="11.25">
      <c r="B2336" s="152"/>
      <c r="D2336" s="146" t="s">
        <v>257</v>
      </c>
      <c r="E2336" s="153" t="s">
        <v>21</v>
      </c>
      <c r="F2336" s="154" t="s">
        <v>301</v>
      </c>
      <c r="H2336" s="155">
        <v>121.5</v>
      </c>
      <c r="I2336" s="156"/>
      <c r="L2336" s="152"/>
      <c r="M2336" s="157"/>
      <c r="T2336" s="158"/>
      <c r="AT2336" s="153" t="s">
        <v>257</v>
      </c>
      <c r="AU2336" s="153" t="s">
        <v>89</v>
      </c>
      <c r="AV2336" s="12" t="s">
        <v>89</v>
      </c>
      <c r="AW2336" s="12" t="s">
        <v>34</v>
      </c>
      <c r="AX2336" s="12" t="s">
        <v>73</v>
      </c>
      <c r="AY2336" s="153" t="s">
        <v>241</v>
      </c>
    </row>
    <row r="2337" spans="2:51" s="15" customFormat="1" ht="11.25">
      <c r="B2337" s="189"/>
      <c r="D2337" s="146" t="s">
        <v>257</v>
      </c>
      <c r="E2337" s="190" t="s">
        <v>21</v>
      </c>
      <c r="F2337" s="191" t="s">
        <v>581</v>
      </c>
      <c r="H2337" s="192">
        <v>121.5</v>
      </c>
      <c r="I2337" s="193"/>
      <c r="L2337" s="189"/>
      <c r="M2337" s="194"/>
      <c r="T2337" s="195"/>
      <c r="AT2337" s="190" t="s">
        <v>257</v>
      </c>
      <c r="AU2337" s="190" t="s">
        <v>89</v>
      </c>
      <c r="AV2337" s="15" t="s">
        <v>145</v>
      </c>
      <c r="AW2337" s="15" t="s">
        <v>34</v>
      </c>
      <c r="AX2337" s="15" t="s">
        <v>73</v>
      </c>
      <c r="AY2337" s="190" t="s">
        <v>241</v>
      </c>
    </row>
    <row r="2338" spans="2:51" s="14" customFormat="1" ht="11.25">
      <c r="B2338" s="166"/>
      <c r="D2338" s="146" t="s">
        <v>257</v>
      </c>
      <c r="E2338" s="167" t="s">
        <v>21</v>
      </c>
      <c r="F2338" s="168" t="s">
        <v>2361</v>
      </c>
      <c r="H2338" s="167" t="s">
        <v>21</v>
      </c>
      <c r="I2338" s="169"/>
      <c r="L2338" s="166"/>
      <c r="M2338" s="170"/>
      <c r="T2338" s="171"/>
      <c r="AT2338" s="167" t="s">
        <v>257</v>
      </c>
      <c r="AU2338" s="167" t="s">
        <v>89</v>
      </c>
      <c r="AV2338" s="14" t="s">
        <v>81</v>
      </c>
      <c r="AW2338" s="14" t="s">
        <v>34</v>
      </c>
      <c r="AX2338" s="14" t="s">
        <v>73</v>
      </c>
      <c r="AY2338" s="167" t="s">
        <v>241</v>
      </c>
    </row>
    <row r="2339" spans="2:51" s="14" customFormat="1" ht="11.25">
      <c r="B2339" s="166"/>
      <c r="D2339" s="146" t="s">
        <v>257</v>
      </c>
      <c r="E2339" s="167" t="s">
        <v>21</v>
      </c>
      <c r="F2339" s="168" t="s">
        <v>2107</v>
      </c>
      <c r="H2339" s="167" t="s">
        <v>21</v>
      </c>
      <c r="I2339" s="169"/>
      <c r="L2339" s="166"/>
      <c r="M2339" s="170"/>
      <c r="T2339" s="171"/>
      <c r="AT2339" s="167" t="s">
        <v>257</v>
      </c>
      <c r="AU2339" s="167" t="s">
        <v>89</v>
      </c>
      <c r="AV2339" s="14" t="s">
        <v>81</v>
      </c>
      <c r="AW2339" s="14" t="s">
        <v>34</v>
      </c>
      <c r="AX2339" s="14" t="s">
        <v>73</v>
      </c>
      <c r="AY2339" s="167" t="s">
        <v>241</v>
      </c>
    </row>
    <row r="2340" spans="2:51" s="14" customFormat="1" ht="11.25">
      <c r="B2340" s="166"/>
      <c r="D2340" s="146" t="s">
        <v>257</v>
      </c>
      <c r="E2340" s="167" t="s">
        <v>21</v>
      </c>
      <c r="F2340" s="168" t="s">
        <v>572</v>
      </c>
      <c r="H2340" s="167" t="s">
        <v>21</v>
      </c>
      <c r="I2340" s="169"/>
      <c r="L2340" s="166"/>
      <c r="M2340" s="170"/>
      <c r="T2340" s="171"/>
      <c r="AT2340" s="167" t="s">
        <v>257</v>
      </c>
      <c r="AU2340" s="167" t="s">
        <v>89</v>
      </c>
      <c r="AV2340" s="14" t="s">
        <v>81</v>
      </c>
      <c r="AW2340" s="14" t="s">
        <v>34</v>
      </c>
      <c r="AX2340" s="14" t="s">
        <v>73</v>
      </c>
      <c r="AY2340" s="167" t="s">
        <v>241</v>
      </c>
    </row>
    <row r="2341" spans="2:51" s="12" customFormat="1" ht="22.5">
      <c r="B2341" s="152"/>
      <c r="D2341" s="146" t="s">
        <v>257</v>
      </c>
      <c r="E2341" s="153" t="s">
        <v>21</v>
      </c>
      <c r="F2341" s="154" t="s">
        <v>2362</v>
      </c>
      <c r="H2341" s="155">
        <v>1868.58</v>
      </c>
      <c r="I2341" s="156"/>
      <c r="L2341" s="152"/>
      <c r="M2341" s="157"/>
      <c r="T2341" s="158"/>
      <c r="AT2341" s="153" t="s">
        <v>257</v>
      </c>
      <c r="AU2341" s="153" t="s">
        <v>89</v>
      </c>
      <c r="AV2341" s="12" t="s">
        <v>89</v>
      </c>
      <c r="AW2341" s="12" t="s">
        <v>34</v>
      </c>
      <c r="AX2341" s="12" t="s">
        <v>73</v>
      </c>
      <c r="AY2341" s="153" t="s">
        <v>241</v>
      </c>
    </row>
    <row r="2342" spans="2:51" s="12" customFormat="1" ht="11.25">
      <c r="B2342" s="152"/>
      <c r="D2342" s="146" t="s">
        <v>257</v>
      </c>
      <c r="E2342" s="153" t="s">
        <v>21</v>
      </c>
      <c r="F2342" s="154" t="s">
        <v>2363</v>
      </c>
      <c r="H2342" s="155">
        <v>54.5</v>
      </c>
      <c r="I2342" s="156"/>
      <c r="L2342" s="152"/>
      <c r="M2342" s="157"/>
      <c r="T2342" s="158"/>
      <c r="AT2342" s="153" t="s">
        <v>257</v>
      </c>
      <c r="AU2342" s="153" t="s">
        <v>89</v>
      </c>
      <c r="AV2342" s="12" t="s">
        <v>89</v>
      </c>
      <c r="AW2342" s="12" t="s">
        <v>34</v>
      </c>
      <c r="AX2342" s="12" t="s">
        <v>73</v>
      </c>
      <c r="AY2342" s="153" t="s">
        <v>241</v>
      </c>
    </row>
    <row r="2343" spans="2:51" s="14" customFormat="1" ht="11.25">
      <c r="B2343" s="166"/>
      <c r="D2343" s="146" t="s">
        <v>257</v>
      </c>
      <c r="E2343" s="167" t="s">
        <v>21</v>
      </c>
      <c r="F2343" s="168" t="s">
        <v>575</v>
      </c>
      <c r="H2343" s="167" t="s">
        <v>21</v>
      </c>
      <c r="I2343" s="169"/>
      <c r="L2343" s="166"/>
      <c r="M2343" s="170"/>
      <c r="T2343" s="171"/>
      <c r="AT2343" s="167" t="s">
        <v>257</v>
      </c>
      <c r="AU2343" s="167" t="s">
        <v>89</v>
      </c>
      <c r="AV2343" s="14" t="s">
        <v>81</v>
      </c>
      <c r="AW2343" s="14" t="s">
        <v>34</v>
      </c>
      <c r="AX2343" s="14" t="s">
        <v>73</v>
      </c>
      <c r="AY2343" s="167" t="s">
        <v>241</v>
      </c>
    </row>
    <row r="2344" spans="2:51" s="12" customFormat="1" ht="11.25">
      <c r="B2344" s="152"/>
      <c r="D2344" s="146" t="s">
        <v>257</v>
      </c>
      <c r="E2344" s="153" t="s">
        <v>21</v>
      </c>
      <c r="F2344" s="154" t="s">
        <v>2364</v>
      </c>
      <c r="H2344" s="155">
        <v>1674.1</v>
      </c>
      <c r="I2344" s="156"/>
      <c r="L2344" s="152"/>
      <c r="M2344" s="157"/>
      <c r="T2344" s="158"/>
      <c r="AT2344" s="153" t="s">
        <v>257</v>
      </c>
      <c r="AU2344" s="153" t="s">
        <v>89</v>
      </c>
      <c r="AV2344" s="12" t="s">
        <v>89</v>
      </c>
      <c r="AW2344" s="12" t="s">
        <v>34</v>
      </c>
      <c r="AX2344" s="12" t="s">
        <v>73</v>
      </c>
      <c r="AY2344" s="153" t="s">
        <v>241</v>
      </c>
    </row>
    <row r="2345" spans="2:51" s="14" customFormat="1" ht="11.25">
      <c r="B2345" s="166"/>
      <c r="D2345" s="146" t="s">
        <v>257</v>
      </c>
      <c r="E2345" s="167" t="s">
        <v>21</v>
      </c>
      <c r="F2345" s="168" t="s">
        <v>577</v>
      </c>
      <c r="H2345" s="167" t="s">
        <v>21</v>
      </c>
      <c r="I2345" s="169"/>
      <c r="L2345" s="166"/>
      <c r="M2345" s="170"/>
      <c r="T2345" s="171"/>
      <c r="AT2345" s="167" t="s">
        <v>257</v>
      </c>
      <c r="AU2345" s="167" t="s">
        <v>89</v>
      </c>
      <c r="AV2345" s="14" t="s">
        <v>81</v>
      </c>
      <c r="AW2345" s="14" t="s">
        <v>34</v>
      </c>
      <c r="AX2345" s="14" t="s">
        <v>73</v>
      </c>
      <c r="AY2345" s="167" t="s">
        <v>241</v>
      </c>
    </row>
    <row r="2346" spans="2:51" s="12" customFormat="1" ht="11.25">
      <c r="B2346" s="152"/>
      <c r="D2346" s="146" t="s">
        <v>257</v>
      </c>
      <c r="E2346" s="153" t="s">
        <v>21</v>
      </c>
      <c r="F2346" s="154" t="s">
        <v>2365</v>
      </c>
      <c r="H2346" s="155">
        <v>284.60000000000002</v>
      </c>
      <c r="I2346" s="156"/>
      <c r="L2346" s="152"/>
      <c r="M2346" s="157"/>
      <c r="T2346" s="158"/>
      <c r="AT2346" s="153" t="s">
        <v>257</v>
      </c>
      <c r="AU2346" s="153" t="s">
        <v>89</v>
      </c>
      <c r="AV2346" s="12" t="s">
        <v>89</v>
      </c>
      <c r="AW2346" s="12" t="s">
        <v>34</v>
      </c>
      <c r="AX2346" s="12" t="s">
        <v>73</v>
      </c>
      <c r="AY2346" s="153" t="s">
        <v>241</v>
      </c>
    </row>
    <row r="2347" spans="2:51" s="14" customFormat="1" ht="11.25">
      <c r="B2347" s="166"/>
      <c r="D2347" s="146" t="s">
        <v>257</v>
      </c>
      <c r="E2347" s="167" t="s">
        <v>21</v>
      </c>
      <c r="F2347" s="168" t="s">
        <v>579</v>
      </c>
      <c r="H2347" s="167" t="s">
        <v>21</v>
      </c>
      <c r="I2347" s="169"/>
      <c r="L2347" s="166"/>
      <c r="M2347" s="170"/>
      <c r="T2347" s="171"/>
      <c r="AT2347" s="167" t="s">
        <v>257</v>
      </c>
      <c r="AU2347" s="167" t="s">
        <v>89</v>
      </c>
      <c r="AV2347" s="14" t="s">
        <v>81</v>
      </c>
      <c r="AW2347" s="14" t="s">
        <v>34</v>
      </c>
      <c r="AX2347" s="14" t="s">
        <v>73</v>
      </c>
      <c r="AY2347" s="167" t="s">
        <v>241</v>
      </c>
    </row>
    <row r="2348" spans="2:51" s="12" customFormat="1" ht="11.25">
      <c r="B2348" s="152"/>
      <c r="D2348" s="146" t="s">
        <v>257</v>
      </c>
      <c r="E2348" s="153" t="s">
        <v>21</v>
      </c>
      <c r="F2348" s="154" t="s">
        <v>2366</v>
      </c>
      <c r="H2348" s="155">
        <v>220.4</v>
      </c>
      <c r="I2348" s="156"/>
      <c r="L2348" s="152"/>
      <c r="M2348" s="157"/>
      <c r="T2348" s="158"/>
      <c r="AT2348" s="153" t="s">
        <v>257</v>
      </c>
      <c r="AU2348" s="153" t="s">
        <v>89</v>
      </c>
      <c r="AV2348" s="12" t="s">
        <v>89</v>
      </c>
      <c r="AW2348" s="12" t="s">
        <v>34</v>
      </c>
      <c r="AX2348" s="12" t="s">
        <v>73</v>
      </c>
      <c r="AY2348" s="153" t="s">
        <v>241</v>
      </c>
    </row>
    <row r="2349" spans="2:51" s="14" customFormat="1" ht="11.25">
      <c r="B2349" s="166"/>
      <c r="D2349" s="146" t="s">
        <v>257</v>
      </c>
      <c r="E2349" s="167" t="s">
        <v>21</v>
      </c>
      <c r="F2349" s="168" t="s">
        <v>2113</v>
      </c>
      <c r="H2349" s="167" t="s">
        <v>21</v>
      </c>
      <c r="I2349" s="169"/>
      <c r="L2349" s="166"/>
      <c r="M2349" s="170"/>
      <c r="T2349" s="171"/>
      <c r="AT2349" s="167" t="s">
        <v>257</v>
      </c>
      <c r="AU2349" s="167" t="s">
        <v>89</v>
      </c>
      <c r="AV2349" s="14" t="s">
        <v>81</v>
      </c>
      <c r="AW2349" s="14" t="s">
        <v>34</v>
      </c>
      <c r="AX2349" s="14" t="s">
        <v>73</v>
      </c>
      <c r="AY2349" s="167" t="s">
        <v>241</v>
      </c>
    </row>
    <row r="2350" spans="2:51" s="14" customFormat="1" ht="11.25">
      <c r="B2350" s="166"/>
      <c r="D2350" s="146" t="s">
        <v>257</v>
      </c>
      <c r="E2350" s="167" t="s">
        <v>21</v>
      </c>
      <c r="F2350" s="168" t="s">
        <v>572</v>
      </c>
      <c r="H2350" s="167" t="s">
        <v>21</v>
      </c>
      <c r="I2350" s="169"/>
      <c r="L2350" s="166"/>
      <c r="M2350" s="170"/>
      <c r="T2350" s="171"/>
      <c r="AT2350" s="167" t="s">
        <v>257</v>
      </c>
      <c r="AU2350" s="167" t="s">
        <v>89</v>
      </c>
      <c r="AV2350" s="14" t="s">
        <v>81</v>
      </c>
      <c r="AW2350" s="14" t="s">
        <v>34</v>
      </c>
      <c r="AX2350" s="14" t="s">
        <v>73</v>
      </c>
      <c r="AY2350" s="167" t="s">
        <v>241</v>
      </c>
    </row>
    <row r="2351" spans="2:51" s="12" customFormat="1" ht="22.5">
      <c r="B2351" s="152"/>
      <c r="D2351" s="146" t="s">
        <v>257</v>
      </c>
      <c r="E2351" s="153" t="s">
        <v>21</v>
      </c>
      <c r="F2351" s="154" t="s">
        <v>2367</v>
      </c>
      <c r="H2351" s="155">
        <v>128.4</v>
      </c>
      <c r="I2351" s="156"/>
      <c r="L2351" s="152"/>
      <c r="M2351" s="157"/>
      <c r="T2351" s="158"/>
      <c r="AT2351" s="153" t="s">
        <v>257</v>
      </c>
      <c r="AU2351" s="153" t="s">
        <v>89</v>
      </c>
      <c r="AV2351" s="12" t="s">
        <v>89</v>
      </c>
      <c r="AW2351" s="12" t="s">
        <v>34</v>
      </c>
      <c r="AX2351" s="12" t="s">
        <v>73</v>
      </c>
      <c r="AY2351" s="153" t="s">
        <v>241</v>
      </c>
    </row>
    <row r="2352" spans="2:51" s="12" customFormat="1" ht="11.25">
      <c r="B2352" s="152"/>
      <c r="D2352" s="146" t="s">
        <v>257</v>
      </c>
      <c r="E2352" s="153" t="s">
        <v>21</v>
      </c>
      <c r="F2352" s="154" t="s">
        <v>2368</v>
      </c>
      <c r="H2352" s="155">
        <v>13.84</v>
      </c>
      <c r="I2352" s="156"/>
      <c r="L2352" s="152"/>
      <c r="M2352" s="157"/>
      <c r="T2352" s="158"/>
      <c r="AT2352" s="153" t="s">
        <v>257</v>
      </c>
      <c r="AU2352" s="153" t="s">
        <v>89</v>
      </c>
      <c r="AV2352" s="12" t="s">
        <v>89</v>
      </c>
      <c r="AW2352" s="12" t="s">
        <v>34</v>
      </c>
      <c r="AX2352" s="12" t="s">
        <v>73</v>
      </c>
      <c r="AY2352" s="153" t="s">
        <v>241</v>
      </c>
    </row>
    <row r="2353" spans="2:65" s="14" customFormat="1" ht="11.25">
      <c r="B2353" s="166"/>
      <c r="D2353" s="146" t="s">
        <v>257</v>
      </c>
      <c r="E2353" s="167" t="s">
        <v>21</v>
      </c>
      <c r="F2353" s="168" t="s">
        <v>575</v>
      </c>
      <c r="H2353" s="167" t="s">
        <v>21</v>
      </c>
      <c r="I2353" s="169"/>
      <c r="L2353" s="166"/>
      <c r="M2353" s="170"/>
      <c r="T2353" s="171"/>
      <c r="AT2353" s="167" t="s">
        <v>257</v>
      </c>
      <c r="AU2353" s="167" t="s">
        <v>89</v>
      </c>
      <c r="AV2353" s="14" t="s">
        <v>81</v>
      </c>
      <c r="AW2353" s="14" t="s">
        <v>34</v>
      </c>
      <c r="AX2353" s="14" t="s">
        <v>73</v>
      </c>
      <c r="AY2353" s="167" t="s">
        <v>241</v>
      </c>
    </row>
    <row r="2354" spans="2:65" s="12" customFormat="1" ht="11.25">
      <c r="B2354" s="152"/>
      <c r="D2354" s="146" t="s">
        <v>257</v>
      </c>
      <c r="E2354" s="153" t="s">
        <v>21</v>
      </c>
      <c r="F2354" s="154" t="s">
        <v>2369</v>
      </c>
      <c r="H2354" s="155">
        <v>125.86</v>
      </c>
      <c r="I2354" s="156"/>
      <c r="L2354" s="152"/>
      <c r="M2354" s="157"/>
      <c r="T2354" s="158"/>
      <c r="AT2354" s="153" t="s">
        <v>257</v>
      </c>
      <c r="AU2354" s="153" t="s">
        <v>89</v>
      </c>
      <c r="AV2354" s="12" t="s">
        <v>89</v>
      </c>
      <c r="AW2354" s="12" t="s">
        <v>34</v>
      </c>
      <c r="AX2354" s="12" t="s">
        <v>73</v>
      </c>
      <c r="AY2354" s="153" t="s">
        <v>241</v>
      </c>
    </row>
    <row r="2355" spans="2:65" s="14" customFormat="1" ht="11.25">
      <c r="B2355" s="166"/>
      <c r="D2355" s="146" t="s">
        <v>257</v>
      </c>
      <c r="E2355" s="167" t="s">
        <v>21</v>
      </c>
      <c r="F2355" s="168" t="s">
        <v>577</v>
      </c>
      <c r="H2355" s="167" t="s">
        <v>21</v>
      </c>
      <c r="I2355" s="169"/>
      <c r="L2355" s="166"/>
      <c r="M2355" s="170"/>
      <c r="T2355" s="171"/>
      <c r="AT2355" s="167" t="s">
        <v>257</v>
      </c>
      <c r="AU2355" s="167" t="s">
        <v>89</v>
      </c>
      <c r="AV2355" s="14" t="s">
        <v>81</v>
      </c>
      <c r="AW2355" s="14" t="s">
        <v>34</v>
      </c>
      <c r="AX2355" s="14" t="s">
        <v>73</v>
      </c>
      <c r="AY2355" s="167" t="s">
        <v>241</v>
      </c>
    </row>
    <row r="2356" spans="2:65" s="12" customFormat="1" ht="11.25">
      <c r="B2356" s="152"/>
      <c r="D2356" s="146" t="s">
        <v>257</v>
      </c>
      <c r="E2356" s="153" t="s">
        <v>21</v>
      </c>
      <c r="F2356" s="154" t="s">
        <v>2370</v>
      </c>
      <c r="H2356" s="155">
        <v>16</v>
      </c>
      <c r="I2356" s="156"/>
      <c r="L2356" s="152"/>
      <c r="M2356" s="157"/>
      <c r="T2356" s="158"/>
      <c r="AT2356" s="153" t="s">
        <v>257</v>
      </c>
      <c r="AU2356" s="153" t="s">
        <v>89</v>
      </c>
      <c r="AV2356" s="12" t="s">
        <v>89</v>
      </c>
      <c r="AW2356" s="12" t="s">
        <v>34</v>
      </c>
      <c r="AX2356" s="12" t="s">
        <v>73</v>
      </c>
      <c r="AY2356" s="153" t="s">
        <v>241</v>
      </c>
    </row>
    <row r="2357" spans="2:65" s="14" customFormat="1" ht="11.25">
      <c r="B2357" s="166"/>
      <c r="D2357" s="146" t="s">
        <v>257</v>
      </c>
      <c r="E2357" s="167" t="s">
        <v>21</v>
      </c>
      <c r="F2357" s="168" t="s">
        <v>579</v>
      </c>
      <c r="H2357" s="167" t="s">
        <v>21</v>
      </c>
      <c r="I2357" s="169"/>
      <c r="L2357" s="166"/>
      <c r="M2357" s="170"/>
      <c r="T2357" s="171"/>
      <c r="AT2357" s="167" t="s">
        <v>257</v>
      </c>
      <c r="AU2357" s="167" t="s">
        <v>89</v>
      </c>
      <c r="AV2357" s="14" t="s">
        <v>81</v>
      </c>
      <c r="AW2357" s="14" t="s">
        <v>34</v>
      </c>
      <c r="AX2357" s="14" t="s">
        <v>73</v>
      </c>
      <c r="AY2357" s="167" t="s">
        <v>241</v>
      </c>
    </row>
    <row r="2358" spans="2:65" s="12" customFormat="1" ht="11.25">
      <c r="B2358" s="152"/>
      <c r="D2358" s="146" t="s">
        <v>257</v>
      </c>
      <c r="E2358" s="153" t="s">
        <v>21</v>
      </c>
      <c r="F2358" s="154" t="s">
        <v>2371</v>
      </c>
      <c r="H2358" s="155">
        <v>13.98</v>
      </c>
      <c r="I2358" s="156"/>
      <c r="L2358" s="152"/>
      <c r="M2358" s="157"/>
      <c r="T2358" s="158"/>
      <c r="AT2358" s="153" t="s">
        <v>257</v>
      </c>
      <c r="AU2358" s="153" t="s">
        <v>89</v>
      </c>
      <c r="AV2358" s="12" t="s">
        <v>89</v>
      </c>
      <c r="AW2358" s="12" t="s">
        <v>34</v>
      </c>
      <c r="AX2358" s="12" t="s">
        <v>73</v>
      </c>
      <c r="AY2358" s="153" t="s">
        <v>241</v>
      </c>
    </row>
    <row r="2359" spans="2:65" s="15" customFormat="1" ht="11.25">
      <c r="B2359" s="189"/>
      <c r="D2359" s="146" t="s">
        <v>257</v>
      </c>
      <c r="E2359" s="190" t="s">
        <v>21</v>
      </c>
      <c r="F2359" s="191" t="s">
        <v>581</v>
      </c>
      <c r="H2359" s="192">
        <v>4400.2599999999984</v>
      </c>
      <c r="I2359" s="193"/>
      <c r="L2359" s="189"/>
      <c r="M2359" s="194"/>
      <c r="T2359" s="195"/>
      <c r="AT2359" s="190" t="s">
        <v>257</v>
      </c>
      <c r="AU2359" s="190" t="s">
        <v>89</v>
      </c>
      <c r="AV2359" s="15" t="s">
        <v>145</v>
      </c>
      <c r="AW2359" s="15" t="s">
        <v>34</v>
      </c>
      <c r="AX2359" s="15" t="s">
        <v>73</v>
      </c>
      <c r="AY2359" s="190" t="s">
        <v>241</v>
      </c>
    </row>
    <row r="2360" spans="2:65" s="14" customFormat="1" ht="11.25">
      <c r="B2360" s="166"/>
      <c r="D2360" s="146" t="s">
        <v>257</v>
      </c>
      <c r="E2360" s="167" t="s">
        <v>21</v>
      </c>
      <c r="F2360" s="168" t="s">
        <v>2119</v>
      </c>
      <c r="H2360" s="167" t="s">
        <v>21</v>
      </c>
      <c r="I2360" s="169"/>
      <c r="L2360" s="166"/>
      <c r="M2360" s="170"/>
      <c r="T2360" s="171"/>
      <c r="AT2360" s="167" t="s">
        <v>257</v>
      </c>
      <c r="AU2360" s="167" t="s">
        <v>89</v>
      </c>
      <c r="AV2360" s="14" t="s">
        <v>81</v>
      </c>
      <c r="AW2360" s="14" t="s">
        <v>34</v>
      </c>
      <c r="AX2360" s="14" t="s">
        <v>73</v>
      </c>
      <c r="AY2360" s="167" t="s">
        <v>241</v>
      </c>
    </row>
    <row r="2361" spans="2:65" s="12" customFormat="1" ht="11.25">
      <c r="B2361" s="152"/>
      <c r="D2361" s="146" t="s">
        <v>257</v>
      </c>
      <c r="E2361" s="153" t="s">
        <v>21</v>
      </c>
      <c r="F2361" s="154" t="s">
        <v>2372</v>
      </c>
      <c r="H2361" s="155">
        <v>440.02600000000001</v>
      </c>
      <c r="I2361" s="156"/>
      <c r="L2361" s="152"/>
      <c r="M2361" s="157"/>
      <c r="T2361" s="158"/>
      <c r="AT2361" s="153" t="s">
        <v>257</v>
      </c>
      <c r="AU2361" s="153" t="s">
        <v>89</v>
      </c>
      <c r="AV2361" s="12" t="s">
        <v>89</v>
      </c>
      <c r="AW2361" s="12" t="s">
        <v>34</v>
      </c>
      <c r="AX2361" s="12" t="s">
        <v>73</v>
      </c>
      <c r="AY2361" s="153" t="s">
        <v>241</v>
      </c>
    </row>
    <row r="2362" spans="2:65" s="15" customFormat="1" ht="11.25">
      <c r="B2362" s="189"/>
      <c r="D2362" s="146" t="s">
        <v>257</v>
      </c>
      <c r="E2362" s="190" t="s">
        <v>21</v>
      </c>
      <c r="F2362" s="191" t="s">
        <v>581</v>
      </c>
      <c r="H2362" s="192">
        <v>440.02600000000001</v>
      </c>
      <c r="I2362" s="193"/>
      <c r="L2362" s="189"/>
      <c r="M2362" s="194"/>
      <c r="T2362" s="195"/>
      <c r="AT2362" s="190" t="s">
        <v>257</v>
      </c>
      <c r="AU2362" s="190" t="s">
        <v>89</v>
      </c>
      <c r="AV2362" s="15" t="s">
        <v>145</v>
      </c>
      <c r="AW2362" s="15" t="s">
        <v>34</v>
      </c>
      <c r="AX2362" s="15" t="s">
        <v>73</v>
      </c>
      <c r="AY2362" s="190" t="s">
        <v>241</v>
      </c>
    </row>
    <row r="2363" spans="2:65" s="13" customFormat="1" ht="11.25">
      <c r="B2363" s="159"/>
      <c r="D2363" s="146" t="s">
        <v>257</v>
      </c>
      <c r="E2363" s="160" t="s">
        <v>21</v>
      </c>
      <c r="F2363" s="161" t="s">
        <v>266</v>
      </c>
      <c r="H2363" s="162">
        <v>4961.7859999999982</v>
      </c>
      <c r="I2363" s="163"/>
      <c r="L2363" s="159"/>
      <c r="M2363" s="164"/>
      <c r="T2363" s="165"/>
      <c r="AT2363" s="160" t="s">
        <v>257</v>
      </c>
      <c r="AU2363" s="160" t="s">
        <v>89</v>
      </c>
      <c r="AV2363" s="13" t="s">
        <v>153</v>
      </c>
      <c r="AW2363" s="13" t="s">
        <v>34</v>
      </c>
      <c r="AX2363" s="13" t="s">
        <v>81</v>
      </c>
      <c r="AY2363" s="160" t="s">
        <v>241</v>
      </c>
    </row>
    <row r="2364" spans="2:65" s="1" customFormat="1" ht="16.5" customHeight="1">
      <c r="B2364" s="34"/>
      <c r="C2364" s="133" t="s">
        <v>2373</v>
      </c>
      <c r="D2364" s="133" t="s">
        <v>243</v>
      </c>
      <c r="E2364" s="134" t="s">
        <v>2374</v>
      </c>
      <c r="F2364" s="135" t="s">
        <v>2375</v>
      </c>
      <c r="G2364" s="136" t="s">
        <v>291</v>
      </c>
      <c r="H2364" s="137">
        <v>2091.893</v>
      </c>
      <c r="I2364" s="138"/>
      <c r="J2364" s="139">
        <f>ROUND(I2364*H2364,2)</f>
        <v>0</v>
      </c>
      <c r="K2364" s="135" t="s">
        <v>538</v>
      </c>
      <c r="L2364" s="34"/>
      <c r="M2364" s="140" t="s">
        <v>21</v>
      </c>
      <c r="N2364" s="141" t="s">
        <v>45</v>
      </c>
      <c r="P2364" s="142">
        <f>O2364*H2364</f>
        <v>0</v>
      </c>
      <c r="Q2364" s="142">
        <v>0</v>
      </c>
      <c r="R2364" s="142">
        <f>Q2364*H2364</f>
        <v>0</v>
      </c>
      <c r="S2364" s="142">
        <v>0</v>
      </c>
      <c r="T2364" s="143">
        <f>S2364*H2364</f>
        <v>0</v>
      </c>
      <c r="AR2364" s="144" t="s">
        <v>649</v>
      </c>
      <c r="AT2364" s="144" t="s">
        <v>243</v>
      </c>
      <c r="AU2364" s="144" t="s">
        <v>89</v>
      </c>
      <c r="AY2364" s="19" t="s">
        <v>241</v>
      </c>
      <c r="BE2364" s="145">
        <f>IF(N2364="základní",J2364,0)</f>
        <v>0</v>
      </c>
      <c r="BF2364" s="145">
        <f>IF(N2364="snížená",J2364,0)</f>
        <v>0</v>
      </c>
      <c r="BG2364" s="145">
        <f>IF(N2364="zákl. přenesená",J2364,0)</f>
        <v>0</v>
      </c>
      <c r="BH2364" s="145">
        <f>IF(N2364="sníž. přenesená",J2364,0)</f>
        <v>0</v>
      </c>
      <c r="BI2364" s="145">
        <f>IF(N2364="nulová",J2364,0)</f>
        <v>0</v>
      </c>
      <c r="BJ2364" s="19" t="s">
        <v>89</v>
      </c>
      <c r="BK2364" s="145">
        <f>ROUND(I2364*H2364,2)</f>
        <v>0</v>
      </c>
      <c r="BL2364" s="19" t="s">
        <v>649</v>
      </c>
      <c r="BM2364" s="144" t="s">
        <v>2376</v>
      </c>
    </row>
    <row r="2365" spans="2:65" s="1" customFormat="1" ht="11.25">
      <c r="B2365" s="34"/>
      <c r="D2365" s="150" t="s">
        <v>255</v>
      </c>
      <c r="F2365" s="151" t="s">
        <v>2377</v>
      </c>
      <c r="I2365" s="148"/>
      <c r="L2365" s="34"/>
      <c r="M2365" s="149"/>
      <c r="T2365" s="55"/>
      <c r="AT2365" s="19" t="s">
        <v>255</v>
      </c>
      <c r="AU2365" s="19" t="s">
        <v>89</v>
      </c>
    </row>
    <row r="2366" spans="2:65" s="12" customFormat="1" ht="11.25">
      <c r="B2366" s="152"/>
      <c r="D2366" s="146" t="s">
        <v>257</v>
      </c>
      <c r="E2366" s="153" t="s">
        <v>21</v>
      </c>
      <c r="F2366" s="154" t="s">
        <v>2322</v>
      </c>
      <c r="H2366" s="155">
        <v>1810.7829999999999</v>
      </c>
      <c r="I2366" s="156"/>
      <c r="L2366" s="152"/>
      <c r="M2366" s="157"/>
      <c r="T2366" s="158"/>
      <c r="AT2366" s="153" t="s">
        <v>257</v>
      </c>
      <c r="AU2366" s="153" t="s">
        <v>89</v>
      </c>
      <c r="AV2366" s="12" t="s">
        <v>89</v>
      </c>
      <c r="AW2366" s="12" t="s">
        <v>34</v>
      </c>
      <c r="AX2366" s="12" t="s">
        <v>73</v>
      </c>
      <c r="AY2366" s="153" t="s">
        <v>241</v>
      </c>
    </row>
    <row r="2367" spans="2:65" s="14" customFormat="1" ht="11.25">
      <c r="B2367" s="166"/>
      <c r="D2367" s="146" t="s">
        <v>257</v>
      </c>
      <c r="E2367" s="167" t="s">
        <v>21</v>
      </c>
      <c r="F2367" s="168" t="s">
        <v>2323</v>
      </c>
      <c r="H2367" s="167" t="s">
        <v>21</v>
      </c>
      <c r="I2367" s="169"/>
      <c r="L2367" s="166"/>
      <c r="M2367" s="170"/>
      <c r="T2367" s="171"/>
      <c r="AT2367" s="167" t="s">
        <v>257</v>
      </c>
      <c r="AU2367" s="167" t="s">
        <v>89</v>
      </c>
      <c r="AV2367" s="14" t="s">
        <v>81</v>
      </c>
      <c r="AW2367" s="14" t="s">
        <v>34</v>
      </c>
      <c r="AX2367" s="14" t="s">
        <v>73</v>
      </c>
      <c r="AY2367" s="167" t="s">
        <v>241</v>
      </c>
    </row>
    <row r="2368" spans="2:65" s="14" customFormat="1" ht="11.25">
      <c r="B2368" s="166"/>
      <c r="D2368" s="146" t="s">
        <v>257</v>
      </c>
      <c r="E2368" s="167" t="s">
        <v>21</v>
      </c>
      <c r="F2368" s="168" t="s">
        <v>572</v>
      </c>
      <c r="H2368" s="167" t="s">
        <v>21</v>
      </c>
      <c r="I2368" s="169"/>
      <c r="L2368" s="166"/>
      <c r="M2368" s="170"/>
      <c r="T2368" s="171"/>
      <c r="AT2368" s="167" t="s">
        <v>257</v>
      </c>
      <c r="AU2368" s="167" t="s">
        <v>89</v>
      </c>
      <c r="AV2368" s="14" t="s">
        <v>81</v>
      </c>
      <c r="AW2368" s="14" t="s">
        <v>34</v>
      </c>
      <c r="AX2368" s="14" t="s">
        <v>73</v>
      </c>
      <c r="AY2368" s="167" t="s">
        <v>241</v>
      </c>
    </row>
    <row r="2369" spans="2:65" s="12" customFormat="1" ht="11.25">
      <c r="B2369" s="152"/>
      <c r="D2369" s="146" t="s">
        <v>257</v>
      </c>
      <c r="E2369" s="153" t="s">
        <v>21</v>
      </c>
      <c r="F2369" s="154" t="s">
        <v>2324</v>
      </c>
      <c r="H2369" s="155">
        <v>232.76</v>
      </c>
      <c r="I2369" s="156"/>
      <c r="L2369" s="152"/>
      <c r="M2369" s="157"/>
      <c r="T2369" s="158"/>
      <c r="AT2369" s="153" t="s">
        <v>257</v>
      </c>
      <c r="AU2369" s="153" t="s">
        <v>89</v>
      </c>
      <c r="AV2369" s="12" t="s">
        <v>89</v>
      </c>
      <c r="AW2369" s="12" t="s">
        <v>34</v>
      </c>
      <c r="AX2369" s="12" t="s">
        <v>73</v>
      </c>
      <c r="AY2369" s="153" t="s">
        <v>241</v>
      </c>
    </row>
    <row r="2370" spans="2:65" s="14" customFormat="1" ht="11.25">
      <c r="B2370" s="166"/>
      <c r="D2370" s="146" t="s">
        <v>257</v>
      </c>
      <c r="E2370" s="167" t="s">
        <v>21</v>
      </c>
      <c r="F2370" s="168" t="s">
        <v>575</v>
      </c>
      <c r="H2370" s="167" t="s">
        <v>21</v>
      </c>
      <c r="I2370" s="169"/>
      <c r="L2370" s="166"/>
      <c r="M2370" s="170"/>
      <c r="T2370" s="171"/>
      <c r="AT2370" s="167" t="s">
        <v>257</v>
      </c>
      <c r="AU2370" s="167" t="s">
        <v>89</v>
      </c>
      <c r="AV2370" s="14" t="s">
        <v>81</v>
      </c>
      <c r="AW2370" s="14" t="s">
        <v>34</v>
      </c>
      <c r="AX2370" s="14" t="s">
        <v>73</v>
      </c>
      <c r="AY2370" s="167" t="s">
        <v>241</v>
      </c>
    </row>
    <row r="2371" spans="2:65" s="12" customFormat="1" ht="11.25">
      <c r="B2371" s="152"/>
      <c r="D2371" s="146" t="s">
        <v>257</v>
      </c>
      <c r="E2371" s="153" t="s">
        <v>21</v>
      </c>
      <c r="F2371" s="154" t="s">
        <v>2325</v>
      </c>
      <c r="H2371" s="155">
        <v>27.83</v>
      </c>
      <c r="I2371" s="156"/>
      <c r="L2371" s="152"/>
      <c r="M2371" s="157"/>
      <c r="T2371" s="158"/>
      <c r="AT2371" s="153" t="s">
        <v>257</v>
      </c>
      <c r="AU2371" s="153" t="s">
        <v>89</v>
      </c>
      <c r="AV2371" s="12" t="s">
        <v>89</v>
      </c>
      <c r="AW2371" s="12" t="s">
        <v>34</v>
      </c>
      <c r="AX2371" s="12" t="s">
        <v>73</v>
      </c>
      <c r="AY2371" s="153" t="s">
        <v>241</v>
      </c>
    </row>
    <row r="2372" spans="2:65" s="12" customFormat="1" ht="11.25">
      <c r="B2372" s="152"/>
      <c r="D2372" s="146" t="s">
        <v>257</v>
      </c>
      <c r="E2372" s="153" t="s">
        <v>21</v>
      </c>
      <c r="F2372" s="154" t="s">
        <v>2326</v>
      </c>
      <c r="H2372" s="155">
        <v>20.52</v>
      </c>
      <c r="I2372" s="156"/>
      <c r="L2372" s="152"/>
      <c r="M2372" s="157"/>
      <c r="T2372" s="158"/>
      <c r="AT2372" s="153" t="s">
        <v>257</v>
      </c>
      <c r="AU2372" s="153" t="s">
        <v>89</v>
      </c>
      <c r="AV2372" s="12" t="s">
        <v>89</v>
      </c>
      <c r="AW2372" s="12" t="s">
        <v>34</v>
      </c>
      <c r="AX2372" s="12" t="s">
        <v>73</v>
      </c>
      <c r="AY2372" s="153" t="s">
        <v>241</v>
      </c>
    </row>
    <row r="2373" spans="2:65" s="13" customFormat="1" ht="11.25">
      <c r="B2373" s="159"/>
      <c r="D2373" s="146" t="s">
        <v>257</v>
      </c>
      <c r="E2373" s="160" t="s">
        <v>21</v>
      </c>
      <c r="F2373" s="161" t="s">
        <v>266</v>
      </c>
      <c r="H2373" s="162">
        <v>2091.893</v>
      </c>
      <c r="I2373" s="163"/>
      <c r="L2373" s="159"/>
      <c r="M2373" s="164"/>
      <c r="T2373" s="165"/>
      <c r="AT2373" s="160" t="s">
        <v>257</v>
      </c>
      <c r="AU2373" s="160" t="s">
        <v>89</v>
      </c>
      <c r="AV2373" s="13" t="s">
        <v>153</v>
      </c>
      <c r="AW2373" s="13" t="s">
        <v>34</v>
      </c>
      <c r="AX2373" s="13" t="s">
        <v>81</v>
      </c>
      <c r="AY2373" s="160" t="s">
        <v>241</v>
      </c>
    </row>
    <row r="2374" spans="2:65" s="1" customFormat="1" ht="16.5" customHeight="1">
      <c r="B2374" s="34"/>
      <c r="C2374" s="179" t="s">
        <v>2378</v>
      </c>
      <c r="D2374" s="179" t="s">
        <v>549</v>
      </c>
      <c r="E2374" s="180" t="s">
        <v>2379</v>
      </c>
      <c r="F2374" s="181" t="s">
        <v>2380</v>
      </c>
      <c r="G2374" s="182" t="s">
        <v>291</v>
      </c>
      <c r="H2374" s="183">
        <v>7533.9380000000001</v>
      </c>
      <c r="I2374" s="184"/>
      <c r="J2374" s="185">
        <f>ROUND(I2374*H2374,2)</f>
        <v>0</v>
      </c>
      <c r="K2374" s="181" t="s">
        <v>538</v>
      </c>
      <c r="L2374" s="186"/>
      <c r="M2374" s="187" t="s">
        <v>21</v>
      </c>
      <c r="N2374" s="188" t="s">
        <v>45</v>
      </c>
      <c r="P2374" s="142">
        <f>O2374*H2374</f>
        <v>0</v>
      </c>
      <c r="Q2374" s="142">
        <v>2.9999999999999997E-4</v>
      </c>
      <c r="R2374" s="142">
        <f>Q2374*H2374</f>
        <v>2.2601814</v>
      </c>
      <c r="S2374" s="142">
        <v>0</v>
      </c>
      <c r="T2374" s="143">
        <f>S2374*H2374</f>
        <v>0</v>
      </c>
      <c r="AR2374" s="144" t="s">
        <v>929</v>
      </c>
      <c r="AT2374" s="144" t="s">
        <v>549</v>
      </c>
      <c r="AU2374" s="144" t="s">
        <v>89</v>
      </c>
      <c r="AY2374" s="19" t="s">
        <v>241</v>
      </c>
      <c r="BE2374" s="145">
        <f>IF(N2374="základní",J2374,0)</f>
        <v>0</v>
      </c>
      <c r="BF2374" s="145">
        <f>IF(N2374="snížená",J2374,0)</f>
        <v>0</v>
      </c>
      <c r="BG2374" s="145">
        <f>IF(N2374="zákl. přenesená",J2374,0)</f>
        <v>0</v>
      </c>
      <c r="BH2374" s="145">
        <f>IF(N2374="sníž. přenesená",J2374,0)</f>
        <v>0</v>
      </c>
      <c r="BI2374" s="145">
        <f>IF(N2374="nulová",J2374,0)</f>
        <v>0</v>
      </c>
      <c r="BJ2374" s="19" t="s">
        <v>89</v>
      </c>
      <c r="BK2374" s="145">
        <f>ROUND(I2374*H2374,2)</f>
        <v>0</v>
      </c>
      <c r="BL2374" s="19" t="s">
        <v>649</v>
      </c>
      <c r="BM2374" s="144" t="s">
        <v>2381</v>
      </c>
    </row>
    <row r="2375" spans="2:65" s="12" customFormat="1" ht="11.25">
      <c r="B2375" s="152"/>
      <c r="D2375" s="146" t="s">
        <v>257</v>
      </c>
      <c r="E2375" s="153" t="s">
        <v>21</v>
      </c>
      <c r="F2375" s="154" t="s">
        <v>2382</v>
      </c>
      <c r="H2375" s="155">
        <v>7533.9380000000001</v>
      </c>
      <c r="I2375" s="156"/>
      <c r="L2375" s="152"/>
      <c r="M2375" s="157"/>
      <c r="T2375" s="158"/>
      <c r="AT2375" s="153" t="s">
        <v>257</v>
      </c>
      <c r="AU2375" s="153" t="s">
        <v>89</v>
      </c>
      <c r="AV2375" s="12" t="s">
        <v>89</v>
      </c>
      <c r="AW2375" s="12" t="s">
        <v>34</v>
      </c>
      <c r="AX2375" s="12" t="s">
        <v>81</v>
      </c>
      <c r="AY2375" s="153" t="s">
        <v>241</v>
      </c>
    </row>
    <row r="2376" spans="2:65" s="1" customFormat="1" ht="16.5" customHeight="1">
      <c r="B2376" s="34"/>
      <c r="C2376" s="133" t="s">
        <v>2383</v>
      </c>
      <c r="D2376" s="133" t="s">
        <v>243</v>
      </c>
      <c r="E2376" s="134" t="s">
        <v>2384</v>
      </c>
      <c r="F2376" s="135" t="s">
        <v>2385</v>
      </c>
      <c r="G2376" s="136" t="s">
        <v>291</v>
      </c>
      <c r="H2376" s="137">
        <v>121.5</v>
      </c>
      <c r="I2376" s="138"/>
      <c r="J2376" s="139">
        <f>ROUND(I2376*H2376,2)</f>
        <v>0</v>
      </c>
      <c r="K2376" s="135" t="s">
        <v>21</v>
      </c>
      <c r="L2376" s="34"/>
      <c r="M2376" s="140" t="s">
        <v>21</v>
      </c>
      <c r="N2376" s="141" t="s">
        <v>45</v>
      </c>
      <c r="P2376" s="142">
        <f>O2376*H2376</f>
        <v>0</v>
      </c>
      <c r="Q2376" s="142">
        <v>4.0000000000000001E-3</v>
      </c>
      <c r="R2376" s="142">
        <f>Q2376*H2376</f>
        <v>0.48599999999999999</v>
      </c>
      <c r="S2376" s="142">
        <v>0</v>
      </c>
      <c r="T2376" s="143">
        <f>S2376*H2376</f>
        <v>0</v>
      </c>
      <c r="AR2376" s="144" t="s">
        <v>649</v>
      </c>
      <c r="AT2376" s="144" t="s">
        <v>243</v>
      </c>
      <c r="AU2376" s="144" t="s">
        <v>89</v>
      </c>
      <c r="AY2376" s="19" t="s">
        <v>241</v>
      </c>
      <c r="BE2376" s="145">
        <f>IF(N2376="základní",J2376,0)</f>
        <v>0</v>
      </c>
      <c r="BF2376" s="145">
        <f>IF(N2376="snížená",J2376,0)</f>
        <v>0</v>
      </c>
      <c r="BG2376" s="145">
        <f>IF(N2376="zákl. přenesená",J2376,0)</f>
        <v>0</v>
      </c>
      <c r="BH2376" s="145">
        <f>IF(N2376="sníž. přenesená",J2376,0)</f>
        <v>0</v>
      </c>
      <c r="BI2376" s="145">
        <f>IF(N2376="nulová",J2376,0)</f>
        <v>0</v>
      </c>
      <c r="BJ2376" s="19" t="s">
        <v>89</v>
      </c>
      <c r="BK2376" s="145">
        <f>ROUND(I2376*H2376,2)</f>
        <v>0</v>
      </c>
      <c r="BL2376" s="19" t="s">
        <v>649</v>
      </c>
      <c r="BM2376" s="144" t="s">
        <v>2386</v>
      </c>
    </row>
    <row r="2377" spans="2:65" s="12" customFormat="1" ht="11.25">
      <c r="B2377" s="152"/>
      <c r="D2377" s="146" t="s">
        <v>257</v>
      </c>
      <c r="E2377" s="153" t="s">
        <v>21</v>
      </c>
      <c r="F2377" s="154" t="s">
        <v>301</v>
      </c>
      <c r="H2377" s="155">
        <v>121.5</v>
      </c>
      <c r="I2377" s="156"/>
      <c r="L2377" s="152"/>
      <c r="M2377" s="157"/>
      <c r="T2377" s="158"/>
      <c r="AT2377" s="153" t="s">
        <v>257</v>
      </c>
      <c r="AU2377" s="153" t="s">
        <v>89</v>
      </c>
      <c r="AV2377" s="12" t="s">
        <v>89</v>
      </c>
      <c r="AW2377" s="12" t="s">
        <v>34</v>
      </c>
      <c r="AX2377" s="12" t="s">
        <v>81</v>
      </c>
      <c r="AY2377" s="153" t="s">
        <v>241</v>
      </c>
    </row>
    <row r="2378" spans="2:65" s="1" customFormat="1" ht="24.2" customHeight="1">
      <c r="B2378" s="34"/>
      <c r="C2378" s="133" t="s">
        <v>2387</v>
      </c>
      <c r="D2378" s="133" t="s">
        <v>243</v>
      </c>
      <c r="E2378" s="134" t="s">
        <v>2388</v>
      </c>
      <c r="F2378" s="135" t="s">
        <v>2389</v>
      </c>
      <c r="G2378" s="136" t="s">
        <v>271</v>
      </c>
      <c r="H2378" s="137">
        <v>31.103999999999999</v>
      </c>
      <c r="I2378" s="138"/>
      <c r="J2378" s="139">
        <f>ROUND(I2378*H2378,2)</f>
        <v>0</v>
      </c>
      <c r="K2378" s="135" t="s">
        <v>538</v>
      </c>
      <c r="L2378" s="34"/>
      <c r="M2378" s="140" t="s">
        <v>21</v>
      </c>
      <c r="N2378" s="141" t="s">
        <v>45</v>
      </c>
      <c r="P2378" s="142">
        <f>O2378*H2378</f>
        <v>0</v>
      </c>
      <c r="Q2378" s="142">
        <v>0</v>
      </c>
      <c r="R2378" s="142">
        <f>Q2378*H2378</f>
        <v>0</v>
      </c>
      <c r="S2378" s="142">
        <v>0</v>
      </c>
      <c r="T2378" s="143">
        <f>S2378*H2378</f>
        <v>0</v>
      </c>
      <c r="AR2378" s="144" t="s">
        <v>649</v>
      </c>
      <c r="AT2378" s="144" t="s">
        <v>243</v>
      </c>
      <c r="AU2378" s="144" t="s">
        <v>89</v>
      </c>
      <c r="AY2378" s="19" t="s">
        <v>241</v>
      </c>
      <c r="BE2378" s="145">
        <f>IF(N2378="základní",J2378,0)</f>
        <v>0</v>
      </c>
      <c r="BF2378" s="145">
        <f>IF(N2378="snížená",J2378,0)</f>
        <v>0</v>
      </c>
      <c r="BG2378" s="145">
        <f>IF(N2378="zákl. přenesená",J2378,0)</f>
        <v>0</v>
      </c>
      <c r="BH2378" s="145">
        <f>IF(N2378="sníž. přenesená",J2378,0)</f>
        <v>0</v>
      </c>
      <c r="BI2378" s="145">
        <f>IF(N2378="nulová",J2378,0)</f>
        <v>0</v>
      </c>
      <c r="BJ2378" s="19" t="s">
        <v>89</v>
      </c>
      <c r="BK2378" s="145">
        <f>ROUND(I2378*H2378,2)</f>
        <v>0</v>
      </c>
      <c r="BL2378" s="19" t="s">
        <v>649</v>
      </c>
      <c r="BM2378" s="144" t="s">
        <v>2390</v>
      </c>
    </row>
    <row r="2379" spans="2:65" s="1" customFormat="1" ht="11.25">
      <c r="B2379" s="34"/>
      <c r="D2379" s="150" t="s">
        <v>255</v>
      </c>
      <c r="F2379" s="151" t="s">
        <v>2391</v>
      </c>
      <c r="I2379" s="148"/>
      <c r="L2379" s="34"/>
      <c r="M2379" s="149"/>
      <c r="T2379" s="55"/>
      <c r="AT2379" s="19" t="s">
        <v>255</v>
      </c>
      <c r="AU2379" s="19" t="s">
        <v>89</v>
      </c>
    </row>
    <row r="2380" spans="2:65" s="11" customFormat="1" ht="22.9" customHeight="1">
      <c r="B2380" s="121"/>
      <c r="D2380" s="122" t="s">
        <v>72</v>
      </c>
      <c r="E2380" s="131" t="s">
        <v>2392</v>
      </c>
      <c r="F2380" s="131" t="s">
        <v>2393</v>
      </c>
      <c r="I2380" s="124"/>
      <c r="J2380" s="132">
        <f>BK2380</f>
        <v>0</v>
      </c>
      <c r="L2380" s="121"/>
      <c r="M2380" s="126"/>
      <c r="P2380" s="127">
        <f>SUM(P2381:P2639)</f>
        <v>0</v>
      </c>
      <c r="R2380" s="127">
        <f>SUM(R2381:R2639)</f>
        <v>342.63080402000003</v>
      </c>
      <c r="T2380" s="128">
        <f>SUM(T2381:T2639)</f>
        <v>0</v>
      </c>
      <c r="AR2380" s="122" t="s">
        <v>89</v>
      </c>
      <c r="AT2380" s="129" t="s">
        <v>72</v>
      </c>
      <c r="AU2380" s="129" t="s">
        <v>81</v>
      </c>
      <c r="AY2380" s="122" t="s">
        <v>241</v>
      </c>
      <c r="BK2380" s="130">
        <f>SUM(BK2381:BK2639)</f>
        <v>0</v>
      </c>
    </row>
    <row r="2381" spans="2:65" s="1" customFormat="1" ht="24.2" customHeight="1">
      <c r="B2381" s="34"/>
      <c r="C2381" s="133" t="s">
        <v>2394</v>
      </c>
      <c r="D2381" s="133" t="s">
        <v>243</v>
      </c>
      <c r="E2381" s="134" t="s">
        <v>2395</v>
      </c>
      <c r="F2381" s="135" t="s">
        <v>2396</v>
      </c>
      <c r="G2381" s="136" t="s">
        <v>291</v>
      </c>
      <c r="H2381" s="137">
        <v>5018.8879999999999</v>
      </c>
      <c r="I2381" s="138"/>
      <c r="J2381" s="139">
        <f>ROUND(I2381*H2381,2)</f>
        <v>0</v>
      </c>
      <c r="K2381" s="135" t="s">
        <v>538</v>
      </c>
      <c r="L2381" s="34"/>
      <c r="M2381" s="140" t="s">
        <v>21</v>
      </c>
      <c r="N2381" s="141" t="s">
        <v>45</v>
      </c>
      <c r="P2381" s="142">
        <f>O2381*H2381</f>
        <v>0</v>
      </c>
      <c r="Q2381" s="142">
        <v>0</v>
      </c>
      <c r="R2381" s="142">
        <f>Q2381*H2381</f>
        <v>0</v>
      </c>
      <c r="S2381" s="142">
        <v>0</v>
      </c>
      <c r="T2381" s="143">
        <f>S2381*H2381</f>
        <v>0</v>
      </c>
      <c r="AR2381" s="144" t="s">
        <v>649</v>
      </c>
      <c r="AT2381" s="144" t="s">
        <v>243</v>
      </c>
      <c r="AU2381" s="144" t="s">
        <v>89</v>
      </c>
      <c r="AY2381" s="19" t="s">
        <v>241</v>
      </c>
      <c r="BE2381" s="145">
        <f>IF(N2381="základní",J2381,0)</f>
        <v>0</v>
      </c>
      <c r="BF2381" s="145">
        <f>IF(N2381="snížená",J2381,0)</f>
        <v>0</v>
      </c>
      <c r="BG2381" s="145">
        <f>IF(N2381="zákl. přenesená",J2381,0)</f>
        <v>0</v>
      </c>
      <c r="BH2381" s="145">
        <f>IF(N2381="sníž. přenesená",J2381,0)</f>
        <v>0</v>
      </c>
      <c r="BI2381" s="145">
        <f>IF(N2381="nulová",J2381,0)</f>
        <v>0</v>
      </c>
      <c r="BJ2381" s="19" t="s">
        <v>89</v>
      </c>
      <c r="BK2381" s="145">
        <f>ROUND(I2381*H2381,2)</f>
        <v>0</v>
      </c>
      <c r="BL2381" s="19" t="s">
        <v>649</v>
      </c>
      <c r="BM2381" s="144" t="s">
        <v>2397</v>
      </c>
    </row>
    <row r="2382" spans="2:65" s="1" customFormat="1" ht="11.25">
      <c r="B2382" s="34"/>
      <c r="D2382" s="150" t="s">
        <v>255</v>
      </c>
      <c r="F2382" s="151" t="s">
        <v>2398</v>
      </c>
      <c r="I2382" s="148"/>
      <c r="L2382" s="34"/>
      <c r="M2382" s="149"/>
      <c r="T2382" s="55"/>
      <c r="AT2382" s="19" t="s">
        <v>255</v>
      </c>
      <c r="AU2382" s="19" t="s">
        <v>89</v>
      </c>
    </row>
    <row r="2383" spans="2:65" s="14" customFormat="1" ht="11.25">
      <c r="B2383" s="166"/>
      <c r="D2383" s="146" t="s">
        <v>257</v>
      </c>
      <c r="E2383" s="167" t="s">
        <v>21</v>
      </c>
      <c r="F2383" s="168" t="s">
        <v>2399</v>
      </c>
      <c r="H2383" s="167" t="s">
        <v>21</v>
      </c>
      <c r="I2383" s="169"/>
      <c r="L2383" s="166"/>
      <c r="M2383" s="170"/>
      <c r="T2383" s="171"/>
      <c r="AT2383" s="167" t="s">
        <v>257</v>
      </c>
      <c r="AU2383" s="167" t="s">
        <v>89</v>
      </c>
      <c r="AV2383" s="14" t="s">
        <v>81</v>
      </c>
      <c r="AW2383" s="14" t="s">
        <v>34</v>
      </c>
      <c r="AX2383" s="14" t="s">
        <v>73</v>
      </c>
      <c r="AY2383" s="167" t="s">
        <v>241</v>
      </c>
    </row>
    <row r="2384" spans="2:65" s="12" customFormat="1" ht="11.25">
      <c r="B2384" s="152"/>
      <c r="D2384" s="146" t="s">
        <v>257</v>
      </c>
      <c r="E2384" s="153" t="s">
        <v>21</v>
      </c>
      <c r="F2384" s="154" t="s">
        <v>2400</v>
      </c>
      <c r="H2384" s="155">
        <v>80.400000000000006</v>
      </c>
      <c r="I2384" s="156"/>
      <c r="L2384" s="152"/>
      <c r="M2384" s="157"/>
      <c r="T2384" s="158"/>
      <c r="AT2384" s="153" t="s">
        <v>257</v>
      </c>
      <c r="AU2384" s="153" t="s">
        <v>89</v>
      </c>
      <c r="AV2384" s="12" t="s">
        <v>89</v>
      </c>
      <c r="AW2384" s="12" t="s">
        <v>34</v>
      </c>
      <c r="AX2384" s="12" t="s">
        <v>73</v>
      </c>
      <c r="AY2384" s="153" t="s">
        <v>241</v>
      </c>
    </row>
    <row r="2385" spans="2:51" s="15" customFormat="1" ht="11.25">
      <c r="B2385" s="189"/>
      <c r="D2385" s="146" t="s">
        <v>257</v>
      </c>
      <c r="E2385" s="190" t="s">
        <v>376</v>
      </c>
      <c r="F2385" s="191" t="s">
        <v>581</v>
      </c>
      <c r="H2385" s="192">
        <v>80.400000000000006</v>
      </c>
      <c r="I2385" s="193"/>
      <c r="L2385" s="189"/>
      <c r="M2385" s="194"/>
      <c r="T2385" s="195"/>
      <c r="AT2385" s="190" t="s">
        <v>257</v>
      </c>
      <c r="AU2385" s="190" t="s">
        <v>89</v>
      </c>
      <c r="AV2385" s="15" t="s">
        <v>145</v>
      </c>
      <c r="AW2385" s="15" t="s">
        <v>34</v>
      </c>
      <c r="AX2385" s="15" t="s">
        <v>73</v>
      </c>
      <c r="AY2385" s="190" t="s">
        <v>241</v>
      </c>
    </row>
    <row r="2386" spans="2:51" s="14" customFormat="1" ht="11.25">
      <c r="B2386" s="166"/>
      <c r="D2386" s="146" t="s">
        <v>257</v>
      </c>
      <c r="E2386" s="167" t="s">
        <v>21</v>
      </c>
      <c r="F2386" s="168" t="s">
        <v>2401</v>
      </c>
      <c r="H2386" s="167" t="s">
        <v>21</v>
      </c>
      <c r="I2386" s="169"/>
      <c r="L2386" s="166"/>
      <c r="M2386" s="170"/>
      <c r="T2386" s="171"/>
      <c r="AT2386" s="167" t="s">
        <v>257</v>
      </c>
      <c r="AU2386" s="167" t="s">
        <v>89</v>
      </c>
      <c r="AV2386" s="14" t="s">
        <v>81</v>
      </c>
      <c r="AW2386" s="14" t="s">
        <v>34</v>
      </c>
      <c r="AX2386" s="14" t="s">
        <v>73</v>
      </c>
      <c r="AY2386" s="167" t="s">
        <v>241</v>
      </c>
    </row>
    <row r="2387" spans="2:51" s="12" customFormat="1" ht="11.25">
      <c r="B2387" s="152"/>
      <c r="D2387" s="146" t="s">
        <v>257</v>
      </c>
      <c r="E2387" s="153" t="s">
        <v>21</v>
      </c>
      <c r="F2387" s="154" t="s">
        <v>2402</v>
      </c>
      <c r="H2387" s="155">
        <v>9.2100000000000009</v>
      </c>
      <c r="I2387" s="156"/>
      <c r="L2387" s="152"/>
      <c r="M2387" s="157"/>
      <c r="T2387" s="158"/>
      <c r="AT2387" s="153" t="s">
        <v>257</v>
      </c>
      <c r="AU2387" s="153" t="s">
        <v>89</v>
      </c>
      <c r="AV2387" s="12" t="s">
        <v>89</v>
      </c>
      <c r="AW2387" s="12" t="s">
        <v>34</v>
      </c>
      <c r="AX2387" s="12" t="s">
        <v>73</v>
      </c>
      <c r="AY2387" s="153" t="s">
        <v>241</v>
      </c>
    </row>
    <row r="2388" spans="2:51" s="15" customFormat="1" ht="11.25">
      <c r="B2388" s="189"/>
      <c r="D2388" s="146" t="s">
        <v>257</v>
      </c>
      <c r="E2388" s="190" t="s">
        <v>378</v>
      </c>
      <c r="F2388" s="191" t="s">
        <v>581</v>
      </c>
      <c r="H2388" s="192">
        <v>9.2100000000000009</v>
      </c>
      <c r="I2388" s="193"/>
      <c r="L2388" s="189"/>
      <c r="M2388" s="194"/>
      <c r="T2388" s="195"/>
      <c r="AT2388" s="190" t="s">
        <v>257</v>
      </c>
      <c r="AU2388" s="190" t="s">
        <v>89</v>
      </c>
      <c r="AV2388" s="15" t="s">
        <v>145</v>
      </c>
      <c r="AW2388" s="15" t="s">
        <v>34</v>
      </c>
      <c r="AX2388" s="15" t="s">
        <v>73</v>
      </c>
      <c r="AY2388" s="190" t="s">
        <v>241</v>
      </c>
    </row>
    <row r="2389" spans="2:51" s="14" customFormat="1" ht="11.25">
      <c r="B2389" s="166"/>
      <c r="D2389" s="146" t="s">
        <v>257</v>
      </c>
      <c r="E2389" s="167" t="s">
        <v>21</v>
      </c>
      <c r="F2389" s="168" t="s">
        <v>2403</v>
      </c>
      <c r="H2389" s="167" t="s">
        <v>21</v>
      </c>
      <c r="I2389" s="169"/>
      <c r="L2389" s="166"/>
      <c r="M2389" s="170"/>
      <c r="T2389" s="171"/>
      <c r="AT2389" s="167" t="s">
        <v>257</v>
      </c>
      <c r="AU2389" s="167" t="s">
        <v>89</v>
      </c>
      <c r="AV2389" s="14" t="s">
        <v>81</v>
      </c>
      <c r="AW2389" s="14" t="s">
        <v>34</v>
      </c>
      <c r="AX2389" s="14" t="s">
        <v>73</v>
      </c>
      <c r="AY2389" s="167" t="s">
        <v>241</v>
      </c>
    </row>
    <row r="2390" spans="2:51" s="12" customFormat="1" ht="11.25">
      <c r="B2390" s="152"/>
      <c r="D2390" s="146" t="s">
        <v>257</v>
      </c>
      <c r="E2390" s="153" t="s">
        <v>21</v>
      </c>
      <c r="F2390" s="154" t="s">
        <v>2404</v>
      </c>
      <c r="H2390" s="155">
        <v>43.906999999999996</v>
      </c>
      <c r="I2390" s="156"/>
      <c r="L2390" s="152"/>
      <c r="M2390" s="157"/>
      <c r="T2390" s="158"/>
      <c r="AT2390" s="153" t="s">
        <v>257</v>
      </c>
      <c r="AU2390" s="153" t="s">
        <v>89</v>
      </c>
      <c r="AV2390" s="12" t="s">
        <v>89</v>
      </c>
      <c r="AW2390" s="12" t="s">
        <v>34</v>
      </c>
      <c r="AX2390" s="12" t="s">
        <v>73</v>
      </c>
      <c r="AY2390" s="153" t="s">
        <v>241</v>
      </c>
    </row>
    <row r="2391" spans="2:51" s="15" customFormat="1" ht="11.25">
      <c r="B2391" s="189"/>
      <c r="D2391" s="146" t="s">
        <v>257</v>
      </c>
      <c r="E2391" s="190" t="s">
        <v>380</v>
      </c>
      <c r="F2391" s="191" t="s">
        <v>581</v>
      </c>
      <c r="H2391" s="192">
        <v>43.906999999999996</v>
      </c>
      <c r="I2391" s="193"/>
      <c r="L2391" s="189"/>
      <c r="M2391" s="194"/>
      <c r="T2391" s="195"/>
      <c r="AT2391" s="190" t="s">
        <v>257</v>
      </c>
      <c r="AU2391" s="190" t="s">
        <v>89</v>
      </c>
      <c r="AV2391" s="15" t="s">
        <v>145</v>
      </c>
      <c r="AW2391" s="15" t="s">
        <v>34</v>
      </c>
      <c r="AX2391" s="15" t="s">
        <v>73</v>
      </c>
      <c r="AY2391" s="190" t="s">
        <v>241</v>
      </c>
    </row>
    <row r="2392" spans="2:51" s="14" customFormat="1" ht="11.25">
      <c r="B2392" s="166"/>
      <c r="D2392" s="146" t="s">
        <v>257</v>
      </c>
      <c r="E2392" s="167" t="s">
        <v>21</v>
      </c>
      <c r="F2392" s="168" t="s">
        <v>2405</v>
      </c>
      <c r="H2392" s="167" t="s">
        <v>21</v>
      </c>
      <c r="I2392" s="169"/>
      <c r="L2392" s="166"/>
      <c r="M2392" s="170"/>
      <c r="T2392" s="171"/>
      <c r="AT2392" s="167" t="s">
        <v>257</v>
      </c>
      <c r="AU2392" s="167" t="s">
        <v>89</v>
      </c>
      <c r="AV2392" s="14" t="s">
        <v>81</v>
      </c>
      <c r="AW2392" s="14" t="s">
        <v>34</v>
      </c>
      <c r="AX2392" s="14" t="s">
        <v>73</v>
      </c>
      <c r="AY2392" s="167" t="s">
        <v>241</v>
      </c>
    </row>
    <row r="2393" spans="2:51" s="12" customFormat="1" ht="11.25">
      <c r="B2393" s="152"/>
      <c r="D2393" s="146" t="s">
        <v>257</v>
      </c>
      <c r="E2393" s="153" t="s">
        <v>21</v>
      </c>
      <c r="F2393" s="154" t="s">
        <v>2406</v>
      </c>
      <c r="H2393" s="155">
        <v>6.21</v>
      </c>
      <c r="I2393" s="156"/>
      <c r="L2393" s="152"/>
      <c r="M2393" s="157"/>
      <c r="T2393" s="158"/>
      <c r="AT2393" s="153" t="s">
        <v>257</v>
      </c>
      <c r="AU2393" s="153" t="s">
        <v>89</v>
      </c>
      <c r="AV2393" s="12" t="s">
        <v>89</v>
      </c>
      <c r="AW2393" s="12" t="s">
        <v>34</v>
      </c>
      <c r="AX2393" s="12" t="s">
        <v>73</v>
      </c>
      <c r="AY2393" s="153" t="s">
        <v>241</v>
      </c>
    </row>
    <row r="2394" spans="2:51" s="15" customFormat="1" ht="11.25">
      <c r="B2394" s="189"/>
      <c r="D2394" s="146" t="s">
        <v>257</v>
      </c>
      <c r="E2394" s="190" t="s">
        <v>382</v>
      </c>
      <c r="F2394" s="191" t="s">
        <v>581</v>
      </c>
      <c r="H2394" s="192">
        <v>6.21</v>
      </c>
      <c r="I2394" s="193"/>
      <c r="L2394" s="189"/>
      <c r="M2394" s="194"/>
      <c r="T2394" s="195"/>
      <c r="AT2394" s="190" t="s">
        <v>257</v>
      </c>
      <c r="AU2394" s="190" t="s">
        <v>89</v>
      </c>
      <c r="AV2394" s="15" t="s">
        <v>145</v>
      </c>
      <c r="AW2394" s="15" t="s">
        <v>34</v>
      </c>
      <c r="AX2394" s="15" t="s">
        <v>73</v>
      </c>
      <c r="AY2394" s="190" t="s">
        <v>241</v>
      </c>
    </row>
    <row r="2395" spans="2:51" s="14" customFormat="1" ht="11.25">
      <c r="B2395" s="166"/>
      <c r="D2395" s="146" t="s">
        <v>257</v>
      </c>
      <c r="E2395" s="167" t="s">
        <v>21</v>
      </c>
      <c r="F2395" s="168" t="s">
        <v>2407</v>
      </c>
      <c r="H2395" s="167" t="s">
        <v>21</v>
      </c>
      <c r="I2395" s="169"/>
      <c r="L2395" s="166"/>
      <c r="M2395" s="170"/>
      <c r="T2395" s="171"/>
      <c r="AT2395" s="167" t="s">
        <v>257</v>
      </c>
      <c r="AU2395" s="167" t="s">
        <v>89</v>
      </c>
      <c r="AV2395" s="14" t="s">
        <v>81</v>
      </c>
      <c r="AW2395" s="14" t="s">
        <v>34</v>
      </c>
      <c r="AX2395" s="14" t="s">
        <v>73</v>
      </c>
      <c r="AY2395" s="167" t="s">
        <v>241</v>
      </c>
    </row>
    <row r="2396" spans="2:51" s="12" customFormat="1" ht="11.25">
      <c r="B2396" s="152"/>
      <c r="D2396" s="146" t="s">
        <v>257</v>
      </c>
      <c r="E2396" s="153" t="s">
        <v>21</v>
      </c>
      <c r="F2396" s="154" t="s">
        <v>2408</v>
      </c>
      <c r="H2396" s="155">
        <v>5.9930000000000003</v>
      </c>
      <c r="I2396" s="156"/>
      <c r="L2396" s="152"/>
      <c r="M2396" s="157"/>
      <c r="T2396" s="158"/>
      <c r="AT2396" s="153" t="s">
        <v>257</v>
      </c>
      <c r="AU2396" s="153" t="s">
        <v>89</v>
      </c>
      <c r="AV2396" s="12" t="s">
        <v>89</v>
      </c>
      <c r="AW2396" s="12" t="s">
        <v>34</v>
      </c>
      <c r="AX2396" s="12" t="s">
        <v>73</v>
      </c>
      <c r="AY2396" s="153" t="s">
        <v>241</v>
      </c>
    </row>
    <row r="2397" spans="2:51" s="15" customFormat="1" ht="11.25">
      <c r="B2397" s="189"/>
      <c r="D2397" s="146" t="s">
        <v>257</v>
      </c>
      <c r="E2397" s="190" t="s">
        <v>384</v>
      </c>
      <c r="F2397" s="191" t="s">
        <v>581</v>
      </c>
      <c r="H2397" s="192">
        <v>5.9930000000000003</v>
      </c>
      <c r="I2397" s="193"/>
      <c r="L2397" s="189"/>
      <c r="M2397" s="194"/>
      <c r="T2397" s="195"/>
      <c r="AT2397" s="190" t="s">
        <v>257</v>
      </c>
      <c r="AU2397" s="190" t="s">
        <v>89</v>
      </c>
      <c r="AV2397" s="15" t="s">
        <v>145</v>
      </c>
      <c r="AW2397" s="15" t="s">
        <v>34</v>
      </c>
      <c r="AX2397" s="15" t="s">
        <v>73</v>
      </c>
      <c r="AY2397" s="190" t="s">
        <v>241</v>
      </c>
    </row>
    <row r="2398" spans="2:51" s="14" customFormat="1" ht="11.25">
      <c r="B2398" s="166"/>
      <c r="D2398" s="146" t="s">
        <v>257</v>
      </c>
      <c r="E2398" s="167" t="s">
        <v>21</v>
      </c>
      <c r="F2398" s="168" t="s">
        <v>2409</v>
      </c>
      <c r="H2398" s="167" t="s">
        <v>21</v>
      </c>
      <c r="I2398" s="169"/>
      <c r="L2398" s="166"/>
      <c r="M2398" s="170"/>
      <c r="T2398" s="171"/>
      <c r="AT2398" s="167" t="s">
        <v>257</v>
      </c>
      <c r="AU2398" s="167" t="s">
        <v>89</v>
      </c>
      <c r="AV2398" s="14" t="s">
        <v>81</v>
      </c>
      <c r="AW2398" s="14" t="s">
        <v>34</v>
      </c>
      <c r="AX2398" s="14" t="s">
        <v>73</v>
      </c>
      <c r="AY2398" s="167" t="s">
        <v>241</v>
      </c>
    </row>
    <row r="2399" spans="2:51" s="12" customFormat="1" ht="11.25">
      <c r="B2399" s="152"/>
      <c r="D2399" s="146" t="s">
        <v>257</v>
      </c>
      <c r="E2399" s="153" t="s">
        <v>21</v>
      </c>
      <c r="F2399" s="154" t="s">
        <v>387</v>
      </c>
      <c r="H2399" s="155">
        <v>174.1</v>
      </c>
      <c r="I2399" s="156"/>
      <c r="L2399" s="152"/>
      <c r="M2399" s="157"/>
      <c r="T2399" s="158"/>
      <c r="AT2399" s="153" t="s">
        <v>257</v>
      </c>
      <c r="AU2399" s="153" t="s">
        <v>89</v>
      </c>
      <c r="AV2399" s="12" t="s">
        <v>89</v>
      </c>
      <c r="AW2399" s="12" t="s">
        <v>34</v>
      </c>
      <c r="AX2399" s="12" t="s">
        <v>73</v>
      </c>
      <c r="AY2399" s="153" t="s">
        <v>241</v>
      </c>
    </row>
    <row r="2400" spans="2:51" s="15" customFormat="1" ht="11.25">
      <c r="B2400" s="189"/>
      <c r="D2400" s="146" t="s">
        <v>257</v>
      </c>
      <c r="E2400" s="190" t="s">
        <v>386</v>
      </c>
      <c r="F2400" s="191" t="s">
        <v>581</v>
      </c>
      <c r="H2400" s="192">
        <v>174.1</v>
      </c>
      <c r="I2400" s="193"/>
      <c r="L2400" s="189"/>
      <c r="M2400" s="194"/>
      <c r="T2400" s="195"/>
      <c r="AT2400" s="190" t="s">
        <v>257</v>
      </c>
      <c r="AU2400" s="190" t="s">
        <v>89</v>
      </c>
      <c r="AV2400" s="15" t="s">
        <v>145</v>
      </c>
      <c r="AW2400" s="15" t="s">
        <v>34</v>
      </c>
      <c r="AX2400" s="15" t="s">
        <v>73</v>
      </c>
      <c r="AY2400" s="190" t="s">
        <v>241</v>
      </c>
    </row>
    <row r="2401" spans="2:51" s="14" customFormat="1" ht="11.25">
      <c r="B2401" s="166"/>
      <c r="D2401" s="146" t="s">
        <v>257</v>
      </c>
      <c r="E2401" s="167" t="s">
        <v>21</v>
      </c>
      <c r="F2401" s="168" t="s">
        <v>2410</v>
      </c>
      <c r="H2401" s="167" t="s">
        <v>21</v>
      </c>
      <c r="I2401" s="169"/>
      <c r="L2401" s="166"/>
      <c r="M2401" s="170"/>
      <c r="T2401" s="171"/>
      <c r="AT2401" s="167" t="s">
        <v>257</v>
      </c>
      <c r="AU2401" s="167" t="s">
        <v>89</v>
      </c>
      <c r="AV2401" s="14" t="s">
        <v>81</v>
      </c>
      <c r="AW2401" s="14" t="s">
        <v>34</v>
      </c>
      <c r="AX2401" s="14" t="s">
        <v>73</v>
      </c>
      <c r="AY2401" s="167" t="s">
        <v>241</v>
      </c>
    </row>
    <row r="2402" spans="2:51" s="12" customFormat="1" ht="11.25">
      <c r="B2402" s="152"/>
      <c r="D2402" s="146" t="s">
        <v>257</v>
      </c>
      <c r="E2402" s="153" t="s">
        <v>21</v>
      </c>
      <c r="F2402" s="154" t="s">
        <v>2411</v>
      </c>
      <c r="H2402" s="155">
        <v>25.23</v>
      </c>
      <c r="I2402" s="156"/>
      <c r="L2402" s="152"/>
      <c r="M2402" s="157"/>
      <c r="T2402" s="158"/>
      <c r="AT2402" s="153" t="s">
        <v>257</v>
      </c>
      <c r="AU2402" s="153" t="s">
        <v>89</v>
      </c>
      <c r="AV2402" s="12" t="s">
        <v>89</v>
      </c>
      <c r="AW2402" s="12" t="s">
        <v>34</v>
      </c>
      <c r="AX2402" s="12" t="s">
        <v>73</v>
      </c>
      <c r="AY2402" s="153" t="s">
        <v>241</v>
      </c>
    </row>
    <row r="2403" spans="2:51" s="15" customFormat="1" ht="11.25">
      <c r="B2403" s="189"/>
      <c r="D2403" s="146" t="s">
        <v>257</v>
      </c>
      <c r="E2403" s="190" t="s">
        <v>388</v>
      </c>
      <c r="F2403" s="191" t="s">
        <v>581</v>
      </c>
      <c r="H2403" s="192">
        <v>25.23</v>
      </c>
      <c r="I2403" s="193"/>
      <c r="L2403" s="189"/>
      <c r="M2403" s="194"/>
      <c r="T2403" s="195"/>
      <c r="AT2403" s="190" t="s">
        <v>257</v>
      </c>
      <c r="AU2403" s="190" t="s">
        <v>89</v>
      </c>
      <c r="AV2403" s="15" t="s">
        <v>145</v>
      </c>
      <c r="AW2403" s="15" t="s">
        <v>34</v>
      </c>
      <c r="AX2403" s="15" t="s">
        <v>73</v>
      </c>
      <c r="AY2403" s="190" t="s">
        <v>241</v>
      </c>
    </row>
    <row r="2404" spans="2:51" s="14" customFormat="1" ht="11.25">
      <c r="B2404" s="166"/>
      <c r="D2404" s="146" t="s">
        <v>257</v>
      </c>
      <c r="E2404" s="167" t="s">
        <v>21</v>
      </c>
      <c r="F2404" s="168" t="s">
        <v>2412</v>
      </c>
      <c r="H2404" s="167" t="s">
        <v>21</v>
      </c>
      <c r="I2404" s="169"/>
      <c r="L2404" s="166"/>
      <c r="M2404" s="170"/>
      <c r="T2404" s="171"/>
      <c r="AT2404" s="167" t="s">
        <v>257</v>
      </c>
      <c r="AU2404" s="167" t="s">
        <v>89</v>
      </c>
      <c r="AV2404" s="14" t="s">
        <v>81</v>
      </c>
      <c r="AW2404" s="14" t="s">
        <v>34</v>
      </c>
      <c r="AX2404" s="14" t="s">
        <v>73</v>
      </c>
      <c r="AY2404" s="167" t="s">
        <v>241</v>
      </c>
    </row>
    <row r="2405" spans="2:51" s="12" customFormat="1" ht="11.25">
      <c r="B2405" s="152"/>
      <c r="D2405" s="146" t="s">
        <v>257</v>
      </c>
      <c r="E2405" s="153" t="s">
        <v>21</v>
      </c>
      <c r="F2405" s="154" t="s">
        <v>2413</v>
      </c>
      <c r="H2405" s="155">
        <v>16.215</v>
      </c>
      <c r="I2405" s="156"/>
      <c r="L2405" s="152"/>
      <c r="M2405" s="157"/>
      <c r="T2405" s="158"/>
      <c r="AT2405" s="153" t="s">
        <v>257</v>
      </c>
      <c r="AU2405" s="153" t="s">
        <v>89</v>
      </c>
      <c r="AV2405" s="12" t="s">
        <v>89</v>
      </c>
      <c r="AW2405" s="12" t="s">
        <v>34</v>
      </c>
      <c r="AX2405" s="12" t="s">
        <v>73</v>
      </c>
      <c r="AY2405" s="153" t="s">
        <v>241</v>
      </c>
    </row>
    <row r="2406" spans="2:51" s="15" customFormat="1" ht="11.25">
      <c r="B2406" s="189"/>
      <c r="D2406" s="146" t="s">
        <v>257</v>
      </c>
      <c r="E2406" s="190" t="s">
        <v>390</v>
      </c>
      <c r="F2406" s="191" t="s">
        <v>581</v>
      </c>
      <c r="H2406" s="192">
        <v>16.215</v>
      </c>
      <c r="I2406" s="193"/>
      <c r="L2406" s="189"/>
      <c r="M2406" s="194"/>
      <c r="T2406" s="195"/>
      <c r="AT2406" s="190" t="s">
        <v>257</v>
      </c>
      <c r="AU2406" s="190" t="s">
        <v>89</v>
      </c>
      <c r="AV2406" s="15" t="s">
        <v>145</v>
      </c>
      <c r="AW2406" s="15" t="s">
        <v>34</v>
      </c>
      <c r="AX2406" s="15" t="s">
        <v>73</v>
      </c>
      <c r="AY2406" s="190" t="s">
        <v>241</v>
      </c>
    </row>
    <row r="2407" spans="2:51" s="14" customFormat="1" ht="11.25">
      <c r="B2407" s="166"/>
      <c r="D2407" s="146" t="s">
        <v>257</v>
      </c>
      <c r="E2407" s="167" t="s">
        <v>21</v>
      </c>
      <c r="F2407" s="168" t="s">
        <v>2414</v>
      </c>
      <c r="H2407" s="167" t="s">
        <v>21</v>
      </c>
      <c r="I2407" s="169"/>
      <c r="L2407" s="166"/>
      <c r="M2407" s="170"/>
      <c r="T2407" s="171"/>
      <c r="AT2407" s="167" t="s">
        <v>257</v>
      </c>
      <c r="AU2407" s="167" t="s">
        <v>89</v>
      </c>
      <c r="AV2407" s="14" t="s">
        <v>81</v>
      </c>
      <c r="AW2407" s="14" t="s">
        <v>34</v>
      </c>
      <c r="AX2407" s="14" t="s">
        <v>73</v>
      </c>
      <c r="AY2407" s="167" t="s">
        <v>241</v>
      </c>
    </row>
    <row r="2408" spans="2:51" s="12" customFormat="1" ht="11.25">
      <c r="B2408" s="152"/>
      <c r="D2408" s="146" t="s">
        <v>257</v>
      </c>
      <c r="E2408" s="153" t="s">
        <v>21</v>
      </c>
      <c r="F2408" s="154" t="s">
        <v>2415</v>
      </c>
      <c r="H2408" s="155">
        <v>3.74</v>
      </c>
      <c r="I2408" s="156"/>
      <c r="L2408" s="152"/>
      <c r="M2408" s="157"/>
      <c r="T2408" s="158"/>
      <c r="AT2408" s="153" t="s">
        <v>257</v>
      </c>
      <c r="AU2408" s="153" t="s">
        <v>89</v>
      </c>
      <c r="AV2408" s="12" t="s">
        <v>89</v>
      </c>
      <c r="AW2408" s="12" t="s">
        <v>34</v>
      </c>
      <c r="AX2408" s="12" t="s">
        <v>73</v>
      </c>
      <c r="AY2408" s="153" t="s">
        <v>241</v>
      </c>
    </row>
    <row r="2409" spans="2:51" s="15" customFormat="1" ht="11.25">
      <c r="B2409" s="189"/>
      <c r="D2409" s="146" t="s">
        <v>257</v>
      </c>
      <c r="E2409" s="190" t="s">
        <v>392</v>
      </c>
      <c r="F2409" s="191" t="s">
        <v>581</v>
      </c>
      <c r="H2409" s="192">
        <v>3.74</v>
      </c>
      <c r="I2409" s="193"/>
      <c r="L2409" s="189"/>
      <c r="M2409" s="194"/>
      <c r="T2409" s="195"/>
      <c r="AT2409" s="190" t="s">
        <v>257</v>
      </c>
      <c r="AU2409" s="190" t="s">
        <v>89</v>
      </c>
      <c r="AV2409" s="15" t="s">
        <v>145</v>
      </c>
      <c r="AW2409" s="15" t="s">
        <v>34</v>
      </c>
      <c r="AX2409" s="15" t="s">
        <v>73</v>
      </c>
      <c r="AY2409" s="190" t="s">
        <v>241</v>
      </c>
    </row>
    <row r="2410" spans="2:51" s="14" customFormat="1" ht="11.25">
      <c r="B2410" s="166"/>
      <c r="D2410" s="146" t="s">
        <v>257</v>
      </c>
      <c r="E2410" s="167" t="s">
        <v>21</v>
      </c>
      <c r="F2410" s="168" t="s">
        <v>2416</v>
      </c>
      <c r="H2410" s="167" t="s">
        <v>21</v>
      </c>
      <c r="I2410" s="169"/>
      <c r="L2410" s="166"/>
      <c r="M2410" s="170"/>
      <c r="T2410" s="171"/>
      <c r="AT2410" s="167" t="s">
        <v>257</v>
      </c>
      <c r="AU2410" s="167" t="s">
        <v>89</v>
      </c>
      <c r="AV2410" s="14" t="s">
        <v>81</v>
      </c>
      <c r="AW2410" s="14" t="s">
        <v>34</v>
      </c>
      <c r="AX2410" s="14" t="s">
        <v>73</v>
      </c>
      <c r="AY2410" s="167" t="s">
        <v>241</v>
      </c>
    </row>
    <row r="2411" spans="2:51" s="12" customFormat="1" ht="11.25">
      <c r="B2411" s="152"/>
      <c r="D2411" s="146" t="s">
        <v>257</v>
      </c>
      <c r="E2411" s="153" t="s">
        <v>21</v>
      </c>
      <c r="F2411" s="154" t="s">
        <v>395</v>
      </c>
      <c r="H2411" s="155">
        <v>18.100000000000001</v>
      </c>
      <c r="I2411" s="156"/>
      <c r="L2411" s="152"/>
      <c r="M2411" s="157"/>
      <c r="T2411" s="158"/>
      <c r="AT2411" s="153" t="s">
        <v>257</v>
      </c>
      <c r="AU2411" s="153" t="s">
        <v>89</v>
      </c>
      <c r="AV2411" s="12" t="s">
        <v>89</v>
      </c>
      <c r="AW2411" s="12" t="s">
        <v>34</v>
      </c>
      <c r="AX2411" s="12" t="s">
        <v>73</v>
      </c>
      <c r="AY2411" s="153" t="s">
        <v>241</v>
      </c>
    </row>
    <row r="2412" spans="2:51" s="15" customFormat="1" ht="11.25">
      <c r="B2412" s="189"/>
      <c r="D2412" s="146" t="s">
        <v>257</v>
      </c>
      <c r="E2412" s="190" t="s">
        <v>394</v>
      </c>
      <c r="F2412" s="191" t="s">
        <v>581</v>
      </c>
      <c r="H2412" s="192">
        <v>18.100000000000001</v>
      </c>
      <c r="I2412" s="193"/>
      <c r="L2412" s="189"/>
      <c r="M2412" s="194"/>
      <c r="T2412" s="195"/>
      <c r="AT2412" s="190" t="s">
        <v>257</v>
      </c>
      <c r="AU2412" s="190" t="s">
        <v>89</v>
      </c>
      <c r="AV2412" s="15" t="s">
        <v>145</v>
      </c>
      <c r="AW2412" s="15" t="s">
        <v>34</v>
      </c>
      <c r="AX2412" s="15" t="s">
        <v>73</v>
      </c>
      <c r="AY2412" s="190" t="s">
        <v>241</v>
      </c>
    </row>
    <row r="2413" spans="2:51" s="14" customFormat="1" ht="11.25">
      <c r="B2413" s="166"/>
      <c r="D2413" s="146" t="s">
        <v>257</v>
      </c>
      <c r="E2413" s="167" t="s">
        <v>21</v>
      </c>
      <c r="F2413" s="168" t="s">
        <v>2417</v>
      </c>
      <c r="H2413" s="167" t="s">
        <v>21</v>
      </c>
      <c r="I2413" s="169"/>
      <c r="L2413" s="166"/>
      <c r="M2413" s="170"/>
      <c r="T2413" s="171"/>
      <c r="AT2413" s="167" t="s">
        <v>257</v>
      </c>
      <c r="AU2413" s="167" t="s">
        <v>89</v>
      </c>
      <c r="AV2413" s="14" t="s">
        <v>81</v>
      </c>
      <c r="AW2413" s="14" t="s">
        <v>34</v>
      </c>
      <c r="AX2413" s="14" t="s">
        <v>73</v>
      </c>
      <c r="AY2413" s="167" t="s">
        <v>241</v>
      </c>
    </row>
    <row r="2414" spans="2:51" s="12" customFormat="1" ht="11.25">
      <c r="B2414" s="152"/>
      <c r="D2414" s="146" t="s">
        <v>257</v>
      </c>
      <c r="E2414" s="153" t="s">
        <v>21</v>
      </c>
      <c r="F2414" s="154" t="s">
        <v>2418</v>
      </c>
      <c r="H2414" s="155">
        <v>5.9</v>
      </c>
      <c r="I2414" s="156"/>
      <c r="L2414" s="152"/>
      <c r="M2414" s="157"/>
      <c r="T2414" s="158"/>
      <c r="AT2414" s="153" t="s">
        <v>257</v>
      </c>
      <c r="AU2414" s="153" t="s">
        <v>89</v>
      </c>
      <c r="AV2414" s="12" t="s">
        <v>89</v>
      </c>
      <c r="AW2414" s="12" t="s">
        <v>34</v>
      </c>
      <c r="AX2414" s="12" t="s">
        <v>73</v>
      </c>
      <c r="AY2414" s="153" t="s">
        <v>241</v>
      </c>
    </row>
    <row r="2415" spans="2:51" s="15" customFormat="1" ht="11.25">
      <c r="B2415" s="189"/>
      <c r="D2415" s="146" t="s">
        <v>257</v>
      </c>
      <c r="E2415" s="190" t="s">
        <v>396</v>
      </c>
      <c r="F2415" s="191" t="s">
        <v>581</v>
      </c>
      <c r="H2415" s="192">
        <v>5.9</v>
      </c>
      <c r="I2415" s="193"/>
      <c r="L2415" s="189"/>
      <c r="M2415" s="194"/>
      <c r="T2415" s="195"/>
      <c r="AT2415" s="190" t="s">
        <v>257</v>
      </c>
      <c r="AU2415" s="190" t="s">
        <v>89</v>
      </c>
      <c r="AV2415" s="15" t="s">
        <v>145</v>
      </c>
      <c r="AW2415" s="15" t="s">
        <v>34</v>
      </c>
      <c r="AX2415" s="15" t="s">
        <v>73</v>
      </c>
      <c r="AY2415" s="190" t="s">
        <v>241</v>
      </c>
    </row>
    <row r="2416" spans="2:51" s="14" customFormat="1" ht="11.25">
      <c r="B2416" s="166"/>
      <c r="D2416" s="146" t="s">
        <v>257</v>
      </c>
      <c r="E2416" s="167" t="s">
        <v>21</v>
      </c>
      <c r="F2416" s="168" t="s">
        <v>2419</v>
      </c>
      <c r="H2416" s="167" t="s">
        <v>21</v>
      </c>
      <c r="I2416" s="169"/>
      <c r="L2416" s="166"/>
      <c r="M2416" s="170"/>
      <c r="T2416" s="171"/>
      <c r="AT2416" s="167" t="s">
        <v>257</v>
      </c>
      <c r="AU2416" s="167" t="s">
        <v>89</v>
      </c>
      <c r="AV2416" s="14" t="s">
        <v>81</v>
      </c>
      <c r="AW2416" s="14" t="s">
        <v>34</v>
      </c>
      <c r="AX2416" s="14" t="s">
        <v>73</v>
      </c>
      <c r="AY2416" s="167" t="s">
        <v>241</v>
      </c>
    </row>
    <row r="2417" spans="2:51" s="12" customFormat="1" ht="11.25">
      <c r="B2417" s="152"/>
      <c r="D2417" s="146" t="s">
        <v>257</v>
      </c>
      <c r="E2417" s="153" t="s">
        <v>21</v>
      </c>
      <c r="F2417" s="154" t="s">
        <v>2420</v>
      </c>
      <c r="H2417" s="155">
        <v>769.89</v>
      </c>
      <c r="I2417" s="156"/>
      <c r="L2417" s="152"/>
      <c r="M2417" s="157"/>
      <c r="T2417" s="158"/>
      <c r="AT2417" s="153" t="s">
        <v>257</v>
      </c>
      <c r="AU2417" s="153" t="s">
        <v>89</v>
      </c>
      <c r="AV2417" s="12" t="s">
        <v>89</v>
      </c>
      <c r="AW2417" s="12" t="s">
        <v>34</v>
      </c>
      <c r="AX2417" s="12" t="s">
        <v>73</v>
      </c>
      <c r="AY2417" s="153" t="s">
        <v>241</v>
      </c>
    </row>
    <row r="2418" spans="2:51" s="15" customFormat="1" ht="11.25">
      <c r="B2418" s="189"/>
      <c r="D2418" s="146" t="s">
        <v>257</v>
      </c>
      <c r="E2418" s="190" t="s">
        <v>398</v>
      </c>
      <c r="F2418" s="191" t="s">
        <v>581</v>
      </c>
      <c r="H2418" s="192">
        <v>769.89</v>
      </c>
      <c r="I2418" s="193"/>
      <c r="L2418" s="189"/>
      <c r="M2418" s="194"/>
      <c r="T2418" s="195"/>
      <c r="AT2418" s="190" t="s">
        <v>257</v>
      </c>
      <c r="AU2418" s="190" t="s">
        <v>89</v>
      </c>
      <c r="AV2418" s="15" t="s">
        <v>145</v>
      </c>
      <c r="AW2418" s="15" t="s">
        <v>34</v>
      </c>
      <c r="AX2418" s="15" t="s">
        <v>73</v>
      </c>
      <c r="AY2418" s="190" t="s">
        <v>241</v>
      </c>
    </row>
    <row r="2419" spans="2:51" s="14" customFormat="1" ht="11.25">
      <c r="B2419" s="166"/>
      <c r="D2419" s="146" t="s">
        <v>257</v>
      </c>
      <c r="E2419" s="167" t="s">
        <v>21</v>
      </c>
      <c r="F2419" s="168" t="s">
        <v>2421</v>
      </c>
      <c r="H2419" s="167" t="s">
        <v>21</v>
      </c>
      <c r="I2419" s="169"/>
      <c r="L2419" s="166"/>
      <c r="M2419" s="170"/>
      <c r="T2419" s="171"/>
      <c r="AT2419" s="167" t="s">
        <v>257</v>
      </c>
      <c r="AU2419" s="167" t="s">
        <v>89</v>
      </c>
      <c r="AV2419" s="14" t="s">
        <v>81</v>
      </c>
      <c r="AW2419" s="14" t="s">
        <v>34</v>
      </c>
      <c r="AX2419" s="14" t="s">
        <v>73</v>
      </c>
      <c r="AY2419" s="167" t="s">
        <v>241</v>
      </c>
    </row>
    <row r="2420" spans="2:51" s="12" customFormat="1" ht="11.25">
      <c r="B2420" s="152"/>
      <c r="D2420" s="146" t="s">
        <v>257</v>
      </c>
      <c r="E2420" s="153" t="s">
        <v>21</v>
      </c>
      <c r="F2420" s="154" t="s">
        <v>2422</v>
      </c>
      <c r="H2420" s="155">
        <v>117</v>
      </c>
      <c r="I2420" s="156"/>
      <c r="L2420" s="152"/>
      <c r="M2420" s="157"/>
      <c r="T2420" s="158"/>
      <c r="AT2420" s="153" t="s">
        <v>257</v>
      </c>
      <c r="AU2420" s="153" t="s">
        <v>89</v>
      </c>
      <c r="AV2420" s="12" t="s">
        <v>89</v>
      </c>
      <c r="AW2420" s="12" t="s">
        <v>34</v>
      </c>
      <c r="AX2420" s="12" t="s">
        <v>73</v>
      </c>
      <c r="AY2420" s="153" t="s">
        <v>241</v>
      </c>
    </row>
    <row r="2421" spans="2:51" s="15" customFormat="1" ht="11.25">
      <c r="B2421" s="189"/>
      <c r="D2421" s="146" t="s">
        <v>257</v>
      </c>
      <c r="E2421" s="190" t="s">
        <v>400</v>
      </c>
      <c r="F2421" s="191" t="s">
        <v>581</v>
      </c>
      <c r="H2421" s="192">
        <v>117</v>
      </c>
      <c r="I2421" s="193"/>
      <c r="L2421" s="189"/>
      <c r="M2421" s="194"/>
      <c r="T2421" s="195"/>
      <c r="AT2421" s="190" t="s">
        <v>257</v>
      </c>
      <c r="AU2421" s="190" t="s">
        <v>89</v>
      </c>
      <c r="AV2421" s="15" t="s">
        <v>145</v>
      </c>
      <c r="AW2421" s="15" t="s">
        <v>34</v>
      </c>
      <c r="AX2421" s="15" t="s">
        <v>73</v>
      </c>
      <c r="AY2421" s="190" t="s">
        <v>241</v>
      </c>
    </row>
    <row r="2422" spans="2:51" s="14" customFormat="1" ht="11.25">
      <c r="B2422" s="166"/>
      <c r="D2422" s="146" t="s">
        <v>257</v>
      </c>
      <c r="E2422" s="167" t="s">
        <v>21</v>
      </c>
      <c r="F2422" s="168" t="s">
        <v>2423</v>
      </c>
      <c r="H2422" s="167" t="s">
        <v>21</v>
      </c>
      <c r="I2422" s="169"/>
      <c r="L2422" s="166"/>
      <c r="M2422" s="170"/>
      <c r="T2422" s="171"/>
      <c r="AT2422" s="167" t="s">
        <v>257</v>
      </c>
      <c r="AU2422" s="167" t="s">
        <v>89</v>
      </c>
      <c r="AV2422" s="14" t="s">
        <v>81</v>
      </c>
      <c r="AW2422" s="14" t="s">
        <v>34</v>
      </c>
      <c r="AX2422" s="14" t="s">
        <v>73</v>
      </c>
      <c r="AY2422" s="167" t="s">
        <v>241</v>
      </c>
    </row>
    <row r="2423" spans="2:51" s="12" customFormat="1" ht="11.25">
      <c r="B2423" s="152"/>
      <c r="D2423" s="146" t="s">
        <v>257</v>
      </c>
      <c r="E2423" s="153" t="s">
        <v>21</v>
      </c>
      <c r="F2423" s="154" t="s">
        <v>2424</v>
      </c>
      <c r="H2423" s="155">
        <v>10.36</v>
      </c>
      <c r="I2423" s="156"/>
      <c r="L2423" s="152"/>
      <c r="M2423" s="157"/>
      <c r="T2423" s="158"/>
      <c r="AT2423" s="153" t="s">
        <v>257</v>
      </c>
      <c r="AU2423" s="153" t="s">
        <v>89</v>
      </c>
      <c r="AV2423" s="12" t="s">
        <v>89</v>
      </c>
      <c r="AW2423" s="12" t="s">
        <v>34</v>
      </c>
      <c r="AX2423" s="12" t="s">
        <v>73</v>
      </c>
      <c r="AY2423" s="153" t="s">
        <v>241</v>
      </c>
    </row>
    <row r="2424" spans="2:51" s="15" customFormat="1" ht="11.25">
      <c r="B2424" s="189"/>
      <c r="D2424" s="146" t="s">
        <v>257</v>
      </c>
      <c r="E2424" s="190" t="s">
        <v>402</v>
      </c>
      <c r="F2424" s="191" t="s">
        <v>581</v>
      </c>
      <c r="H2424" s="192">
        <v>10.36</v>
      </c>
      <c r="I2424" s="193"/>
      <c r="L2424" s="189"/>
      <c r="M2424" s="194"/>
      <c r="T2424" s="195"/>
      <c r="AT2424" s="190" t="s">
        <v>257</v>
      </c>
      <c r="AU2424" s="190" t="s">
        <v>89</v>
      </c>
      <c r="AV2424" s="15" t="s">
        <v>145</v>
      </c>
      <c r="AW2424" s="15" t="s">
        <v>34</v>
      </c>
      <c r="AX2424" s="15" t="s">
        <v>73</v>
      </c>
      <c r="AY2424" s="190" t="s">
        <v>241</v>
      </c>
    </row>
    <row r="2425" spans="2:51" s="14" customFormat="1" ht="11.25">
      <c r="B2425" s="166"/>
      <c r="D2425" s="146" t="s">
        <v>257</v>
      </c>
      <c r="E2425" s="167" t="s">
        <v>21</v>
      </c>
      <c r="F2425" s="168" t="s">
        <v>2425</v>
      </c>
      <c r="H2425" s="167" t="s">
        <v>21</v>
      </c>
      <c r="I2425" s="169"/>
      <c r="L2425" s="166"/>
      <c r="M2425" s="170"/>
      <c r="T2425" s="171"/>
      <c r="AT2425" s="167" t="s">
        <v>257</v>
      </c>
      <c r="AU2425" s="167" t="s">
        <v>89</v>
      </c>
      <c r="AV2425" s="14" t="s">
        <v>81</v>
      </c>
      <c r="AW2425" s="14" t="s">
        <v>34</v>
      </c>
      <c r="AX2425" s="14" t="s">
        <v>73</v>
      </c>
      <c r="AY2425" s="167" t="s">
        <v>241</v>
      </c>
    </row>
    <row r="2426" spans="2:51" s="12" customFormat="1" ht="11.25">
      <c r="B2426" s="152"/>
      <c r="D2426" s="146" t="s">
        <v>257</v>
      </c>
      <c r="E2426" s="153" t="s">
        <v>21</v>
      </c>
      <c r="F2426" s="154" t="s">
        <v>2426</v>
      </c>
      <c r="H2426" s="155">
        <v>29.375</v>
      </c>
      <c r="I2426" s="156"/>
      <c r="L2426" s="152"/>
      <c r="M2426" s="157"/>
      <c r="T2426" s="158"/>
      <c r="AT2426" s="153" t="s">
        <v>257</v>
      </c>
      <c r="AU2426" s="153" t="s">
        <v>89</v>
      </c>
      <c r="AV2426" s="12" t="s">
        <v>89</v>
      </c>
      <c r="AW2426" s="12" t="s">
        <v>34</v>
      </c>
      <c r="AX2426" s="12" t="s">
        <v>73</v>
      </c>
      <c r="AY2426" s="153" t="s">
        <v>241</v>
      </c>
    </row>
    <row r="2427" spans="2:51" s="15" customFormat="1" ht="11.25">
      <c r="B2427" s="189"/>
      <c r="D2427" s="146" t="s">
        <v>257</v>
      </c>
      <c r="E2427" s="190" t="s">
        <v>404</v>
      </c>
      <c r="F2427" s="191" t="s">
        <v>581</v>
      </c>
      <c r="H2427" s="192">
        <v>29.375</v>
      </c>
      <c r="I2427" s="193"/>
      <c r="L2427" s="189"/>
      <c r="M2427" s="194"/>
      <c r="T2427" s="195"/>
      <c r="AT2427" s="190" t="s">
        <v>257</v>
      </c>
      <c r="AU2427" s="190" t="s">
        <v>89</v>
      </c>
      <c r="AV2427" s="15" t="s">
        <v>145</v>
      </c>
      <c r="AW2427" s="15" t="s">
        <v>34</v>
      </c>
      <c r="AX2427" s="15" t="s">
        <v>73</v>
      </c>
      <c r="AY2427" s="190" t="s">
        <v>241</v>
      </c>
    </row>
    <row r="2428" spans="2:51" s="14" customFormat="1" ht="11.25">
      <c r="B2428" s="166"/>
      <c r="D2428" s="146" t="s">
        <v>257</v>
      </c>
      <c r="E2428" s="167" t="s">
        <v>21</v>
      </c>
      <c r="F2428" s="168" t="s">
        <v>2427</v>
      </c>
      <c r="H2428" s="167" t="s">
        <v>21</v>
      </c>
      <c r="I2428" s="169"/>
      <c r="L2428" s="166"/>
      <c r="M2428" s="170"/>
      <c r="T2428" s="171"/>
      <c r="AT2428" s="167" t="s">
        <v>257</v>
      </c>
      <c r="AU2428" s="167" t="s">
        <v>89</v>
      </c>
      <c r="AV2428" s="14" t="s">
        <v>81</v>
      </c>
      <c r="AW2428" s="14" t="s">
        <v>34</v>
      </c>
      <c r="AX2428" s="14" t="s">
        <v>73</v>
      </c>
      <c r="AY2428" s="167" t="s">
        <v>241</v>
      </c>
    </row>
    <row r="2429" spans="2:51" s="12" customFormat="1" ht="11.25">
      <c r="B2429" s="152"/>
      <c r="D2429" s="146" t="s">
        <v>257</v>
      </c>
      <c r="E2429" s="153" t="s">
        <v>21</v>
      </c>
      <c r="F2429" s="154" t="s">
        <v>2428</v>
      </c>
      <c r="H2429" s="155">
        <v>7.92</v>
      </c>
      <c r="I2429" s="156"/>
      <c r="L2429" s="152"/>
      <c r="M2429" s="157"/>
      <c r="T2429" s="158"/>
      <c r="AT2429" s="153" t="s">
        <v>257</v>
      </c>
      <c r="AU2429" s="153" t="s">
        <v>89</v>
      </c>
      <c r="AV2429" s="12" t="s">
        <v>89</v>
      </c>
      <c r="AW2429" s="12" t="s">
        <v>34</v>
      </c>
      <c r="AX2429" s="12" t="s">
        <v>73</v>
      </c>
      <c r="AY2429" s="153" t="s">
        <v>241</v>
      </c>
    </row>
    <row r="2430" spans="2:51" s="15" customFormat="1" ht="11.25">
      <c r="B2430" s="189"/>
      <c r="D2430" s="146" t="s">
        <v>257</v>
      </c>
      <c r="E2430" s="190" t="s">
        <v>406</v>
      </c>
      <c r="F2430" s="191" t="s">
        <v>581</v>
      </c>
      <c r="H2430" s="192">
        <v>7.92</v>
      </c>
      <c r="I2430" s="193"/>
      <c r="L2430" s="189"/>
      <c r="M2430" s="194"/>
      <c r="T2430" s="195"/>
      <c r="AT2430" s="190" t="s">
        <v>257</v>
      </c>
      <c r="AU2430" s="190" t="s">
        <v>89</v>
      </c>
      <c r="AV2430" s="15" t="s">
        <v>145</v>
      </c>
      <c r="AW2430" s="15" t="s">
        <v>34</v>
      </c>
      <c r="AX2430" s="15" t="s">
        <v>73</v>
      </c>
      <c r="AY2430" s="190" t="s">
        <v>241</v>
      </c>
    </row>
    <row r="2431" spans="2:51" s="14" customFormat="1" ht="11.25">
      <c r="B2431" s="166"/>
      <c r="D2431" s="146" t="s">
        <v>257</v>
      </c>
      <c r="E2431" s="167" t="s">
        <v>21</v>
      </c>
      <c r="F2431" s="168" t="s">
        <v>2429</v>
      </c>
      <c r="H2431" s="167" t="s">
        <v>21</v>
      </c>
      <c r="I2431" s="169"/>
      <c r="L2431" s="166"/>
      <c r="M2431" s="170"/>
      <c r="T2431" s="171"/>
      <c r="AT2431" s="167" t="s">
        <v>257</v>
      </c>
      <c r="AU2431" s="167" t="s">
        <v>89</v>
      </c>
      <c r="AV2431" s="14" t="s">
        <v>81</v>
      </c>
      <c r="AW2431" s="14" t="s">
        <v>34</v>
      </c>
      <c r="AX2431" s="14" t="s">
        <v>73</v>
      </c>
      <c r="AY2431" s="167" t="s">
        <v>241</v>
      </c>
    </row>
    <row r="2432" spans="2:51" s="12" customFormat="1" ht="11.25">
      <c r="B2432" s="152"/>
      <c r="D2432" s="146" t="s">
        <v>257</v>
      </c>
      <c r="E2432" s="153" t="s">
        <v>21</v>
      </c>
      <c r="F2432" s="154" t="s">
        <v>2430</v>
      </c>
      <c r="H2432" s="155">
        <v>5.88</v>
      </c>
      <c r="I2432" s="156"/>
      <c r="L2432" s="152"/>
      <c r="M2432" s="157"/>
      <c r="T2432" s="158"/>
      <c r="AT2432" s="153" t="s">
        <v>257</v>
      </c>
      <c r="AU2432" s="153" t="s">
        <v>89</v>
      </c>
      <c r="AV2432" s="12" t="s">
        <v>89</v>
      </c>
      <c r="AW2432" s="12" t="s">
        <v>34</v>
      </c>
      <c r="AX2432" s="12" t="s">
        <v>73</v>
      </c>
      <c r="AY2432" s="153" t="s">
        <v>241</v>
      </c>
    </row>
    <row r="2433" spans="2:51" s="15" customFormat="1" ht="11.25">
      <c r="B2433" s="189"/>
      <c r="D2433" s="146" t="s">
        <v>257</v>
      </c>
      <c r="E2433" s="190" t="s">
        <v>408</v>
      </c>
      <c r="F2433" s="191" t="s">
        <v>581</v>
      </c>
      <c r="H2433" s="192">
        <v>5.88</v>
      </c>
      <c r="I2433" s="193"/>
      <c r="L2433" s="189"/>
      <c r="M2433" s="194"/>
      <c r="T2433" s="195"/>
      <c r="AT2433" s="190" t="s">
        <v>257</v>
      </c>
      <c r="AU2433" s="190" t="s">
        <v>89</v>
      </c>
      <c r="AV2433" s="15" t="s">
        <v>145</v>
      </c>
      <c r="AW2433" s="15" t="s">
        <v>34</v>
      </c>
      <c r="AX2433" s="15" t="s">
        <v>73</v>
      </c>
      <c r="AY2433" s="190" t="s">
        <v>241</v>
      </c>
    </row>
    <row r="2434" spans="2:51" s="14" customFormat="1" ht="11.25">
      <c r="B2434" s="166"/>
      <c r="D2434" s="146" t="s">
        <v>257</v>
      </c>
      <c r="E2434" s="167" t="s">
        <v>21</v>
      </c>
      <c r="F2434" s="168" t="s">
        <v>2431</v>
      </c>
      <c r="H2434" s="167" t="s">
        <v>21</v>
      </c>
      <c r="I2434" s="169"/>
      <c r="L2434" s="166"/>
      <c r="M2434" s="170"/>
      <c r="T2434" s="171"/>
      <c r="AT2434" s="167" t="s">
        <v>257</v>
      </c>
      <c r="AU2434" s="167" t="s">
        <v>89</v>
      </c>
      <c r="AV2434" s="14" t="s">
        <v>81</v>
      </c>
      <c r="AW2434" s="14" t="s">
        <v>34</v>
      </c>
      <c r="AX2434" s="14" t="s">
        <v>73</v>
      </c>
      <c r="AY2434" s="167" t="s">
        <v>241</v>
      </c>
    </row>
    <row r="2435" spans="2:51" s="12" customFormat="1" ht="11.25">
      <c r="B2435" s="152"/>
      <c r="D2435" s="146" t="s">
        <v>257</v>
      </c>
      <c r="E2435" s="153" t="s">
        <v>21</v>
      </c>
      <c r="F2435" s="154" t="s">
        <v>2432</v>
      </c>
      <c r="H2435" s="155">
        <v>2.1</v>
      </c>
      <c r="I2435" s="156"/>
      <c r="L2435" s="152"/>
      <c r="M2435" s="157"/>
      <c r="T2435" s="158"/>
      <c r="AT2435" s="153" t="s">
        <v>257</v>
      </c>
      <c r="AU2435" s="153" t="s">
        <v>89</v>
      </c>
      <c r="AV2435" s="12" t="s">
        <v>89</v>
      </c>
      <c r="AW2435" s="12" t="s">
        <v>34</v>
      </c>
      <c r="AX2435" s="12" t="s">
        <v>73</v>
      </c>
      <c r="AY2435" s="153" t="s">
        <v>241</v>
      </c>
    </row>
    <row r="2436" spans="2:51" s="15" customFormat="1" ht="11.25">
      <c r="B2436" s="189"/>
      <c r="D2436" s="146" t="s">
        <v>257</v>
      </c>
      <c r="E2436" s="190" t="s">
        <v>410</v>
      </c>
      <c r="F2436" s="191" t="s">
        <v>581</v>
      </c>
      <c r="H2436" s="192">
        <v>2.1</v>
      </c>
      <c r="I2436" s="193"/>
      <c r="L2436" s="189"/>
      <c r="M2436" s="194"/>
      <c r="T2436" s="195"/>
      <c r="AT2436" s="190" t="s">
        <v>257</v>
      </c>
      <c r="AU2436" s="190" t="s">
        <v>89</v>
      </c>
      <c r="AV2436" s="15" t="s">
        <v>145</v>
      </c>
      <c r="AW2436" s="15" t="s">
        <v>34</v>
      </c>
      <c r="AX2436" s="15" t="s">
        <v>73</v>
      </c>
      <c r="AY2436" s="190" t="s">
        <v>241</v>
      </c>
    </row>
    <row r="2437" spans="2:51" s="14" customFormat="1" ht="11.25">
      <c r="B2437" s="166"/>
      <c r="D2437" s="146" t="s">
        <v>257</v>
      </c>
      <c r="E2437" s="167" t="s">
        <v>21</v>
      </c>
      <c r="F2437" s="168" t="s">
        <v>2433</v>
      </c>
      <c r="H2437" s="167" t="s">
        <v>21</v>
      </c>
      <c r="I2437" s="169"/>
      <c r="L2437" s="166"/>
      <c r="M2437" s="170"/>
      <c r="T2437" s="171"/>
      <c r="AT2437" s="167" t="s">
        <v>257</v>
      </c>
      <c r="AU2437" s="167" t="s">
        <v>89</v>
      </c>
      <c r="AV2437" s="14" t="s">
        <v>81</v>
      </c>
      <c r="AW2437" s="14" t="s">
        <v>34</v>
      </c>
      <c r="AX2437" s="14" t="s">
        <v>73</v>
      </c>
      <c r="AY2437" s="167" t="s">
        <v>241</v>
      </c>
    </row>
    <row r="2438" spans="2:51" s="12" customFormat="1" ht="11.25">
      <c r="B2438" s="152"/>
      <c r="D2438" s="146" t="s">
        <v>257</v>
      </c>
      <c r="E2438" s="153" t="s">
        <v>21</v>
      </c>
      <c r="F2438" s="154" t="s">
        <v>413</v>
      </c>
      <c r="H2438" s="155">
        <v>43.8</v>
      </c>
      <c r="I2438" s="156"/>
      <c r="L2438" s="152"/>
      <c r="M2438" s="157"/>
      <c r="T2438" s="158"/>
      <c r="AT2438" s="153" t="s">
        <v>257</v>
      </c>
      <c r="AU2438" s="153" t="s">
        <v>89</v>
      </c>
      <c r="AV2438" s="12" t="s">
        <v>89</v>
      </c>
      <c r="AW2438" s="12" t="s">
        <v>34</v>
      </c>
      <c r="AX2438" s="12" t="s">
        <v>73</v>
      </c>
      <c r="AY2438" s="153" t="s">
        <v>241</v>
      </c>
    </row>
    <row r="2439" spans="2:51" s="15" customFormat="1" ht="11.25">
      <c r="B2439" s="189"/>
      <c r="D2439" s="146" t="s">
        <v>257</v>
      </c>
      <c r="E2439" s="190" t="s">
        <v>412</v>
      </c>
      <c r="F2439" s="191" t="s">
        <v>581</v>
      </c>
      <c r="H2439" s="192">
        <v>43.8</v>
      </c>
      <c r="I2439" s="193"/>
      <c r="L2439" s="189"/>
      <c r="M2439" s="194"/>
      <c r="T2439" s="195"/>
      <c r="AT2439" s="190" t="s">
        <v>257</v>
      </c>
      <c r="AU2439" s="190" t="s">
        <v>89</v>
      </c>
      <c r="AV2439" s="15" t="s">
        <v>145</v>
      </c>
      <c r="AW2439" s="15" t="s">
        <v>34</v>
      </c>
      <c r="AX2439" s="15" t="s">
        <v>73</v>
      </c>
      <c r="AY2439" s="190" t="s">
        <v>241</v>
      </c>
    </row>
    <row r="2440" spans="2:51" s="14" customFormat="1" ht="11.25">
      <c r="B2440" s="166"/>
      <c r="D2440" s="146" t="s">
        <v>257</v>
      </c>
      <c r="E2440" s="167" t="s">
        <v>21</v>
      </c>
      <c r="F2440" s="168" t="s">
        <v>2434</v>
      </c>
      <c r="H2440" s="167" t="s">
        <v>21</v>
      </c>
      <c r="I2440" s="169"/>
      <c r="L2440" s="166"/>
      <c r="M2440" s="170"/>
      <c r="T2440" s="171"/>
      <c r="AT2440" s="167" t="s">
        <v>257</v>
      </c>
      <c r="AU2440" s="167" t="s">
        <v>89</v>
      </c>
      <c r="AV2440" s="14" t="s">
        <v>81</v>
      </c>
      <c r="AW2440" s="14" t="s">
        <v>34</v>
      </c>
      <c r="AX2440" s="14" t="s">
        <v>73</v>
      </c>
      <c r="AY2440" s="167" t="s">
        <v>241</v>
      </c>
    </row>
    <row r="2441" spans="2:51" s="12" customFormat="1" ht="11.25">
      <c r="B2441" s="152"/>
      <c r="D2441" s="146" t="s">
        <v>257</v>
      </c>
      <c r="E2441" s="153" t="s">
        <v>21</v>
      </c>
      <c r="F2441" s="154" t="s">
        <v>2435</v>
      </c>
      <c r="H2441" s="155">
        <v>16.055</v>
      </c>
      <c r="I2441" s="156"/>
      <c r="L2441" s="152"/>
      <c r="M2441" s="157"/>
      <c r="T2441" s="158"/>
      <c r="AT2441" s="153" t="s">
        <v>257</v>
      </c>
      <c r="AU2441" s="153" t="s">
        <v>89</v>
      </c>
      <c r="AV2441" s="12" t="s">
        <v>89</v>
      </c>
      <c r="AW2441" s="12" t="s">
        <v>34</v>
      </c>
      <c r="AX2441" s="12" t="s">
        <v>73</v>
      </c>
      <c r="AY2441" s="153" t="s">
        <v>241</v>
      </c>
    </row>
    <row r="2442" spans="2:51" s="15" customFormat="1" ht="11.25">
      <c r="B2442" s="189"/>
      <c r="D2442" s="146" t="s">
        <v>257</v>
      </c>
      <c r="E2442" s="190" t="s">
        <v>414</v>
      </c>
      <c r="F2442" s="191" t="s">
        <v>581</v>
      </c>
      <c r="H2442" s="192">
        <v>16.055</v>
      </c>
      <c r="I2442" s="193"/>
      <c r="L2442" s="189"/>
      <c r="M2442" s="194"/>
      <c r="T2442" s="195"/>
      <c r="AT2442" s="190" t="s">
        <v>257</v>
      </c>
      <c r="AU2442" s="190" t="s">
        <v>89</v>
      </c>
      <c r="AV2442" s="15" t="s">
        <v>145</v>
      </c>
      <c r="AW2442" s="15" t="s">
        <v>34</v>
      </c>
      <c r="AX2442" s="15" t="s">
        <v>73</v>
      </c>
      <c r="AY2442" s="190" t="s">
        <v>241</v>
      </c>
    </row>
    <row r="2443" spans="2:51" s="14" customFormat="1" ht="11.25">
      <c r="B2443" s="166"/>
      <c r="D2443" s="146" t="s">
        <v>257</v>
      </c>
      <c r="E2443" s="167" t="s">
        <v>21</v>
      </c>
      <c r="F2443" s="168" t="s">
        <v>2436</v>
      </c>
      <c r="H2443" s="167" t="s">
        <v>21</v>
      </c>
      <c r="I2443" s="169"/>
      <c r="L2443" s="166"/>
      <c r="M2443" s="170"/>
      <c r="T2443" s="171"/>
      <c r="AT2443" s="167" t="s">
        <v>257</v>
      </c>
      <c r="AU2443" s="167" t="s">
        <v>89</v>
      </c>
      <c r="AV2443" s="14" t="s">
        <v>81</v>
      </c>
      <c r="AW2443" s="14" t="s">
        <v>34</v>
      </c>
      <c r="AX2443" s="14" t="s">
        <v>73</v>
      </c>
      <c r="AY2443" s="167" t="s">
        <v>241</v>
      </c>
    </row>
    <row r="2444" spans="2:51" s="12" customFormat="1" ht="11.25">
      <c r="B2444" s="152"/>
      <c r="D2444" s="146" t="s">
        <v>257</v>
      </c>
      <c r="E2444" s="153" t="s">
        <v>21</v>
      </c>
      <c r="F2444" s="154" t="s">
        <v>2437</v>
      </c>
      <c r="H2444" s="155">
        <v>1051.7</v>
      </c>
      <c r="I2444" s="156"/>
      <c r="L2444" s="152"/>
      <c r="M2444" s="157"/>
      <c r="T2444" s="158"/>
      <c r="AT2444" s="153" t="s">
        <v>257</v>
      </c>
      <c r="AU2444" s="153" t="s">
        <v>89</v>
      </c>
      <c r="AV2444" s="12" t="s">
        <v>89</v>
      </c>
      <c r="AW2444" s="12" t="s">
        <v>34</v>
      </c>
      <c r="AX2444" s="12" t="s">
        <v>73</v>
      </c>
      <c r="AY2444" s="153" t="s">
        <v>241</v>
      </c>
    </row>
    <row r="2445" spans="2:51" s="15" customFormat="1" ht="11.25">
      <c r="B2445" s="189"/>
      <c r="D2445" s="146" t="s">
        <v>257</v>
      </c>
      <c r="E2445" s="190" t="s">
        <v>352</v>
      </c>
      <c r="F2445" s="191" t="s">
        <v>581</v>
      </c>
      <c r="H2445" s="192">
        <v>1051.7</v>
      </c>
      <c r="I2445" s="193"/>
      <c r="L2445" s="189"/>
      <c r="M2445" s="194"/>
      <c r="T2445" s="195"/>
      <c r="AT2445" s="190" t="s">
        <v>257</v>
      </c>
      <c r="AU2445" s="190" t="s">
        <v>89</v>
      </c>
      <c r="AV2445" s="15" t="s">
        <v>145</v>
      </c>
      <c r="AW2445" s="15" t="s">
        <v>34</v>
      </c>
      <c r="AX2445" s="15" t="s">
        <v>73</v>
      </c>
      <c r="AY2445" s="190" t="s">
        <v>241</v>
      </c>
    </row>
    <row r="2446" spans="2:51" s="14" customFormat="1" ht="11.25">
      <c r="B2446" s="166"/>
      <c r="D2446" s="146" t="s">
        <v>257</v>
      </c>
      <c r="E2446" s="167" t="s">
        <v>21</v>
      </c>
      <c r="F2446" s="168" t="s">
        <v>2438</v>
      </c>
      <c r="H2446" s="167" t="s">
        <v>21</v>
      </c>
      <c r="I2446" s="169"/>
      <c r="L2446" s="166"/>
      <c r="M2446" s="170"/>
      <c r="T2446" s="171"/>
      <c r="AT2446" s="167" t="s">
        <v>257</v>
      </c>
      <c r="AU2446" s="167" t="s">
        <v>89</v>
      </c>
      <c r="AV2446" s="14" t="s">
        <v>81</v>
      </c>
      <c r="AW2446" s="14" t="s">
        <v>34</v>
      </c>
      <c r="AX2446" s="14" t="s">
        <v>73</v>
      </c>
      <c r="AY2446" s="167" t="s">
        <v>241</v>
      </c>
    </row>
    <row r="2447" spans="2:51" s="12" customFormat="1" ht="11.25">
      <c r="B2447" s="152"/>
      <c r="D2447" s="146" t="s">
        <v>257</v>
      </c>
      <c r="E2447" s="153" t="s">
        <v>21</v>
      </c>
      <c r="F2447" s="154" t="s">
        <v>2439</v>
      </c>
      <c r="H2447" s="155">
        <v>281.60000000000002</v>
      </c>
      <c r="I2447" s="156"/>
      <c r="L2447" s="152"/>
      <c r="M2447" s="157"/>
      <c r="T2447" s="158"/>
      <c r="AT2447" s="153" t="s">
        <v>257</v>
      </c>
      <c r="AU2447" s="153" t="s">
        <v>89</v>
      </c>
      <c r="AV2447" s="12" t="s">
        <v>89</v>
      </c>
      <c r="AW2447" s="12" t="s">
        <v>34</v>
      </c>
      <c r="AX2447" s="12" t="s">
        <v>73</v>
      </c>
      <c r="AY2447" s="153" t="s">
        <v>241</v>
      </c>
    </row>
    <row r="2448" spans="2:51" s="15" customFormat="1" ht="11.25">
      <c r="B2448" s="189"/>
      <c r="D2448" s="146" t="s">
        <v>257</v>
      </c>
      <c r="E2448" s="190" t="s">
        <v>354</v>
      </c>
      <c r="F2448" s="191" t="s">
        <v>581</v>
      </c>
      <c r="H2448" s="192">
        <v>281.60000000000002</v>
      </c>
      <c r="I2448" s="193"/>
      <c r="L2448" s="189"/>
      <c r="M2448" s="194"/>
      <c r="T2448" s="195"/>
      <c r="AT2448" s="190" t="s">
        <v>257</v>
      </c>
      <c r="AU2448" s="190" t="s">
        <v>89</v>
      </c>
      <c r="AV2448" s="15" t="s">
        <v>145</v>
      </c>
      <c r="AW2448" s="15" t="s">
        <v>34</v>
      </c>
      <c r="AX2448" s="15" t="s">
        <v>73</v>
      </c>
      <c r="AY2448" s="190" t="s">
        <v>241</v>
      </c>
    </row>
    <row r="2449" spans="2:51" s="14" customFormat="1" ht="11.25">
      <c r="B2449" s="166"/>
      <c r="D2449" s="146" t="s">
        <v>257</v>
      </c>
      <c r="E2449" s="167" t="s">
        <v>21</v>
      </c>
      <c r="F2449" s="168" t="s">
        <v>2440</v>
      </c>
      <c r="H2449" s="167" t="s">
        <v>21</v>
      </c>
      <c r="I2449" s="169"/>
      <c r="L2449" s="166"/>
      <c r="M2449" s="170"/>
      <c r="T2449" s="171"/>
      <c r="AT2449" s="167" t="s">
        <v>257</v>
      </c>
      <c r="AU2449" s="167" t="s">
        <v>89</v>
      </c>
      <c r="AV2449" s="14" t="s">
        <v>81</v>
      </c>
      <c r="AW2449" s="14" t="s">
        <v>34</v>
      </c>
      <c r="AX2449" s="14" t="s">
        <v>73</v>
      </c>
      <c r="AY2449" s="167" t="s">
        <v>241</v>
      </c>
    </row>
    <row r="2450" spans="2:51" s="12" customFormat="1" ht="11.25">
      <c r="B2450" s="152"/>
      <c r="D2450" s="146" t="s">
        <v>257</v>
      </c>
      <c r="E2450" s="153" t="s">
        <v>21</v>
      </c>
      <c r="F2450" s="154" t="s">
        <v>2441</v>
      </c>
      <c r="H2450" s="155">
        <v>369</v>
      </c>
      <c r="I2450" s="156"/>
      <c r="L2450" s="152"/>
      <c r="M2450" s="157"/>
      <c r="T2450" s="158"/>
      <c r="AT2450" s="153" t="s">
        <v>257</v>
      </c>
      <c r="AU2450" s="153" t="s">
        <v>89</v>
      </c>
      <c r="AV2450" s="12" t="s">
        <v>89</v>
      </c>
      <c r="AW2450" s="12" t="s">
        <v>34</v>
      </c>
      <c r="AX2450" s="12" t="s">
        <v>73</v>
      </c>
      <c r="AY2450" s="153" t="s">
        <v>241</v>
      </c>
    </row>
    <row r="2451" spans="2:51" s="15" customFormat="1" ht="11.25">
      <c r="B2451" s="189"/>
      <c r="D2451" s="146" t="s">
        <v>257</v>
      </c>
      <c r="E2451" s="190" t="s">
        <v>356</v>
      </c>
      <c r="F2451" s="191" t="s">
        <v>581</v>
      </c>
      <c r="H2451" s="192">
        <v>369</v>
      </c>
      <c r="I2451" s="193"/>
      <c r="L2451" s="189"/>
      <c r="M2451" s="194"/>
      <c r="T2451" s="195"/>
      <c r="AT2451" s="190" t="s">
        <v>257</v>
      </c>
      <c r="AU2451" s="190" t="s">
        <v>89</v>
      </c>
      <c r="AV2451" s="15" t="s">
        <v>145</v>
      </c>
      <c r="AW2451" s="15" t="s">
        <v>34</v>
      </c>
      <c r="AX2451" s="15" t="s">
        <v>73</v>
      </c>
      <c r="AY2451" s="190" t="s">
        <v>241</v>
      </c>
    </row>
    <row r="2452" spans="2:51" s="14" customFormat="1" ht="11.25">
      <c r="B2452" s="166"/>
      <c r="D2452" s="146" t="s">
        <v>257</v>
      </c>
      <c r="E2452" s="167" t="s">
        <v>21</v>
      </c>
      <c r="F2452" s="168" t="s">
        <v>2442</v>
      </c>
      <c r="H2452" s="167" t="s">
        <v>21</v>
      </c>
      <c r="I2452" s="169"/>
      <c r="L2452" s="166"/>
      <c r="M2452" s="170"/>
      <c r="T2452" s="171"/>
      <c r="AT2452" s="167" t="s">
        <v>257</v>
      </c>
      <c r="AU2452" s="167" t="s">
        <v>89</v>
      </c>
      <c r="AV2452" s="14" t="s">
        <v>81</v>
      </c>
      <c r="AW2452" s="14" t="s">
        <v>34</v>
      </c>
      <c r="AX2452" s="14" t="s">
        <v>73</v>
      </c>
      <c r="AY2452" s="167" t="s">
        <v>241</v>
      </c>
    </row>
    <row r="2453" spans="2:51" s="12" customFormat="1" ht="11.25">
      <c r="B2453" s="152"/>
      <c r="D2453" s="146" t="s">
        <v>257</v>
      </c>
      <c r="E2453" s="153" t="s">
        <v>21</v>
      </c>
      <c r="F2453" s="154" t="s">
        <v>2443</v>
      </c>
      <c r="H2453" s="155">
        <v>50.662999999999997</v>
      </c>
      <c r="I2453" s="156"/>
      <c r="L2453" s="152"/>
      <c r="M2453" s="157"/>
      <c r="T2453" s="158"/>
      <c r="AT2453" s="153" t="s">
        <v>257</v>
      </c>
      <c r="AU2453" s="153" t="s">
        <v>89</v>
      </c>
      <c r="AV2453" s="12" t="s">
        <v>89</v>
      </c>
      <c r="AW2453" s="12" t="s">
        <v>34</v>
      </c>
      <c r="AX2453" s="12" t="s">
        <v>73</v>
      </c>
      <c r="AY2453" s="153" t="s">
        <v>241</v>
      </c>
    </row>
    <row r="2454" spans="2:51" s="15" customFormat="1" ht="11.25">
      <c r="B2454" s="189"/>
      <c r="D2454" s="146" t="s">
        <v>257</v>
      </c>
      <c r="E2454" s="190" t="s">
        <v>358</v>
      </c>
      <c r="F2454" s="191" t="s">
        <v>581</v>
      </c>
      <c r="H2454" s="192">
        <v>50.662999999999997</v>
      </c>
      <c r="I2454" s="193"/>
      <c r="L2454" s="189"/>
      <c r="M2454" s="194"/>
      <c r="T2454" s="195"/>
      <c r="AT2454" s="190" t="s">
        <v>257</v>
      </c>
      <c r="AU2454" s="190" t="s">
        <v>89</v>
      </c>
      <c r="AV2454" s="15" t="s">
        <v>145</v>
      </c>
      <c r="AW2454" s="15" t="s">
        <v>34</v>
      </c>
      <c r="AX2454" s="15" t="s">
        <v>73</v>
      </c>
      <c r="AY2454" s="190" t="s">
        <v>241</v>
      </c>
    </row>
    <row r="2455" spans="2:51" s="14" customFormat="1" ht="11.25">
      <c r="B2455" s="166"/>
      <c r="D2455" s="146" t="s">
        <v>257</v>
      </c>
      <c r="E2455" s="167" t="s">
        <v>21</v>
      </c>
      <c r="F2455" s="168" t="s">
        <v>2444</v>
      </c>
      <c r="H2455" s="167" t="s">
        <v>21</v>
      </c>
      <c r="I2455" s="169"/>
      <c r="L2455" s="166"/>
      <c r="M2455" s="170"/>
      <c r="T2455" s="171"/>
      <c r="AT2455" s="167" t="s">
        <v>257</v>
      </c>
      <c r="AU2455" s="167" t="s">
        <v>89</v>
      </c>
      <c r="AV2455" s="14" t="s">
        <v>81</v>
      </c>
      <c r="AW2455" s="14" t="s">
        <v>34</v>
      </c>
      <c r="AX2455" s="14" t="s">
        <v>73</v>
      </c>
      <c r="AY2455" s="167" t="s">
        <v>241</v>
      </c>
    </row>
    <row r="2456" spans="2:51" s="12" customFormat="1" ht="11.25">
      <c r="B2456" s="152"/>
      <c r="D2456" s="146" t="s">
        <v>257</v>
      </c>
      <c r="E2456" s="153" t="s">
        <v>21</v>
      </c>
      <c r="F2456" s="154" t="s">
        <v>2445</v>
      </c>
      <c r="H2456" s="155">
        <v>675</v>
      </c>
      <c r="I2456" s="156"/>
      <c r="L2456" s="152"/>
      <c r="M2456" s="157"/>
      <c r="T2456" s="158"/>
      <c r="AT2456" s="153" t="s">
        <v>257</v>
      </c>
      <c r="AU2456" s="153" t="s">
        <v>89</v>
      </c>
      <c r="AV2456" s="12" t="s">
        <v>89</v>
      </c>
      <c r="AW2456" s="12" t="s">
        <v>34</v>
      </c>
      <c r="AX2456" s="12" t="s">
        <v>73</v>
      </c>
      <c r="AY2456" s="153" t="s">
        <v>241</v>
      </c>
    </row>
    <row r="2457" spans="2:51" s="15" customFormat="1" ht="11.25">
      <c r="B2457" s="189"/>
      <c r="D2457" s="146" t="s">
        <v>257</v>
      </c>
      <c r="E2457" s="190" t="s">
        <v>360</v>
      </c>
      <c r="F2457" s="191" t="s">
        <v>581</v>
      </c>
      <c r="H2457" s="192">
        <v>675</v>
      </c>
      <c r="I2457" s="193"/>
      <c r="L2457" s="189"/>
      <c r="M2457" s="194"/>
      <c r="T2457" s="195"/>
      <c r="AT2457" s="190" t="s">
        <v>257</v>
      </c>
      <c r="AU2457" s="190" t="s">
        <v>89</v>
      </c>
      <c r="AV2457" s="15" t="s">
        <v>145</v>
      </c>
      <c r="AW2457" s="15" t="s">
        <v>34</v>
      </c>
      <c r="AX2457" s="15" t="s">
        <v>73</v>
      </c>
      <c r="AY2457" s="190" t="s">
        <v>241</v>
      </c>
    </row>
    <row r="2458" spans="2:51" s="14" customFormat="1" ht="11.25">
      <c r="B2458" s="166"/>
      <c r="D2458" s="146" t="s">
        <v>257</v>
      </c>
      <c r="E2458" s="167" t="s">
        <v>21</v>
      </c>
      <c r="F2458" s="168" t="s">
        <v>2446</v>
      </c>
      <c r="H2458" s="167" t="s">
        <v>21</v>
      </c>
      <c r="I2458" s="169"/>
      <c r="L2458" s="166"/>
      <c r="M2458" s="170"/>
      <c r="T2458" s="171"/>
      <c r="AT2458" s="167" t="s">
        <v>257</v>
      </c>
      <c r="AU2458" s="167" t="s">
        <v>89</v>
      </c>
      <c r="AV2458" s="14" t="s">
        <v>81</v>
      </c>
      <c r="AW2458" s="14" t="s">
        <v>34</v>
      </c>
      <c r="AX2458" s="14" t="s">
        <v>73</v>
      </c>
      <c r="AY2458" s="167" t="s">
        <v>241</v>
      </c>
    </row>
    <row r="2459" spans="2:51" s="12" customFormat="1" ht="11.25">
      <c r="B2459" s="152"/>
      <c r="D2459" s="146" t="s">
        <v>257</v>
      </c>
      <c r="E2459" s="153" t="s">
        <v>21</v>
      </c>
      <c r="F2459" s="154" t="s">
        <v>2447</v>
      </c>
      <c r="H2459" s="155">
        <v>241.995</v>
      </c>
      <c r="I2459" s="156"/>
      <c r="L2459" s="152"/>
      <c r="M2459" s="157"/>
      <c r="T2459" s="158"/>
      <c r="AT2459" s="153" t="s">
        <v>257</v>
      </c>
      <c r="AU2459" s="153" t="s">
        <v>89</v>
      </c>
      <c r="AV2459" s="12" t="s">
        <v>89</v>
      </c>
      <c r="AW2459" s="12" t="s">
        <v>34</v>
      </c>
      <c r="AX2459" s="12" t="s">
        <v>73</v>
      </c>
      <c r="AY2459" s="153" t="s">
        <v>241</v>
      </c>
    </row>
    <row r="2460" spans="2:51" s="15" customFormat="1" ht="11.25">
      <c r="B2460" s="189"/>
      <c r="D2460" s="146" t="s">
        <v>257</v>
      </c>
      <c r="E2460" s="190" t="s">
        <v>362</v>
      </c>
      <c r="F2460" s="191" t="s">
        <v>581</v>
      </c>
      <c r="H2460" s="192">
        <v>241.995</v>
      </c>
      <c r="I2460" s="193"/>
      <c r="L2460" s="189"/>
      <c r="M2460" s="194"/>
      <c r="T2460" s="195"/>
      <c r="AT2460" s="190" t="s">
        <v>257</v>
      </c>
      <c r="AU2460" s="190" t="s">
        <v>89</v>
      </c>
      <c r="AV2460" s="15" t="s">
        <v>145</v>
      </c>
      <c r="AW2460" s="15" t="s">
        <v>34</v>
      </c>
      <c r="AX2460" s="15" t="s">
        <v>73</v>
      </c>
      <c r="AY2460" s="190" t="s">
        <v>241</v>
      </c>
    </row>
    <row r="2461" spans="2:51" s="14" customFormat="1" ht="11.25">
      <c r="B2461" s="166"/>
      <c r="D2461" s="146" t="s">
        <v>257</v>
      </c>
      <c r="E2461" s="167" t="s">
        <v>21</v>
      </c>
      <c r="F2461" s="168" t="s">
        <v>2448</v>
      </c>
      <c r="H2461" s="167" t="s">
        <v>21</v>
      </c>
      <c r="I2461" s="169"/>
      <c r="L2461" s="166"/>
      <c r="M2461" s="170"/>
      <c r="T2461" s="171"/>
      <c r="AT2461" s="167" t="s">
        <v>257</v>
      </c>
      <c r="AU2461" s="167" t="s">
        <v>89</v>
      </c>
      <c r="AV2461" s="14" t="s">
        <v>81</v>
      </c>
      <c r="AW2461" s="14" t="s">
        <v>34</v>
      </c>
      <c r="AX2461" s="14" t="s">
        <v>73</v>
      </c>
      <c r="AY2461" s="167" t="s">
        <v>241</v>
      </c>
    </row>
    <row r="2462" spans="2:51" s="12" customFormat="1" ht="11.25">
      <c r="B2462" s="152"/>
      <c r="D2462" s="146" t="s">
        <v>257</v>
      </c>
      <c r="E2462" s="153" t="s">
        <v>21</v>
      </c>
      <c r="F2462" s="154" t="s">
        <v>2449</v>
      </c>
      <c r="H2462" s="155">
        <v>1557.47</v>
      </c>
      <c r="I2462" s="156"/>
      <c r="L2462" s="152"/>
      <c r="M2462" s="157"/>
      <c r="T2462" s="158"/>
      <c r="AT2462" s="153" t="s">
        <v>257</v>
      </c>
      <c r="AU2462" s="153" t="s">
        <v>89</v>
      </c>
      <c r="AV2462" s="12" t="s">
        <v>89</v>
      </c>
      <c r="AW2462" s="12" t="s">
        <v>34</v>
      </c>
      <c r="AX2462" s="12" t="s">
        <v>73</v>
      </c>
      <c r="AY2462" s="153" t="s">
        <v>241</v>
      </c>
    </row>
    <row r="2463" spans="2:51" s="15" customFormat="1" ht="11.25">
      <c r="B2463" s="189"/>
      <c r="D2463" s="146" t="s">
        <v>257</v>
      </c>
      <c r="E2463" s="190" t="s">
        <v>364</v>
      </c>
      <c r="F2463" s="191" t="s">
        <v>581</v>
      </c>
      <c r="H2463" s="192">
        <v>1557.47</v>
      </c>
      <c r="I2463" s="193"/>
      <c r="L2463" s="189"/>
      <c r="M2463" s="194"/>
      <c r="T2463" s="195"/>
      <c r="AT2463" s="190" t="s">
        <v>257</v>
      </c>
      <c r="AU2463" s="190" t="s">
        <v>89</v>
      </c>
      <c r="AV2463" s="15" t="s">
        <v>145</v>
      </c>
      <c r="AW2463" s="15" t="s">
        <v>34</v>
      </c>
      <c r="AX2463" s="15" t="s">
        <v>73</v>
      </c>
      <c r="AY2463" s="190" t="s">
        <v>241</v>
      </c>
    </row>
    <row r="2464" spans="2:51" s="14" customFormat="1" ht="11.25">
      <c r="B2464" s="166"/>
      <c r="D2464" s="146" t="s">
        <v>257</v>
      </c>
      <c r="E2464" s="167" t="s">
        <v>21</v>
      </c>
      <c r="F2464" s="168" t="s">
        <v>2450</v>
      </c>
      <c r="H2464" s="167" t="s">
        <v>21</v>
      </c>
      <c r="I2464" s="169"/>
      <c r="L2464" s="166"/>
      <c r="M2464" s="170"/>
      <c r="T2464" s="171"/>
      <c r="AT2464" s="167" t="s">
        <v>257</v>
      </c>
      <c r="AU2464" s="167" t="s">
        <v>89</v>
      </c>
      <c r="AV2464" s="14" t="s">
        <v>81</v>
      </c>
      <c r="AW2464" s="14" t="s">
        <v>34</v>
      </c>
      <c r="AX2464" s="14" t="s">
        <v>73</v>
      </c>
      <c r="AY2464" s="167" t="s">
        <v>241</v>
      </c>
    </row>
    <row r="2465" spans="2:51" s="12" customFormat="1" ht="11.25">
      <c r="B2465" s="152"/>
      <c r="D2465" s="146" t="s">
        <v>257</v>
      </c>
      <c r="E2465" s="153" t="s">
        <v>21</v>
      </c>
      <c r="F2465" s="154" t="s">
        <v>2451</v>
      </c>
      <c r="H2465" s="155">
        <v>276.04500000000002</v>
      </c>
      <c r="I2465" s="156"/>
      <c r="L2465" s="152"/>
      <c r="M2465" s="157"/>
      <c r="T2465" s="158"/>
      <c r="AT2465" s="153" t="s">
        <v>257</v>
      </c>
      <c r="AU2465" s="153" t="s">
        <v>89</v>
      </c>
      <c r="AV2465" s="12" t="s">
        <v>89</v>
      </c>
      <c r="AW2465" s="12" t="s">
        <v>34</v>
      </c>
      <c r="AX2465" s="12" t="s">
        <v>73</v>
      </c>
      <c r="AY2465" s="153" t="s">
        <v>241</v>
      </c>
    </row>
    <row r="2466" spans="2:51" s="15" customFormat="1" ht="11.25">
      <c r="B2466" s="189"/>
      <c r="D2466" s="146" t="s">
        <v>257</v>
      </c>
      <c r="E2466" s="190" t="s">
        <v>366</v>
      </c>
      <c r="F2466" s="191" t="s">
        <v>581</v>
      </c>
      <c r="H2466" s="192">
        <v>276.04500000000002</v>
      </c>
      <c r="I2466" s="193"/>
      <c r="L2466" s="189"/>
      <c r="M2466" s="194"/>
      <c r="T2466" s="195"/>
      <c r="AT2466" s="190" t="s">
        <v>257</v>
      </c>
      <c r="AU2466" s="190" t="s">
        <v>89</v>
      </c>
      <c r="AV2466" s="15" t="s">
        <v>145</v>
      </c>
      <c r="AW2466" s="15" t="s">
        <v>34</v>
      </c>
      <c r="AX2466" s="15" t="s">
        <v>73</v>
      </c>
      <c r="AY2466" s="190" t="s">
        <v>241</v>
      </c>
    </row>
    <row r="2467" spans="2:51" s="14" customFormat="1" ht="11.25">
      <c r="B2467" s="166"/>
      <c r="D2467" s="146" t="s">
        <v>257</v>
      </c>
      <c r="E2467" s="167" t="s">
        <v>21</v>
      </c>
      <c r="F2467" s="168" t="s">
        <v>2452</v>
      </c>
      <c r="H2467" s="167" t="s">
        <v>21</v>
      </c>
      <c r="I2467" s="169"/>
      <c r="L2467" s="166"/>
      <c r="M2467" s="170"/>
      <c r="T2467" s="171"/>
      <c r="AT2467" s="167" t="s">
        <v>257</v>
      </c>
      <c r="AU2467" s="167" t="s">
        <v>89</v>
      </c>
      <c r="AV2467" s="14" t="s">
        <v>81</v>
      </c>
      <c r="AW2467" s="14" t="s">
        <v>34</v>
      </c>
      <c r="AX2467" s="14" t="s">
        <v>73</v>
      </c>
      <c r="AY2467" s="167" t="s">
        <v>241</v>
      </c>
    </row>
    <row r="2468" spans="2:51" s="12" customFormat="1" ht="11.25">
      <c r="B2468" s="152"/>
      <c r="D2468" s="146" t="s">
        <v>257</v>
      </c>
      <c r="E2468" s="153" t="s">
        <v>21</v>
      </c>
      <c r="F2468" s="154" t="s">
        <v>2453</v>
      </c>
      <c r="H2468" s="155">
        <v>193</v>
      </c>
      <c r="I2468" s="156"/>
      <c r="L2468" s="152"/>
      <c r="M2468" s="157"/>
      <c r="T2468" s="158"/>
      <c r="AT2468" s="153" t="s">
        <v>257</v>
      </c>
      <c r="AU2468" s="153" t="s">
        <v>89</v>
      </c>
      <c r="AV2468" s="12" t="s">
        <v>89</v>
      </c>
      <c r="AW2468" s="12" t="s">
        <v>34</v>
      </c>
      <c r="AX2468" s="12" t="s">
        <v>73</v>
      </c>
      <c r="AY2468" s="153" t="s">
        <v>241</v>
      </c>
    </row>
    <row r="2469" spans="2:51" s="15" customFormat="1" ht="11.25">
      <c r="B2469" s="189"/>
      <c r="D2469" s="146" t="s">
        <v>257</v>
      </c>
      <c r="E2469" s="190" t="s">
        <v>368</v>
      </c>
      <c r="F2469" s="191" t="s">
        <v>581</v>
      </c>
      <c r="H2469" s="192">
        <v>193</v>
      </c>
      <c r="I2469" s="193"/>
      <c r="L2469" s="189"/>
      <c r="M2469" s="194"/>
      <c r="T2469" s="195"/>
      <c r="AT2469" s="190" t="s">
        <v>257</v>
      </c>
      <c r="AU2469" s="190" t="s">
        <v>89</v>
      </c>
      <c r="AV2469" s="15" t="s">
        <v>145</v>
      </c>
      <c r="AW2469" s="15" t="s">
        <v>34</v>
      </c>
      <c r="AX2469" s="15" t="s">
        <v>73</v>
      </c>
      <c r="AY2469" s="190" t="s">
        <v>241</v>
      </c>
    </row>
    <row r="2470" spans="2:51" s="14" customFormat="1" ht="11.25">
      <c r="B2470" s="166"/>
      <c r="D2470" s="146" t="s">
        <v>257</v>
      </c>
      <c r="E2470" s="167" t="s">
        <v>21</v>
      </c>
      <c r="F2470" s="168" t="s">
        <v>2454</v>
      </c>
      <c r="H2470" s="167" t="s">
        <v>21</v>
      </c>
      <c r="I2470" s="169"/>
      <c r="L2470" s="166"/>
      <c r="M2470" s="170"/>
      <c r="T2470" s="171"/>
      <c r="AT2470" s="167" t="s">
        <v>257</v>
      </c>
      <c r="AU2470" s="167" t="s">
        <v>89</v>
      </c>
      <c r="AV2470" s="14" t="s">
        <v>81</v>
      </c>
      <c r="AW2470" s="14" t="s">
        <v>34</v>
      </c>
      <c r="AX2470" s="14" t="s">
        <v>73</v>
      </c>
      <c r="AY2470" s="167" t="s">
        <v>241</v>
      </c>
    </row>
    <row r="2471" spans="2:51" s="12" customFormat="1" ht="11.25">
      <c r="B2471" s="152"/>
      <c r="D2471" s="146" t="s">
        <v>257</v>
      </c>
      <c r="E2471" s="153" t="s">
        <v>21</v>
      </c>
      <c r="F2471" s="154" t="s">
        <v>2455</v>
      </c>
      <c r="H2471" s="155">
        <v>26.73</v>
      </c>
      <c r="I2471" s="156"/>
      <c r="L2471" s="152"/>
      <c r="M2471" s="157"/>
      <c r="T2471" s="158"/>
      <c r="AT2471" s="153" t="s">
        <v>257</v>
      </c>
      <c r="AU2471" s="153" t="s">
        <v>89</v>
      </c>
      <c r="AV2471" s="12" t="s">
        <v>89</v>
      </c>
      <c r="AW2471" s="12" t="s">
        <v>34</v>
      </c>
      <c r="AX2471" s="12" t="s">
        <v>73</v>
      </c>
      <c r="AY2471" s="153" t="s">
        <v>241</v>
      </c>
    </row>
    <row r="2472" spans="2:51" s="15" customFormat="1" ht="11.25">
      <c r="B2472" s="189"/>
      <c r="D2472" s="146" t="s">
        <v>257</v>
      </c>
      <c r="E2472" s="190" t="s">
        <v>370</v>
      </c>
      <c r="F2472" s="191" t="s">
        <v>581</v>
      </c>
      <c r="H2472" s="192">
        <v>26.73</v>
      </c>
      <c r="I2472" s="193"/>
      <c r="L2472" s="189"/>
      <c r="M2472" s="194"/>
      <c r="T2472" s="195"/>
      <c r="AT2472" s="190" t="s">
        <v>257</v>
      </c>
      <c r="AU2472" s="190" t="s">
        <v>89</v>
      </c>
      <c r="AV2472" s="15" t="s">
        <v>145</v>
      </c>
      <c r="AW2472" s="15" t="s">
        <v>34</v>
      </c>
      <c r="AX2472" s="15" t="s">
        <v>73</v>
      </c>
      <c r="AY2472" s="190" t="s">
        <v>241</v>
      </c>
    </row>
    <row r="2473" spans="2:51" s="14" customFormat="1" ht="11.25">
      <c r="B2473" s="166"/>
      <c r="D2473" s="146" t="s">
        <v>257</v>
      </c>
      <c r="E2473" s="167" t="s">
        <v>21</v>
      </c>
      <c r="F2473" s="168" t="s">
        <v>2456</v>
      </c>
      <c r="H2473" s="167" t="s">
        <v>21</v>
      </c>
      <c r="I2473" s="169"/>
      <c r="L2473" s="166"/>
      <c r="M2473" s="170"/>
      <c r="T2473" s="171"/>
      <c r="AT2473" s="167" t="s">
        <v>257</v>
      </c>
      <c r="AU2473" s="167" t="s">
        <v>89</v>
      </c>
      <c r="AV2473" s="14" t="s">
        <v>81</v>
      </c>
      <c r="AW2473" s="14" t="s">
        <v>34</v>
      </c>
      <c r="AX2473" s="14" t="s">
        <v>73</v>
      </c>
      <c r="AY2473" s="167" t="s">
        <v>241</v>
      </c>
    </row>
    <row r="2474" spans="2:51" s="12" customFormat="1" ht="11.25">
      <c r="B2474" s="152"/>
      <c r="D2474" s="146" t="s">
        <v>257</v>
      </c>
      <c r="E2474" s="153" t="s">
        <v>21</v>
      </c>
      <c r="F2474" s="154" t="s">
        <v>2457</v>
      </c>
      <c r="H2474" s="155">
        <v>216</v>
      </c>
      <c r="I2474" s="156"/>
      <c r="L2474" s="152"/>
      <c r="M2474" s="157"/>
      <c r="T2474" s="158"/>
      <c r="AT2474" s="153" t="s">
        <v>257</v>
      </c>
      <c r="AU2474" s="153" t="s">
        <v>89</v>
      </c>
      <c r="AV2474" s="12" t="s">
        <v>89</v>
      </c>
      <c r="AW2474" s="12" t="s">
        <v>34</v>
      </c>
      <c r="AX2474" s="12" t="s">
        <v>73</v>
      </c>
      <c r="AY2474" s="153" t="s">
        <v>241</v>
      </c>
    </row>
    <row r="2475" spans="2:51" s="15" customFormat="1" ht="11.25">
      <c r="B2475" s="189"/>
      <c r="D2475" s="146" t="s">
        <v>257</v>
      </c>
      <c r="E2475" s="190" t="s">
        <v>372</v>
      </c>
      <c r="F2475" s="191" t="s">
        <v>581</v>
      </c>
      <c r="H2475" s="192">
        <v>216</v>
      </c>
      <c r="I2475" s="193"/>
      <c r="L2475" s="189"/>
      <c r="M2475" s="194"/>
      <c r="T2475" s="195"/>
      <c r="AT2475" s="190" t="s">
        <v>257</v>
      </c>
      <c r="AU2475" s="190" t="s">
        <v>89</v>
      </c>
      <c r="AV2475" s="15" t="s">
        <v>145</v>
      </c>
      <c r="AW2475" s="15" t="s">
        <v>34</v>
      </c>
      <c r="AX2475" s="15" t="s">
        <v>73</v>
      </c>
      <c r="AY2475" s="190" t="s">
        <v>241</v>
      </c>
    </row>
    <row r="2476" spans="2:51" s="14" customFormat="1" ht="11.25">
      <c r="B2476" s="166"/>
      <c r="D2476" s="146" t="s">
        <v>257</v>
      </c>
      <c r="E2476" s="167" t="s">
        <v>21</v>
      </c>
      <c r="F2476" s="168" t="s">
        <v>2458</v>
      </c>
      <c r="H2476" s="167" t="s">
        <v>21</v>
      </c>
      <c r="I2476" s="169"/>
      <c r="L2476" s="166"/>
      <c r="M2476" s="170"/>
      <c r="T2476" s="171"/>
      <c r="AT2476" s="167" t="s">
        <v>257</v>
      </c>
      <c r="AU2476" s="167" t="s">
        <v>89</v>
      </c>
      <c r="AV2476" s="14" t="s">
        <v>81</v>
      </c>
      <c r="AW2476" s="14" t="s">
        <v>34</v>
      </c>
      <c r="AX2476" s="14" t="s">
        <v>73</v>
      </c>
      <c r="AY2476" s="167" t="s">
        <v>241</v>
      </c>
    </row>
    <row r="2477" spans="2:51" s="12" customFormat="1" ht="11.25">
      <c r="B2477" s="152"/>
      <c r="D2477" s="146" t="s">
        <v>257</v>
      </c>
      <c r="E2477" s="153" t="s">
        <v>21</v>
      </c>
      <c r="F2477" s="154" t="s">
        <v>2459</v>
      </c>
      <c r="H2477" s="155">
        <v>21.6</v>
      </c>
      <c r="I2477" s="156"/>
      <c r="L2477" s="152"/>
      <c r="M2477" s="157"/>
      <c r="T2477" s="158"/>
      <c r="AT2477" s="153" t="s">
        <v>257</v>
      </c>
      <c r="AU2477" s="153" t="s">
        <v>89</v>
      </c>
      <c r="AV2477" s="12" t="s">
        <v>89</v>
      </c>
      <c r="AW2477" s="12" t="s">
        <v>34</v>
      </c>
      <c r="AX2477" s="12" t="s">
        <v>73</v>
      </c>
      <c r="AY2477" s="153" t="s">
        <v>241</v>
      </c>
    </row>
    <row r="2478" spans="2:51" s="15" customFormat="1" ht="11.25">
      <c r="B2478" s="189"/>
      <c r="D2478" s="146" t="s">
        <v>257</v>
      </c>
      <c r="E2478" s="190" t="s">
        <v>374</v>
      </c>
      <c r="F2478" s="191" t="s">
        <v>581</v>
      </c>
      <c r="H2478" s="192">
        <v>21.6</v>
      </c>
      <c r="I2478" s="193"/>
      <c r="L2478" s="189"/>
      <c r="M2478" s="194"/>
      <c r="T2478" s="195"/>
      <c r="AT2478" s="190" t="s">
        <v>257</v>
      </c>
      <c r="AU2478" s="190" t="s">
        <v>89</v>
      </c>
      <c r="AV2478" s="15" t="s">
        <v>145</v>
      </c>
      <c r="AW2478" s="15" t="s">
        <v>34</v>
      </c>
      <c r="AX2478" s="15" t="s">
        <v>73</v>
      </c>
      <c r="AY2478" s="190" t="s">
        <v>241</v>
      </c>
    </row>
    <row r="2479" spans="2:51" s="14" customFormat="1" ht="11.25">
      <c r="B2479" s="166"/>
      <c r="D2479" s="146" t="s">
        <v>257</v>
      </c>
      <c r="E2479" s="167" t="s">
        <v>21</v>
      </c>
      <c r="F2479" s="168" t="s">
        <v>2460</v>
      </c>
      <c r="H2479" s="167" t="s">
        <v>21</v>
      </c>
      <c r="I2479" s="169"/>
      <c r="L2479" s="166"/>
      <c r="M2479" s="170"/>
      <c r="T2479" s="171"/>
      <c r="AT2479" s="167" t="s">
        <v>257</v>
      </c>
      <c r="AU2479" s="167" t="s">
        <v>89</v>
      </c>
      <c r="AV2479" s="14" t="s">
        <v>81</v>
      </c>
      <c r="AW2479" s="14" t="s">
        <v>34</v>
      </c>
      <c r="AX2479" s="14" t="s">
        <v>73</v>
      </c>
      <c r="AY2479" s="167" t="s">
        <v>241</v>
      </c>
    </row>
    <row r="2480" spans="2:51" s="12" customFormat="1" ht="11.25">
      <c r="B2480" s="152"/>
      <c r="D2480" s="146" t="s">
        <v>257</v>
      </c>
      <c r="E2480" s="153" t="s">
        <v>21</v>
      </c>
      <c r="F2480" s="154" t="s">
        <v>2461</v>
      </c>
      <c r="H2480" s="155">
        <v>-1333.3</v>
      </c>
      <c r="I2480" s="156"/>
      <c r="L2480" s="152"/>
      <c r="M2480" s="157"/>
      <c r="T2480" s="158"/>
      <c r="AT2480" s="153" t="s">
        <v>257</v>
      </c>
      <c r="AU2480" s="153" t="s">
        <v>89</v>
      </c>
      <c r="AV2480" s="12" t="s">
        <v>89</v>
      </c>
      <c r="AW2480" s="12" t="s">
        <v>34</v>
      </c>
      <c r="AX2480" s="12" t="s">
        <v>73</v>
      </c>
      <c r="AY2480" s="153" t="s">
        <v>241</v>
      </c>
    </row>
    <row r="2481" spans="2:65" s="13" customFormat="1" ht="11.25">
      <c r="B2481" s="159"/>
      <c r="D2481" s="146" t="s">
        <v>257</v>
      </c>
      <c r="E2481" s="160" t="s">
        <v>21</v>
      </c>
      <c r="F2481" s="161" t="s">
        <v>266</v>
      </c>
      <c r="H2481" s="162">
        <v>5018.8879999999999</v>
      </c>
      <c r="I2481" s="163"/>
      <c r="L2481" s="159"/>
      <c r="M2481" s="164"/>
      <c r="T2481" s="165"/>
      <c r="AT2481" s="160" t="s">
        <v>257</v>
      </c>
      <c r="AU2481" s="160" t="s">
        <v>89</v>
      </c>
      <c r="AV2481" s="13" t="s">
        <v>153</v>
      </c>
      <c r="AW2481" s="13" t="s">
        <v>34</v>
      </c>
      <c r="AX2481" s="13" t="s">
        <v>81</v>
      </c>
      <c r="AY2481" s="160" t="s">
        <v>241</v>
      </c>
    </row>
    <row r="2482" spans="2:65" s="1" customFormat="1" ht="16.5" customHeight="1">
      <c r="B2482" s="34"/>
      <c r="C2482" s="179" t="s">
        <v>2462</v>
      </c>
      <c r="D2482" s="179" t="s">
        <v>549</v>
      </c>
      <c r="E2482" s="180" t="s">
        <v>2330</v>
      </c>
      <c r="F2482" s="181" t="s">
        <v>2331</v>
      </c>
      <c r="G2482" s="182" t="s">
        <v>271</v>
      </c>
      <c r="H2482" s="183">
        <v>1.6060000000000001</v>
      </c>
      <c r="I2482" s="184"/>
      <c r="J2482" s="185">
        <f>ROUND(I2482*H2482,2)</f>
        <v>0</v>
      </c>
      <c r="K2482" s="181" t="s">
        <v>538</v>
      </c>
      <c r="L2482" s="186"/>
      <c r="M2482" s="187" t="s">
        <v>21</v>
      </c>
      <c r="N2482" s="188" t="s">
        <v>45</v>
      </c>
      <c r="P2482" s="142">
        <f>O2482*H2482</f>
        <v>0</v>
      </c>
      <c r="Q2482" s="142">
        <v>1</v>
      </c>
      <c r="R2482" s="142">
        <f>Q2482*H2482</f>
        <v>1.6060000000000001</v>
      </c>
      <c r="S2482" s="142">
        <v>0</v>
      </c>
      <c r="T2482" s="143">
        <f>S2482*H2482</f>
        <v>0</v>
      </c>
      <c r="AR2482" s="144" t="s">
        <v>929</v>
      </c>
      <c r="AT2482" s="144" t="s">
        <v>549</v>
      </c>
      <c r="AU2482" s="144" t="s">
        <v>89</v>
      </c>
      <c r="AY2482" s="19" t="s">
        <v>241</v>
      </c>
      <c r="BE2482" s="145">
        <f>IF(N2482="základní",J2482,0)</f>
        <v>0</v>
      </c>
      <c r="BF2482" s="145">
        <f>IF(N2482="snížená",J2482,0)</f>
        <v>0</v>
      </c>
      <c r="BG2482" s="145">
        <f>IF(N2482="zákl. přenesená",J2482,0)</f>
        <v>0</v>
      </c>
      <c r="BH2482" s="145">
        <f>IF(N2482="sníž. přenesená",J2482,0)</f>
        <v>0</v>
      </c>
      <c r="BI2482" s="145">
        <f>IF(N2482="nulová",J2482,0)</f>
        <v>0</v>
      </c>
      <c r="BJ2482" s="19" t="s">
        <v>89</v>
      </c>
      <c r="BK2482" s="145">
        <f>ROUND(I2482*H2482,2)</f>
        <v>0</v>
      </c>
      <c r="BL2482" s="19" t="s">
        <v>649</v>
      </c>
      <c r="BM2482" s="144" t="s">
        <v>2463</v>
      </c>
    </row>
    <row r="2483" spans="2:65" s="12" customFormat="1" ht="11.25">
      <c r="B2483" s="152"/>
      <c r="D2483" s="146" t="s">
        <v>257</v>
      </c>
      <c r="E2483" s="153" t="s">
        <v>21</v>
      </c>
      <c r="F2483" s="154" t="s">
        <v>2464</v>
      </c>
      <c r="H2483" s="155">
        <v>1.355</v>
      </c>
      <c r="I2483" s="156"/>
      <c r="L2483" s="152"/>
      <c r="M2483" s="157"/>
      <c r="T2483" s="158"/>
      <c r="AT2483" s="153" t="s">
        <v>257</v>
      </c>
      <c r="AU2483" s="153" t="s">
        <v>89</v>
      </c>
      <c r="AV2483" s="12" t="s">
        <v>89</v>
      </c>
      <c r="AW2483" s="12" t="s">
        <v>34</v>
      </c>
      <c r="AX2483" s="12" t="s">
        <v>73</v>
      </c>
      <c r="AY2483" s="153" t="s">
        <v>241</v>
      </c>
    </row>
    <row r="2484" spans="2:65" s="12" customFormat="1" ht="11.25">
      <c r="B2484" s="152"/>
      <c r="D2484" s="146" t="s">
        <v>257</v>
      </c>
      <c r="E2484" s="153" t="s">
        <v>21</v>
      </c>
      <c r="F2484" s="154" t="s">
        <v>2465</v>
      </c>
      <c r="H2484" s="155">
        <v>0.251</v>
      </c>
      <c r="I2484" s="156"/>
      <c r="L2484" s="152"/>
      <c r="M2484" s="157"/>
      <c r="T2484" s="158"/>
      <c r="AT2484" s="153" t="s">
        <v>257</v>
      </c>
      <c r="AU2484" s="153" t="s">
        <v>89</v>
      </c>
      <c r="AV2484" s="12" t="s">
        <v>89</v>
      </c>
      <c r="AW2484" s="12" t="s">
        <v>34</v>
      </c>
      <c r="AX2484" s="12" t="s">
        <v>73</v>
      </c>
      <c r="AY2484" s="153" t="s">
        <v>241</v>
      </c>
    </row>
    <row r="2485" spans="2:65" s="13" customFormat="1" ht="11.25">
      <c r="B2485" s="159"/>
      <c r="D2485" s="146" t="s">
        <v>257</v>
      </c>
      <c r="E2485" s="160" t="s">
        <v>21</v>
      </c>
      <c r="F2485" s="161" t="s">
        <v>266</v>
      </c>
      <c r="H2485" s="162">
        <v>1.6060000000000001</v>
      </c>
      <c r="I2485" s="163"/>
      <c r="L2485" s="159"/>
      <c r="M2485" s="164"/>
      <c r="T2485" s="165"/>
      <c r="AT2485" s="160" t="s">
        <v>257</v>
      </c>
      <c r="AU2485" s="160" t="s">
        <v>89</v>
      </c>
      <c r="AV2485" s="13" t="s">
        <v>153</v>
      </c>
      <c r="AW2485" s="13" t="s">
        <v>34</v>
      </c>
      <c r="AX2485" s="13" t="s">
        <v>81</v>
      </c>
      <c r="AY2485" s="160" t="s">
        <v>241</v>
      </c>
    </row>
    <row r="2486" spans="2:65" s="1" customFormat="1" ht="16.5" customHeight="1">
      <c r="B2486" s="34"/>
      <c r="C2486" s="133" t="s">
        <v>2466</v>
      </c>
      <c r="D2486" s="133" t="s">
        <v>243</v>
      </c>
      <c r="E2486" s="134" t="s">
        <v>2467</v>
      </c>
      <c r="F2486" s="135" t="s">
        <v>2468</v>
      </c>
      <c r="G2486" s="136" t="s">
        <v>291</v>
      </c>
      <c r="H2486" s="137">
        <v>1333.3</v>
      </c>
      <c r="I2486" s="138"/>
      <c r="J2486" s="139">
        <f>ROUND(I2486*H2486,2)</f>
        <v>0</v>
      </c>
      <c r="K2486" s="135" t="s">
        <v>21</v>
      </c>
      <c r="L2486" s="34"/>
      <c r="M2486" s="140" t="s">
        <v>21</v>
      </c>
      <c r="N2486" s="141" t="s">
        <v>45</v>
      </c>
      <c r="P2486" s="142">
        <f>O2486*H2486</f>
        <v>0</v>
      </c>
      <c r="Q2486" s="142">
        <v>3.4499999999999999E-3</v>
      </c>
      <c r="R2486" s="142">
        <f>Q2486*H2486</f>
        <v>4.5998849999999996</v>
      </c>
      <c r="S2486" s="142">
        <v>0</v>
      </c>
      <c r="T2486" s="143">
        <f>S2486*H2486</f>
        <v>0</v>
      </c>
      <c r="AR2486" s="144" t="s">
        <v>649</v>
      </c>
      <c r="AT2486" s="144" t="s">
        <v>243</v>
      </c>
      <c r="AU2486" s="144" t="s">
        <v>89</v>
      </c>
      <c r="AY2486" s="19" t="s">
        <v>241</v>
      </c>
      <c r="BE2486" s="145">
        <f>IF(N2486="základní",J2486,0)</f>
        <v>0</v>
      </c>
      <c r="BF2486" s="145">
        <f>IF(N2486="snížená",J2486,0)</f>
        <v>0</v>
      </c>
      <c r="BG2486" s="145">
        <f>IF(N2486="zákl. přenesená",J2486,0)</f>
        <v>0</v>
      </c>
      <c r="BH2486" s="145">
        <f>IF(N2486="sníž. přenesená",J2486,0)</f>
        <v>0</v>
      </c>
      <c r="BI2486" s="145">
        <f>IF(N2486="nulová",J2486,0)</f>
        <v>0</v>
      </c>
      <c r="BJ2486" s="19" t="s">
        <v>89</v>
      </c>
      <c r="BK2486" s="145">
        <f>ROUND(I2486*H2486,2)</f>
        <v>0</v>
      </c>
      <c r="BL2486" s="19" t="s">
        <v>649</v>
      </c>
      <c r="BM2486" s="144" t="s">
        <v>2469</v>
      </c>
    </row>
    <row r="2487" spans="2:65" s="12" customFormat="1" ht="11.25">
      <c r="B2487" s="152"/>
      <c r="D2487" s="146" t="s">
        <v>257</v>
      </c>
      <c r="E2487" s="153" t="s">
        <v>21</v>
      </c>
      <c r="F2487" s="154" t="s">
        <v>2470</v>
      </c>
      <c r="H2487" s="155">
        <v>1333.3</v>
      </c>
      <c r="I2487" s="156"/>
      <c r="L2487" s="152"/>
      <c r="M2487" s="157"/>
      <c r="T2487" s="158"/>
      <c r="AT2487" s="153" t="s">
        <v>257</v>
      </c>
      <c r="AU2487" s="153" t="s">
        <v>89</v>
      </c>
      <c r="AV2487" s="12" t="s">
        <v>89</v>
      </c>
      <c r="AW2487" s="12" t="s">
        <v>34</v>
      </c>
      <c r="AX2487" s="12" t="s">
        <v>81</v>
      </c>
      <c r="AY2487" s="153" t="s">
        <v>241</v>
      </c>
    </row>
    <row r="2488" spans="2:65" s="1" customFormat="1" ht="21.75" customHeight="1">
      <c r="B2488" s="34"/>
      <c r="C2488" s="133" t="s">
        <v>2471</v>
      </c>
      <c r="D2488" s="133" t="s">
        <v>243</v>
      </c>
      <c r="E2488" s="134" t="s">
        <v>2472</v>
      </c>
      <c r="F2488" s="135" t="s">
        <v>2473</v>
      </c>
      <c r="G2488" s="136" t="s">
        <v>291</v>
      </c>
      <c r="H2488" s="137">
        <v>3314.1350000000002</v>
      </c>
      <c r="I2488" s="138"/>
      <c r="J2488" s="139">
        <f>ROUND(I2488*H2488,2)</f>
        <v>0</v>
      </c>
      <c r="K2488" s="135" t="s">
        <v>538</v>
      </c>
      <c r="L2488" s="34"/>
      <c r="M2488" s="140" t="s">
        <v>21</v>
      </c>
      <c r="N2488" s="141" t="s">
        <v>45</v>
      </c>
      <c r="P2488" s="142">
        <f>O2488*H2488</f>
        <v>0</v>
      </c>
      <c r="Q2488" s="142">
        <v>7.6999999999999996E-4</v>
      </c>
      <c r="R2488" s="142">
        <f>Q2488*H2488</f>
        <v>2.5518839500000001</v>
      </c>
      <c r="S2488" s="142">
        <v>0</v>
      </c>
      <c r="T2488" s="143">
        <f>S2488*H2488</f>
        <v>0</v>
      </c>
      <c r="AR2488" s="144" t="s">
        <v>649</v>
      </c>
      <c r="AT2488" s="144" t="s">
        <v>243</v>
      </c>
      <c r="AU2488" s="144" t="s">
        <v>89</v>
      </c>
      <c r="AY2488" s="19" t="s">
        <v>241</v>
      </c>
      <c r="BE2488" s="145">
        <f>IF(N2488="základní",J2488,0)</f>
        <v>0</v>
      </c>
      <c r="BF2488" s="145">
        <f>IF(N2488="snížená",J2488,0)</f>
        <v>0</v>
      </c>
      <c r="BG2488" s="145">
        <f>IF(N2488="zákl. přenesená",J2488,0)</f>
        <v>0</v>
      </c>
      <c r="BH2488" s="145">
        <f>IF(N2488="sníž. přenesená",J2488,0)</f>
        <v>0</v>
      </c>
      <c r="BI2488" s="145">
        <f>IF(N2488="nulová",J2488,0)</f>
        <v>0</v>
      </c>
      <c r="BJ2488" s="19" t="s">
        <v>89</v>
      </c>
      <c r="BK2488" s="145">
        <f>ROUND(I2488*H2488,2)</f>
        <v>0</v>
      </c>
      <c r="BL2488" s="19" t="s">
        <v>649</v>
      </c>
      <c r="BM2488" s="144" t="s">
        <v>2474</v>
      </c>
    </row>
    <row r="2489" spans="2:65" s="1" customFormat="1" ht="11.25">
      <c r="B2489" s="34"/>
      <c r="D2489" s="150" t="s">
        <v>255</v>
      </c>
      <c r="F2489" s="151" t="s">
        <v>2475</v>
      </c>
      <c r="I2489" s="148"/>
      <c r="L2489" s="34"/>
      <c r="M2489" s="149"/>
      <c r="T2489" s="55"/>
      <c r="AT2489" s="19" t="s">
        <v>255</v>
      </c>
      <c r="AU2489" s="19" t="s">
        <v>89</v>
      </c>
    </row>
    <row r="2490" spans="2:65" s="12" customFormat="1" ht="11.25">
      <c r="B2490" s="152"/>
      <c r="D2490" s="146" t="s">
        <v>257</v>
      </c>
      <c r="E2490" s="153" t="s">
        <v>21</v>
      </c>
      <c r="F2490" s="154" t="s">
        <v>2476</v>
      </c>
      <c r="H2490" s="155">
        <v>2858.855</v>
      </c>
      <c r="I2490" s="156"/>
      <c r="L2490" s="152"/>
      <c r="M2490" s="157"/>
      <c r="T2490" s="158"/>
      <c r="AT2490" s="153" t="s">
        <v>257</v>
      </c>
      <c r="AU2490" s="153" t="s">
        <v>89</v>
      </c>
      <c r="AV2490" s="12" t="s">
        <v>89</v>
      </c>
      <c r="AW2490" s="12" t="s">
        <v>34</v>
      </c>
      <c r="AX2490" s="12" t="s">
        <v>73</v>
      </c>
      <c r="AY2490" s="153" t="s">
        <v>241</v>
      </c>
    </row>
    <row r="2491" spans="2:65" s="12" customFormat="1" ht="11.25">
      <c r="B2491" s="152"/>
      <c r="D2491" s="146" t="s">
        <v>257</v>
      </c>
      <c r="E2491" s="153" t="s">
        <v>21</v>
      </c>
      <c r="F2491" s="154" t="s">
        <v>2477</v>
      </c>
      <c r="H2491" s="155">
        <v>455.28</v>
      </c>
      <c r="I2491" s="156"/>
      <c r="L2491" s="152"/>
      <c r="M2491" s="157"/>
      <c r="T2491" s="158"/>
      <c r="AT2491" s="153" t="s">
        <v>257</v>
      </c>
      <c r="AU2491" s="153" t="s">
        <v>89</v>
      </c>
      <c r="AV2491" s="12" t="s">
        <v>89</v>
      </c>
      <c r="AW2491" s="12" t="s">
        <v>34</v>
      </c>
      <c r="AX2491" s="12" t="s">
        <v>73</v>
      </c>
      <c r="AY2491" s="153" t="s">
        <v>241</v>
      </c>
    </row>
    <row r="2492" spans="2:65" s="13" customFormat="1" ht="11.25">
      <c r="B2492" s="159"/>
      <c r="D2492" s="146" t="s">
        <v>257</v>
      </c>
      <c r="E2492" s="160" t="s">
        <v>21</v>
      </c>
      <c r="F2492" s="161" t="s">
        <v>266</v>
      </c>
      <c r="H2492" s="162">
        <v>3314.1350000000002</v>
      </c>
      <c r="I2492" s="163"/>
      <c r="L2492" s="159"/>
      <c r="M2492" s="164"/>
      <c r="T2492" s="165"/>
      <c r="AT2492" s="160" t="s">
        <v>257</v>
      </c>
      <c r="AU2492" s="160" t="s">
        <v>89</v>
      </c>
      <c r="AV2492" s="13" t="s">
        <v>153</v>
      </c>
      <c r="AW2492" s="13" t="s">
        <v>34</v>
      </c>
      <c r="AX2492" s="13" t="s">
        <v>81</v>
      </c>
      <c r="AY2492" s="160" t="s">
        <v>241</v>
      </c>
    </row>
    <row r="2493" spans="2:65" s="1" customFormat="1" ht="16.5" customHeight="1">
      <c r="B2493" s="34"/>
      <c r="C2493" s="133" t="s">
        <v>2478</v>
      </c>
      <c r="D2493" s="133" t="s">
        <v>243</v>
      </c>
      <c r="E2493" s="134" t="s">
        <v>2479</v>
      </c>
      <c r="F2493" s="135" t="s">
        <v>2480</v>
      </c>
      <c r="G2493" s="136" t="s">
        <v>291</v>
      </c>
      <c r="H2493" s="137">
        <v>5018.8879999999999</v>
      </c>
      <c r="I2493" s="138"/>
      <c r="J2493" s="139">
        <f>ROUND(I2493*H2493,2)</f>
        <v>0</v>
      </c>
      <c r="K2493" s="135" t="s">
        <v>538</v>
      </c>
      <c r="L2493" s="34"/>
      <c r="M2493" s="140" t="s">
        <v>21</v>
      </c>
      <c r="N2493" s="141" t="s">
        <v>45</v>
      </c>
      <c r="P2493" s="142">
        <f>O2493*H2493</f>
        <v>0</v>
      </c>
      <c r="Q2493" s="142">
        <v>8.8000000000000003E-4</v>
      </c>
      <c r="R2493" s="142">
        <f>Q2493*H2493</f>
        <v>4.4166214400000001</v>
      </c>
      <c r="S2493" s="142">
        <v>0</v>
      </c>
      <c r="T2493" s="143">
        <f>S2493*H2493</f>
        <v>0</v>
      </c>
      <c r="AR2493" s="144" t="s">
        <v>649</v>
      </c>
      <c r="AT2493" s="144" t="s">
        <v>243</v>
      </c>
      <c r="AU2493" s="144" t="s">
        <v>89</v>
      </c>
      <c r="AY2493" s="19" t="s">
        <v>241</v>
      </c>
      <c r="BE2493" s="145">
        <f>IF(N2493="základní",J2493,0)</f>
        <v>0</v>
      </c>
      <c r="BF2493" s="145">
        <f>IF(N2493="snížená",J2493,0)</f>
        <v>0</v>
      </c>
      <c r="BG2493" s="145">
        <f>IF(N2493="zákl. přenesená",J2493,0)</f>
        <v>0</v>
      </c>
      <c r="BH2493" s="145">
        <f>IF(N2493="sníž. přenesená",J2493,0)</f>
        <v>0</v>
      </c>
      <c r="BI2493" s="145">
        <f>IF(N2493="nulová",J2493,0)</f>
        <v>0</v>
      </c>
      <c r="BJ2493" s="19" t="s">
        <v>89</v>
      </c>
      <c r="BK2493" s="145">
        <f>ROUND(I2493*H2493,2)</f>
        <v>0</v>
      </c>
      <c r="BL2493" s="19" t="s">
        <v>649</v>
      </c>
      <c r="BM2493" s="144" t="s">
        <v>2481</v>
      </c>
    </row>
    <row r="2494" spans="2:65" s="1" customFormat="1" ht="11.25">
      <c r="B2494" s="34"/>
      <c r="D2494" s="150" t="s">
        <v>255</v>
      </c>
      <c r="F2494" s="151" t="s">
        <v>2482</v>
      </c>
      <c r="I2494" s="148"/>
      <c r="L2494" s="34"/>
      <c r="M2494" s="149"/>
      <c r="T2494" s="55"/>
      <c r="AT2494" s="19" t="s">
        <v>255</v>
      </c>
      <c r="AU2494" s="19" t="s">
        <v>89</v>
      </c>
    </row>
    <row r="2495" spans="2:65" s="14" customFormat="1" ht="11.25">
      <c r="B2495" s="166"/>
      <c r="D2495" s="146" t="s">
        <v>257</v>
      </c>
      <c r="E2495" s="167" t="s">
        <v>21</v>
      </c>
      <c r="F2495" s="168" t="s">
        <v>2483</v>
      </c>
      <c r="H2495" s="167" t="s">
        <v>21</v>
      </c>
      <c r="I2495" s="169"/>
      <c r="L2495" s="166"/>
      <c r="M2495" s="170"/>
      <c r="T2495" s="171"/>
      <c r="AT2495" s="167" t="s">
        <v>257</v>
      </c>
      <c r="AU2495" s="167" t="s">
        <v>89</v>
      </c>
      <c r="AV2495" s="14" t="s">
        <v>81</v>
      </c>
      <c r="AW2495" s="14" t="s">
        <v>34</v>
      </c>
      <c r="AX2495" s="14" t="s">
        <v>73</v>
      </c>
      <c r="AY2495" s="167" t="s">
        <v>241</v>
      </c>
    </row>
    <row r="2496" spans="2:65" s="12" customFormat="1" ht="22.5">
      <c r="B2496" s="152"/>
      <c r="D2496" s="146" t="s">
        <v>257</v>
      </c>
      <c r="E2496" s="153" t="s">
        <v>21</v>
      </c>
      <c r="F2496" s="154" t="s">
        <v>2484</v>
      </c>
      <c r="H2496" s="155">
        <v>4873.1679999999997</v>
      </c>
      <c r="I2496" s="156"/>
      <c r="L2496" s="152"/>
      <c r="M2496" s="157"/>
      <c r="T2496" s="158"/>
      <c r="AT2496" s="153" t="s">
        <v>257</v>
      </c>
      <c r="AU2496" s="153" t="s">
        <v>89</v>
      </c>
      <c r="AV2496" s="12" t="s">
        <v>89</v>
      </c>
      <c r="AW2496" s="12" t="s">
        <v>34</v>
      </c>
      <c r="AX2496" s="12" t="s">
        <v>73</v>
      </c>
      <c r="AY2496" s="153" t="s">
        <v>241</v>
      </c>
    </row>
    <row r="2497" spans="2:65" s="14" customFormat="1" ht="11.25">
      <c r="B2497" s="166"/>
      <c r="D2497" s="146" t="s">
        <v>257</v>
      </c>
      <c r="E2497" s="167" t="s">
        <v>21</v>
      </c>
      <c r="F2497" s="168" t="s">
        <v>2485</v>
      </c>
      <c r="H2497" s="167" t="s">
        <v>21</v>
      </c>
      <c r="I2497" s="169"/>
      <c r="L2497" s="166"/>
      <c r="M2497" s="170"/>
      <c r="T2497" s="171"/>
      <c r="AT2497" s="167" t="s">
        <v>257</v>
      </c>
      <c r="AU2497" s="167" t="s">
        <v>89</v>
      </c>
      <c r="AV2497" s="14" t="s">
        <v>81</v>
      </c>
      <c r="AW2497" s="14" t="s">
        <v>34</v>
      </c>
      <c r="AX2497" s="14" t="s">
        <v>73</v>
      </c>
      <c r="AY2497" s="167" t="s">
        <v>241</v>
      </c>
    </row>
    <row r="2498" spans="2:65" s="12" customFormat="1" ht="11.25">
      <c r="B2498" s="152"/>
      <c r="D2498" s="146" t="s">
        <v>257</v>
      </c>
      <c r="E2498" s="153" t="s">
        <v>21</v>
      </c>
      <c r="F2498" s="154" t="s">
        <v>2486</v>
      </c>
      <c r="H2498" s="155">
        <v>145.72</v>
      </c>
      <c r="I2498" s="156"/>
      <c r="L2498" s="152"/>
      <c r="M2498" s="157"/>
      <c r="T2498" s="158"/>
      <c r="AT2498" s="153" t="s">
        <v>257</v>
      </c>
      <c r="AU2498" s="153" t="s">
        <v>89</v>
      </c>
      <c r="AV2498" s="12" t="s">
        <v>89</v>
      </c>
      <c r="AW2498" s="12" t="s">
        <v>34</v>
      </c>
      <c r="AX2498" s="12" t="s">
        <v>73</v>
      </c>
      <c r="AY2498" s="153" t="s">
        <v>241</v>
      </c>
    </row>
    <row r="2499" spans="2:65" s="13" customFormat="1" ht="11.25">
      <c r="B2499" s="159"/>
      <c r="D2499" s="146" t="s">
        <v>257</v>
      </c>
      <c r="E2499" s="160" t="s">
        <v>21</v>
      </c>
      <c r="F2499" s="161" t="s">
        <v>266</v>
      </c>
      <c r="H2499" s="162">
        <v>5018.8879999999999</v>
      </c>
      <c r="I2499" s="163"/>
      <c r="L2499" s="159"/>
      <c r="M2499" s="164"/>
      <c r="T2499" s="165"/>
      <c r="AT2499" s="160" t="s">
        <v>257</v>
      </c>
      <c r="AU2499" s="160" t="s">
        <v>89</v>
      </c>
      <c r="AV2499" s="13" t="s">
        <v>153</v>
      </c>
      <c r="AW2499" s="13" t="s">
        <v>34</v>
      </c>
      <c r="AX2499" s="13" t="s">
        <v>81</v>
      </c>
      <c r="AY2499" s="160" t="s">
        <v>241</v>
      </c>
    </row>
    <row r="2500" spans="2:65" s="1" customFormat="1" ht="16.5" customHeight="1">
      <c r="B2500" s="34"/>
      <c r="C2500" s="179" t="s">
        <v>2487</v>
      </c>
      <c r="D2500" s="179" t="s">
        <v>549</v>
      </c>
      <c r="E2500" s="180" t="s">
        <v>2488</v>
      </c>
      <c r="F2500" s="181" t="s">
        <v>2489</v>
      </c>
      <c r="G2500" s="182" t="s">
        <v>291</v>
      </c>
      <c r="H2500" s="183">
        <v>5849.5140000000001</v>
      </c>
      <c r="I2500" s="184"/>
      <c r="J2500" s="185">
        <f>ROUND(I2500*H2500,2)</f>
        <v>0</v>
      </c>
      <c r="K2500" s="181" t="s">
        <v>21</v>
      </c>
      <c r="L2500" s="186"/>
      <c r="M2500" s="187" t="s">
        <v>21</v>
      </c>
      <c r="N2500" s="188" t="s">
        <v>45</v>
      </c>
      <c r="P2500" s="142">
        <f>O2500*H2500</f>
        <v>0</v>
      </c>
      <c r="Q2500" s="142">
        <v>3.3999999999999998E-3</v>
      </c>
      <c r="R2500" s="142">
        <f>Q2500*H2500</f>
        <v>19.888347599999999</v>
      </c>
      <c r="S2500" s="142">
        <v>0</v>
      </c>
      <c r="T2500" s="143">
        <f>S2500*H2500</f>
        <v>0</v>
      </c>
      <c r="AR2500" s="144" t="s">
        <v>929</v>
      </c>
      <c r="AT2500" s="144" t="s">
        <v>549</v>
      </c>
      <c r="AU2500" s="144" t="s">
        <v>89</v>
      </c>
      <c r="AY2500" s="19" t="s">
        <v>241</v>
      </c>
      <c r="BE2500" s="145">
        <f>IF(N2500="základní",J2500,0)</f>
        <v>0</v>
      </c>
      <c r="BF2500" s="145">
        <f>IF(N2500="snížená",J2500,0)</f>
        <v>0</v>
      </c>
      <c r="BG2500" s="145">
        <f>IF(N2500="zákl. přenesená",J2500,0)</f>
        <v>0</v>
      </c>
      <c r="BH2500" s="145">
        <f>IF(N2500="sníž. přenesená",J2500,0)</f>
        <v>0</v>
      </c>
      <c r="BI2500" s="145">
        <f>IF(N2500="nulová",J2500,0)</f>
        <v>0</v>
      </c>
      <c r="BJ2500" s="19" t="s">
        <v>89</v>
      </c>
      <c r="BK2500" s="145">
        <f>ROUND(I2500*H2500,2)</f>
        <v>0</v>
      </c>
      <c r="BL2500" s="19" t="s">
        <v>649</v>
      </c>
      <c r="BM2500" s="144" t="s">
        <v>2490</v>
      </c>
    </row>
    <row r="2501" spans="2:65" s="14" customFormat="1" ht="11.25">
      <c r="B2501" s="166"/>
      <c r="D2501" s="146" t="s">
        <v>257</v>
      </c>
      <c r="E2501" s="167" t="s">
        <v>21</v>
      </c>
      <c r="F2501" s="168" t="s">
        <v>2483</v>
      </c>
      <c r="H2501" s="167" t="s">
        <v>21</v>
      </c>
      <c r="I2501" s="169"/>
      <c r="L2501" s="166"/>
      <c r="M2501" s="170"/>
      <c r="T2501" s="171"/>
      <c r="AT2501" s="167" t="s">
        <v>257</v>
      </c>
      <c r="AU2501" s="167" t="s">
        <v>89</v>
      </c>
      <c r="AV2501" s="14" t="s">
        <v>81</v>
      </c>
      <c r="AW2501" s="14" t="s">
        <v>34</v>
      </c>
      <c r="AX2501" s="14" t="s">
        <v>73</v>
      </c>
      <c r="AY2501" s="167" t="s">
        <v>241</v>
      </c>
    </row>
    <row r="2502" spans="2:65" s="12" customFormat="1" ht="22.5">
      <c r="B2502" s="152"/>
      <c r="D2502" s="146" t="s">
        <v>257</v>
      </c>
      <c r="E2502" s="153" t="s">
        <v>21</v>
      </c>
      <c r="F2502" s="154" t="s">
        <v>2491</v>
      </c>
      <c r="H2502" s="155">
        <v>5679.6769999999997</v>
      </c>
      <c r="I2502" s="156"/>
      <c r="L2502" s="152"/>
      <c r="M2502" s="157"/>
      <c r="T2502" s="158"/>
      <c r="AT2502" s="153" t="s">
        <v>257</v>
      </c>
      <c r="AU2502" s="153" t="s">
        <v>89</v>
      </c>
      <c r="AV2502" s="12" t="s">
        <v>89</v>
      </c>
      <c r="AW2502" s="12" t="s">
        <v>34</v>
      </c>
      <c r="AX2502" s="12" t="s">
        <v>73</v>
      </c>
      <c r="AY2502" s="153" t="s">
        <v>241</v>
      </c>
    </row>
    <row r="2503" spans="2:65" s="14" customFormat="1" ht="11.25">
      <c r="B2503" s="166"/>
      <c r="D2503" s="146" t="s">
        <v>257</v>
      </c>
      <c r="E2503" s="167" t="s">
        <v>21</v>
      </c>
      <c r="F2503" s="168" t="s">
        <v>2485</v>
      </c>
      <c r="H2503" s="167" t="s">
        <v>21</v>
      </c>
      <c r="I2503" s="169"/>
      <c r="L2503" s="166"/>
      <c r="M2503" s="170"/>
      <c r="T2503" s="171"/>
      <c r="AT2503" s="167" t="s">
        <v>257</v>
      </c>
      <c r="AU2503" s="167" t="s">
        <v>89</v>
      </c>
      <c r="AV2503" s="14" t="s">
        <v>81</v>
      </c>
      <c r="AW2503" s="14" t="s">
        <v>34</v>
      </c>
      <c r="AX2503" s="14" t="s">
        <v>73</v>
      </c>
      <c r="AY2503" s="167" t="s">
        <v>241</v>
      </c>
    </row>
    <row r="2504" spans="2:65" s="12" customFormat="1" ht="11.25">
      <c r="B2504" s="152"/>
      <c r="D2504" s="146" t="s">
        <v>257</v>
      </c>
      <c r="E2504" s="153" t="s">
        <v>21</v>
      </c>
      <c r="F2504" s="154" t="s">
        <v>2492</v>
      </c>
      <c r="H2504" s="155">
        <v>169.83699999999999</v>
      </c>
      <c r="I2504" s="156"/>
      <c r="L2504" s="152"/>
      <c r="M2504" s="157"/>
      <c r="T2504" s="158"/>
      <c r="AT2504" s="153" t="s">
        <v>257</v>
      </c>
      <c r="AU2504" s="153" t="s">
        <v>89</v>
      </c>
      <c r="AV2504" s="12" t="s">
        <v>89</v>
      </c>
      <c r="AW2504" s="12" t="s">
        <v>34</v>
      </c>
      <c r="AX2504" s="12" t="s">
        <v>73</v>
      </c>
      <c r="AY2504" s="153" t="s">
        <v>241</v>
      </c>
    </row>
    <row r="2505" spans="2:65" s="13" customFormat="1" ht="11.25">
      <c r="B2505" s="159"/>
      <c r="D2505" s="146" t="s">
        <v>257</v>
      </c>
      <c r="E2505" s="160" t="s">
        <v>21</v>
      </c>
      <c r="F2505" s="161" t="s">
        <v>266</v>
      </c>
      <c r="H2505" s="162">
        <v>5849.5139999999992</v>
      </c>
      <c r="I2505" s="163"/>
      <c r="L2505" s="159"/>
      <c r="M2505" s="164"/>
      <c r="T2505" s="165"/>
      <c r="AT2505" s="160" t="s">
        <v>257</v>
      </c>
      <c r="AU2505" s="160" t="s">
        <v>89</v>
      </c>
      <c r="AV2505" s="13" t="s">
        <v>153</v>
      </c>
      <c r="AW2505" s="13" t="s">
        <v>34</v>
      </c>
      <c r="AX2505" s="13" t="s">
        <v>81</v>
      </c>
      <c r="AY2505" s="160" t="s">
        <v>241</v>
      </c>
    </row>
    <row r="2506" spans="2:65" s="1" customFormat="1" ht="16.5" customHeight="1">
      <c r="B2506" s="34"/>
      <c r="C2506" s="133" t="s">
        <v>2493</v>
      </c>
      <c r="D2506" s="133" t="s">
        <v>243</v>
      </c>
      <c r="E2506" s="134" t="s">
        <v>2494</v>
      </c>
      <c r="F2506" s="135" t="s">
        <v>2495</v>
      </c>
      <c r="G2506" s="136" t="s">
        <v>291</v>
      </c>
      <c r="H2506" s="137">
        <v>5018.8879999999999</v>
      </c>
      <c r="I2506" s="138"/>
      <c r="J2506" s="139">
        <f>ROUND(I2506*H2506,2)</f>
        <v>0</v>
      </c>
      <c r="K2506" s="135" t="s">
        <v>538</v>
      </c>
      <c r="L2506" s="34"/>
      <c r="M2506" s="140" t="s">
        <v>21</v>
      </c>
      <c r="N2506" s="141" t="s">
        <v>45</v>
      </c>
      <c r="P2506" s="142">
        <f>O2506*H2506</f>
        <v>0</v>
      </c>
      <c r="Q2506" s="142">
        <v>4.6000000000000001E-4</v>
      </c>
      <c r="R2506" s="142">
        <f>Q2506*H2506</f>
        <v>2.3086884799999998</v>
      </c>
      <c r="S2506" s="142">
        <v>0</v>
      </c>
      <c r="T2506" s="143">
        <f>S2506*H2506</f>
        <v>0</v>
      </c>
      <c r="AR2506" s="144" t="s">
        <v>649</v>
      </c>
      <c r="AT2506" s="144" t="s">
        <v>243</v>
      </c>
      <c r="AU2506" s="144" t="s">
        <v>89</v>
      </c>
      <c r="AY2506" s="19" t="s">
        <v>241</v>
      </c>
      <c r="BE2506" s="145">
        <f>IF(N2506="základní",J2506,0)</f>
        <v>0</v>
      </c>
      <c r="BF2506" s="145">
        <f>IF(N2506="snížená",J2506,0)</f>
        <v>0</v>
      </c>
      <c r="BG2506" s="145">
        <f>IF(N2506="zákl. přenesená",J2506,0)</f>
        <v>0</v>
      </c>
      <c r="BH2506" s="145">
        <f>IF(N2506="sníž. přenesená",J2506,0)</f>
        <v>0</v>
      </c>
      <c r="BI2506" s="145">
        <f>IF(N2506="nulová",J2506,0)</f>
        <v>0</v>
      </c>
      <c r="BJ2506" s="19" t="s">
        <v>89</v>
      </c>
      <c r="BK2506" s="145">
        <f>ROUND(I2506*H2506,2)</f>
        <v>0</v>
      </c>
      <c r="BL2506" s="19" t="s">
        <v>649</v>
      </c>
      <c r="BM2506" s="144" t="s">
        <v>2496</v>
      </c>
    </row>
    <row r="2507" spans="2:65" s="1" customFormat="1" ht="11.25">
      <c r="B2507" s="34"/>
      <c r="D2507" s="150" t="s">
        <v>255</v>
      </c>
      <c r="F2507" s="151" t="s">
        <v>2497</v>
      </c>
      <c r="I2507" s="148"/>
      <c r="L2507" s="34"/>
      <c r="M2507" s="149"/>
      <c r="T2507" s="55"/>
      <c r="AT2507" s="19" t="s">
        <v>255</v>
      </c>
      <c r="AU2507" s="19" t="s">
        <v>89</v>
      </c>
    </row>
    <row r="2508" spans="2:65" s="14" customFormat="1" ht="11.25">
      <c r="B2508" s="166"/>
      <c r="D2508" s="146" t="s">
        <v>257</v>
      </c>
      <c r="E2508" s="167" t="s">
        <v>21</v>
      </c>
      <c r="F2508" s="168" t="s">
        <v>2498</v>
      </c>
      <c r="H2508" s="167" t="s">
        <v>21</v>
      </c>
      <c r="I2508" s="169"/>
      <c r="L2508" s="166"/>
      <c r="M2508" s="170"/>
      <c r="T2508" s="171"/>
      <c r="AT2508" s="167" t="s">
        <v>257</v>
      </c>
      <c r="AU2508" s="167" t="s">
        <v>89</v>
      </c>
      <c r="AV2508" s="14" t="s">
        <v>81</v>
      </c>
      <c r="AW2508" s="14" t="s">
        <v>34</v>
      </c>
      <c r="AX2508" s="14" t="s">
        <v>73</v>
      </c>
      <c r="AY2508" s="167" t="s">
        <v>241</v>
      </c>
    </row>
    <row r="2509" spans="2:65" s="12" customFormat="1" ht="22.5">
      <c r="B2509" s="152"/>
      <c r="D2509" s="146" t="s">
        <v>257</v>
      </c>
      <c r="E2509" s="153" t="s">
        <v>21</v>
      </c>
      <c r="F2509" s="154" t="s">
        <v>2499</v>
      </c>
      <c r="H2509" s="155">
        <v>3444.63</v>
      </c>
      <c r="I2509" s="156"/>
      <c r="L2509" s="152"/>
      <c r="M2509" s="157"/>
      <c r="T2509" s="158"/>
      <c r="AT2509" s="153" t="s">
        <v>257</v>
      </c>
      <c r="AU2509" s="153" t="s">
        <v>89</v>
      </c>
      <c r="AV2509" s="12" t="s">
        <v>89</v>
      </c>
      <c r="AW2509" s="12" t="s">
        <v>34</v>
      </c>
      <c r="AX2509" s="12" t="s">
        <v>73</v>
      </c>
      <c r="AY2509" s="153" t="s">
        <v>241</v>
      </c>
    </row>
    <row r="2510" spans="2:65" s="14" customFormat="1" ht="11.25">
      <c r="B2510" s="166"/>
      <c r="D2510" s="146" t="s">
        <v>257</v>
      </c>
      <c r="E2510" s="167" t="s">
        <v>21</v>
      </c>
      <c r="F2510" s="168" t="s">
        <v>2500</v>
      </c>
      <c r="H2510" s="167" t="s">
        <v>21</v>
      </c>
      <c r="I2510" s="169"/>
      <c r="L2510" s="166"/>
      <c r="M2510" s="170"/>
      <c r="T2510" s="171"/>
      <c r="AT2510" s="167" t="s">
        <v>257</v>
      </c>
      <c r="AU2510" s="167" t="s">
        <v>89</v>
      </c>
      <c r="AV2510" s="14" t="s">
        <v>81</v>
      </c>
      <c r="AW2510" s="14" t="s">
        <v>34</v>
      </c>
      <c r="AX2510" s="14" t="s">
        <v>73</v>
      </c>
      <c r="AY2510" s="167" t="s">
        <v>241</v>
      </c>
    </row>
    <row r="2511" spans="2:65" s="12" customFormat="1" ht="11.25">
      <c r="B2511" s="152"/>
      <c r="D2511" s="146" t="s">
        <v>257</v>
      </c>
      <c r="E2511" s="153" t="s">
        <v>21</v>
      </c>
      <c r="F2511" s="154" t="s">
        <v>2501</v>
      </c>
      <c r="H2511" s="155">
        <v>237.6</v>
      </c>
      <c r="I2511" s="156"/>
      <c r="L2511" s="152"/>
      <c r="M2511" s="157"/>
      <c r="T2511" s="158"/>
      <c r="AT2511" s="153" t="s">
        <v>257</v>
      </c>
      <c r="AU2511" s="153" t="s">
        <v>89</v>
      </c>
      <c r="AV2511" s="12" t="s">
        <v>89</v>
      </c>
      <c r="AW2511" s="12" t="s">
        <v>34</v>
      </c>
      <c r="AX2511" s="12" t="s">
        <v>73</v>
      </c>
      <c r="AY2511" s="153" t="s">
        <v>241</v>
      </c>
    </row>
    <row r="2512" spans="2:65" s="12" customFormat="1" ht="11.25">
      <c r="B2512" s="152"/>
      <c r="D2512" s="146" t="s">
        <v>257</v>
      </c>
      <c r="E2512" s="153" t="s">
        <v>21</v>
      </c>
      <c r="F2512" s="154" t="s">
        <v>2502</v>
      </c>
      <c r="H2512" s="155">
        <v>1336.6579999999999</v>
      </c>
      <c r="I2512" s="156"/>
      <c r="L2512" s="152"/>
      <c r="M2512" s="157"/>
      <c r="T2512" s="158"/>
      <c r="AT2512" s="153" t="s">
        <v>257</v>
      </c>
      <c r="AU2512" s="153" t="s">
        <v>89</v>
      </c>
      <c r="AV2512" s="12" t="s">
        <v>89</v>
      </c>
      <c r="AW2512" s="12" t="s">
        <v>34</v>
      </c>
      <c r="AX2512" s="12" t="s">
        <v>73</v>
      </c>
      <c r="AY2512" s="153" t="s">
        <v>241</v>
      </c>
    </row>
    <row r="2513" spans="2:65" s="13" customFormat="1" ht="11.25">
      <c r="B2513" s="159"/>
      <c r="D2513" s="146" t="s">
        <v>257</v>
      </c>
      <c r="E2513" s="160" t="s">
        <v>21</v>
      </c>
      <c r="F2513" s="161" t="s">
        <v>266</v>
      </c>
      <c r="H2513" s="162">
        <v>5018.8879999999999</v>
      </c>
      <c r="I2513" s="163"/>
      <c r="L2513" s="159"/>
      <c r="M2513" s="164"/>
      <c r="T2513" s="165"/>
      <c r="AT2513" s="160" t="s">
        <v>257</v>
      </c>
      <c r="AU2513" s="160" t="s">
        <v>89</v>
      </c>
      <c r="AV2513" s="13" t="s">
        <v>153</v>
      </c>
      <c r="AW2513" s="13" t="s">
        <v>34</v>
      </c>
      <c r="AX2513" s="13" t="s">
        <v>81</v>
      </c>
      <c r="AY2513" s="160" t="s">
        <v>241</v>
      </c>
    </row>
    <row r="2514" spans="2:65" s="1" customFormat="1" ht="16.5" customHeight="1">
      <c r="B2514" s="34"/>
      <c r="C2514" s="179" t="s">
        <v>2503</v>
      </c>
      <c r="D2514" s="179" t="s">
        <v>549</v>
      </c>
      <c r="E2514" s="180" t="s">
        <v>2504</v>
      </c>
      <c r="F2514" s="181" t="s">
        <v>2505</v>
      </c>
      <c r="G2514" s="182" t="s">
        <v>291</v>
      </c>
      <c r="H2514" s="183">
        <v>4014.7159999999999</v>
      </c>
      <c r="I2514" s="184"/>
      <c r="J2514" s="185">
        <f>ROUND(I2514*H2514,2)</f>
        <v>0</v>
      </c>
      <c r="K2514" s="181" t="s">
        <v>21</v>
      </c>
      <c r="L2514" s="186"/>
      <c r="M2514" s="187" t="s">
        <v>21</v>
      </c>
      <c r="N2514" s="188" t="s">
        <v>45</v>
      </c>
      <c r="P2514" s="142">
        <f>O2514*H2514</f>
        <v>0</v>
      </c>
      <c r="Q2514" s="142">
        <v>2.0999999999999999E-3</v>
      </c>
      <c r="R2514" s="142">
        <f>Q2514*H2514</f>
        <v>8.4309035999999988</v>
      </c>
      <c r="S2514" s="142">
        <v>0</v>
      </c>
      <c r="T2514" s="143">
        <f>S2514*H2514</f>
        <v>0</v>
      </c>
      <c r="AR2514" s="144" t="s">
        <v>929</v>
      </c>
      <c r="AT2514" s="144" t="s">
        <v>549</v>
      </c>
      <c r="AU2514" s="144" t="s">
        <v>89</v>
      </c>
      <c r="AY2514" s="19" t="s">
        <v>241</v>
      </c>
      <c r="BE2514" s="145">
        <f>IF(N2514="základní",J2514,0)</f>
        <v>0</v>
      </c>
      <c r="BF2514" s="145">
        <f>IF(N2514="snížená",J2514,0)</f>
        <v>0</v>
      </c>
      <c r="BG2514" s="145">
        <f>IF(N2514="zákl. přenesená",J2514,0)</f>
        <v>0</v>
      </c>
      <c r="BH2514" s="145">
        <f>IF(N2514="sníž. přenesená",J2514,0)</f>
        <v>0</v>
      </c>
      <c r="BI2514" s="145">
        <f>IF(N2514="nulová",J2514,0)</f>
        <v>0</v>
      </c>
      <c r="BJ2514" s="19" t="s">
        <v>89</v>
      </c>
      <c r="BK2514" s="145">
        <f>ROUND(I2514*H2514,2)</f>
        <v>0</v>
      </c>
      <c r="BL2514" s="19" t="s">
        <v>649</v>
      </c>
      <c r="BM2514" s="144" t="s">
        <v>2506</v>
      </c>
    </row>
    <row r="2515" spans="2:65" s="12" customFormat="1" ht="22.5">
      <c r="B2515" s="152"/>
      <c r="D2515" s="146" t="s">
        <v>257</v>
      </c>
      <c r="E2515" s="153" t="s">
        <v>21</v>
      </c>
      <c r="F2515" s="154" t="s">
        <v>2507</v>
      </c>
      <c r="H2515" s="155">
        <v>4014.7159999999999</v>
      </c>
      <c r="I2515" s="156"/>
      <c r="L2515" s="152"/>
      <c r="M2515" s="157"/>
      <c r="T2515" s="158"/>
      <c r="AT2515" s="153" t="s">
        <v>257</v>
      </c>
      <c r="AU2515" s="153" t="s">
        <v>89</v>
      </c>
      <c r="AV2515" s="12" t="s">
        <v>89</v>
      </c>
      <c r="AW2515" s="12" t="s">
        <v>34</v>
      </c>
      <c r="AX2515" s="12" t="s">
        <v>81</v>
      </c>
      <c r="AY2515" s="153" t="s">
        <v>241</v>
      </c>
    </row>
    <row r="2516" spans="2:65" s="1" customFormat="1" ht="16.5" customHeight="1">
      <c r="B2516" s="34"/>
      <c r="C2516" s="179" t="s">
        <v>2508</v>
      </c>
      <c r="D2516" s="179" t="s">
        <v>549</v>
      </c>
      <c r="E2516" s="180" t="s">
        <v>2509</v>
      </c>
      <c r="F2516" s="181" t="s">
        <v>2510</v>
      </c>
      <c r="G2516" s="182" t="s">
        <v>291</v>
      </c>
      <c r="H2516" s="183">
        <v>1834.798</v>
      </c>
      <c r="I2516" s="184"/>
      <c r="J2516" s="185">
        <f>ROUND(I2516*H2516,2)</f>
        <v>0</v>
      </c>
      <c r="K2516" s="181" t="s">
        <v>21</v>
      </c>
      <c r="L2516" s="186"/>
      <c r="M2516" s="187" t="s">
        <v>21</v>
      </c>
      <c r="N2516" s="188" t="s">
        <v>45</v>
      </c>
      <c r="P2516" s="142">
        <f>O2516*H2516</f>
        <v>0</v>
      </c>
      <c r="Q2516" s="142">
        <v>2.0999999999999999E-3</v>
      </c>
      <c r="R2516" s="142">
        <f>Q2516*H2516</f>
        <v>3.8530757999999996</v>
      </c>
      <c r="S2516" s="142">
        <v>0</v>
      </c>
      <c r="T2516" s="143">
        <f>S2516*H2516</f>
        <v>0</v>
      </c>
      <c r="AR2516" s="144" t="s">
        <v>929</v>
      </c>
      <c r="AT2516" s="144" t="s">
        <v>549</v>
      </c>
      <c r="AU2516" s="144" t="s">
        <v>89</v>
      </c>
      <c r="AY2516" s="19" t="s">
        <v>241</v>
      </c>
      <c r="BE2516" s="145">
        <f>IF(N2516="základní",J2516,0)</f>
        <v>0</v>
      </c>
      <c r="BF2516" s="145">
        <f>IF(N2516="snížená",J2516,0)</f>
        <v>0</v>
      </c>
      <c r="BG2516" s="145">
        <f>IF(N2516="zákl. přenesená",J2516,0)</f>
        <v>0</v>
      </c>
      <c r="BH2516" s="145">
        <f>IF(N2516="sníž. přenesená",J2516,0)</f>
        <v>0</v>
      </c>
      <c r="BI2516" s="145">
        <f>IF(N2516="nulová",J2516,0)</f>
        <v>0</v>
      </c>
      <c r="BJ2516" s="19" t="s">
        <v>89</v>
      </c>
      <c r="BK2516" s="145">
        <f>ROUND(I2516*H2516,2)</f>
        <v>0</v>
      </c>
      <c r="BL2516" s="19" t="s">
        <v>649</v>
      </c>
      <c r="BM2516" s="144" t="s">
        <v>2511</v>
      </c>
    </row>
    <row r="2517" spans="2:65" s="12" customFormat="1" ht="11.25">
      <c r="B2517" s="152"/>
      <c r="D2517" s="146" t="s">
        <v>257</v>
      </c>
      <c r="E2517" s="153" t="s">
        <v>21</v>
      </c>
      <c r="F2517" s="154" t="s">
        <v>2512</v>
      </c>
      <c r="H2517" s="155">
        <v>276.923</v>
      </c>
      <c r="I2517" s="156"/>
      <c r="L2517" s="152"/>
      <c r="M2517" s="157"/>
      <c r="T2517" s="158"/>
      <c r="AT2517" s="153" t="s">
        <v>257</v>
      </c>
      <c r="AU2517" s="153" t="s">
        <v>89</v>
      </c>
      <c r="AV2517" s="12" t="s">
        <v>89</v>
      </c>
      <c r="AW2517" s="12" t="s">
        <v>34</v>
      </c>
      <c r="AX2517" s="12" t="s">
        <v>73</v>
      </c>
      <c r="AY2517" s="153" t="s">
        <v>241</v>
      </c>
    </row>
    <row r="2518" spans="2:65" s="12" customFormat="1" ht="11.25">
      <c r="B2518" s="152"/>
      <c r="D2518" s="146" t="s">
        <v>257</v>
      </c>
      <c r="E2518" s="153" t="s">
        <v>21</v>
      </c>
      <c r="F2518" s="154" t="s">
        <v>2513</v>
      </c>
      <c r="H2518" s="155">
        <v>1557.875</v>
      </c>
      <c r="I2518" s="156"/>
      <c r="L2518" s="152"/>
      <c r="M2518" s="157"/>
      <c r="T2518" s="158"/>
      <c r="AT2518" s="153" t="s">
        <v>257</v>
      </c>
      <c r="AU2518" s="153" t="s">
        <v>89</v>
      </c>
      <c r="AV2518" s="12" t="s">
        <v>89</v>
      </c>
      <c r="AW2518" s="12" t="s">
        <v>34</v>
      </c>
      <c r="AX2518" s="12" t="s">
        <v>73</v>
      </c>
      <c r="AY2518" s="153" t="s">
        <v>241</v>
      </c>
    </row>
    <row r="2519" spans="2:65" s="13" customFormat="1" ht="11.25">
      <c r="B2519" s="159"/>
      <c r="D2519" s="146" t="s">
        <v>257</v>
      </c>
      <c r="E2519" s="160" t="s">
        <v>21</v>
      </c>
      <c r="F2519" s="161" t="s">
        <v>266</v>
      </c>
      <c r="H2519" s="162">
        <v>1834.798</v>
      </c>
      <c r="I2519" s="163"/>
      <c r="L2519" s="159"/>
      <c r="M2519" s="164"/>
      <c r="T2519" s="165"/>
      <c r="AT2519" s="160" t="s">
        <v>257</v>
      </c>
      <c r="AU2519" s="160" t="s">
        <v>89</v>
      </c>
      <c r="AV2519" s="13" t="s">
        <v>153</v>
      </c>
      <c r="AW2519" s="13" t="s">
        <v>34</v>
      </c>
      <c r="AX2519" s="13" t="s">
        <v>81</v>
      </c>
      <c r="AY2519" s="160" t="s">
        <v>241</v>
      </c>
    </row>
    <row r="2520" spans="2:65" s="1" customFormat="1" ht="16.5" customHeight="1">
      <c r="B2520" s="34"/>
      <c r="C2520" s="133" t="s">
        <v>2514</v>
      </c>
      <c r="D2520" s="133" t="s">
        <v>243</v>
      </c>
      <c r="E2520" s="134" t="s">
        <v>2515</v>
      </c>
      <c r="F2520" s="135" t="s">
        <v>2516</v>
      </c>
      <c r="G2520" s="136" t="s">
        <v>291</v>
      </c>
      <c r="H2520" s="137">
        <v>14031.306</v>
      </c>
      <c r="I2520" s="138"/>
      <c r="J2520" s="139">
        <f>ROUND(I2520*H2520,2)</f>
        <v>0</v>
      </c>
      <c r="K2520" s="135" t="s">
        <v>538</v>
      </c>
      <c r="L2520" s="34"/>
      <c r="M2520" s="140" t="s">
        <v>21</v>
      </c>
      <c r="N2520" s="141" t="s">
        <v>45</v>
      </c>
      <c r="P2520" s="142">
        <f>O2520*H2520</f>
        <v>0</v>
      </c>
      <c r="Q2520" s="142">
        <v>0</v>
      </c>
      <c r="R2520" s="142">
        <f>Q2520*H2520</f>
        <v>0</v>
      </c>
      <c r="S2520" s="142">
        <v>0</v>
      </c>
      <c r="T2520" s="143">
        <f>S2520*H2520</f>
        <v>0</v>
      </c>
      <c r="AR2520" s="144" t="s">
        <v>649</v>
      </c>
      <c r="AT2520" s="144" t="s">
        <v>243</v>
      </c>
      <c r="AU2520" s="144" t="s">
        <v>89</v>
      </c>
      <c r="AY2520" s="19" t="s">
        <v>241</v>
      </c>
      <c r="BE2520" s="145">
        <f>IF(N2520="základní",J2520,0)</f>
        <v>0</v>
      </c>
      <c r="BF2520" s="145">
        <f>IF(N2520="snížená",J2520,0)</f>
        <v>0</v>
      </c>
      <c r="BG2520" s="145">
        <f>IF(N2520="zákl. přenesená",J2520,0)</f>
        <v>0</v>
      </c>
      <c r="BH2520" s="145">
        <f>IF(N2520="sníž. přenesená",J2520,0)</f>
        <v>0</v>
      </c>
      <c r="BI2520" s="145">
        <f>IF(N2520="nulová",J2520,0)</f>
        <v>0</v>
      </c>
      <c r="BJ2520" s="19" t="s">
        <v>89</v>
      </c>
      <c r="BK2520" s="145">
        <f>ROUND(I2520*H2520,2)</f>
        <v>0</v>
      </c>
      <c r="BL2520" s="19" t="s">
        <v>649</v>
      </c>
      <c r="BM2520" s="144" t="s">
        <v>2517</v>
      </c>
    </row>
    <row r="2521" spans="2:65" s="1" customFormat="1" ht="11.25">
      <c r="B2521" s="34"/>
      <c r="D2521" s="150" t="s">
        <v>255</v>
      </c>
      <c r="F2521" s="151" t="s">
        <v>2518</v>
      </c>
      <c r="I2521" s="148"/>
      <c r="L2521" s="34"/>
      <c r="M2521" s="149"/>
      <c r="T2521" s="55"/>
      <c r="AT2521" s="19" t="s">
        <v>255</v>
      </c>
      <c r="AU2521" s="19" t="s">
        <v>89</v>
      </c>
    </row>
    <row r="2522" spans="2:65" s="14" customFormat="1" ht="11.25">
      <c r="B2522" s="166"/>
      <c r="D2522" s="146" t="s">
        <v>257</v>
      </c>
      <c r="E2522" s="167" t="s">
        <v>21</v>
      </c>
      <c r="F2522" s="168" t="s">
        <v>2519</v>
      </c>
      <c r="H2522" s="167" t="s">
        <v>21</v>
      </c>
      <c r="I2522" s="169"/>
      <c r="L2522" s="166"/>
      <c r="M2522" s="170"/>
      <c r="T2522" s="171"/>
      <c r="AT2522" s="167" t="s">
        <v>257</v>
      </c>
      <c r="AU2522" s="167" t="s">
        <v>89</v>
      </c>
      <c r="AV2522" s="14" t="s">
        <v>81</v>
      </c>
      <c r="AW2522" s="14" t="s">
        <v>34</v>
      </c>
      <c r="AX2522" s="14" t="s">
        <v>73</v>
      </c>
      <c r="AY2522" s="167" t="s">
        <v>241</v>
      </c>
    </row>
    <row r="2523" spans="2:65" s="12" customFormat="1" ht="11.25">
      <c r="B2523" s="152"/>
      <c r="D2523" s="146" t="s">
        <v>257</v>
      </c>
      <c r="E2523" s="153" t="s">
        <v>21</v>
      </c>
      <c r="F2523" s="154" t="s">
        <v>2520</v>
      </c>
      <c r="H2523" s="155">
        <v>8254.44</v>
      </c>
      <c r="I2523" s="156"/>
      <c r="L2523" s="152"/>
      <c r="M2523" s="157"/>
      <c r="T2523" s="158"/>
      <c r="AT2523" s="153" t="s">
        <v>257</v>
      </c>
      <c r="AU2523" s="153" t="s">
        <v>89</v>
      </c>
      <c r="AV2523" s="12" t="s">
        <v>89</v>
      </c>
      <c r="AW2523" s="12" t="s">
        <v>34</v>
      </c>
      <c r="AX2523" s="12" t="s">
        <v>73</v>
      </c>
      <c r="AY2523" s="153" t="s">
        <v>241</v>
      </c>
    </row>
    <row r="2524" spans="2:65" s="12" customFormat="1" ht="11.25">
      <c r="B2524" s="152"/>
      <c r="D2524" s="146" t="s">
        <v>257</v>
      </c>
      <c r="E2524" s="153" t="s">
        <v>21</v>
      </c>
      <c r="F2524" s="154" t="s">
        <v>2521</v>
      </c>
      <c r="H2524" s="155">
        <v>1545.7360000000001</v>
      </c>
      <c r="I2524" s="156"/>
      <c r="L2524" s="152"/>
      <c r="M2524" s="157"/>
      <c r="T2524" s="158"/>
      <c r="AT2524" s="153" t="s">
        <v>257</v>
      </c>
      <c r="AU2524" s="153" t="s">
        <v>89</v>
      </c>
      <c r="AV2524" s="12" t="s">
        <v>89</v>
      </c>
      <c r="AW2524" s="12" t="s">
        <v>34</v>
      </c>
      <c r="AX2524" s="12" t="s">
        <v>73</v>
      </c>
      <c r="AY2524" s="153" t="s">
        <v>241</v>
      </c>
    </row>
    <row r="2525" spans="2:65" s="14" customFormat="1" ht="11.25">
      <c r="B2525" s="166"/>
      <c r="D2525" s="146" t="s">
        <v>257</v>
      </c>
      <c r="E2525" s="167" t="s">
        <v>21</v>
      </c>
      <c r="F2525" s="168" t="s">
        <v>2522</v>
      </c>
      <c r="H2525" s="167" t="s">
        <v>21</v>
      </c>
      <c r="I2525" s="169"/>
      <c r="L2525" s="166"/>
      <c r="M2525" s="170"/>
      <c r="T2525" s="171"/>
      <c r="AT2525" s="167" t="s">
        <v>257</v>
      </c>
      <c r="AU2525" s="167" t="s">
        <v>89</v>
      </c>
      <c r="AV2525" s="14" t="s">
        <v>81</v>
      </c>
      <c r="AW2525" s="14" t="s">
        <v>34</v>
      </c>
      <c r="AX2525" s="14" t="s">
        <v>73</v>
      </c>
      <c r="AY2525" s="167" t="s">
        <v>241</v>
      </c>
    </row>
    <row r="2526" spans="2:65" s="14" customFormat="1" ht="11.25">
      <c r="B2526" s="166"/>
      <c r="D2526" s="146" t="s">
        <v>257</v>
      </c>
      <c r="E2526" s="167" t="s">
        <v>21</v>
      </c>
      <c r="F2526" s="168" t="s">
        <v>2523</v>
      </c>
      <c r="H2526" s="167" t="s">
        <v>21</v>
      </c>
      <c r="I2526" s="169"/>
      <c r="L2526" s="166"/>
      <c r="M2526" s="170"/>
      <c r="T2526" s="171"/>
      <c r="AT2526" s="167" t="s">
        <v>257</v>
      </c>
      <c r="AU2526" s="167" t="s">
        <v>89</v>
      </c>
      <c r="AV2526" s="14" t="s">
        <v>81</v>
      </c>
      <c r="AW2526" s="14" t="s">
        <v>34</v>
      </c>
      <c r="AX2526" s="14" t="s">
        <v>73</v>
      </c>
      <c r="AY2526" s="167" t="s">
        <v>241</v>
      </c>
    </row>
    <row r="2527" spans="2:65" s="12" customFormat="1" ht="11.25">
      <c r="B2527" s="152"/>
      <c r="D2527" s="146" t="s">
        <v>257</v>
      </c>
      <c r="E2527" s="153" t="s">
        <v>21</v>
      </c>
      <c r="F2527" s="154" t="s">
        <v>2524</v>
      </c>
      <c r="H2527" s="155">
        <v>916.995</v>
      </c>
      <c r="I2527" s="156"/>
      <c r="L2527" s="152"/>
      <c r="M2527" s="157"/>
      <c r="T2527" s="158"/>
      <c r="AT2527" s="153" t="s">
        <v>257</v>
      </c>
      <c r="AU2527" s="153" t="s">
        <v>89</v>
      </c>
      <c r="AV2527" s="12" t="s">
        <v>89</v>
      </c>
      <c r="AW2527" s="12" t="s">
        <v>34</v>
      </c>
      <c r="AX2527" s="12" t="s">
        <v>73</v>
      </c>
      <c r="AY2527" s="153" t="s">
        <v>241</v>
      </c>
    </row>
    <row r="2528" spans="2:65" s="14" customFormat="1" ht="11.25">
      <c r="B2528" s="166"/>
      <c r="D2528" s="146" t="s">
        <v>257</v>
      </c>
      <c r="E2528" s="167" t="s">
        <v>21</v>
      </c>
      <c r="F2528" s="168" t="s">
        <v>2525</v>
      </c>
      <c r="H2528" s="167" t="s">
        <v>21</v>
      </c>
      <c r="I2528" s="169"/>
      <c r="L2528" s="166"/>
      <c r="M2528" s="170"/>
      <c r="T2528" s="171"/>
      <c r="AT2528" s="167" t="s">
        <v>257</v>
      </c>
      <c r="AU2528" s="167" t="s">
        <v>89</v>
      </c>
      <c r="AV2528" s="14" t="s">
        <v>81</v>
      </c>
      <c r="AW2528" s="14" t="s">
        <v>34</v>
      </c>
      <c r="AX2528" s="14" t="s">
        <v>73</v>
      </c>
      <c r="AY2528" s="167" t="s">
        <v>241</v>
      </c>
    </row>
    <row r="2529" spans="2:65" s="12" customFormat="1" ht="11.25">
      <c r="B2529" s="152"/>
      <c r="D2529" s="146" t="s">
        <v>257</v>
      </c>
      <c r="E2529" s="153" t="s">
        <v>21</v>
      </c>
      <c r="F2529" s="154" t="s">
        <v>2526</v>
      </c>
      <c r="H2529" s="155">
        <v>2858.855</v>
      </c>
      <c r="I2529" s="156"/>
      <c r="L2529" s="152"/>
      <c r="M2529" s="157"/>
      <c r="T2529" s="158"/>
      <c r="AT2529" s="153" t="s">
        <v>257</v>
      </c>
      <c r="AU2529" s="153" t="s">
        <v>89</v>
      </c>
      <c r="AV2529" s="12" t="s">
        <v>89</v>
      </c>
      <c r="AW2529" s="12" t="s">
        <v>34</v>
      </c>
      <c r="AX2529" s="12" t="s">
        <v>73</v>
      </c>
      <c r="AY2529" s="153" t="s">
        <v>241</v>
      </c>
    </row>
    <row r="2530" spans="2:65" s="12" customFormat="1" ht="11.25">
      <c r="B2530" s="152"/>
      <c r="D2530" s="146" t="s">
        <v>257</v>
      </c>
      <c r="E2530" s="153" t="s">
        <v>21</v>
      </c>
      <c r="F2530" s="154" t="s">
        <v>2527</v>
      </c>
      <c r="H2530" s="155">
        <v>455.28</v>
      </c>
      <c r="I2530" s="156"/>
      <c r="L2530" s="152"/>
      <c r="M2530" s="157"/>
      <c r="T2530" s="158"/>
      <c r="AT2530" s="153" t="s">
        <v>257</v>
      </c>
      <c r="AU2530" s="153" t="s">
        <v>89</v>
      </c>
      <c r="AV2530" s="12" t="s">
        <v>89</v>
      </c>
      <c r="AW2530" s="12" t="s">
        <v>34</v>
      </c>
      <c r="AX2530" s="12" t="s">
        <v>73</v>
      </c>
      <c r="AY2530" s="153" t="s">
        <v>241</v>
      </c>
    </row>
    <row r="2531" spans="2:65" s="13" customFormat="1" ht="11.25">
      <c r="B2531" s="159"/>
      <c r="D2531" s="146" t="s">
        <v>257</v>
      </c>
      <c r="E2531" s="160" t="s">
        <v>21</v>
      </c>
      <c r="F2531" s="161" t="s">
        <v>266</v>
      </c>
      <c r="H2531" s="162">
        <v>14031.306000000002</v>
      </c>
      <c r="I2531" s="163"/>
      <c r="L2531" s="159"/>
      <c r="M2531" s="164"/>
      <c r="T2531" s="165"/>
      <c r="AT2531" s="160" t="s">
        <v>257</v>
      </c>
      <c r="AU2531" s="160" t="s">
        <v>89</v>
      </c>
      <c r="AV2531" s="13" t="s">
        <v>153</v>
      </c>
      <c r="AW2531" s="13" t="s">
        <v>34</v>
      </c>
      <c r="AX2531" s="13" t="s">
        <v>81</v>
      </c>
      <c r="AY2531" s="160" t="s">
        <v>241</v>
      </c>
    </row>
    <row r="2532" spans="2:65" s="1" customFormat="1" ht="16.5" customHeight="1">
      <c r="B2532" s="34"/>
      <c r="C2532" s="179" t="s">
        <v>2528</v>
      </c>
      <c r="D2532" s="179" t="s">
        <v>549</v>
      </c>
      <c r="E2532" s="180" t="s">
        <v>2529</v>
      </c>
      <c r="F2532" s="181" t="s">
        <v>2530</v>
      </c>
      <c r="G2532" s="182" t="s">
        <v>291</v>
      </c>
      <c r="H2532" s="183">
        <v>11319.203</v>
      </c>
      <c r="I2532" s="184"/>
      <c r="J2532" s="185">
        <f>ROUND(I2532*H2532,2)</f>
        <v>0</v>
      </c>
      <c r="K2532" s="181" t="s">
        <v>538</v>
      </c>
      <c r="L2532" s="186"/>
      <c r="M2532" s="187" t="s">
        <v>21</v>
      </c>
      <c r="N2532" s="188" t="s">
        <v>45</v>
      </c>
      <c r="P2532" s="142">
        <f>O2532*H2532</f>
        <v>0</v>
      </c>
      <c r="Q2532" s="142">
        <v>2.9999999999999997E-4</v>
      </c>
      <c r="R2532" s="142">
        <f>Q2532*H2532</f>
        <v>3.3957608999999995</v>
      </c>
      <c r="S2532" s="142">
        <v>0</v>
      </c>
      <c r="T2532" s="143">
        <f>S2532*H2532</f>
        <v>0</v>
      </c>
      <c r="AR2532" s="144" t="s">
        <v>929</v>
      </c>
      <c r="AT2532" s="144" t="s">
        <v>549</v>
      </c>
      <c r="AU2532" s="144" t="s">
        <v>89</v>
      </c>
      <c r="AY2532" s="19" t="s">
        <v>241</v>
      </c>
      <c r="BE2532" s="145">
        <f>IF(N2532="základní",J2532,0)</f>
        <v>0</v>
      </c>
      <c r="BF2532" s="145">
        <f>IF(N2532="snížená",J2532,0)</f>
        <v>0</v>
      </c>
      <c r="BG2532" s="145">
        <f>IF(N2532="zákl. přenesená",J2532,0)</f>
        <v>0</v>
      </c>
      <c r="BH2532" s="145">
        <f>IF(N2532="sníž. přenesená",J2532,0)</f>
        <v>0</v>
      </c>
      <c r="BI2532" s="145">
        <f>IF(N2532="nulová",J2532,0)</f>
        <v>0</v>
      </c>
      <c r="BJ2532" s="19" t="s">
        <v>89</v>
      </c>
      <c r="BK2532" s="145">
        <f>ROUND(I2532*H2532,2)</f>
        <v>0</v>
      </c>
      <c r="BL2532" s="19" t="s">
        <v>649</v>
      </c>
      <c r="BM2532" s="144" t="s">
        <v>2531</v>
      </c>
    </row>
    <row r="2533" spans="2:65" s="14" customFormat="1" ht="11.25">
      <c r="B2533" s="166"/>
      <c r="D2533" s="146" t="s">
        <v>257</v>
      </c>
      <c r="E2533" s="167" t="s">
        <v>21</v>
      </c>
      <c r="F2533" s="168" t="s">
        <v>2519</v>
      </c>
      <c r="H2533" s="167" t="s">
        <v>21</v>
      </c>
      <c r="I2533" s="169"/>
      <c r="L2533" s="166"/>
      <c r="M2533" s="170"/>
      <c r="T2533" s="171"/>
      <c r="AT2533" s="167" t="s">
        <v>257</v>
      </c>
      <c r="AU2533" s="167" t="s">
        <v>89</v>
      </c>
      <c r="AV2533" s="14" t="s">
        <v>81</v>
      </c>
      <c r="AW2533" s="14" t="s">
        <v>34</v>
      </c>
      <c r="AX2533" s="14" t="s">
        <v>73</v>
      </c>
      <c r="AY2533" s="167" t="s">
        <v>241</v>
      </c>
    </row>
    <row r="2534" spans="2:65" s="12" customFormat="1" ht="11.25">
      <c r="B2534" s="152"/>
      <c r="D2534" s="146" t="s">
        <v>257</v>
      </c>
      <c r="E2534" s="153" t="s">
        <v>21</v>
      </c>
      <c r="F2534" s="154" t="s">
        <v>2532</v>
      </c>
      <c r="H2534" s="155">
        <v>9533.8780000000006</v>
      </c>
      <c r="I2534" s="156"/>
      <c r="L2534" s="152"/>
      <c r="M2534" s="157"/>
      <c r="T2534" s="158"/>
      <c r="AT2534" s="153" t="s">
        <v>257</v>
      </c>
      <c r="AU2534" s="153" t="s">
        <v>89</v>
      </c>
      <c r="AV2534" s="12" t="s">
        <v>89</v>
      </c>
      <c r="AW2534" s="12" t="s">
        <v>34</v>
      </c>
      <c r="AX2534" s="12" t="s">
        <v>73</v>
      </c>
      <c r="AY2534" s="153" t="s">
        <v>241</v>
      </c>
    </row>
    <row r="2535" spans="2:65" s="12" customFormat="1" ht="11.25">
      <c r="B2535" s="152"/>
      <c r="D2535" s="146" t="s">
        <v>257</v>
      </c>
      <c r="E2535" s="153" t="s">
        <v>21</v>
      </c>
      <c r="F2535" s="154" t="s">
        <v>2533</v>
      </c>
      <c r="H2535" s="155">
        <v>1785.325</v>
      </c>
      <c r="I2535" s="156"/>
      <c r="L2535" s="152"/>
      <c r="M2535" s="157"/>
      <c r="T2535" s="158"/>
      <c r="AT2535" s="153" t="s">
        <v>257</v>
      </c>
      <c r="AU2535" s="153" t="s">
        <v>89</v>
      </c>
      <c r="AV2535" s="12" t="s">
        <v>89</v>
      </c>
      <c r="AW2535" s="12" t="s">
        <v>34</v>
      </c>
      <c r="AX2535" s="12" t="s">
        <v>73</v>
      </c>
      <c r="AY2535" s="153" t="s">
        <v>241</v>
      </c>
    </row>
    <row r="2536" spans="2:65" s="13" customFormat="1" ht="11.25">
      <c r="B2536" s="159"/>
      <c r="D2536" s="146" t="s">
        <v>257</v>
      </c>
      <c r="E2536" s="160" t="s">
        <v>21</v>
      </c>
      <c r="F2536" s="161" t="s">
        <v>266</v>
      </c>
      <c r="H2536" s="162">
        <v>11319.203000000001</v>
      </c>
      <c r="I2536" s="163"/>
      <c r="L2536" s="159"/>
      <c r="M2536" s="164"/>
      <c r="T2536" s="165"/>
      <c r="AT2536" s="160" t="s">
        <v>257</v>
      </c>
      <c r="AU2536" s="160" t="s">
        <v>89</v>
      </c>
      <c r="AV2536" s="13" t="s">
        <v>153</v>
      </c>
      <c r="AW2536" s="13" t="s">
        <v>34</v>
      </c>
      <c r="AX2536" s="13" t="s">
        <v>81</v>
      </c>
      <c r="AY2536" s="160" t="s">
        <v>241</v>
      </c>
    </row>
    <row r="2537" spans="2:65" s="1" customFormat="1" ht="16.5" customHeight="1">
      <c r="B2537" s="34"/>
      <c r="C2537" s="179" t="s">
        <v>2534</v>
      </c>
      <c r="D2537" s="179" t="s">
        <v>549</v>
      </c>
      <c r="E2537" s="180" t="s">
        <v>2535</v>
      </c>
      <c r="F2537" s="181" t="s">
        <v>2536</v>
      </c>
      <c r="G2537" s="182" t="s">
        <v>291</v>
      </c>
      <c r="H2537" s="183">
        <v>4886.9549999999999</v>
      </c>
      <c r="I2537" s="184"/>
      <c r="J2537" s="185">
        <f>ROUND(I2537*H2537,2)</f>
        <v>0</v>
      </c>
      <c r="K2537" s="181" t="s">
        <v>21</v>
      </c>
      <c r="L2537" s="186"/>
      <c r="M2537" s="187" t="s">
        <v>21</v>
      </c>
      <c r="N2537" s="188" t="s">
        <v>45</v>
      </c>
      <c r="P2537" s="142">
        <f>O2537*H2537</f>
        <v>0</v>
      </c>
      <c r="Q2537" s="142">
        <v>1.4999999999999999E-4</v>
      </c>
      <c r="R2537" s="142">
        <f>Q2537*H2537</f>
        <v>0.73304324999999992</v>
      </c>
      <c r="S2537" s="142">
        <v>0</v>
      </c>
      <c r="T2537" s="143">
        <f>S2537*H2537</f>
        <v>0</v>
      </c>
      <c r="AR2537" s="144" t="s">
        <v>929</v>
      </c>
      <c r="AT2537" s="144" t="s">
        <v>549</v>
      </c>
      <c r="AU2537" s="144" t="s">
        <v>89</v>
      </c>
      <c r="AY2537" s="19" t="s">
        <v>241</v>
      </c>
      <c r="BE2537" s="145">
        <f>IF(N2537="základní",J2537,0)</f>
        <v>0</v>
      </c>
      <c r="BF2537" s="145">
        <f>IF(N2537="snížená",J2537,0)</f>
        <v>0</v>
      </c>
      <c r="BG2537" s="145">
        <f>IF(N2537="zákl. přenesená",J2537,0)</f>
        <v>0</v>
      </c>
      <c r="BH2537" s="145">
        <f>IF(N2537="sníž. přenesená",J2537,0)</f>
        <v>0</v>
      </c>
      <c r="BI2537" s="145">
        <f>IF(N2537="nulová",J2537,0)</f>
        <v>0</v>
      </c>
      <c r="BJ2537" s="19" t="s">
        <v>89</v>
      </c>
      <c r="BK2537" s="145">
        <f>ROUND(I2537*H2537,2)</f>
        <v>0</v>
      </c>
      <c r="BL2537" s="19" t="s">
        <v>649</v>
      </c>
      <c r="BM2537" s="144" t="s">
        <v>2537</v>
      </c>
    </row>
    <row r="2538" spans="2:65" s="14" customFormat="1" ht="11.25">
      <c r="B2538" s="166"/>
      <c r="D2538" s="146" t="s">
        <v>257</v>
      </c>
      <c r="E2538" s="167" t="s">
        <v>21</v>
      </c>
      <c r="F2538" s="168" t="s">
        <v>2522</v>
      </c>
      <c r="H2538" s="167" t="s">
        <v>21</v>
      </c>
      <c r="I2538" s="169"/>
      <c r="L2538" s="166"/>
      <c r="M2538" s="170"/>
      <c r="T2538" s="171"/>
      <c r="AT2538" s="167" t="s">
        <v>257</v>
      </c>
      <c r="AU2538" s="167" t="s">
        <v>89</v>
      </c>
      <c r="AV2538" s="14" t="s">
        <v>81</v>
      </c>
      <c r="AW2538" s="14" t="s">
        <v>34</v>
      </c>
      <c r="AX2538" s="14" t="s">
        <v>73</v>
      </c>
      <c r="AY2538" s="167" t="s">
        <v>241</v>
      </c>
    </row>
    <row r="2539" spans="2:65" s="14" customFormat="1" ht="11.25">
      <c r="B2539" s="166"/>
      <c r="D2539" s="146" t="s">
        <v>257</v>
      </c>
      <c r="E2539" s="167" t="s">
        <v>21</v>
      </c>
      <c r="F2539" s="168" t="s">
        <v>2523</v>
      </c>
      <c r="H2539" s="167" t="s">
        <v>21</v>
      </c>
      <c r="I2539" s="169"/>
      <c r="L2539" s="166"/>
      <c r="M2539" s="170"/>
      <c r="T2539" s="171"/>
      <c r="AT2539" s="167" t="s">
        <v>257</v>
      </c>
      <c r="AU2539" s="167" t="s">
        <v>89</v>
      </c>
      <c r="AV2539" s="14" t="s">
        <v>81</v>
      </c>
      <c r="AW2539" s="14" t="s">
        <v>34</v>
      </c>
      <c r="AX2539" s="14" t="s">
        <v>73</v>
      </c>
      <c r="AY2539" s="167" t="s">
        <v>241</v>
      </c>
    </row>
    <row r="2540" spans="2:65" s="12" customFormat="1" ht="11.25">
      <c r="B2540" s="152"/>
      <c r="D2540" s="146" t="s">
        <v>257</v>
      </c>
      <c r="E2540" s="153" t="s">
        <v>21</v>
      </c>
      <c r="F2540" s="154" t="s">
        <v>2538</v>
      </c>
      <c r="H2540" s="155">
        <v>1059.1289999999999</v>
      </c>
      <c r="I2540" s="156"/>
      <c r="L2540" s="152"/>
      <c r="M2540" s="157"/>
      <c r="T2540" s="158"/>
      <c r="AT2540" s="153" t="s">
        <v>257</v>
      </c>
      <c r="AU2540" s="153" t="s">
        <v>89</v>
      </c>
      <c r="AV2540" s="12" t="s">
        <v>89</v>
      </c>
      <c r="AW2540" s="12" t="s">
        <v>34</v>
      </c>
      <c r="AX2540" s="12" t="s">
        <v>73</v>
      </c>
      <c r="AY2540" s="153" t="s">
        <v>241</v>
      </c>
    </row>
    <row r="2541" spans="2:65" s="14" customFormat="1" ht="11.25">
      <c r="B2541" s="166"/>
      <c r="D2541" s="146" t="s">
        <v>257</v>
      </c>
      <c r="E2541" s="167" t="s">
        <v>21</v>
      </c>
      <c r="F2541" s="168" t="s">
        <v>2525</v>
      </c>
      <c r="H2541" s="167" t="s">
        <v>21</v>
      </c>
      <c r="I2541" s="169"/>
      <c r="L2541" s="166"/>
      <c r="M2541" s="170"/>
      <c r="T2541" s="171"/>
      <c r="AT2541" s="167" t="s">
        <v>257</v>
      </c>
      <c r="AU2541" s="167" t="s">
        <v>89</v>
      </c>
      <c r="AV2541" s="14" t="s">
        <v>81</v>
      </c>
      <c r="AW2541" s="14" t="s">
        <v>34</v>
      </c>
      <c r="AX2541" s="14" t="s">
        <v>73</v>
      </c>
      <c r="AY2541" s="167" t="s">
        <v>241</v>
      </c>
    </row>
    <row r="2542" spans="2:65" s="12" customFormat="1" ht="11.25">
      <c r="B2542" s="152"/>
      <c r="D2542" s="146" t="s">
        <v>257</v>
      </c>
      <c r="E2542" s="153" t="s">
        <v>21</v>
      </c>
      <c r="F2542" s="154" t="s">
        <v>2539</v>
      </c>
      <c r="H2542" s="155">
        <v>3301.9780000000001</v>
      </c>
      <c r="I2542" s="156"/>
      <c r="L2542" s="152"/>
      <c r="M2542" s="157"/>
      <c r="T2542" s="158"/>
      <c r="AT2542" s="153" t="s">
        <v>257</v>
      </c>
      <c r="AU2542" s="153" t="s">
        <v>89</v>
      </c>
      <c r="AV2542" s="12" t="s">
        <v>89</v>
      </c>
      <c r="AW2542" s="12" t="s">
        <v>34</v>
      </c>
      <c r="AX2542" s="12" t="s">
        <v>73</v>
      </c>
      <c r="AY2542" s="153" t="s">
        <v>241</v>
      </c>
    </row>
    <row r="2543" spans="2:65" s="12" customFormat="1" ht="11.25">
      <c r="B2543" s="152"/>
      <c r="D2543" s="146" t="s">
        <v>257</v>
      </c>
      <c r="E2543" s="153" t="s">
        <v>21</v>
      </c>
      <c r="F2543" s="154" t="s">
        <v>2540</v>
      </c>
      <c r="H2543" s="155">
        <v>525.84799999999996</v>
      </c>
      <c r="I2543" s="156"/>
      <c r="L2543" s="152"/>
      <c r="M2543" s="157"/>
      <c r="T2543" s="158"/>
      <c r="AT2543" s="153" t="s">
        <v>257</v>
      </c>
      <c r="AU2543" s="153" t="s">
        <v>89</v>
      </c>
      <c r="AV2543" s="12" t="s">
        <v>89</v>
      </c>
      <c r="AW2543" s="12" t="s">
        <v>34</v>
      </c>
      <c r="AX2543" s="12" t="s">
        <v>73</v>
      </c>
      <c r="AY2543" s="153" t="s">
        <v>241</v>
      </c>
    </row>
    <row r="2544" spans="2:65" s="13" customFormat="1" ht="11.25">
      <c r="B2544" s="159"/>
      <c r="D2544" s="146" t="s">
        <v>257</v>
      </c>
      <c r="E2544" s="160" t="s">
        <v>21</v>
      </c>
      <c r="F2544" s="161" t="s">
        <v>266</v>
      </c>
      <c r="H2544" s="162">
        <v>4886.9549999999999</v>
      </c>
      <c r="I2544" s="163"/>
      <c r="L2544" s="159"/>
      <c r="M2544" s="164"/>
      <c r="T2544" s="165"/>
      <c r="AT2544" s="160" t="s">
        <v>257</v>
      </c>
      <c r="AU2544" s="160" t="s">
        <v>89</v>
      </c>
      <c r="AV2544" s="13" t="s">
        <v>153</v>
      </c>
      <c r="AW2544" s="13" t="s">
        <v>34</v>
      </c>
      <c r="AX2544" s="13" t="s">
        <v>81</v>
      </c>
      <c r="AY2544" s="160" t="s">
        <v>241</v>
      </c>
    </row>
    <row r="2545" spans="2:65" s="1" customFormat="1" ht="21.75" customHeight="1">
      <c r="B2545" s="34"/>
      <c r="C2545" s="133" t="s">
        <v>2541</v>
      </c>
      <c r="D2545" s="133" t="s">
        <v>243</v>
      </c>
      <c r="E2545" s="134" t="s">
        <v>2542</v>
      </c>
      <c r="F2545" s="135" t="s">
        <v>2543</v>
      </c>
      <c r="G2545" s="136" t="s">
        <v>252</v>
      </c>
      <c r="H2545" s="137">
        <v>23.327999999999999</v>
      </c>
      <c r="I2545" s="138"/>
      <c r="J2545" s="139">
        <f>ROUND(I2545*H2545,2)</f>
        <v>0</v>
      </c>
      <c r="K2545" s="135" t="s">
        <v>21</v>
      </c>
      <c r="L2545" s="34"/>
      <c r="M2545" s="140" t="s">
        <v>21</v>
      </c>
      <c r="N2545" s="141" t="s">
        <v>45</v>
      </c>
      <c r="P2545" s="142">
        <f>O2545*H2545</f>
        <v>0</v>
      </c>
      <c r="Q2545" s="142">
        <v>1.65</v>
      </c>
      <c r="R2545" s="142">
        <f>Q2545*H2545</f>
        <v>38.491199999999999</v>
      </c>
      <c r="S2545" s="142">
        <v>0</v>
      </c>
      <c r="T2545" s="143">
        <f>S2545*H2545</f>
        <v>0</v>
      </c>
      <c r="AR2545" s="144" t="s">
        <v>649</v>
      </c>
      <c r="AT2545" s="144" t="s">
        <v>243</v>
      </c>
      <c r="AU2545" s="144" t="s">
        <v>89</v>
      </c>
      <c r="AY2545" s="19" t="s">
        <v>241</v>
      </c>
      <c r="BE2545" s="145">
        <f>IF(N2545="základní",J2545,0)</f>
        <v>0</v>
      </c>
      <c r="BF2545" s="145">
        <f>IF(N2545="snížená",J2545,0)</f>
        <v>0</v>
      </c>
      <c r="BG2545" s="145">
        <f>IF(N2545="zákl. přenesená",J2545,0)</f>
        <v>0</v>
      </c>
      <c r="BH2545" s="145">
        <f>IF(N2545="sníž. přenesená",J2545,0)</f>
        <v>0</v>
      </c>
      <c r="BI2545" s="145">
        <f>IF(N2545="nulová",J2545,0)</f>
        <v>0</v>
      </c>
      <c r="BJ2545" s="19" t="s">
        <v>89</v>
      </c>
      <c r="BK2545" s="145">
        <f>ROUND(I2545*H2545,2)</f>
        <v>0</v>
      </c>
      <c r="BL2545" s="19" t="s">
        <v>649</v>
      </c>
      <c r="BM2545" s="144" t="s">
        <v>2544</v>
      </c>
    </row>
    <row r="2546" spans="2:65" s="14" customFormat="1" ht="11.25">
      <c r="B2546" s="166"/>
      <c r="D2546" s="146" t="s">
        <v>257</v>
      </c>
      <c r="E2546" s="167" t="s">
        <v>21</v>
      </c>
      <c r="F2546" s="168" t="s">
        <v>2545</v>
      </c>
      <c r="H2546" s="167" t="s">
        <v>21</v>
      </c>
      <c r="I2546" s="169"/>
      <c r="L2546" s="166"/>
      <c r="M2546" s="170"/>
      <c r="T2546" s="171"/>
      <c r="AT2546" s="167" t="s">
        <v>257</v>
      </c>
      <c r="AU2546" s="167" t="s">
        <v>89</v>
      </c>
      <c r="AV2546" s="14" t="s">
        <v>81</v>
      </c>
      <c r="AW2546" s="14" t="s">
        <v>34</v>
      </c>
      <c r="AX2546" s="14" t="s">
        <v>73</v>
      </c>
      <c r="AY2546" s="167" t="s">
        <v>241</v>
      </c>
    </row>
    <row r="2547" spans="2:65" s="14" customFormat="1" ht="11.25">
      <c r="B2547" s="166"/>
      <c r="D2547" s="146" t="s">
        <v>257</v>
      </c>
      <c r="E2547" s="167" t="s">
        <v>21</v>
      </c>
      <c r="F2547" s="168" t="s">
        <v>575</v>
      </c>
      <c r="H2547" s="167" t="s">
        <v>21</v>
      </c>
      <c r="I2547" s="169"/>
      <c r="L2547" s="166"/>
      <c r="M2547" s="170"/>
      <c r="T2547" s="171"/>
      <c r="AT2547" s="167" t="s">
        <v>257</v>
      </c>
      <c r="AU2547" s="167" t="s">
        <v>89</v>
      </c>
      <c r="AV2547" s="14" t="s">
        <v>81</v>
      </c>
      <c r="AW2547" s="14" t="s">
        <v>34</v>
      </c>
      <c r="AX2547" s="14" t="s">
        <v>73</v>
      </c>
      <c r="AY2547" s="167" t="s">
        <v>241</v>
      </c>
    </row>
    <row r="2548" spans="2:65" s="12" customFormat="1" ht="11.25">
      <c r="B2548" s="152"/>
      <c r="D2548" s="146" t="s">
        <v>257</v>
      </c>
      <c r="E2548" s="153" t="s">
        <v>21</v>
      </c>
      <c r="F2548" s="154" t="s">
        <v>2546</v>
      </c>
      <c r="H2548" s="155">
        <v>0.251</v>
      </c>
      <c r="I2548" s="156"/>
      <c r="L2548" s="152"/>
      <c r="M2548" s="157"/>
      <c r="T2548" s="158"/>
      <c r="AT2548" s="153" t="s">
        <v>257</v>
      </c>
      <c r="AU2548" s="153" t="s">
        <v>89</v>
      </c>
      <c r="AV2548" s="12" t="s">
        <v>89</v>
      </c>
      <c r="AW2548" s="12" t="s">
        <v>34</v>
      </c>
      <c r="AX2548" s="12" t="s">
        <v>73</v>
      </c>
      <c r="AY2548" s="153" t="s">
        <v>241</v>
      </c>
    </row>
    <row r="2549" spans="2:65" s="14" customFormat="1" ht="11.25">
      <c r="B2549" s="166"/>
      <c r="D2549" s="146" t="s">
        <v>257</v>
      </c>
      <c r="E2549" s="167" t="s">
        <v>21</v>
      </c>
      <c r="F2549" s="168" t="s">
        <v>577</v>
      </c>
      <c r="H2549" s="167" t="s">
        <v>21</v>
      </c>
      <c r="I2549" s="169"/>
      <c r="L2549" s="166"/>
      <c r="M2549" s="170"/>
      <c r="T2549" s="171"/>
      <c r="AT2549" s="167" t="s">
        <v>257</v>
      </c>
      <c r="AU2549" s="167" t="s">
        <v>89</v>
      </c>
      <c r="AV2549" s="14" t="s">
        <v>81</v>
      </c>
      <c r="AW2549" s="14" t="s">
        <v>34</v>
      </c>
      <c r="AX2549" s="14" t="s">
        <v>73</v>
      </c>
      <c r="AY2549" s="167" t="s">
        <v>241</v>
      </c>
    </row>
    <row r="2550" spans="2:65" s="12" customFormat="1" ht="11.25">
      <c r="B2550" s="152"/>
      <c r="D2550" s="146" t="s">
        <v>257</v>
      </c>
      <c r="E2550" s="153" t="s">
        <v>21</v>
      </c>
      <c r="F2550" s="154" t="s">
        <v>2547</v>
      </c>
      <c r="H2550" s="155">
        <v>3.1589999999999998</v>
      </c>
      <c r="I2550" s="156"/>
      <c r="L2550" s="152"/>
      <c r="M2550" s="157"/>
      <c r="T2550" s="158"/>
      <c r="AT2550" s="153" t="s">
        <v>257</v>
      </c>
      <c r="AU2550" s="153" t="s">
        <v>89</v>
      </c>
      <c r="AV2550" s="12" t="s">
        <v>89</v>
      </c>
      <c r="AW2550" s="12" t="s">
        <v>34</v>
      </c>
      <c r="AX2550" s="12" t="s">
        <v>73</v>
      </c>
      <c r="AY2550" s="153" t="s">
        <v>241</v>
      </c>
    </row>
    <row r="2551" spans="2:65" s="14" customFormat="1" ht="11.25">
      <c r="B2551" s="166"/>
      <c r="D2551" s="146" t="s">
        <v>257</v>
      </c>
      <c r="E2551" s="167" t="s">
        <v>21</v>
      </c>
      <c r="F2551" s="168" t="s">
        <v>2548</v>
      </c>
      <c r="H2551" s="167" t="s">
        <v>21</v>
      </c>
      <c r="I2551" s="169"/>
      <c r="L2551" s="166"/>
      <c r="M2551" s="170"/>
      <c r="T2551" s="171"/>
      <c r="AT2551" s="167" t="s">
        <v>257</v>
      </c>
      <c r="AU2551" s="167" t="s">
        <v>89</v>
      </c>
      <c r="AV2551" s="14" t="s">
        <v>81</v>
      </c>
      <c r="AW2551" s="14" t="s">
        <v>34</v>
      </c>
      <c r="AX2551" s="14" t="s">
        <v>73</v>
      </c>
      <c r="AY2551" s="167" t="s">
        <v>241</v>
      </c>
    </row>
    <row r="2552" spans="2:65" s="12" customFormat="1" ht="11.25">
      <c r="B2552" s="152"/>
      <c r="D2552" s="146" t="s">
        <v>257</v>
      </c>
      <c r="E2552" s="153" t="s">
        <v>21</v>
      </c>
      <c r="F2552" s="154" t="s">
        <v>2549</v>
      </c>
      <c r="H2552" s="155">
        <v>4.9409999999999998</v>
      </c>
      <c r="I2552" s="156"/>
      <c r="L2552" s="152"/>
      <c r="M2552" s="157"/>
      <c r="T2552" s="158"/>
      <c r="AT2552" s="153" t="s">
        <v>257</v>
      </c>
      <c r="AU2552" s="153" t="s">
        <v>89</v>
      </c>
      <c r="AV2552" s="12" t="s">
        <v>89</v>
      </c>
      <c r="AW2552" s="12" t="s">
        <v>34</v>
      </c>
      <c r="AX2552" s="12" t="s">
        <v>73</v>
      </c>
      <c r="AY2552" s="153" t="s">
        <v>241</v>
      </c>
    </row>
    <row r="2553" spans="2:65" s="14" customFormat="1" ht="11.25">
      <c r="B2553" s="166"/>
      <c r="D2553" s="146" t="s">
        <v>257</v>
      </c>
      <c r="E2553" s="167" t="s">
        <v>21</v>
      </c>
      <c r="F2553" s="168" t="s">
        <v>2550</v>
      </c>
      <c r="H2553" s="167" t="s">
        <v>21</v>
      </c>
      <c r="I2553" s="169"/>
      <c r="L2553" s="166"/>
      <c r="M2553" s="170"/>
      <c r="T2553" s="171"/>
      <c r="AT2553" s="167" t="s">
        <v>257</v>
      </c>
      <c r="AU2553" s="167" t="s">
        <v>89</v>
      </c>
      <c r="AV2553" s="14" t="s">
        <v>81</v>
      </c>
      <c r="AW2553" s="14" t="s">
        <v>34</v>
      </c>
      <c r="AX2553" s="14" t="s">
        <v>73</v>
      </c>
      <c r="AY2553" s="167" t="s">
        <v>241</v>
      </c>
    </row>
    <row r="2554" spans="2:65" s="14" customFormat="1" ht="11.25">
      <c r="B2554" s="166"/>
      <c r="D2554" s="146" t="s">
        <v>257</v>
      </c>
      <c r="E2554" s="167" t="s">
        <v>21</v>
      </c>
      <c r="F2554" s="168" t="s">
        <v>575</v>
      </c>
      <c r="H2554" s="167" t="s">
        <v>21</v>
      </c>
      <c r="I2554" s="169"/>
      <c r="L2554" s="166"/>
      <c r="M2554" s="170"/>
      <c r="T2554" s="171"/>
      <c r="AT2554" s="167" t="s">
        <v>257</v>
      </c>
      <c r="AU2554" s="167" t="s">
        <v>89</v>
      </c>
      <c r="AV2554" s="14" t="s">
        <v>81</v>
      </c>
      <c r="AW2554" s="14" t="s">
        <v>34</v>
      </c>
      <c r="AX2554" s="14" t="s">
        <v>73</v>
      </c>
      <c r="AY2554" s="167" t="s">
        <v>241</v>
      </c>
    </row>
    <row r="2555" spans="2:65" s="12" customFormat="1" ht="11.25">
      <c r="B2555" s="152"/>
      <c r="D2555" s="146" t="s">
        <v>257</v>
      </c>
      <c r="E2555" s="153" t="s">
        <v>21</v>
      </c>
      <c r="F2555" s="154" t="s">
        <v>2551</v>
      </c>
      <c r="H2555" s="155">
        <v>0.27900000000000003</v>
      </c>
      <c r="I2555" s="156"/>
      <c r="L2555" s="152"/>
      <c r="M2555" s="157"/>
      <c r="T2555" s="158"/>
      <c r="AT2555" s="153" t="s">
        <v>257</v>
      </c>
      <c r="AU2555" s="153" t="s">
        <v>89</v>
      </c>
      <c r="AV2555" s="12" t="s">
        <v>89</v>
      </c>
      <c r="AW2555" s="12" t="s">
        <v>34</v>
      </c>
      <c r="AX2555" s="12" t="s">
        <v>73</v>
      </c>
      <c r="AY2555" s="153" t="s">
        <v>241</v>
      </c>
    </row>
    <row r="2556" spans="2:65" s="14" customFormat="1" ht="11.25">
      <c r="B2556" s="166"/>
      <c r="D2556" s="146" t="s">
        <v>257</v>
      </c>
      <c r="E2556" s="167" t="s">
        <v>21</v>
      </c>
      <c r="F2556" s="168" t="s">
        <v>577</v>
      </c>
      <c r="H2556" s="167" t="s">
        <v>21</v>
      </c>
      <c r="I2556" s="169"/>
      <c r="L2556" s="166"/>
      <c r="M2556" s="170"/>
      <c r="T2556" s="171"/>
      <c r="AT2556" s="167" t="s">
        <v>257</v>
      </c>
      <c r="AU2556" s="167" t="s">
        <v>89</v>
      </c>
      <c r="AV2556" s="14" t="s">
        <v>81</v>
      </c>
      <c r="AW2556" s="14" t="s">
        <v>34</v>
      </c>
      <c r="AX2556" s="14" t="s">
        <v>73</v>
      </c>
      <c r="AY2556" s="167" t="s">
        <v>241</v>
      </c>
    </row>
    <row r="2557" spans="2:65" s="12" customFormat="1" ht="11.25">
      <c r="B2557" s="152"/>
      <c r="D2557" s="146" t="s">
        <v>257</v>
      </c>
      <c r="E2557" s="153" t="s">
        <v>21</v>
      </c>
      <c r="F2557" s="154" t="s">
        <v>2552</v>
      </c>
      <c r="H2557" s="155">
        <v>5.09</v>
      </c>
      <c r="I2557" s="156"/>
      <c r="L2557" s="152"/>
      <c r="M2557" s="157"/>
      <c r="T2557" s="158"/>
      <c r="AT2557" s="153" t="s">
        <v>257</v>
      </c>
      <c r="AU2557" s="153" t="s">
        <v>89</v>
      </c>
      <c r="AV2557" s="12" t="s">
        <v>89</v>
      </c>
      <c r="AW2557" s="12" t="s">
        <v>34</v>
      </c>
      <c r="AX2557" s="12" t="s">
        <v>73</v>
      </c>
      <c r="AY2557" s="153" t="s">
        <v>241</v>
      </c>
    </row>
    <row r="2558" spans="2:65" s="14" customFormat="1" ht="11.25">
      <c r="B2558" s="166"/>
      <c r="D2558" s="146" t="s">
        <v>257</v>
      </c>
      <c r="E2558" s="167" t="s">
        <v>21</v>
      </c>
      <c r="F2558" s="168" t="s">
        <v>2548</v>
      </c>
      <c r="H2558" s="167" t="s">
        <v>21</v>
      </c>
      <c r="I2558" s="169"/>
      <c r="L2558" s="166"/>
      <c r="M2558" s="170"/>
      <c r="T2558" s="171"/>
      <c r="AT2558" s="167" t="s">
        <v>257</v>
      </c>
      <c r="AU2558" s="167" t="s">
        <v>89</v>
      </c>
      <c r="AV2558" s="14" t="s">
        <v>81</v>
      </c>
      <c r="AW2558" s="14" t="s">
        <v>34</v>
      </c>
      <c r="AX2558" s="14" t="s">
        <v>73</v>
      </c>
      <c r="AY2558" s="167" t="s">
        <v>241</v>
      </c>
    </row>
    <row r="2559" spans="2:65" s="12" customFormat="1" ht="11.25">
      <c r="B2559" s="152"/>
      <c r="D2559" s="146" t="s">
        <v>257</v>
      </c>
      <c r="E2559" s="153" t="s">
        <v>21</v>
      </c>
      <c r="F2559" s="154" t="s">
        <v>2553</v>
      </c>
      <c r="H2559" s="155">
        <v>9.6080000000000005</v>
      </c>
      <c r="I2559" s="156"/>
      <c r="L2559" s="152"/>
      <c r="M2559" s="157"/>
      <c r="T2559" s="158"/>
      <c r="AT2559" s="153" t="s">
        <v>257</v>
      </c>
      <c r="AU2559" s="153" t="s">
        <v>89</v>
      </c>
      <c r="AV2559" s="12" t="s">
        <v>89</v>
      </c>
      <c r="AW2559" s="12" t="s">
        <v>34</v>
      </c>
      <c r="AX2559" s="12" t="s">
        <v>73</v>
      </c>
      <c r="AY2559" s="153" t="s">
        <v>241</v>
      </c>
    </row>
    <row r="2560" spans="2:65" s="13" customFormat="1" ht="11.25">
      <c r="B2560" s="159"/>
      <c r="D2560" s="146" t="s">
        <v>257</v>
      </c>
      <c r="E2560" s="160" t="s">
        <v>21</v>
      </c>
      <c r="F2560" s="161" t="s">
        <v>266</v>
      </c>
      <c r="H2560" s="162">
        <v>23.327999999999999</v>
      </c>
      <c r="I2560" s="163"/>
      <c r="L2560" s="159"/>
      <c r="M2560" s="164"/>
      <c r="T2560" s="165"/>
      <c r="AT2560" s="160" t="s">
        <v>257</v>
      </c>
      <c r="AU2560" s="160" t="s">
        <v>89</v>
      </c>
      <c r="AV2560" s="13" t="s">
        <v>153</v>
      </c>
      <c r="AW2560" s="13" t="s">
        <v>34</v>
      </c>
      <c r="AX2560" s="13" t="s">
        <v>81</v>
      </c>
      <c r="AY2560" s="160" t="s">
        <v>241</v>
      </c>
    </row>
    <row r="2561" spans="2:65" s="1" customFormat="1" ht="21.75" customHeight="1">
      <c r="B2561" s="34"/>
      <c r="C2561" s="133" t="s">
        <v>2554</v>
      </c>
      <c r="D2561" s="133" t="s">
        <v>243</v>
      </c>
      <c r="E2561" s="134" t="s">
        <v>2555</v>
      </c>
      <c r="F2561" s="135" t="s">
        <v>2556</v>
      </c>
      <c r="G2561" s="136" t="s">
        <v>291</v>
      </c>
      <c r="H2561" s="137">
        <v>2858.855</v>
      </c>
      <c r="I2561" s="138"/>
      <c r="J2561" s="139">
        <f>ROUND(I2561*H2561,2)</f>
        <v>0</v>
      </c>
      <c r="K2561" s="135" t="s">
        <v>538</v>
      </c>
      <c r="L2561" s="34"/>
      <c r="M2561" s="140" t="s">
        <v>21</v>
      </c>
      <c r="N2561" s="141" t="s">
        <v>45</v>
      </c>
      <c r="P2561" s="142">
        <f>O2561*H2561</f>
        <v>0</v>
      </c>
      <c r="Q2561" s="142">
        <v>0</v>
      </c>
      <c r="R2561" s="142">
        <f>Q2561*H2561</f>
        <v>0</v>
      </c>
      <c r="S2561" s="142">
        <v>0</v>
      </c>
      <c r="T2561" s="143">
        <f>S2561*H2561</f>
        <v>0</v>
      </c>
      <c r="AR2561" s="144" t="s">
        <v>649</v>
      </c>
      <c r="AT2561" s="144" t="s">
        <v>243</v>
      </c>
      <c r="AU2561" s="144" t="s">
        <v>89</v>
      </c>
      <c r="AY2561" s="19" t="s">
        <v>241</v>
      </c>
      <c r="BE2561" s="145">
        <f>IF(N2561="základní",J2561,0)</f>
        <v>0</v>
      </c>
      <c r="BF2561" s="145">
        <f>IF(N2561="snížená",J2561,0)</f>
        <v>0</v>
      </c>
      <c r="BG2561" s="145">
        <f>IF(N2561="zákl. přenesená",J2561,0)</f>
        <v>0</v>
      </c>
      <c r="BH2561" s="145">
        <f>IF(N2561="sníž. přenesená",J2561,0)</f>
        <v>0</v>
      </c>
      <c r="BI2561" s="145">
        <f>IF(N2561="nulová",J2561,0)</f>
        <v>0</v>
      </c>
      <c r="BJ2561" s="19" t="s">
        <v>89</v>
      </c>
      <c r="BK2561" s="145">
        <f>ROUND(I2561*H2561,2)</f>
        <v>0</v>
      </c>
      <c r="BL2561" s="19" t="s">
        <v>649</v>
      </c>
      <c r="BM2561" s="144" t="s">
        <v>2557</v>
      </c>
    </row>
    <row r="2562" spans="2:65" s="1" customFormat="1" ht="11.25">
      <c r="B2562" s="34"/>
      <c r="D2562" s="150" t="s">
        <v>255</v>
      </c>
      <c r="F2562" s="151" t="s">
        <v>2558</v>
      </c>
      <c r="I2562" s="148"/>
      <c r="L2562" s="34"/>
      <c r="M2562" s="149"/>
      <c r="T2562" s="55"/>
      <c r="AT2562" s="19" t="s">
        <v>255</v>
      </c>
      <c r="AU2562" s="19" t="s">
        <v>89</v>
      </c>
    </row>
    <row r="2563" spans="2:65" s="12" customFormat="1" ht="11.25">
      <c r="B2563" s="152"/>
      <c r="D2563" s="146" t="s">
        <v>257</v>
      </c>
      <c r="E2563" s="153" t="s">
        <v>21</v>
      </c>
      <c r="F2563" s="154" t="s">
        <v>2526</v>
      </c>
      <c r="H2563" s="155">
        <v>2858.855</v>
      </c>
      <c r="I2563" s="156"/>
      <c r="L2563" s="152"/>
      <c r="M2563" s="157"/>
      <c r="T2563" s="158"/>
      <c r="AT2563" s="153" t="s">
        <v>257</v>
      </c>
      <c r="AU2563" s="153" t="s">
        <v>89</v>
      </c>
      <c r="AV2563" s="12" t="s">
        <v>89</v>
      </c>
      <c r="AW2563" s="12" t="s">
        <v>34</v>
      </c>
      <c r="AX2563" s="12" t="s">
        <v>81</v>
      </c>
      <c r="AY2563" s="153" t="s">
        <v>241</v>
      </c>
    </row>
    <row r="2564" spans="2:65" s="1" customFormat="1" ht="16.5" customHeight="1">
      <c r="B2564" s="34"/>
      <c r="C2564" s="179" t="s">
        <v>2559</v>
      </c>
      <c r="D2564" s="179" t="s">
        <v>549</v>
      </c>
      <c r="E2564" s="180" t="s">
        <v>2560</v>
      </c>
      <c r="F2564" s="181" t="s">
        <v>2561</v>
      </c>
      <c r="G2564" s="182" t="s">
        <v>291</v>
      </c>
      <c r="H2564" s="183">
        <v>3001.7979999999998</v>
      </c>
      <c r="I2564" s="184"/>
      <c r="J2564" s="185">
        <f>ROUND(I2564*H2564,2)</f>
        <v>0</v>
      </c>
      <c r="K2564" s="181" t="s">
        <v>538</v>
      </c>
      <c r="L2564" s="186"/>
      <c r="M2564" s="187" t="s">
        <v>21</v>
      </c>
      <c r="N2564" s="188" t="s">
        <v>45</v>
      </c>
      <c r="P2564" s="142">
        <f>O2564*H2564</f>
        <v>0</v>
      </c>
      <c r="Q2564" s="142">
        <v>4.0000000000000001E-3</v>
      </c>
      <c r="R2564" s="142">
        <f>Q2564*H2564</f>
        <v>12.007192</v>
      </c>
      <c r="S2564" s="142">
        <v>0</v>
      </c>
      <c r="T2564" s="143">
        <f>S2564*H2564</f>
        <v>0</v>
      </c>
      <c r="AR2564" s="144" t="s">
        <v>929</v>
      </c>
      <c r="AT2564" s="144" t="s">
        <v>549</v>
      </c>
      <c r="AU2564" s="144" t="s">
        <v>89</v>
      </c>
      <c r="AY2564" s="19" t="s">
        <v>241</v>
      </c>
      <c r="BE2564" s="145">
        <f>IF(N2564="základní",J2564,0)</f>
        <v>0</v>
      </c>
      <c r="BF2564" s="145">
        <f>IF(N2564="snížená",J2564,0)</f>
        <v>0</v>
      </c>
      <c r="BG2564" s="145">
        <f>IF(N2564="zákl. přenesená",J2564,0)</f>
        <v>0</v>
      </c>
      <c r="BH2564" s="145">
        <f>IF(N2564="sníž. přenesená",J2564,0)</f>
        <v>0</v>
      </c>
      <c r="BI2564" s="145">
        <f>IF(N2564="nulová",J2564,0)</f>
        <v>0</v>
      </c>
      <c r="BJ2564" s="19" t="s">
        <v>89</v>
      </c>
      <c r="BK2564" s="145">
        <f>ROUND(I2564*H2564,2)</f>
        <v>0</v>
      </c>
      <c r="BL2564" s="19" t="s">
        <v>649</v>
      </c>
      <c r="BM2564" s="144" t="s">
        <v>2562</v>
      </c>
    </row>
    <row r="2565" spans="2:65" s="12" customFormat="1" ht="11.25">
      <c r="B2565" s="152"/>
      <c r="D2565" s="146" t="s">
        <v>257</v>
      </c>
      <c r="E2565" s="153" t="s">
        <v>21</v>
      </c>
      <c r="F2565" s="154" t="s">
        <v>2563</v>
      </c>
      <c r="H2565" s="155">
        <v>3001.7979999999998</v>
      </c>
      <c r="I2565" s="156"/>
      <c r="L2565" s="152"/>
      <c r="M2565" s="157"/>
      <c r="T2565" s="158"/>
      <c r="AT2565" s="153" t="s">
        <v>257</v>
      </c>
      <c r="AU2565" s="153" t="s">
        <v>89</v>
      </c>
      <c r="AV2565" s="12" t="s">
        <v>89</v>
      </c>
      <c r="AW2565" s="12" t="s">
        <v>34</v>
      </c>
      <c r="AX2565" s="12" t="s">
        <v>81</v>
      </c>
      <c r="AY2565" s="153" t="s">
        <v>241</v>
      </c>
    </row>
    <row r="2566" spans="2:65" s="1" customFormat="1" ht="21.75" customHeight="1">
      <c r="B2566" s="34"/>
      <c r="C2566" s="133" t="s">
        <v>2564</v>
      </c>
      <c r="D2566" s="133" t="s">
        <v>243</v>
      </c>
      <c r="E2566" s="134" t="s">
        <v>2565</v>
      </c>
      <c r="F2566" s="135" t="s">
        <v>2566</v>
      </c>
      <c r="G2566" s="136" t="s">
        <v>291</v>
      </c>
      <c r="H2566" s="137">
        <v>757.82500000000005</v>
      </c>
      <c r="I2566" s="138"/>
      <c r="J2566" s="139">
        <f>ROUND(I2566*H2566,2)</f>
        <v>0</v>
      </c>
      <c r="K2566" s="135" t="s">
        <v>538</v>
      </c>
      <c r="L2566" s="34"/>
      <c r="M2566" s="140" t="s">
        <v>21</v>
      </c>
      <c r="N2566" s="141" t="s">
        <v>45</v>
      </c>
      <c r="P2566" s="142">
        <f>O2566*H2566</f>
        <v>0</v>
      </c>
      <c r="Q2566" s="142">
        <v>0</v>
      </c>
      <c r="R2566" s="142">
        <f>Q2566*H2566</f>
        <v>0</v>
      </c>
      <c r="S2566" s="142">
        <v>0</v>
      </c>
      <c r="T2566" s="143">
        <f>S2566*H2566</f>
        <v>0</v>
      </c>
      <c r="AR2566" s="144" t="s">
        <v>649</v>
      </c>
      <c r="AT2566" s="144" t="s">
        <v>243</v>
      </c>
      <c r="AU2566" s="144" t="s">
        <v>89</v>
      </c>
      <c r="AY2566" s="19" t="s">
        <v>241</v>
      </c>
      <c r="BE2566" s="145">
        <f>IF(N2566="základní",J2566,0)</f>
        <v>0</v>
      </c>
      <c r="BF2566" s="145">
        <f>IF(N2566="snížená",J2566,0)</f>
        <v>0</v>
      </c>
      <c r="BG2566" s="145">
        <f>IF(N2566="zákl. přenesená",J2566,0)</f>
        <v>0</v>
      </c>
      <c r="BH2566" s="145">
        <f>IF(N2566="sníž. přenesená",J2566,0)</f>
        <v>0</v>
      </c>
      <c r="BI2566" s="145">
        <f>IF(N2566="nulová",J2566,0)</f>
        <v>0</v>
      </c>
      <c r="BJ2566" s="19" t="s">
        <v>89</v>
      </c>
      <c r="BK2566" s="145">
        <f>ROUND(I2566*H2566,2)</f>
        <v>0</v>
      </c>
      <c r="BL2566" s="19" t="s">
        <v>649</v>
      </c>
      <c r="BM2566" s="144" t="s">
        <v>2567</v>
      </c>
    </row>
    <row r="2567" spans="2:65" s="1" customFormat="1" ht="11.25">
      <c r="B2567" s="34"/>
      <c r="D2567" s="150" t="s">
        <v>255</v>
      </c>
      <c r="F2567" s="151" t="s">
        <v>2568</v>
      </c>
      <c r="I2567" s="148"/>
      <c r="L2567" s="34"/>
      <c r="M2567" s="149"/>
      <c r="T2567" s="55"/>
      <c r="AT2567" s="19" t="s">
        <v>255</v>
      </c>
      <c r="AU2567" s="19" t="s">
        <v>89</v>
      </c>
    </row>
    <row r="2568" spans="2:65" s="14" customFormat="1" ht="11.25">
      <c r="B2568" s="166"/>
      <c r="D2568" s="146" t="s">
        <v>257</v>
      </c>
      <c r="E2568" s="167" t="s">
        <v>21</v>
      </c>
      <c r="F2568" s="168" t="s">
        <v>2569</v>
      </c>
      <c r="H2568" s="167" t="s">
        <v>21</v>
      </c>
      <c r="I2568" s="169"/>
      <c r="L2568" s="166"/>
      <c r="M2568" s="170"/>
      <c r="T2568" s="171"/>
      <c r="AT2568" s="167" t="s">
        <v>257</v>
      </c>
      <c r="AU2568" s="167" t="s">
        <v>89</v>
      </c>
      <c r="AV2568" s="14" t="s">
        <v>81</v>
      </c>
      <c r="AW2568" s="14" t="s">
        <v>34</v>
      </c>
      <c r="AX2568" s="14" t="s">
        <v>73</v>
      </c>
      <c r="AY2568" s="167" t="s">
        <v>241</v>
      </c>
    </row>
    <row r="2569" spans="2:65" s="14" customFormat="1" ht="11.25">
      <c r="B2569" s="166"/>
      <c r="D2569" s="146" t="s">
        <v>257</v>
      </c>
      <c r="E2569" s="167" t="s">
        <v>21</v>
      </c>
      <c r="F2569" s="168" t="s">
        <v>2570</v>
      </c>
      <c r="H2569" s="167" t="s">
        <v>21</v>
      </c>
      <c r="I2569" s="169"/>
      <c r="L2569" s="166"/>
      <c r="M2569" s="170"/>
      <c r="T2569" s="171"/>
      <c r="AT2569" s="167" t="s">
        <v>257</v>
      </c>
      <c r="AU2569" s="167" t="s">
        <v>89</v>
      </c>
      <c r="AV2569" s="14" t="s">
        <v>81</v>
      </c>
      <c r="AW2569" s="14" t="s">
        <v>34</v>
      </c>
      <c r="AX2569" s="14" t="s">
        <v>73</v>
      </c>
      <c r="AY2569" s="167" t="s">
        <v>241</v>
      </c>
    </row>
    <row r="2570" spans="2:65" s="12" customFormat="1" ht="11.25">
      <c r="B2570" s="152"/>
      <c r="D2570" s="146" t="s">
        <v>257</v>
      </c>
      <c r="E2570" s="153" t="s">
        <v>21</v>
      </c>
      <c r="F2570" s="154" t="s">
        <v>376</v>
      </c>
      <c r="H2570" s="155">
        <v>80.400000000000006</v>
      </c>
      <c r="I2570" s="156"/>
      <c r="L2570" s="152"/>
      <c r="M2570" s="157"/>
      <c r="T2570" s="158"/>
      <c r="AT2570" s="153" t="s">
        <v>257</v>
      </c>
      <c r="AU2570" s="153" t="s">
        <v>89</v>
      </c>
      <c r="AV2570" s="12" t="s">
        <v>89</v>
      </c>
      <c r="AW2570" s="12" t="s">
        <v>34</v>
      </c>
      <c r="AX2570" s="12" t="s">
        <v>73</v>
      </c>
      <c r="AY2570" s="153" t="s">
        <v>241</v>
      </c>
    </row>
    <row r="2571" spans="2:65" s="14" customFormat="1" ht="11.25">
      <c r="B2571" s="166"/>
      <c r="D2571" s="146" t="s">
        <v>257</v>
      </c>
      <c r="E2571" s="167" t="s">
        <v>21</v>
      </c>
      <c r="F2571" s="168" t="s">
        <v>2571</v>
      </c>
      <c r="H2571" s="167" t="s">
        <v>21</v>
      </c>
      <c r="I2571" s="169"/>
      <c r="L2571" s="166"/>
      <c r="M2571" s="170"/>
      <c r="T2571" s="171"/>
      <c r="AT2571" s="167" t="s">
        <v>257</v>
      </c>
      <c r="AU2571" s="167" t="s">
        <v>89</v>
      </c>
      <c r="AV2571" s="14" t="s">
        <v>81</v>
      </c>
      <c r="AW2571" s="14" t="s">
        <v>34</v>
      </c>
      <c r="AX2571" s="14" t="s">
        <v>73</v>
      </c>
      <c r="AY2571" s="167" t="s">
        <v>241</v>
      </c>
    </row>
    <row r="2572" spans="2:65" s="12" customFormat="1" ht="11.25">
      <c r="B2572" s="152"/>
      <c r="D2572" s="146" t="s">
        <v>257</v>
      </c>
      <c r="E2572" s="153" t="s">
        <v>21</v>
      </c>
      <c r="F2572" s="154" t="s">
        <v>386</v>
      </c>
      <c r="H2572" s="155">
        <v>174.1</v>
      </c>
      <c r="I2572" s="156"/>
      <c r="L2572" s="152"/>
      <c r="M2572" s="157"/>
      <c r="T2572" s="158"/>
      <c r="AT2572" s="153" t="s">
        <v>257</v>
      </c>
      <c r="AU2572" s="153" t="s">
        <v>89</v>
      </c>
      <c r="AV2572" s="12" t="s">
        <v>89</v>
      </c>
      <c r="AW2572" s="12" t="s">
        <v>34</v>
      </c>
      <c r="AX2572" s="12" t="s">
        <v>73</v>
      </c>
      <c r="AY2572" s="153" t="s">
        <v>241</v>
      </c>
    </row>
    <row r="2573" spans="2:65" s="14" customFormat="1" ht="11.25">
      <c r="B2573" s="166"/>
      <c r="D2573" s="146" t="s">
        <v>257</v>
      </c>
      <c r="E2573" s="167" t="s">
        <v>21</v>
      </c>
      <c r="F2573" s="168" t="s">
        <v>2572</v>
      </c>
      <c r="H2573" s="167" t="s">
        <v>21</v>
      </c>
      <c r="I2573" s="169"/>
      <c r="L2573" s="166"/>
      <c r="M2573" s="170"/>
      <c r="T2573" s="171"/>
      <c r="AT2573" s="167" t="s">
        <v>257</v>
      </c>
      <c r="AU2573" s="167" t="s">
        <v>89</v>
      </c>
      <c r="AV2573" s="14" t="s">
        <v>81</v>
      </c>
      <c r="AW2573" s="14" t="s">
        <v>34</v>
      </c>
      <c r="AX2573" s="14" t="s">
        <v>73</v>
      </c>
      <c r="AY2573" s="167" t="s">
        <v>241</v>
      </c>
    </row>
    <row r="2574" spans="2:65" s="12" customFormat="1" ht="11.25">
      <c r="B2574" s="152"/>
      <c r="D2574" s="146" t="s">
        <v>257</v>
      </c>
      <c r="E2574" s="153" t="s">
        <v>21</v>
      </c>
      <c r="F2574" s="154" t="s">
        <v>390</v>
      </c>
      <c r="H2574" s="155">
        <v>16.215</v>
      </c>
      <c r="I2574" s="156"/>
      <c r="L2574" s="152"/>
      <c r="M2574" s="157"/>
      <c r="T2574" s="158"/>
      <c r="AT2574" s="153" t="s">
        <v>257</v>
      </c>
      <c r="AU2574" s="153" t="s">
        <v>89</v>
      </c>
      <c r="AV2574" s="12" t="s">
        <v>89</v>
      </c>
      <c r="AW2574" s="12" t="s">
        <v>34</v>
      </c>
      <c r="AX2574" s="12" t="s">
        <v>73</v>
      </c>
      <c r="AY2574" s="153" t="s">
        <v>241</v>
      </c>
    </row>
    <row r="2575" spans="2:65" s="14" customFormat="1" ht="11.25">
      <c r="B2575" s="166"/>
      <c r="D2575" s="146" t="s">
        <v>257</v>
      </c>
      <c r="E2575" s="167" t="s">
        <v>21</v>
      </c>
      <c r="F2575" s="168" t="s">
        <v>2573</v>
      </c>
      <c r="H2575" s="167" t="s">
        <v>21</v>
      </c>
      <c r="I2575" s="169"/>
      <c r="L2575" s="166"/>
      <c r="M2575" s="170"/>
      <c r="T2575" s="171"/>
      <c r="AT2575" s="167" t="s">
        <v>257</v>
      </c>
      <c r="AU2575" s="167" t="s">
        <v>89</v>
      </c>
      <c r="AV2575" s="14" t="s">
        <v>81</v>
      </c>
      <c r="AW2575" s="14" t="s">
        <v>34</v>
      </c>
      <c r="AX2575" s="14" t="s">
        <v>73</v>
      </c>
      <c r="AY2575" s="167" t="s">
        <v>241</v>
      </c>
    </row>
    <row r="2576" spans="2:65" s="12" customFormat="1" ht="11.25">
      <c r="B2576" s="152"/>
      <c r="D2576" s="146" t="s">
        <v>257</v>
      </c>
      <c r="E2576" s="153" t="s">
        <v>21</v>
      </c>
      <c r="F2576" s="154" t="s">
        <v>394</v>
      </c>
      <c r="H2576" s="155">
        <v>18.100000000000001</v>
      </c>
      <c r="I2576" s="156"/>
      <c r="L2576" s="152"/>
      <c r="M2576" s="157"/>
      <c r="T2576" s="158"/>
      <c r="AT2576" s="153" t="s">
        <v>257</v>
      </c>
      <c r="AU2576" s="153" t="s">
        <v>89</v>
      </c>
      <c r="AV2576" s="12" t="s">
        <v>89</v>
      </c>
      <c r="AW2576" s="12" t="s">
        <v>34</v>
      </c>
      <c r="AX2576" s="12" t="s">
        <v>73</v>
      </c>
      <c r="AY2576" s="153" t="s">
        <v>241</v>
      </c>
    </row>
    <row r="2577" spans="2:65" s="14" customFormat="1" ht="11.25">
      <c r="B2577" s="166"/>
      <c r="D2577" s="146" t="s">
        <v>257</v>
      </c>
      <c r="E2577" s="167" t="s">
        <v>21</v>
      </c>
      <c r="F2577" s="168" t="s">
        <v>2574</v>
      </c>
      <c r="H2577" s="167" t="s">
        <v>21</v>
      </c>
      <c r="I2577" s="169"/>
      <c r="L2577" s="166"/>
      <c r="M2577" s="170"/>
      <c r="T2577" s="171"/>
      <c r="AT2577" s="167" t="s">
        <v>257</v>
      </c>
      <c r="AU2577" s="167" t="s">
        <v>89</v>
      </c>
      <c r="AV2577" s="14" t="s">
        <v>81</v>
      </c>
      <c r="AW2577" s="14" t="s">
        <v>34</v>
      </c>
      <c r="AX2577" s="14" t="s">
        <v>73</v>
      </c>
      <c r="AY2577" s="167" t="s">
        <v>241</v>
      </c>
    </row>
    <row r="2578" spans="2:65" s="12" customFormat="1" ht="11.25">
      <c r="B2578" s="152"/>
      <c r="D2578" s="146" t="s">
        <v>257</v>
      </c>
      <c r="E2578" s="153" t="s">
        <v>21</v>
      </c>
      <c r="F2578" s="154" t="s">
        <v>398</v>
      </c>
      <c r="H2578" s="155">
        <v>769.89</v>
      </c>
      <c r="I2578" s="156"/>
      <c r="L2578" s="152"/>
      <c r="M2578" s="157"/>
      <c r="T2578" s="158"/>
      <c r="AT2578" s="153" t="s">
        <v>257</v>
      </c>
      <c r="AU2578" s="153" t="s">
        <v>89</v>
      </c>
      <c r="AV2578" s="12" t="s">
        <v>89</v>
      </c>
      <c r="AW2578" s="12" t="s">
        <v>34</v>
      </c>
      <c r="AX2578" s="12" t="s">
        <v>73</v>
      </c>
      <c r="AY2578" s="153" t="s">
        <v>241</v>
      </c>
    </row>
    <row r="2579" spans="2:65" s="14" customFormat="1" ht="11.25">
      <c r="B2579" s="166"/>
      <c r="D2579" s="146" t="s">
        <v>257</v>
      </c>
      <c r="E2579" s="167" t="s">
        <v>21</v>
      </c>
      <c r="F2579" s="168" t="s">
        <v>2575</v>
      </c>
      <c r="H2579" s="167" t="s">
        <v>21</v>
      </c>
      <c r="I2579" s="169"/>
      <c r="L2579" s="166"/>
      <c r="M2579" s="170"/>
      <c r="T2579" s="171"/>
      <c r="AT2579" s="167" t="s">
        <v>257</v>
      </c>
      <c r="AU2579" s="167" t="s">
        <v>89</v>
      </c>
      <c r="AV2579" s="14" t="s">
        <v>81</v>
      </c>
      <c r="AW2579" s="14" t="s">
        <v>34</v>
      </c>
      <c r="AX2579" s="14" t="s">
        <v>73</v>
      </c>
      <c r="AY2579" s="167" t="s">
        <v>241</v>
      </c>
    </row>
    <row r="2580" spans="2:65" s="12" customFormat="1" ht="11.25">
      <c r="B2580" s="152"/>
      <c r="D2580" s="146" t="s">
        <v>257</v>
      </c>
      <c r="E2580" s="153" t="s">
        <v>21</v>
      </c>
      <c r="F2580" s="154" t="s">
        <v>402</v>
      </c>
      <c r="H2580" s="155">
        <v>10.36</v>
      </c>
      <c r="I2580" s="156"/>
      <c r="L2580" s="152"/>
      <c r="M2580" s="157"/>
      <c r="T2580" s="158"/>
      <c r="AT2580" s="153" t="s">
        <v>257</v>
      </c>
      <c r="AU2580" s="153" t="s">
        <v>89</v>
      </c>
      <c r="AV2580" s="12" t="s">
        <v>89</v>
      </c>
      <c r="AW2580" s="12" t="s">
        <v>34</v>
      </c>
      <c r="AX2580" s="12" t="s">
        <v>73</v>
      </c>
      <c r="AY2580" s="153" t="s">
        <v>241</v>
      </c>
    </row>
    <row r="2581" spans="2:65" s="14" customFormat="1" ht="11.25">
      <c r="B2581" s="166"/>
      <c r="D2581" s="146" t="s">
        <v>257</v>
      </c>
      <c r="E2581" s="167" t="s">
        <v>21</v>
      </c>
      <c r="F2581" s="168" t="s">
        <v>2576</v>
      </c>
      <c r="H2581" s="167" t="s">
        <v>21</v>
      </c>
      <c r="I2581" s="169"/>
      <c r="L2581" s="166"/>
      <c r="M2581" s="170"/>
      <c r="T2581" s="171"/>
      <c r="AT2581" s="167" t="s">
        <v>257</v>
      </c>
      <c r="AU2581" s="167" t="s">
        <v>89</v>
      </c>
      <c r="AV2581" s="14" t="s">
        <v>81</v>
      </c>
      <c r="AW2581" s="14" t="s">
        <v>34</v>
      </c>
      <c r="AX2581" s="14" t="s">
        <v>73</v>
      </c>
      <c r="AY2581" s="167" t="s">
        <v>241</v>
      </c>
    </row>
    <row r="2582" spans="2:65" s="12" customFormat="1" ht="11.25">
      <c r="B2582" s="152"/>
      <c r="D2582" s="146" t="s">
        <v>257</v>
      </c>
      <c r="E2582" s="153" t="s">
        <v>21</v>
      </c>
      <c r="F2582" s="154" t="s">
        <v>408</v>
      </c>
      <c r="H2582" s="155">
        <v>5.88</v>
      </c>
      <c r="I2582" s="156"/>
      <c r="L2582" s="152"/>
      <c r="M2582" s="157"/>
      <c r="T2582" s="158"/>
      <c r="AT2582" s="153" t="s">
        <v>257</v>
      </c>
      <c r="AU2582" s="153" t="s">
        <v>89</v>
      </c>
      <c r="AV2582" s="12" t="s">
        <v>89</v>
      </c>
      <c r="AW2582" s="12" t="s">
        <v>34</v>
      </c>
      <c r="AX2582" s="12" t="s">
        <v>73</v>
      </c>
      <c r="AY2582" s="153" t="s">
        <v>241</v>
      </c>
    </row>
    <row r="2583" spans="2:65" s="14" customFormat="1" ht="11.25">
      <c r="B2583" s="166"/>
      <c r="D2583" s="146" t="s">
        <v>257</v>
      </c>
      <c r="E2583" s="167" t="s">
        <v>21</v>
      </c>
      <c r="F2583" s="168" t="s">
        <v>2577</v>
      </c>
      <c r="H2583" s="167" t="s">
        <v>21</v>
      </c>
      <c r="I2583" s="169"/>
      <c r="L2583" s="166"/>
      <c r="M2583" s="170"/>
      <c r="T2583" s="171"/>
      <c r="AT2583" s="167" t="s">
        <v>257</v>
      </c>
      <c r="AU2583" s="167" t="s">
        <v>89</v>
      </c>
      <c r="AV2583" s="14" t="s">
        <v>81</v>
      </c>
      <c r="AW2583" s="14" t="s">
        <v>34</v>
      </c>
      <c r="AX2583" s="14" t="s">
        <v>73</v>
      </c>
      <c r="AY2583" s="167" t="s">
        <v>241</v>
      </c>
    </row>
    <row r="2584" spans="2:65" s="12" customFormat="1" ht="11.25">
      <c r="B2584" s="152"/>
      <c r="D2584" s="146" t="s">
        <v>257</v>
      </c>
      <c r="E2584" s="153" t="s">
        <v>21</v>
      </c>
      <c r="F2584" s="154" t="s">
        <v>370</v>
      </c>
      <c r="H2584" s="155">
        <v>26.73</v>
      </c>
      <c r="I2584" s="156"/>
      <c r="L2584" s="152"/>
      <c r="M2584" s="157"/>
      <c r="T2584" s="158"/>
      <c r="AT2584" s="153" t="s">
        <v>257</v>
      </c>
      <c r="AU2584" s="153" t="s">
        <v>89</v>
      </c>
      <c r="AV2584" s="12" t="s">
        <v>89</v>
      </c>
      <c r="AW2584" s="12" t="s">
        <v>34</v>
      </c>
      <c r="AX2584" s="12" t="s">
        <v>73</v>
      </c>
      <c r="AY2584" s="153" t="s">
        <v>241</v>
      </c>
    </row>
    <row r="2585" spans="2:65" s="14" customFormat="1" ht="11.25">
      <c r="B2585" s="166"/>
      <c r="D2585" s="146" t="s">
        <v>257</v>
      </c>
      <c r="E2585" s="167" t="s">
        <v>21</v>
      </c>
      <c r="F2585" s="168" t="s">
        <v>2578</v>
      </c>
      <c r="H2585" s="167" t="s">
        <v>21</v>
      </c>
      <c r="I2585" s="169"/>
      <c r="L2585" s="166"/>
      <c r="M2585" s="170"/>
      <c r="T2585" s="171"/>
      <c r="AT2585" s="167" t="s">
        <v>257</v>
      </c>
      <c r="AU2585" s="167" t="s">
        <v>89</v>
      </c>
      <c r="AV2585" s="14" t="s">
        <v>81</v>
      </c>
      <c r="AW2585" s="14" t="s">
        <v>34</v>
      </c>
      <c r="AX2585" s="14" t="s">
        <v>73</v>
      </c>
      <c r="AY2585" s="167" t="s">
        <v>241</v>
      </c>
    </row>
    <row r="2586" spans="2:65" s="12" customFormat="1" ht="11.25">
      <c r="B2586" s="152"/>
      <c r="D2586" s="146" t="s">
        <v>257</v>
      </c>
      <c r="E2586" s="153" t="s">
        <v>21</v>
      </c>
      <c r="F2586" s="154" t="s">
        <v>2579</v>
      </c>
      <c r="H2586" s="155">
        <v>-343.85</v>
      </c>
      <c r="I2586" s="156"/>
      <c r="L2586" s="152"/>
      <c r="M2586" s="157"/>
      <c r="T2586" s="158"/>
      <c r="AT2586" s="153" t="s">
        <v>257</v>
      </c>
      <c r="AU2586" s="153" t="s">
        <v>89</v>
      </c>
      <c r="AV2586" s="12" t="s">
        <v>89</v>
      </c>
      <c r="AW2586" s="12" t="s">
        <v>34</v>
      </c>
      <c r="AX2586" s="12" t="s">
        <v>73</v>
      </c>
      <c r="AY2586" s="153" t="s">
        <v>241</v>
      </c>
    </row>
    <row r="2587" spans="2:65" s="13" customFormat="1" ht="11.25">
      <c r="B2587" s="159"/>
      <c r="D2587" s="146" t="s">
        <v>257</v>
      </c>
      <c r="E2587" s="160" t="s">
        <v>21</v>
      </c>
      <c r="F2587" s="161" t="s">
        <v>266</v>
      </c>
      <c r="H2587" s="162">
        <v>757.82499999999993</v>
      </c>
      <c r="I2587" s="163"/>
      <c r="L2587" s="159"/>
      <c r="M2587" s="164"/>
      <c r="T2587" s="165"/>
      <c r="AT2587" s="160" t="s">
        <v>257</v>
      </c>
      <c r="AU2587" s="160" t="s">
        <v>89</v>
      </c>
      <c r="AV2587" s="13" t="s">
        <v>153</v>
      </c>
      <c r="AW2587" s="13" t="s">
        <v>34</v>
      </c>
      <c r="AX2587" s="13" t="s">
        <v>81</v>
      </c>
      <c r="AY2587" s="160" t="s">
        <v>241</v>
      </c>
    </row>
    <row r="2588" spans="2:65" s="1" customFormat="1" ht="21.75" customHeight="1">
      <c r="B2588" s="34"/>
      <c r="C2588" s="133" t="s">
        <v>2580</v>
      </c>
      <c r="D2588" s="133" t="s">
        <v>243</v>
      </c>
      <c r="E2588" s="134" t="s">
        <v>2581</v>
      </c>
      <c r="F2588" s="135" t="s">
        <v>2582</v>
      </c>
      <c r="G2588" s="136" t="s">
        <v>291</v>
      </c>
      <c r="H2588" s="137">
        <v>1557.47</v>
      </c>
      <c r="I2588" s="138"/>
      <c r="J2588" s="139">
        <f>ROUND(I2588*H2588,2)</f>
        <v>0</v>
      </c>
      <c r="K2588" s="135" t="s">
        <v>538</v>
      </c>
      <c r="L2588" s="34"/>
      <c r="M2588" s="140" t="s">
        <v>21</v>
      </c>
      <c r="N2588" s="141" t="s">
        <v>45</v>
      </c>
      <c r="P2588" s="142">
        <f>O2588*H2588</f>
        <v>0</v>
      </c>
      <c r="Q2588" s="142">
        <v>0</v>
      </c>
      <c r="R2588" s="142">
        <f>Q2588*H2588</f>
        <v>0</v>
      </c>
      <c r="S2588" s="142">
        <v>0</v>
      </c>
      <c r="T2588" s="143">
        <f>S2588*H2588</f>
        <v>0</v>
      </c>
      <c r="AR2588" s="144" t="s">
        <v>649</v>
      </c>
      <c r="AT2588" s="144" t="s">
        <v>243</v>
      </c>
      <c r="AU2588" s="144" t="s">
        <v>89</v>
      </c>
      <c r="AY2588" s="19" t="s">
        <v>241</v>
      </c>
      <c r="BE2588" s="145">
        <f>IF(N2588="základní",J2588,0)</f>
        <v>0</v>
      </c>
      <c r="BF2588" s="145">
        <f>IF(N2588="snížená",J2588,0)</f>
        <v>0</v>
      </c>
      <c r="BG2588" s="145">
        <f>IF(N2588="zákl. přenesená",J2588,0)</f>
        <v>0</v>
      </c>
      <c r="BH2588" s="145">
        <f>IF(N2588="sníž. přenesená",J2588,0)</f>
        <v>0</v>
      </c>
      <c r="BI2588" s="145">
        <f>IF(N2588="nulová",J2588,0)</f>
        <v>0</v>
      </c>
      <c r="BJ2588" s="19" t="s">
        <v>89</v>
      </c>
      <c r="BK2588" s="145">
        <f>ROUND(I2588*H2588,2)</f>
        <v>0</v>
      </c>
      <c r="BL2588" s="19" t="s">
        <v>649</v>
      </c>
      <c r="BM2588" s="144" t="s">
        <v>2583</v>
      </c>
    </row>
    <row r="2589" spans="2:65" s="1" customFormat="1" ht="11.25">
      <c r="B2589" s="34"/>
      <c r="D2589" s="150" t="s">
        <v>255</v>
      </c>
      <c r="F2589" s="151" t="s">
        <v>2584</v>
      </c>
      <c r="I2589" s="148"/>
      <c r="L2589" s="34"/>
      <c r="M2589" s="149"/>
      <c r="T2589" s="55"/>
      <c r="AT2589" s="19" t="s">
        <v>255</v>
      </c>
      <c r="AU2589" s="19" t="s">
        <v>89</v>
      </c>
    </row>
    <row r="2590" spans="2:65" s="14" customFormat="1" ht="11.25">
      <c r="B2590" s="166"/>
      <c r="D2590" s="146" t="s">
        <v>257</v>
      </c>
      <c r="E2590" s="167" t="s">
        <v>21</v>
      </c>
      <c r="F2590" s="168" t="s">
        <v>2569</v>
      </c>
      <c r="H2590" s="167" t="s">
        <v>21</v>
      </c>
      <c r="I2590" s="169"/>
      <c r="L2590" s="166"/>
      <c r="M2590" s="170"/>
      <c r="T2590" s="171"/>
      <c r="AT2590" s="167" t="s">
        <v>257</v>
      </c>
      <c r="AU2590" s="167" t="s">
        <v>89</v>
      </c>
      <c r="AV2590" s="14" t="s">
        <v>81</v>
      </c>
      <c r="AW2590" s="14" t="s">
        <v>34</v>
      </c>
      <c r="AX2590" s="14" t="s">
        <v>73</v>
      </c>
      <c r="AY2590" s="167" t="s">
        <v>241</v>
      </c>
    </row>
    <row r="2591" spans="2:65" s="14" customFormat="1" ht="11.25">
      <c r="B2591" s="166"/>
      <c r="D2591" s="146" t="s">
        <v>257</v>
      </c>
      <c r="E2591" s="167" t="s">
        <v>21</v>
      </c>
      <c r="F2591" s="168" t="s">
        <v>2585</v>
      </c>
      <c r="H2591" s="167" t="s">
        <v>21</v>
      </c>
      <c r="I2591" s="169"/>
      <c r="L2591" s="166"/>
      <c r="M2591" s="170"/>
      <c r="T2591" s="171"/>
      <c r="AT2591" s="167" t="s">
        <v>257</v>
      </c>
      <c r="AU2591" s="167" t="s">
        <v>89</v>
      </c>
      <c r="AV2591" s="14" t="s">
        <v>81</v>
      </c>
      <c r="AW2591" s="14" t="s">
        <v>34</v>
      </c>
      <c r="AX2591" s="14" t="s">
        <v>73</v>
      </c>
      <c r="AY2591" s="167" t="s">
        <v>241</v>
      </c>
    </row>
    <row r="2592" spans="2:65" s="12" customFormat="1" ht="11.25">
      <c r="B2592" s="152"/>
      <c r="D2592" s="146" t="s">
        <v>257</v>
      </c>
      <c r="E2592" s="153" t="s">
        <v>21</v>
      </c>
      <c r="F2592" s="154" t="s">
        <v>364</v>
      </c>
      <c r="H2592" s="155">
        <v>1557.47</v>
      </c>
      <c r="I2592" s="156"/>
      <c r="L2592" s="152"/>
      <c r="M2592" s="157"/>
      <c r="T2592" s="158"/>
      <c r="AT2592" s="153" t="s">
        <v>257</v>
      </c>
      <c r="AU2592" s="153" t="s">
        <v>89</v>
      </c>
      <c r="AV2592" s="12" t="s">
        <v>89</v>
      </c>
      <c r="AW2592" s="12" t="s">
        <v>34</v>
      </c>
      <c r="AX2592" s="12" t="s">
        <v>81</v>
      </c>
      <c r="AY2592" s="153" t="s">
        <v>241</v>
      </c>
    </row>
    <row r="2593" spans="2:65" s="1" customFormat="1" ht="21.75" customHeight="1">
      <c r="B2593" s="34"/>
      <c r="C2593" s="133" t="s">
        <v>369</v>
      </c>
      <c r="D2593" s="133" t="s">
        <v>243</v>
      </c>
      <c r="E2593" s="134" t="s">
        <v>2586</v>
      </c>
      <c r="F2593" s="135" t="s">
        <v>2587</v>
      </c>
      <c r="G2593" s="136" t="s">
        <v>252</v>
      </c>
      <c r="H2593" s="137">
        <v>17.739000000000001</v>
      </c>
      <c r="I2593" s="138"/>
      <c r="J2593" s="139">
        <f>ROUND(I2593*H2593,2)</f>
        <v>0</v>
      </c>
      <c r="K2593" s="135" t="s">
        <v>538</v>
      </c>
      <c r="L2593" s="34"/>
      <c r="M2593" s="140" t="s">
        <v>21</v>
      </c>
      <c r="N2593" s="141" t="s">
        <v>45</v>
      </c>
      <c r="P2593" s="142">
        <f>O2593*H2593</f>
        <v>0</v>
      </c>
      <c r="Q2593" s="142">
        <v>0</v>
      </c>
      <c r="R2593" s="142">
        <f>Q2593*H2593</f>
        <v>0</v>
      </c>
      <c r="S2593" s="142">
        <v>0</v>
      </c>
      <c r="T2593" s="143">
        <f>S2593*H2593</f>
        <v>0</v>
      </c>
      <c r="AR2593" s="144" t="s">
        <v>649</v>
      </c>
      <c r="AT2593" s="144" t="s">
        <v>243</v>
      </c>
      <c r="AU2593" s="144" t="s">
        <v>89</v>
      </c>
      <c r="AY2593" s="19" t="s">
        <v>241</v>
      </c>
      <c r="BE2593" s="145">
        <f>IF(N2593="základní",J2593,0)</f>
        <v>0</v>
      </c>
      <c r="BF2593" s="145">
        <f>IF(N2593="snížená",J2593,0)</f>
        <v>0</v>
      </c>
      <c r="BG2593" s="145">
        <f>IF(N2593="zákl. přenesená",J2593,0)</f>
        <v>0</v>
      </c>
      <c r="BH2593" s="145">
        <f>IF(N2593="sníž. přenesená",J2593,0)</f>
        <v>0</v>
      </c>
      <c r="BI2593" s="145">
        <f>IF(N2593="nulová",J2593,0)</f>
        <v>0</v>
      </c>
      <c r="BJ2593" s="19" t="s">
        <v>89</v>
      </c>
      <c r="BK2593" s="145">
        <f>ROUND(I2593*H2593,2)</f>
        <v>0</v>
      </c>
      <c r="BL2593" s="19" t="s">
        <v>649</v>
      </c>
      <c r="BM2593" s="144" t="s">
        <v>2588</v>
      </c>
    </row>
    <row r="2594" spans="2:65" s="1" customFormat="1" ht="11.25">
      <c r="B2594" s="34"/>
      <c r="D2594" s="150" t="s">
        <v>255</v>
      </c>
      <c r="F2594" s="151" t="s">
        <v>2589</v>
      </c>
      <c r="I2594" s="148"/>
      <c r="L2594" s="34"/>
      <c r="M2594" s="149"/>
      <c r="T2594" s="55"/>
      <c r="AT2594" s="19" t="s">
        <v>255</v>
      </c>
      <c r="AU2594" s="19" t="s">
        <v>89</v>
      </c>
    </row>
    <row r="2595" spans="2:65" s="14" customFormat="1" ht="11.25">
      <c r="B2595" s="166"/>
      <c r="D2595" s="146" t="s">
        <v>257</v>
      </c>
      <c r="E2595" s="167" t="s">
        <v>21</v>
      </c>
      <c r="F2595" s="168" t="s">
        <v>2590</v>
      </c>
      <c r="H2595" s="167" t="s">
        <v>21</v>
      </c>
      <c r="I2595" s="169"/>
      <c r="L2595" s="166"/>
      <c r="M2595" s="170"/>
      <c r="T2595" s="171"/>
      <c r="AT2595" s="167" t="s">
        <v>257</v>
      </c>
      <c r="AU2595" s="167" t="s">
        <v>89</v>
      </c>
      <c r="AV2595" s="14" t="s">
        <v>81</v>
      </c>
      <c r="AW2595" s="14" t="s">
        <v>34</v>
      </c>
      <c r="AX2595" s="14" t="s">
        <v>73</v>
      </c>
      <c r="AY2595" s="167" t="s">
        <v>241</v>
      </c>
    </row>
    <row r="2596" spans="2:65" s="14" customFormat="1" ht="11.25">
      <c r="B2596" s="166"/>
      <c r="D2596" s="146" t="s">
        <v>257</v>
      </c>
      <c r="E2596" s="167" t="s">
        <v>21</v>
      </c>
      <c r="F2596" s="168" t="s">
        <v>2591</v>
      </c>
      <c r="H2596" s="167" t="s">
        <v>21</v>
      </c>
      <c r="I2596" s="169"/>
      <c r="L2596" s="166"/>
      <c r="M2596" s="170"/>
      <c r="T2596" s="171"/>
      <c r="AT2596" s="167" t="s">
        <v>257</v>
      </c>
      <c r="AU2596" s="167" t="s">
        <v>89</v>
      </c>
      <c r="AV2596" s="14" t="s">
        <v>81</v>
      </c>
      <c r="AW2596" s="14" t="s">
        <v>34</v>
      </c>
      <c r="AX2596" s="14" t="s">
        <v>73</v>
      </c>
      <c r="AY2596" s="167" t="s">
        <v>241</v>
      </c>
    </row>
    <row r="2597" spans="2:65" s="12" customFormat="1" ht="11.25">
      <c r="B2597" s="152"/>
      <c r="D2597" s="146" t="s">
        <v>257</v>
      </c>
      <c r="E2597" s="153" t="s">
        <v>21</v>
      </c>
      <c r="F2597" s="154" t="s">
        <v>2592</v>
      </c>
      <c r="H2597" s="155">
        <v>17.739000000000001</v>
      </c>
      <c r="I2597" s="156"/>
      <c r="L2597" s="152"/>
      <c r="M2597" s="157"/>
      <c r="T2597" s="158"/>
      <c r="AT2597" s="153" t="s">
        <v>257</v>
      </c>
      <c r="AU2597" s="153" t="s">
        <v>89</v>
      </c>
      <c r="AV2597" s="12" t="s">
        <v>89</v>
      </c>
      <c r="AW2597" s="12" t="s">
        <v>34</v>
      </c>
      <c r="AX2597" s="12" t="s">
        <v>81</v>
      </c>
      <c r="AY2597" s="153" t="s">
        <v>241</v>
      </c>
    </row>
    <row r="2598" spans="2:65" s="1" customFormat="1" ht="16.5" customHeight="1">
      <c r="B2598" s="34"/>
      <c r="C2598" s="179" t="s">
        <v>2593</v>
      </c>
      <c r="D2598" s="179" t="s">
        <v>549</v>
      </c>
      <c r="E2598" s="180" t="s">
        <v>2594</v>
      </c>
      <c r="F2598" s="181" t="s">
        <v>2595</v>
      </c>
      <c r="G2598" s="182" t="s">
        <v>252</v>
      </c>
      <c r="H2598" s="183">
        <v>224.988</v>
      </c>
      <c r="I2598" s="184"/>
      <c r="J2598" s="185">
        <f>ROUND(I2598*H2598,2)</f>
        <v>0</v>
      </c>
      <c r="K2598" s="181" t="s">
        <v>538</v>
      </c>
      <c r="L2598" s="186"/>
      <c r="M2598" s="187" t="s">
        <v>21</v>
      </c>
      <c r="N2598" s="188" t="s">
        <v>45</v>
      </c>
      <c r="P2598" s="142">
        <f>O2598*H2598</f>
        <v>0</v>
      </c>
      <c r="Q2598" s="142">
        <v>0.75</v>
      </c>
      <c r="R2598" s="142">
        <f>Q2598*H2598</f>
        <v>168.74099999999999</v>
      </c>
      <c r="S2598" s="142">
        <v>0</v>
      </c>
      <c r="T2598" s="143">
        <f>S2598*H2598</f>
        <v>0</v>
      </c>
      <c r="AR2598" s="144" t="s">
        <v>929</v>
      </c>
      <c r="AT2598" s="144" t="s">
        <v>549</v>
      </c>
      <c r="AU2598" s="144" t="s">
        <v>89</v>
      </c>
      <c r="AY2598" s="19" t="s">
        <v>241</v>
      </c>
      <c r="BE2598" s="145">
        <f>IF(N2598="základní",J2598,0)</f>
        <v>0</v>
      </c>
      <c r="BF2598" s="145">
        <f>IF(N2598="snížená",J2598,0)</f>
        <v>0</v>
      </c>
      <c r="BG2598" s="145">
        <f>IF(N2598="zákl. přenesená",J2598,0)</f>
        <v>0</v>
      </c>
      <c r="BH2598" s="145">
        <f>IF(N2598="sníž. přenesená",J2598,0)</f>
        <v>0</v>
      </c>
      <c r="BI2598" s="145">
        <f>IF(N2598="nulová",J2598,0)</f>
        <v>0</v>
      </c>
      <c r="BJ2598" s="19" t="s">
        <v>89</v>
      </c>
      <c r="BK2598" s="145">
        <f>ROUND(I2598*H2598,2)</f>
        <v>0</v>
      </c>
      <c r="BL2598" s="19" t="s">
        <v>649</v>
      </c>
      <c r="BM2598" s="144" t="s">
        <v>2596</v>
      </c>
    </row>
    <row r="2599" spans="2:65" s="14" customFormat="1" ht="11.25">
      <c r="B2599" s="166"/>
      <c r="D2599" s="146" t="s">
        <v>257</v>
      </c>
      <c r="E2599" s="167" t="s">
        <v>21</v>
      </c>
      <c r="F2599" s="168" t="s">
        <v>2569</v>
      </c>
      <c r="H2599" s="167" t="s">
        <v>21</v>
      </c>
      <c r="I2599" s="169"/>
      <c r="L2599" s="166"/>
      <c r="M2599" s="170"/>
      <c r="T2599" s="171"/>
      <c r="AT2599" s="167" t="s">
        <v>257</v>
      </c>
      <c r="AU2599" s="167" t="s">
        <v>89</v>
      </c>
      <c r="AV2599" s="14" t="s">
        <v>81</v>
      </c>
      <c r="AW2599" s="14" t="s">
        <v>34</v>
      </c>
      <c r="AX2599" s="14" t="s">
        <v>73</v>
      </c>
      <c r="AY2599" s="167" t="s">
        <v>241</v>
      </c>
    </row>
    <row r="2600" spans="2:65" s="14" customFormat="1" ht="11.25">
      <c r="B2600" s="166"/>
      <c r="D2600" s="146" t="s">
        <v>257</v>
      </c>
      <c r="E2600" s="167" t="s">
        <v>21</v>
      </c>
      <c r="F2600" s="168" t="s">
        <v>2570</v>
      </c>
      <c r="H2600" s="167" t="s">
        <v>21</v>
      </c>
      <c r="I2600" s="169"/>
      <c r="L2600" s="166"/>
      <c r="M2600" s="170"/>
      <c r="T2600" s="171"/>
      <c r="AT2600" s="167" t="s">
        <v>257</v>
      </c>
      <c r="AU2600" s="167" t="s">
        <v>89</v>
      </c>
      <c r="AV2600" s="14" t="s">
        <v>81</v>
      </c>
      <c r="AW2600" s="14" t="s">
        <v>34</v>
      </c>
      <c r="AX2600" s="14" t="s">
        <v>73</v>
      </c>
      <c r="AY2600" s="167" t="s">
        <v>241</v>
      </c>
    </row>
    <row r="2601" spans="2:65" s="12" customFormat="1" ht="11.25">
      <c r="B2601" s="152"/>
      <c r="D2601" s="146" t="s">
        <v>257</v>
      </c>
      <c r="E2601" s="153" t="s">
        <v>21</v>
      </c>
      <c r="F2601" s="154" t="s">
        <v>2597</v>
      </c>
      <c r="H2601" s="155">
        <v>6.4320000000000004</v>
      </c>
      <c r="I2601" s="156"/>
      <c r="L2601" s="152"/>
      <c r="M2601" s="157"/>
      <c r="T2601" s="158"/>
      <c r="AT2601" s="153" t="s">
        <v>257</v>
      </c>
      <c r="AU2601" s="153" t="s">
        <v>89</v>
      </c>
      <c r="AV2601" s="12" t="s">
        <v>89</v>
      </c>
      <c r="AW2601" s="12" t="s">
        <v>34</v>
      </c>
      <c r="AX2601" s="12" t="s">
        <v>73</v>
      </c>
      <c r="AY2601" s="153" t="s">
        <v>241</v>
      </c>
    </row>
    <row r="2602" spans="2:65" s="14" customFormat="1" ht="11.25">
      <c r="B2602" s="166"/>
      <c r="D2602" s="146" t="s">
        <v>257</v>
      </c>
      <c r="E2602" s="167" t="s">
        <v>21</v>
      </c>
      <c r="F2602" s="168" t="s">
        <v>2571</v>
      </c>
      <c r="H2602" s="167" t="s">
        <v>21</v>
      </c>
      <c r="I2602" s="169"/>
      <c r="L2602" s="166"/>
      <c r="M2602" s="170"/>
      <c r="T2602" s="171"/>
      <c r="AT2602" s="167" t="s">
        <v>257</v>
      </c>
      <c r="AU2602" s="167" t="s">
        <v>89</v>
      </c>
      <c r="AV2602" s="14" t="s">
        <v>81</v>
      </c>
      <c r="AW2602" s="14" t="s">
        <v>34</v>
      </c>
      <c r="AX2602" s="14" t="s">
        <v>73</v>
      </c>
      <c r="AY2602" s="167" t="s">
        <v>241</v>
      </c>
    </row>
    <row r="2603" spans="2:65" s="12" customFormat="1" ht="11.25">
      <c r="B2603" s="152"/>
      <c r="D2603" s="146" t="s">
        <v>257</v>
      </c>
      <c r="E2603" s="153" t="s">
        <v>21</v>
      </c>
      <c r="F2603" s="154" t="s">
        <v>2598</v>
      </c>
      <c r="H2603" s="155">
        <v>11.317</v>
      </c>
      <c r="I2603" s="156"/>
      <c r="L2603" s="152"/>
      <c r="M2603" s="157"/>
      <c r="T2603" s="158"/>
      <c r="AT2603" s="153" t="s">
        <v>257</v>
      </c>
      <c r="AU2603" s="153" t="s">
        <v>89</v>
      </c>
      <c r="AV2603" s="12" t="s">
        <v>89</v>
      </c>
      <c r="AW2603" s="12" t="s">
        <v>34</v>
      </c>
      <c r="AX2603" s="12" t="s">
        <v>73</v>
      </c>
      <c r="AY2603" s="153" t="s">
        <v>241</v>
      </c>
    </row>
    <row r="2604" spans="2:65" s="14" customFormat="1" ht="11.25">
      <c r="B2604" s="166"/>
      <c r="D2604" s="146" t="s">
        <v>257</v>
      </c>
      <c r="E2604" s="167" t="s">
        <v>21</v>
      </c>
      <c r="F2604" s="168" t="s">
        <v>2572</v>
      </c>
      <c r="H2604" s="167" t="s">
        <v>21</v>
      </c>
      <c r="I2604" s="169"/>
      <c r="L2604" s="166"/>
      <c r="M2604" s="170"/>
      <c r="T2604" s="171"/>
      <c r="AT2604" s="167" t="s">
        <v>257</v>
      </c>
      <c r="AU2604" s="167" t="s">
        <v>89</v>
      </c>
      <c r="AV2604" s="14" t="s">
        <v>81</v>
      </c>
      <c r="AW2604" s="14" t="s">
        <v>34</v>
      </c>
      <c r="AX2604" s="14" t="s">
        <v>73</v>
      </c>
      <c r="AY2604" s="167" t="s">
        <v>241</v>
      </c>
    </row>
    <row r="2605" spans="2:65" s="12" customFormat="1" ht="11.25">
      <c r="B2605" s="152"/>
      <c r="D2605" s="146" t="s">
        <v>257</v>
      </c>
      <c r="E2605" s="153" t="s">
        <v>21</v>
      </c>
      <c r="F2605" s="154" t="s">
        <v>2599</v>
      </c>
      <c r="H2605" s="155">
        <v>0.81100000000000005</v>
      </c>
      <c r="I2605" s="156"/>
      <c r="L2605" s="152"/>
      <c r="M2605" s="157"/>
      <c r="T2605" s="158"/>
      <c r="AT2605" s="153" t="s">
        <v>257</v>
      </c>
      <c r="AU2605" s="153" t="s">
        <v>89</v>
      </c>
      <c r="AV2605" s="12" t="s">
        <v>89</v>
      </c>
      <c r="AW2605" s="12" t="s">
        <v>34</v>
      </c>
      <c r="AX2605" s="12" t="s">
        <v>73</v>
      </c>
      <c r="AY2605" s="153" t="s">
        <v>241</v>
      </c>
    </row>
    <row r="2606" spans="2:65" s="14" customFormat="1" ht="11.25">
      <c r="B2606" s="166"/>
      <c r="D2606" s="146" t="s">
        <v>257</v>
      </c>
      <c r="E2606" s="167" t="s">
        <v>21</v>
      </c>
      <c r="F2606" s="168" t="s">
        <v>2573</v>
      </c>
      <c r="H2606" s="167" t="s">
        <v>21</v>
      </c>
      <c r="I2606" s="169"/>
      <c r="L2606" s="166"/>
      <c r="M2606" s="170"/>
      <c r="T2606" s="171"/>
      <c r="AT2606" s="167" t="s">
        <v>257</v>
      </c>
      <c r="AU2606" s="167" t="s">
        <v>89</v>
      </c>
      <c r="AV2606" s="14" t="s">
        <v>81</v>
      </c>
      <c r="AW2606" s="14" t="s">
        <v>34</v>
      </c>
      <c r="AX2606" s="14" t="s">
        <v>73</v>
      </c>
      <c r="AY2606" s="167" t="s">
        <v>241</v>
      </c>
    </row>
    <row r="2607" spans="2:65" s="12" customFormat="1" ht="11.25">
      <c r="B2607" s="152"/>
      <c r="D2607" s="146" t="s">
        <v>257</v>
      </c>
      <c r="E2607" s="153" t="s">
        <v>21</v>
      </c>
      <c r="F2607" s="154" t="s">
        <v>2600</v>
      </c>
      <c r="H2607" s="155">
        <v>1.177</v>
      </c>
      <c r="I2607" s="156"/>
      <c r="L2607" s="152"/>
      <c r="M2607" s="157"/>
      <c r="T2607" s="158"/>
      <c r="AT2607" s="153" t="s">
        <v>257</v>
      </c>
      <c r="AU2607" s="153" t="s">
        <v>89</v>
      </c>
      <c r="AV2607" s="12" t="s">
        <v>89</v>
      </c>
      <c r="AW2607" s="12" t="s">
        <v>34</v>
      </c>
      <c r="AX2607" s="12" t="s">
        <v>73</v>
      </c>
      <c r="AY2607" s="153" t="s">
        <v>241</v>
      </c>
    </row>
    <row r="2608" spans="2:65" s="14" customFormat="1" ht="11.25">
      <c r="B2608" s="166"/>
      <c r="D2608" s="146" t="s">
        <v>257</v>
      </c>
      <c r="E2608" s="167" t="s">
        <v>21</v>
      </c>
      <c r="F2608" s="168" t="s">
        <v>2574</v>
      </c>
      <c r="H2608" s="167" t="s">
        <v>21</v>
      </c>
      <c r="I2608" s="169"/>
      <c r="L2608" s="166"/>
      <c r="M2608" s="170"/>
      <c r="T2608" s="171"/>
      <c r="AT2608" s="167" t="s">
        <v>257</v>
      </c>
      <c r="AU2608" s="167" t="s">
        <v>89</v>
      </c>
      <c r="AV2608" s="14" t="s">
        <v>81</v>
      </c>
      <c r="AW2608" s="14" t="s">
        <v>34</v>
      </c>
      <c r="AX2608" s="14" t="s">
        <v>73</v>
      </c>
      <c r="AY2608" s="167" t="s">
        <v>241</v>
      </c>
    </row>
    <row r="2609" spans="2:65" s="12" customFormat="1" ht="11.25">
      <c r="B2609" s="152"/>
      <c r="D2609" s="146" t="s">
        <v>257</v>
      </c>
      <c r="E2609" s="153" t="s">
        <v>21</v>
      </c>
      <c r="F2609" s="154" t="s">
        <v>2601</v>
      </c>
      <c r="H2609" s="155">
        <v>57.741999999999997</v>
      </c>
      <c r="I2609" s="156"/>
      <c r="L2609" s="152"/>
      <c r="M2609" s="157"/>
      <c r="T2609" s="158"/>
      <c r="AT2609" s="153" t="s">
        <v>257</v>
      </c>
      <c r="AU2609" s="153" t="s">
        <v>89</v>
      </c>
      <c r="AV2609" s="12" t="s">
        <v>89</v>
      </c>
      <c r="AW2609" s="12" t="s">
        <v>34</v>
      </c>
      <c r="AX2609" s="12" t="s">
        <v>73</v>
      </c>
      <c r="AY2609" s="153" t="s">
        <v>241</v>
      </c>
    </row>
    <row r="2610" spans="2:65" s="14" customFormat="1" ht="11.25">
      <c r="B2610" s="166"/>
      <c r="D2610" s="146" t="s">
        <v>257</v>
      </c>
      <c r="E2610" s="167" t="s">
        <v>21</v>
      </c>
      <c r="F2610" s="168" t="s">
        <v>2575</v>
      </c>
      <c r="H2610" s="167" t="s">
        <v>21</v>
      </c>
      <c r="I2610" s="169"/>
      <c r="L2610" s="166"/>
      <c r="M2610" s="170"/>
      <c r="T2610" s="171"/>
      <c r="AT2610" s="167" t="s">
        <v>257</v>
      </c>
      <c r="AU2610" s="167" t="s">
        <v>89</v>
      </c>
      <c r="AV2610" s="14" t="s">
        <v>81</v>
      </c>
      <c r="AW2610" s="14" t="s">
        <v>34</v>
      </c>
      <c r="AX2610" s="14" t="s">
        <v>73</v>
      </c>
      <c r="AY2610" s="167" t="s">
        <v>241</v>
      </c>
    </row>
    <row r="2611" spans="2:65" s="12" customFormat="1" ht="11.25">
      <c r="B2611" s="152"/>
      <c r="D2611" s="146" t="s">
        <v>257</v>
      </c>
      <c r="E2611" s="153" t="s">
        <v>21</v>
      </c>
      <c r="F2611" s="154" t="s">
        <v>2602</v>
      </c>
      <c r="H2611" s="155">
        <v>0.46600000000000003</v>
      </c>
      <c r="I2611" s="156"/>
      <c r="L2611" s="152"/>
      <c r="M2611" s="157"/>
      <c r="T2611" s="158"/>
      <c r="AT2611" s="153" t="s">
        <v>257</v>
      </c>
      <c r="AU2611" s="153" t="s">
        <v>89</v>
      </c>
      <c r="AV2611" s="12" t="s">
        <v>89</v>
      </c>
      <c r="AW2611" s="12" t="s">
        <v>34</v>
      </c>
      <c r="AX2611" s="12" t="s">
        <v>73</v>
      </c>
      <c r="AY2611" s="153" t="s">
        <v>241</v>
      </c>
    </row>
    <row r="2612" spans="2:65" s="14" customFormat="1" ht="11.25">
      <c r="B2612" s="166"/>
      <c r="D2612" s="146" t="s">
        <v>257</v>
      </c>
      <c r="E2612" s="167" t="s">
        <v>21</v>
      </c>
      <c r="F2612" s="168" t="s">
        <v>2576</v>
      </c>
      <c r="H2612" s="167" t="s">
        <v>21</v>
      </c>
      <c r="I2612" s="169"/>
      <c r="L2612" s="166"/>
      <c r="M2612" s="170"/>
      <c r="T2612" s="171"/>
      <c r="AT2612" s="167" t="s">
        <v>257</v>
      </c>
      <c r="AU2612" s="167" t="s">
        <v>89</v>
      </c>
      <c r="AV2612" s="14" t="s">
        <v>81</v>
      </c>
      <c r="AW2612" s="14" t="s">
        <v>34</v>
      </c>
      <c r="AX2612" s="14" t="s">
        <v>73</v>
      </c>
      <c r="AY2612" s="167" t="s">
        <v>241</v>
      </c>
    </row>
    <row r="2613" spans="2:65" s="12" customFormat="1" ht="11.25">
      <c r="B2613" s="152"/>
      <c r="D2613" s="146" t="s">
        <v>257</v>
      </c>
      <c r="E2613" s="153" t="s">
        <v>21</v>
      </c>
      <c r="F2613" s="154" t="s">
        <v>2603</v>
      </c>
      <c r="H2613" s="155">
        <v>0.441</v>
      </c>
      <c r="I2613" s="156"/>
      <c r="L2613" s="152"/>
      <c r="M2613" s="157"/>
      <c r="T2613" s="158"/>
      <c r="AT2613" s="153" t="s">
        <v>257</v>
      </c>
      <c r="AU2613" s="153" t="s">
        <v>89</v>
      </c>
      <c r="AV2613" s="12" t="s">
        <v>89</v>
      </c>
      <c r="AW2613" s="12" t="s">
        <v>34</v>
      </c>
      <c r="AX2613" s="12" t="s">
        <v>73</v>
      </c>
      <c r="AY2613" s="153" t="s">
        <v>241</v>
      </c>
    </row>
    <row r="2614" spans="2:65" s="14" customFormat="1" ht="11.25">
      <c r="B2614" s="166"/>
      <c r="D2614" s="146" t="s">
        <v>257</v>
      </c>
      <c r="E2614" s="167" t="s">
        <v>21</v>
      </c>
      <c r="F2614" s="168" t="s">
        <v>2577</v>
      </c>
      <c r="H2614" s="167" t="s">
        <v>21</v>
      </c>
      <c r="I2614" s="169"/>
      <c r="L2614" s="166"/>
      <c r="M2614" s="170"/>
      <c r="T2614" s="171"/>
      <c r="AT2614" s="167" t="s">
        <v>257</v>
      </c>
      <c r="AU2614" s="167" t="s">
        <v>89</v>
      </c>
      <c r="AV2614" s="14" t="s">
        <v>81</v>
      </c>
      <c r="AW2614" s="14" t="s">
        <v>34</v>
      </c>
      <c r="AX2614" s="14" t="s">
        <v>73</v>
      </c>
      <c r="AY2614" s="167" t="s">
        <v>241</v>
      </c>
    </row>
    <row r="2615" spans="2:65" s="12" customFormat="1" ht="11.25">
      <c r="B2615" s="152"/>
      <c r="D2615" s="146" t="s">
        <v>257</v>
      </c>
      <c r="E2615" s="153" t="s">
        <v>21</v>
      </c>
      <c r="F2615" s="154" t="s">
        <v>2604</v>
      </c>
      <c r="H2615" s="155">
        <v>1.069</v>
      </c>
      <c r="I2615" s="156"/>
      <c r="L2615" s="152"/>
      <c r="M2615" s="157"/>
      <c r="T2615" s="158"/>
      <c r="AT2615" s="153" t="s">
        <v>257</v>
      </c>
      <c r="AU2615" s="153" t="s">
        <v>89</v>
      </c>
      <c r="AV2615" s="12" t="s">
        <v>89</v>
      </c>
      <c r="AW2615" s="12" t="s">
        <v>34</v>
      </c>
      <c r="AX2615" s="12" t="s">
        <v>73</v>
      </c>
      <c r="AY2615" s="153" t="s">
        <v>241</v>
      </c>
    </row>
    <row r="2616" spans="2:65" s="14" customFormat="1" ht="11.25">
      <c r="B2616" s="166"/>
      <c r="D2616" s="146" t="s">
        <v>257</v>
      </c>
      <c r="E2616" s="167" t="s">
        <v>21</v>
      </c>
      <c r="F2616" s="168" t="s">
        <v>2585</v>
      </c>
      <c r="H2616" s="167" t="s">
        <v>21</v>
      </c>
      <c r="I2616" s="169"/>
      <c r="L2616" s="166"/>
      <c r="M2616" s="170"/>
      <c r="T2616" s="171"/>
      <c r="AT2616" s="167" t="s">
        <v>257</v>
      </c>
      <c r="AU2616" s="167" t="s">
        <v>89</v>
      </c>
      <c r="AV2616" s="14" t="s">
        <v>81</v>
      </c>
      <c r="AW2616" s="14" t="s">
        <v>34</v>
      </c>
      <c r="AX2616" s="14" t="s">
        <v>73</v>
      </c>
      <c r="AY2616" s="167" t="s">
        <v>241</v>
      </c>
    </row>
    <row r="2617" spans="2:65" s="12" customFormat="1" ht="11.25">
      <c r="B2617" s="152"/>
      <c r="D2617" s="146" t="s">
        <v>257</v>
      </c>
      <c r="E2617" s="153" t="s">
        <v>21</v>
      </c>
      <c r="F2617" s="154" t="s">
        <v>2605</v>
      </c>
      <c r="H2617" s="155">
        <v>171.322</v>
      </c>
      <c r="I2617" s="156"/>
      <c r="L2617" s="152"/>
      <c r="M2617" s="157"/>
      <c r="T2617" s="158"/>
      <c r="AT2617" s="153" t="s">
        <v>257</v>
      </c>
      <c r="AU2617" s="153" t="s">
        <v>89</v>
      </c>
      <c r="AV2617" s="12" t="s">
        <v>89</v>
      </c>
      <c r="AW2617" s="12" t="s">
        <v>34</v>
      </c>
      <c r="AX2617" s="12" t="s">
        <v>73</v>
      </c>
      <c r="AY2617" s="153" t="s">
        <v>241</v>
      </c>
    </row>
    <row r="2618" spans="2:65" s="14" customFormat="1" ht="11.25">
      <c r="B2618" s="166"/>
      <c r="D2618" s="146" t="s">
        <v>257</v>
      </c>
      <c r="E2618" s="167" t="s">
        <v>21</v>
      </c>
      <c r="F2618" s="168" t="s">
        <v>2578</v>
      </c>
      <c r="H2618" s="167" t="s">
        <v>21</v>
      </c>
      <c r="I2618" s="169"/>
      <c r="L2618" s="166"/>
      <c r="M2618" s="170"/>
      <c r="T2618" s="171"/>
      <c r="AT2618" s="167" t="s">
        <v>257</v>
      </c>
      <c r="AU2618" s="167" t="s">
        <v>89</v>
      </c>
      <c r="AV2618" s="14" t="s">
        <v>81</v>
      </c>
      <c r="AW2618" s="14" t="s">
        <v>34</v>
      </c>
      <c r="AX2618" s="14" t="s">
        <v>73</v>
      </c>
      <c r="AY2618" s="167" t="s">
        <v>241</v>
      </c>
    </row>
    <row r="2619" spans="2:65" s="12" customFormat="1" ht="11.25">
      <c r="B2619" s="152"/>
      <c r="D2619" s="146" t="s">
        <v>257</v>
      </c>
      <c r="E2619" s="153" t="s">
        <v>21</v>
      </c>
      <c r="F2619" s="154" t="s">
        <v>2606</v>
      </c>
      <c r="H2619" s="155">
        <v>-25.789000000000001</v>
      </c>
      <c r="I2619" s="156"/>
      <c r="L2619" s="152"/>
      <c r="M2619" s="157"/>
      <c r="T2619" s="158"/>
      <c r="AT2619" s="153" t="s">
        <v>257</v>
      </c>
      <c r="AU2619" s="153" t="s">
        <v>89</v>
      </c>
      <c r="AV2619" s="12" t="s">
        <v>89</v>
      </c>
      <c r="AW2619" s="12" t="s">
        <v>34</v>
      </c>
      <c r="AX2619" s="12" t="s">
        <v>73</v>
      </c>
      <c r="AY2619" s="153" t="s">
        <v>241</v>
      </c>
    </row>
    <row r="2620" spans="2:65" s="13" customFormat="1" ht="11.25">
      <c r="B2620" s="159"/>
      <c r="D2620" s="146" t="s">
        <v>257</v>
      </c>
      <c r="E2620" s="160" t="s">
        <v>21</v>
      </c>
      <c r="F2620" s="161" t="s">
        <v>266</v>
      </c>
      <c r="H2620" s="162">
        <v>224.988</v>
      </c>
      <c r="I2620" s="163"/>
      <c r="L2620" s="159"/>
      <c r="M2620" s="164"/>
      <c r="T2620" s="165"/>
      <c r="AT2620" s="160" t="s">
        <v>257</v>
      </c>
      <c r="AU2620" s="160" t="s">
        <v>89</v>
      </c>
      <c r="AV2620" s="13" t="s">
        <v>153</v>
      </c>
      <c r="AW2620" s="13" t="s">
        <v>34</v>
      </c>
      <c r="AX2620" s="13" t="s">
        <v>81</v>
      </c>
      <c r="AY2620" s="160" t="s">
        <v>241</v>
      </c>
    </row>
    <row r="2621" spans="2:65" s="1" customFormat="1" ht="16.5" customHeight="1">
      <c r="B2621" s="34"/>
      <c r="C2621" s="179" t="s">
        <v>2607</v>
      </c>
      <c r="D2621" s="179" t="s">
        <v>549</v>
      </c>
      <c r="E2621" s="180" t="s">
        <v>2608</v>
      </c>
      <c r="F2621" s="181" t="s">
        <v>2609</v>
      </c>
      <c r="G2621" s="182" t="s">
        <v>252</v>
      </c>
      <c r="H2621" s="183">
        <v>17.739000000000001</v>
      </c>
      <c r="I2621" s="184"/>
      <c r="J2621" s="185">
        <f>ROUND(I2621*H2621,2)</f>
        <v>0</v>
      </c>
      <c r="K2621" s="181" t="s">
        <v>538</v>
      </c>
      <c r="L2621" s="186"/>
      <c r="M2621" s="187" t="s">
        <v>21</v>
      </c>
      <c r="N2621" s="188" t="s">
        <v>45</v>
      </c>
      <c r="P2621" s="142">
        <f>O2621*H2621</f>
        <v>0</v>
      </c>
      <c r="Q2621" s="142">
        <v>0.51</v>
      </c>
      <c r="R2621" s="142">
        <f>Q2621*H2621</f>
        <v>9.0468900000000012</v>
      </c>
      <c r="S2621" s="142">
        <v>0</v>
      </c>
      <c r="T2621" s="143">
        <f>S2621*H2621</f>
        <v>0</v>
      </c>
      <c r="AR2621" s="144" t="s">
        <v>929</v>
      </c>
      <c r="AT2621" s="144" t="s">
        <v>549</v>
      </c>
      <c r="AU2621" s="144" t="s">
        <v>89</v>
      </c>
      <c r="AY2621" s="19" t="s">
        <v>241</v>
      </c>
      <c r="BE2621" s="145">
        <f>IF(N2621="základní",J2621,0)</f>
        <v>0</v>
      </c>
      <c r="BF2621" s="145">
        <f>IF(N2621="snížená",J2621,0)</f>
        <v>0</v>
      </c>
      <c r="BG2621" s="145">
        <f>IF(N2621="zákl. přenesená",J2621,0)</f>
        <v>0</v>
      </c>
      <c r="BH2621" s="145">
        <f>IF(N2621="sníž. přenesená",J2621,0)</f>
        <v>0</v>
      </c>
      <c r="BI2621" s="145">
        <f>IF(N2621="nulová",J2621,0)</f>
        <v>0</v>
      </c>
      <c r="BJ2621" s="19" t="s">
        <v>89</v>
      </c>
      <c r="BK2621" s="145">
        <f>ROUND(I2621*H2621,2)</f>
        <v>0</v>
      </c>
      <c r="BL2621" s="19" t="s">
        <v>649</v>
      </c>
      <c r="BM2621" s="144" t="s">
        <v>2610</v>
      </c>
    </row>
    <row r="2622" spans="2:65" s="14" customFormat="1" ht="11.25">
      <c r="B2622" s="166"/>
      <c r="D2622" s="146" t="s">
        <v>257</v>
      </c>
      <c r="E2622" s="167" t="s">
        <v>21</v>
      </c>
      <c r="F2622" s="168" t="s">
        <v>2590</v>
      </c>
      <c r="H2622" s="167" t="s">
        <v>21</v>
      </c>
      <c r="I2622" s="169"/>
      <c r="L2622" s="166"/>
      <c r="M2622" s="170"/>
      <c r="T2622" s="171"/>
      <c r="AT2622" s="167" t="s">
        <v>257</v>
      </c>
      <c r="AU2622" s="167" t="s">
        <v>89</v>
      </c>
      <c r="AV2622" s="14" t="s">
        <v>81</v>
      </c>
      <c r="AW2622" s="14" t="s">
        <v>34</v>
      </c>
      <c r="AX2622" s="14" t="s">
        <v>73</v>
      </c>
      <c r="AY2622" s="167" t="s">
        <v>241</v>
      </c>
    </row>
    <row r="2623" spans="2:65" s="14" customFormat="1" ht="11.25">
      <c r="B2623" s="166"/>
      <c r="D2623" s="146" t="s">
        <v>257</v>
      </c>
      <c r="E2623" s="167" t="s">
        <v>21</v>
      </c>
      <c r="F2623" s="168" t="s">
        <v>2591</v>
      </c>
      <c r="H2623" s="167" t="s">
        <v>21</v>
      </c>
      <c r="I2623" s="169"/>
      <c r="L2623" s="166"/>
      <c r="M2623" s="170"/>
      <c r="T2623" s="171"/>
      <c r="AT2623" s="167" t="s">
        <v>257</v>
      </c>
      <c r="AU2623" s="167" t="s">
        <v>89</v>
      </c>
      <c r="AV2623" s="14" t="s">
        <v>81</v>
      </c>
      <c r="AW2623" s="14" t="s">
        <v>34</v>
      </c>
      <c r="AX2623" s="14" t="s">
        <v>73</v>
      </c>
      <c r="AY2623" s="167" t="s">
        <v>241</v>
      </c>
    </row>
    <row r="2624" spans="2:65" s="12" customFormat="1" ht="11.25">
      <c r="B2624" s="152"/>
      <c r="D2624" s="146" t="s">
        <v>257</v>
      </c>
      <c r="E2624" s="153" t="s">
        <v>21</v>
      </c>
      <c r="F2624" s="154" t="s">
        <v>2592</v>
      </c>
      <c r="H2624" s="155">
        <v>17.739000000000001</v>
      </c>
      <c r="I2624" s="156"/>
      <c r="L2624" s="152"/>
      <c r="M2624" s="157"/>
      <c r="T2624" s="158"/>
      <c r="AT2624" s="153" t="s">
        <v>257</v>
      </c>
      <c r="AU2624" s="153" t="s">
        <v>89</v>
      </c>
      <c r="AV2624" s="12" t="s">
        <v>89</v>
      </c>
      <c r="AW2624" s="12" t="s">
        <v>34</v>
      </c>
      <c r="AX2624" s="12" t="s">
        <v>81</v>
      </c>
      <c r="AY2624" s="153" t="s">
        <v>241</v>
      </c>
    </row>
    <row r="2625" spans="2:65" s="1" customFormat="1" ht="16.5" customHeight="1">
      <c r="B2625" s="34"/>
      <c r="C2625" s="133" t="s">
        <v>2611</v>
      </c>
      <c r="D2625" s="133" t="s">
        <v>243</v>
      </c>
      <c r="E2625" s="134" t="s">
        <v>2612</v>
      </c>
      <c r="F2625" s="135" t="s">
        <v>2613</v>
      </c>
      <c r="G2625" s="136" t="s">
        <v>291</v>
      </c>
      <c r="H2625" s="137">
        <v>43.8</v>
      </c>
      <c r="I2625" s="138"/>
      <c r="J2625" s="139">
        <f>ROUND(I2625*H2625,2)</f>
        <v>0</v>
      </c>
      <c r="K2625" s="135" t="s">
        <v>538</v>
      </c>
      <c r="L2625" s="34"/>
      <c r="M2625" s="140" t="s">
        <v>21</v>
      </c>
      <c r="N2625" s="141" t="s">
        <v>45</v>
      </c>
      <c r="P2625" s="142">
        <f>O2625*H2625</f>
        <v>0</v>
      </c>
      <c r="Q2625" s="142">
        <v>0</v>
      </c>
      <c r="R2625" s="142">
        <f>Q2625*H2625</f>
        <v>0</v>
      </c>
      <c r="S2625" s="142">
        <v>0</v>
      </c>
      <c r="T2625" s="143">
        <f>S2625*H2625</f>
        <v>0</v>
      </c>
      <c r="AR2625" s="144" t="s">
        <v>649</v>
      </c>
      <c r="AT2625" s="144" t="s">
        <v>243</v>
      </c>
      <c r="AU2625" s="144" t="s">
        <v>89</v>
      </c>
      <c r="AY2625" s="19" t="s">
        <v>241</v>
      </c>
      <c r="BE2625" s="145">
        <f>IF(N2625="základní",J2625,0)</f>
        <v>0</v>
      </c>
      <c r="BF2625" s="145">
        <f>IF(N2625="snížená",J2625,0)</f>
        <v>0</v>
      </c>
      <c r="BG2625" s="145">
        <f>IF(N2625="zákl. přenesená",J2625,0)</f>
        <v>0</v>
      </c>
      <c r="BH2625" s="145">
        <f>IF(N2625="sníž. přenesená",J2625,0)</f>
        <v>0</v>
      </c>
      <c r="BI2625" s="145">
        <f>IF(N2625="nulová",J2625,0)</f>
        <v>0</v>
      </c>
      <c r="BJ2625" s="19" t="s">
        <v>89</v>
      </c>
      <c r="BK2625" s="145">
        <f>ROUND(I2625*H2625,2)</f>
        <v>0</v>
      </c>
      <c r="BL2625" s="19" t="s">
        <v>649</v>
      </c>
      <c r="BM2625" s="144" t="s">
        <v>2614</v>
      </c>
    </row>
    <row r="2626" spans="2:65" s="1" customFormat="1" ht="11.25">
      <c r="B2626" s="34"/>
      <c r="D2626" s="150" t="s">
        <v>255</v>
      </c>
      <c r="F2626" s="151" t="s">
        <v>2615</v>
      </c>
      <c r="I2626" s="148"/>
      <c r="L2626" s="34"/>
      <c r="M2626" s="149"/>
      <c r="T2626" s="55"/>
      <c r="AT2626" s="19" t="s">
        <v>255</v>
      </c>
      <c r="AU2626" s="19" t="s">
        <v>89</v>
      </c>
    </row>
    <row r="2627" spans="2:65" s="12" customFormat="1" ht="11.25">
      <c r="B2627" s="152"/>
      <c r="D2627" s="146" t="s">
        <v>257</v>
      </c>
      <c r="E2627" s="153" t="s">
        <v>21</v>
      </c>
      <c r="F2627" s="154" t="s">
        <v>412</v>
      </c>
      <c r="H2627" s="155">
        <v>43.8</v>
      </c>
      <c r="I2627" s="156"/>
      <c r="L2627" s="152"/>
      <c r="M2627" s="157"/>
      <c r="T2627" s="158"/>
      <c r="AT2627" s="153" t="s">
        <v>257</v>
      </c>
      <c r="AU2627" s="153" t="s">
        <v>89</v>
      </c>
      <c r="AV2627" s="12" t="s">
        <v>89</v>
      </c>
      <c r="AW2627" s="12" t="s">
        <v>34</v>
      </c>
      <c r="AX2627" s="12" t="s">
        <v>81</v>
      </c>
      <c r="AY2627" s="153" t="s">
        <v>241</v>
      </c>
    </row>
    <row r="2628" spans="2:65" s="1" customFormat="1" ht="16.5" customHeight="1">
      <c r="B2628" s="34"/>
      <c r="C2628" s="179" t="s">
        <v>2616</v>
      </c>
      <c r="D2628" s="179" t="s">
        <v>549</v>
      </c>
      <c r="E2628" s="180" t="s">
        <v>2617</v>
      </c>
      <c r="F2628" s="181" t="s">
        <v>2618</v>
      </c>
      <c r="G2628" s="182" t="s">
        <v>291</v>
      </c>
      <c r="H2628" s="183">
        <v>43.8</v>
      </c>
      <c r="I2628" s="184"/>
      <c r="J2628" s="185">
        <f>ROUND(I2628*H2628,2)</f>
        <v>0</v>
      </c>
      <c r="K2628" s="181" t="s">
        <v>21</v>
      </c>
      <c r="L2628" s="186"/>
      <c r="M2628" s="187" t="s">
        <v>21</v>
      </c>
      <c r="N2628" s="188" t="s">
        <v>45</v>
      </c>
      <c r="P2628" s="142">
        <f>O2628*H2628</f>
        <v>0</v>
      </c>
      <c r="Q2628" s="142">
        <v>5.0000000000000002E-5</v>
      </c>
      <c r="R2628" s="142">
        <f>Q2628*H2628</f>
        <v>2.1900000000000001E-3</v>
      </c>
      <c r="S2628" s="142">
        <v>0</v>
      </c>
      <c r="T2628" s="143">
        <f>S2628*H2628</f>
        <v>0</v>
      </c>
      <c r="AR2628" s="144" t="s">
        <v>929</v>
      </c>
      <c r="AT2628" s="144" t="s">
        <v>549</v>
      </c>
      <c r="AU2628" s="144" t="s">
        <v>89</v>
      </c>
      <c r="AY2628" s="19" t="s">
        <v>241</v>
      </c>
      <c r="BE2628" s="145">
        <f>IF(N2628="základní",J2628,0)</f>
        <v>0</v>
      </c>
      <c r="BF2628" s="145">
        <f>IF(N2628="snížená",J2628,0)</f>
        <v>0</v>
      </c>
      <c r="BG2628" s="145">
        <f>IF(N2628="zákl. přenesená",J2628,0)</f>
        <v>0</v>
      </c>
      <c r="BH2628" s="145">
        <f>IF(N2628="sníž. přenesená",J2628,0)</f>
        <v>0</v>
      </c>
      <c r="BI2628" s="145">
        <f>IF(N2628="nulová",J2628,0)</f>
        <v>0</v>
      </c>
      <c r="BJ2628" s="19" t="s">
        <v>89</v>
      </c>
      <c r="BK2628" s="145">
        <f>ROUND(I2628*H2628,2)</f>
        <v>0</v>
      </c>
      <c r="BL2628" s="19" t="s">
        <v>649</v>
      </c>
      <c r="BM2628" s="144" t="s">
        <v>2619</v>
      </c>
    </row>
    <row r="2629" spans="2:65" s="1" customFormat="1" ht="21.75" customHeight="1">
      <c r="B2629" s="34"/>
      <c r="C2629" s="133" t="s">
        <v>2620</v>
      </c>
      <c r="D2629" s="133" t="s">
        <v>243</v>
      </c>
      <c r="E2629" s="134" t="s">
        <v>2621</v>
      </c>
      <c r="F2629" s="135" t="s">
        <v>2622</v>
      </c>
      <c r="G2629" s="136" t="s">
        <v>291</v>
      </c>
      <c r="H2629" s="137">
        <v>2659.145</v>
      </c>
      <c r="I2629" s="138"/>
      <c r="J2629" s="139">
        <f>ROUND(I2629*H2629,2)</f>
        <v>0</v>
      </c>
      <c r="K2629" s="135" t="s">
        <v>538</v>
      </c>
      <c r="L2629" s="34"/>
      <c r="M2629" s="140" t="s">
        <v>21</v>
      </c>
      <c r="N2629" s="141" t="s">
        <v>45</v>
      </c>
      <c r="P2629" s="142">
        <f>O2629*H2629</f>
        <v>0</v>
      </c>
      <c r="Q2629" s="142">
        <v>0</v>
      </c>
      <c r="R2629" s="142">
        <f>Q2629*H2629</f>
        <v>0</v>
      </c>
      <c r="S2629" s="142">
        <v>0</v>
      </c>
      <c r="T2629" s="143">
        <f>S2629*H2629</f>
        <v>0</v>
      </c>
      <c r="AR2629" s="144" t="s">
        <v>649</v>
      </c>
      <c r="AT2629" s="144" t="s">
        <v>243</v>
      </c>
      <c r="AU2629" s="144" t="s">
        <v>89</v>
      </c>
      <c r="AY2629" s="19" t="s">
        <v>241</v>
      </c>
      <c r="BE2629" s="145">
        <f>IF(N2629="základní",J2629,0)</f>
        <v>0</v>
      </c>
      <c r="BF2629" s="145">
        <f>IF(N2629="snížená",J2629,0)</f>
        <v>0</v>
      </c>
      <c r="BG2629" s="145">
        <f>IF(N2629="zákl. přenesená",J2629,0)</f>
        <v>0</v>
      </c>
      <c r="BH2629" s="145">
        <f>IF(N2629="sníž. přenesená",J2629,0)</f>
        <v>0</v>
      </c>
      <c r="BI2629" s="145">
        <f>IF(N2629="nulová",J2629,0)</f>
        <v>0</v>
      </c>
      <c r="BJ2629" s="19" t="s">
        <v>89</v>
      </c>
      <c r="BK2629" s="145">
        <f>ROUND(I2629*H2629,2)</f>
        <v>0</v>
      </c>
      <c r="BL2629" s="19" t="s">
        <v>649</v>
      </c>
      <c r="BM2629" s="144" t="s">
        <v>2623</v>
      </c>
    </row>
    <row r="2630" spans="2:65" s="1" customFormat="1" ht="11.25">
      <c r="B2630" s="34"/>
      <c r="D2630" s="150" t="s">
        <v>255</v>
      </c>
      <c r="F2630" s="151" t="s">
        <v>2624</v>
      </c>
      <c r="I2630" s="148"/>
      <c r="L2630" s="34"/>
      <c r="M2630" s="149"/>
      <c r="T2630" s="55"/>
      <c r="AT2630" s="19" t="s">
        <v>255</v>
      </c>
      <c r="AU2630" s="19" t="s">
        <v>89</v>
      </c>
    </row>
    <row r="2631" spans="2:65" s="12" customFormat="1" ht="11.25">
      <c r="B2631" s="152"/>
      <c r="D2631" s="146" t="s">
        <v>257</v>
      </c>
      <c r="E2631" s="153" t="s">
        <v>21</v>
      </c>
      <c r="F2631" s="154" t="s">
        <v>2625</v>
      </c>
      <c r="H2631" s="155">
        <v>2659.145</v>
      </c>
      <c r="I2631" s="156"/>
      <c r="L2631" s="152"/>
      <c r="M2631" s="157"/>
      <c r="T2631" s="158"/>
      <c r="AT2631" s="153" t="s">
        <v>257</v>
      </c>
      <c r="AU2631" s="153" t="s">
        <v>89</v>
      </c>
      <c r="AV2631" s="12" t="s">
        <v>89</v>
      </c>
      <c r="AW2631" s="12" t="s">
        <v>34</v>
      </c>
      <c r="AX2631" s="12" t="s">
        <v>81</v>
      </c>
      <c r="AY2631" s="153" t="s">
        <v>241</v>
      </c>
    </row>
    <row r="2632" spans="2:65" s="1" customFormat="1" ht="16.5" customHeight="1">
      <c r="B2632" s="34"/>
      <c r="C2632" s="179" t="s">
        <v>2626</v>
      </c>
      <c r="D2632" s="179" t="s">
        <v>549</v>
      </c>
      <c r="E2632" s="180" t="s">
        <v>2627</v>
      </c>
      <c r="F2632" s="181" t="s">
        <v>2628</v>
      </c>
      <c r="G2632" s="182" t="s">
        <v>291</v>
      </c>
      <c r="H2632" s="183">
        <v>2792.1019999999999</v>
      </c>
      <c r="I2632" s="184"/>
      <c r="J2632" s="185">
        <f>ROUND(I2632*H2632,2)</f>
        <v>0</v>
      </c>
      <c r="K2632" s="181" t="s">
        <v>538</v>
      </c>
      <c r="L2632" s="186"/>
      <c r="M2632" s="187" t="s">
        <v>21</v>
      </c>
      <c r="N2632" s="188" t="s">
        <v>45</v>
      </c>
      <c r="P2632" s="142">
        <f>O2632*H2632</f>
        <v>0</v>
      </c>
      <c r="Q2632" s="142">
        <v>1.0999999999999999E-2</v>
      </c>
      <c r="R2632" s="142">
        <f>Q2632*H2632</f>
        <v>30.713121999999995</v>
      </c>
      <c r="S2632" s="142">
        <v>0</v>
      </c>
      <c r="T2632" s="143">
        <f>S2632*H2632</f>
        <v>0</v>
      </c>
      <c r="AR2632" s="144" t="s">
        <v>929</v>
      </c>
      <c r="AT2632" s="144" t="s">
        <v>549</v>
      </c>
      <c r="AU2632" s="144" t="s">
        <v>89</v>
      </c>
      <c r="AY2632" s="19" t="s">
        <v>241</v>
      </c>
      <c r="BE2632" s="145">
        <f>IF(N2632="základní",J2632,0)</f>
        <v>0</v>
      </c>
      <c r="BF2632" s="145">
        <f>IF(N2632="snížená",J2632,0)</f>
        <v>0</v>
      </c>
      <c r="BG2632" s="145">
        <f>IF(N2632="zákl. přenesená",J2632,0)</f>
        <v>0</v>
      </c>
      <c r="BH2632" s="145">
        <f>IF(N2632="sníž. přenesená",J2632,0)</f>
        <v>0</v>
      </c>
      <c r="BI2632" s="145">
        <f>IF(N2632="nulová",J2632,0)</f>
        <v>0</v>
      </c>
      <c r="BJ2632" s="19" t="s">
        <v>89</v>
      </c>
      <c r="BK2632" s="145">
        <f>ROUND(I2632*H2632,2)</f>
        <v>0</v>
      </c>
      <c r="BL2632" s="19" t="s">
        <v>649</v>
      </c>
      <c r="BM2632" s="144" t="s">
        <v>2629</v>
      </c>
    </row>
    <row r="2633" spans="2:65" s="12" customFormat="1" ht="11.25">
      <c r="B2633" s="152"/>
      <c r="D2633" s="146" t="s">
        <v>257</v>
      </c>
      <c r="E2633" s="153" t="s">
        <v>21</v>
      </c>
      <c r="F2633" s="154" t="s">
        <v>2630</v>
      </c>
      <c r="H2633" s="155">
        <v>2792.1019999999999</v>
      </c>
      <c r="I2633" s="156"/>
      <c r="L2633" s="152"/>
      <c r="M2633" s="157"/>
      <c r="T2633" s="158"/>
      <c r="AT2633" s="153" t="s">
        <v>257</v>
      </c>
      <c r="AU2633" s="153" t="s">
        <v>89</v>
      </c>
      <c r="AV2633" s="12" t="s">
        <v>89</v>
      </c>
      <c r="AW2633" s="12" t="s">
        <v>34</v>
      </c>
      <c r="AX2633" s="12" t="s">
        <v>81</v>
      </c>
      <c r="AY2633" s="153" t="s">
        <v>241</v>
      </c>
    </row>
    <row r="2634" spans="2:65" s="1" customFormat="1" ht="16.5" customHeight="1">
      <c r="B2634" s="34"/>
      <c r="C2634" s="133" t="s">
        <v>2631</v>
      </c>
      <c r="D2634" s="133" t="s">
        <v>243</v>
      </c>
      <c r="E2634" s="134" t="s">
        <v>2632</v>
      </c>
      <c r="F2634" s="135" t="s">
        <v>2633</v>
      </c>
      <c r="G2634" s="136" t="s">
        <v>252</v>
      </c>
      <c r="H2634" s="137">
        <v>21.23</v>
      </c>
      <c r="I2634" s="138"/>
      <c r="J2634" s="139">
        <f>ROUND(I2634*H2634,2)</f>
        <v>0</v>
      </c>
      <c r="K2634" s="135" t="s">
        <v>21</v>
      </c>
      <c r="L2634" s="34"/>
      <c r="M2634" s="140" t="s">
        <v>21</v>
      </c>
      <c r="N2634" s="141" t="s">
        <v>45</v>
      </c>
      <c r="P2634" s="142">
        <f>O2634*H2634</f>
        <v>0</v>
      </c>
      <c r="Q2634" s="142">
        <v>0</v>
      </c>
      <c r="R2634" s="142">
        <f>Q2634*H2634</f>
        <v>0</v>
      </c>
      <c r="S2634" s="142">
        <v>0</v>
      </c>
      <c r="T2634" s="143">
        <f>S2634*H2634</f>
        <v>0</v>
      </c>
      <c r="AR2634" s="144" t="s">
        <v>649</v>
      </c>
      <c r="AT2634" s="144" t="s">
        <v>243</v>
      </c>
      <c r="AU2634" s="144" t="s">
        <v>89</v>
      </c>
      <c r="AY2634" s="19" t="s">
        <v>241</v>
      </c>
      <c r="BE2634" s="145">
        <f>IF(N2634="základní",J2634,0)</f>
        <v>0</v>
      </c>
      <c r="BF2634" s="145">
        <f>IF(N2634="snížená",J2634,0)</f>
        <v>0</v>
      </c>
      <c r="BG2634" s="145">
        <f>IF(N2634="zákl. přenesená",J2634,0)</f>
        <v>0</v>
      </c>
      <c r="BH2634" s="145">
        <f>IF(N2634="sníž. přenesená",J2634,0)</f>
        <v>0</v>
      </c>
      <c r="BI2634" s="145">
        <f>IF(N2634="nulová",J2634,0)</f>
        <v>0</v>
      </c>
      <c r="BJ2634" s="19" t="s">
        <v>89</v>
      </c>
      <c r="BK2634" s="145">
        <f>ROUND(I2634*H2634,2)</f>
        <v>0</v>
      </c>
      <c r="BL2634" s="19" t="s">
        <v>649</v>
      </c>
      <c r="BM2634" s="144" t="s">
        <v>2634</v>
      </c>
    </row>
    <row r="2635" spans="2:65" s="12" customFormat="1" ht="11.25">
      <c r="B2635" s="152"/>
      <c r="D2635" s="146" t="s">
        <v>257</v>
      </c>
      <c r="E2635" s="153" t="s">
        <v>21</v>
      </c>
      <c r="F2635" s="154" t="s">
        <v>2635</v>
      </c>
      <c r="H2635" s="155">
        <v>21.23</v>
      </c>
      <c r="I2635" s="156"/>
      <c r="L2635" s="152"/>
      <c r="M2635" s="157"/>
      <c r="T2635" s="158"/>
      <c r="AT2635" s="153" t="s">
        <v>257</v>
      </c>
      <c r="AU2635" s="153" t="s">
        <v>89</v>
      </c>
      <c r="AV2635" s="12" t="s">
        <v>89</v>
      </c>
      <c r="AW2635" s="12" t="s">
        <v>34</v>
      </c>
      <c r="AX2635" s="12" t="s">
        <v>81</v>
      </c>
      <c r="AY2635" s="153" t="s">
        <v>241</v>
      </c>
    </row>
    <row r="2636" spans="2:65" s="1" customFormat="1" ht="16.5" customHeight="1">
      <c r="B2636" s="34"/>
      <c r="C2636" s="179" t="s">
        <v>2636</v>
      </c>
      <c r="D2636" s="179" t="s">
        <v>549</v>
      </c>
      <c r="E2636" s="180" t="s">
        <v>2637</v>
      </c>
      <c r="F2636" s="181" t="s">
        <v>2638</v>
      </c>
      <c r="G2636" s="182" t="s">
        <v>271</v>
      </c>
      <c r="H2636" s="183">
        <v>31.844999999999999</v>
      </c>
      <c r="I2636" s="184"/>
      <c r="J2636" s="185">
        <f>ROUND(I2636*H2636,2)</f>
        <v>0</v>
      </c>
      <c r="K2636" s="181" t="s">
        <v>538</v>
      </c>
      <c r="L2636" s="186"/>
      <c r="M2636" s="187" t="s">
        <v>21</v>
      </c>
      <c r="N2636" s="188" t="s">
        <v>45</v>
      </c>
      <c r="P2636" s="142">
        <f>O2636*H2636</f>
        <v>0</v>
      </c>
      <c r="Q2636" s="142">
        <v>1</v>
      </c>
      <c r="R2636" s="142">
        <f>Q2636*H2636</f>
        <v>31.844999999999999</v>
      </c>
      <c r="S2636" s="142">
        <v>0</v>
      </c>
      <c r="T2636" s="143">
        <f>S2636*H2636</f>
        <v>0</v>
      </c>
      <c r="AR2636" s="144" t="s">
        <v>929</v>
      </c>
      <c r="AT2636" s="144" t="s">
        <v>549</v>
      </c>
      <c r="AU2636" s="144" t="s">
        <v>89</v>
      </c>
      <c r="AY2636" s="19" t="s">
        <v>241</v>
      </c>
      <c r="BE2636" s="145">
        <f>IF(N2636="základní",J2636,0)</f>
        <v>0</v>
      </c>
      <c r="BF2636" s="145">
        <f>IF(N2636="snížená",J2636,0)</f>
        <v>0</v>
      </c>
      <c r="BG2636" s="145">
        <f>IF(N2636="zákl. přenesená",J2636,0)</f>
        <v>0</v>
      </c>
      <c r="BH2636" s="145">
        <f>IF(N2636="sníž. přenesená",J2636,0)</f>
        <v>0</v>
      </c>
      <c r="BI2636" s="145">
        <f>IF(N2636="nulová",J2636,0)</f>
        <v>0</v>
      </c>
      <c r="BJ2636" s="19" t="s">
        <v>89</v>
      </c>
      <c r="BK2636" s="145">
        <f>ROUND(I2636*H2636,2)</f>
        <v>0</v>
      </c>
      <c r="BL2636" s="19" t="s">
        <v>649</v>
      </c>
      <c r="BM2636" s="144" t="s">
        <v>2639</v>
      </c>
    </row>
    <row r="2637" spans="2:65" s="12" customFormat="1" ht="11.25">
      <c r="B2637" s="152"/>
      <c r="D2637" s="146" t="s">
        <v>257</v>
      </c>
      <c r="E2637" s="153" t="s">
        <v>21</v>
      </c>
      <c r="F2637" s="154" t="s">
        <v>2640</v>
      </c>
      <c r="H2637" s="155">
        <v>31.844999999999999</v>
      </c>
      <c r="I2637" s="156"/>
      <c r="L2637" s="152"/>
      <c r="M2637" s="157"/>
      <c r="T2637" s="158"/>
      <c r="AT2637" s="153" t="s">
        <v>257</v>
      </c>
      <c r="AU2637" s="153" t="s">
        <v>89</v>
      </c>
      <c r="AV2637" s="12" t="s">
        <v>89</v>
      </c>
      <c r="AW2637" s="12" t="s">
        <v>34</v>
      </c>
      <c r="AX2637" s="12" t="s">
        <v>81</v>
      </c>
      <c r="AY2637" s="153" t="s">
        <v>241</v>
      </c>
    </row>
    <row r="2638" spans="2:65" s="1" customFormat="1" ht="24.2" customHeight="1">
      <c r="B2638" s="34"/>
      <c r="C2638" s="133" t="s">
        <v>2641</v>
      </c>
      <c r="D2638" s="133" t="s">
        <v>243</v>
      </c>
      <c r="E2638" s="134" t="s">
        <v>2642</v>
      </c>
      <c r="F2638" s="135" t="s">
        <v>2643</v>
      </c>
      <c r="G2638" s="136" t="s">
        <v>271</v>
      </c>
      <c r="H2638" s="137">
        <v>342.63099999999997</v>
      </c>
      <c r="I2638" s="138"/>
      <c r="J2638" s="139">
        <f>ROUND(I2638*H2638,2)</f>
        <v>0</v>
      </c>
      <c r="K2638" s="135" t="s">
        <v>538</v>
      </c>
      <c r="L2638" s="34"/>
      <c r="M2638" s="140" t="s">
        <v>21</v>
      </c>
      <c r="N2638" s="141" t="s">
        <v>45</v>
      </c>
      <c r="P2638" s="142">
        <f>O2638*H2638</f>
        <v>0</v>
      </c>
      <c r="Q2638" s="142">
        <v>0</v>
      </c>
      <c r="R2638" s="142">
        <f>Q2638*H2638</f>
        <v>0</v>
      </c>
      <c r="S2638" s="142">
        <v>0</v>
      </c>
      <c r="T2638" s="143">
        <f>S2638*H2638</f>
        <v>0</v>
      </c>
      <c r="AR2638" s="144" t="s">
        <v>649</v>
      </c>
      <c r="AT2638" s="144" t="s">
        <v>243</v>
      </c>
      <c r="AU2638" s="144" t="s">
        <v>89</v>
      </c>
      <c r="AY2638" s="19" t="s">
        <v>241</v>
      </c>
      <c r="BE2638" s="145">
        <f>IF(N2638="základní",J2638,0)</f>
        <v>0</v>
      </c>
      <c r="BF2638" s="145">
        <f>IF(N2638="snížená",J2638,0)</f>
        <v>0</v>
      </c>
      <c r="BG2638" s="145">
        <f>IF(N2638="zákl. přenesená",J2638,0)</f>
        <v>0</v>
      </c>
      <c r="BH2638" s="145">
        <f>IF(N2638="sníž. přenesená",J2638,0)</f>
        <v>0</v>
      </c>
      <c r="BI2638" s="145">
        <f>IF(N2638="nulová",J2638,0)</f>
        <v>0</v>
      </c>
      <c r="BJ2638" s="19" t="s">
        <v>89</v>
      </c>
      <c r="BK2638" s="145">
        <f>ROUND(I2638*H2638,2)</f>
        <v>0</v>
      </c>
      <c r="BL2638" s="19" t="s">
        <v>649</v>
      </c>
      <c r="BM2638" s="144" t="s">
        <v>2644</v>
      </c>
    </row>
    <row r="2639" spans="2:65" s="1" customFormat="1" ht="11.25">
      <c r="B2639" s="34"/>
      <c r="D2639" s="150" t="s">
        <v>255</v>
      </c>
      <c r="F2639" s="151" t="s">
        <v>2645</v>
      </c>
      <c r="I2639" s="148"/>
      <c r="L2639" s="34"/>
      <c r="M2639" s="149"/>
      <c r="T2639" s="55"/>
      <c r="AT2639" s="19" t="s">
        <v>255</v>
      </c>
      <c r="AU2639" s="19" t="s">
        <v>89</v>
      </c>
    </row>
    <row r="2640" spans="2:65" s="11" customFormat="1" ht="22.9" customHeight="1">
      <c r="B2640" s="121"/>
      <c r="D2640" s="122" t="s">
        <v>72</v>
      </c>
      <c r="E2640" s="131" t="s">
        <v>2646</v>
      </c>
      <c r="F2640" s="131" t="s">
        <v>2647</v>
      </c>
      <c r="I2640" s="124"/>
      <c r="J2640" s="132">
        <f>BK2640</f>
        <v>0</v>
      </c>
      <c r="L2640" s="121"/>
      <c r="M2640" s="126"/>
      <c r="P2640" s="127">
        <f>SUM(P2641:P2989)</f>
        <v>0</v>
      </c>
      <c r="R2640" s="127">
        <f>SUM(R2641:R2989)</f>
        <v>100.26559128</v>
      </c>
      <c r="T2640" s="128">
        <f>SUM(T2641:T2989)</f>
        <v>0</v>
      </c>
      <c r="AR2640" s="122" t="s">
        <v>89</v>
      </c>
      <c r="AT2640" s="129" t="s">
        <v>72</v>
      </c>
      <c r="AU2640" s="129" t="s">
        <v>81</v>
      </c>
      <c r="AY2640" s="122" t="s">
        <v>241</v>
      </c>
      <c r="BK2640" s="130">
        <f>SUM(BK2641:BK2989)</f>
        <v>0</v>
      </c>
    </row>
    <row r="2641" spans="2:65" s="1" customFormat="1" ht="24.2" customHeight="1">
      <c r="B2641" s="34"/>
      <c r="C2641" s="133" t="s">
        <v>2648</v>
      </c>
      <c r="D2641" s="133" t="s">
        <v>243</v>
      </c>
      <c r="E2641" s="134" t="s">
        <v>2649</v>
      </c>
      <c r="F2641" s="135" t="s">
        <v>2650</v>
      </c>
      <c r="G2641" s="136" t="s">
        <v>291</v>
      </c>
      <c r="H2641" s="137">
        <v>1604.2850000000001</v>
      </c>
      <c r="I2641" s="138"/>
      <c r="J2641" s="139">
        <f>ROUND(I2641*H2641,2)</f>
        <v>0</v>
      </c>
      <c r="K2641" s="135" t="s">
        <v>538</v>
      </c>
      <c r="L2641" s="34"/>
      <c r="M2641" s="140" t="s">
        <v>21</v>
      </c>
      <c r="N2641" s="141" t="s">
        <v>45</v>
      </c>
      <c r="P2641" s="142">
        <f>O2641*H2641</f>
        <v>0</v>
      </c>
      <c r="Q2641" s="142">
        <v>0</v>
      </c>
      <c r="R2641" s="142">
        <f>Q2641*H2641</f>
        <v>0</v>
      </c>
      <c r="S2641" s="142">
        <v>0</v>
      </c>
      <c r="T2641" s="143">
        <f>S2641*H2641</f>
        <v>0</v>
      </c>
      <c r="AR2641" s="144" t="s">
        <v>649</v>
      </c>
      <c r="AT2641" s="144" t="s">
        <v>243</v>
      </c>
      <c r="AU2641" s="144" t="s">
        <v>89</v>
      </c>
      <c r="AY2641" s="19" t="s">
        <v>241</v>
      </c>
      <c r="BE2641" s="145">
        <f>IF(N2641="základní",J2641,0)</f>
        <v>0</v>
      </c>
      <c r="BF2641" s="145">
        <f>IF(N2641="snížená",J2641,0)</f>
        <v>0</v>
      </c>
      <c r="BG2641" s="145">
        <f>IF(N2641="zákl. přenesená",J2641,0)</f>
        <v>0</v>
      </c>
      <c r="BH2641" s="145">
        <f>IF(N2641="sníž. přenesená",J2641,0)</f>
        <v>0</v>
      </c>
      <c r="BI2641" s="145">
        <f>IF(N2641="nulová",J2641,0)</f>
        <v>0</v>
      </c>
      <c r="BJ2641" s="19" t="s">
        <v>89</v>
      </c>
      <c r="BK2641" s="145">
        <f>ROUND(I2641*H2641,2)</f>
        <v>0</v>
      </c>
      <c r="BL2641" s="19" t="s">
        <v>649</v>
      </c>
      <c r="BM2641" s="144" t="s">
        <v>2651</v>
      </c>
    </row>
    <row r="2642" spans="2:65" s="1" customFormat="1" ht="11.25">
      <c r="B2642" s="34"/>
      <c r="D2642" s="150" t="s">
        <v>255</v>
      </c>
      <c r="F2642" s="151" t="s">
        <v>2652</v>
      </c>
      <c r="I2642" s="148"/>
      <c r="L2642" s="34"/>
      <c r="M2642" s="149"/>
      <c r="T2642" s="55"/>
      <c r="AT2642" s="19" t="s">
        <v>255</v>
      </c>
      <c r="AU2642" s="19" t="s">
        <v>89</v>
      </c>
    </row>
    <row r="2643" spans="2:65" s="14" customFormat="1" ht="11.25">
      <c r="B2643" s="166"/>
      <c r="D2643" s="146" t="s">
        <v>257</v>
      </c>
      <c r="E2643" s="167" t="s">
        <v>21</v>
      </c>
      <c r="F2643" s="168" t="s">
        <v>2653</v>
      </c>
      <c r="H2643" s="167" t="s">
        <v>21</v>
      </c>
      <c r="I2643" s="169"/>
      <c r="L2643" s="166"/>
      <c r="M2643" s="170"/>
      <c r="T2643" s="171"/>
      <c r="AT2643" s="167" t="s">
        <v>257</v>
      </c>
      <c r="AU2643" s="167" t="s">
        <v>89</v>
      </c>
      <c r="AV2643" s="14" t="s">
        <v>81</v>
      </c>
      <c r="AW2643" s="14" t="s">
        <v>34</v>
      </c>
      <c r="AX2643" s="14" t="s">
        <v>73</v>
      </c>
      <c r="AY2643" s="167" t="s">
        <v>241</v>
      </c>
    </row>
    <row r="2644" spans="2:65" s="14" customFormat="1" ht="11.25">
      <c r="B2644" s="166"/>
      <c r="D2644" s="146" t="s">
        <v>257</v>
      </c>
      <c r="E2644" s="167" t="s">
        <v>21</v>
      </c>
      <c r="F2644" s="168" t="s">
        <v>2654</v>
      </c>
      <c r="H2644" s="167" t="s">
        <v>21</v>
      </c>
      <c r="I2644" s="169"/>
      <c r="L2644" s="166"/>
      <c r="M2644" s="170"/>
      <c r="T2644" s="171"/>
      <c r="AT2644" s="167" t="s">
        <v>257</v>
      </c>
      <c r="AU2644" s="167" t="s">
        <v>89</v>
      </c>
      <c r="AV2644" s="14" t="s">
        <v>81</v>
      </c>
      <c r="AW2644" s="14" t="s">
        <v>34</v>
      </c>
      <c r="AX2644" s="14" t="s">
        <v>73</v>
      </c>
      <c r="AY2644" s="167" t="s">
        <v>241</v>
      </c>
    </row>
    <row r="2645" spans="2:65" s="12" customFormat="1" ht="11.25">
      <c r="B2645" s="152"/>
      <c r="D2645" s="146" t="s">
        <v>257</v>
      </c>
      <c r="E2645" s="153" t="s">
        <v>21</v>
      </c>
      <c r="F2645" s="154" t="s">
        <v>431</v>
      </c>
      <c r="H2645" s="155">
        <v>1400.15</v>
      </c>
      <c r="I2645" s="156"/>
      <c r="L2645" s="152"/>
      <c r="M2645" s="157"/>
      <c r="T2645" s="158"/>
      <c r="AT2645" s="153" t="s">
        <v>257</v>
      </c>
      <c r="AU2645" s="153" t="s">
        <v>89</v>
      </c>
      <c r="AV2645" s="12" t="s">
        <v>89</v>
      </c>
      <c r="AW2645" s="12" t="s">
        <v>34</v>
      </c>
      <c r="AX2645" s="12" t="s">
        <v>73</v>
      </c>
      <c r="AY2645" s="153" t="s">
        <v>241</v>
      </c>
    </row>
    <row r="2646" spans="2:65" s="14" customFormat="1" ht="11.25">
      <c r="B2646" s="166"/>
      <c r="D2646" s="146" t="s">
        <v>257</v>
      </c>
      <c r="E2646" s="167" t="s">
        <v>21</v>
      </c>
      <c r="F2646" s="168" t="s">
        <v>2655</v>
      </c>
      <c r="H2646" s="167" t="s">
        <v>21</v>
      </c>
      <c r="I2646" s="169"/>
      <c r="L2646" s="166"/>
      <c r="M2646" s="170"/>
      <c r="T2646" s="171"/>
      <c r="AT2646" s="167" t="s">
        <v>257</v>
      </c>
      <c r="AU2646" s="167" t="s">
        <v>89</v>
      </c>
      <c r="AV2646" s="14" t="s">
        <v>81</v>
      </c>
      <c r="AW2646" s="14" t="s">
        <v>34</v>
      </c>
      <c r="AX2646" s="14" t="s">
        <v>73</v>
      </c>
      <c r="AY2646" s="167" t="s">
        <v>241</v>
      </c>
    </row>
    <row r="2647" spans="2:65" s="12" customFormat="1" ht="11.25">
      <c r="B2647" s="152"/>
      <c r="D2647" s="146" t="s">
        <v>257</v>
      </c>
      <c r="E2647" s="153" t="s">
        <v>21</v>
      </c>
      <c r="F2647" s="154" t="s">
        <v>428</v>
      </c>
      <c r="H2647" s="155">
        <v>142.27500000000001</v>
      </c>
      <c r="I2647" s="156"/>
      <c r="L2647" s="152"/>
      <c r="M2647" s="157"/>
      <c r="T2647" s="158"/>
      <c r="AT2647" s="153" t="s">
        <v>257</v>
      </c>
      <c r="AU2647" s="153" t="s">
        <v>89</v>
      </c>
      <c r="AV2647" s="12" t="s">
        <v>89</v>
      </c>
      <c r="AW2647" s="12" t="s">
        <v>34</v>
      </c>
      <c r="AX2647" s="12" t="s">
        <v>73</v>
      </c>
      <c r="AY2647" s="153" t="s">
        <v>241</v>
      </c>
    </row>
    <row r="2648" spans="2:65" s="14" customFormat="1" ht="11.25">
      <c r="B2648" s="166"/>
      <c r="D2648" s="146" t="s">
        <v>257</v>
      </c>
      <c r="E2648" s="167" t="s">
        <v>21</v>
      </c>
      <c r="F2648" s="168" t="s">
        <v>2656</v>
      </c>
      <c r="H2648" s="167" t="s">
        <v>21</v>
      </c>
      <c r="I2648" s="169"/>
      <c r="L2648" s="166"/>
      <c r="M2648" s="170"/>
      <c r="T2648" s="171"/>
      <c r="AT2648" s="167" t="s">
        <v>257</v>
      </c>
      <c r="AU2648" s="167" t="s">
        <v>89</v>
      </c>
      <c r="AV2648" s="14" t="s">
        <v>81</v>
      </c>
      <c r="AW2648" s="14" t="s">
        <v>34</v>
      </c>
      <c r="AX2648" s="14" t="s">
        <v>73</v>
      </c>
      <c r="AY2648" s="167" t="s">
        <v>241</v>
      </c>
    </row>
    <row r="2649" spans="2:65" s="12" customFormat="1" ht="11.25">
      <c r="B2649" s="152"/>
      <c r="D2649" s="146" t="s">
        <v>257</v>
      </c>
      <c r="E2649" s="153" t="s">
        <v>21</v>
      </c>
      <c r="F2649" s="154" t="s">
        <v>2657</v>
      </c>
      <c r="H2649" s="155">
        <v>18.059999999999999</v>
      </c>
      <c r="I2649" s="156"/>
      <c r="L2649" s="152"/>
      <c r="M2649" s="157"/>
      <c r="T2649" s="158"/>
      <c r="AT2649" s="153" t="s">
        <v>257</v>
      </c>
      <c r="AU2649" s="153" t="s">
        <v>89</v>
      </c>
      <c r="AV2649" s="12" t="s">
        <v>89</v>
      </c>
      <c r="AW2649" s="12" t="s">
        <v>34</v>
      </c>
      <c r="AX2649" s="12" t="s">
        <v>73</v>
      </c>
      <c r="AY2649" s="153" t="s">
        <v>241</v>
      </c>
    </row>
    <row r="2650" spans="2:65" s="14" customFormat="1" ht="11.25">
      <c r="B2650" s="166"/>
      <c r="D2650" s="146" t="s">
        <v>257</v>
      </c>
      <c r="E2650" s="167" t="s">
        <v>21</v>
      </c>
      <c r="F2650" s="168" t="s">
        <v>2658</v>
      </c>
      <c r="H2650" s="167" t="s">
        <v>21</v>
      </c>
      <c r="I2650" s="169"/>
      <c r="L2650" s="166"/>
      <c r="M2650" s="170"/>
      <c r="T2650" s="171"/>
      <c r="AT2650" s="167" t="s">
        <v>257</v>
      </c>
      <c r="AU2650" s="167" t="s">
        <v>89</v>
      </c>
      <c r="AV2650" s="14" t="s">
        <v>81</v>
      </c>
      <c r="AW2650" s="14" t="s">
        <v>34</v>
      </c>
      <c r="AX2650" s="14" t="s">
        <v>73</v>
      </c>
      <c r="AY2650" s="167" t="s">
        <v>241</v>
      </c>
    </row>
    <row r="2651" spans="2:65" s="12" customFormat="1" ht="11.25">
      <c r="B2651" s="152"/>
      <c r="D2651" s="146" t="s">
        <v>257</v>
      </c>
      <c r="E2651" s="153" t="s">
        <v>21</v>
      </c>
      <c r="F2651" s="154" t="s">
        <v>412</v>
      </c>
      <c r="H2651" s="155">
        <v>43.8</v>
      </c>
      <c r="I2651" s="156"/>
      <c r="L2651" s="152"/>
      <c r="M2651" s="157"/>
      <c r="T2651" s="158"/>
      <c r="AT2651" s="153" t="s">
        <v>257</v>
      </c>
      <c r="AU2651" s="153" t="s">
        <v>89</v>
      </c>
      <c r="AV2651" s="12" t="s">
        <v>89</v>
      </c>
      <c r="AW2651" s="12" t="s">
        <v>34</v>
      </c>
      <c r="AX2651" s="12" t="s">
        <v>73</v>
      </c>
      <c r="AY2651" s="153" t="s">
        <v>241</v>
      </c>
    </row>
    <row r="2652" spans="2:65" s="13" customFormat="1" ht="11.25">
      <c r="B2652" s="159"/>
      <c r="D2652" s="146" t="s">
        <v>257</v>
      </c>
      <c r="E2652" s="160" t="s">
        <v>21</v>
      </c>
      <c r="F2652" s="161" t="s">
        <v>266</v>
      </c>
      <c r="H2652" s="162">
        <v>1604.2850000000001</v>
      </c>
      <c r="I2652" s="163"/>
      <c r="L2652" s="159"/>
      <c r="M2652" s="164"/>
      <c r="T2652" s="165"/>
      <c r="AT2652" s="160" t="s">
        <v>257</v>
      </c>
      <c r="AU2652" s="160" t="s">
        <v>89</v>
      </c>
      <c r="AV2652" s="13" t="s">
        <v>153</v>
      </c>
      <c r="AW2652" s="13" t="s">
        <v>34</v>
      </c>
      <c r="AX2652" s="13" t="s">
        <v>81</v>
      </c>
      <c r="AY2652" s="160" t="s">
        <v>241</v>
      </c>
    </row>
    <row r="2653" spans="2:65" s="1" customFormat="1" ht="16.5" customHeight="1">
      <c r="B2653" s="34"/>
      <c r="C2653" s="179" t="s">
        <v>2659</v>
      </c>
      <c r="D2653" s="179" t="s">
        <v>549</v>
      </c>
      <c r="E2653" s="180" t="s">
        <v>2660</v>
      </c>
      <c r="F2653" s="181" t="s">
        <v>2661</v>
      </c>
      <c r="G2653" s="182" t="s">
        <v>291</v>
      </c>
      <c r="H2653" s="183">
        <v>1470.1579999999999</v>
      </c>
      <c r="I2653" s="184"/>
      <c r="J2653" s="185">
        <f>ROUND(I2653*H2653,2)</f>
        <v>0</v>
      </c>
      <c r="K2653" s="181" t="s">
        <v>21</v>
      </c>
      <c r="L2653" s="186"/>
      <c r="M2653" s="187" t="s">
        <v>21</v>
      </c>
      <c r="N2653" s="188" t="s">
        <v>45</v>
      </c>
      <c r="P2653" s="142">
        <f>O2653*H2653</f>
        <v>0</v>
      </c>
      <c r="Q2653" s="142">
        <v>1.0499999999999999E-3</v>
      </c>
      <c r="R2653" s="142">
        <f>Q2653*H2653</f>
        <v>1.5436658999999997</v>
      </c>
      <c r="S2653" s="142">
        <v>0</v>
      </c>
      <c r="T2653" s="143">
        <f>S2653*H2653</f>
        <v>0</v>
      </c>
      <c r="AR2653" s="144" t="s">
        <v>929</v>
      </c>
      <c r="AT2653" s="144" t="s">
        <v>549</v>
      </c>
      <c r="AU2653" s="144" t="s">
        <v>89</v>
      </c>
      <c r="AY2653" s="19" t="s">
        <v>241</v>
      </c>
      <c r="BE2653" s="145">
        <f>IF(N2653="základní",J2653,0)</f>
        <v>0</v>
      </c>
      <c r="BF2653" s="145">
        <f>IF(N2653="snížená",J2653,0)</f>
        <v>0</v>
      </c>
      <c r="BG2653" s="145">
        <f>IF(N2653="zákl. přenesená",J2653,0)</f>
        <v>0</v>
      </c>
      <c r="BH2653" s="145">
        <f>IF(N2653="sníž. přenesená",J2653,0)</f>
        <v>0</v>
      </c>
      <c r="BI2653" s="145">
        <f>IF(N2653="nulová",J2653,0)</f>
        <v>0</v>
      </c>
      <c r="BJ2653" s="19" t="s">
        <v>89</v>
      </c>
      <c r="BK2653" s="145">
        <f>ROUND(I2653*H2653,2)</f>
        <v>0</v>
      </c>
      <c r="BL2653" s="19" t="s">
        <v>649</v>
      </c>
      <c r="BM2653" s="144" t="s">
        <v>2662</v>
      </c>
    </row>
    <row r="2654" spans="2:65" s="12" customFormat="1" ht="11.25">
      <c r="B2654" s="152"/>
      <c r="D2654" s="146" t="s">
        <v>257</v>
      </c>
      <c r="E2654" s="153" t="s">
        <v>21</v>
      </c>
      <c r="F2654" s="154" t="s">
        <v>2663</v>
      </c>
      <c r="H2654" s="155">
        <v>1470.1579999999999</v>
      </c>
      <c r="I2654" s="156"/>
      <c r="L2654" s="152"/>
      <c r="M2654" s="157"/>
      <c r="T2654" s="158"/>
      <c r="AT2654" s="153" t="s">
        <v>257</v>
      </c>
      <c r="AU2654" s="153" t="s">
        <v>89</v>
      </c>
      <c r="AV2654" s="12" t="s">
        <v>89</v>
      </c>
      <c r="AW2654" s="12" t="s">
        <v>34</v>
      </c>
      <c r="AX2654" s="12" t="s">
        <v>81</v>
      </c>
      <c r="AY2654" s="153" t="s">
        <v>241</v>
      </c>
    </row>
    <row r="2655" spans="2:65" s="1" customFormat="1" ht="16.5" customHeight="1">
      <c r="B2655" s="34"/>
      <c r="C2655" s="179" t="s">
        <v>2664</v>
      </c>
      <c r="D2655" s="179" t="s">
        <v>549</v>
      </c>
      <c r="E2655" s="180" t="s">
        <v>2665</v>
      </c>
      <c r="F2655" s="181" t="s">
        <v>2666</v>
      </c>
      <c r="G2655" s="182" t="s">
        <v>291</v>
      </c>
      <c r="H2655" s="183">
        <v>149.38900000000001</v>
      </c>
      <c r="I2655" s="184"/>
      <c r="J2655" s="185">
        <f>ROUND(I2655*H2655,2)</f>
        <v>0</v>
      </c>
      <c r="K2655" s="181" t="s">
        <v>538</v>
      </c>
      <c r="L2655" s="186"/>
      <c r="M2655" s="187" t="s">
        <v>21</v>
      </c>
      <c r="N2655" s="188" t="s">
        <v>45</v>
      </c>
      <c r="P2655" s="142">
        <f>O2655*H2655</f>
        <v>0</v>
      </c>
      <c r="Q2655" s="142">
        <v>1.4E-3</v>
      </c>
      <c r="R2655" s="142">
        <f>Q2655*H2655</f>
        <v>0.20914460000000001</v>
      </c>
      <c r="S2655" s="142">
        <v>0</v>
      </c>
      <c r="T2655" s="143">
        <f>S2655*H2655</f>
        <v>0</v>
      </c>
      <c r="AR2655" s="144" t="s">
        <v>929</v>
      </c>
      <c r="AT2655" s="144" t="s">
        <v>549</v>
      </c>
      <c r="AU2655" s="144" t="s">
        <v>89</v>
      </c>
      <c r="AY2655" s="19" t="s">
        <v>241</v>
      </c>
      <c r="BE2655" s="145">
        <f>IF(N2655="základní",J2655,0)</f>
        <v>0</v>
      </c>
      <c r="BF2655" s="145">
        <f>IF(N2655="snížená",J2655,0)</f>
        <v>0</v>
      </c>
      <c r="BG2655" s="145">
        <f>IF(N2655="zákl. přenesená",J2655,0)</f>
        <v>0</v>
      </c>
      <c r="BH2655" s="145">
        <f>IF(N2655="sníž. přenesená",J2655,0)</f>
        <v>0</v>
      </c>
      <c r="BI2655" s="145">
        <f>IF(N2655="nulová",J2655,0)</f>
        <v>0</v>
      </c>
      <c r="BJ2655" s="19" t="s">
        <v>89</v>
      </c>
      <c r="BK2655" s="145">
        <f>ROUND(I2655*H2655,2)</f>
        <v>0</v>
      </c>
      <c r="BL2655" s="19" t="s">
        <v>649</v>
      </c>
      <c r="BM2655" s="144" t="s">
        <v>2667</v>
      </c>
    </row>
    <row r="2656" spans="2:65" s="12" customFormat="1" ht="11.25">
      <c r="B2656" s="152"/>
      <c r="D2656" s="146" t="s">
        <v>257</v>
      </c>
      <c r="E2656" s="153" t="s">
        <v>21</v>
      </c>
      <c r="F2656" s="154" t="s">
        <v>2668</v>
      </c>
      <c r="H2656" s="155">
        <v>149.38900000000001</v>
      </c>
      <c r="I2656" s="156"/>
      <c r="L2656" s="152"/>
      <c r="M2656" s="157"/>
      <c r="T2656" s="158"/>
      <c r="AT2656" s="153" t="s">
        <v>257</v>
      </c>
      <c r="AU2656" s="153" t="s">
        <v>89</v>
      </c>
      <c r="AV2656" s="12" t="s">
        <v>89</v>
      </c>
      <c r="AW2656" s="12" t="s">
        <v>34</v>
      </c>
      <c r="AX2656" s="12" t="s">
        <v>81</v>
      </c>
      <c r="AY2656" s="153" t="s">
        <v>241</v>
      </c>
    </row>
    <row r="2657" spans="2:65" s="1" customFormat="1" ht="16.5" customHeight="1">
      <c r="B2657" s="34"/>
      <c r="C2657" s="179" t="s">
        <v>2669</v>
      </c>
      <c r="D2657" s="179" t="s">
        <v>549</v>
      </c>
      <c r="E2657" s="180" t="s">
        <v>2670</v>
      </c>
      <c r="F2657" s="181" t="s">
        <v>2671</v>
      </c>
      <c r="G2657" s="182" t="s">
        <v>291</v>
      </c>
      <c r="H2657" s="183">
        <v>19.911000000000001</v>
      </c>
      <c r="I2657" s="184"/>
      <c r="J2657" s="185">
        <f>ROUND(I2657*H2657,2)</f>
        <v>0</v>
      </c>
      <c r="K2657" s="181" t="s">
        <v>538</v>
      </c>
      <c r="L2657" s="186"/>
      <c r="M2657" s="187" t="s">
        <v>21</v>
      </c>
      <c r="N2657" s="188" t="s">
        <v>45</v>
      </c>
      <c r="P2657" s="142">
        <f>O2657*H2657</f>
        <v>0</v>
      </c>
      <c r="Q2657" s="142">
        <v>4.1999999999999997E-3</v>
      </c>
      <c r="R2657" s="142">
        <f>Q2657*H2657</f>
        <v>8.3626199999999998E-2</v>
      </c>
      <c r="S2657" s="142">
        <v>0</v>
      </c>
      <c r="T2657" s="143">
        <f>S2657*H2657</f>
        <v>0</v>
      </c>
      <c r="AR2657" s="144" t="s">
        <v>929</v>
      </c>
      <c r="AT2657" s="144" t="s">
        <v>549</v>
      </c>
      <c r="AU2657" s="144" t="s">
        <v>89</v>
      </c>
      <c r="AY2657" s="19" t="s">
        <v>241</v>
      </c>
      <c r="BE2657" s="145">
        <f>IF(N2657="základní",J2657,0)</f>
        <v>0</v>
      </c>
      <c r="BF2657" s="145">
        <f>IF(N2657="snížená",J2657,0)</f>
        <v>0</v>
      </c>
      <c r="BG2657" s="145">
        <f>IF(N2657="zákl. přenesená",J2657,0)</f>
        <v>0</v>
      </c>
      <c r="BH2657" s="145">
        <f>IF(N2657="sníž. přenesená",J2657,0)</f>
        <v>0</v>
      </c>
      <c r="BI2657" s="145">
        <f>IF(N2657="nulová",J2657,0)</f>
        <v>0</v>
      </c>
      <c r="BJ2657" s="19" t="s">
        <v>89</v>
      </c>
      <c r="BK2657" s="145">
        <f>ROUND(I2657*H2657,2)</f>
        <v>0</v>
      </c>
      <c r="BL2657" s="19" t="s">
        <v>649</v>
      </c>
      <c r="BM2657" s="144" t="s">
        <v>2672</v>
      </c>
    </row>
    <row r="2658" spans="2:65" s="12" customFormat="1" ht="11.25">
      <c r="B2658" s="152"/>
      <c r="D2658" s="146" t="s">
        <v>257</v>
      </c>
      <c r="E2658" s="153" t="s">
        <v>21</v>
      </c>
      <c r="F2658" s="154" t="s">
        <v>2673</v>
      </c>
      <c r="H2658" s="155">
        <v>18.963000000000001</v>
      </c>
      <c r="I2658" s="156"/>
      <c r="L2658" s="152"/>
      <c r="M2658" s="157"/>
      <c r="T2658" s="158"/>
      <c r="AT2658" s="153" t="s">
        <v>257</v>
      </c>
      <c r="AU2658" s="153" t="s">
        <v>89</v>
      </c>
      <c r="AV2658" s="12" t="s">
        <v>89</v>
      </c>
      <c r="AW2658" s="12" t="s">
        <v>34</v>
      </c>
      <c r="AX2658" s="12" t="s">
        <v>81</v>
      </c>
      <c r="AY2658" s="153" t="s">
        <v>241</v>
      </c>
    </row>
    <row r="2659" spans="2:65" s="12" customFormat="1" ht="11.25">
      <c r="B2659" s="152"/>
      <c r="D2659" s="146" t="s">
        <v>257</v>
      </c>
      <c r="F2659" s="154" t="s">
        <v>2674</v>
      </c>
      <c r="H2659" s="155">
        <v>19.911000000000001</v>
      </c>
      <c r="I2659" s="156"/>
      <c r="L2659" s="152"/>
      <c r="M2659" s="157"/>
      <c r="T2659" s="158"/>
      <c r="AT2659" s="153" t="s">
        <v>257</v>
      </c>
      <c r="AU2659" s="153" t="s">
        <v>89</v>
      </c>
      <c r="AV2659" s="12" t="s">
        <v>89</v>
      </c>
      <c r="AW2659" s="12" t="s">
        <v>4</v>
      </c>
      <c r="AX2659" s="12" t="s">
        <v>81</v>
      </c>
      <c r="AY2659" s="153" t="s">
        <v>241</v>
      </c>
    </row>
    <row r="2660" spans="2:65" s="1" customFormat="1" ht="16.5" customHeight="1">
      <c r="B2660" s="34"/>
      <c r="C2660" s="179" t="s">
        <v>2675</v>
      </c>
      <c r="D2660" s="179" t="s">
        <v>549</v>
      </c>
      <c r="E2660" s="180" t="s">
        <v>2676</v>
      </c>
      <c r="F2660" s="181" t="s">
        <v>2677</v>
      </c>
      <c r="G2660" s="182" t="s">
        <v>291</v>
      </c>
      <c r="H2660" s="183">
        <v>45.99</v>
      </c>
      <c r="I2660" s="184"/>
      <c r="J2660" s="185">
        <f>ROUND(I2660*H2660,2)</f>
        <v>0</v>
      </c>
      <c r="K2660" s="181" t="s">
        <v>538</v>
      </c>
      <c r="L2660" s="186"/>
      <c r="M2660" s="187" t="s">
        <v>21</v>
      </c>
      <c r="N2660" s="188" t="s">
        <v>45</v>
      </c>
      <c r="P2660" s="142">
        <f>O2660*H2660</f>
        <v>0</v>
      </c>
      <c r="Q2660" s="142">
        <v>6.0000000000000001E-3</v>
      </c>
      <c r="R2660" s="142">
        <f>Q2660*H2660</f>
        <v>0.27594000000000002</v>
      </c>
      <c r="S2660" s="142">
        <v>0</v>
      </c>
      <c r="T2660" s="143">
        <f>S2660*H2660</f>
        <v>0</v>
      </c>
      <c r="AR2660" s="144" t="s">
        <v>929</v>
      </c>
      <c r="AT2660" s="144" t="s">
        <v>549</v>
      </c>
      <c r="AU2660" s="144" t="s">
        <v>89</v>
      </c>
      <c r="AY2660" s="19" t="s">
        <v>241</v>
      </c>
      <c r="BE2660" s="145">
        <f>IF(N2660="základní",J2660,0)</f>
        <v>0</v>
      </c>
      <c r="BF2660" s="145">
        <f>IF(N2660="snížená",J2660,0)</f>
        <v>0</v>
      </c>
      <c r="BG2660" s="145">
        <f>IF(N2660="zákl. přenesená",J2660,0)</f>
        <v>0</v>
      </c>
      <c r="BH2660" s="145">
        <f>IF(N2660="sníž. přenesená",J2660,0)</f>
        <v>0</v>
      </c>
      <c r="BI2660" s="145">
        <f>IF(N2660="nulová",J2660,0)</f>
        <v>0</v>
      </c>
      <c r="BJ2660" s="19" t="s">
        <v>89</v>
      </c>
      <c r="BK2660" s="145">
        <f>ROUND(I2660*H2660,2)</f>
        <v>0</v>
      </c>
      <c r="BL2660" s="19" t="s">
        <v>649</v>
      </c>
      <c r="BM2660" s="144" t="s">
        <v>2678</v>
      </c>
    </row>
    <row r="2661" spans="2:65" s="12" customFormat="1" ht="11.25">
      <c r="B2661" s="152"/>
      <c r="D2661" s="146" t="s">
        <v>257</v>
      </c>
      <c r="E2661" s="153" t="s">
        <v>21</v>
      </c>
      <c r="F2661" s="154" t="s">
        <v>2679</v>
      </c>
      <c r="H2661" s="155">
        <v>45.99</v>
      </c>
      <c r="I2661" s="156"/>
      <c r="L2661" s="152"/>
      <c r="M2661" s="157"/>
      <c r="T2661" s="158"/>
      <c r="AT2661" s="153" t="s">
        <v>257</v>
      </c>
      <c r="AU2661" s="153" t="s">
        <v>89</v>
      </c>
      <c r="AV2661" s="12" t="s">
        <v>89</v>
      </c>
      <c r="AW2661" s="12" t="s">
        <v>34</v>
      </c>
      <c r="AX2661" s="12" t="s">
        <v>81</v>
      </c>
      <c r="AY2661" s="153" t="s">
        <v>241</v>
      </c>
    </row>
    <row r="2662" spans="2:65" s="1" customFormat="1" ht="24.2" customHeight="1">
      <c r="B2662" s="34"/>
      <c r="C2662" s="133" t="s">
        <v>2680</v>
      </c>
      <c r="D2662" s="133" t="s">
        <v>243</v>
      </c>
      <c r="E2662" s="134" t="s">
        <v>2681</v>
      </c>
      <c r="F2662" s="135" t="s">
        <v>2682</v>
      </c>
      <c r="G2662" s="136" t="s">
        <v>291</v>
      </c>
      <c r="H2662" s="137">
        <v>75.63</v>
      </c>
      <c r="I2662" s="138"/>
      <c r="J2662" s="139">
        <f>ROUND(I2662*H2662,2)</f>
        <v>0</v>
      </c>
      <c r="K2662" s="135" t="s">
        <v>538</v>
      </c>
      <c r="L2662" s="34"/>
      <c r="M2662" s="140" t="s">
        <v>21</v>
      </c>
      <c r="N2662" s="141" t="s">
        <v>45</v>
      </c>
      <c r="P2662" s="142">
        <f>O2662*H2662</f>
        <v>0</v>
      </c>
      <c r="Q2662" s="142">
        <v>6.0000000000000001E-3</v>
      </c>
      <c r="R2662" s="142">
        <f>Q2662*H2662</f>
        <v>0.45377999999999996</v>
      </c>
      <c r="S2662" s="142">
        <v>0</v>
      </c>
      <c r="T2662" s="143">
        <f>S2662*H2662</f>
        <v>0</v>
      </c>
      <c r="AR2662" s="144" t="s">
        <v>649</v>
      </c>
      <c r="AT2662" s="144" t="s">
        <v>243</v>
      </c>
      <c r="AU2662" s="144" t="s">
        <v>89</v>
      </c>
      <c r="AY2662" s="19" t="s">
        <v>241</v>
      </c>
      <c r="BE2662" s="145">
        <f>IF(N2662="základní",J2662,0)</f>
        <v>0</v>
      </c>
      <c r="BF2662" s="145">
        <f>IF(N2662="snížená",J2662,0)</f>
        <v>0</v>
      </c>
      <c r="BG2662" s="145">
        <f>IF(N2662="zákl. přenesená",J2662,0)</f>
        <v>0</v>
      </c>
      <c r="BH2662" s="145">
        <f>IF(N2662="sníž. přenesená",J2662,0)</f>
        <v>0</v>
      </c>
      <c r="BI2662" s="145">
        <f>IF(N2662="nulová",J2662,0)</f>
        <v>0</v>
      </c>
      <c r="BJ2662" s="19" t="s">
        <v>89</v>
      </c>
      <c r="BK2662" s="145">
        <f>ROUND(I2662*H2662,2)</f>
        <v>0</v>
      </c>
      <c r="BL2662" s="19" t="s">
        <v>649</v>
      </c>
      <c r="BM2662" s="144" t="s">
        <v>2683</v>
      </c>
    </row>
    <row r="2663" spans="2:65" s="1" customFormat="1" ht="11.25">
      <c r="B2663" s="34"/>
      <c r="D2663" s="150" t="s">
        <v>255</v>
      </c>
      <c r="F2663" s="151" t="s">
        <v>2684</v>
      </c>
      <c r="I2663" s="148"/>
      <c r="L2663" s="34"/>
      <c r="M2663" s="149"/>
      <c r="T2663" s="55"/>
      <c r="AT2663" s="19" t="s">
        <v>255</v>
      </c>
      <c r="AU2663" s="19" t="s">
        <v>89</v>
      </c>
    </row>
    <row r="2664" spans="2:65" s="14" customFormat="1" ht="11.25">
      <c r="B2664" s="166"/>
      <c r="D2664" s="146" t="s">
        <v>257</v>
      </c>
      <c r="E2664" s="167" t="s">
        <v>21</v>
      </c>
      <c r="F2664" s="168" t="s">
        <v>2653</v>
      </c>
      <c r="H2664" s="167" t="s">
        <v>21</v>
      </c>
      <c r="I2664" s="169"/>
      <c r="L2664" s="166"/>
      <c r="M2664" s="170"/>
      <c r="T2664" s="171"/>
      <c r="AT2664" s="167" t="s">
        <v>257</v>
      </c>
      <c r="AU2664" s="167" t="s">
        <v>89</v>
      </c>
      <c r="AV2664" s="14" t="s">
        <v>81</v>
      </c>
      <c r="AW2664" s="14" t="s">
        <v>34</v>
      </c>
      <c r="AX2664" s="14" t="s">
        <v>73</v>
      </c>
      <c r="AY2664" s="167" t="s">
        <v>241</v>
      </c>
    </row>
    <row r="2665" spans="2:65" s="14" customFormat="1" ht="11.25">
      <c r="B2665" s="166"/>
      <c r="D2665" s="146" t="s">
        <v>257</v>
      </c>
      <c r="E2665" s="167" t="s">
        <v>21</v>
      </c>
      <c r="F2665" s="168" t="s">
        <v>2685</v>
      </c>
      <c r="H2665" s="167" t="s">
        <v>21</v>
      </c>
      <c r="I2665" s="169"/>
      <c r="L2665" s="166"/>
      <c r="M2665" s="170"/>
      <c r="T2665" s="171"/>
      <c r="AT2665" s="167" t="s">
        <v>257</v>
      </c>
      <c r="AU2665" s="167" t="s">
        <v>89</v>
      </c>
      <c r="AV2665" s="14" t="s">
        <v>81</v>
      </c>
      <c r="AW2665" s="14" t="s">
        <v>34</v>
      </c>
      <c r="AX2665" s="14" t="s">
        <v>73</v>
      </c>
      <c r="AY2665" s="167" t="s">
        <v>241</v>
      </c>
    </row>
    <row r="2666" spans="2:65" s="12" customFormat="1" ht="11.25">
      <c r="B2666" s="152"/>
      <c r="D2666" s="146" t="s">
        <v>257</v>
      </c>
      <c r="E2666" s="153" t="s">
        <v>21</v>
      </c>
      <c r="F2666" s="154" t="s">
        <v>420</v>
      </c>
      <c r="H2666" s="155">
        <v>75.63</v>
      </c>
      <c r="I2666" s="156"/>
      <c r="L2666" s="152"/>
      <c r="M2666" s="157"/>
      <c r="T2666" s="158"/>
      <c r="AT2666" s="153" t="s">
        <v>257</v>
      </c>
      <c r="AU2666" s="153" t="s">
        <v>89</v>
      </c>
      <c r="AV2666" s="12" t="s">
        <v>89</v>
      </c>
      <c r="AW2666" s="12" t="s">
        <v>34</v>
      </c>
      <c r="AX2666" s="12" t="s">
        <v>73</v>
      </c>
      <c r="AY2666" s="153" t="s">
        <v>241</v>
      </c>
    </row>
    <row r="2667" spans="2:65" s="15" customFormat="1" ht="11.25">
      <c r="B2667" s="189"/>
      <c r="D2667" s="146" t="s">
        <v>257</v>
      </c>
      <c r="E2667" s="190" t="s">
        <v>419</v>
      </c>
      <c r="F2667" s="191" t="s">
        <v>581</v>
      </c>
      <c r="H2667" s="192">
        <v>75.63</v>
      </c>
      <c r="I2667" s="193"/>
      <c r="L2667" s="189"/>
      <c r="M2667" s="194"/>
      <c r="T2667" s="195"/>
      <c r="AT2667" s="190" t="s">
        <v>257</v>
      </c>
      <c r="AU2667" s="190" t="s">
        <v>89</v>
      </c>
      <c r="AV2667" s="15" t="s">
        <v>145</v>
      </c>
      <c r="AW2667" s="15" t="s">
        <v>34</v>
      </c>
      <c r="AX2667" s="15" t="s">
        <v>73</v>
      </c>
      <c r="AY2667" s="190" t="s">
        <v>241</v>
      </c>
    </row>
    <row r="2668" spans="2:65" s="13" customFormat="1" ht="11.25">
      <c r="B2668" s="159"/>
      <c r="D2668" s="146" t="s">
        <v>257</v>
      </c>
      <c r="E2668" s="160" t="s">
        <v>21</v>
      </c>
      <c r="F2668" s="161" t="s">
        <v>266</v>
      </c>
      <c r="H2668" s="162">
        <v>75.63</v>
      </c>
      <c r="I2668" s="163"/>
      <c r="L2668" s="159"/>
      <c r="M2668" s="164"/>
      <c r="T2668" s="165"/>
      <c r="AT2668" s="160" t="s">
        <v>257</v>
      </c>
      <c r="AU2668" s="160" t="s">
        <v>89</v>
      </c>
      <c r="AV2668" s="13" t="s">
        <v>153</v>
      </c>
      <c r="AW2668" s="13" t="s">
        <v>34</v>
      </c>
      <c r="AX2668" s="13" t="s">
        <v>81</v>
      </c>
      <c r="AY2668" s="160" t="s">
        <v>241</v>
      </c>
    </row>
    <row r="2669" spans="2:65" s="1" customFormat="1" ht="16.5" customHeight="1">
      <c r="B2669" s="34"/>
      <c r="C2669" s="179" t="s">
        <v>2686</v>
      </c>
      <c r="D2669" s="179" t="s">
        <v>549</v>
      </c>
      <c r="E2669" s="180" t="s">
        <v>2687</v>
      </c>
      <c r="F2669" s="181" t="s">
        <v>2688</v>
      </c>
      <c r="G2669" s="182" t="s">
        <v>291</v>
      </c>
      <c r="H2669" s="183">
        <v>79.412000000000006</v>
      </c>
      <c r="I2669" s="184"/>
      <c r="J2669" s="185">
        <f>ROUND(I2669*H2669,2)</f>
        <v>0</v>
      </c>
      <c r="K2669" s="181" t="s">
        <v>21</v>
      </c>
      <c r="L2669" s="186"/>
      <c r="M2669" s="187" t="s">
        <v>21</v>
      </c>
      <c r="N2669" s="188" t="s">
        <v>45</v>
      </c>
      <c r="P2669" s="142">
        <f>O2669*H2669</f>
        <v>0</v>
      </c>
      <c r="Q2669" s="142">
        <v>2.1000000000000001E-2</v>
      </c>
      <c r="R2669" s="142">
        <f>Q2669*H2669</f>
        <v>1.6676520000000001</v>
      </c>
      <c r="S2669" s="142">
        <v>0</v>
      </c>
      <c r="T2669" s="143">
        <f>S2669*H2669</f>
        <v>0</v>
      </c>
      <c r="AR2669" s="144" t="s">
        <v>929</v>
      </c>
      <c r="AT2669" s="144" t="s">
        <v>549</v>
      </c>
      <c r="AU2669" s="144" t="s">
        <v>89</v>
      </c>
      <c r="AY2669" s="19" t="s">
        <v>241</v>
      </c>
      <c r="BE2669" s="145">
        <f>IF(N2669="základní",J2669,0)</f>
        <v>0</v>
      </c>
      <c r="BF2669" s="145">
        <f>IF(N2669="snížená",J2669,0)</f>
        <v>0</v>
      </c>
      <c r="BG2669" s="145">
        <f>IF(N2669="zákl. přenesená",J2669,0)</f>
        <v>0</v>
      </c>
      <c r="BH2669" s="145">
        <f>IF(N2669="sníž. přenesená",J2669,0)</f>
        <v>0</v>
      </c>
      <c r="BI2669" s="145">
        <f>IF(N2669="nulová",J2669,0)</f>
        <v>0</v>
      </c>
      <c r="BJ2669" s="19" t="s">
        <v>89</v>
      </c>
      <c r="BK2669" s="145">
        <f>ROUND(I2669*H2669,2)</f>
        <v>0</v>
      </c>
      <c r="BL2669" s="19" t="s">
        <v>649</v>
      </c>
      <c r="BM2669" s="144" t="s">
        <v>2689</v>
      </c>
    </row>
    <row r="2670" spans="2:65" s="12" customFormat="1" ht="11.25">
      <c r="B2670" s="152"/>
      <c r="D2670" s="146" t="s">
        <v>257</v>
      </c>
      <c r="E2670" s="153" t="s">
        <v>21</v>
      </c>
      <c r="F2670" s="154" t="s">
        <v>2690</v>
      </c>
      <c r="H2670" s="155">
        <v>79.412000000000006</v>
      </c>
      <c r="I2670" s="156"/>
      <c r="L2670" s="152"/>
      <c r="M2670" s="157"/>
      <c r="T2670" s="158"/>
      <c r="AT2670" s="153" t="s">
        <v>257</v>
      </c>
      <c r="AU2670" s="153" t="s">
        <v>89</v>
      </c>
      <c r="AV2670" s="12" t="s">
        <v>89</v>
      </c>
      <c r="AW2670" s="12" t="s">
        <v>34</v>
      </c>
      <c r="AX2670" s="12" t="s">
        <v>81</v>
      </c>
      <c r="AY2670" s="153" t="s">
        <v>241</v>
      </c>
    </row>
    <row r="2671" spans="2:65" s="1" customFormat="1" ht="24.2" customHeight="1">
      <c r="B2671" s="34"/>
      <c r="C2671" s="133" t="s">
        <v>2691</v>
      </c>
      <c r="D2671" s="133" t="s">
        <v>243</v>
      </c>
      <c r="E2671" s="134" t="s">
        <v>2692</v>
      </c>
      <c r="F2671" s="135" t="s">
        <v>2693</v>
      </c>
      <c r="G2671" s="136" t="s">
        <v>291</v>
      </c>
      <c r="H2671" s="137">
        <v>21491.202000000001</v>
      </c>
      <c r="I2671" s="138"/>
      <c r="J2671" s="139">
        <f>ROUND(I2671*H2671,2)</f>
        <v>0</v>
      </c>
      <c r="K2671" s="135" t="s">
        <v>538</v>
      </c>
      <c r="L2671" s="34"/>
      <c r="M2671" s="140" t="s">
        <v>21</v>
      </c>
      <c r="N2671" s="141" t="s">
        <v>45</v>
      </c>
      <c r="P2671" s="142">
        <f>O2671*H2671</f>
        <v>0</v>
      </c>
      <c r="Q2671" s="142">
        <v>0</v>
      </c>
      <c r="R2671" s="142">
        <f>Q2671*H2671</f>
        <v>0</v>
      </c>
      <c r="S2671" s="142">
        <v>0</v>
      </c>
      <c r="T2671" s="143">
        <f>S2671*H2671</f>
        <v>0</v>
      </c>
      <c r="AR2671" s="144" t="s">
        <v>649</v>
      </c>
      <c r="AT2671" s="144" t="s">
        <v>243</v>
      </c>
      <c r="AU2671" s="144" t="s">
        <v>89</v>
      </c>
      <c r="AY2671" s="19" t="s">
        <v>241</v>
      </c>
      <c r="BE2671" s="145">
        <f>IF(N2671="základní",J2671,0)</f>
        <v>0</v>
      </c>
      <c r="BF2671" s="145">
        <f>IF(N2671="snížená",J2671,0)</f>
        <v>0</v>
      </c>
      <c r="BG2671" s="145">
        <f>IF(N2671="zákl. přenesená",J2671,0)</f>
        <v>0</v>
      </c>
      <c r="BH2671" s="145">
        <f>IF(N2671="sníž. přenesená",J2671,0)</f>
        <v>0</v>
      </c>
      <c r="BI2671" s="145">
        <f>IF(N2671="nulová",J2671,0)</f>
        <v>0</v>
      </c>
      <c r="BJ2671" s="19" t="s">
        <v>89</v>
      </c>
      <c r="BK2671" s="145">
        <f>ROUND(I2671*H2671,2)</f>
        <v>0</v>
      </c>
      <c r="BL2671" s="19" t="s">
        <v>649</v>
      </c>
      <c r="BM2671" s="144" t="s">
        <v>2694</v>
      </c>
    </row>
    <row r="2672" spans="2:65" s="1" customFormat="1" ht="11.25">
      <c r="B2672" s="34"/>
      <c r="D2672" s="150" t="s">
        <v>255</v>
      </c>
      <c r="F2672" s="151" t="s">
        <v>2695</v>
      </c>
      <c r="I2672" s="148"/>
      <c r="L2672" s="34"/>
      <c r="M2672" s="149"/>
      <c r="T2672" s="55"/>
      <c r="AT2672" s="19" t="s">
        <v>255</v>
      </c>
      <c r="AU2672" s="19" t="s">
        <v>89</v>
      </c>
    </row>
    <row r="2673" spans="2:51" s="14" customFormat="1" ht="11.25">
      <c r="B2673" s="166"/>
      <c r="D2673" s="146" t="s">
        <v>257</v>
      </c>
      <c r="E2673" s="167" t="s">
        <v>21</v>
      </c>
      <c r="F2673" s="168" t="s">
        <v>2696</v>
      </c>
      <c r="H2673" s="167" t="s">
        <v>21</v>
      </c>
      <c r="I2673" s="169"/>
      <c r="L2673" s="166"/>
      <c r="M2673" s="170"/>
      <c r="T2673" s="171"/>
      <c r="AT2673" s="167" t="s">
        <v>257</v>
      </c>
      <c r="AU2673" s="167" t="s">
        <v>89</v>
      </c>
      <c r="AV2673" s="14" t="s">
        <v>81</v>
      </c>
      <c r="AW2673" s="14" t="s">
        <v>34</v>
      </c>
      <c r="AX2673" s="14" t="s">
        <v>73</v>
      </c>
      <c r="AY2673" s="167" t="s">
        <v>241</v>
      </c>
    </row>
    <row r="2674" spans="2:51" s="12" customFormat="1" ht="11.25">
      <c r="B2674" s="152"/>
      <c r="D2674" s="146" t="s">
        <v>257</v>
      </c>
      <c r="E2674" s="153" t="s">
        <v>21</v>
      </c>
      <c r="F2674" s="154" t="s">
        <v>2697</v>
      </c>
      <c r="H2674" s="155">
        <v>27.202000000000002</v>
      </c>
      <c r="I2674" s="156"/>
      <c r="L2674" s="152"/>
      <c r="M2674" s="157"/>
      <c r="T2674" s="158"/>
      <c r="AT2674" s="153" t="s">
        <v>257</v>
      </c>
      <c r="AU2674" s="153" t="s">
        <v>89</v>
      </c>
      <c r="AV2674" s="12" t="s">
        <v>89</v>
      </c>
      <c r="AW2674" s="12" t="s">
        <v>34</v>
      </c>
      <c r="AX2674" s="12" t="s">
        <v>73</v>
      </c>
      <c r="AY2674" s="153" t="s">
        <v>241</v>
      </c>
    </row>
    <row r="2675" spans="2:51" s="14" customFormat="1" ht="11.25">
      <c r="B2675" s="166"/>
      <c r="D2675" s="146" t="s">
        <v>257</v>
      </c>
      <c r="E2675" s="167" t="s">
        <v>21</v>
      </c>
      <c r="F2675" s="168" t="s">
        <v>2698</v>
      </c>
      <c r="H2675" s="167" t="s">
        <v>21</v>
      </c>
      <c r="I2675" s="169"/>
      <c r="L2675" s="166"/>
      <c r="M2675" s="170"/>
      <c r="T2675" s="171"/>
      <c r="AT2675" s="167" t="s">
        <v>257</v>
      </c>
      <c r="AU2675" s="167" t="s">
        <v>89</v>
      </c>
      <c r="AV2675" s="14" t="s">
        <v>81</v>
      </c>
      <c r="AW2675" s="14" t="s">
        <v>34</v>
      </c>
      <c r="AX2675" s="14" t="s">
        <v>73</v>
      </c>
      <c r="AY2675" s="167" t="s">
        <v>241</v>
      </c>
    </row>
    <row r="2676" spans="2:51" s="12" customFormat="1" ht="11.25">
      <c r="B2676" s="152"/>
      <c r="D2676" s="146" t="s">
        <v>257</v>
      </c>
      <c r="E2676" s="153" t="s">
        <v>21</v>
      </c>
      <c r="F2676" s="154" t="s">
        <v>2699</v>
      </c>
      <c r="H2676" s="155">
        <v>1367.8</v>
      </c>
      <c r="I2676" s="156"/>
      <c r="L2676" s="152"/>
      <c r="M2676" s="157"/>
      <c r="T2676" s="158"/>
      <c r="AT2676" s="153" t="s">
        <v>257</v>
      </c>
      <c r="AU2676" s="153" t="s">
        <v>89</v>
      </c>
      <c r="AV2676" s="12" t="s">
        <v>89</v>
      </c>
      <c r="AW2676" s="12" t="s">
        <v>34</v>
      </c>
      <c r="AX2676" s="12" t="s">
        <v>73</v>
      </c>
      <c r="AY2676" s="153" t="s">
        <v>241</v>
      </c>
    </row>
    <row r="2677" spans="2:51" s="14" customFormat="1" ht="11.25">
      <c r="B2677" s="166"/>
      <c r="D2677" s="146" t="s">
        <v>257</v>
      </c>
      <c r="E2677" s="167" t="s">
        <v>21</v>
      </c>
      <c r="F2677" s="168" t="s">
        <v>2700</v>
      </c>
      <c r="H2677" s="167" t="s">
        <v>21</v>
      </c>
      <c r="I2677" s="169"/>
      <c r="L2677" s="166"/>
      <c r="M2677" s="170"/>
      <c r="T2677" s="171"/>
      <c r="AT2677" s="167" t="s">
        <v>257</v>
      </c>
      <c r="AU2677" s="167" t="s">
        <v>89</v>
      </c>
      <c r="AV2677" s="14" t="s">
        <v>81</v>
      </c>
      <c r="AW2677" s="14" t="s">
        <v>34</v>
      </c>
      <c r="AX2677" s="14" t="s">
        <v>73</v>
      </c>
      <c r="AY2677" s="167" t="s">
        <v>241</v>
      </c>
    </row>
    <row r="2678" spans="2:51" s="12" customFormat="1" ht="11.25">
      <c r="B2678" s="152"/>
      <c r="D2678" s="146" t="s">
        <v>257</v>
      </c>
      <c r="E2678" s="153" t="s">
        <v>21</v>
      </c>
      <c r="F2678" s="154" t="s">
        <v>2701</v>
      </c>
      <c r="H2678" s="155">
        <v>171.05</v>
      </c>
      <c r="I2678" s="156"/>
      <c r="L2678" s="152"/>
      <c r="M2678" s="157"/>
      <c r="T2678" s="158"/>
      <c r="AT2678" s="153" t="s">
        <v>257</v>
      </c>
      <c r="AU2678" s="153" t="s">
        <v>89</v>
      </c>
      <c r="AV2678" s="12" t="s">
        <v>89</v>
      </c>
      <c r="AW2678" s="12" t="s">
        <v>34</v>
      </c>
      <c r="AX2678" s="12" t="s">
        <v>73</v>
      </c>
      <c r="AY2678" s="153" t="s">
        <v>241</v>
      </c>
    </row>
    <row r="2679" spans="2:51" s="14" customFormat="1" ht="11.25">
      <c r="B2679" s="166"/>
      <c r="D2679" s="146" t="s">
        <v>257</v>
      </c>
      <c r="E2679" s="167" t="s">
        <v>21</v>
      </c>
      <c r="F2679" s="168" t="s">
        <v>2702</v>
      </c>
      <c r="H2679" s="167" t="s">
        <v>21</v>
      </c>
      <c r="I2679" s="169"/>
      <c r="L2679" s="166"/>
      <c r="M2679" s="170"/>
      <c r="T2679" s="171"/>
      <c r="AT2679" s="167" t="s">
        <v>257</v>
      </c>
      <c r="AU2679" s="167" t="s">
        <v>89</v>
      </c>
      <c r="AV2679" s="14" t="s">
        <v>81</v>
      </c>
      <c r="AW2679" s="14" t="s">
        <v>34</v>
      </c>
      <c r="AX2679" s="14" t="s">
        <v>73</v>
      </c>
      <c r="AY2679" s="167" t="s">
        <v>241</v>
      </c>
    </row>
    <row r="2680" spans="2:51" s="12" customFormat="1" ht="11.25">
      <c r="B2680" s="152"/>
      <c r="D2680" s="146" t="s">
        <v>257</v>
      </c>
      <c r="E2680" s="153" t="s">
        <v>21</v>
      </c>
      <c r="F2680" s="154" t="s">
        <v>2703</v>
      </c>
      <c r="H2680" s="155">
        <v>5770.06</v>
      </c>
      <c r="I2680" s="156"/>
      <c r="L2680" s="152"/>
      <c r="M2680" s="157"/>
      <c r="T2680" s="158"/>
      <c r="AT2680" s="153" t="s">
        <v>257</v>
      </c>
      <c r="AU2680" s="153" t="s">
        <v>89</v>
      </c>
      <c r="AV2680" s="12" t="s">
        <v>89</v>
      </c>
      <c r="AW2680" s="12" t="s">
        <v>34</v>
      </c>
      <c r="AX2680" s="12" t="s">
        <v>73</v>
      </c>
      <c r="AY2680" s="153" t="s">
        <v>241</v>
      </c>
    </row>
    <row r="2681" spans="2:51" s="14" customFormat="1" ht="11.25">
      <c r="B2681" s="166"/>
      <c r="D2681" s="146" t="s">
        <v>257</v>
      </c>
      <c r="E2681" s="167" t="s">
        <v>21</v>
      </c>
      <c r="F2681" s="168" t="s">
        <v>2704</v>
      </c>
      <c r="H2681" s="167" t="s">
        <v>21</v>
      </c>
      <c r="I2681" s="169"/>
      <c r="L2681" s="166"/>
      <c r="M2681" s="170"/>
      <c r="T2681" s="171"/>
      <c r="AT2681" s="167" t="s">
        <v>257</v>
      </c>
      <c r="AU2681" s="167" t="s">
        <v>89</v>
      </c>
      <c r="AV2681" s="14" t="s">
        <v>81</v>
      </c>
      <c r="AW2681" s="14" t="s">
        <v>34</v>
      </c>
      <c r="AX2681" s="14" t="s">
        <v>73</v>
      </c>
      <c r="AY2681" s="167" t="s">
        <v>241</v>
      </c>
    </row>
    <row r="2682" spans="2:51" s="12" customFormat="1" ht="11.25">
      <c r="B2682" s="152"/>
      <c r="D2682" s="146" t="s">
        <v>257</v>
      </c>
      <c r="E2682" s="153" t="s">
        <v>21</v>
      </c>
      <c r="F2682" s="154" t="s">
        <v>304</v>
      </c>
      <c r="H2682" s="155">
        <v>69.849999999999994</v>
      </c>
      <c r="I2682" s="156"/>
      <c r="L2682" s="152"/>
      <c r="M2682" s="157"/>
      <c r="T2682" s="158"/>
      <c r="AT2682" s="153" t="s">
        <v>257</v>
      </c>
      <c r="AU2682" s="153" t="s">
        <v>89</v>
      </c>
      <c r="AV2682" s="12" t="s">
        <v>89</v>
      </c>
      <c r="AW2682" s="12" t="s">
        <v>34</v>
      </c>
      <c r="AX2682" s="12" t="s">
        <v>73</v>
      </c>
      <c r="AY2682" s="153" t="s">
        <v>241</v>
      </c>
    </row>
    <row r="2683" spans="2:51" s="14" customFormat="1" ht="11.25">
      <c r="B2683" s="166"/>
      <c r="D2683" s="146" t="s">
        <v>257</v>
      </c>
      <c r="E2683" s="167" t="s">
        <v>21</v>
      </c>
      <c r="F2683" s="168" t="s">
        <v>2705</v>
      </c>
      <c r="H2683" s="167" t="s">
        <v>21</v>
      </c>
      <c r="I2683" s="169"/>
      <c r="L2683" s="166"/>
      <c r="M2683" s="170"/>
      <c r="T2683" s="171"/>
      <c r="AT2683" s="167" t="s">
        <v>257</v>
      </c>
      <c r="AU2683" s="167" t="s">
        <v>89</v>
      </c>
      <c r="AV2683" s="14" t="s">
        <v>81</v>
      </c>
      <c r="AW2683" s="14" t="s">
        <v>34</v>
      </c>
      <c r="AX2683" s="14" t="s">
        <v>73</v>
      </c>
      <c r="AY2683" s="167" t="s">
        <v>241</v>
      </c>
    </row>
    <row r="2684" spans="2:51" s="12" customFormat="1" ht="11.25">
      <c r="B2684" s="152"/>
      <c r="D2684" s="146" t="s">
        <v>257</v>
      </c>
      <c r="E2684" s="153" t="s">
        <v>21</v>
      </c>
      <c r="F2684" s="154" t="s">
        <v>2706</v>
      </c>
      <c r="H2684" s="155">
        <v>1378.55</v>
      </c>
      <c r="I2684" s="156"/>
      <c r="L2684" s="152"/>
      <c r="M2684" s="157"/>
      <c r="T2684" s="158"/>
      <c r="AT2684" s="153" t="s">
        <v>257</v>
      </c>
      <c r="AU2684" s="153" t="s">
        <v>89</v>
      </c>
      <c r="AV2684" s="12" t="s">
        <v>89</v>
      </c>
      <c r="AW2684" s="12" t="s">
        <v>34</v>
      </c>
      <c r="AX2684" s="12" t="s">
        <v>73</v>
      </c>
      <c r="AY2684" s="153" t="s">
        <v>241</v>
      </c>
    </row>
    <row r="2685" spans="2:51" s="14" customFormat="1" ht="11.25">
      <c r="B2685" s="166"/>
      <c r="D2685" s="146" t="s">
        <v>257</v>
      </c>
      <c r="E2685" s="167" t="s">
        <v>21</v>
      </c>
      <c r="F2685" s="168" t="s">
        <v>2707</v>
      </c>
      <c r="H2685" s="167" t="s">
        <v>21</v>
      </c>
      <c r="I2685" s="169"/>
      <c r="L2685" s="166"/>
      <c r="M2685" s="170"/>
      <c r="T2685" s="171"/>
      <c r="AT2685" s="167" t="s">
        <v>257</v>
      </c>
      <c r="AU2685" s="167" t="s">
        <v>89</v>
      </c>
      <c r="AV2685" s="14" t="s">
        <v>81</v>
      </c>
      <c r="AW2685" s="14" t="s">
        <v>34</v>
      </c>
      <c r="AX2685" s="14" t="s">
        <v>73</v>
      </c>
      <c r="AY2685" s="167" t="s">
        <v>241</v>
      </c>
    </row>
    <row r="2686" spans="2:51" s="12" customFormat="1" ht="11.25">
      <c r="B2686" s="152"/>
      <c r="D2686" s="146" t="s">
        <v>257</v>
      </c>
      <c r="E2686" s="153" t="s">
        <v>21</v>
      </c>
      <c r="F2686" s="154" t="s">
        <v>301</v>
      </c>
      <c r="H2686" s="155">
        <v>121.5</v>
      </c>
      <c r="I2686" s="156"/>
      <c r="L2686" s="152"/>
      <c r="M2686" s="157"/>
      <c r="T2686" s="158"/>
      <c r="AT2686" s="153" t="s">
        <v>257</v>
      </c>
      <c r="AU2686" s="153" t="s">
        <v>89</v>
      </c>
      <c r="AV2686" s="12" t="s">
        <v>89</v>
      </c>
      <c r="AW2686" s="12" t="s">
        <v>34</v>
      </c>
      <c r="AX2686" s="12" t="s">
        <v>73</v>
      </c>
      <c r="AY2686" s="153" t="s">
        <v>241</v>
      </c>
    </row>
    <row r="2687" spans="2:51" s="14" customFormat="1" ht="11.25">
      <c r="B2687" s="166"/>
      <c r="D2687" s="146" t="s">
        <v>257</v>
      </c>
      <c r="E2687" s="167" t="s">
        <v>21</v>
      </c>
      <c r="F2687" s="168" t="s">
        <v>2708</v>
      </c>
      <c r="H2687" s="167" t="s">
        <v>21</v>
      </c>
      <c r="I2687" s="169"/>
      <c r="L2687" s="166"/>
      <c r="M2687" s="170"/>
      <c r="T2687" s="171"/>
      <c r="AT2687" s="167" t="s">
        <v>257</v>
      </c>
      <c r="AU2687" s="167" t="s">
        <v>89</v>
      </c>
      <c r="AV2687" s="14" t="s">
        <v>81</v>
      </c>
      <c r="AW2687" s="14" t="s">
        <v>34</v>
      </c>
      <c r="AX2687" s="14" t="s">
        <v>73</v>
      </c>
      <c r="AY2687" s="167" t="s">
        <v>241</v>
      </c>
    </row>
    <row r="2688" spans="2:51" s="12" customFormat="1" ht="11.25">
      <c r="B2688" s="152"/>
      <c r="D2688" s="146" t="s">
        <v>257</v>
      </c>
      <c r="E2688" s="153" t="s">
        <v>21</v>
      </c>
      <c r="F2688" s="154" t="s">
        <v>2709</v>
      </c>
      <c r="H2688" s="155">
        <v>1913.94</v>
      </c>
      <c r="I2688" s="156"/>
      <c r="L2688" s="152"/>
      <c r="M2688" s="157"/>
      <c r="T2688" s="158"/>
      <c r="AT2688" s="153" t="s">
        <v>257</v>
      </c>
      <c r="AU2688" s="153" t="s">
        <v>89</v>
      </c>
      <c r="AV2688" s="12" t="s">
        <v>89</v>
      </c>
      <c r="AW2688" s="12" t="s">
        <v>34</v>
      </c>
      <c r="AX2688" s="12" t="s">
        <v>73</v>
      </c>
      <c r="AY2688" s="153" t="s">
        <v>241</v>
      </c>
    </row>
    <row r="2689" spans="2:65" s="14" customFormat="1" ht="11.25">
      <c r="B2689" s="166"/>
      <c r="D2689" s="146" t="s">
        <v>257</v>
      </c>
      <c r="E2689" s="167" t="s">
        <v>21</v>
      </c>
      <c r="F2689" s="168" t="s">
        <v>2710</v>
      </c>
      <c r="H2689" s="167" t="s">
        <v>21</v>
      </c>
      <c r="I2689" s="169"/>
      <c r="L2689" s="166"/>
      <c r="M2689" s="170"/>
      <c r="T2689" s="171"/>
      <c r="AT2689" s="167" t="s">
        <v>257</v>
      </c>
      <c r="AU2689" s="167" t="s">
        <v>89</v>
      </c>
      <c r="AV2689" s="14" t="s">
        <v>81</v>
      </c>
      <c r="AW2689" s="14" t="s">
        <v>34</v>
      </c>
      <c r="AX2689" s="14" t="s">
        <v>73</v>
      </c>
      <c r="AY2689" s="167" t="s">
        <v>241</v>
      </c>
    </row>
    <row r="2690" spans="2:65" s="12" customFormat="1" ht="11.25">
      <c r="B2690" s="152"/>
      <c r="D2690" s="146" t="s">
        <v>257</v>
      </c>
      <c r="E2690" s="153" t="s">
        <v>21</v>
      </c>
      <c r="F2690" s="154" t="s">
        <v>2711</v>
      </c>
      <c r="H2690" s="155">
        <v>9062.5499999999993</v>
      </c>
      <c r="I2690" s="156"/>
      <c r="L2690" s="152"/>
      <c r="M2690" s="157"/>
      <c r="T2690" s="158"/>
      <c r="AT2690" s="153" t="s">
        <v>257</v>
      </c>
      <c r="AU2690" s="153" t="s">
        <v>89</v>
      </c>
      <c r="AV2690" s="12" t="s">
        <v>89</v>
      </c>
      <c r="AW2690" s="12" t="s">
        <v>34</v>
      </c>
      <c r="AX2690" s="12" t="s">
        <v>73</v>
      </c>
      <c r="AY2690" s="153" t="s">
        <v>241</v>
      </c>
    </row>
    <row r="2691" spans="2:65" s="14" customFormat="1" ht="11.25">
      <c r="B2691" s="166"/>
      <c r="D2691" s="146" t="s">
        <v>257</v>
      </c>
      <c r="E2691" s="167" t="s">
        <v>21</v>
      </c>
      <c r="F2691" s="168" t="s">
        <v>2712</v>
      </c>
      <c r="H2691" s="167" t="s">
        <v>21</v>
      </c>
      <c r="I2691" s="169"/>
      <c r="L2691" s="166"/>
      <c r="M2691" s="170"/>
      <c r="T2691" s="171"/>
      <c r="AT2691" s="167" t="s">
        <v>257</v>
      </c>
      <c r="AU2691" s="167" t="s">
        <v>89</v>
      </c>
      <c r="AV2691" s="14" t="s">
        <v>81</v>
      </c>
      <c r="AW2691" s="14" t="s">
        <v>34</v>
      </c>
      <c r="AX2691" s="14" t="s">
        <v>73</v>
      </c>
      <c r="AY2691" s="167" t="s">
        <v>241</v>
      </c>
    </row>
    <row r="2692" spans="2:65" s="12" customFormat="1" ht="11.25">
      <c r="B2692" s="152"/>
      <c r="D2692" s="146" t="s">
        <v>257</v>
      </c>
      <c r="E2692" s="153" t="s">
        <v>21</v>
      </c>
      <c r="F2692" s="154" t="s">
        <v>2713</v>
      </c>
      <c r="H2692" s="155">
        <v>769.05</v>
      </c>
      <c r="I2692" s="156"/>
      <c r="L2692" s="152"/>
      <c r="M2692" s="157"/>
      <c r="T2692" s="158"/>
      <c r="AT2692" s="153" t="s">
        <v>257</v>
      </c>
      <c r="AU2692" s="153" t="s">
        <v>89</v>
      </c>
      <c r="AV2692" s="12" t="s">
        <v>89</v>
      </c>
      <c r="AW2692" s="12" t="s">
        <v>34</v>
      </c>
      <c r="AX2692" s="12" t="s">
        <v>73</v>
      </c>
      <c r="AY2692" s="153" t="s">
        <v>241</v>
      </c>
    </row>
    <row r="2693" spans="2:65" s="14" customFormat="1" ht="11.25">
      <c r="B2693" s="166"/>
      <c r="D2693" s="146" t="s">
        <v>257</v>
      </c>
      <c r="E2693" s="167" t="s">
        <v>21</v>
      </c>
      <c r="F2693" s="168" t="s">
        <v>2714</v>
      </c>
      <c r="H2693" s="167" t="s">
        <v>21</v>
      </c>
      <c r="I2693" s="169"/>
      <c r="L2693" s="166"/>
      <c r="M2693" s="170"/>
      <c r="T2693" s="171"/>
      <c r="AT2693" s="167" t="s">
        <v>257</v>
      </c>
      <c r="AU2693" s="167" t="s">
        <v>89</v>
      </c>
      <c r="AV2693" s="14" t="s">
        <v>81</v>
      </c>
      <c r="AW2693" s="14" t="s">
        <v>34</v>
      </c>
      <c r="AX2693" s="14" t="s">
        <v>73</v>
      </c>
      <c r="AY2693" s="167" t="s">
        <v>241</v>
      </c>
    </row>
    <row r="2694" spans="2:65" s="12" customFormat="1" ht="11.25">
      <c r="B2694" s="152"/>
      <c r="D2694" s="146" t="s">
        <v>257</v>
      </c>
      <c r="E2694" s="153" t="s">
        <v>21</v>
      </c>
      <c r="F2694" s="154" t="s">
        <v>2715</v>
      </c>
      <c r="H2694" s="155">
        <v>839.65</v>
      </c>
      <c r="I2694" s="156"/>
      <c r="L2694" s="152"/>
      <c r="M2694" s="157"/>
      <c r="T2694" s="158"/>
      <c r="AT2694" s="153" t="s">
        <v>257</v>
      </c>
      <c r="AU2694" s="153" t="s">
        <v>89</v>
      </c>
      <c r="AV2694" s="12" t="s">
        <v>89</v>
      </c>
      <c r="AW2694" s="12" t="s">
        <v>34</v>
      </c>
      <c r="AX2694" s="12" t="s">
        <v>73</v>
      </c>
      <c r="AY2694" s="153" t="s">
        <v>241</v>
      </c>
    </row>
    <row r="2695" spans="2:65" s="13" customFormat="1" ht="11.25">
      <c r="B2695" s="159"/>
      <c r="D2695" s="146" t="s">
        <v>257</v>
      </c>
      <c r="E2695" s="160" t="s">
        <v>21</v>
      </c>
      <c r="F2695" s="161" t="s">
        <v>266</v>
      </c>
      <c r="H2695" s="162">
        <v>21491.202000000001</v>
      </c>
      <c r="I2695" s="163"/>
      <c r="L2695" s="159"/>
      <c r="M2695" s="164"/>
      <c r="T2695" s="165"/>
      <c r="AT2695" s="160" t="s">
        <v>257</v>
      </c>
      <c r="AU2695" s="160" t="s">
        <v>89</v>
      </c>
      <c r="AV2695" s="13" t="s">
        <v>153</v>
      </c>
      <c r="AW2695" s="13" t="s">
        <v>34</v>
      </c>
      <c r="AX2695" s="13" t="s">
        <v>81</v>
      </c>
      <c r="AY2695" s="160" t="s">
        <v>241</v>
      </c>
    </row>
    <row r="2696" spans="2:65" s="1" customFormat="1" ht="16.5" customHeight="1">
      <c r="B2696" s="34"/>
      <c r="C2696" s="179" t="s">
        <v>2716</v>
      </c>
      <c r="D2696" s="179" t="s">
        <v>549</v>
      </c>
      <c r="E2696" s="180" t="s">
        <v>2717</v>
      </c>
      <c r="F2696" s="181" t="s">
        <v>2718</v>
      </c>
      <c r="G2696" s="182" t="s">
        <v>291</v>
      </c>
      <c r="H2696" s="183">
        <v>1436.19</v>
      </c>
      <c r="I2696" s="184"/>
      <c r="J2696" s="185">
        <f>ROUND(I2696*H2696,2)</f>
        <v>0</v>
      </c>
      <c r="K2696" s="181" t="s">
        <v>538</v>
      </c>
      <c r="L2696" s="186"/>
      <c r="M2696" s="187" t="s">
        <v>21</v>
      </c>
      <c r="N2696" s="188" t="s">
        <v>45</v>
      </c>
      <c r="P2696" s="142">
        <f>O2696*H2696</f>
        <v>0</v>
      </c>
      <c r="Q2696" s="142">
        <v>5.9999999999999995E-4</v>
      </c>
      <c r="R2696" s="142">
        <f>Q2696*H2696</f>
        <v>0.86171399999999998</v>
      </c>
      <c r="S2696" s="142">
        <v>0</v>
      </c>
      <c r="T2696" s="143">
        <f>S2696*H2696</f>
        <v>0</v>
      </c>
      <c r="AR2696" s="144" t="s">
        <v>165</v>
      </c>
      <c r="AT2696" s="144" t="s">
        <v>549</v>
      </c>
      <c r="AU2696" s="144" t="s">
        <v>89</v>
      </c>
      <c r="AY2696" s="19" t="s">
        <v>241</v>
      </c>
      <c r="BE2696" s="145">
        <f>IF(N2696="základní",J2696,0)</f>
        <v>0</v>
      </c>
      <c r="BF2696" s="145">
        <f>IF(N2696="snížená",J2696,0)</f>
        <v>0</v>
      </c>
      <c r="BG2696" s="145">
        <f>IF(N2696="zákl. přenesená",J2696,0)</f>
        <v>0</v>
      </c>
      <c r="BH2696" s="145">
        <f>IF(N2696="sníž. přenesená",J2696,0)</f>
        <v>0</v>
      </c>
      <c r="BI2696" s="145">
        <f>IF(N2696="nulová",J2696,0)</f>
        <v>0</v>
      </c>
      <c r="BJ2696" s="19" t="s">
        <v>89</v>
      </c>
      <c r="BK2696" s="145">
        <f>ROUND(I2696*H2696,2)</f>
        <v>0</v>
      </c>
      <c r="BL2696" s="19" t="s">
        <v>153</v>
      </c>
      <c r="BM2696" s="144" t="s">
        <v>2719</v>
      </c>
    </row>
    <row r="2697" spans="2:65" s="12" customFormat="1" ht="11.25">
      <c r="B2697" s="152"/>
      <c r="D2697" s="146" t="s">
        <v>257</v>
      </c>
      <c r="E2697" s="153" t="s">
        <v>21</v>
      </c>
      <c r="F2697" s="154" t="s">
        <v>2720</v>
      </c>
      <c r="H2697" s="155">
        <v>1436.19</v>
      </c>
      <c r="I2697" s="156"/>
      <c r="L2697" s="152"/>
      <c r="M2697" s="157"/>
      <c r="T2697" s="158"/>
      <c r="AT2697" s="153" t="s">
        <v>257</v>
      </c>
      <c r="AU2697" s="153" t="s">
        <v>89</v>
      </c>
      <c r="AV2697" s="12" t="s">
        <v>89</v>
      </c>
      <c r="AW2697" s="12" t="s">
        <v>34</v>
      </c>
      <c r="AX2697" s="12" t="s">
        <v>81</v>
      </c>
      <c r="AY2697" s="153" t="s">
        <v>241</v>
      </c>
    </row>
    <row r="2698" spans="2:65" s="1" customFormat="1" ht="16.5" customHeight="1">
      <c r="B2698" s="34"/>
      <c r="C2698" s="179" t="s">
        <v>2721</v>
      </c>
      <c r="D2698" s="179" t="s">
        <v>549</v>
      </c>
      <c r="E2698" s="180" t="s">
        <v>2722</v>
      </c>
      <c r="F2698" s="181" t="s">
        <v>2723</v>
      </c>
      <c r="G2698" s="182" t="s">
        <v>291</v>
      </c>
      <c r="H2698" s="183">
        <v>179.60300000000001</v>
      </c>
      <c r="I2698" s="184"/>
      <c r="J2698" s="185">
        <f>ROUND(I2698*H2698,2)</f>
        <v>0</v>
      </c>
      <c r="K2698" s="181" t="s">
        <v>538</v>
      </c>
      <c r="L2698" s="186"/>
      <c r="M2698" s="187" t="s">
        <v>21</v>
      </c>
      <c r="N2698" s="188" t="s">
        <v>45</v>
      </c>
      <c r="P2698" s="142">
        <f>O2698*H2698</f>
        <v>0</v>
      </c>
      <c r="Q2698" s="142">
        <v>8.9999999999999998E-4</v>
      </c>
      <c r="R2698" s="142">
        <f>Q2698*H2698</f>
        <v>0.1616427</v>
      </c>
      <c r="S2698" s="142">
        <v>0</v>
      </c>
      <c r="T2698" s="143">
        <f>S2698*H2698</f>
        <v>0</v>
      </c>
      <c r="AR2698" s="144" t="s">
        <v>165</v>
      </c>
      <c r="AT2698" s="144" t="s">
        <v>549</v>
      </c>
      <c r="AU2698" s="144" t="s">
        <v>89</v>
      </c>
      <c r="AY2698" s="19" t="s">
        <v>241</v>
      </c>
      <c r="BE2698" s="145">
        <f>IF(N2698="základní",J2698,0)</f>
        <v>0</v>
      </c>
      <c r="BF2698" s="145">
        <f>IF(N2698="snížená",J2698,0)</f>
        <v>0</v>
      </c>
      <c r="BG2698" s="145">
        <f>IF(N2698="zákl. přenesená",J2698,0)</f>
        <v>0</v>
      </c>
      <c r="BH2698" s="145">
        <f>IF(N2698="sníž. přenesená",J2698,0)</f>
        <v>0</v>
      </c>
      <c r="BI2698" s="145">
        <f>IF(N2698="nulová",J2698,0)</f>
        <v>0</v>
      </c>
      <c r="BJ2698" s="19" t="s">
        <v>89</v>
      </c>
      <c r="BK2698" s="145">
        <f>ROUND(I2698*H2698,2)</f>
        <v>0</v>
      </c>
      <c r="BL2698" s="19" t="s">
        <v>153</v>
      </c>
      <c r="BM2698" s="144" t="s">
        <v>2724</v>
      </c>
    </row>
    <row r="2699" spans="2:65" s="12" customFormat="1" ht="11.25">
      <c r="B2699" s="152"/>
      <c r="D2699" s="146" t="s">
        <v>257</v>
      </c>
      <c r="E2699" s="153" t="s">
        <v>21</v>
      </c>
      <c r="F2699" s="154" t="s">
        <v>2725</v>
      </c>
      <c r="H2699" s="155">
        <v>179.60300000000001</v>
      </c>
      <c r="I2699" s="156"/>
      <c r="L2699" s="152"/>
      <c r="M2699" s="157"/>
      <c r="T2699" s="158"/>
      <c r="AT2699" s="153" t="s">
        <v>257</v>
      </c>
      <c r="AU2699" s="153" t="s">
        <v>89</v>
      </c>
      <c r="AV2699" s="12" t="s">
        <v>89</v>
      </c>
      <c r="AW2699" s="12" t="s">
        <v>34</v>
      </c>
      <c r="AX2699" s="12" t="s">
        <v>81</v>
      </c>
      <c r="AY2699" s="153" t="s">
        <v>241</v>
      </c>
    </row>
    <row r="2700" spans="2:65" s="1" customFormat="1" ht="16.5" customHeight="1">
      <c r="B2700" s="34"/>
      <c r="C2700" s="179" t="s">
        <v>2726</v>
      </c>
      <c r="D2700" s="179" t="s">
        <v>549</v>
      </c>
      <c r="E2700" s="180" t="s">
        <v>2727</v>
      </c>
      <c r="F2700" s="181" t="s">
        <v>2728</v>
      </c>
      <c r="G2700" s="182" t="s">
        <v>291</v>
      </c>
      <c r="H2700" s="183">
        <v>6058.5630000000001</v>
      </c>
      <c r="I2700" s="184"/>
      <c r="J2700" s="185">
        <f>ROUND(I2700*H2700,2)</f>
        <v>0</v>
      </c>
      <c r="K2700" s="181" t="s">
        <v>538</v>
      </c>
      <c r="L2700" s="186"/>
      <c r="M2700" s="187" t="s">
        <v>21</v>
      </c>
      <c r="N2700" s="188" t="s">
        <v>45</v>
      </c>
      <c r="P2700" s="142">
        <f>O2700*H2700</f>
        <v>0</v>
      </c>
      <c r="Q2700" s="142">
        <v>1.1999999999999999E-3</v>
      </c>
      <c r="R2700" s="142">
        <f>Q2700*H2700</f>
        <v>7.2702755999999997</v>
      </c>
      <c r="S2700" s="142">
        <v>0</v>
      </c>
      <c r="T2700" s="143">
        <f>S2700*H2700</f>
        <v>0</v>
      </c>
      <c r="AR2700" s="144" t="s">
        <v>165</v>
      </c>
      <c r="AT2700" s="144" t="s">
        <v>549</v>
      </c>
      <c r="AU2700" s="144" t="s">
        <v>89</v>
      </c>
      <c r="AY2700" s="19" t="s">
        <v>241</v>
      </c>
      <c r="BE2700" s="145">
        <f>IF(N2700="základní",J2700,0)</f>
        <v>0</v>
      </c>
      <c r="BF2700" s="145">
        <f>IF(N2700="snížená",J2700,0)</f>
        <v>0</v>
      </c>
      <c r="BG2700" s="145">
        <f>IF(N2700="zákl. přenesená",J2700,0)</f>
        <v>0</v>
      </c>
      <c r="BH2700" s="145">
        <f>IF(N2700="sníž. přenesená",J2700,0)</f>
        <v>0</v>
      </c>
      <c r="BI2700" s="145">
        <f>IF(N2700="nulová",J2700,0)</f>
        <v>0</v>
      </c>
      <c r="BJ2700" s="19" t="s">
        <v>89</v>
      </c>
      <c r="BK2700" s="145">
        <f>ROUND(I2700*H2700,2)</f>
        <v>0</v>
      </c>
      <c r="BL2700" s="19" t="s">
        <v>153</v>
      </c>
      <c r="BM2700" s="144" t="s">
        <v>2729</v>
      </c>
    </row>
    <row r="2701" spans="2:65" s="12" customFormat="1" ht="11.25">
      <c r="B2701" s="152"/>
      <c r="D2701" s="146" t="s">
        <v>257</v>
      </c>
      <c r="E2701" s="153" t="s">
        <v>21</v>
      </c>
      <c r="F2701" s="154" t="s">
        <v>2730</v>
      </c>
      <c r="H2701" s="155">
        <v>6058.5630000000001</v>
      </c>
      <c r="I2701" s="156"/>
      <c r="L2701" s="152"/>
      <c r="M2701" s="157"/>
      <c r="T2701" s="158"/>
      <c r="AT2701" s="153" t="s">
        <v>257</v>
      </c>
      <c r="AU2701" s="153" t="s">
        <v>89</v>
      </c>
      <c r="AV2701" s="12" t="s">
        <v>89</v>
      </c>
      <c r="AW2701" s="12" t="s">
        <v>34</v>
      </c>
      <c r="AX2701" s="12" t="s">
        <v>81</v>
      </c>
      <c r="AY2701" s="153" t="s">
        <v>241</v>
      </c>
    </row>
    <row r="2702" spans="2:65" s="1" customFormat="1" ht="16.5" customHeight="1">
      <c r="B2702" s="34"/>
      <c r="C2702" s="179" t="s">
        <v>2731</v>
      </c>
      <c r="D2702" s="179" t="s">
        <v>549</v>
      </c>
      <c r="E2702" s="180" t="s">
        <v>2732</v>
      </c>
      <c r="F2702" s="181" t="s">
        <v>2733</v>
      </c>
      <c r="G2702" s="182" t="s">
        <v>291</v>
      </c>
      <c r="H2702" s="183">
        <v>73.343000000000004</v>
      </c>
      <c r="I2702" s="184"/>
      <c r="J2702" s="185">
        <f>ROUND(I2702*H2702,2)</f>
        <v>0</v>
      </c>
      <c r="K2702" s="181" t="s">
        <v>538</v>
      </c>
      <c r="L2702" s="186"/>
      <c r="M2702" s="187" t="s">
        <v>21</v>
      </c>
      <c r="N2702" s="188" t="s">
        <v>45</v>
      </c>
      <c r="P2702" s="142">
        <f>O2702*H2702</f>
        <v>0</v>
      </c>
      <c r="Q2702" s="142">
        <v>1.5E-3</v>
      </c>
      <c r="R2702" s="142">
        <f>Q2702*H2702</f>
        <v>0.1100145</v>
      </c>
      <c r="S2702" s="142">
        <v>0</v>
      </c>
      <c r="T2702" s="143">
        <f>S2702*H2702</f>
        <v>0</v>
      </c>
      <c r="AR2702" s="144" t="s">
        <v>165</v>
      </c>
      <c r="AT2702" s="144" t="s">
        <v>549</v>
      </c>
      <c r="AU2702" s="144" t="s">
        <v>89</v>
      </c>
      <c r="AY2702" s="19" t="s">
        <v>241</v>
      </c>
      <c r="BE2702" s="145">
        <f>IF(N2702="základní",J2702,0)</f>
        <v>0</v>
      </c>
      <c r="BF2702" s="145">
        <f>IF(N2702="snížená",J2702,0)</f>
        <v>0</v>
      </c>
      <c r="BG2702" s="145">
        <f>IF(N2702="zákl. přenesená",J2702,0)</f>
        <v>0</v>
      </c>
      <c r="BH2702" s="145">
        <f>IF(N2702="sníž. přenesená",J2702,0)</f>
        <v>0</v>
      </c>
      <c r="BI2702" s="145">
        <f>IF(N2702="nulová",J2702,0)</f>
        <v>0</v>
      </c>
      <c r="BJ2702" s="19" t="s">
        <v>89</v>
      </c>
      <c r="BK2702" s="145">
        <f>ROUND(I2702*H2702,2)</f>
        <v>0</v>
      </c>
      <c r="BL2702" s="19" t="s">
        <v>153</v>
      </c>
      <c r="BM2702" s="144" t="s">
        <v>2734</v>
      </c>
    </row>
    <row r="2703" spans="2:65" s="12" customFormat="1" ht="11.25">
      <c r="B2703" s="152"/>
      <c r="D2703" s="146" t="s">
        <v>257</v>
      </c>
      <c r="E2703" s="153" t="s">
        <v>21</v>
      </c>
      <c r="F2703" s="154" t="s">
        <v>2735</v>
      </c>
      <c r="H2703" s="155">
        <v>73.343000000000004</v>
      </c>
      <c r="I2703" s="156"/>
      <c r="L2703" s="152"/>
      <c r="M2703" s="157"/>
      <c r="T2703" s="158"/>
      <c r="AT2703" s="153" t="s">
        <v>257</v>
      </c>
      <c r="AU2703" s="153" t="s">
        <v>89</v>
      </c>
      <c r="AV2703" s="12" t="s">
        <v>89</v>
      </c>
      <c r="AW2703" s="12" t="s">
        <v>34</v>
      </c>
      <c r="AX2703" s="12" t="s">
        <v>81</v>
      </c>
      <c r="AY2703" s="153" t="s">
        <v>241</v>
      </c>
    </row>
    <row r="2704" spans="2:65" s="1" customFormat="1" ht="16.5" customHeight="1">
      <c r="B2704" s="34"/>
      <c r="C2704" s="179" t="s">
        <v>2736</v>
      </c>
      <c r="D2704" s="179" t="s">
        <v>549</v>
      </c>
      <c r="E2704" s="180" t="s">
        <v>2737</v>
      </c>
      <c r="F2704" s="181" t="s">
        <v>2738</v>
      </c>
      <c r="G2704" s="182" t="s">
        <v>291</v>
      </c>
      <c r="H2704" s="183">
        <v>1447.4780000000001</v>
      </c>
      <c r="I2704" s="184"/>
      <c r="J2704" s="185">
        <f>ROUND(I2704*H2704,2)</f>
        <v>0</v>
      </c>
      <c r="K2704" s="181" t="s">
        <v>538</v>
      </c>
      <c r="L2704" s="186"/>
      <c r="M2704" s="187" t="s">
        <v>21</v>
      </c>
      <c r="N2704" s="188" t="s">
        <v>45</v>
      </c>
      <c r="P2704" s="142">
        <f>O2704*H2704</f>
        <v>0</v>
      </c>
      <c r="Q2704" s="142">
        <v>3.0000000000000001E-3</v>
      </c>
      <c r="R2704" s="142">
        <f>Q2704*H2704</f>
        <v>4.3424339999999999</v>
      </c>
      <c r="S2704" s="142">
        <v>0</v>
      </c>
      <c r="T2704" s="143">
        <f>S2704*H2704</f>
        <v>0</v>
      </c>
      <c r="AR2704" s="144" t="s">
        <v>165</v>
      </c>
      <c r="AT2704" s="144" t="s">
        <v>549</v>
      </c>
      <c r="AU2704" s="144" t="s">
        <v>89</v>
      </c>
      <c r="AY2704" s="19" t="s">
        <v>241</v>
      </c>
      <c r="BE2704" s="145">
        <f>IF(N2704="základní",J2704,0)</f>
        <v>0</v>
      </c>
      <c r="BF2704" s="145">
        <f>IF(N2704="snížená",J2704,0)</f>
        <v>0</v>
      </c>
      <c r="BG2704" s="145">
        <f>IF(N2704="zákl. přenesená",J2704,0)</f>
        <v>0</v>
      </c>
      <c r="BH2704" s="145">
        <f>IF(N2704="sníž. přenesená",J2704,0)</f>
        <v>0</v>
      </c>
      <c r="BI2704" s="145">
        <f>IF(N2704="nulová",J2704,0)</f>
        <v>0</v>
      </c>
      <c r="BJ2704" s="19" t="s">
        <v>89</v>
      </c>
      <c r="BK2704" s="145">
        <f>ROUND(I2704*H2704,2)</f>
        <v>0</v>
      </c>
      <c r="BL2704" s="19" t="s">
        <v>153</v>
      </c>
      <c r="BM2704" s="144" t="s">
        <v>2739</v>
      </c>
    </row>
    <row r="2705" spans="2:65" s="12" customFormat="1" ht="11.25">
      <c r="B2705" s="152"/>
      <c r="D2705" s="146" t="s">
        <v>257</v>
      </c>
      <c r="E2705" s="153" t="s">
        <v>21</v>
      </c>
      <c r="F2705" s="154" t="s">
        <v>2740</v>
      </c>
      <c r="H2705" s="155">
        <v>1447.4780000000001</v>
      </c>
      <c r="I2705" s="156"/>
      <c r="L2705" s="152"/>
      <c r="M2705" s="157"/>
      <c r="T2705" s="158"/>
      <c r="AT2705" s="153" t="s">
        <v>257</v>
      </c>
      <c r="AU2705" s="153" t="s">
        <v>89</v>
      </c>
      <c r="AV2705" s="12" t="s">
        <v>89</v>
      </c>
      <c r="AW2705" s="12" t="s">
        <v>34</v>
      </c>
      <c r="AX2705" s="12" t="s">
        <v>81</v>
      </c>
      <c r="AY2705" s="153" t="s">
        <v>241</v>
      </c>
    </row>
    <row r="2706" spans="2:65" s="1" customFormat="1" ht="16.5" customHeight="1">
      <c r="B2706" s="34"/>
      <c r="C2706" s="179" t="s">
        <v>373</v>
      </c>
      <c r="D2706" s="179" t="s">
        <v>549</v>
      </c>
      <c r="E2706" s="180" t="s">
        <v>2741</v>
      </c>
      <c r="F2706" s="181" t="s">
        <v>2742</v>
      </c>
      <c r="G2706" s="182" t="s">
        <v>291</v>
      </c>
      <c r="H2706" s="183">
        <v>127.575</v>
      </c>
      <c r="I2706" s="184"/>
      <c r="J2706" s="185">
        <f>ROUND(I2706*H2706,2)</f>
        <v>0</v>
      </c>
      <c r="K2706" s="181" t="s">
        <v>538</v>
      </c>
      <c r="L2706" s="186"/>
      <c r="M2706" s="187" t="s">
        <v>21</v>
      </c>
      <c r="N2706" s="188" t="s">
        <v>45</v>
      </c>
      <c r="P2706" s="142">
        <f>O2706*H2706</f>
        <v>0</v>
      </c>
      <c r="Q2706" s="142">
        <v>3.5000000000000001E-3</v>
      </c>
      <c r="R2706" s="142">
        <f>Q2706*H2706</f>
        <v>0.44651250000000003</v>
      </c>
      <c r="S2706" s="142">
        <v>0</v>
      </c>
      <c r="T2706" s="143">
        <f>S2706*H2706</f>
        <v>0</v>
      </c>
      <c r="AR2706" s="144" t="s">
        <v>165</v>
      </c>
      <c r="AT2706" s="144" t="s">
        <v>549</v>
      </c>
      <c r="AU2706" s="144" t="s">
        <v>89</v>
      </c>
      <c r="AY2706" s="19" t="s">
        <v>241</v>
      </c>
      <c r="BE2706" s="145">
        <f>IF(N2706="základní",J2706,0)</f>
        <v>0</v>
      </c>
      <c r="BF2706" s="145">
        <f>IF(N2706="snížená",J2706,0)</f>
        <v>0</v>
      </c>
      <c r="BG2706" s="145">
        <f>IF(N2706="zákl. přenesená",J2706,0)</f>
        <v>0</v>
      </c>
      <c r="BH2706" s="145">
        <f>IF(N2706="sníž. přenesená",J2706,0)</f>
        <v>0</v>
      </c>
      <c r="BI2706" s="145">
        <f>IF(N2706="nulová",J2706,0)</f>
        <v>0</v>
      </c>
      <c r="BJ2706" s="19" t="s">
        <v>89</v>
      </c>
      <c r="BK2706" s="145">
        <f>ROUND(I2706*H2706,2)</f>
        <v>0</v>
      </c>
      <c r="BL2706" s="19" t="s">
        <v>153</v>
      </c>
      <c r="BM2706" s="144" t="s">
        <v>2743</v>
      </c>
    </row>
    <row r="2707" spans="2:65" s="12" customFormat="1" ht="11.25">
      <c r="B2707" s="152"/>
      <c r="D2707" s="146" t="s">
        <v>257</v>
      </c>
      <c r="E2707" s="153" t="s">
        <v>21</v>
      </c>
      <c r="F2707" s="154" t="s">
        <v>2744</v>
      </c>
      <c r="H2707" s="155">
        <v>127.575</v>
      </c>
      <c r="I2707" s="156"/>
      <c r="L2707" s="152"/>
      <c r="M2707" s="157"/>
      <c r="T2707" s="158"/>
      <c r="AT2707" s="153" t="s">
        <v>257</v>
      </c>
      <c r="AU2707" s="153" t="s">
        <v>89</v>
      </c>
      <c r="AV2707" s="12" t="s">
        <v>89</v>
      </c>
      <c r="AW2707" s="12" t="s">
        <v>34</v>
      </c>
      <c r="AX2707" s="12" t="s">
        <v>81</v>
      </c>
      <c r="AY2707" s="153" t="s">
        <v>241</v>
      </c>
    </row>
    <row r="2708" spans="2:65" s="1" customFormat="1" ht="16.5" customHeight="1">
      <c r="B2708" s="34"/>
      <c r="C2708" s="179" t="s">
        <v>2745</v>
      </c>
      <c r="D2708" s="179" t="s">
        <v>549</v>
      </c>
      <c r="E2708" s="180" t="s">
        <v>2746</v>
      </c>
      <c r="F2708" s="181" t="s">
        <v>2747</v>
      </c>
      <c r="G2708" s="182" t="s">
        <v>291</v>
      </c>
      <c r="H2708" s="183">
        <v>2009.6369999999999</v>
      </c>
      <c r="I2708" s="184"/>
      <c r="J2708" s="185">
        <f>ROUND(I2708*H2708,2)</f>
        <v>0</v>
      </c>
      <c r="K2708" s="181" t="s">
        <v>538</v>
      </c>
      <c r="L2708" s="186"/>
      <c r="M2708" s="187" t="s">
        <v>21</v>
      </c>
      <c r="N2708" s="188" t="s">
        <v>45</v>
      </c>
      <c r="P2708" s="142">
        <f>O2708*H2708</f>
        <v>0</v>
      </c>
      <c r="Q2708" s="142">
        <v>4.4999999999999997E-3</v>
      </c>
      <c r="R2708" s="142">
        <f>Q2708*H2708</f>
        <v>9.0433664999999994</v>
      </c>
      <c r="S2708" s="142">
        <v>0</v>
      </c>
      <c r="T2708" s="143">
        <f>S2708*H2708</f>
        <v>0</v>
      </c>
      <c r="AR2708" s="144" t="s">
        <v>165</v>
      </c>
      <c r="AT2708" s="144" t="s">
        <v>549</v>
      </c>
      <c r="AU2708" s="144" t="s">
        <v>89</v>
      </c>
      <c r="AY2708" s="19" t="s">
        <v>241</v>
      </c>
      <c r="BE2708" s="145">
        <f>IF(N2708="základní",J2708,0)</f>
        <v>0</v>
      </c>
      <c r="BF2708" s="145">
        <f>IF(N2708="snížená",J2708,0)</f>
        <v>0</v>
      </c>
      <c r="BG2708" s="145">
        <f>IF(N2708="zákl. přenesená",J2708,0)</f>
        <v>0</v>
      </c>
      <c r="BH2708" s="145">
        <f>IF(N2708="sníž. přenesená",J2708,0)</f>
        <v>0</v>
      </c>
      <c r="BI2708" s="145">
        <f>IF(N2708="nulová",J2708,0)</f>
        <v>0</v>
      </c>
      <c r="BJ2708" s="19" t="s">
        <v>89</v>
      </c>
      <c r="BK2708" s="145">
        <f>ROUND(I2708*H2708,2)</f>
        <v>0</v>
      </c>
      <c r="BL2708" s="19" t="s">
        <v>153</v>
      </c>
      <c r="BM2708" s="144" t="s">
        <v>2748</v>
      </c>
    </row>
    <row r="2709" spans="2:65" s="12" customFormat="1" ht="11.25">
      <c r="B2709" s="152"/>
      <c r="D2709" s="146" t="s">
        <v>257</v>
      </c>
      <c r="E2709" s="153" t="s">
        <v>21</v>
      </c>
      <c r="F2709" s="154" t="s">
        <v>2749</v>
      </c>
      <c r="H2709" s="155">
        <v>2009.6369999999999</v>
      </c>
      <c r="I2709" s="156"/>
      <c r="L2709" s="152"/>
      <c r="M2709" s="157"/>
      <c r="T2709" s="158"/>
      <c r="AT2709" s="153" t="s">
        <v>257</v>
      </c>
      <c r="AU2709" s="153" t="s">
        <v>89</v>
      </c>
      <c r="AV2709" s="12" t="s">
        <v>89</v>
      </c>
      <c r="AW2709" s="12" t="s">
        <v>34</v>
      </c>
      <c r="AX2709" s="12" t="s">
        <v>81</v>
      </c>
      <c r="AY2709" s="153" t="s">
        <v>241</v>
      </c>
    </row>
    <row r="2710" spans="2:65" s="1" customFormat="1" ht="16.5" customHeight="1">
      <c r="B2710" s="34"/>
      <c r="C2710" s="179" t="s">
        <v>2750</v>
      </c>
      <c r="D2710" s="179" t="s">
        <v>549</v>
      </c>
      <c r="E2710" s="180" t="s">
        <v>2751</v>
      </c>
      <c r="F2710" s="181" t="s">
        <v>2752</v>
      </c>
      <c r="G2710" s="182" t="s">
        <v>291</v>
      </c>
      <c r="H2710" s="183">
        <v>9515.6779999999999</v>
      </c>
      <c r="I2710" s="184"/>
      <c r="J2710" s="185">
        <f>ROUND(I2710*H2710,2)</f>
        <v>0</v>
      </c>
      <c r="K2710" s="181" t="s">
        <v>538</v>
      </c>
      <c r="L2710" s="186"/>
      <c r="M2710" s="187" t="s">
        <v>21</v>
      </c>
      <c r="N2710" s="188" t="s">
        <v>45</v>
      </c>
      <c r="P2710" s="142">
        <f>O2710*H2710</f>
        <v>0</v>
      </c>
      <c r="Q2710" s="142">
        <v>3.8999999999999999E-4</v>
      </c>
      <c r="R2710" s="142">
        <f>Q2710*H2710</f>
        <v>3.7111144199999999</v>
      </c>
      <c r="S2710" s="142">
        <v>0</v>
      </c>
      <c r="T2710" s="143">
        <f>S2710*H2710</f>
        <v>0</v>
      </c>
      <c r="AR2710" s="144" t="s">
        <v>165</v>
      </c>
      <c r="AT2710" s="144" t="s">
        <v>549</v>
      </c>
      <c r="AU2710" s="144" t="s">
        <v>89</v>
      </c>
      <c r="AY2710" s="19" t="s">
        <v>241</v>
      </c>
      <c r="BE2710" s="145">
        <f>IF(N2710="základní",J2710,0)</f>
        <v>0</v>
      </c>
      <c r="BF2710" s="145">
        <f>IF(N2710="snížená",J2710,0)</f>
        <v>0</v>
      </c>
      <c r="BG2710" s="145">
        <f>IF(N2710="zákl. přenesená",J2710,0)</f>
        <v>0</v>
      </c>
      <c r="BH2710" s="145">
        <f>IF(N2710="sníž. přenesená",J2710,0)</f>
        <v>0</v>
      </c>
      <c r="BI2710" s="145">
        <f>IF(N2710="nulová",J2710,0)</f>
        <v>0</v>
      </c>
      <c r="BJ2710" s="19" t="s">
        <v>89</v>
      </c>
      <c r="BK2710" s="145">
        <f>ROUND(I2710*H2710,2)</f>
        <v>0</v>
      </c>
      <c r="BL2710" s="19" t="s">
        <v>153</v>
      </c>
      <c r="BM2710" s="144" t="s">
        <v>2753</v>
      </c>
    </row>
    <row r="2711" spans="2:65" s="12" customFormat="1" ht="11.25">
      <c r="B2711" s="152"/>
      <c r="D2711" s="146" t="s">
        <v>257</v>
      </c>
      <c r="E2711" s="153" t="s">
        <v>21</v>
      </c>
      <c r="F2711" s="154" t="s">
        <v>2754</v>
      </c>
      <c r="H2711" s="155">
        <v>9515.6779999999999</v>
      </c>
      <c r="I2711" s="156"/>
      <c r="L2711" s="152"/>
      <c r="M2711" s="157"/>
      <c r="T2711" s="158"/>
      <c r="AT2711" s="153" t="s">
        <v>257</v>
      </c>
      <c r="AU2711" s="153" t="s">
        <v>89</v>
      </c>
      <c r="AV2711" s="12" t="s">
        <v>89</v>
      </c>
      <c r="AW2711" s="12" t="s">
        <v>34</v>
      </c>
      <c r="AX2711" s="12" t="s">
        <v>81</v>
      </c>
      <c r="AY2711" s="153" t="s">
        <v>241</v>
      </c>
    </row>
    <row r="2712" spans="2:65" s="1" customFormat="1" ht="16.5" customHeight="1">
      <c r="B2712" s="34"/>
      <c r="C2712" s="179" t="s">
        <v>2755</v>
      </c>
      <c r="D2712" s="179" t="s">
        <v>549</v>
      </c>
      <c r="E2712" s="180" t="s">
        <v>2756</v>
      </c>
      <c r="F2712" s="181" t="s">
        <v>2757</v>
      </c>
      <c r="G2712" s="182" t="s">
        <v>291</v>
      </c>
      <c r="H2712" s="183">
        <v>807.50300000000004</v>
      </c>
      <c r="I2712" s="184"/>
      <c r="J2712" s="185">
        <f>ROUND(I2712*H2712,2)</f>
        <v>0</v>
      </c>
      <c r="K2712" s="181" t="s">
        <v>538</v>
      </c>
      <c r="L2712" s="186"/>
      <c r="M2712" s="187" t="s">
        <v>21</v>
      </c>
      <c r="N2712" s="188" t="s">
        <v>45</v>
      </c>
      <c r="P2712" s="142">
        <f>O2712*H2712</f>
        <v>0</v>
      </c>
      <c r="Q2712" s="142">
        <v>5.1999999999999995E-4</v>
      </c>
      <c r="R2712" s="142">
        <f>Q2712*H2712</f>
        <v>0.41990156000000001</v>
      </c>
      <c r="S2712" s="142">
        <v>0</v>
      </c>
      <c r="T2712" s="143">
        <f>S2712*H2712</f>
        <v>0</v>
      </c>
      <c r="AR2712" s="144" t="s">
        <v>165</v>
      </c>
      <c r="AT2712" s="144" t="s">
        <v>549</v>
      </c>
      <c r="AU2712" s="144" t="s">
        <v>89</v>
      </c>
      <c r="AY2712" s="19" t="s">
        <v>241</v>
      </c>
      <c r="BE2712" s="145">
        <f>IF(N2712="základní",J2712,0)</f>
        <v>0</v>
      </c>
      <c r="BF2712" s="145">
        <f>IF(N2712="snížená",J2712,0)</f>
        <v>0</v>
      </c>
      <c r="BG2712" s="145">
        <f>IF(N2712="zákl. přenesená",J2712,0)</f>
        <v>0</v>
      </c>
      <c r="BH2712" s="145">
        <f>IF(N2712="sníž. přenesená",J2712,0)</f>
        <v>0</v>
      </c>
      <c r="BI2712" s="145">
        <f>IF(N2712="nulová",J2712,0)</f>
        <v>0</v>
      </c>
      <c r="BJ2712" s="19" t="s">
        <v>89</v>
      </c>
      <c r="BK2712" s="145">
        <f>ROUND(I2712*H2712,2)</f>
        <v>0</v>
      </c>
      <c r="BL2712" s="19" t="s">
        <v>153</v>
      </c>
      <c r="BM2712" s="144" t="s">
        <v>2758</v>
      </c>
    </row>
    <row r="2713" spans="2:65" s="12" customFormat="1" ht="11.25">
      <c r="B2713" s="152"/>
      <c r="D2713" s="146" t="s">
        <v>257</v>
      </c>
      <c r="E2713" s="153" t="s">
        <v>21</v>
      </c>
      <c r="F2713" s="154" t="s">
        <v>2759</v>
      </c>
      <c r="H2713" s="155">
        <v>807.50300000000004</v>
      </c>
      <c r="I2713" s="156"/>
      <c r="L2713" s="152"/>
      <c r="M2713" s="157"/>
      <c r="T2713" s="158"/>
      <c r="AT2713" s="153" t="s">
        <v>257</v>
      </c>
      <c r="AU2713" s="153" t="s">
        <v>89</v>
      </c>
      <c r="AV2713" s="12" t="s">
        <v>89</v>
      </c>
      <c r="AW2713" s="12" t="s">
        <v>34</v>
      </c>
      <c r="AX2713" s="12" t="s">
        <v>81</v>
      </c>
      <c r="AY2713" s="153" t="s">
        <v>241</v>
      </c>
    </row>
    <row r="2714" spans="2:65" s="1" customFormat="1" ht="16.5" customHeight="1">
      <c r="B2714" s="34"/>
      <c r="C2714" s="179" t="s">
        <v>2760</v>
      </c>
      <c r="D2714" s="179" t="s">
        <v>549</v>
      </c>
      <c r="E2714" s="180" t="s">
        <v>2761</v>
      </c>
      <c r="F2714" s="181" t="s">
        <v>2762</v>
      </c>
      <c r="G2714" s="182" t="s">
        <v>291</v>
      </c>
      <c r="H2714" s="183">
        <v>881.63300000000004</v>
      </c>
      <c r="I2714" s="184"/>
      <c r="J2714" s="185">
        <f>ROUND(I2714*H2714,2)</f>
        <v>0</v>
      </c>
      <c r="K2714" s="181" t="s">
        <v>538</v>
      </c>
      <c r="L2714" s="186"/>
      <c r="M2714" s="187" t="s">
        <v>21</v>
      </c>
      <c r="N2714" s="188" t="s">
        <v>45</v>
      </c>
      <c r="P2714" s="142">
        <f>O2714*H2714</f>
        <v>0</v>
      </c>
      <c r="Q2714" s="142">
        <v>6.4999999999999997E-4</v>
      </c>
      <c r="R2714" s="142">
        <f>Q2714*H2714</f>
        <v>0.57306144999999997</v>
      </c>
      <c r="S2714" s="142">
        <v>0</v>
      </c>
      <c r="T2714" s="143">
        <f>S2714*H2714</f>
        <v>0</v>
      </c>
      <c r="AR2714" s="144" t="s">
        <v>165</v>
      </c>
      <c r="AT2714" s="144" t="s">
        <v>549</v>
      </c>
      <c r="AU2714" s="144" t="s">
        <v>89</v>
      </c>
      <c r="AY2714" s="19" t="s">
        <v>241</v>
      </c>
      <c r="BE2714" s="145">
        <f>IF(N2714="základní",J2714,0)</f>
        <v>0</v>
      </c>
      <c r="BF2714" s="145">
        <f>IF(N2714="snížená",J2714,0)</f>
        <v>0</v>
      </c>
      <c r="BG2714" s="145">
        <f>IF(N2714="zákl. přenesená",J2714,0)</f>
        <v>0</v>
      </c>
      <c r="BH2714" s="145">
        <f>IF(N2714="sníž. přenesená",J2714,0)</f>
        <v>0</v>
      </c>
      <c r="BI2714" s="145">
        <f>IF(N2714="nulová",J2714,0)</f>
        <v>0</v>
      </c>
      <c r="BJ2714" s="19" t="s">
        <v>89</v>
      </c>
      <c r="BK2714" s="145">
        <f>ROUND(I2714*H2714,2)</f>
        <v>0</v>
      </c>
      <c r="BL2714" s="19" t="s">
        <v>153</v>
      </c>
      <c r="BM2714" s="144" t="s">
        <v>2763</v>
      </c>
    </row>
    <row r="2715" spans="2:65" s="12" customFormat="1" ht="11.25">
      <c r="B2715" s="152"/>
      <c r="D2715" s="146" t="s">
        <v>257</v>
      </c>
      <c r="E2715" s="153" t="s">
        <v>21</v>
      </c>
      <c r="F2715" s="154" t="s">
        <v>2764</v>
      </c>
      <c r="H2715" s="155">
        <v>881.63300000000004</v>
      </c>
      <c r="I2715" s="156"/>
      <c r="L2715" s="152"/>
      <c r="M2715" s="157"/>
      <c r="T2715" s="158"/>
      <c r="AT2715" s="153" t="s">
        <v>257</v>
      </c>
      <c r="AU2715" s="153" t="s">
        <v>89</v>
      </c>
      <c r="AV2715" s="12" t="s">
        <v>89</v>
      </c>
      <c r="AW2715" s="12" t="s">
        <v>34</v>
      </c>
      <c r="AX2715" s="12" t="s">
        <v>81</v>
      </c>
      <c r="AY2715" s="153" t="s">
        <v>241</v>
      </c>
    </row>
    <row r="2716" spans="2:65" s="1" customFormat="1" ht="16.5" customHeight="1">
      <c r="B2716" s="34"/>
      <c r="C2716" s="179" t="s">
        <v>2765</v>
      </c>
      <c r="D2716" s="179" t="s">
        <v>549</v>
      </c>
      <c r="E2716" s="180" t="s">
        <v>2766</v>
      </c>
      <c r="F2716" s="181" t="s">
        <v>2767</v>
      </c>
      <c r="G2716" s="182" t="s">
        <v>291</v>
      </c>
      <c r="H2716" s="183">
        <v>28.562000000000001</v>
      </c>
      <c r="I2716" s="184"/>
      <c r="J2716" s="185">
        <f>ROUND(I2716*H2716,2)</f>
        <v>0</v>
      </c>
      <c r="K2716" s="181" t="s">
        <v>538</v>
      </c>
      <c r="L2716" s="186"/>
      <c r="M2716" s="187" t="s">
        <v>21</v>
      </c>
      <c r="N2716" s="188" t="s">
        <v>45</v>
      </c>
      <c r="P2716" s="142">
        <f>O2716*H2716</f>
        <v>0</v>
      </c>
      <c r="Q2716" s="142">
        <v>6.4999999999999997E-4</v>
      </c>
      <c r="R2716" s="142">
        <f>Q2716*H2716</f>
        <v>1.85653E-2</v>
      </c>
      <c r="S2716" s="142">
        <v>0</v>
      </c>
      <c r="T2716" s="143">
        <f>S2716*H2716</f>
        <v>0</v>
      </c>
      <c r="AR2716" s="144" t="s">
        <v>929</v>
      </c>
      <c r="AT2716" s="144" t="s">
        <v>549</v>
      </c>
      <c r="AU2716" s="144" t="s">
        <v>89</v>
      </c>
      <c r="AY2716" s="19" t="s">
        <v>241</v>
      </c>
      <c r="BE2716" s="145">
        <f>IF(N2716="základní",J2716,0)</f>
        <v>0</v>
      </c>
      <c r="BF2716" s="145">
        <f>IF(N2716="snížená",J2716,0)</f>
        <v>0</v>
      </c>
      <c r="BG2716" s="145">
        <f>IF(N2716="zákl. přenesená",J2716,0)</f>
        <v>0</v>
      </c>
      <c r="BH2716" s="145">
        <f>IF(N2716="sníž. přenesená",J2716,0)</f>
        <v>0</v>
      </c>
      <c r="BI2716" s="145">
        <f>IF(N2716="nulová",J2716,0)</f>
        <v>0</v>
      </c>
      <c r="BJ2716" s="19" t="s">
        <v>89</v>
      </c>
      <c r="BK2716" s="145">
        <f>ROUND(I2716*H2716,2)</f>
        <v>0</v>
      </c>
      <c r="BL2716" s="19" t="s">
        <v>649</v>
      </c>
      <c r="BM2716" s="144" t="s">
        <v>2768</v>
      </c>
    </row>
    <row r="2717" spans="2:65" s="14" customFormat="1" ht="11.25">
      <c r="B2717" s="166"/>
      <c r="D2717" s="146" t="s">
        <v>257</v>
      </c>
      <c r="E2717" s="167" t="s">
        <v>21</v>
      </c>
      <c r="F2717" s="168" t="s">
        <v>2696</v>
      </c>
      <c r="H2717" s="167" t="s">
        <v>21</v>
      </c>
      <c r="I2717" s="169"/>
      <c r="L2717" s="166"/>
      <c r="M2717" s="170"/>
      <c r="T2717" s="171"/>
      <c r="AT2717" s="167" t="s">
        <v>257</v>
      </c>
      <c r="AU2717" s="167" t="s">
        <v>89</v>
      </c>
      <c r="AV2717" s="14" t="s">
        <v>81</v>
      </c>
      <c r="AW2717" s="14" t="s">
        <v>34</v>
      </c>
      <c r="AX2717" s="14" t="s">
        <v>73</v>
      </c>
      <c r="AY2717" s="167" t="s">
        <v>241</v>
      </c>
    </row>
    <row r="2718" spans="2:65" s="12" customFormat="1" ht="11.25">
      <c r="B2718" s="152"/>
      <c r="D2718" s="146" t="s">
        <v>257</v>
      </c>
      <c r="E2718" s="153" t="s">
        <v>21</v>
      </c>
      <c r="F2718" s="154" t="s">
        <v>2769</v>
      </c>
      <c r="H2718" s="155">
        <v>28.562000000000001</v>
      </c>
      <c r="I2718" s="156"/>
      <c r="L2718" s="152"/>
      <c r="M2718" s="157"/>
      <c r="T2718" s="158"/>
      <c r="AT2718" s="153" t="s">
        <v>257</v>
      </c>
      <c r="AU2718" s="153" t="s">
        <v>89</v>
      </c>
      <c r="AV2718" s="12" t="s">
        <v>89</v>
      </c>
      <c r="AW2718" s="12" t="s">
        <v>34</v>
      </c>
      <c r="AX2718" s="12" t="s">
        <v>81</v>
      </c>
      <c r="AY2718" s="153" t="s">
        <v>241</v>
      </c>
    </row>
    <row r="2719" spans="2:65" s="1" customFormat="1" ht="24.2" customHeight="1">
      <c r="B2719" s="34"/>
      <c r="C2719" s="133" t="s">
        <v>2770</v>
      </c>
      <c r="D2719" s="133" t="s">
        <v>243</v>
      </c>
      <c r="E2719" s="134" t="s">
        <v>2771</v>
      </c>
      <c r="F2719" s="135" t="s">
        <v>2772</v>
      </c>
      <c r="G2719" s="136" t="s">
        <v>291</v>
      </c>
      <c r="H2719" s="137">
        <v>623.75</v>
      </c>
      <c r="I2719" s="138"/>
      <c r="J2719" s="139">
        <f>ROUND(I2719*H2719,2)</f>
        <v>0</v>
      </c>
      <c r="K2719" s="135" t="s">
        <v>538</v>
      </c>
      <c r="L2719" s="34"/>
      <c r="M2719" s="140" t="s">
        <v>21</v>
      </c>
      <c r="N2719" s="141" t="s">
        <v>45</v>
      </c>
      <c r="P2719" s="142">
        <f>O2719*H2719</f>
        <v>0</v>
      </c>
      <c r="Q2719" s="142">
        <v>6.0000000000000001E-3</v>
      </c>
      <c r="R2719" s="142">
        <f>Q2719*H2719</f>
        <v>3.7425000000000002</v>
      </c>
      <c r="S2719" s="142">
        <v>0</v>
      </c>
      <c r="T2719" s="143">
        <f>S2719*H2719</f>
        <v>0</v>
      </c>
      <c r="AR2719" s="144" t="s">
        <v>649</v>
      </c>
      <c r="AT2719" s="144" t="s">
        <v>243</v>
      </c>
      <c r="AU2719" s="144" t="s">
        <v>89</v>
      </c>
      <c r="AY2719" s="19" t="s">
        <v>241</v>
      </c>
      <c r="BE2719" s="145">
        <f>IF(N2719="základní",J2719,0)</f>
        <v>0</v>
      </c>
      <c r="BF2719" s="145">
        <f>IF(N2719="snížená",J2719,0)</f>
        <v>0</v>
      </c>
      <c r="BG2719" s="145">
        <f>IF(N2719="zákl. přenesená",J2719,0)</f>
        <v>0</v>
      </c>
      <c r="BH2719" s="145">
        <f>IF(N2719="sníž. přenesená",J2719,0)</f>
        <v>0</v>
      </c>
      <c r="BI2719" s="145">
        <f>IF(N2719="nulová",J2719,0)</f>
        <v>0</v>
      </c>
      <c r="BJ2719" s="19" t="s">
        <v>89</v>
      </c>
      <c r="BK2719" s="145">
        <f>ROUND(I2719*H2719,2)</f>
        <v>0</v>
      </c>
      <c r="BL2719" s="19" t="s">
        <v>649</v>
      </c>
      <c r="BM2719" s="144" t="s">
        <v>2773</v>
      </c>
    </row>
    <row r="2720" spans="2:65" s="1" customFormat="1" ht="11.25">
      <c r="B2720" s="34"/>
      <c r="D2720" s="150" t="s">
        <v>255</v>
      </c>
      <c r="F2720" s="151" t="s">
        <v>2774</v>
      </c>
      <c r="I2720" s="148"/>
      <c r="L2720" s="34"/>
      <c r="M2720" s="149"/>
      <c r="T2720" s="55"/>
      <c r="AT2720" s="19" t="s">
        <v>255</v>
      </c>
      <c r="AU2720" s="19" t="s">
        <v>89</v>
      </c>
    </row>
    <row r="2721" spans="2:51" s="14" customFormat="1" ht="11.25">
      <c r="B2721" s="166"/>
      <c r="D2721" s="146" t="s">
        <v>257</v>
      </c>
      <c r="E2721" s="167" t="s">
        <v>21</v>
      </c>
      <c r="F2721" s="168" t="s">
        <v>891</v>
      </c>
      <c r="H2721" s="167" t="s">
        <v>21</v>
      </c>
      <c r="I2721" s="169"/>
      <c r="L2721" s="166"/>
      <c r="M2721" s="170"/>
      <c r="T2721" s="171"/>
      <c r="AT2721" s="167" t="s">
        <v>257</v>
      </c>
      <c r="AU2721" s="167" t="s">
        <v>89</v>
      </c>
      <c r="AV2721" s="14" t="s">
        <v>81</v>
      </c>
      <c r="AW2721" s="14" t="s">
        <v>34</v>
      </c>
      <c r="AX2721" s="14" t="s">
        <v>73</v>
      </c>
      <c r="AY2721" s="167" t="s">
        <v>241</v>
      </c>
    </row>
    <row r="2722" spans="2:51" s="14" customFormat="1" ht="11.25">
      <c r="B2722" s="166"/>
      <c r="D2722" s="146" t="s">
        <v>257</v>
      </c>
      <c r="E2722" s="167" t="s">
        <v>21</v>
      </c>
      <c r="F2722" s="168" t="s">
        <v>2775</v>
      </c>
      <c r="H2722" s="167" t="s">
        <v>21</v>
      </c>
      <c r="I2722" s="169"/>
      <c r="L2722" s="166"/>
      <c r="M2722" s="170"/>
      <c r="T2722" s="171"/>
      <c r="AT2722" s="167" t="s">
        <v>257</v>
      </c>
      <c r="AU2722" s="167" t="s">
        <v>89</v>
      </c>
      <c r="AV2722" s="14" t="s">
        <v>81</v>
      </c>
      <c r="AW2722" s="14" t="s">
        <v>34</v>
      </c>
      <c r="AX2722" s="14" t="s">
        <v>73</v>
      </c>
      <c r="AY2722" s="167" t="s">
        <v>241</v>
      </c>
    </row>
    <row r="2723" spans="2:51" s="14" customFormat="1" ht="11.25">
      <c r="B2723" s="166"/>
      <c r="D2723" s="146" t="s">
        <v>257</v>
      </c>
      <c r="E2723" s="167" t="s">
        <v>21</v>
      </c>
      <c r="F2723" s="168" t="s">
        <v>2776</v>
      </c>
      <c r="H2723" s="167" t="s">
        <v>21</v>
      </c>
      <c r="I2723" s="169"/>
      <c r="L2723" s="166"/>
      <c r="M2723" s="170"/>
      <c r="T2723" s="171"/>
      <c r="AT2723" s="167" t="s">
        <v>257</v>
      </c>
      <c r="AU2723" s="167" t="s">
        <v>89</v>
      </c>
      <c r="AV2723" s="14" t="s">
        <v>81</v>
      </c>
      <c r="AW2723" s="14" t="s">
        <v>34</v>
      </c>
      <c r="AX2723" s="14" t="s">
        <v>73</v>
      </c>
      <c r="AY2723" s="167" t="s">
        <v>241</v>
      </c>
    </row>
    <row r="2724" spans="2:51" s="12" customFormat="1" ht="11.25">
      <c r="B2724" s="152"/>
      <c r="D2724" s="146" t="s">
        <v>257</v>
      </c>
      <c r="E2724" s="153" t="s">
        <v>21</v>
      </c>
      <c r="F2724" s="154" t="s">
        <v>2777</v>
      </c>
      <c r="H2724" s="155">
        <v>40.32</v>
      </c>
      <c r="I2724" s="156"/>
      <c r="L2724" s="152"/>
      <c r="M2724" s="157"/>
      <c r="T2724" s="158"/>
      <c r="AT2724" s="153" t="s">
        <v>257</v>
      </c>
      <c r="AU2724" s="153" t="s">
        <v>89</v>
      </c>
      <c r="AV2724" s="12" t="s">
        <v>89</v>
      </c>
      <c r="AW2724" s="12" t="s">
        <v>34</v>
      </c>
      <c r="AX2724" s="12" t="s">
        <v>73</v>
      </c>
      <c r="AY2724" s="153" t="s">
        <v>241</v>
      </c>
    </row>
    <row r="2725" spans="2:51" s="12" customFormat="1" ht="11.25">
      <c r="B2725" s="152"/>
      <c r="D2725" s="146" t="s">
        <v>257</v>
      </c>
      <c r="E2725" s="153" t="s">
        <v>21</v>
      </c>
      <c r="F2725" s="154" t="s">
        <v>2778</v>
      </c>
      <c r="H2725" s="155">
        <v>47.04</v>
      </c>
      <c r="I2725" s="156"/>
      <c r="L2725" s="152"/>
      <c r="M2725" s="157"/>
      <c r="T2725" s="158"/>
      <c r="AT2725" s="153" t="s">
        <v>257</v>
      </c>
      <c r="AU2725" s="153" t="s">
        <v>89</v>
      </c>
      <c r="AV2725" s="12" t="s">
        <v>89</v>
      </c>
      <c r="AW2725" s="12" t="s">
        <v>34</v>
      </c>
      <c r="AX2725" s="12" t="s">
        <v>73</v>
      </c>
      <c r="AY2725" s="153" t="s">
        <v>241</v>
      </c>
    </row>
    <row r="2726" spans="2:51" s="14" customFormat="1" ht="11.25">
      <c r="B2726" s="166"/>
      <c r="D2726" s="146" t="s">
        <v>257</v>
      </c>
      <c r="E2726" s="167" t="s">
        <v>21</v>
      </c>
      <c r="F2726" s="168" t="s">
        <v>891</v>
      </c>
      <c r="H2726" s="167" t="s">
        <v>21</v>
      </c>
      <c r="I2726" s="169"/>
      <c r="L2726" s="166"/>
      <c r="M2726" s="170"/>
      <c r="T2726" s="171"/>
      <c r="AT2726" s="167" t="s">
        <v>257</v>
      </c>
      <c r="AU2726" s="167" t="s">
        <v>89</v>
      </c>
      <c r="AV2726" s="14" t="s">
        <v>81</v>
      </c>
      <c r="AW2726" s="14" t="s">
        <v>34</v>
      </c>
      <c r="AX2726" s="14" t="s">
        <v>73</v>
      </c>
      <c r="AY2726" s="167" t="s">
        <v>241</v>
      </c>
    </row>
    <row r="2727" spans="2:51" s="14" customFormat="1" ht="11.25">
      <c r="B2727" s="166"/>
      <c r="D2727" s="146" t="s">
        <v>257</v>
      </c>
      <c r="E2727" s="167" t="s">
        <v>21</v>
      </c>
      <c r="F2727" s="168" t="s">
        <v>2779</v>
      </c>
      <c r="H2727" s="167" t="s">
        <v>21</v>
      </c>
      <c r="I2727" s="169"/>
      <c r="L2727" s="166"/>
      <c r="M2727" s="170"/>
      <c r="T2727" s="171"/>
      <c r="AT2727" s="167" t="s">
        <v>257</v>
      </c>
      <c r="AU2727" s="167" t="s">
        <v>89</v>
      </c>
      <c r="AV2727" s="14" t="s">
        <v>81</v>
      </c>
      <c r="AW2727" s="14" t="s">
        <v>34</v>
      </c>
      <c r="AX2727" s="14" t="s">
        <v>73</v>
      </c>
      <c r="AY2727" s="167" t="s">
        <v>241</v>
      </c>
    </row>
    <row r="2728" spans="2:51" s="14" customFormat="1" ht="11.25">
      <c r="B2728" s="166"/>
      <c r="D2728" s="146" t="s">
        <v>257</v>
      </c>
      <c r="E2728" s="167" t="s">
        <v>21</v>
      </c>
      <c r="F2728" s="168" t="s">
        <v>2780</v>
      </c>
      <c r="H2728" s="167" t="s">
        <v>21</v>
      </c>
      <c r="I2728" s="169"/>
      <c r="L2728" s="166"/>
      <c r="M2728" s="170"/>
      <c r="T2728" s="171"/>
      <c r="AT2728" s="167" t="s">
        <v>257</v>
      </c>
      <c r="AU2728" s="167" t="s">
        <v>89</v>
      </c>
      <c r="AV2728" s="14" t="s">
        <v>81</v>
      </c>
      <c r="AW2728" s="14" t="s">
        <v>34</v>
      </c>
      <c r="AX2728" s="14" t="s">
        <v>73</v>
      </c>
      <c r="AY2728" s="167" t="s">
        <v>241</v>
      </c>
    </row>
    <row r="2729" spans="2:51" s="12" customFormat="1" ht="11.25">
      <c r="B2729" s="152"/>
      <c r="D2729" s="146" t="s">
        <v>257</v>
      </c>
      <c r="E2729" s="153" t="s">
        <v>21</v>
      </c>
      <c r="F2729" s="154" t="s">
        <v>2781</v>
      </c>
      <c r="H2729" s="155">
        <v>38.880000000000003</v>
      </c>
      <c r="I2729" s="156"/>
      <c r="L2729" s="152"/>
      <c r="M2729" s="157"/>
      <c r="T2729" s="158"/>
      <c r="AT2729" s="153" t="s">
        <v>257</v>
      </c>
      <c r="AU2729" s="153" t="s">
        <v>89</v>
      </c>
      <c r="AV2729" s="12" t="s">
        <v>89</v>
      </c>
      <c r="AW2729" s="12" t="s">
        <v>34</v>
      </c>
      <c r="AX2729" s="12" t="s">
        <v>73</v>
      </c>
      <c r="AY2729" s="153" t="s">
        <v>241</v>
      </c>
    </row>
    <row r="2730" spans="2:51" s="12" customFormat="1" ht="11.25">
      <c r="B2730" s="152"/>
      <c r="D2730" s="146" t="s">
        <v>257</v>
      </c>
      <c r="E2730" s="153" t="s">
        <v>21</v>
      </c>
      <c r="F2730" s="154" t="s">
        <v>2782</v>
      </c>
      <c r="H2730" s="155">
        <v>45.36</v>
      </c>
      <c r="I2730" s="156"/>
      <c r="L2730" s="152"/>
      <c r="M2730" s="157"/>
      <c r="T2730" s="158"/>
      <c r="AT2730" s="153" t="s">
        <v>257</v>
      </c>
      <c r="AU2730" s="153" t="s">
        <v>89</v>
      </c>
      <c r="AV2730" s="12" t="s">
        <v>89</v>
      </c>
      <c r="AW2730" s="12" t="s">
        <v>34</v>
      </c>
      <c r="AX2730" s="12" t="s">
        <v>73</v>
      </c>
      <c r="AY2730" s="153" t="s">
        <v>241</v>
      </c>
    </row>
    <row r="2731" spans="2:51" s="14" customFormat="1" ht="11.25">
      <c r="B2731" s="166"/>
      <c r="D2731" s="146" t="s">
        <v>257</v>
      </c>
      <c r="E2731" s="167" t="s">
        <v>21</v>
      </c>
      <c r="F2731" s="168" t="s">
        <v>2783</v>
      </c>
      <c r="H2731" s="167" t="s">
        <v>21</v>
      </c>
      <c r="I2731" s="169"/>
      <c r="L2731" s="166"/>
      <c r="M2731" s="170"/>
      <c r="T2731" s="171"/>
      <c r="AT2731" s="167" t="s">
        <v>257</v>
      </c>
      <c r="AU2731" s="167" t="s">
        <v>89</v>
      </c>
      <c r="AV2731" s="14" t="s">
        <v>81</v>
      </c>
      <c r="AW2731" s="14" t="s">
        <v>34</v>
      </c>
      <c r="AX2731" s="14" t="s">
        <v>73</v>
      </c>
      <c r="AY2731" s="167" t="s">
        <v>241</v>
      </c>
    </row>
    <row r="2732" spans="2:51" s="12" customFormat="1" ht="11.25">
      <c r="B2732" s="152"/>
      <c r="D2732" s="146" t="s">
        <v>257</v>
      </c>
      <c r="E2732" s="153" t="s">
        <v>21</v>
      </c>
      <c r="F2732" s="154" t="s">
        <v>2784</v>
      </c>
      <c r="H2732" s="155">
        <v>24.803999999999998</v>
      </c>
      <c r="I2732" s="156"/>
      <c r="L2732" s="152"/>
      <c r="M2732" s="157"/>
      <c r="T2732" s="158"/>
      <c r="AT2732" s="153" t="s">
        <v>257</v>
      </c>
      <c r="AU2732" s="153" t="s">
        <v>89</v>
      </c>
      <c r="AV2732" s="12" t="s">
        <v>89</v>
      </c>
      <c r="AW2732" s="12" t="s">
        <v>34</v>
      </c>
      <c r="AX2732" s="12" t="s">
        <v>73</v>
      </c>
      <c r="AY2732" s="153" t="s">
        <v>241</v>
      </c>
    </row>
    <row r="2733" spans="2:51" s="12" customFormat="1" ht="11.25">
      <c r="B2733" s="152"/>
      <c r="D2733" s="146" t="s">
        <v>257</v>
      </c>
      <c r="E2733" s="153" t="s">
        <v>21</v>
      </c>
      <c r="F2733" s="154" t="s">
        <v>2785</v>
      </c>
      <c r="H2733" s="155">
        <v>18.334</v>
      </c>
      <c r="I2733" s="156"/>
      <c r="L2733" s="152"/>
      <c r="M2733" s="157"/>
      <c r="T2733" s="158"/>
      <c r="AT2733" s="153" t="s">
        <v>257</v>
      </c>
      <c r="AU2733" s="153" t="s">
        <v>89</v>
      </c>
      <c r="AV2733" s="12" t="s">
        <v>89</v>
      </c>
      <c r="AW2733" s="12" t="s">
        <v>34</v>
      </c>
      <c r="AX2733" s="12" t="s">
        <v>73</v>
      </c>
      <c r="AY2733" s="153" t="s">
        <v>241</v>
      </c>
    </row>
    <row r="2734" spans="2:51" s="12" customFormat="1" ht="11.25">
      <c r="B2734" s="152"/>
      <c r="D2734" s="146" t="s">
        <v>257</v>
      </c>
      <c r="E2734" s="153" t="s">
        <v>21</v>
      </c>
      <c r="F2734" s="154" t="s">
        <v>2786</v>
      </c>
      <c r="H2734" s="155">
        <v>7.3920000000000003</v>
      </c>
      <c r="I2734" s="156"/>
      <c r="L2734" s="152"/>
      <c r="M2734" s="157"/>
      <c r="T2734" s="158"/>
      <c r="AT2734" s="153" t="s">
        <v>257</v>
      </c>
      <c r="AU2734" s="153" t="s">
        <v>89</v>
      </c>
      <c r="AV2734" s="12" t="s">
        <v>89</v>
      </c>
      <c r="AW2734" s="12" t="s">
        <v>34</v>
      </c>
      <c r="AX2734" s="12" t="s">
        <v>73</v>
      </c>
      <c r="AY2734" s="153" t="s">
        <v>241</v>
      </c>
    </row>
    <row r="2735" spans="2:51" s="12" customFormat="1" ht="11.25">
      <c r="B2735" s="152"/>
      <c r="D2735" s="146" t="s">
        <v>257</v>
      </c>
      <c r="E2735" s="153" t="s">
        <v>21</v>
      </c>
      <c r="F2735" s="154" t="s">
        <v>2786</v>
      </c>
      <c r="H2735" s="155">
        <v>7.3920000000000003</v>
      </c>
      <c r="I2735" s="156"/>
      <c r="L2735" s="152"/>
      <c r="M2735" s="157"/>
      <c r="T2735" s="158"/>
      <c r="AT2735" s="153" t="s">
        <v>257</v>
      </c>
      <c r="AU2735" s="153" t="s">
        <v>89</v>
      </c>
      <c r="AV2735" s="12" t="s">
        <v>89</v>
      </c>
      <c r="AW2735" s="12" t="s">
        <v>34</v>
      </c>
      <c r="AX2735" s="12" t="s">
        <v>73</v>
      </c>
      <c r="AY2735" s="153" t="s">
        <v>241</v>
      </c>
    </row>
    <row r="2736" spans="2:51" s="12" customFormat="1" ht="11.25">
      <c r="B2736" s="152"/>
      <c r="D2736" s="146" t="s">
        <v>257</v>
      </c>
      <c r="E2736" s="153" t="s">
        <v>21</v>
      </c>
      <c r="F2736" s="154" t="s">
        <v>2787</v>
      </c>
      <c r="H2736" s="155">
        <v>7.8719999999999999</v>
      </c>
      <c r="I2736" s="156"/>
      <c r="L2736" s="152"/>
      <c r="M2736" s="157"/>
      <c r="T2736" s="158"/>
      <c r="AT2736" s="153" t="s">
        <v>257</v>
      </c>
      <c r="AU2736" s="153" t="s">
        <v>89</v>
      </c>
      <c r="AV2736" s="12" t="s">
        <v>89</v>
      </c>
      <c r="AW2736" s="12" t="s">
        <v>34</v>
      </c>
      <c r="AX2736" s="12" t="s">
        <v>73</v>
      </c>
      <c r="AY2736" s="153" t="s">
        <v>241</v>
      </c>
    </row>
    <row r="2737" spans="2:51" s="14" customFormat="1" ht="11.25">
      <c r="B2737" s="166"/>
      <c r="D2737" s="146" t="s">
        <v>257</v>
      </c>
      <c r="E2737" s="167" t="s">
        <v>21</v>
      </c>
      <c r="F2737" s="168" t="s">
        <v>891</v>
      </c>
      <c r="H2737" s="167" t="s">
        <v>21</v>
      </c>
      <c r="I2737" s="169"/>
      <c r="L2737" s="166"/>
      <c r="M2737" s="170"/>
      <c r="T2737" s="171"/>
      <c r="AT2737" s="167" t="s">
        <v>257</v>
      </c>
      <c r="AU2737" s="167" t="s">
        <v>89</v>
      </c>
      <c r="AV2737" s="14" t="s">
        <v>81</v>
      </c>
      <c r="AW2737" s="14" t="s">
        <v>34</v>
      </c>
      <c r="AX2737" s="14" t="s">
        <v>73</v>
      </c>
      <c r="AY2737" s="167" t="s">
        <v>241</v>
      </c>
    </row>
    <row r="2738" spans="2:51" s="14" customFormat="1" ht="11.25">
      <c r="B2738" s="166"/>
      <c r="D2738" s="146" t="s">
        <v>257</v>
      </c>
      <c r="E2738" s="167" t="s">
        <v>21</v>
      </c>
      <c r="F2738" s="168" t="s">
        <v>2779</v>
      </c>
      <c r="H2738" s="167" t="s">
        <v>21</v>
      </c>
      <c r="I2738" s="169"/>
      <c r="L2738" s="166"/>
      <c r="M2738" s="170"/>
      <c r="T2738" s="171"/>
      <c r="AT2738" s="167" t="s">
        <v>257</v>
      </c>
      <c r="AU2738" s="167" t="s">
        <v>89</v>
      </c>
      <c r="AV2738" s="14" t="s">
        <v>81</v>
      </c>
      <c r="AW2738" s="14" t="s">
        <v>34</v>
      </c>
      <c r="AX2738" s="14" t="s">
        <v>73</v>
      </c>
      <c r="AY2738" s="167" t="s">
        <v>241</v>
      </c>
    </row>
    <row r="2739" spans="2:51" s="14" customFormat="1" ht="11.25">
      <c r="B2739" s="166"/>
      <c r="D2739" s="146" t="s">
        <v>257</v>
      </c>
      <c r="E2739" s="167" t="s">
        <v>21</v>
      </c>
      <c r="F2739" s="168" t="s">
        <v>2788</v>
      </c>
      <c r="H2739" s="167" t="s">
        <v>21</v>
      </c>
      <c r="I2739" s="169"/>
      <c r="L2739" s="166"/>
      <c r="M2739" s="170"/>
      <c r="T2739" s="171"/>
      <c r="AT2739" s="167" t="s">
        <v>257</v>
      </c>
      <c r="AU2739" s="167" t="s">
        <v>89</v>
      </c>
      <c r="AV2739" s="14" t="s">
        <v>81</v>
      </c>
      <c r="AW2739" s="14" t="s">
        <v>34</v>
      </c>
      <c r="AX2739" s="14" t="s">
        <v>73</v>
      </c>
      <c r="AY2739" s="167" t="s">
        <v>241</v>
      </c>
    </row>
    <row r="2740" spans="2:51" s="14" customFormat="1" ht="11.25">
      <c r="B2740" s="166"/>
      <c r="D2740" s="146" t="s">
        <v>257</v>
      </c>
      <c r="E2740" s="167" t="s">
        <v>21</v>
      </c>
      <c r="F2740" s="168" t="s">
        <v>2789</v>
      </c>
      <c r="H2740" s="167" t="s">
        <v>21</v>
      </c>
      <c r="I2740" s="169"/>
      <c r="L2740" s="166"/>
      <c r="M2740" s="170"/>
      <c r="T2740" s="171"/>
      <c r="AT2740" s="167" t="s">
        <v>257</v>
      </c>
      <c r="AU2740" s="167" t="s">
        <v>89</v>
      </c>
      <c r="AV2740" s="14" t="s">
        <v>81</v>
      </c>
      <c r="AW2740" s="14" t="s">
        <v>34</v>
      </c>
      <c r="AX2740" s="14" t="s">
        <v>73</v>
      </c>
      <c r="AY2740" s="167" t="s">
        <v>241</v>
      </c>
    </row>
    <row r="2741" spans="2:51" s="14" customFormat="1" ht="11.25">
      <c r="B2741" s="166"/>
      <c r="D2741" s="146" t="s">
        <v>257</v>
      </c>
      <c r="E2741" s="167" t="s">
        <v>21</v>
      </c>
      <c r="F2741" s="168" t="s">
        <v>2790</v>
      </c>
      <c r="H2741" s="167" t="s">
        <v>21</v>
      </c>
      <c r="I2741" s="169"/>
      <c r="L2741" s="166"/>
      <c r="M2741" s="170"/>
      <c r="T2741" s="171"/>
      <c r="AT2741" s="167" t="s">
        <v>257</v>
      </c>
      <c r="AU2741" s="167" t="s">
        <v>89</v>
      </c>
      <c r="AV2741" s="14" t="s">
        <v>81</v>
      </c>
      <c r="AW2741" s="14" t="s">
        <v>34</v>
      </c>
      <c r="AX2741" s="14" t="s">
        <v>73</v>
      </c>
      <c r="AY2741" s="167" t="s">
        <v>241</v>
      </c>
    </row>
    <row r="2742" spans="2:51" s="12" customFormat="1" ht="11.25">
      <c r="B2742" s="152"/>
      <c r="D2742" s="146" t="s">
        <v>257</v>
      </c>
      <c r="E2742" s="153" t="s">
        <v>21</v>
      </c>
      <c r="F2742" s="154" t="s">
        <v>2791</v>
      </c>
      <c r="H2742" s="155">
        <v>86.1</v>
      </c>
      <c r="I2742" s="156"/>
      <c r="L2742" s="152"/>
      <c r="M2742" s="157"/>
      <c r="T2742" s="158"/>
      <c r="AT2742" s="153" t="s">
        <v>257</v>
      </c>
      <c r="AU2742" s="153" t="s">
        <v>89</v>
      </c>
      <c r="AV2742" s="12" t="s">
        <v>89</v>
      </c>
      <c r="AW2742" s="12" t="s">
        <v>34</v>
      </c>
      <c r="AX2742" s="12" t="s">
        <v>73</v>
      </c>
      <c r="AY2742" s="153" t="s">
        <v>241</v>
      </c>
    </row>
    <row r="2743" spans="2:51" s="14" customFormat="1" ht="11.25">
      <c r="B2743" s="166"/>
      <c r="D2743" s="146" t="s">
        <v>257</v>
      </c>
      <c r="E2743" s="167" t="s">
        <v>21</v>
      </c>
      <c r="F2743" s="168" t="s">
        <v>2792</v>
      </c>
      <c r="H2743" s="167" t="s">
        <v>21</v>
      </c>
      <c r="I2743" s="169"/>
      <c r="L2743" s="166"/>
      <c r="M2743" s="170"/>
      <c r="T2743" s="171"/>
      <c r="AT2743" s="167" t="s">
        <v>257</v>
      </c>
      <c r="AU2743" s="167" t="s">
        <v>89</v>
      </c>
      <c r="AV2743" s="14" t="s">
        <v>81</v>
      </c>
      <c r="AW2743" s="14" t="s">
        <v>34</v>
      </c>
      <c r="AX2743" s="14" t="s">
        <v>73</v>
      </c>
      <c r="AY2743" s="167" t="s">
        <v>241</v>
      </c>
    </row>
    <row r="2744" spans="2:51" s="14" customFormat="1" ht="11.25">
      <c r="B2744" s="166"/>
      <c r="D2744" s="146" t="s">
        <v>257</v>
      </c>
      <c r="E2744" s="167" t="s">
        <v>21</v>
      </c>
      <c r="F2744" s="168" t="s">
        <v>2793</v>
      </c>
      <c r="H2744" s="167" t="s">
        <v>21</v>
      </c>
      <c r="I2744" s="169"/>
      <c r="L2744" s="166"/>
      <c r="M2744" s="170"/>
      <c r="T2744" s="171"/>
      <c r="AT2744" s="167" t="s">
        <v>257</v>
      </c>
      <c r="AU2744" s="167" t="s">
        <v>89</v>
      </c>
      <c r="AV2744" s="14" t="s">
        <v>81</v>
      </c>
      <c r="AW2744" s="14" t="s">
        <v>34</v>
      </c>
      <c r="AX2744" s="14" t="s">
        <v>73</v>
      </c>
      <c r="AY2744" s="167" t="s">
        <v>241</v>
      </c>
    </row>
    <row r="2745" spans="2:51" s="14" customFormat="1" ht="11.25">
      <c r="B2745" s="166"/>
      <c r="D2745" s="146" t="s">
        <v>257</v>
      </c>
      <c r="E2745" s="167" t="s">
        <v>21</v>
      </c>
      <c r="F2745" s="168" t="s">
        <v>2794</v>
      </c>
      <c r="H2745" s="167" t="s">
        <v>21</v>
      </c>
      <c r="I2745" s="169"/>
      <c r="L2745" s="166"/>
      <c r="M2745" s="170"/>
      <c r="T2745" s="171"/>
      <c r="AT2745" s="167" t="s">
        <v>257</v>
      </c>
      <c r="AU2745" s="167" t="s">
        <v>89</v>
      </c>
      <c r="AV2745" s="14" t="s">
        <v>81</v>
      </c>
      <c r="AW2745" s="14" t="s">
        <v>34</v>
      </c>
      <c r="AX2745" s="14" t="s">
        <v>73</v>
      </c>
      <c r="AY2745" s="167" t="s">
        <v>241</v>
      </c>
    </row>
    <row r="2746" spans="2:51" s="12" customFormat="1" ht="11.25">
      <c r="B2746" s="152"/>
      <c r="D2746" s="146" t="s">
        <v>257</v>
      </c>
      <c r="E2746" s="153" t="s">
        <v>21</v>
      </c>
      <c r="F2746" s="154" t="s">
        <v>2795</v>
      </c>
      <c r="H2746" s="155">
        <v>241.995</v>
      </c>
      <c r="I2746" s="156"/>
      <c r="L2746" s="152"/>
      <c r="M2746" s="157"/>
      <c r="T2746" s="158"/>
      <c r="AT2746" s="153" t="s">
        <v>257</v>
      </c>
      <c r="AU2746" s="153" t="s">
        <v>89</v>
      </c>
      <c r="AV2746" s="12" t="s">
        <v>89</v>
      </c>
      <c r="AW2746" s="12" t="s">
        <v>34</v>
      </c>
      <c r="AX2746" s="12" t="s">
        <v>73</v>
      </c>
      <c r="AY2746" s="153" t="s">
        <v>241</v>
      </c>
    </row>
    <row r="2747" spans="2:51" s="14" customFormat="1" ht="11.25">
      <c r="B2747" s="166"/>
      <c r="D2747" s="146" t="s">
        <v>257</v>
      </c>
      <c r="E2747" s="167" t="s">
        <v>21</v>
      </c>
      <c r="F2747" s="168" t="s">
        <v>2796</v>
      </c>
      <c r="H2747" s="167" t="s">
        <v>21</v>
      </c>
      <c r="I2747" s="169"/>
      <c r="L2747" s="166"/>
      <c r="M2747" s="170"/>
      <c r="T2747" s="171"/>
      <c r="AT2747" s="167" t="s">
        <v>257</v>
      </c>
      <c r="AU2747" s="167" t="s">
        <v>89</v>
      </c>
      <c r="AV2747" s="14" t="s">
        <v>81</v>
      </c>
      <c r="AW2747" s="14" t="s">
        <v>34</v>
      </c>
      <c r="AX2747" s="14" t="s">
        <v>73</v>
      </c>
      <c r="AY2747" s="167" t="s">
        <v>241</v>
      </c>
    </row>
    <row r="2748" spans="2:51" s="12" customFormat="1" ht="11.25">
      <c r="B2748" s="152"/>
      <c r="D2748" s="146" t="s">
        <v>257</v>
      </c>
      <c r="E2748" s="153" t="s">
        <v>21</v>
      </c>
      <c r="F2748" s="154" t="s">
        <v>2797</v>
      </c>
      <c r="H2748" s="155">
        <v>13.585000000000001</v>
      </c>
      <c r="I2748" s="156"/>
      <c r="L2748" s="152"/>
      <c r="M2748" s="157"/>
      <c r="T2748" s="158"/>
      <c r="AT2748" s="153" t="s">
        <v>257</v>
      </c>
      <c r="AU2748" s="153" t="s">
        <v>89</v>
      </c>
      <c r="AV2748" s="12" t="s">
        <v>89</v>
      </c>
      <c r="AW2748" s="12" t="s">
        <v>34</v>
      </c>
      <c r="AX2748" s="12" t="s">
        <v>73</v>
      </c>
      <c r="AY2748" s="153" t="s">
        <v>241</v>
      </c>
    </row>
    <row r="2749" spans="2:51" s="14" customFormat="1" ht="11.25">
      <c r="B2749" s="166"/>
      <c r="D2749" s="146" t="s">
        <v>257</v>
      </c>
      <c r="E2749" s="167" t="s">
        <v>21</v>
      </c>
      <c r="F2749" s="168" t="s">
        <v>2798</v>
      </c>
      <c r="H2749" s="167" t="s">
        <v>21</v>
      </c>
      <c r="I2749" s="169"/>
      <c r="L2749" s="166"/>
      <c r="M2749" s="170"/>
      <c r="T2749" s="171"/>
      <c r="AT2749" s="167" t="s">
        <v>257</v>
      </c>
      <c r="AU2749" s="167" t="s">
        <v>89</v>
      </c>
      <c r="AV2749" s="14" t="s">
        <v>81</v>
      </c>
      <c r="AW2749" s="14" t="s">
        <v>34</v>
      </c>
      <c r="AX2749" s="14" t="s">
        <v>73</v>
      </c>
      <c r="AY2749" s="167" t="s">
        <v>241</v>
      </c>
    </row>
    <row r="2750" spans="2:51" s="14" customFormat="1" ht="11.25">
      <c r="B2750" s="166"/>
      <c r="D2750" s="146" t="s">
        <v>257</v>
      </c>
      <c r="E2750" s="167" t="s">
        <v>21</v>
      </c>
      <c r="F2750" s="168" t="s">
        <v>2794</v>
      </c>
      <c r="H2750" s="167" t="s">
        <v>21</v>
      </c>
      <c r="I2750" s="169"/>
      <c r="L2750" s="166"/>
      <c r="M2750" s="170"/>
      <c r="T2750" s="171"/>
      <c r="AT2750" s="167" t="s">
        <v>257</v>
      </c>
      <c r="AU2750" s="167" t="s">
        <v>89</v>
      </c>
      <c r="AV2750" s="14" t="s">
        <v>81</v>
      </c>
      <c r="AW2750" s="14" t="s">
        <v>34</v>
      </c>
      <c r="AX2750" s="14" t="s">
        <v>73</v>
      </c>
      <c r="AY2750" s="167" t="s">
        <v>241</v>
      </c>
    </row>
    <row r="2751" spans="2:51" s="12" customFormat="1" ht="11.25">
      <c r="B2751" s="152"/>
      <c r="D2751" s="146" t="s">
        <v>257</v>
      </c>
      <c r="E2751" s="153" t="s">
        <v>21</v>
      </c>
      <c r="F2751" s="154" t="s">
        <v>2799</v>
      </c>
      <c r="H2751" s="155">
        <v>44.676000000000002</v>
      </c>
      <c r="I2751" s="156"/>
      <c r="L2751" s="152"/>
      <c r="M2751" s="157"/>
      <c r="T2751" s="158"/>
      <c r="AT2751" s="153" t="s">
        <v>257</v>
      </c>
      <c r="AU2751" s="153" t="s">
        <v>89</v>
      </c>
      <c r="AV2751" s="12" t="s">
        <v>89</v>
      </c>
      <c r="AW2751" s="12" t="s">
        <v>34</v>
      </c>
      <c r="AX2751" s="12" t="s">
        <v>73</v>
      </c>
      <c r="AY2751" s="153" t="s">
        <v>241</v>
      </c>
    </row>
    <row r="2752" spans="2:51" s="13" customFormat="1" ht="11.25">
      <c r="B2752" s="159"/>
      <c r="D2752" s="146" t="s">
        <v>257</v>
      </c>
      <c r="E2752" s="160" t="s">
        <v>21</v>
      </c>
      <c r="F2752" s="161" t="s">
        <v>266</v>
      </c>
      <c r="H2752" s="162">
        <v>623.75</v>
      </c>
      <c r="I2752" s="163"/>
      <c r="L2752" s="159"/>
      <c r="M2752" s="164"/>
      <c r="T2752" s="165"/>
      <c r="AT2752" s="160" t="s">
        <v>257</v>
      </c>
      <c r="AU2752" s="160" t="s">
        <v>89</v>
      </c>
      <c r="AV2752" s="13" t="s">
        <v>153</v>
      </c>
      <c r="AW2752" s="13" t="s">
        <v>34</v>
      </c>
      <c r="AX2752" s="13" t="s">
        <v>81</v>
      </c>
      <c r="AY2752" s="160" t="s">
        <v>241</v>
      </c>
    </row>
    <row r="2753" spans="2:65" s="1" customFormat="1" ht="16.5" customHeight="1">
      <c r="B2753" s="34"/>
      <c r="C2753" s="179" t="s">
        <v>2800</v>
      </c>
      <c r="D2753" s="179" t="s">
        <v>549</v>
      </c>
      <c r="E2753" s="180" t="s">
        <v>2801</v>
      </c>
      <c r="F2753" s="181" t="s">
        <v>2802</v>
      </c>
      <c r="G2753" s="182" t="s">
        <v>291</v>
      </c>
      <c r="H2753" s="183">
        <v>91.727999999999994</v>
      </c>
      <c r="I2753" s="184"/>
      <c r="J2753" s="185">
        <f>ROUND(I2753*H2753,2)</f>
        <v>0</v>
      </c>
      <c r="K2753" s="181" t="s">
        <v>21</v>
      </c>
      <c r="L2753" s="186"/>
      <c r="M2753" s="187" t="s">
        <v>21</v>
      </c>
      <c r="N2753" s="188" t="s">
        <v>45</v>
      </c>
      <c r="P2753" s="142">
        <f>O2753*H2753</f>
        <v>0</v>
      </c>
      <c r="Q2753" s="142">
        <v>1.5E-3</v>
      </c>
      <c r="R2753" s="142">
        <f>Q2753*H2753</f>
        <v>0.13759199999999999</v>
      </c>
      <c r="S2753" s="142">
        <v>0</v>
      </c>
      <c r="T2753" s="143">
        <f>S2753*H2753</f>
        <v>0</v>
      </c>
      <c r="AR2753" s="144" t="s">
        <v>929</v>
      </c>
      <c r="AT2753" s="144" t="s">
        <v>549</v>
      </c>
      <c r="AU2753" s="144" t="s">
        <v>89</v>
      </c>
      <c r="AY2753" s="19" t="s">
        <v>241</v>
      </c>
      <c r="BE2753" s="145">
        <f>IF(N2753="základní",J2753,0)</f>
        <v>0</v>
      </c>
      <c r="BF2753" s="145">
        <f>IF(N2753="snížená",J2753,0)</f>
        <v>0</v>
      </c>
      <c r="BG2753" s="145">
        <f>IF(N2753="zákl. přenesená",J2753,0)</f>
        <v>0</v>
      </c>
      <c r="BH2753" s="145">
        <f>IF(N2753="sníž. přenesená",J2753,0)</f>
        <v>0</v>
      </c>
      <c r="BI2753" s="145">
        <f>IF(N2753="nulová",J2753,0)</f>
        <v>0</v>
      </c>
      <c r="BJ2753" s="19" t="s">
        <v>89</v>
      </c>
      <c r="BK2753" s="145">
        <f>ROUND(I2753*H2753,2)</f>
        <v>0</v>
      </c>
      <c r="BL2753" s="19" t="s">
        <v>649</v>
      </c>
      <c r="BM2753" s="144" t="s">
        <v>2803</v>
      </c>
    </row>
    <row r="2754" spans="2:65" s="14" customFormat="1" ht="11.25">
      <c r="B2754" s="166"/>
      <c r="D2754" s="146" t="s">
        <v>257</v>
      </c>
      <c r="E2754" s="167" t="s">
        <v>21</v>
      </c>
      <c r="F2754" s="168" t="s">
        <v>891</v>
      </c>
      <c r="H2754" s="167" t="s">
        <v>21</v>
      </c>
      <c r="I2754" s="169"/>
      <c r="L2754" s="166"/>
      <c r="M2754" s="170"/>
      <c r="T2754" s="171"/>
      <c r="AT2754" s="167" t="s">
        <v>257</v>
      </c>
      <c r="AU2754" s="167" t="s">
        <v>89</v>
      </c>
      <c r="AV2754" s="14" t="s">
        <v>81</v>
      </c>
      <c r="AW2754" s="14" t="s">
        <v>34</v>
      </c>
      <c r="AX2754" s="14" t="s">
        <v>73</v>
      </c>
      <c r="AY2754" s="167" t="s">
        <v>241</v>
      </c>
    </row>
    <row r="2755" spans="2:65" s="14" customFormat="1" ht="11.25">
      <c r="B2755" s="166"/>
      <c r="D2755" s="146" t="s">
        <v>257</v>
      </c>
      <c r="E2755" s="167" t="s">
        <v>21</v>
      </c>
      <c r="F2755" s="168" t="s">
        <v>2775</v>
      </c>
      <c r="H2755" s="167" t="s">
        <v>21</v>
      </c>
      <c r="I2755" s="169"/>
      <c r="L2755" s="166"/>
      <c r="M2755" s="170"/>
      <c r="T2755" s="171"/>
      <c r="AT2755" s="167" t="s">
        <v>257</v>
      </c>
      <c r="AU2755" s="167" t="s">
        <v>89</v>
      </c>
      <c r="AV2755" s="14" t="s">
        <v>81</v>
      </c>
      <c r="AW2755" s="14" t="s">
        <v>34</v>
      </c>
      <c r="AX2755" s="14" t="s">
        <v>73</v>
      </c>
      <c r="AY2755" s="167" t="s">
        <v>241</v>
      </c>
    </row>
    <row r="2756" spans="2:65" s="14" customFormat="1" ht="11.25">
      <c r="B2756" s="166"/>
      <c r="D2756" s="146" t="s">
        <v>257</v>
      </c>
      <c r="E2756" s="167" t="s">
        <v>21</v>
      </c>
      <c r="F2756" s="168" t="s">
        <v>2776</v>
      </c>
      <c r="H2756" s="167" t="s">
        <v>21</v>
      </c>
      <c r="I2756" s="169"/>
      <c r="L2756" s="166"/>
      <c r="M2756" s="170"/>
      <c r="T2756" s="171"/>
      <c r="AT2756" s="167" t="s">
        <v>257</v>
      </c>
      <c r="AU2756" s="167" t="s">
        <v>89</v>
      </c>
      <c r="AV2756" s="14" t="s">
        <v>81</v>
      </c>
      <c r="AW2756" s="14" t="s">
        <v>34</v>
      </c>
      <c r="AX2756" s="14" t="s">
        <v>73</v>
      </c>
      <c r="AY2756" s="167" t="s">
        <v>241</v>
      </c>
    </row>
    <row r="2757" spans="2:65" s="12" customFormat="1" ht="11.25">
      <c r="B2757" s="152"/>
      <c r="D2757" s="146" t="s">
        <v>257</v>
      </c>
      <c r="E2757" s="153" t="s">
        <v>21</v>
      </c>
      <c r="F2757" s="154" t="s">
        <v>2804</v>
      </c>
      <c r="H2757" s="155">
        <v>42.335999999999999</v>
      </c>
      <c r="I2757" s="156"/>
      <c r="L2757" s="152"/>
      <c r="M2757" s="157"/>
      <c r="T2757" s="158"/>
      <c r="AT2757" s="153" t="s">
        <v>257</v>
      </c>
      <c r="AU2757" s="153" t="s">
        <v>89</v>
      </c>
      <c r="AV2757" s="12" t="s">
        <v>89</v>
      </c>
      <c r="AW2757" s="12" t="s">
        <v>34</v>
      </c>
      <c r="AX2757" s="12" t="s">
        <v>73</v>
      </c>
      <c r="AY2757" s="153" t="s">
        <v>241</v>
      </c>
    </row>
    <row r="2758" spans="2:65" s="12" customFormat="1" ht="11.25">
      <c r="B2758" s="152"/>
      <c r="D2758" s="146" t="s">
        <v>257</v>
      </c>
      <c r="E2758" s="153" t="s">
        <v>21</v>
      </c>
      <c r="F2758" s="154" t="s">
        <v>2805</v>
      </c>
      <c r="H2758" s="155">
        <v>49.392000000000003</v>
      </c>
      <c r="I2758" s="156"/>
      <c r="L2758" s="152"/>
      <c r="M2758" s="157"/>
      <c r="T2758" s="158"/>
      <c r="AT2758" s="153" t="s">
        <v>257</v>
      </c>
      <c r="AU2758" s="153" t="s">
        <v>89</v>
      </c>
      <c r="AV2758" s="12" t="s">
        <v>89</v>
      </c>
      <c r="AW2758" s="12" t="s">
        <v>34</v>
      </c>
      <c r="AX2758" s="12" t="s">
        <v>73</v>
      </c>
      <c r="AY2758" s="153" t="s">
        <v>241</v>
      </c>
    </row>
    <row r="2759" spans="2:65" s="13" customFormat="1" ht="11.25">
      <c r="B2759" s="159"/>
      <c r="D2759" s="146" t="s">
        <v>257</v>
      </c>
      <c r="E2759" s="160" t="s">
        <v>21</v>
      </c>
      <c r="F2759" s="161" t="s">
        <v>266</v>
      </c>
      <c r="H2759" s="162">
        <v>91.727999999999994</v>
      </c>
      <c r="I2759" s="163"/>
      <c r="L2759" s="159"/>
      <c r="M2759" s="164"/>
      <c r="T2759" s="165"/>
      <c r="AT2759" s="160" t="s">
        <v>257</v>
      </c>
      <c r="AU2759" s="160" t="s">
        <v>89</v>
      </c>
      <c r="AV2759" s="13" t="s">
        <v>153</v>
      </c>
      <c r="AW2759" s="13" t="s">
        <v>34</v>
      </c>
      <c r="AX2759" s="13" t="s">
        <v>81</v>
      </c>
      <c r="AY2759" s="160" t="s">
        <v>241</v>
      </c>
    </row>
    <row r="2760" spans="2:65" s="1" customFormat="1" ht="16.5" customHeight="1">
      <c r="B2760" s="34"/>
      <c r="C2760" s="179" t="s">
        <v>2806</v>
      </c>
      <c r="D2760" s="179" t="s">
        <v>549</v>
      </c>
      <c r="E2760" s="180" t="s">
        <v>2807</v>
      </c>
      <c r="F2760" s="181" t="s">
        <v>2808</v>
      </c>
      <c r="G2760" s="182" t="s">
        <v>291</v>
      </c>
      <c r="H2760" s="183">
        <v>247.94200000000001</v>
      </c>
      <c r="I2760" s="184"/>
      <c r="J2760" s="185">
        <f>ROUND(I2760*H2760,2)</f>
        <v>0</v>
      </c>
      <c r="K2760" s="181" t="s">
        <v>538</v>
      </c>
      <c r="L2760" s="186"/>
      <c r="M2760" s="187" t="s">
        <v>21</v>
      </c>
      <c r="N2760" s="188" t="s">
        <v>45</v>
      </c>
      <c r="P2760" s="142">
        <f>O2760*H2760</f>
        <v>0</v>
      </c>
      <c r="Q2760" s="142">
        <v>3.0000000000000001E-3</v>
      </c>
      <c r="R2760" s="142">
        <f>Q2760*H2760</f>
        <v>0.74382599999999999</v>
      </c>
      <c r="S2760" s="142">
        <v>0</v>
      </c>
      <c r="T2760" s="143">
        <f>S2760*H2760</f>
        <v>0</v>
      </c>
      <c r="AR2760" s="144" t="s">
        <v>929</v>
      </c>
      <c r="AT2760" s="144" t="s">
        <v>549</v>
      </c>
      <c r="AU2760" s="144" t="s">
        <v>89</v>
      </c>
      <c r="AY2760" s="19" t="s">
        <v>241</v>
      </c>
      <c r="BE2760" s="145">
        <f>IF(N2760="základní",J2760,0)</f>
        <v>0</v>
      </c>
      <c r="BF2760" s="145">
        <f>IF(N2760="snížená",J2760,0)</f>
        <v>0</v>
      </c>
      <c r="BG2760" s="145">
        <f>IF(N2760="zákl. přenesená",J2760,0)</f>
        <v>0</v>
      </c>
      <c r="BH2760" s="145">
        <f>IF(N2760="sníž. přenesená",J2760,0)</f>
        <v>0</v>
      </c>
      <c r="BI2760" s="145">
        <f>IF(N2760="nulová",J2760,0)</f>
        <v>0</v>
      </c>
      <c r="BJ2760" s="19" t="s">
        <v>89</v>
      </c>
      <c r="BK2760" s="145">
        <f>ROUND(I2760*H2760,2)</f>
        <v>0</v>
      </c>
      <c r="BL2760" s="19" t="s">
        <v>649</v>
      </c>
      <c r="BM2760" s="144" t="s">
        <v>2809</v>
      </c>
    </row>
    <row r="2761" spans="2:65" s="14" customFormat="1" ht="11.25">
      <c r="B2761" s="166"/>
      <c r="D2761" s="146" t="s">
        <v>257</v>
      </c>
      <c r="E2761" s="167" t="s">
        <v>21</v>
      </c>
      <c r="F2761" s="168" t="s">
        <v>2779</v>
      </c>
      <c r="H2761" s="167" t="s">
        <v>21</v>
      </c>
      <c r="I2761" s="169"/>
      <c r="L2761" s="166"/>
      <c r="M2761" s="170"/>
      <c r="T2761" s="171"/>
      <c r="AT2761" s="167" t="s">
        <v>257</v>
      </c>
      <c r="AU2761" s="167" t="s">
        <v>89</v>
      </c>
      <c r="AV2761" s="14" t="s">
        <v>81</v>
      </c>
      <c r="AW2761" s="14" t="s">
        <v>34</v>
      </c>
      <c r="AX2761" s="14" t="s">
        <v>73</v>
      </c>
      <c r="AY2761" s="167" t="s">
        <v>241</v>
      </c>
    </row>
    <row r="2762" spans="2:65" s="14" customFormat="1" ht="11.25">
      <c r="B2762" s="166"/>
      <c r="D2762" s="146" t="s">
        <v>257</v>
      </c>
      <c r="E2762" s="167" t="s">
        <v>21</v>
      </c>
      <c r="F2762" s="168" t="s">
        <v>2780</v>
      </c>
      <c r="H2762" s="167" t="s">
        <v>21</v>
      </c>
      <c r="I2762" s="169"/>
      <c r="L2762" s="166"/>
      <c r="M2762" s="170"/>
      <c r="T2762" s="171"/>
      <c r="AT2762" s="167" t="s">
        <v>257</v>
      </c>
      <c r="AU2762" s="167" t="s">
        <v>89</v>
      </c>
      <c r="AV2762" s="14" t="s">
        <v>81</v>
      </c>
      <c r="AW2762" s="14" t="s">
        <v>34</v>
      </c>
      <c r="AX2762" s="14" t="s">
        <v>73</v>
      </c>
      <c r="AY2762" s="167" t="s">
        <v>241</v>
      </c>
    </row>
    <row r="2763" spans="2:65" s="12" customFormat="1" ht="11.25">
      <c r="B2763" s="152"/>
      <c r="D2763" s="146" t="s">
        <v>257</v>
      </c>
      <c r="E2763" s="153" t="s">
        <v>21</v>
      </c>
      <c r="F2763" s="154" t="s">
        <v>2810</v>
      </c>
      <c r="H2763" s="155">
        <v>40.823999999999998</v>
      </c>
      <c r="I2763" s="156"/>
      <c r="L2763" s="152"/>
      <c r="M2763" s="157"/>
      <c r="T2763" s="158"/>
      <c r="AT2763" s="153" t="s">
        <v>257</v>
      </c>
      <c r="AU2763" s="153" t="s">
        <v>89</v>
      </c>
      <c r="AV2763" s="12" t="s">
        <v>89</v>
      </c>
      <c r="AW2763" s="12" t="s">
        <v>34</v>
      </c>
      <c r="AX2763" s="12" t="s">
        <v>73</v>
      </c>
      <c r="AY2763" s="153" t="s">
        <v>241</v>
      </c>
    </row>
    <row r="2764" spans="2:65" s="12" customFormat="1" ht="11.25">
      <c r="B2764" s="152"/>
      <c r="D2764" s="146" t="s">
        <v>257</v>
      </c>
      <c r="E2764" s="153" t="s">
        <v>21</v>
      </c>
      <c r="F2764" s="154" t="s">
        <v>2811</v>
      </c>
      <c r="H2764" s="155">
        <v>47.628</v>
      </c>
      <c r="I2764" s="156"/>
      <c r="L2764" s="152"/>
      <c r="M2764" s="157"/>
      <c r="T2764" s="158"/>
      <c r="AT2764" s="153" t="s">
        <v>257</v>
      </c>
      <c r="AU2764" s="153" t="s">
        <v>89</v>
      </c>
      <c r="AV2764" s="12" t="s">
        <v>89</v>
      </c>
      <c r="AW2764" s="12" t="s">
        <v>34</v>
      </c>
      <c r="AX2764" s="12" t="s">
        <v>73</v>
      </c>
      <c r="AY2764" s="153" t="s">
        <v>241</v>
      </c>
    </row>
    <row r="2765" spans="2:65" s="14" customFormat="1" ht="11.25">
      <c r="B2765" s="166"/>
      <c r="D2765" s="146" t="s">
        <v>257</v>
      </c>
      <c r="E2765" s="167" t="s">
        <v>21</v>
      </c>
      <c r="F2765" s="168" t="s">
        <v>2783</v>
      </c>
      <c r="H2765" s="167" t="s">
        <v>21</v>
      </c>
      <c r="I2765" s="169"/>
      <c r="L2765" s="166"/>
      <c r="M2765" s="170"/>
      <c r="T2765" s="171"/>
      <c r="AT2765" s="167" t="s">
        <v>257</v>
      </c>
      <c r="AU2765" s="167" t="s">
        <v>89</v>
      </c>
      <c r="AV2765" s="14" t="s">
        <v>81</v>
      </c>
      <c r="AW2765" s="14" t="s">
        <v>34</v>
      </c>
      <c r="AX2765" s="14" t="s">
        <v>73</v>
      </c>
      <c r="AY2765" s="167" t="s">
        <v>241</v>
      </c>
    </row>
    <row r="2766" spans="2:65" s="12" customFormat="1" ht="11.25">
      <c r="B2766" s="152"/>
      <c r="D2766" s="146" t="s">
        <v>257</v>
      </c>
      <c r="E2766" s="153" t="s">
        <v>21</v>
      </c>
      <c r="F2766" s="154" t="s">
        <v>2812</v>
      </c>
      <c r="H2766" s="155">
        <v>26.044</v>
      </c>
      <c r="I2766" s="156"/>
      <c r="L2766" s="152"/>
      <c r="M2766" s="157"/>
      <c r="T2766" s="158"/>
      <c r="AT2766" s="153" t="s">
        <v>257</v>
      </c>
      <c r="AU2766" s="153" t="s">
        <v>89</v>
      </c>
      <c r="AV2766" s="12" t="s">
        <v>89</v>
      </c>
      <c r="AW2766" s="12" t="s">
        <v>34</v>
      </c>
      <c r="AX2766" s="12" t="s">
        <v>73</v>
      </c>
      <c r="AY2766" s="153" t="s">
        <v>241</v>
      </c>
    </row>
    <row r="2767" spans="2:65" s="12" customFormat="1" ht="11.25">
      <c r="B2767" s="152"/>
      <c r="D2767" s="146" t="s">
        <v>257</v>
      </c>
      <c r="E2767" s="153" t="s">
        <v>21</v>
      </c>
      <c r="F2767" s="154" t="s">
        <v>2813</v>
      </c>
      <c r="H2767" s="155">
        <v>19.251000000000001</v>
      </c>
      <c r="I2767" s="156"/>
      <c r="L2767" s="152"/>
      <c r="M2767" s="157"/>
      <c r="T2767" s="158"/>
      <c r="AT2767" s="153" t="s">
        <v>257</v>
      </c>
      <c r="AU2767" s="153" t="s">
        <v>89</v>
      </c>
      <c r="AV2767" s="12" t="s">
        <v>89</v>
      </c>
      <c r="AW2767" s="12" t="s">
        <v>34</v>
      </c>
      <c r="AX2767" s="12" t="s">
        <v>73</v>
      </c>
      <c r="AY2767" s="153" t="s">
        <v>241</v>
      </c>
    </row>
    <row r="2768" spans="2:65" s="12" customFormat="1" ht="11.25">
      <c r="B2768" s="152"/>
      <c r="D2768" s="146" t="s">
        <v>257</v>
      </c>
      <c r="E2768" s="153" t="s">
        <v>21</v>
      </c>
      <c r="F2768" s="154" t="s">
        <v>2814</v>
      </c>
      <c r="H2768" s="155">
        <v>7.7619999999999996</v>
      </c>
      <c r="I2768" s="156"/>
      <c r="L2768" s="152"/>
      <c r="M2768" s="157"/>
      <c r="T2768" s="158"/>
      <c r="AT2768" s="153" t="s">
        <v>257</v>
      </c>
      <c r="AU2768" s="153" t="s">
        <v>89</v>
      </c>
      <c r="AV2768" s="12" t="s">
        <v>89</v>
      </c>
      <c r="AW2768" s="12" t="s">
        <v>34</v>
      </c>
      <c r="AX2768" s="12" t="s">
        <v>73</v>
      </c>
      <c r="AY2768" s="153" t="s">
        <v>241</v>
      </c>
    </row>
    <row r="2769" spans="2:65" s="12" customFormat="1" ht="11.25">
      <c r="B2769" s="152"/>
      <c r="D2769" s="146" t="s">
        <v>257</v>
      </c>
      <c r="E2769" s="153" t="s">
        <v>21</v>
      </c>
      <c r="F2769" s="154" t="s">
        <v>2814</v>
      </c>
      <c r="H2769" s="155">
        <v>7.7619999999999996</v>
      </c>
      <c r="I2769" s="156"/>
      <c r="L2769" s="152"/>
      <c r="M2769" s="157"/>
      <c r="T2769" s="158"/>
      <c r="AT2769" s="153" t="s">
        <v>257</v>
      </c>
      <c r="AU2769" s="153" t="s">
        <v>89</v>
      </c>
      <c r="AV2769" s="12" t="s">
        <v>89</v>
      </c>
      <c r="AW2769" s="12" t="s">
        <v>34</v>
      </c>
      <c r="AX2769" s="12" t="s">
        <v>73</v>
      </c>
      <c r="AY2769" s="153" t="s">
        <v>241</v>
      </c>
    </row>
    <row r="2770" spans="2:65" s="12" customFormat="1" ht="11.25">
      <c r="B2770" s="152"/>
      <c r="D2770" s="146" t="s">
        <v>257</v>
      </c>
      <c r="E2770" s="153" t="s">
        <v>21</v>
      </c>
      <c r="F2770" s="154" t="s">
        <v>2815</v>
      </c>
      <c r="H2770" s="155">
        <v>8.266</v>
      </c>
      <c r="I2770" s="156"/>
      <c r="L2770" s="152"/>
      <c r="M2770" s="157"/>
      <c r="T2770" s="158"/>
      <c r="AT2770" s="153" t="s">
        <v>257</v>
      </c>
      <c r="AU2770" s="153" t="s">
        <v>89</v>
      </c>
      <c r="AV2770" s="12" t="s">
        <v>89</v>
      </c>
      <c r="AW2770" s="12" t="s">
        <v>34</v>
      </c>
      <c r="AX2770" s="12" t="s">
        <v>73</v>
      </c>
      <c r="AY2770" s="153" t="s">
        <v>241</v>
      </c>
    </row>
    <row r="2771" spans="2:65" s="14" customFormat="1" ht="11.25">
      <c r="B2771" s="166"/>
      <c r="D2771" s="146" t="s">
        <v>257</v>
      </c>
      <c r="E2771" s="167" t="s">
        <v>21</v>
      </c>
      <c r="F2771" s="168" t="s">
        <v>891</v>
      </c>
      <c r="H2771" s="167" t="s">
        <v>21</v>
      </c>
      <c r="I2771" s="169"/>
      <c r="L2771" s="166"/>
      <c r="M2771" s="170"/>
      <c r="T2771" s="171"/>
      <c r="AT2771" s="167" t="s">
        <v>257</v>
      </c>
      <c r="AU2771" s="167" t="s">
        <v>89</v>
      </c>
      <c r="AV2771" s="14" t="s">
        <v>81</v>
      </c>
      <c r="AW2771" s="14" t="s">
        <v>34</v>
      </c>
      <c r="AX2771" s="14" t="s">
        <v>73</v>
      </c>
      <c r="AY2771" s="167" t="s">
        <v>241</v>
      </c>
    </row>
    <row r="2772" spans="2:65" s="14" customFormat="1" ht="11.25">
      <c r="B2772" s="166"/>
      <c r="D2772" s="146" t="s">
        <v>257</v>
      </c>
      <c r="E2772" s="167" t="s">
        <v>21</v>
      </c>
      <c r="F2772" s="168" t="s">
        <v>2779</v>
      </c>
      <c r="H2772" s="167" t="s">
        <v>21</v>
      </c>
      <c r="I2772" s="169"/>
      <c r="L2772" s="166"/>
      <c r="M2772" s="170"/>
      <c r="T2772" s="171"/>
      <c r="AT2772" s="167" t="s">
        <v>257</v>
      </c>
      <c r="AU2772" s="167" t="s">
        <v>89</v>
      </c>
      <c r="AV2772" s="14" t="s">
        <v>81</v>
      </c>
      <c r="AW2772" s="14" t="s">
        <v>34</v>
      </c>
      <c r="AX2772" s="14" t="s">
        <v>73</v>
      </c>
      <c r="AY2772" s="167" t="s">
        <v>241</v>
      </c>
    </row>
    <row r="2773" spans="2:65" s="14" customFormat="1" ht="11.25">
      <c r="B2773" s="166"/>
      <c r="D2773" s="146" t="s">
        <v>257</v>
      </c>
      <c r="E2773" s="167" t="s">
        <v>21</v>
      </c>
      <c r="F2773" s="168" t="s">
        <v>2788</v>
      </c>
      <c r="H2773" s="167" t="s">
        <v>21</v>
      </c>
      <c r="I2773" s="169"/>
      <c r="L2773" s="166"/>
      <c r="M2773" s="170"/>
      <c r="T2773" s="171"/>
      <c r="AT2773" s="167" t="s">
        <v>257</v>
      </c>
      <c r="AU2773" s="167" t="s">
        <v>89</v>
      </c>
      <c r="AV2773" s="14" t="s">
        <v>81</v>
      </c>
      <c r="AW2773" s="14" t="s">
        <v>34</v>
      </c>
      <c r="AX2773" s="14" t="s">
        <v>73</v>
      </c>
      <c r="AY2773" s="167" t="s">
        <v>241</v>
      </c>
    </row>
    <row r="2774" spans="2:65" s="14" customFormat="1" ht="11.25">
      <c r="B2774" s="166"/>
      <c r="D2774" s="146" t="s">
        <v>257</v>
      </c>
      <c r="E2774" s="167" t="s">
        <v>21</v>
      </c>
      <c r="F2774" s="168" t="s">
        <v>2789</v>
      </c>
      <c r="H2774" s="167" t="s">
        <v>21</v>
      </c>
      <c r="I2774" s="169"/>
      <c r="L2774" s="166"/>
      <c r="M2774" s="170"/>
      <c r="T2774" s="171"/>
      <c r="AT2774" s="167" t="s">
        <v>257</v>
      </c>
      <c r="AU2774" s="167" t="s">
        <v>89</v>
      </c>
      <c r="AV2774" s="14" t="s">
        <v>81</v>
      </c>
      <c r="AW2774" s="14" t="s">
        <v>34</v>
      </c>
      <c r="AX2774" s="14" t="s">
        <v>73</v>
      </c>
      <c r="AY2774" s="167" t="s">
        <v>241</v>
      </c>
    </row>
    <row r="2775" spans="2:65" s="14" customFormat="1" ht="11.25">
      <c r="B2775" s="166"/>
      <c r="D2775" s="146" t="s">
        <v>257</v>
      </c>
      <c r="E2775" s="167" t="s">
        <v>21</v>
      </c>
      <c r="F2775" s="168" t="s">
        <v>2790</v>
      </c>
      <c r="H2775" s="167" t="s">
        <v>21</v>
      </c>
      <c r="I2775" s="169"/>
      <c r="L2775" s="166"/>
      <c r="M2775" s="170"/>
      <c r="T2775" s="171"/>
      <c r="AT2775" s="167" t="s">
        <v>257</v>
      </c>
      <c r="AU2775" s="167" t="s">
        <v>89</v>
      </c>
      <c r="AV2775" s="14" t="s">
        <v>81</v>
      </c>
      <c r="AW2775" s="14" t="s">
        <v>34</v>
      </c>
      <c r="AX2775" s="14" t="s">
        <v>73</v>
      </c>
      <c r="AY2775" s="167" t="s">
        <v>241</v>
      </c>
    </row>
    <row r="2776" spans="2:65" s="12" customFormat="1" ht="11.25">
      <c r="B2776" s="152"/>
      <c r="D2776" s="146" t="s">
        <v>257</v>
      </c>
      <c r="E2776" s="153" t="s">
        <v>21</v>
      </c>
      <c r="F2776" s="154" t="s">
        <v>2816</v>
      </c>
      <c r="H2776" s="155">
        <v>90.405000000000001</v>
      </c>
      <c r="I2776" s="156"/>
      <c r="L2776" s="152"/>
      <c r="M2776" s="157"/>
      <c r="T2776" s="158"/>
      <c r="AT2776" s="153" t="s">
        <v>257</v>
      </c>
      <c r="AU2776" s="153" t="s">
        <v>89</v>
      </c>
      <c r="AV2776" s="12" t="s">
        <v>89</v>
      </c>
      <c r="AW2776" s="12" t="s">
        <v>34</v>
      </c>
      <c r="AX2776" s="12" t="s">
        <v>73</v>
      </c>
      <c r="AY2776" s="153" t="s">
        <v>241</v>
      </c>
    </row>
    <row r="2777" spans="2:65" s="13" customFormat="1" ht="11.25">
      <c r="B2777" s="159"/>
      <c r="D2777" s="146" t="s">
        <v>257</v>
      </c>
      <c r="E2777" s="160" t="s">
        <v>21</v>
      </c>
      <c r="F2777" s="161" t="s">
        <v>266</v>
      </c>
      <c r="H2777" s="162">
        <v>247.94200000000001</v>
      </c>
      <c r="I2777" s="163"/>
      <c r="L2777" s="159"/>
      <c r="M2777" s="164"/>
      <c r="T2777" s="165"/>
      <c r="AT2777" s="160" t="s">
        <v>257</v>
      </c>
      <c r="AU2777" s="160" t="s">
        <v>89</v>
      </c>
      <c r="AV2777" s="13" t="s">
        <v>153</v>
      </c>
      <c r="AW2777" s="13" t="s">
        <v>34</v>
      </c>
      <c r="AX2777" s="13" t="s">
        <v>81</v>
      </c>
      <c r="AY2777" s="160" t="s">
        <v>241</v>
      </c>
    </row>
    <row r="2778" spans="2:65" s="1" customFormat="1" ht="16.5" customHeight="1">
      <c r="B2778" s="34"/>
      <c r="C2778" s="179" t="s">
        <v>2817</v>
      </c>
      <c r="D2778" s="179" t="s">
        <v>549</v>
      </c>
      <c r="E2778" s="180" t="s">
        <v>2818</v>
      </c>
      <c r="F2778" s="181" t="s">
        <v>2819</v>
      </c>
      <c r="G2778" s="182" t="s">
        <v>291</v>
      </c>
      <c r="H2778" s="183">
        <v>268.35899999999998</v>
      </c>
      <c r="I2778" s="184"/>
      <c r="J2778" s="185">
        <f>ROUND(I2778*H2778,2)</f>
        <v>0</v>
      </c>
      <c r="K2778" s="181" t="s">
        <v>538</v>
      </c>
      <c r="L2778" s="186"/>
      <c r="M2778" s="187" t="s">
        <v>21</v>
      </c>
      <c r="N2778" s="188" t="s">
        <v>45</v>
      </c>
      <c r="P2778" s="142">
        <f>O2778*H2778</f>
        <v>0</v>
      </c>
      <c r="Q2778" s="142">
        <v>3.5000000000000001E-3</v>
      </c>
      <c r="R2778" s="142">
        <f>Q2778*H2778</f>
        <v>0.93925649999999994</v>
      </c>
      <c r="S2778" s="142">
        <v>0</v>
      </c>
      <c r="T2778" s="143">
        <f>S2778*H2778</f>
        <v>0</v>
      </c>
      <c r="AR2778" s="144" t="s">
        <v>929</v>
      </c>
      <c r="AT2778" s="144" t="s">
        <v>549</v>
      </c>
      <c r="AU2778" s="144" t="s">
        <v>89</v>
      </c>
      <c r="AY2778" s="19" t="s">
        <v>241</v>
      </c>
      <c r="BE2778" s="145">
        <f>IF(N2778="základní",J2778,0)</f>
        <v>0</v>
      </c>
      <c r="BF2778" s="145">
        <f>IF(N2778="snížená",J2778,0)</f>
        <v>0</v>
      </c>
      <c r="BG2778" s="145">
        <f>IF(N2778="zákl. přenesená",J2778,0)</f>
        <v>0</v>
      </c>
      <c r="BH2778" s="145">
        <f>IF(N2778="sníž. přenesená",J2778,0)</f>
        <v>0</v>
      </c>
      <c r="BI2778" s="145">
        <f>IF(N2778="nulová",J2778,0)</f>
        <v>0</v>
      </c>
      <c r="BJ2778" s="19" t="s">
        <v>89</v>
      </c>
      <c r="BK2778" s="145">
        <f>ROUND(I2778*H2778,2)</f>
        <v>0</v>
      </c>
      <c r="BL2778" s="19" t="s">
        <v>649</v>
      </c>
      <c r="BM2778" s="144" t="s">
        <v>2820</v>
      </c>
    </row>
    <row r="2779" spans="2:65" s="14" customFormat="1" ht="11.25">
      <c r="B2779" s="166"/>
      <c r="D2779" s="146" t="s">
        <v>257</v>
      </c>
      <c r="E2779" s="167" t="s">
        <v>21</v>
      </c>
      <c r="F2779" s="168" t="s">
        <v>2792</v>
      </c>
      <c r="H2779" s="167" t="s">
        <v>21</v>
      </c>
      <c r="I2779" s="169"/>
      <c r="L2779" s="166"/>
      <c r="M2779" s="170"/>
      <c r="T2779" s="171"/>
      <c r="AT2779" s="167" t="s">
        <v>257</v>
      </c>
      <c r="AU2779" s="167" t="s">
        <v>89</v>
      </c>
      <c r="AV2779" s="14" t="s">
        <v>81</v>
      </c>
      <c r="AW2779" s="14" t="s">
        <v>34</v>
      </c>
      <c r="AX2779" s="14" t="s">
        <v>73</v>
      </c>
      <c r="AY2779" s="167" t="s">
        <v>241</v>
      </c>
    </row>
    <row r="2780" spans="2:65" s="14" customFormat="1" ht="11.25">
      <c r="B2780" s="166"/>
      <c r="D2780" s="146" t="s">
        <v>257</v>
      </c>
      <c r="E2780" s="167" t="s">
        <v>21</v>
      </c>
      <c r="F2780" s="168" t="s">
        <v>2793</v>
      </c>
      <c r="H2780" s="167" t="s">
        <v>21</v>
      </c>
      <c r="I2780" s="169"/>
      <c r="L2780" s="166"/>
      <c r="M2780" s="170"/>
      <c r="T2780" s="171"/>
      <c r="AT2780" s="167" t="s">
        <v>257</v>
      </c>
      <c r="AU2780" s="167" t="s">
        <v>89</v>
      </c>
      <c r="AV2780" s="14" t="s">
        <v>81</v>
      </c>
      <c r="AW2780" s="14" t="s">
        <v>34</v>
      </c>
      <c r="AX2780" s="14" t="s">
        <v>73</v>
      </c>
      <c r="AY2780" s="167" t="s">
        <v>241</v>
      </c>
    </row>
    <row r="2781" spans="2:65" s="14" customFormat="1" ht="11.25">
      <c r="B2781" s="166"/>
      <c r="D2781" s="146" t="s">
        <v>257</v>
      </c>
      <c r="E2781" s="167" t="s">
        <v>21</v>
      </c>
      <c r="F2781" s="168" t="s">
        <v>2794</v>
      </c>
      <c r="H2781" s="167" t="s">
        <v>21</v>
      </c>
      <c r="I2781" s="169"/>
      <c r="L2781" s="166"/>
      <c r="M2781" s="170"/>
      <c r="T2781" s="171"/>
      <c r="AT2781" s="167" t="s">
        <v>257</v>
      </c>
      <c r="AU2781" s="167" t="s">
        <v>89</v>
      </c>
      <c r="AV2781" s="14" t="s">
        <v>81</v>
      </c>
      <c r="AW2781" s="14" t="s">
        <v>34</v>
      </c>
      <c r="AX2781" s="14" t="s">
        <v>73</v>
      </c>
      <c r="AY2781" s="167" t="s">
        <v>241</v>
      </c>
    </row>
    <row r="2782" spans="2:65" s="12" customFormat="1" ht="11.25">
      <c r="B2782" s="152"/>
      <c r="D2782" s="146" t="s">
        <v>257</v>
      </c>
      <c r="E2782" s="153" t="s">
        <v>21</v>
      </c>
      <c r="F2782" s="154" t="s">
        <v>2821</v>
      </c>
      <c r="H2782" s="155">
        <v>254.095</v>
      </c>
      <c r="I2782" s="156"/>
      <c r="L2782" s="152"/>
      <c r="M2782" s="157"/>
      <c r="T2782" s="158"/>
      <c r="AT2782" s="153" t="s">
        <v>257</v>
      </c>
      <c r="AU2782" s="153" t="s">
        <v>89</v>
      </c>
      <c r="AV2782" s="12" t="s">
        <v>89</v>
      </c>
      <c r="AW2782" s="12" t="s">
        <v>34</v>
      </c>
      <c r="AX2782" s="12" t="s">
        <v>73</v>
      </c>
      <c r="AY2782" s="153" t="s">
        <v>241</v>
      </c>
    </row>
    <row r="2783" spans="2:65" s="14" customFormat="1" ht="11.25">
      <c r="B2783" s="166"/>
      <c r="D2783" s="146" t="s">
        <v>257</v>
      </c>
      <c r="E2783" s="167" t="s">
        <v>21</v>
      </c>
      <c r="F2783" s="168" t="s">
        <v>2796</v>
      </c>
      <c r="H2783" s="167" t="s">
        <v>21</v>
      </c>
      <c r="I2783" s="169"/>
      <c r="L2783" s="166"/>
      <c r="M2783" s="170"/>
      <c r="T2783" s="171"/>
      <c r="AT2783" s="167" t="s">
        <v>257</v>
      </c>
      <c r="AU2783" s="167" t="s">
        <v>89</v>
      </c>
      <c r="AV2783" s="14" t="s">
        <v>81</v>
      </c>
      <c r="AW2783" s="14" t="s">
        <v>34</v>
      </c>
      <c r="AX2783" s="14" t="s">
        <v>73</v>
      </c>
      <c r="AY2783" s="167" t="s">
        <v>241</v>
      </c>
    </row>
    <row r="2784" spans="2:65" s="12" customFormat="1" ht="11.25">
      <c r="B2784" s="152"/>
      <c r="D2784" s="146" t="s">
        <v>257</v>
      </c>
      <c r="E2784" s="153" t="s">
        <v>21</v>
      </c>
      <c r="F2784" s="154" t="s">
        <v>2822</v>
      </c>
      <c r="H2784" s="155">
        <v>14.263999999999999</v>
      </c>
      <c r="I2784" s="156"/>
      <c r="L2784" s="152"/>
      <c r="M2784" s="157"/>
      <c r="T2784" s="158"/>
      <c r="AT2784" s="153" t="s">
        <v>257</v>
      </c>
      <c r="AU2784" s="153" t="s">
        <v>89</v>
      </c>
      <c r="AV2784" s="12" t="s">
        <v>89</v>
      </c>
      <c r="AW2784" s="12" t="s">
        <v>34</v>
      </c>
      <c r="AX2784" s="12" t="s">
        <v>73</v>
      </c>
      <c r="AY2784" s="153" t="s">
        <v>241</v>
      </c>
    </row>
    <row r="2785" spans="2:65" s="13" customFormat="1" ht="11.25">
      <c r="B2785" s="159"/>
      <c r="D2785" s="146" t="s">
        <v>257</v>
      </c>
      <c r="E2785" s="160" t="s">
        <v>21</v>
      </c>
      <c r="F2785" s="161" t="s">
        <v>266</v>
      </c>
      <c r="H2785" s="162">
        <v>268.35899999999998</v>
      </c>
      <c r="I2785" s="163"/>
      <c r="L2785" s="159"/>
      <c r="M2785" s="164"/>
      <c r="T2785" s="165"/>
      <c r="AT2785" s="160" t="s">
        <v>257</v>
      </c>
      <c r="AU2785" s="160" t="s">
        <v>89</v>
      </c>
      <c r="AV2785" s="13" t="s">
        <v>153</v>
      </c>
      <c r="AW2785" s="13" t="s">
        <v>34</v>
      </c>
      <c r="AX2785" s="13" t="s">
        <v>81</v>
      </c>
      <c r="AY2785" s="160" t="s">
        <v>241</v>
      </c>
    </row>
    <row r="2786" spans="2:65" s="1" customFormat="1" ht="16.5" customHeight="1">
      <c r="B2786" s="34"/>
      <c r="C2786" s="179" t="s">
        <v>2823</v>
      </c>
      <c r="D2786" s="179" t="s">
        <v>549</v>
      </c>
      <c r="E2786" s="180" t="s">
        <v>2824</v>
      </c>
      <c r="F2786" s="181" t="s">
        <v>2825</v>
      </c>
      <c r="G2786" s="182" t="s">
        <v>291</v>
      </c>
      <c r="H2786" s="183">
        <v>46.91</v>
      </c>
      <c r="I2786" s="184"/>
      <c r="J2786" s="185">
        <f>ROUND(I2786*H2786,2)</f>
        <v>0</v>
      </c>
      <c r="K2786" s="181" t="s">
        <v>538</v>
      </c>
      <c r="L2786" s="186"/>
      <c r="M2786" s="187" t="s">
        <v>21</v>
      </c>
      <c r="N2786" s="188" t="s">
        <v>45</v>
      </c>
      <c r="P2786" s="142">
        <f>O2786*H2786</f>
        <v>0</v>
      </c>
      <c r="Q2786" s="142">
        <v>7.0000000000000001E-3</v>
      </c>
      <c r="R2786" s="142">
        <f>Q2786*H2786</f>
        <v>0.32837</v>
      </c>
      <c r="S2786" s="142">
        <v>0</v>
      </c>
      <c r="T2786" s="143">
        <f>S2786*H2786</f>
        <v>0</v>
      </c>
      <c r="AR2786" s="144" t="s">
        <v>929</v>
      </c>
      <c r="AT2786" s="144" t="s">
        <v>549</v>
      </c>
      <c r="AU2786" s="144" t="s">
        <v>89</v>
      </c>
      <c r="AY2786" s="19" t="s">
        <v>241</v>
      </c>
      <c r="BE2786" s="145">
        <f>IF(N2786="základní",J2786,0)</f>
        <v>0</v>
      </c>
      <c r="BF2786" s="145">
        <f>IF(N2786="snížená",J2786,0)</f>
        <v>0</v>
      </c>
      <c r="BG2786" s="145">
        <f>IF(N2786="zákl. přenesená",J2786,0)</f>
        <v>0</v>
      </c>
      <c r="BH2786" s="145">
        <f>IF(N2786="sníž. přenesená",J2786,0)</f>
        <v>0</v>
      </c>
      <c r="BI2786" s="145">
        <f>IF(N2786="nulová",J2786,0)</f>
        <v>0</v>
      </c>
      <c r="BJ2786" s="19" t="s">
        <v>89</v>
      </c>
      <c r="BK2786" s="145">
        <f>ROUND(I2786*H2786,2)</f>
        <v>0</v>
      </c>
      <c r="BL2786" s="19" t="s">
        <v>649</v>
      </c>
      <c r="BM2786" s="144" t="s">
        <v>2826</v>
      </c>
    </row>
    <row r="2787" spans="2:65" s="14" customFormat="1" ht="11.25">
      <c r="B2787" s="166"/>
      <c r="D2787" s="146" t="s">
        <v>257</v>
      </c>
      <c r="E2787" s="167" t="s">
        <v>21</v>
      </c>
      <c r="F2787" s="168" t="s">
        <v>2792</v>
      </c>
      <c r="H2787" s="167" t="s">
        <v>21</v>
      </c>
      <c r="I2787" s="169"/>
      <c r="L2787" s="166"/>
      <c r="M2787" s="170"/>
      <c r="T2787" s="171"/>
      <c r="AT2787" s="167" t="s">
        <v>257</v>
      </c>
      <c r="AU2787" s="167" t="s">
        <v>89</v>
      </c>
      <c r="AV2787" s="14" t="s">
        <v>81</v>
      </c>
      <c r="AW2787" s="14" t="s">
        <v>34</v>
      </c>
      <c r="AX2787" s="14" t="s">
        <v>73</v>
      </c>
      <c r="AY2787" s="167" t="s">
        <v>241</v>
      </c>
    </row>
    <row r="2788" spans="2:65" s="14" customFormat="1" ht="11.25">
      <c r="B2788" s="166"/>
      <c r="D2788" s="146" t="s">
        <v>257</v>
      </c>
      <c r="E2788" s="167" t="s">
        <v>21</v>
      </c>
      <c r="F2788" s="168" t="s">
        <v>2798</v>
      </c>
      <c r="H2788" s="167" t="s">
        <v>21</v>
      </c>
      <c r="I2788" s="169"/>
      <c r="L2788" s="166"/>
      <c r="M2788" s="170"/>
      <c r="T2788" s="171"/>
      <c r="AT2788" s="167" t="s">
        <v>257</v>
      </c>
      <c r="AU2788" s="167" t="s">
        <v>89</v>
      </c>
      <c r="AV2788" s="14" t="s">
        <v>81</v>
      </c>
      <c r="AW2788" s="14" t="s">
        <v>34</v>
      </c>
      <c r="AX2788" s="14" t="s">
        <v>73</v>
      </c>
      <c r="AY2788" s="167" t="s">
        <v>241</v>
      </c>
    </row>
    <row r="2789" spans="2:65" s="14" customFormat="1" ht="11.25">
      <c r="B2789" s="166"/>
      <c r="D2789" s="146" t="s">
        <v>257</v>
      </c>
      <c r="E2789" s="167" t="s">
        <v>21</v>
      </c>
      <c r="F2789" s="168" t="s">
        <v>2794</v>
      </c>
      <c r="H2789" s="167" t="s">
        <v>21</v>
      </c>
      <c r="I2789" s="169"/>
      <c r="L2789" s="166"/>
      <c r="M2789" s="170"/>
      <c r="T2789" s="171"/>
      <c r="AT2789" s="167" t="s">
        <v>257</v>
      </c>
      <c r="AU2789" s="167" t="s">
        <v>89</v>
      </c>
      <c r="AV2789" s="14" t="s">
        <v>81</v>
      </c>
      <c r="AW2789" s="14" t="s">
        <v>34</v>
      </c>
      <c r="AX2789" s="14" t="s">
        <v>73</v>
      </c>
      <c r="AY2789" s="167" t="s">
        <v>241</v>
      </c>
    </row>
    <row r="2790" spans="2:65" s="12" customFormat="1" ht="11.25">
      <c r="B2790" s="152"/>
      <c r="D2790" s="146" t="s">
        <v>257</v>
      </c>
      <c r="E2790" s="153" t="s">
        <v>21</v>
      </c>
      <c r="F2790" s="154" t="s">
        <v>2827</v>
      </c>
      <c r="H2790" s="155">
        <v>46.91</v>
      </c>
      <c r="I2790" s="156"/>
      <c r="L2790" s="152"/>
      <c r="M2790" s="157"/>
      <c r="T2790" s="158"/>
      <c r="AT2790" s="153" t="s">
        <v>257</v>
      </c>
      <c r="AU2790" s="153" t="s">
        <v>89</v>
      </c>
      <c r="AV2790" s="12" t="s">
        <v>89</v>
      </c>
      <c r="AW2790" s="12" t="s">
        <v>34</v>
      </c>
      <c r="AX2790" s="12" t="s">
        <v>81</v>
      </c>
      <c r="AY2790" s="153" t="s">
        <v>241</v>
      </c>
    </row>
    <row r="2791" spans="2:65" s="1" customFormat="1" ht="24.2" customHeight="1">
      <c r="B2791" s="34"/>
      <c r="C2791" s="133" t="s">
        <v>2828</v>
      </c>
      <c r="D2791" s="133" t="s">
        <v>243</v>
      </c>
      <c r="E2791" s="134" t="s">
        <v>2829</v>
      </c>
      <c r="F2791" s="135" t="s">
        <v>2830</v>
      </c>
      <c r="G2791" s="136" t="s">
        <v>291</v>
      </c>
      <c r="H2791" s="137">
        <v>1810.7829999999999</v>
      </c>
      <c r="I2791" s="138"/>
      <c r="J2791" s="139">
        <f>ROUND(I2791*H2791,2)</f>
        <v>0</v>
      </c>
      <c r="K2791" s="135" t="s">
        <v>538</v>
      </c>
      <c r="L2791" s="34"/>
      <c r="M2791" s="140" t="s">
        <v>21</v>
      </c>
      <c r="N2791" s="141" t="s">
        <v>45</v>
      </c>
      <c r="P2791" s="142">
        <f>O2791*H2791</f>
        <v>0</v>
      </c>
      <c r="Q2791" s="142">
        <v>3.0000000000000001E-3</v>
      </c>
      <c r="R2791" s="142">
        <f>Q2791*H2791</f>
        <v>5.4323489999999994</v>
      </c>
      <c r="S2791" s="142">
        <v>0</v>
      </c>
      <c r="T2791" s="143">
        <f>S2791*H2791</f>
        <v>0</v>
      </c>
      <c r="AR2791" s="144" t="s">
        <v>649</v>
      </c>
      <c r="AT2791" s="144" t="s">
        <v>243</v>
      </c>
      <c r="AU2791" s="144" t="s">
        <v>89</v>
      </c>
      <c r="AY2791" s="19" t="s">
        <v>241</v>
      </c>
      <c r="BE2791" s="145">
        <f>IF(N2791="základní",J2791,0)</f>
        <v>0</v>
      </c>
      <c r="BF2791" s="145">
        <f>IF(N2791="snížená",J2791,0)</f>
        <v>0</v>
      </c>
      <c r="BG2791" s="145">
        <f>IF(N2791="zákl. přenesená",J2791,0)</f>
        <v>0</v>
      </c>
      <c r="BH2791" s="145">
        <f>IF(N2791="sníž. přenesená",J2791,0)</f>
        <v>0</v>
      </c>
      <c r="BI2791" s="145">
        <f>IF(N2791="nulová",J2791,0)</f>
        <v>0</v>
      </c>
      <c r="BJ2791" s="19" t="s">
        <v>89</v>
      </c>
      <c r="BK2791" s="145">
        <f>ROUND(I2791*H2791,2)</f>
        <v>0</v>
      </c>
      <c r="BL2791" s="19" t="s">
        <v>649</v>
      </c>
      <c r="BM2791" s="144" t="s">
        <v>2831</v>
      </c>
    </row>
    <row r="2792" spans="2:65" s="1" customFormat="1" ht="11.25">
      <c r="B2792" s="34"/>
      <c r="D2792" s="150" t="s">
        <v>255</v>
      </c>
      <c r="F2792" s="151" t="s">
        <v>2832</v>
      </c>
      <c r="I2792" s="148"/>
      <c r="L2792" s="34"/>
      <c r="M2792" s="149"/>
      <c r="T2792" s="55"/>
      <c r="AT2792" s="19" t="s">
        <v>255</v>
      </c>
      <c r="AU2792" s="19" t="s">
        <v>89</v>
      </c>
    </row>
    <row r="2793" spans="2:65" s="14" customFormat="1" ht="11.25">
      <c r="B2793" s="166"/>
      <c r="D2793" s="146" t="s">
        <v>257</v>
      </c>
      <c r="E2793" s="167" t="s">
        <v>21</v>
      </c>
      <c r="F2793" s="168" t="s">
        <v>2833</v>
      </c>
      <c r="H2793" s="167" t="s">
        <v>21</v>
      </c>
      <c r="I2793" s="169"/>
      <c r="L2793" s="166"/>
      <c r="M2793" s="170"/>
      <c r="T2793" s="171"/>
      <c r="AT2793" s="167" t="s">
        <v>257</v>
      </c>
      <c r="AU2793" s="167" t="s">
        <v>89</v>
      </c>
      <c r="AV2793" s="14" t="s">
        <v>81</v>
      </c>
      <c r="AW2793" s="14" t="s">
        <v>34</v>
      </c>
      <c r="AX2793" s="14" t="s">
        <v>73</v>
      </c>
      <c r="AY2793" s="167" t="s">
        <v>241</v>
      </c>
    </row>
    <row r="2794" spans="2:65" s="14" customFormat="1" ht="11.25">
      <c r="B2794" s="166"/>
      <c r="D2794" s="146" t="s">
        <v>257</v>
      </c>
      <c r="E2794" s="167" t="s">
        <v>21</v>
      </c>
      <c r="F2794" s="168" t="s">
        <v>440</v>
      </c>
      <c r="H2794" s="167" t="s">
        <v>21</v>
      </c>
      <c r="I2794" s="169"/>
      <c r="L2794" s="166"/>
      <c r="M2794" s="170"/>
      <c r="T2794" s="171"/>
      <c r="AT2794" s="167" t="s">
        <v>257</v>
      </c>
      <c r="AU2794" s="167" t="s">
        <v>89</v>
      </c>
      <c r="AV2794" s="14" t="s">
        <v>81</v>
      </c>
      <c r="AW2794" s="14" t="s">
        <v>34</v>
      </c>
      <c r="AX2794" s="14" t="s">
        <v>73</v>
      </c>
      <c r="AY2794" s="167" t="s">
        <v>241</v>
      </c>
    </row>
    <row r="2795" spans="2:65" s="14" customFormat="1" ht="11.25">
      <c r="B2795" s="166"/>
      <c r="D2795" s="146" t="s">
        <v>257</v>
      </c>
      <c r="E2795" s="167" t="s">
        <v>21</v>
      </c>
      <c r="F2795" s="168" t="s">
        <v>572</v>
      </c>
      <c r="H2795" s="167" t="s">
        <v>21</v>
      </c>
      <c r="I2795" s="169"/>
      <c r="L2795" s="166"/>
      <c r="M2795" s="170"/>
      <c r="T2795" s="171"/>
      <c r="AT2795" s="167" t="s">
        <v>257</v>
      </c>
      <c r="AU2795" s="167" t="s">
        <v>89</v>
      </c>
      <c r="AV2795" s="14" t="s">
        <v>81</v>
      </c>
      <c r="AW2795" s="14" t="s">
        <v>34</v>
      </c>
      <c r="AX2795" s="14" t="s">
        <v>73</v>
      </c>
      <c r="AY2795" s="167" t="s">
        <v>241</v>
      </c>
    </row>
    <row r="2796" spans="2:65" s="12" customFormat="1" ht="11.25">
      <c r="B2796" s="152"/>
      <c r="D2796" s="146" t="s">
        <v>257</v>
      </c>
      <c r="E2796" s="153" t="s">
        <v>21</v>
      </c>
      <c r="F2796" s="154" t="s">
        <v>2834</v>
      </c>
      <c r="H2796" s="155">
        <v>90.48</v>
      </c>
      <c r="I2796" s="156"/>
      <c r="L2796" s="152"/>
      <c r="M2796" s="157"/>
      <c r="T2796" s="158"/>
      <c r="AT2796" s="153" t="s">
        <v>257</v>
      </c>
      <c r="AU2796" s="153" t="s">
        <v>89</v>
      </c>
      <c r="AV2796" s="12" t="s">
        <v>89</v>
      </c>
      <c r="AW2796" s="12" t="s">
        <v>34</v>
      </c>
      <c r="AX2796" s="12" t="s">
        <v>73</v>
      </c>
      <c r="AY2796" s="153" t="s">
        <v>241</v>
      </c>
    </row>
    <row r="2797" spans="2:65" s="12" customFormat="1" ht="11.25">
      <c r="B2797" s="152"/>
      <c r="D2797" s="146" t="s">
        <v>257</v>
      </c>
      <c r="E2797" s="153" t="s">
        <v>21</v>
      </c>
      <c r="F2797" s="154" t="s">
        <v>2835</v>
      </c>
      <c r="H2797" s="155">
        <v>329.7</v>
      </c>
      <c r="I2797" s="156"/>
      <c r="L2797" s="152"/>
      <c r="M2797" s="157"/>
      <c r="T2797" s="158"/>
      <c r="AT2797" s="153" t="s">
        <v>257</v>
      </c>
      <c r="AU2797" s="153" t="s">
        <v>89</v>
      </c>
      <c r="AV2797" s="12" t="s">
        <v>89</v>
      </c>
      <c r="AW2797" s="12" t="s">
        <v>34</v>
      </c>
      <c r="AX2797" s="12" t="s">
        <v>73</v>
      </c>
      <c r="AY2797" s="153" t="s">
        <v>241</v>
      </c>
    </row>
    <row r="2798" spans="2:65" s="12" customFormat="1" ht="11.25">
      <c r="B2798" s="152"/>
      <c r="D2798" s="146" t="s">
        <v>257</v>
      </c>
      <c r="E2798" s="153" t="s">
        <v>21</v>
      </c>
      <c r="F2798" s="154" t="s">
        <v>2836</v>
      </c>
      <c r="H2798" s="155">
        <v>99.99</v>
      </c>
      <c r="I2798" s="156"/>
      <c r="L2798" s="152"/>
      <c r="M2798" s="157"/>
      <c r="T2798" s="158"/>
      <c r="AT2798" s="153" t="s">
        <v>257</v>
      </c>
      <c r="AU2798" s="153" t="s">
        <v>89</v>
      </c>
      <c r="AV2798" s="12" t="s">
        <v>89</v>
      </c>
      <c r="AW2798" s="12" t="s">
        <v>34</v>
      </c>
      <c r="AX2798" s="12" t="s">
        <v>73</v>
      </c>
      <c r="AY2798" s="153" t="s">
        <v>241</v>
      </c>
    </row>
    <row r="2799" spans="2:65" s="12" customFormat="1" ht="11.25">
      <c r="B2799" s="152"/>
      <c r="D2799" s="146" t="s">
        <v>257</v>
      </c>
      <c r="E2799" s="153" t="s">
        <v>21</v>
      </c>
      <c r="F2799" s="154" t="s">
        <v>2837</v>
      </c>
      <c r="H2799" s="155">
        <v>194.75</v>
      </c>
      <c r="I2799" s="156"/>
      <c r="L2799" s="152"/>
      <c r="M2799" s="157"/>
      <c r="T2799" s="158"/>
      <c r="AT2799" s="153" t="s">
        <v>257</v>
      </c>
      <c r="AU2799" s="153" t="s">
        <v>89</v>
      </c>
      <c r="AV2799" s="12" t="s">
        <v>89</v>
      </c>
      <c r="AW2799" s="12" t="s">
        <v>34</v>
      </c>
      <c r="AX2799" s="12" t="s">
        <v>73</v>
      </c>
      <c r="AY2799" s="153" t="s">
        <v>241</v>
      </c>
    </row>
    <row r="2800" spans="2:65" s="12" customFormat="1" ht="11.25">
      <c r="B2800" s="152"/>
      <c r="D2800" s="146" t="s">
        <v>257</v>
      </c>
      <c r="E2800" s="153" t="s">
        <v>21</v>
      </c>
      <c r="F2800" s="154" t="s">
        <v>2838</v>
      </c>
      <c r="H2800" s="155">
        <v>59.924999999999997</v>
      </c>
      <c r="I2800" s="156"/>
      <c r="L2800" s="152"/>
      <c r="M2800" s="157"/>
      <c r="T2800" s="158"/>
      <c r="AT2800" s="153" t="s">
        <v>257</v>
      </c>
      <c r="AU2800" s="153" t="s">
        <v>89</v>
      </c>
      <c r="AV2800" s="12" t="s">
        <v>89</v>
      </c>
      <c r="AW2800" s="12" t="s">
        <v>34</v>
      </c>
      <c r="AX2800" s="12" t="s">
        <v>73</v>
      </c>
      <c r="AY2800" s="153" t="s">
        <v>241</v>
      </c>
    </row>
    <row r="2801" spans="2:51" s="14" customFormat="1" ht="11.25">
      <c r="B2801" s="166"/>
      <c r="D2801" s="146" t="s">
        <v>257</v>
      </c>
      <c r="E2801" s="167" t="s">
        <v>21</v>
      </c>
      <c r="F2801" s="168" t="s">
        <v>575</v>
      </c>
      <c r="H2801" s="167" t="s">
        <v>21</v>
      </c>
      <c r="I2801" s="169"/>
      <c r="L2801" s="166"/>
      <c r="M2801" s="170"/>
      <c r="T2801" s="171"/>
      <c r="AT2801" s="167" t="s">
        <v>257</v>
      </c>
      <c r="AU2801" s="167" t="s">
        <v>89</v>
      </c>
      <c r="AV2801" s="14" t="s">
        <v>81</v>
      </c>
      <c r="AW2801" s="14" t="s">
        <v>34</v>
      </c>
      <c r="AX2801" s="14" t="s">
        <v>73</v>
      </c>
      <c r="AY2801" s="167" t="s">
        <v>241</v>
      </c>
    </row>
    <row r="2802" spans="2:51" s="12" customFormat="1" ht="11.25">
      <c r="B2802" s="152"/>
      <c r="D2802" s="146" t="s">
        <v>257</v>
      </c>
      <c r="E2802" s="153" t="s">
        <v>21</v>
      </c>
      <c r="F2802" s="154" t="s">
        <v>2839</v>
      </c>
      <c r="H2802" s="155">
        <v>56.43</v>
      </c>
      <c r="I2802" s="156"/>
      <c r="L2802" s="152"/>
      <c r="M2802" s="157"/>
      <c r="T2802" s="158"/>
      <c r="AT2802" s="153" t="s">
        <v>257</v>
      </c>
      <c r="AU2802" s="153" t="s">
        <v>89</v>
      </c>
      <c r="AV2802" s="12" t="s">
        <v>89</v>
      </c>
      <c r="AW2802" s="12" t="s">
        <v>34</v>
      </c>
      <c r="AX2802" s="12" t="s">
        <v>73</v>
      </c>
      <c r="AY2802" s="153" t="s">
        <v>241</v>
      </c>
    </row>
    <row r="2803" spans="2:51" s="12" customFormat="1" ht="11.25">
      <c r="B2803" s="152"/>
      <c r="D2803" s="146" t="s">
        <v>257</v>
      </c>
      <c r="E2803" s="153" t="s">
        <v>21</v>
      </c>
      <c r="F2803" s="154" t="s">
        <v>2840</v>
      </c>
      <c r="H2803" s="155">
        <v>96.3</v>
      </c>
      <c r="I2803" s="156"/>
      <c r="L2803" s="152"/>
      <c r="M2803" s="157"/>
      <c r="T2803" s="158"/>
      <c r="AT2803" s="153" t="s">
        <v>257</v>
      </c>
      <c r="AU2803" s="153" t="s">
        <v>89</v>
      </c>
      <c r="AV2803" s="12" t="s">
        <v>89</v>
      </c>
      <c r="AW2803" s="12" t="s">
        <v>34</v>
      </c>
      <c r="AX2803" s="12" t="s">
        <v>73</v>
      </c>
      <c r="AY2803" s="153" t="s">
        <v>241</v>
      </c>
    </row>
    <row r="2804" spans="2:51" s="12" customFormat="1" ht="11.25">
      <c r="B2804" s="152"/>
      <c r="D2804" s="146" t="s">
        <v>257</v>
      </c>
      <c r="E2804" s="153" t="s">
        <v>21</v>
      </c>
      <c r="F2804" s="154" t="s">
        <v>2841</v>
      </c>
      <c r="H2804" s="155">
        <v>73.245000000000005</v>
      </c>
      <c r="I2804" s="156"/>
      <c r="L2804" s="152"/>
      <c r="M2804" s="157"/>
      <c r="T2804" s="158"/>
      <c r="AT2804" s="153" t="s">
        <v>257</v>
      </c>
      <c r="AU2804" s="153" t="s">
        <v>89</v>
      </c>
      <c r="AV2804" s="12" t="s">
        <v>89</v>
      </c>
      <c r="AW2804" s="12" t="s">
        <v>34</v>
      </c>
      <c r="AX2804" s="12" t="s">
        <v>73</v>
      </c>
      <c r="AY2804" s="153" t="s">
        <v>241</v>
      </c>
    </row>
    <row r="2805" spans="2:51" s="12" customFormat="1" ht="11.25">
      <c r="B2805" s="152"/>
      <c r="D2805" s="146" t="s">
        <v>257</v>
      </c>
      <c r="E2805" s="153" t="s">
        <v>21</v>
      </c>
      <c r="F2805" s="154" t="s">
        <v>2842</v>
      </c>
      <c r="H2805" s="155">
        <v>87.72</v>
      </c>
      <c r="I2805" s="156"/>
      <c r="L2805" s="152"/>
      <c r="M2805" s="157"/>
      <c r="T2805" s="158"/>
      <c r="AT2805" s="153" t="s">
        <v>257</v>
      </c>
      <c r="AU2805" s="153" t="s">
        <v>89</v>
      </c>
      <c r="AV2805" s="12" t="s">
        <v>89</v>
      </c>
      <c r="AW2805" s="12" t="s">
        <v>34</v>
      </c>
      <c r="AX2805" s="12" t="s">
        <v>73</v>
      </c>
      <c r="AY2805" s="153" t="s">
        <v>241</v>
      </c>
    </row>
    <row r="2806" spans="2:51" s="12" customFormat="1" ht="11.25">
      <c r="B2806" s="152"/>
      <c r="D2806" s="146" t="s">
        <v>257</v>
      </c>
      <c r="E2806" s="153" t="s">
        <v>21</v>
      </c>
      <c r="F2806" s="154" t="s">
        <v>2843</v>
      </c>
      <c r="H2806" s="155">
        <v>8.36</v>
      </c>
      <c r="I2806" s="156"/>
      <c r="L2806" s="152"/>
      <c r="M2806" s="157"/>
      <c r="T2806" s="158"/>
      <c r="AT2806" s="153" t="s">
        <v>257</v>
      </c>
      <c r="AU2806" s="153" t="s">
        <v>89</v>
      </c>
      <c r="AV2806" s="12" t="s">
        <v>89</v>
      </c>
      <c r="AW2806" s="12" t="s">
        <v>34</v>
      </c>
      <c r="AX2806" s="12" t="s">
        <v>73</v>
      </c>
      <c r="AY2806" s="153" t="s">
        <v>241</v>
      </c>
    </row>
    <row r="2807" spans="2:51" s="12" customFormat="1" ht="11.25">
      <c r="B2807" s="152"/>
      <c r="D2807" s="146" t="s">
        <v>257</v>
      </c>
      <c r="E2807" s="153" t="s">
        <v>21</v>
      </c>
      <c r="F2807" s="154" t="s">
        <v>2844</v>
      </c>
      <c r="H2807" s="155">
        <v>11.615</v>
      </c>
      <c r="I2807" s="156"/>
      <c r="L2807" s="152"/>
      <c r="M2807" s="157"/>
      <c r="T2807" s="158"/>
      <c r="AT2807" s="153" t="s">
        <v>257</v>
      </c>
      <c r="AU2807" s="153" t="s">
        <v>89</v>
      </c>
      <c r="AV2807" s="12" t="s">
        <v>89</v>
      </c>
      <c r="AW2807" s="12" t="s">
        <v>34</v>
      </c>
      <c r="AX2807" s="12" t="s">
        <v>73</v>
      </c>
      <c r="AY2807" s="153" t="s">
        <v>241</v>
      </c>
    </row>
    <row r="2808" spans="2:51" s="12" customFormat="1" ht="11.25">
      <c r="B2808" s="152"/>
      <c r="D2808" s="146" t="s">
        <v>257</v>
      </c>
      <c r="E2808" s="153" t="s">
        <v>21</v>
      </c>
      <c r="F2808" s="154" t="s">
        <v>2845</v>
      </c>
      <c r="H2808" s="155">
        <v>34</v>
      </c>
      <c r="I2808" s="156"/>
      <c r="L2808" s="152"/>
      <c r="M2808" s="157"/>
      <c r="T2808" s="158"/>
      <c r="AT2808" s="153" t="s">
        <v>257</v>
      </c>
      <c r="AU2808" s="153" t="s">
        <v>89</v>
      </c>
      <c r="AV2808" s="12" t="s">
        <v>89</v>
      </c>
      <c r="AW2808" s="12" t="s">
        <v>34</v>
      </c>
      <c r="AX2808" s="12" t="s">
        <v>73</v>
      </c>
      <c r="AY2808" s="153" t="s">
        <v>241</v>
      </c>
    </row>
    <row r="2809" spans="2:51" s="14" customFormat="1" ht="11.25">
      <c r="B2809" s="166"/>
      <c r="D2809" s="146" t="s">
        <v>257</v>
      </c>
      <c r="E2809" s="167" t="s">
        <v>21</v>
      </c>
      <c r="F2809" s="168" t="s">
        <v>577</v>
      </c>
      <c r="H2809" s="167" t="s">
        <v>21</v>
      </c>
      <c r="I2809" s="169"/>
      <c r="L2809" s="166"/>
      <c r="M2809" s="170"/>
      <c r="T2809" s="171"/>
      <c r="AT2809" s="167" t="s">
        <v>257</v>
      </c>
      <c r="AU2809" s="167" t="s">
        <v>89</v>
      </c>
      <c r="AV2809" s="14" t="s">
        <v>81</v>
      </c>
      <c r="AW2809" s="14" t="s">
        <v>34</v>
      </c>
      <c r="AX2809" s="14" t="s">
        <v>73</v>
      </c>
      <c r="AY2809" s="167" t="s">
        <v>241</v>
      </c>
    </row>
    <row r="2810" spans="2:51" s="12" customFormat="1" ht="11.25">
      <c r="B2810" s="152"/>
      <c r="D2810" s="146" t="s">
        <v>257</v>
      </c>
      <c r="E2810" s="153" t="s">
        <v>21</v>
      </c>
      <c r="F2810" s="154" t="s">
        <v>2846</v>
      </c>
      <c r="H2810" s="155">
        <v>92.567999999999998</v>
      </c>
      <c r="I2810" s="156"/>
      <c r="L2810" s="152"/>
      <c r="M2810" s="157"/>
      <c r="T2810" s="158"/>
      <c r="AT2810" s="153" t="s">
        <v>257</v>
      </c>
      <c r="AU2810" s="153" t="s">
        <v>89</v>
      </c>
      <c r="AV2810" s="12" t="s">
        <v>89</v>
      </c>
      <c r="AW2810" s="12" t="s">
        <v>34</v>
      </c>
      <c r="AX2810" s="12" t="s">
        <v>73</v>
      </c>
      <c r="AY2810" s="153" t="s">
        <v>241</v>
      </c>
    </row>
    <row r="2811" spans="2:51" s="15" customFormat="1" ht="11.25">
      <c r="B2811" s="189"/>
      <c r="D2811" s="146" t="s">
        <v>257</v>
      </c>
      <c r="E2811" s="190" t="s">
        <v>439</v>
      </c>
      <c r="F2811" s="191" t="s">
        <v>581</v>
      </c>
      <c r="H2811" s="192">
        <v>1235.0829999999996</v>
      </c>
      <c r="I2811" s="193"/>
      <c r="L2811" s="189"/>
      <c r="M2811" s="194"/>
      <c r="T2811" s="195"/>
      <c r="AT2811" s="190" t="s">
        <v>257</v>
      </c>
      <c r="AU2811" s="190" t="s">
        <v>89</v>
      </c>
      <c r="AV2811" s="15" t="s">
        <v>145</v>
      </c>
      <c r="AW2811" s="15" t="s">
        <v>34</v>
      </c>
      <c r="AX2811" s="15" t="s">
        <v>73</v>
      </c>
      <c r="AY2811" s="190" t="s">
        <v>241</v>
      </c>
    </row>
    <row r="2812" spans="2:51" s="14" customFormat="1" ht="11.25">
      <c r="B2812" s="166"/>
      <c r="D2812" s="146" t="s">
        <v>257</v>
      </c>
      <c r="E2812" s="167" t="s">
        <v>21</v>
      </c>
      <c r="F2812" s="168" t="s">
        <v>444</v>
      </c>
      <c r="H2812" s="167" t="s">
        <v>21</v>
      </c>
      <c r="I2812" s="169"/>
      <c r="L2812" s="166"/>
      <c r="M2812" s="170"/>
      <c r="T2812" s="171"/>
      <c r="AT2812" s="167" t="s">
        <v>257</v>
      </c>
      <c r="AU2812" s="167" t="s">
        <v>89</v>
      </c>
      <c r="AV2812" s="14" t="s">
        <v>81</v>
      </c>
      <c r="AW2812" s="14" t="s">
        <v>34</v>
      </c>
      <c r="AX2812" s="14" t="s">
        <v>73</v>
      </c>
      <c r="AY2812" s="167" t="s">
        <v>241</v>
      </c>
    </row>
    <row r="2813" spans="2:51" s="14" customFormat="1" ht="11.25">
      <c r="B2813" s="166"/>
      <c r="D2813" s="146" t="s">
        <v>257</v>
      </c>
      <c r="E2813" s="167" t="s">
        <v>21</v>
      </c>
      <c r="F2813" s="168" t="s">
        <v>575</v>
      </c>
      <c r="H2813" s="167" t="s">
        <v>21</v>
      </c>
      <c r="I2813" s="169"/>
      <c r="L2813" s="166"/>
      <c r="M2813" s="170"/>
      <c r="T2813" s="171"/>
      <c r="AT2813" s="167" t="s">
        <v>257</v>
      </c>
      <c r="AU2813" s="167" t="s">
        <v>89</v>
      </c>
      <c r="AV2813" s="14" t="s">
        <v>81</v>
      </c>
      <c r="AW2813" s="14" t="s">
        <v>34</v>
      </c>
      <c r="AX2813" s="14" t="s">
        <v>73</v>
      </c>
      <c r="AY2813" s="167" t="s">
        <v>241</v>
      </c>
    </row>
    <row r="2814" spans="2:51" s="12" customFormat="1" ht="11.25">
      <c r="B2814" s="152"/>
      <c r="D2814" s="146" t="s">
        <v>257</v>
      </c>
      <c r="E2814" s="153" t="s">
        <v>21</v>
      </c>
      <c r="F2814" s="154" t="s">
        <v>2847</v>
      </c>
      <c r="H2814" s="155">
        <v>82.5</v>
      </c>
      <c r="I2814" s="156"/>
      <c r="L2814" s="152"/>
      <c r="M2814" s="157"/>
      <c r="T2814" s="158"/>
      <c r="AT2814" s="153" t="s">
        <v>257</v>
      </c>
      <c r="AU2814" s="153" t="s">
        <v>89</v>
      </c>
      <c r="AV2814" s="12" t="s">
        <v>89</v>
      </c>
      <c r="AW2814" s="12" t="s">
        <v>34</v>
      </c>
      <c r="AX2814" s="12" t="s">
        <v>73</v>
      </c>
      <c r="AY2814" s="153" t="s">
        <v>241</v>
      </c>
    </row>
    <row r="2815" spans="2:51" s="12" customFormat="1" ht="11.25">
      <c r="B2815" s="152"/>
      <c r="D2815" s="146" t="s">
        <v>257</v>
      </c>
      <c r="E2815" s="153" t="s">
        <v>21</v>
      </c>
      <c r="F2815" s="154" t="s">
        <v>2848</v>
      </c>
      <c r="H2815" s="155">
        <v>13.26</v>
      </c>
      <c r="I2815" s="156"/>
      <c r="L2815" s="152"/>
      <c r="M2815" s="157"/>
      <c r="T2815" s="158"/>
      <c r="AT2815" s="153" t="s">
        <v>257</v>
      </c>
      <c r="AU2815" s="153" t="s">
        <v>89</v>
      </c>
      <c r="AV2815" s="12" t="s">
        <v>89</v>
      </c>
      <c r="AW2815" s="12" t="s">
        <v>34</v>
      </c>
      <c r="AX2815" s="12" t="s">
        <v>73</v>
      </c>
      <c r="AY2815" s="153" t="s">
        <v>241</v>
      </c>
    </row>
    <row r="2816" spans="2:51" s="14" customFormat="1" ht="11.25">
      <c r="B2816" s="166"/>
      <c r="D2816" s="146" t="s">
        <v>257</v>
      </c>
      <c r="E2816" s="167" t="s">
        <v>21</v>
      </c>
      <c r="F2816" s="168" t="s">
        <v>579</v>
      </c>
      <c r="H2816" s="167" t="s">
        <v>21</v>
      </c>
      <c r="I2816" s="169"/>
      <c r="L2816" s="166"/>
      <c r="M2816" s="170"/>
      <c r="T2816" s="171"/>
      <c r="AT2816" s="167" t="s">
        <v>257</v>
      </c>
      <c r="AU2816" s="167" t="s">
        <v>89</v>
      </c>
      <c r="AV2816" s="14" t="s">
        <v>81</v>
      </c>
      <c r="AW2816" s="14" t="s">
        <v>34</v>
      </c>
      <c r="AX2816" s="14" t="s">
        <v>73</v>
      </c>
      <c r="AY2816" s="167" t="s">
        <v>241</v>
      </c>
    </row>
    <row r="2817" spans="2:51" s="12" customFormat="1" ht="11.25">
      <c r="B2817" s="152"/>
      <c r="D2817" s="146" t="s">
        <v>257</v>
      </c>
      <c r="E2817" s="153" t="s">
        <v>21</v>
      </c>
      <c r="F2817" s="154" t="s">
        <v>2849</v>
      </c>
      <c r="H2817" s="155">
        <v>38.520000000000003</v>
      </c>
      <c r="I2817" s="156"/>
      <c r="L2817" s="152"/>
      <c r="M2817" s="157"/>
      <c r="T2817" s="158"/>
      <c r="AT2817" s="153" t="s">
        <v>257</v>
      </c>
      <c r="AU2817" s="153" t="s">
        <v>89</v>
      </c>
      <c r="AV2817" s="12" t="s">
        <v>89</v>
      </c>
      <c r="AW2817" s="12" t="s">
        <v>34</v>
      </c>
      <c r="AX2817" s="12" t="s">
        <v>73</v>
      </c>
      <c r="AY2817" s="153" t="s">
        <v>241</v>
      </c>
    </row>
    <row r="2818" spans="2:51" s="15" customFormat="1" ht="11.25">
      <c r="B2818" s="189"/>
      <c r="D2818" s="146" t="s">
        <v>257</v>
      </c>
      <c r="E2818" s="190" t="s">
        <v>443</v>
      </c>
      <c r="F2818" s="191" t="s">
        <v>581</v>
      </c>
      <c r="H2818" s="192">
        <v>134.28</v>
      </c>
      <c r="I2818" s="193"/>
      <c r="L2818" s="189"/>
      <c r="M2818" s="194"/>
      <c r="T2818" s="195"/>
      <c r="AT2818" s="190" t="s">
        <v>257</v>
      </c>
      <c r="AU2818" s="190" t="s">
        <v>89</v>
      </c>
      <c r="AV2818" s="15" t="s">
        <v>145</v>
      </c>
      <c r="AW2818" s="15" t="s">
        <v>34</v>
      </c>
      <c r="AX2818" s="15" t="s">
        <v>73</v>
      </c>
      <c r="AY2818" s="190" t="s">
        <v>241</v>
      </c>
    </row>
    <row r="2819" spans="2:51" s="14" customFormat="1" ht="11.25">
      <c r="B2819" s="166"/>
      <c r="D2819" s="146" t="s">
        <v>257</v>
      </c>
      <c r="E2819" s="167" t="s">
        <v>21</v>
      </c>
      <c r="F2819" s="168" t="s">
        <v>451</v>
      </c>
      <c r="H2819" s="167" t="s">
        <v>21</v>
      </c>
      <c r="I2819" s="169"/>
      <c r="L2819" s="166"/>
      <c r="M2819" s="170"/>
      <c r="T2819" s="171"/>
      <c r="AT2819" s="167" t="s">
        <v>257</v>
      </c>
      <c r="AU2819" s="167" t="s">
        <v>89</v>
      </c>
      <c r="AV2819" s="14" t="s">
        <v>81</v>
      </c>
      <c r="AW2819" s="14" t="s">
        <v>34</v>
      </c>
      <c r="AX2819" s="14" t="s">
        <v>73</v>
      </c>
      <c r="AY2819" s="167" t="s">
        <v>241</v>
      </c>
    </row>
    <row r="2820" spans="2:51" s="14" customFormat="1" ht="11.25">
      <c r="B2820" s="166"/>
      <c r="D2820" s="146" t="s">
        <v>257</v>
      </c>
      <c r="E2820" s="167" t="s">
        <v>21</v>
      </c>
      <c r="F2820" s="168" t="s">
        <v>572</v>
      </c>
      <c r="H2820" s="167" t="s">
        <v>21</v>
      </c>
      <c r="I2820" s="169"/>
      <c r="L2820" s="166"/>
      <c r="M2820" s="170"/>
      <c r="T2820" s="171"/>
      <c r="AT2820" s="167" t="s">
        <v>257</v>
      </c>
      <c r="AU2820" s="167" t="s">
        <v>89</v>
      </c>
      <c r="AV2820" s="14" t="s">
        <v>81</v>
      </c>
      <c r="AW2820" s="14" t="s">
        <v>34</v>
      </c>
      <c r="AX2820" s="14" t="s">
        <v>73</v>
      </c>
      <c r="AY2820" s="167" t="s">
        <v>241</v>
      </c>
    </row>
    <row r="2821" spans="2:51" s="12" customFormat="1" ht="11.25">
      <c r="B2821" s="152"/>
      <c r="D2821" s="146" t="s">
        <v>257</v>
      </c>
      <c r="E2821" s="153" t="s">
        <v>21</v>
      </c>
      <c r="F2821" s="154" t="s">
        <v>2850</v>
      </c>
      <c r="H2821" s="155">
        <v>34.799999999999997</v>
      </c>
      <c r="I2821" s="156"/>
      <c r="L2821" s="152"/>
      <c r="M2821" s="157"/>
      <c r="T2821" s="158"/>
      <c r="AT2821" s="153" t="s">
        <v>257</v>
      </c>
      <c r="AU2821" s="153" t="s">
        <v>89</v>
      </c>
      <c r="AV2821" s="12" t="s">
        <v>89</v>
      </c>
      <c r="AW2821" s="12" t="s">
        <v>34</v>
      </c>
      <c r="AX2821" s="12" t="s">
        <v>73</v>
      </c>
      <c r="AY2821" s="153" t="s">
        <v>241</v>
      </c>
    </row>
    <row r="2822" spans="2:51" s="14" customFormat="1" ht="11.25">
      <c r="B2822" s="166"/>
      <c r="D2822" s="146" t="s">
        <v>257</v>
      </c>
      <c r="E2822" s="167" t="s">
        <v>21</v>
      </c>
      <c r="F2822" s="168" t="s">
        <v>575</v>
      </c>
      <c r="H2822" s="167" t="s">
        <v>21</v>
      </c>
      <c r="I2822" s="169"/>
      <c r="L2822" s="166"/>
      <c r="M2822" s="170"/>
      <c r="T2822" s="171"/>
      <c r="AT2822" s="167" t="s">
        <v>257</v>
      </c>
      <c r="AU2822" s="167" t="s">
        <v>89</v>
      </c>
      <c r="AV2822" s="14" t="s">
        <v>81</v>
      </c>
      <c r="AW2822" s="14" t="s">
        <v>34</v>
      </c>
      <c r="AX2822" s="14" t="s">
        <v>73</v>
      </c>
      <c r="AY2822" s="167" t="s">
        <v>241</v>
      </c>
    </row>
    <row r="2823" spans="2:51" s="12" customFormat="1" ht="11.25">
      <c r="B2823" s="152"/>
      <c r="D2823" s="146" t="s">
        <v>257</v>
      </c>
      <c r="E2823" s="153" t="s">
        <v>21</v>
      </c>
      <c r="F2823" s="154" t="s">
        <v>2851</v>
      </c>
      <c r="H2823" s="155">
        <v>11.115</v>
      </c>
      <c r="I2823" s="156"/>
      <c r="L2823" s="152"/>
      <c r="M2823" s="157"/>
      <c r="T2823" s="158"/>
      <c r="AT2823" s="153" t="s">
        <v>257</v>
      </c>
      <c r="AU2823" s="153" t="s">
        <v>89</v>
      </c>
      <c r="AV2823" s="12" t="s">
        <v>89</v>
      </c>
      <c r="AW2823" s="12" t="s">
        <v>34</v>
      </c>
      <c r="AX2823" s="12" t="s">
        <v>73</v>
      </c>
      <c r="AY2823" s="153" t="s">
        <v>241</v>
      </c>
    </row>
    <row r="2824" spans="2:51" s="15" customFormat="1" ht="11.25">
      <c r="B2824" s="189"/>
      <c r="D2824" s="146" t="s">
        <v>257</v>
      </c>
      <c r="E2824" s="190" t="s">
        <v>450</v>
      </c>
      <c r="F2824" s="191" t="s">
        <v>581</v>
      </c>
      <c r="H2824" s="192">
        <v>45.914999999999999</v>
      </c>
      <c r="I2824" s="193"/>
      <c r="L2824" s="189"/>
      <c r="M2824" s="194"/>
      <c r="T2824" s="195"/>
      <c r="AT2824" s="190" t="s">
        <v>257</v>
      </c>
      <c r="AU2824" s="190" t="s">
        <v>89</v>
      </c>
      <c r="AV2824" s="15" t="s">
        <v>145</v>
      </c>
      <c r="AW2824" s="15" t="s">
        <v>34</v>
      </c>
      <c r="AX2824" s="15" t="s">
        <v>73</v>
      </c>
      <c r="AY2824" s="190" t="s">
        <v>241</v>
      </c>
    </row>
    <row r="2825" spans="2:51" s="14" customFormat="1" ht="11.25">
      <c r="B2825" s="166"/>
      <c r="D2825" s="146" t="s">
        <v>257</v>
      </c>
      <c r="E2825" s="167" t="s">
        <v>21</v>
      </c>
      <c r="F2825" s="168" t="s">
        <v>455</v>
      </c>
      <c r="H2825" s="167" t="s">
        <v>21</v>
      </c>
      <c r="I2825" s="169"/>
      <c r="L2825" s="166"/>
      <c r="M2825" s="170"/>
      <c r="T2825" s="171"/>
      <c r="AT2825" s="167" t="s">
        <v>257</v>
      </c>
      <c r="AU2825" s="167" t="s">
        <v>89</v>
      </c>
      <c r="AV2825" s="14" t="s">
        <v>81</v>
      </c>
      <c r="AW2825" s="14" t="s">
        <v>34</v>
      </c>
      <c r="AX2825" s="14" t="s">
        <v>73</v>
      </c>
      <c r="AY2825" s="167" t="s">
        <v>241</v>
      </c>
    </row>
    <row r="2826" spans="2:51" s="14" customFormat="1" ht="11.25">
      <c r="B2826" s="166"/>
      <c r="D2826" s="146" t="s">
        <v>257</v>
      </c>
      <c r="E2826" s="167" t="s">
        <v>21</v>
      </c>
      <c r="F2826" s="168" t="s">
        <v>575</v>
      </c>
      <c r="H2826" s="167" t="s">
        <v>21</v>
      </c>
      <c r="I2826" s="169"/>
      <c r="L2826" s="166"/>
      <c r="M2826" s="170"/>
      <c r="T2826" s="171"/>
      <c r="AT2826" s="167" t="s">
        <v>257</v>
      </c>
      <c r="AU2826" s="167" t="s">
        <v>89</v>
      </c>
      <c r="AV2826" s="14" t="s">
        <v>81</v>
      </c>
      <c r="AW2826" s="14" t="s">
        <v>34</v>
      </c>
      <c r="AX2826" s="14" t="s">
        <v>73</v>
      </c>
      <c r="AY2826" s="167" t="s">
        <v>241</v>
      </c>
    </row>
    <row r="2827" spans="2:51" s="12" customFormat="1" ht="11.25">
      <c r="B2827" s="152"/>
      <c r="D2827" s="146" t="s">
        <v>257</v>
      </c>
      <c r="E2827" s="153" t="s">
        <v>21</v>
      </c>
      <c r="F2827" s="154" t="s">
        <v>2852</v>
      </c>
      <c r="H2827" s="155">
        <v>19.068999999999999</v>
      </c>
      <c r="I2827" s="156"/>
      <c r="L2827" s="152"/>
      <c r="M2827" s="157"/>
      <c r="T2827" s="158"/>
      <c r="AT2827" s="153" t="s">
        <v>257</v>
      </c>
      <c r="AU2827" s="153" t="s">
        <v>89</v>
      </c>
      <c r="AV2827" s="12" t="s">
        <v>89</v>
      </c>
      <c r="AW2827" s="12" t="s">
        <v>34</v>
      </c>
      <c r="AX2827" s="12" t="s">
        <v>73</v>
      </c>
      <c r="AY2827" s="153" t="s">
        <v>241</v>
      </c>
    </row>
    <row r="2828" spans="2:51" s="12" customFormat="1" ht="11.25">
      <c r="B2828" s="152"/>
      <c r="D2828" s="146" t="s">
        <v>257</v>
      </c>
      <c r="E2828" s="153" t="s">
        <v>21</v>
      </c>
      <c r="F2828" s="154" t="s">
        <v>2853</v>
      </c>
      <c r="H2828" s="155">
        <v>25.853000000000002</v>
      </c>
      <c r="I2828" s="156"/>
      <c r="L2828" s="152"/>
      <c r="M2828" s="157"/>
      <c r="T2828" s="158"/>
      <c r="AT2828" s="153" t="s">
        <v>257</v>
      </c>
      <c r="AU2828" s="153" t="s">
        <v>89</v>
      </c>
      <c r="AV2828" s="12" t="s">
        <v>89</v>
      </c>
      <c r="AW2828" s="12" t="s">
        <v>34</v>
      </c>
      <c r="AX2828" s="12" t="s">
        <v>73</v>
      </c>
      <c r="AY2828" s="153" t="s">
        <v>241</v>
      </c>
    </row>
    <row r="2829" spans="2:51" s="12" customFormat="1" ht="11.25">
      <c r="B2829" s="152"/>
      <c r="D2829" s="146" t="s">
        <v>257</v>
      </c>
      <c r="E2829" s="153" t="s">
        <v>21</v>
      </c>
      <c r="F2829" s="154" t="s">
        <v>2854</v>
      </c>
      <c r="H2829" s="155">
        <v>26.7</v>
      </c>
      <c r="I2829" s="156"/>
      <c r="L2829" s="152"/>
      <c r="M2829" s="157"/>
      <c r="T2829" s="158"/>
      <c r="AT2829" s="153" t="s">
        <v>257</v>
      </c>
      <c r="AU2829" s="153" t="s">
        <v>89</v>
      </c>
      <c r="AV2829" s="12" t="s">
        <v>89</v>
      </c>
      <c r="AW2829" s="12" t="s">
        <v>34</v>
      </c>
      <c r="AX2829" s="12" t="s">
        <v>73</v>
      </c>
      <c r="AY2829" s="153" t="s">
        <v>241</v>
      </c>
    </row>
    <row r="2830" spans="2:51" s="15" customFormat="1" ht="11.25">
      <c r="B2830" s="189"/>
      <c r="D2830" s="146" t="s">
        <v>257</v>
      </c>
      <c r="E2830" s="190" t="s">
        <v>454</v>
      </c>
      <c r="F2830" s="191" t="s">
        <v>581</v>
      </c>
      <c r="H2830" s="192">
        <v>71.622</v>
      </c>
      <c r="I2830" s="193"/>
      <c r="L2830" s="189"/>
      <c r="M2830" s="194"/>
      <c r="T2830" s="195"/>
      <c r="AT2830" s="190" t="s">
        <v>257</v>
      </c>
      <c r="AU2830" s="190" t="s">
        <v>89</v>
      </c>
      <c r="AV2830" s="15" t="s">
        <v>145</v>
      </c>
      <c r="AW2830" s="15" t="s">
        <v>34</v>
      </c>
      <c r="AX2830" s="15" t="s">
        <v>73</v>
      </c>
      <c r="AY2830" s="190" t="s">
        <v>241</v>
      </c>
    </row>
    <row r="2831" spans="2:51" s="14" customFormat="1" ht="11.25">
      <c r="B2831" s="166"/>
      <c r="D2831" s="146" t="s">
        <v>257</v>
      </c>
      <c r="E2831" s="167" t="s">
        <v>21</v>
      </c>
      <c r="F2831" s="168" t="s">
        <v>2855</v>
      </c>
      <c r="H2831" s="167" t="s">
        <v>21</v>
      </c>
      <c r="I2831" s="169"/>
      <c r="L2831" s="166"/>
      <c r="M2831" s="170"/>
      <c r="T2831" s="171"/>
      <c r="AT2831" s="167" t="s">
        <v>257</v>
      </c>
      <c r="AU2831" s="167" t="s">
        <v>89</v>
      </c>
      <c r="AV2831" s="14" t="s">
        <v>81</v>
      </c>
      <c r="AW2831" s="14" t="s">
        <v>34</v>
      </c>
      <c r="AX2831" s="14" t="s">
        <v>73</v>
      </c>
      <c r="AY2831" s="167" t="s">
        <v>241</v>
      </c>
    </row>
    <row r="2832" spans="2:51" s="14" customFormat="1" ht="11.25">
      <c r="B2832" s="166"/>
      <c r="D2832" s="146" t="s">
        <v>257</v>
      </c>
      <c r="E2832" s="167" t="s">
        <v>21</v>
      </c>
      <c r="F2832" s="168" t="s">
        <v>2856</v>
      </c>
      <c r="H2832" s="167" t="s">
        <v>21</v>
      </c>
      <c r="I2832" s="169"/>
      <c r="L2832" s="166"/>
      <c r="M2832" s="170"/>
      <c r="T2832" s="171"/>
      <c r="AT2832" s="167" t="s">
        <v>257</v>
      </c>
      <c r="AU2832" s="167" t="s">
        <v>89</v>
      </c>
      <c r="AV2832" s="14" t="s">
        <v>81</v>
      </c>
      <c r="AW2832" s="14" t="s">
        <v>34</v>
      </c>
      <c r="AX2832" s="14" t="s">
        <v>73</v>
      </c>
      <c r="AY2832" s="167" t="s">
        <v>241</v>
      </c>
    </row>
    <row r="2833" spans="2:51" s="14" customFormat="1" ht="11.25">
      <c r="B2833" s="166"/>
      <c r="D2833" s="146" t="s">
        <v>257</v>
      </c>
      <c r="E2833" s="167" t="s">
        <v>21</v>
      </c>
      <c r="F2833" s="168" t="s">
        <v>575</v>
      </c>
      <c r="H2833" s="167" t="s">
        <v>21</v>
      </c>
      <c r="I2833" s="169"/>
      <c r="L2833" s="166"/>
      <c r="M2833" s="170"/>
      <c r="T2833" s="171"/>
      <c r="AT2833" s="167" t="s">
        <v>257</v>
      </c>
      <c r="AU2833" s="167" t="s">
        <v>89</v>
      </c>
      <c r="AV2833" s="14" t="s">
        <v>81</v>
      </c>
      <c r="AW2833" s="14" t="s">
        <v>34</v>
      </c>
      <c r="AX2833" s="14" t="s">
        <v>73</v>
      </c>
      <c r="AY2833" s="167" t="s">
        <v>241</v>
      </c>
    </row>
    <row r="2834" spans="2:51" s="12" customFormat="1" ht="11.25">
      <c r="B2834" s="152"/>
      <c r="D2834" s="146" t="s">
        <v>257</v>
      </c>
      <c r="E2834" s="153" t="s">
        <v>21</v>
      </c>
      <c r="F2834" s="154" t="s">
        <v>2857</v>
      </c>
      <c r="H2834" s="155">
        <v>62.79</v>
      </c>
      <c r="I2834" s="156"/>
      <c r="L2834" s="152"/>
      <c r="M2834" s="157"/>
      <c r="T2834" s="158"/>
      <c r="AT2834" s="153" t="s">
        <v>257</v>
      </c>
      <c r="AU2834" s="153" t="s">
        <v>89</v>
      </c>
      <c r="AV2834" s="12" t="s">
        <v>89</v>
      </c>
      <c r="AW2834" s="12" t="s">
        <v>34</v>
      </c>
      <c r="AX2834" s="12" t="s">
        <v>73</v>
      </c>
      <c r="AY2834" s="153" t="s">
        <v>241</v>
      </c>
    </row>
    <row r="2835" spans="2:51" s="12" customFormat="1" ht="11.25">
      <c r="B2835" s="152"/>
      <c r="D2835" s="146" t="s">
        <v>257</v>
      </c>
      <c r="E2835" s="153" t="s">
        <v>21</v>
      </c>
      <c r="F2835" s="154" t="s">
        <v>2858</v>
      </c>
      <c r="H2835" s="155">
        <v>10.532999999999999</v>
      </c>
      <c r="I2835" s="156"/>
      <c r="L2835" s="152"/>
      <c r="M2835" s="157"/>
      <c r="T2835" s="158"/>
      <c r="AT2835" s="153" t="s">
        <v>257</v>
      </c>
      <c r="AU2835" s="153" t="s">
        <v>89</v>
      </c>
      <c r="AV2835" s="12" t="s">
        <v>89</v>
      </c>
      <c r="AW2835" s="12" t="s">
        <v>34</v>
      </c>
      <c r="AX2835" s="12" t="s">
        <v>73</v>
      </c>
      <c r="AY2835" s="153" t="s">
        <v>241</v>
      </c>
    </row>
    <row r="2836" spans="2:51" s="12" customFormat="1" ht="11.25">
      <c r="B2836" s="152"/>
      <c r="D2836" s="146" t="s">
        <v>257</v>
      </c>
      <c r="E2836" s="153" t="s">
        <v>21</v>
      </c>
      <c r="F2836" s="154" t="s">
        <v>2859</v>
      </c>
      <c r="H2836" s="155">
        <v>53.755000000000003</v>
      </c>
      <c r="I2836" s="156"/>
      <c r="L2836" s="152"/>
      <c r="M2836" s="157"/>
      <c r="T2836" s="158"/>
      <c r="AT2836" s="153" t="s">
        <v>257</v>
      </c>
      <c r="AU2836" s="153" t="s">
        <v>89</v>
      </c>
      <c r="AV2836" s="12" t="s">
        <v>89</v>
      </c>
      <c r="AW2836" s="12" t="s">
        <v>34</v>
      </c>
      <c r="AX2836" s="12" t="s">
        <v>73</v>
      </c>
      <c r="AY2836" s="153" t="s">
        <v>241</v>
      </c>
    </row>
    <row r="2837" spans="2:51" s="12" customFormat="1" ht="11.25">
      <c r="B2837" s="152"/>
      <c r="D2837" s="146" t="s">
        <v>257</v>
      </c>
      <c r="E2837" s="153" t="s">
        <v>21</v>
      </c>
      <c r="F2837" s="154" t="s">
        <v>2860</v>
      </c>
      <c r="H2837" s="155">
        <v>26.32</v>
      </c>
      <c r="I2837" s="156"/>
      <c r="L2837" s="152"/>
      <c r="M2837" s="157"/>
      <c r="T2837" s="158"/>
      <c r="AT2837" s="153" t="s">
        <v>257</v>
      </c>
      <c r="AU2837" s="153" t="s">
        <v>89</v>
      </c>
      <c r="AV2837" s="12" t="s">
        <v>89</v>
      </c>
      <c r="AW2837" s="12" t="s">
        <v>34</v>
      </c>
      <c r="AX2837" s="12" t="s">
        <v>73</v>
      </c>
      <c r="AY2837" s="153" t="s">
        <v>241</v>
      </c>
    </row>
    <row r="2838" spans="2:51" s="12" customFormat="1" ht="11.25">
      <c r="B2838" s="152"/>
      <c r="D2838" s="146" t="s">
        <v>257</v>
      </c>
      <c r="E2838" s="153" t="s">
        <v>21</v>
      </c>
      <c r="F2838" s="154" t="s">
        <v>2861</v>
      </c>
      <c r="H2838" s="155">
        <v>118.1</v>
      </c>
      <c r="I2838" s="156"/>
      <c r="L2838" s="152"/>
      <c r="M2838" s="157"/>
      <c r="T2838" s="158"/>
      <c r="AT2838" s="153" t="s">
        <v>257</v>
      </c>
      <c r="AU2838" s="153" t="s">
        <v>89</v>
      </c>
      <c r="AV2838" s="12" t="s">
        <v>89</v>
      </c>
      <c r="AW2838" s="12" t="s">
        <v>34</v>
      </c>
      <c r="AX2838" s="12" t="s">
        <v>73</v>
      </c>
      <c r="AY2838" s="153" t="s">
        <v>241</v>
      </c>
    </row>
    <row r="2839" spans="2:51" s="12" customFormat="1" ht="11.25">
      <c r="B2839" s="152"/>
      <c r="D2839" s="146" t="s">
        <v>257</v>
      </c>
      <c r="E2839" s="153" t="s">
        <v>21</v>
      </c>
      <c r="F2839" s="154" t="s">
        <v>2862</v>
      </c>
      <c r="H2839" s="155">
        <v>19.760000000000002</v>
      </c>
      <c r="I2839" s="156"/>
      <c r="L2839" s="152"/>
      <c r="M2839" s="157"/>
      <c r="T2839" s="158"/>
      <c r="AT2839" s="153" t="s">
        <v>257</v>
      </c>
      <c r="AU2839" s="153" t="s">
        <v>89</v>
      </c>
      <c r="AV2839" s="12" t="s">
        <v>89</v>
      </c>
      <c r="AW2839" s="12" t="s">
        <v>34</v>
      </c>
      <c r="AX2839" s="12" t="s">
        <v>73</v>
      </c>
      <c r="AY2839" s="153" t="s">
        <v>241</v>
      </c>
    </row>
    <row r="2840" spans="2:51" s="12" customFormat="1" ht="11.25">
      <c r="B2840" s="152"/>
      <c r="D2840" s="146" t="s">
        <v>257</v>
      </c>
      <c r="E2840" s="153" t="s">
        <v>21</v>
      </c>
      <c r="F2840" s="154" t="s">
        <v>2863</v>
      </c>
      <c r="H2840" s="155">
        <v>7.54</v>
      </c>
      <c r="I2840" s="156"/>
      <c r="L2840" s="152"/>
      <c r="M2840" s="157"/>
      <c r="T2840" s="158"/>
      <c r="AT2840" s="153" t="s">
        <v>257</v>
      </c>
      <c r="AU2840" s="153" t="s">
        <v>89</v>
      </c>
      <c r="AV2840" s="12" t="s">
        <v>89</v>
      </c>
      <c r="AW2840" s="12" t="s">
        <v>34</v>
      </c>
      <c r="AX2840" s="12" t="s">
        <v>73</v>
      </c>
      <c r="AY2840" s="153" t="s">
        <v>241</v>
      </c>
    </row>
    <row r="2841" spans="2:51" s="15" customFormat="1" ht="11.25">
      <c r="B2841" s="189"/>
      <c r="D2841" s="146" t="s">
        <v>257</v>
      </c>
      <c r="E2841" s="190" t="s">
        <v>447</v>
      </c>
      <c r="F2841" s="191" t="s">
        <v>581</v>
      </c>
      <c r="H2841" s="192">
        <v>298.798</v>
      </c>
      <c r="I2841" s="193"/>
      <c r="L2841" s="189"/>
      <c r="M2841" s="194"/>
      <c r="T2841" s="195"/>
      <c r="AT2841" s="190" t="s">
        <v>257</v>
      </c>
      <c r="AU2841" s="190" t="s">
        <v>89</v>
      </c>
      <c r="AV2841" s="15" t="s">
        <v>145</v>
      </c>
      <c r="AW2841" s="15" t="s">
        <v>34</v>
      </c>
      <c r="AX2841" s="15" t="s">
        <v>73</v>
      </c>
      <c r="AY2841" s="190" t="s">
        <v>241</v>
      </c>
    </row>
    <row r="2842" spans="2:51" s="14" customFormat="1" ht="11.25">
      <c r="B2842" s="166"/>
      <c r="D2842" s="146" t="s">
        <v>257</v>
      </c>
      <c r="E2842" s="167" t="s">
        <v>21</v>
      </c>
      <c r="F2842" s="168" t="s">
        <v>2864</v>
      </c>
      <c r="H2842" s="167" t="s">
        <v>21</v>
      </c>
      <c r="I2842" s="169"/>
      <c r="L2842" s="166"/>
      <c r="M2842" s="170"/>
      <c r="T2842" s="171"/>
      <c r="AT2842" s="167" t="s">
        <v>257</v>
      </c>
      <c r="AU2842" s="167" t="s">
        <v>89</v>
      </c>
      <c r="AV2842" s="14" t="s">
        <v>81</v>
      </c>
      <c r="AW2842" s="14" t="s">
        <v>34</v>
      </c>
      <c r="AX2842" s="14" t="s">
        <v>73</v>
      </c>
      <c r="AY2842" s="167" t="s">
        <v>241</v>
      </c>
    </row>
    <row r="2843" spans="2:51" s="14" customFormat="1" ht="11.25">
      <c r="B2843" s="166"/>
      <c r="D2843" s="146" t="s">
        <v>257</v>
      </c>
      <c r="E2843" s="167" t="s">
        <v>21</v>
      </c>
      <c r="F2843" s="168" t="s">
        <v>575</v>
      </c>
      <c r="H2843" s="167" t="s">
        <v>21</v>
      </c>
      <c r="I2843" s="169"/>
      <c r="L2843" s="166"/>
      <c r="M2843" s="170"/>
      <c r="T2843" s="171"/>
      <c r="AT2843" s="167" t="s">
        <v>257</v>
      </c>
      <c r="AU2843" s="167" t="s">
        <v>89</v>
      </c>
      <c r="AV2843" s="14" t="s">
        <v>81</v>
      </c>
      <c r="AW2843" s="14" t="s">
        <v>34</v>
      </c>
      <c r="AX2843" s="14" t="s">
        <v>73</v>
      </c>
      <c r="AY2843" s="167" t="s">
        <v>241</v>
      </c>
    </row>
    <row r="2844" spans="2:51" s="12" customFormat="1" ht="11.25">
      <c r="B2844" s="152"/>
      <c r="D2844" s="146" t="s">
        <v>257</v>
      </c>
      <c r="E2844" s="153" t="s">
        <v>21</v>
      </c>
      <c r="F2844" s="154" t="s">
        <v>2865</v>
      </c>
      <c r="H2844" s="155">
        <v>8.7100000000000009</v>
      </c>
      <c r="I2844" s="156"/>
      <c r="L2844" s="152"/>
      <c r="M2844" s="157"/>
      <c r="T2844" s="158"/>
      <c r="AT2844" s="153" t="s">
        <v>257</v>
      </c>
      <c r="AU2844" s="153" t="s">
        <v>89</v>
      </c>
      <c r="AV2844" s="12" t="s">
        <v>89</v>
      </c>
      <c r="AW2844" s="12" t="s">
        <v>34</v>
      </c>
      <c r="AX2844" s="12" t="s">
        <v>73</v>
      </c>
      <c r="AY2844" s="153" t="s">
        <v>241</v>
      </c>
    </row>
    <row r="2845" spans="2:51" s="12" customFormat="1" ht="11.25">
      <c r="B2845" s="152"/>
      <c r="D2845" s="146" t="s">
        <v>257</v>
      </c>
      <c r="E2845" s="153" t="s">
        <v>21</v>
      </c>
      <c r="F2845" s="154" t="s">
        <v>2866</v>
      </c>
      <c r="H2845" s="155">
        <v>11.865</v>
      </c>
      <c r="I2845" s="156"/>
      <c r="L2845" s="152"/>
      <c r="M2845" s="157"/>
      <c r="T2845" s="158"/>
      <c r="AT2845" s="153" t="s">
        <v>257</v>
      </c>
      <c r="AU2845" s="153" t="s">
        <v>89</v>
      </c>
      <c r="AV2845" s="12" t="s">
        <v>89</v>
      </c>
      <c r="AW2845" s="12" t="s">
        <v>34</v>
      </c>
      <c r="AX2845" s="12" t="s">
        <v>73</v>
      </c>
      <c r="AY2845" s="153" t="s">
        <v>241</v>
      </c>
    </row>
    <row r="2846" spans="2:51" s="12" customFormat="1" ht="11.25">
      <c r="B2846" s="152"/>
      <c r="D2846" s="146" t="s">
        <v>257</v>
      </c>
      <c r="E2846" s="153" t="s">
        <v>21</v>
      </c>
      <c r="F2846" s="154" t="s">
        <v>2867</v>
      </c>
      <c r="H2846" s="155">
        <v>4.51</v>
      </c>
      <c r="I2846" s="156"/>
      <c r="L2846" s="152"/>
      <c r="M2846" s="157"/>
      <c r="T2846" s="158"/>
      <c r="AT2846" s="153" t="s">
        <v>257</v>
      </c>
      <c r="AU2846" s="153" t="s">
        <v>89</v>
      </c>
      <c r="AV2846" s="12" t="s">
        <v>89</v>
      </c>
      <c r="AW2846" s="12" t="s">
        <v>34</v>
      </c>
      <c r="AX2846" s="12" t="s">
        <v>73</v>
      </c>
      <c r="AY2846" s="153" t="s">
        <v>241</v>
      </c>
    </row>
    <row r="2847" spans="2:51" s="15" customFormat="1" ht="11.25">
      <c r="B2847" s="189"/>
      <c r="D2847" s="146" t="s">
        <v>257</v>
      </c>
      <c r="E2847" s="190" t="s">
        <v>458</v>
      </c>
      <c r="F2847" s="191" t="s">
        <v>581</v>
      </c>
      <c r="H2847" s="192">
        <v>25.085000000000001</v>
      </c>
      <c r="I2847" s="193"/>
      <c r="L2847" s="189"/>
      <c r="M2847" s="194"/>
      <c r="T2847" s="195"/>
      <c r="AT2847" s="190" t="s">
        <v>257</v>
      </c>
      <c r="AU2847" s="190" t="s">
        <v>89</v>
      </c>
      <c r="AV2847" s="15" t="s">
        <v>145</v>
      </c>
      <c r="AW2847" s="15" t="s">
        <v>34</v>
      </c>
      <c r="AX2847" s="15" t="s">
        <v>73</v>
      </c>
      <c r="AY2847" s="190" t="s">
        <v>241</v>
      </c>
    </row>
    <row r="2848" spans="2:51" s="13" customFormat="1" ht="11.25">
      <c r="B2848" s="159"/>
      <c r="D2848" s="146" t="s">
        <v>257</v>
      </c>
      <c r="E2848" s="160" t="s">
        <v>21</v>
      </c>
      <c r="F2848" s="161" t="s">
        <v>266</v>
      </c>
      <c r="H2848" s="162">
        <v>1810.7829999999994</v>
      </c>
      <c r="I2848" s="163"/>
      <c r="L2848" s="159"/>
      <c r="M2848" s="164"/>
      <c r="T2848" s="165"/>
      <c r="AT2848" s="160" t="s">
        <v>257</v>
      </c>
      <c r="AU2848" s="160" t="s">
        <v>89</v>
      </c>
      <c r="AV2848" s="13" t="s">
        <v>153</v>
      </c>
      <c r="AW2848" s="13" t="s">
        <v>34</v>
      </c>
      <c r="AX2848" s="13" t="s">
        <v>81</v>
      </c>
      <c r="AY2848" s="160" t="s">
        <v>241</v>
      </c>
    </row>
    <row r="2849" spans="2:65" s="1" customFormat="1" ht="16.5" customHeight="1">
      <c r="B2849" s="34"/>
      <c r="C2849" s="179" t="s">
        <v>2868</v>
      </c>
      <c r="D2849" s="179" t="s">
        <v>549</v>
      </c>
      <c r="E2849" s="180" t="s">
        <v>2869</v>
      </c>
      <c r="F2849" s="181" t="s">
        <v>2870</v>
      </c>
      <c r="G2849" s="182" t="s">
        <v>291</v>
      </c>
      <c r="H2849" s="183">
        <v>1296.837</v>
      </c>
      <c r="I2849" s="184"/>
      <c r="J2849" s="185">
        <f>ROUND(I2849*H2849,2)</f>
        <v>0</v>
      </c>
      <c r="K2849" s="181" t="s">
        <v>538</v>
      </c>
      <c r="L2849" s="186"/>
      <c r="M2849" s="187" t="s">
        <v>21</v>
      </c>
      <c r="N2849" s="188" t="s">
        <v>45</v>
      </c>
      <c r="P2849" s="142">
        <f>O2849*H2849</f>
        <v>0</v>
      </c>
      <c r="Q2849" s="142">
        <v>3.0000000000000001E-3</v>
      </c>
      <c r="R2849" s="142">
        <f>Q2849*H2849</f>
        <v>3.8905110000000001</v>
      </c>
      <c r="S2849" s="142">
        <v>0</v>
      </c>
      <c r="T2849" s="143">
        <f>S2849*H2849</f>
        <v>0</v>
      </c>
      <c r="AR2849" s="144" t="s">
        <v>929</v>
      </c>
      <c r="AT2849" s="144" t="s">
        <v>549</v>
      </c>
      <c r="AU2849" s="144" t="s">
        <v>89</v>
      </c>
      <c r="AY2849" s="19" t="s">
        <v>241</v>
      </c>
      <c r="BE2849" s="145">
        <f>IF(N2849="základní",J2849,0)</f>
        <v>0</v>
      </c>
      <c r="BF2849" s="145">
        <f>IF(N2849="snížená",J2849,0)</f>
        <v>0</v>
      </c>
      <c r="BG2849" s="145">
        <f>IF(N2849="zákl. přenesená",J2849,0)</f>
        <v>0</v>
      </c>
      <c r="BH2849" s="145">
        <f>IF(N2849="sníž. přenesená",J2849,0)</f>
        <v>0</v>
      </c>
      <c r="BI2849" s="145">
        <f>IF(N2849="nulová",J2849,0)</f>
        <v>0</v>
      </c>
      <c r="BJ2849" s="19" t="s">
        <v>89</v>
      </c>
      <c r="BK2849" s="145">
        <f>ROUND(I2849*H2849,2)</f>
        <v>0</v>
      </c>
      <c r="BL2849" s="19" t="s">
        <v>649</v>
      </c>
      <c r="BM2849" s="144" t="s">
        <v>2871</v>
      </c>
    </row>
    <row r="2850" spans="2:65" s="12" customFormat="1" ht="11.25">
      <c r="B2850" s="152"/>
      <c r="D2850" s="146" t="s">
        <v>257</v>
      </c>
      <c r="E2850" s="153" t="s">
        <v>21</v>
      </c>
      <c r="F2850" s="154" t="s">
        <v>2872</v>
      </c>
      <c r="H2850" s="155">
        <v>1296.837</v>
      </c>
      <c r="I2850" s="156"/>
      <c r="L2850" s="152"/>
      <c r="M2850" s="157"/>
      <c r="T2850" s="158"/>
      <c r="AT2850" s="153" t="s">
        <v>257</v>
      </c>
      <c r="AU2850" s="153" t="s">
        <v>89</v>
      </c>
      <c r="AV2850" s="12" t="s">
        <v>89</v>
      </c>
      <c r="AW2850" s="12" t="s">
        <v>34</v>
      </c>
      <c r="AX2850" s="12" t="s">
        <v>81</v>
      </c>
      <c r="AY2850" s="153" t="s">
        <v>241</v>
      </c>
    </row>
    <row r="2851" spans="2:65" s="1" customFormat="1" ht="16.5" customHeight="1">
      <c r="B2851" s="34"/>
      <c r="C2851" s="179" t="s">
        <v>2873</v>
      </c>
      <c r="D2851" s="179" t="s">
        <v>549</v>
      </c>
      <c r="E2851" s="180" t="s">
        <v>2874</v>
      </c>
      <c r="F2851" s="181" t="s">
        <v>2875</v>
      </c>
      <c r="G2851" s="182" t="s">
        <v>291</v>
      </c>
      <c r="H2851" s="183">
        <v>140.994</v>
      </c>
      <c r="I2851" s="184"/>
      <c r="J2851" s="185">
        <f>ROUND(I2851*H2851,2)</f>
        <v>0</v>
      </c>
      <c r="K2851" s="181" t="s">
        <v>538</v>
      </c>
      <c r="L2851" s="186"/>
      <c r="M2851" s="187" t="s">
        <v>21</v>
      </c>
      <c r="N2851" s="188" t="s">
        <v>45</v>
      </c>
      <c r="P2851" s="142">
        <f>O2851*H2851</f>
        <v>0</v>
      </c>
      <c r="Q2851" s="142">
        <v>4.4999999999999997E-3</v>
      </c>
      <c r="R2851" s="142">
        <f>Q2851*H2851</f>
        <v>0.63447299999999995</v>
      </c>
      <c r="S2851" s="142">
        <v>0</v>
      </c>
      <c r="T2851" s="143">
        <f>S2851*H2851</f>
        <v>0</v>
      </c>
      <c r="AR2851" s="144" t="s">
        <v>929</v>
      </c>
      <c r="AT2851" s="144" t="s">
        <v>549</v>
      </c>
      <c r="AU2851" s="144" t="s">
        <v>89</v>
      </c>
      <c r="AY2851" s="19" t="s">
        <v>241</v>
      </c>
      <c r="BE2851" s="145">
        <f>IF(N2851="základní",J2851,0)</f>
        <v>0</v>
      </c>
      <c r="BF2851" s="145">
        <f>IF(N2851="snížená",J2851,0)</f>
        <v>0</v>
      </c>
      <c r="BG2851" s="145">
        <f>IF(N2851="zákl. přenesená",J2851,0)</f>
        <v>0</v>
      </c>
      <c r="BH2851" s="145">
        <f>IF(N2851="sníž. přenesená",J2851,0)</f>
        <v>0</v>
      </c>
      <c r="BI2851" s="145">
        <f>IF(N2851="nulová",J2851,0)</f>
        <v>0</v>
      </c>
      <c r="BJ2851" s="19" t="s">
        <v>89</v>
      </c>
      <c r="BK2851" s="145">
        <f>ROUND(I2851*H2851,2)</f>
        <v>0</v>
      </c>
      <c r="BL2851" s="19" t="s">
        <v>649</v>
      </c>
      <c r="BM2851" s="144" t="s">
        <v>2876</v>
      </c>
    </row>
    <row r="2852" spans="2:65" s="12" customFormat="1" ht="11.25">
      <c r="B2852" s="152"/>
      <c r="D2852" s="146" t="s">
        <v>257</v>
      </c>
      <c r="E2852" s="153" t="s">
        <v>21</v>
      </c>
      <c r="F2852" s="154" t="s">
        <v>2877</v>
      </c>
      <c r="H2852" s="155">
        <v>140.994</v>
      </c>
      <c r="I2852" s="156"/>
      <c r="L2852" s="152"/>
      <c r="M2852" s="157"/>
      <c r="T2852" s="158"/>
      <c r="AT2852" s="153" t="s">
        <v>257</v>
      </c>
      <c r="AU2852" s="153" t="s">
        <v>89</v>
      </c>
      <c r="AV2852" s="12" t="s">
        <v>89</v>
      </c>
      <c r="AW2852" s="12" t="s">
        <v>34</v>
      </c>
      <c r="AX2852" s="12" t="s">
        <v>81</v>
      </c>
      <c r="AY2852" s="153" t="s">
        <v>241</v>
      </c>
    </row>
    <row r="2853" spans="2:65" s="1" customFormat="1" ht="16.5" customHeight="1">
      <c r="B2853" s="34"/>
      <c r="C2853" s="179" t="s">
        <v>2878</v>
      </c>
      <c r="D2853" s="179" t="s">
        <v>549</v>
      </c>
      <c r="E2853" s="180" t="s">
        <v>2879</v>
      </c>
      <c r="F2853" s="181" t="s">
        <v>2880</v>
      </c>
      <c r="G2853" s="182" t="s">
        <v>291</v>
      </c>
      <c r="H2853" s="183">
        <v>313.738</v>
      </c>
      <c r="I2853" s="184"/>
      <c r="J2853" s="185">
        <f>ROUND(I2853*H2853,2)</f>
        <v>0</v>
      </c>
      <c r="K2853" s="181" t="s">
        <v>538</v>
      </c>
      <c r="L2853" s="186"/>
      <c r="M2853" s="187" t="s">
        <v>21</v>
      </c>
      <c r="N2853" s="188" t="s">
        <v>45</v>
      </c>
      <c r="P2853" s="142">
        <f>O2853*H2853</f>
        <v>0</v>
      </c>
      <c r="Q2853" s="142">
        <v>4.7999999999999996E-3</v>
      </c>
      <c r="R2853" s="142">
        <f>Q2853*H2853</f>
        <v>1.5059423999999999</v>
      </c>
      <c r="S2853" s="142">
        <v>0</v>
      </c>
      <c r="T2853" s="143">
        <f>S2853*H2853</f>
        <v>0</v>
      </c>
      <c r="AR2853" s="144" t="s">
        <v>929</v>
      </c>
      <c r="AT2853" s="144" t="s">
        <v>549</v>
      </c>
      <c r="AU2853" s="144" t="s">
        <v>89</v>
      </c>
      <c r="AY2853" s="19" t="s">
        <v>241</v>
      </c>
      <c r="BE2853" s="145">
        <f>IF(N2853="základní",J2853,0)</f>
        <v>0</v>
      </c>
      <c r="BF2853" s="145">
        <f>IF(N2853="snížená",J2853,0)</f>
        <v>0</v>
      </c>
      <c r="BG2853" s="145">
        <f>IF(N2853="zákl. přenesená",J2853,0)</f>
        <v>0</v>
      </c>
      <c r="BH2853" s="145">
        <f>IF(N2853="sníž. přenesená",J2853,0)</f>
        <v>0</v>
      </c>
      <c r="BI2853" s="145">
        <f>IF(N2853="nulová",J2853,0)</f>
        <v>0</v>
      </c>
      <c r="BJ2853" s="19" t="s">
        <v>89</v>
      </c>
      <c r="BK2853" s="145">
        <f>ROUND(I2853*H2853,2)</f>
        <v>0</v>
      </c>
      <c r="BL2853" s="19" t="s">
        <v>649</v>
      </c>
      <c r="BM2853" s="144" t="s">
        <v>2881</v>
      </c>
    </row>
    <row r="2854" spans="2:65" s="12" customFormat="1" ht="11.25">
      <c r="B2854" s="152"/>
      <c r="D2854" s="146" t="s">
        <v>257</v>
      </c>
      <c r="E2854" s="153" t="s">
        <v>21</v>
      </c>
      <c r="F2854" s="154" t="s">
        <v>2882</v>
      </c>
      <c r="H2854" s="155">
        <v>313.738</v>
      </c>
      <c r="I2854" s="156"/>
      <c r="L2854" s="152"/>
      <c r="M2854" s="157"/>
      <c r="T2854" s="158"/>
      <c r="AT2854" s="153" t="s">
        <v>257</v>
      </c>
      <c r="AU2854" s="153" t="s">
        <v>89</v>
      </c>
      <c r="AV2854" s="12" t="s">
        <v>89</v>
      </c>
      <c r="AW2854" s="12" t="s">
        <v>34</v>
      </c>
      <c r="AX2854" s="12" t="s">
        <v>81</v>
      </c>
      <c r="AY2854" s="153" t="s">
        <v>241</v>
      </c>
    </row>
    <row r="2855" spans="2:65" s="1" customFormat="1" ht="16.5" customHeight="1">
      <c r="B2855" s="34"/>
      <c r="C2855" s="179" t="s">
        <v>2883</v>
      </c>
      <c r="D2855" s="179" t="s">
        <v>549</v>
      </c>
      <c r="E2855" s="180" t="s">
        <v>2884</v>
      </c>
      <c r="F2855" s="181" t="s">
        <v>2885</v>
      </c>
      <c r="G2855" s="182" t="s">
        <v>291</v>
      </c>
      <c r="H2855" s="183">
        <v>48.210999999999999</v>
      </c>
      <c r="I2855" s="184"/>
      <c r="J2855" s="185">
        <f>ROUND(I2855*H2855,2)</f>
        <v>0</v>
      </c>
      <c r="K2855" s="181" t="s">
        <v>538</v>
      </c>
      <c r="L2855" s="186"/>
      <c r="M2855" s="187" t="s">
        <v>21</v>
      </c>
      <c r="N2855" s="188" t="s">
        <v>45</v>
      </c>
      <c r="P2855" s="142">
        <f>O2855*H2855</f>
        <v>0</v>
      </c>
      <c r="Q2855" s="142">
        <v>5.4000000000000003E-3</v>
      </c>
      <c r="R2855" s="142">
        <f>Q2855*H2855</f>
        <v>0.2603394</v>
      </c>
      <c r="S2855" s="142">
        <v>0</v>
      </c>
      <c r="T2855" s="143">
        <f>S2855*H2855</f>
        <v>0</v>
      </c>
      <c r="AR2855" s="144" t="s">
        <v>929</v>
      </c>
      <c r="AT2855" s="144" t="s">
        <v>549</v>
      </c>
      <c r="AU2855" s="144" t="s">
        <v>89</v>
      </c>
      <c r="AY2855" s="19" t="s">
        <v>241</v>
      </c>
      <c r="BE2855" s="145">
        <f>IF(N2855="základní",J2855,0)</f>
        <v>0</v>
      </c>
      <c r="BF2855" s="145">
        <f>IF(N2855="snížená",J2855,0)</f>
        <v>0</v>
      </c>
      <c r="BG2855" s="145">
        <f>IF(N2855="zákl. přenesená",J2855,0)</f>
        <v>0</v>
      </c>
      <c r="BH2855" s="145">
        <f>IF(N2855="sníž. přenesená",J2855,0)</f>
        <v>0</v>
      </c>
      <c r="BI2855" s="145">
        <f>IF(N2855="nulová",J2855,0)</f>
        <v>0</v>
      </c>
      <c r="BJ2855" s="19" t="s">
        <v>89</v>
      </c>
      <c r="BK2855" s="145">
        <f>ROUND(I2855*H2855,2)</f>
        <v>0</v>
      </c>
      <c r="BL2855" s="19" t="s">
        <v>649</v>
      </c>
      <c r="BM2855" s="144" t="s">
        <v>2886</v>
      </c>
    </row>
    <row r="2856" spans="2:65" s="12" customFormat="1" ht="11.25">
      <c r="B2856" s="152"/>
      <c r="D2856" s="146" t="s">
        <v>257</v>
      </c>
      <c r="E2856" s="153" t="s">
        <v>21</v>
      </c>
      <c r="F2856" s="154" t="s">
        <v>2887</v>
      </c>
      <c r="H2856" s="155">
        <v>48.210999999999999</v>
      </c>
      <c r="I2856" s="156"/>
      <c r="L2856" s="152"/>
      <c r="M2856" s="157"/>
      <c r="T2856" s="158"/>
      <c r="AT2856" s="153" t="s">
        <v>257</v>
      </c>
      <c r="AU2856" s="153" t="s">
        <v>89</v>
      </c>
      <c r="AV2856" s="12" t="s">
        <v>89</v>
      </c>
      <c r="AW2856" s="12" t="s">
        <v>34</v>
      </c>
      <c r="AX2856" s="12" t="s">
        <v>81</v>
      </c>
      <c r="AY2856" s="153" t="s">
        <v>241</v>
      </c>
    </row>
    <row r="2857" spans="2:65" s="1" customFormat="1" ht="16.5" customHeight="1">
      <c r="B2857" s="34"/>
      <c r="C2857" s="179" t="s">
        <v>2888</v>
      </c>
      <c r="D2857" s="179" t="s">
        <v>549</v>
      </c>
      <c r="E2857" s="180" t="s">
        <v>2889</v>
      </c>
      <c r="F2857" s="181" t="s">
        <v>2890</v>
      </c>
      <c r="G2857" s="182" t="s">
        <v>291</v>
      </c>
      <c r="H2857" s="183">
        <v>75.203000000000003</v>
      </c>
      <c r="I2857" s="184"/>
      <c r="J2857" s="185">
        <f>ROUND(I2857*H2857,2)</f>
        <v>0</v>
      </c>
      <c r="K2857" s="181" t="s">
        <v>538</v>
      </c>
      <c r="L2857" s="186"/>
      <c r="M2857" s="187" t="s">
        <v>21</v>
      </c>
      <c r="N2857" s="188" t="s">
        <v>45</v>
      </c>
      <c r="P2857" s="142">
        <f>O2857*H2857</f>
        <v>0</v>
      </c>
      <c r="Q2857" s="142">
        <v>6.0000000000000001E-3</v>
      </c>
      <c r="R2857" s="142">
        <f>Q2857*H2857</f>
        <v>0.45121800000000001</v>
      </c>
      <c r="S2857" s="142">
        <v>0</v>
      </c>
      <c r="T2857" s="143">
        <f>S2857*H2857</f>
        <v>0</v>
      </c>
      <c r="AR2857" s="144" t="s">
        <v>929</v>
      </c>
      <c r="AT2857" s="144" t="s">
        <v>549</v>
      </c>
      <c r="AU2857" s="144" t="s">
        <v>89</v>
      </c>
      <c r="AY2857" s="19" t="s">
        <v>241</v>
      </c>
      <c r="BE2857" s="145">
        <f>IF(N2857="základní",J2857,0)</f>
        <v>0</v>
      </c>
      <c r="BF2857" s="145">
        <f>IF(N2857="snížená",J2857,0)</f>
        <v>0</v>
      </c>
      <c r="BG2857" s="145">
        <f>IF(N2857="zákl. přenesená",J2857,0)</f>
        <v>0</v>
      </c>
      <c r="BH2857" s="145">
        <f>IF(N2857="sníž. přenesená",J2857,0)</f>
        <v>0</v>
      </c>
      <c r="BI2857" s="145">
        <f>IF(N2857="nulová",J2857,0)</f>
        <v>0</v>
      </c>
      <c r="BJ2857" s="19" t="s">
        <v>89</v>
      </c>
      <c r="BK2857" s="145">
        <f>ROUND(I2857*H2857,2)</f>
        <v>0</v>
      </c>
      <c r="BL2857" s="19" t="s">
        <v>649</v>
      </c>
      <c r="BM2857" s="144" t="s">
        <v>2891</v>
      </c>
    </row>
    <row r="2858" spans="2:65" s="12" customFormat="1" ht="11.25">
      <c r="B2858" s="152"/>
      <c r="D2858" s="146" t="s">
        <v>257</v>
      </c>
      <c r="E2858" s="153" t="s">
        <v>21</v>
      </c>
      <c r="F2858" s="154" t="s">
        <v>2892</v>
      </c>
      <c r="H2858" s="155">
        <v>75.203000000000003</v>
      </c>
      <c r="I2858" s="156"/>
      <c r="L2858" s="152"/>
      <c r="M2858" s="157"/>
      <c r="T2858" s="158"/>
      <c r="AT2858" s="153" t="s">
        <v>257</v>
      </c>
      <c r="AU2858" s="153" t="s">
        <v>89</v>
      </c>
      <c r="AV2858" s="12" t="s">
        <v>89</v>
      </c>
      <c r="AW2858" s="12" t="s">
        <v>34</v>
      </c>
      <c r="AX2858" s="12" t="s">
        <v>81</v>
      </c>
      <c r="AY2858" s="153" t="s">
        <v>241</v>
      </c>
    </row>
    <row r="2859" spans="2:65" s="1" customFormat="1" ht="16.5" customHeight="1">
      <c r="B2859" s="34"/>
      <c r="C2859" s="179" t="s">
        <v>2893</v>
      </c>
      <c r="D2859" s="179" t="s">
        <v>549</v>
      </c>
      <c r="E2859" s="180" t="s">
        <v>2894</v>
      </c>
      <c r="F2859" s="181" t="s">
        <v>2895</v>
      </c>
      <c r="G2859" s="182" t="s">
        <v>291</v>
      </c>
      <c r="H2859" s="183">
        <v>26.338999999999999</v>
      </c>
      <c r="I2859" s="184"/>
      <c r="J2859" s="185">
        <f>ROUND(I2859*H2859,2)</f>
        <v>0</v>
      </c>
      <c r="K2859" s="181" t="s">
        <v>21</v>
      </c>
      <c r="L2859" s="186"/>
      <c r="M2859" s="187" t="s">
        <v>21</v>
      </c>
      <c r="N2859" s="188" t="s">
        <v>45</v>
      </c>
      <c r="P2859" s="142">
        <f>O2859*H2859</f>
        <v>0</v>
      </c>
      <c r="Q2859" s="142">
        <v>8.0000000000000002E-3</v>
      </c>
      <c r="R2859" s="142">
        <f>Q2859*H2859</f>
        <v>0.21071199999999998</v>
      </c>
      <c r="S2859" s="142">
        <v>0</v>
      </c>
      <c r="T2859" s="143">
        <f>S2859*H2859</f>
        <v>0</v>
      </c>
      <c r="AR2859" s="144" t="s">
        <v>929</v>
      </c>
      <c r="AT2859" s="144" t="s">
        <v>549</v>
      </c>
      <c r="AU2859" s="144" t="s">
        <v>89</v>
      </c>
      <c r="AY2859" s="19" t="s">
        <v>241</v>
      </c>
      <c r="BE2859" s="145">
        <f>IF(N2859="základní",J2859,0)</f>
        <v>0</v>
      </c>
      <c r="BF2859" s="145">
        <f>IF(N2859="snížená",J2859,0)</f>
        <v>0</v>
      </c>
      <c r="BG2859" s="145">
        <f>IF(N2859="zákl. přenesená",J2859,0)</f>
        <v>0</v>
      </c>
      <c r="BH2859" s="145">
        <f>IF(N2859="sníž. přenesená",J2859,0)</f>
        <v>0</v>
      </c>
      <c r="BI2859" s="145">
        <f>IF(N2859="nulová",J2859,0)</f>
        <v>0</v>
      </c>
      <c r="BJ2859" s="19" t="s">
        <v>89</v>
      </c>
      <c r="BK2859" s="145">
        <f>ROUND(I2859*H2859,2)</f>
        <v>0</v>
      </c>
      <c r="BL2859" s="19" t="s">
        <v>649</v>
      </c>
      <c r="BM2859" s="144" t="s">
        <v>2896</v>
      </c>
    </row>
    <row r="2860" spans="2:65" s="12" customFormat="1" ht="11.25">
      <c r="B2860" s="152"/>
      <c r="D2860" s="146" t="s">
        <v>257</v>
      </c>
      <c r="E2860" s="153" t="s">
        <v>21</v>
      </c>
      <c r="F2860" s="154" t="s">
        <v>2897</v>
      </c>
      <c r="H2860" s="155">
        <v>26.338999999999999</v>
      </c>
      <c r="I2860" s="156"/>
      <c r="L2860" s="152"/>
      <c r="M2860" s="157"/>
      <c r="T2860" s="158"/>
      <c r="AT2860" s="153" t="s">
        <v>257</v>
      </c>
      <c r="AU2860" s="153" t="s">
        <v>89</v>
      </c>
      <c r="AV2860" s="12" t="s">
        <v>89</v>
      </c>
      <c r="AW2860" s="12" t="s">
        <v>34</v>
      </c>
      <c r="AX2860" s="12" t="s">
        <v>81</v>
      </c>
      <c r="AY2860" s="153" t="s">
        <v>241</v>
      </c>
    </row>
    <row r="2861" spans="2:65" s="1" customFormat="1" ht="24.2" customHeight="1">
      <c r="B2861" s="34"/>
      <c r="C2861" s="133" t="s">
        <v>2898</v>
      </c>
      <c r="D2861" s="133" t="s">
        <v>243</v>
      </c>
      <c r="E2861" s="134" t="s">
        <v>2899</v>
      </c>
      <c r="F2861" s="135" t="s">
        <v>2900</v>
      </c>
      <c r="G2861" s="136" t="s">
        <v>291</v>
      </c>
      <c r="H2861" s="137">
        <v>181.23</v>
      </c>
      <c r="I2861" s="138"/>
      <c r="J2861" s="139">
        <f>ROUND(I2861*H2861,2)</f>
        <v>0</v>
      </c>
      <c r="K2861" s="135" t="s">
        <v>538</v>
      </c>
      <c r="L2861" s="34"/>
      <c r="M2861" s="140" t="s">
        <v>21</v>
      </c>
      <c r="N2861" s="141" t="s">
        <v>45</v>
      </c>
      <c r="P2861" s="142">
        <f>O2861*H2861</f>
        <v>0</v>
      </c>
      <c r="Q2861" s="142">
        <v>0</v>
      </c>
      <c r="R2861" s="142">
        <f>Q2861*H2861</f>
        <v>0</v>
      </c>
      <c r="S2861" s="142">
        <v>0</v>
      </c>
      <c r="T2861" s="143">
        <f>S2861*H2861</f>
        <v>0</v>
      </c>
      <c r="AR2861" s="144" t="s">
        <v>649</v>
      </c>
      <c r="AT2861" s="144" t="s">
        <v>243</v>
      </c>
      <c r="AU2861" s="144" t="s">
        <v>89</v>
      </c>
      <c r="AY2861" s="19" t="s">
        <v>241</v>
      </c>
      <c r="BE2861" s="145">
        <f>IF(N2861="základní",J2861,0)</f>
        <v>0</v>
      </c>
      <c r="BF2861" s="145">
        <f>IF(N2861="snížená",J2861,0)</f>
        <v>0</v>
      </c>
      <c r="BG2861" s="145">
        <f>IF(N2861="zákl. přenesená",J2861,0)</f>
        <v>0</v>
      </c>
      <c r="BH2861" s="145">
        <f>IF(N2861="sníž. přenesená",J2861,0)</f>
        <v>0</v>
      </c>
      <c r="BI2861" s="145">
        <f>IF(N2861="nulová",J2861,0)</f>
        <v>0</v>
      </c>
      <c r="BJ2861" s="19" t="s">
        <v>89</v>
      </c>
      <c r="BK2861" s="145">
        <f>ROUND(I2861*H2861,2)</f>
        <v>0</v>
      </c>
      <c r="BL2861" s="19" t="s">
        <v>649</v>
      </c>
      <c r="BM2861" s="144" t="s">
        <v>2901</v>
      </c>
    </row>
    <row r="2862" spans="2:65" s="1" customFormat="1" ht="11.25">
      <c r="B2862" s="34"/>
      <c r="D2862" s="150" t="s">
        <v>255</v>
      </c>
      <c r="F2862" s="151" t="s">
        <v>2902</v>
      </c>
      <c r="I2862" s="148"/>
      <c r="L2862" s="34"/>
      <c r="M2862" s="149"/>
      <c r="T2862" s="55"/>
      <c r="AT2862" s="19" t="s">
        <v>255</v>
      </c>
      <c r="AU2862" s="19" t="s">
        <v>89</v>
      </c>
    </row>
    <row r="2863" spans="2:65" s="14" customFormat="1" ht="11.25">
      <c r="B2863" s="166"/>
      <c r="D2863" s="146" t="s">
        <v>257</v>
      </c>
      <c r="E2863" s="167" t="s">
        <v>21</v>
      </c>
      <c r="F2863" s="168" t="s">
        <v>2903</v>
      </c>
      <c r="H2863" s="167" t="s">
        <v>21</v>
      </c>
      <c r="I2863" s="169"/>
      <c r="L2863" s="166"/>
      <c r="M2863" s="170"/>
      <c r="T2863" s="171"/>
      <c r="AT2863" s="167" t="s">
        <v>257</v>
      </c>
      <c r="AU2863" s="167" t="s">
        <v>89</v>
      </c>
      <c r="AV2863" s="14" t="s">
        <v>81</v>
      </c>
      <c r="AW2863" s="14" t="s">
        <v>34</v>
      </c>
      <c r="AX2863" s="14" t="s">
        <v>73</v>
      </c>
      <c r="AY2863" s="167" t="s">
        <v>241</v>
      </c>
    </row>
    <row r="2864" spans="2:65" s="14" customFormat="1" ht="11.25">
      <c r="B2864" s="166"/>
      <c r="D2864" s="146" t="s">
        <v>257</v>
      </c>
      <c r="E2864" s="167" t="s">
        <v>21</v>
      </c>
      <c r="F2864" s="168" t="s">
        <v>2904</v>
      </c>
      <c r="H2864" s="167" t="s">
        <v>21</v>
      </c>
      <c r="I2864" s="169"/>
      <c r="L2864" s="166"/>
      <c r="M2864" s="170"/>
      <c r="T2864" s="171"/>
      <c r="AT2864" s="167" t="s">
        <v>257</v>
      </c>
      <c r="AU2864" s="167" t="s">
        <v>89</v>
      </c>
      <c r="AV2864" s="14" t="s">
        <v>81</v>
      </c>
      <c r="AW2864" s="14" t="s">
        <v>34</v>
      </c>
      <c r="AX2864" s="14" t="s">
        <v>73</v>
      </c>
      <c r="AY2864" s="167" t="s">
        <v>241</v>
      </c>
    </row>
    <row r="2865" spans="2:65" s="12" customFormat="1" ht="11.25">
      <c r="B2865" s="152"/>
      <c r="D2865" s="146" t="s">
        <v>257</v>
      </c>
      <c r="E2865" s="153" t="s">
        <v>21</v>
      </c>
      <c r="F2865" s="154" t="s">
        <v>2905</v>
      </c>
      <c r="H2865" s="155">
        <v>116.55</v>
      </c>
      <c r="I2865" s="156"/>
      <c r="L2865" s="152"/>
      <c r="M2865" s="157"/>
      <c r="T2865" s="158"/>
      <c r="AT2865" s="153" t="s">
        <v>257</v>
      </c>
      <c r="AU2865" s="153" t="s">
        <v>89</v>
      </c>
      <c r="AV2865" s="12" t="s">
        <v>89</v>
      </c>
      <c r="AW2865" s="12" t="s">
        <v>34</v>
      </c>
      <c r="AX2865" s="12" t="s">
        <v>73</v>
      </c>
      <c r="AY2865" s="153" t="s">
        <v>241</v>
      </c>
    </row>
    <row r="2866" spans="2:65" s="15" customFormat="1" ht="11.25">
      <c r="B2866" s="189"/>
      <c r="D2866" s="146" t="s">
        <v>257</v>
      </c>
      <c r="E2866" s="190" t="s">
        <v>293</v>
      </c>
      <c r="F2866" s="191" t="s">
        <v>581</v>
      </c>
      <c r="H2866" s="192">
        <v>116.55</v>
      </c>
      <c r="I2866" s="193"/>
      <c r="L2866" s="189"/>
      <c r="M2866" s="194"/>
      <c r="T2866" s="195"/>
      <c r="AT2866" s="190" t="s">
        <v>257</v>
      </c>
      <c r="AU2866" s="190" t="s">
        <v>89</v>
      </c>
      <c r="AV2866" s="15" t="s">
        <v>145</v>
      </c>
      <c r="AW2866" s="15" t="s">
        <v>34</v>
      </c>
      <c r="AX2866" s="15" t="s">
        <v>73</v>
      </c>
      <c r="AY2866" s="190" t="s">
        <v>241</v>
      </c>
    </row>
    <row r="2867" spans="2:65" s="14" customFormat="1" ht="11.25">
      <c r="B2867" s="166"/>
      <c r="D2867" s="146" t="s">
        <v>257</v>
      </c>
      <c r="E2867" s="167" t="s">
        <v>21</v>
      </c>
      <c r="F2867" s="168" t="s">
        <v>2033</v>
      </c>
      <c r="H2867" s="167" t="s">
        <v>21</v>
      </c>
      <c r="I2867" s="169"/>
      <c r="L2867" s="166"/>
      <c r="M2867" s="170"/>
      <c r="T2867" s="171"/>
      <c r="AT2867" s="167" t="s">
        <v>257</v>
      </c>
      <c r="AU2867" s="167" t="s">
        <v>89</v>
      </c>
      <c r="AV2867" s="14" t="s">
        <v>81</v>
      </c>
      <c r="AW2867" s="14" t="s">
        <v>34</v>
      </c>
      <c r="AX2867" s="14" t="s">
        <v>73</v>
      </c>
      <c r="AY2867" s="167" t="s">
        <v>241</v>
      </c>
    </row>
    <row r="2868" spans="2:65" s="14" customFormat="1" ht="11.25">
      <c r="B2868" s="166"/>
      <c r="D2868" s="146" t="s">
        <v>257</v>
      </c>
      <c r="E2868" s="167" t="s">
        <v>21</v>
      </c>
      <c r="F2868" s="168" t="s">
        <v>2906</v>
      </c>
      <c r="H2868" s="167" t="s">
        <v>21</v>
      </c>
      <c r="I2868" s="169"/>
      <c r="L2868" s="166"/>
      <c r="M2868" s="170"/>
      <c r="T2868" s="171"/>
      <c r="AT2868" s="167" t="s">
        <v>257</v>
      </c>
      <c r="AU2868" s="167" t="s">
        <v>89</v>
      </c>
      <c r="AV2868" s="14" t="s">
        <v>81</v>
      </c>
      <c r="AW2868" s="14" t="s">
        <v>34</v>
      </c>
      <c r="AX2868" s="14" t="s">
        <v>73</v>
      </c>
      <c r="AY2868" s="167" t="s">
        <v>241</v>
      </c>
    </row>
    <row r="2869" spans="2:65" s="12" customFormat="1" ht="11.25">
      <c r="B2869" s="152"/>
      <c r="D2869" s="146" t="s">
        <v>257</v>
      </c>
      <c r="E2869" s="153" t="s">
        <v>21</v>
      </c>
      <c r="F2869" s="154" t="s">
        <v>2907</v>
      </c>
      <c r="H2869" s="155">
        <v>64.680000000000007</v>
      </c>
      <c r="I2869" s="156"/>
      <c r="L2869" s="152"/>
      <c r="M2869" s="157"/>
      <c r="T2869" s="158"/>
      <c r="AT2869" s="153" t="s">
        <v>257</v>
      </c>
      <c r="AU2869" s="153" t="s">
        <v>89</v>
      </c>
      <c r="AV2869" s="12" t="s">
        <v>89</v>
      </c>
      <c r="AW2869" s="12" t="s">
        <v>34</v>
      </c>
      <c r="AX2869" s="12" t="s">
        <v>73</v>
      </c>
      <c r="AY2869" s="153" t="s">
        <v>241</v>
      </c>
    </row>
    <row r="2870" spans="2:65" s="15" customFormat="1" ht="11.25">
      <c r="B2870" s="189"/>
      <c r="D2870" s="146" t="s">
        <v>257</v>
      </c>
      <c r="E2870" s="190" t="s">
        <v>21</v>
      </c>
      <c r="F2870" s="191" t="s">
        <v>581</v>
      </c>
      <c r="H2870" s="192">
        <v>64.680000000000007</v>
      </c>
      <c r="I2870" s="193"/>
      <c r="L2870" s="189"/>
      <c r="M2870" s="194"/>
      <c r="T2870" s="195"/>
      <c r="AT2870" s="190" t="s">
        <v>257</v>
      </c>
      <c r="AU2870" s="190" t="s">
        <v>89</v>
      </c>
      <c r="AV2870" s="15" t="s">
        <v>145</v>
      </c>
      <c r="AW2870" s="15" t="s">
        <v>34</v>
      </c>
      <c r="AX2870" s="15" t="s">
        <v>73</v>
      </c>
      <c r="AY2870" s="190" t="s">
        <v>241</v>
      </c>
    </row>
    <row r="2871" spans="2:65" s="13" customFormat="1" ht="11.25">
      <c r="B2871" s="159"/>
      <c r="D2871" s="146" t="s">
        <v>257</v>
      </c>
      <c r="E2871" s="160" t="s">
        <v>21</v>
      </c>
      <c r="F2871" s="161" t="s">
        <v>266</v>
      </c>
      <c r="H2871" s="162">
        <v>181.23000000000002</v>
      </c>
      <c r="I2871" s="163"/>
      <c r="L2871" s="159"/>
      <c r="M2871" s="164"/>
      <c r="T2871" s="165"/>
      <c r="AT2871" s="160" t="s">
        <v>257</v>
      </c>
      <c r="AU2871" s="160" t="s">
        <v>89</v>
      </c>
      <c r="AV2871" s="13" t="s">
        <v>153</v>
      </c>
      <c r="AW2871" s="13" t="s">
        <v>34</v>
      </c>
      <c r="AX2871" s="13" t="s">
        <v>81</v>
      </c>
      <c r="AY2871" s="160" t="s">
        <v>241</v>
      </c>
    </row>
    <row r="2872" spans="2:65" s="1" customFormat="1" ht="16.5" customHeight="1">
      <c r="B2872" s="34"/>
      <c r="C2872" s="179" t="s">
        <v>2908</v>
      </c>
      <c r="D2872" s="179" t="s">
        <v>549</v>
      </c>
      <c r="E2872" s="180" t="s">
        <v>2018</v>
      </c>
      <c r="F2872" s="181" t="s">
        <v>2019</v>
      </c>
      <c r="G2872" s="182" t="s">
        <v>291</v>
      </c>
      <c r="H2872" s="183">
        <v>122.378</v>
      </c>
      <c r="I2872" s="184"/>
      <c r="J2872" s="185">
        <f>ROUND(I2872*H2872,2)</f>
        <v>0</v>
      </c>
      <c r="K2872" s="181" t="s">
        <v>538</v>
      </c>
      <c r="L2872" s="186"/>
      <c r="M2872" s="187" t="s">
        <v>21</v>
      </c>
      <c r="N2872" s="188" t="s">
        <v>45</v>
      </c>
      <c r="P2872" s="142">
        <f>O2872*H2872</f>
        <v>0</v>
      </c>
      <c r="Q2872" s="142">
        <v>0.02</v>
      </c>
      <c r="R2872" s="142">
        <f>Q2872*H2872</f>
        <v>2.4475600000000002</v>
      </c>
      <c r="S2872" s="142">
        <v>0</v>
      </c>
      <c r="T2872" s="143">
        <f>S2872*H2872</f>
        <v>0</v>
      </c>
      <c r="AR2872" s="144" t="s">
        <v>929</v>
      </c>
      <c r="AT2872" s="144" t="s">
        <v>549</v>
      </c>
      <c r="AU2872" s="144" t="s">
        <v>89</v>
      </c>
      <c r="AY2872" s="19" t="s">
        <v>241</v>
      </c>
      <c r="BE2872" s="145">
        <f>IF(N2872="základní",J2872,0)</f>
        <v>0</v>
      </c>
      <c r="BF2872" s="145">
        <f>IF(N2872="snížená",J2872,0)</f>
        <v>0</v>
      </c>
      <c r="BG2872" s="145">
        <f>IF(N2872="zákl. přenesená",J2872,0)</f>
        <v>0</v>
      </c>
      <c r="BH2872" s="145">
        <f>IF(N2872="sníž. přenesená",J2872,0)</f>
        <v>0</v>
      </c>
      <c r="BI2872" s="145">
        <f>IF(N2872="nulová",J2872,0)</f>
        <v>0</v>
      </c>
      <c r="BJ2872" s="19" t="s">
        <v>89</v>
      </c>
      <c r="BK2872" s="145">
        <f>ROUND(I2872*H2872,2)</f>
        <v>0</v>
      </c>
      <c r="BL2872" s="19" t="s">
        <v>649</v>
      </c>
      <c r="BM2872" s="144" t="s">
        <v>2909</v>
      </c>
    </row>
    <row r="2873" spans="2:65" s="12" customFormat="1" ht="11.25">
      <c r="B2873" s="152"/>
      <c r="D2873" s="146" t="s">
        <v>257</v>
      </c>
      <c r="E2873" s="153" t="s">
        <v>21</v>
      </c>
      <c r="F2873" s="154" t="s">
        <v>2910</v>
      </c>
      <c r="H2873" s="155">
        <v>122.378</v>
      </c>
      <c r="I2873" s="156"/>
      <c r="L2873" s="152"/>
      <c r="M2873" s="157"/>
      <c r="T2873" s="158"/>
      <c r="AT2873" s="153" t="s">
        <v>257</v>
      </c>
      <c r="AU2873" s="153" t="s">
        <v>89</v>
      </c>
      <c r="AV2873" s="12" t="s">
        <v>89</v>
      </c>
      <c r="AW2873" s="12" t="s">
        <v>34</v>
      </c>
      <c r="AX2873" s="12" t="s">
        <v>81</v>
      </c>
      <c r="AY2873" s="153" t="s">
        <v>241</v>
      </c>
    </row>
    <row r="2874" spans="2:65" s="1" customFormat="1" ht="16.5" customHeight="1">
      <c r="B2874" s="34"/>
      <c r="C2874" s="179" t="s">
        <v>2911</v>
      </c>
      <c r="D2874" s="179" t="s">
        <v>549</v>
      </c>
      <c r="E2874" s="180" t="s">
        <v>2037</v>
      </c>
      <c r="F2874" s="181" t="s">
        <v>2038</v>
      </c>
      <c r="G2874" s="182" t="s">
        <v>291</v>
      </c>
      <c r="H2874" s="183">
        <v>67.914000000000001</v>
      </c>
      <c r="I2874" s="184"/>
      <c r="J2874" s="185">
        <f>ROUND(I2874*H2874,2)</f>
        <v>0</v>
      </c>
      <c r="K2874" s="181" t="s">
        <v>538</v>
      </c>
      <c r="L2874" s="186"/>
      <c r="M2874" s="187" t="s">
        <v>21</v>
      </c>
      <c r="N2874" s="188" t="s">
        <v>45</v>
      </c>
      <c r="P2874" s="142">
        <f>O2874*H2874</f>
        <v>0</v>
      </c>
      <c r="Q2874" s="142">
        <v>0.01</v>
      </c>
      <c r="R2874" s="142">
        <f>Q2874*H2874</f>
        <v>0.67914000000000008</v>
      </c>
      <c r="S2874" s="142">
        <v>0</v>
      </c>
      <c r="T2874" s="143">
        <f>S2874*H2874</f>
        <v>0</v>
      </c>
      <c r="AR2874" s="144" t="s">
        <v>929</v>
      </c>
      <c r="AT2874" s="144" t="s">
        <v>549</v>
      </c>
      <c r="AU2874" s="144" t="s">
        <v>89</v>
      </c>
      <c r="AY2874" s="19" t="s">
        <v>241</v>
      </c>
      <c r="BE2874" s="145">
        <f>IF(N2874="základní",J2874,0)</f>
        <v>0</v>
      </c>
      <c r="BF2874" s="145">
        <f>IF(N2874="snížená",J2874,0)</f>
        <v>0</v>
      </c>
      <c r="BG2874" s="145">
        <f>IF(N2874="zákl. přenesená",J2874,0)</f>
        <v>0</v>
      </c>
      <c r="BH2874" s="145">
        <f>IF(N2874="sníž. přenesená",J2874,0)</f>
        <v>0</v>
      </c>
      <c r="BI2874" s="145">
        <f>IF(N2874="nulová",J2874,0)</f>
        <v>0</v>
      </c>
      <c r="BJ2874" s="19" t="s">
        <v>89</v>
      </c>
      <c r="BK2874" s="145">
        <f>ROUND(I2874*H2874,2)</f>
        <v>0</v>
      </c>
      <c r="BL2874" s="19" t="s">
        <v>649</v>
      </c>
      <c r="BM2874" s="144" t="s">
        <v>2912</v>
      </c>
    </row>
    <row r="2875" spans="2:65" s="14" customFormat="1" ht="11.25">
      <c r="B2875" s="166"/>
      <c r="D2875" s="146" t="s">
        <v>257</v>
      </c>
      <c r="E2875" s="167" t="s">
        <v>21</v>
      </c>
      <c r="F2875" s="168" t="s">
        <v>2033</v>
      </c>
      <c r="H2875" s="167" t="s">
        <v>21</v>
      </c>
      <c r="I2875" s="169"/>
      <c r="L2875" s="166"/>
      <c r="M2875" s="170"/>
      <c r="T2875" s="171"/>
      <c r="AT2875" s="167" t="s">
        <v>257</v>
      </c>
      <c r="AU2875" s="167" t="s">
        <v>89</v>
      </c>
      <c r="AV2875" s="14" t="s">
        <v>81</v>
      </c>
      <c r="AW2875" s="14" t="s">
        <v>34</v>
      </c>
      <c r="AX2875" s="14" t="s">
        <v>73</v>
      </c>
      <c r="AY2875" s="167" t="s">
        <v>241</v>
      </c>
    </row>
    <row r="2876" spans="2:65" s="14" customFormat="1" ht="11.25">
      <c r="B2876" s="166"/>
      <c r="D2876" s="146" t="s">
        <v>257</v>
      </c>
      <c r="E2876" s="167" t="s">
        <v>21</v>
      </c>
      <c r="F2876" s="168" t="s">
        <v>2906</v>
      </c>
      <c r="H2876" s="167" t="s">
        <v>21</v>
      </c>
      <c r="I2876" s="169"/>
      <c r="L2876" s="166"/>
      <c r="M2876" s="170"/>
      <c r="T2876" s="171"/>
      <c r="AT2876" s="167" t="s">
        <v>257</v>
      </c>
      <c r="AU2876" s="167" t="s">
        <v>89</v>
      </c>
      <c r="AV2876" s="14" t="s">
        <v>81</v>
      </c>
      <c r="AW2876" s="14" t="s">
        <v>34</v>
      </c>
      <c r="AX2876" s="14" t="s">
        <v>73</v>
      </c>
      <c r="AY2876" s="167" t="s">
        <v>241</v>
      </c>
    </row>
    <row r="2877" spans="2:65" s="12" customFormat="1" ht="11.25">
      <c r="B2877" s="152"/>
      <c r="D2877" s="146" t="s">
        <v>257</v>
      </c>
      <c r="E2877" s="153" t="s">
        <v>21</v>
      </c>
      <c r="F2877" s="154" t="s">
        <v>2913</v>
      </c>
      <c r="H2877" s="155">
        <v>67.914000000000001</v>
      </c>
      <c r="I2877" s="156"/>
      <c r="L2877" s="152"/>
      <c r="M2877" s="157"/>
      <c r="T2877" s="158"/>
      <c r="AT2877" s="153" t="s">
        <v>257</v>
      </c>
      <c r="AU2877" s="153" t="s">
        <v>89</v>
      </c>
      <c r="AV2877" s="12" t="s">
        <v>89</v>
      </c>
      <c r="AW2877" s="12" t="s">
        <v>34</v>
      </c>
      <c r="AX2877" s="12" t="s">
        <v>81</v>
      </c>
      <c r="AY2877" s="153" t="s">
        <v>241</v>
      </c>
    </row>
    <row r="2878" spans="2:65" s="1" customFormat="1" ht="24.2" customHeight="1">
      <c r="B2878" s="34"/>
      <c r="C2878" s="133" t="s">
        <v>2914</v>
      </c>
      <c r="D2878" s="133" t="s">
        <v>243</v>
      </c>
      <c r="E2878" s="134" t="s">
        <v>2915</v>
      </c>
      <c r="F2878" s="135" t="s">
        <v>2916</v>
      </c>
      <c r="G2878" s="136" t="s">
        <v>291</v>
      </c>
      <c r="H2878" s="137">
        <v>57.3</v>
      </c>
      <c r="I2878" s="138"/>
      <c r="J2878" s="139">
        <f>ROUND(I2878*H2878,2)</f>
        <v>0</v>
      </c>
      <c r="K2878" s="135" t="s">
        <v>21</v>
      </c>
      <c r="L2878" s="34"/>
      <c r="M2878" s="140" t="s">
        <v>21</v>
      </c>
      <c r="N2878" s="141" t="s">
        <v>45</v>
      </c>
      <c r="P2878" s="142">
        <f>O2878*H2878</f>
        <v>0</v>
      </c>
      <c r="Q2878" s="142">
        <v>5.0000000000000001E-3</v>
      </c>
      <c r="R2878" s="142">
        <f>Q2878*H2878</f>
        <v>0.28649999999999998</v>
      </c>
      <c r="S2878" s="142">
        <v>0</v>
      </c>
      <c r="T2878" s="143">
        <f>S2878*H2878</f>
        <v>0</v>
      </c>
      <c r="AR2878" s="144" t="s">
        <v>649</v>
      </c>
      <c r="AT2878" s="144" t="s">
        <v>243</v>
      </c>
      <c r="AU2878" s="144" t="s">
        <v>89</v>
      </c>
      <c r="AY2878" s="19" t="s">
        <v>241</v>
      </c>
      <c r="BE2878" s="145">
        <f>IF(N2878="základní",J2878,0)</f>
        <v>0</v>
      </c>
      <c r="BF2878" s="145">
        <f>IF(N2878="snížená",J2878,0)</f>
        <v>0</v>
      </c>
      <c r="BG2878" s="145">
        <f>IF(N2878="zákl. přenesená",J2878,0)</f>
        <v>0</v>
      </c>
      <c r="BH2878" s="145">
        <f>IF(N2878="sníž. přenesená",J2878,0)</f>
        <v>0</v>
      </c>
      <c r="BI2878" s="145">
        <f>IF(N2878="nulová",J2878,0)</f>
        <v>0</v>
      </c>
      <c r="BJ2878" s="19" t="s">
        <v>89</v>
      </c>
      <c r="BK2878" s="145">
        <f>ROUND(I2878*H2878,2)</f>
        <v>0</v>
      </c>
      <c r="BL2878" s="19" t="s">
        <v>649</v>
      </c>
      <c r="BM2878" s="144" t="s">
        <v>2917</v>
      </c>
    </row>
    <row r="2879" spans="2:65" s="14" customFormat="1" ht="11.25">
      <c r="B2879" s="166"/>
      <c r="D2879" s="146" t="s">
        <v>257</v>
      </c>
      <c r="E2879" s="167" t="s">
        <v>21</v>
      </c>
      <c r="F2879" s="168" t="s">
        <v>1971</v>
      </c>
      <c r="H2879" s="167" t="s">
        <v>21</v>
      </c>
      <c r="I2879" s="169"/>
      <c r="L2879" s="166"/>
      <c r="M2879" s="170"/>
      <c r="T2879" s="171"/>
      <c r="AT2879" s="167" t="s">
        <v>257</v>
      </c>
      <c r="AU2879" s="167" t="s">
        <v>89</v>
      </c>
      <c r="AV2879" s="14" t="s">
        <v>81</v>
      </c>
      <c r="AW2879" s="14" t="s">
        <v>34</v>
      </c>
      <c r="AX2879" s="14" t="s">
        <v>73</v>
      </c>
      <c r="AY2879" s="167" t="s">
        <v>241</v>
      </c>
    </row>
    <row r="2880" spans="2:65" s="14" customFormat="1" ht="11.25">
      <c r="B2880" s="166"/>
      <c r="D2880" s="146" t="s">
        <v>257</v>
      </c>
      <c r="E2880" s="167" t="s">
        <v>21</v>
      </c>
      <c r="F2880" s="168" t="s">
        <v>1972</v>
      </c>
      <c r="H2880" s="167" t="s">
        <v>21</v>
      </c>
      <c r="I2880" s="169"/>
      <c r="L2880" s="166"/>
      <c r="M2880" s="170"/>
      <c r="T2880" s="171"/>
      <c r="AT2880" s="167" t="s">
        <v>257</v>
      </c>
      <c r="AU2880" s="167" t="s">
        <v>89</v>
      </c>
      <c r="AV2880" s="14" t="s">
        <v>81</v>
      </c>
      <c r="AW2880" s="14" t="s">
        <v>34</v>
      </c>
      <c r="AX2880" s="14" t="s">
        <v>73</v>
      </c>
      <c r="AY2880" s="167" t="s">
        <v>241</v>
      </c>
    </row>
    <row r="2881" spans="2:65" s="14" customFormat="1" ht="11.25">
      <c r="B2881" s="166"/>
      <c r="D2881" s="146" t="s">
        <v>257</v>
      </c>
      <c r="E2881" s="167" t="s">
        <v>21</v>
      </c>
      <c r="F2881" s="168" t="s">
        <v>2918</v>
      </c>
      <c r="H2881" s="167" t="s">
        <v>21</v>
      </c>
      <c r="I2881" s="169"/>
      <c r="L2881" s="166"/>
      <c r="M2881" s="170"/>
      <c r="T2881" s="171"/>
      <c r="AT2881" s="167" t="s">
        <v>257</v>
      </c>
      <c r="AU2881" s="167" t="s">
        <v>89</v>
      </c>
      <c r="AV2881" s="14" t="s">
        <v>81</v>
      </c>
      <c r="AW2881" s="14" t="s">
        <v>34</v>
      </c>
      <c r="AX2881" s="14" t="s">
        <v>73</v>
      </c>
      <c r="AY2881" s="167" t="s">
        <v>241</v>
      </c>
    </row>
    <row r="2882" spans="2:65" s="12" customFormat="1" ht="11.25">
      <c r="B2882" s="152"/>
      <c r="D2882" s="146" t="s">
        <v>257</v>
      </c>
      <c r="E2882" s="153" t="s">
        <v>21</v>
      </c>
      <c r="F2882" s="154" t="s">
        <v>2919</v>
      </c>
      <c r="H2882" s="155">
        <v>57.3</v>
      </c>
      <c r="I2882" s="156"/>
      <c r="L2882" s="152"/>
      <c r="M2882" s="157"/>
      <c r="T2882" s="158"/>
      <c r="AT2882" s="153" t="s">
        <v>257</v>
      </c>
      <c r="AU2882" s="153" t="s">
        <v>89</v>
      </c>
      <c r="AV2882" s="12" t="s">
        <v>89</v>
      </c>
      <c r="AW2882" s="12" t="s">
        <v>34</v>
      </c>
      <c r="AX2882" s="12" t="s">
        <v>81</v>
      </c>
      <c r="AY2882" s="153" t="s">
        <v>241</v>
      </c>
    </row>
    <row r="2883" spans="2:65" s="1" customFormat="1" ht="24.2" customHeight="1">
      <c r="B2883" s="34"/>
      <c r="C2883" s="133" t="s">
        <v>2920</v>
      </c>
      <c r="D2883" s="133" t="s">
        <v>243</v>
      </c>
      <c r="E2883" s="134" t="s">
        <v>2921</v>
      </c>
      <c r="F2883" s="135" t="s">
        <v>2922</v>
      </c>
      <c r="G2883" s="136" t="s">
        <v>291</v>
      </c>
      <c r="H2883" s="137">
        <v>3806.2049999999999</v>
      </c>
      <c r="I2883" s="138"/>
      <c r="J2883" s="139">
        <f>ROUND(I2883*H2883,2)</f>
        <v>0</v>
      </c>
      <c r="K2883" s="135" t="s">
        <v>538</v>
      </c>
      <c r="L2883" s="34"/>
      <c r="M2883" s="140" t="s">
        <v>21</v>
      </c>
      <c r="N2883" s="141" t="s">
        <v>45</v>
      </c>
      <c r="P2883" s="142">
        <f>O2883*H2883</f>
        <v>0</v>
      </c>
      <c r="Q2883" s="142">
        <v>1.0200000000000001E-3</v>
      </c>
      <c r="R2883" s="142">
        <f>Q2883*H2883</f>
        <v>3.8823291000000002</v>
      </c>
      <c r="S2883" s="142">
        <v>0</v>
      </c>
      <c r="T2883" s="143">
        <f>S2883*H2883</f>
        <v>0</v>
      </c>
      <c r="AR2883" s="144" t="s">
        <v>649</v>
      </c>
      <c r="AT2883" s="144" t="s">
        <v>243</v>
      </c>
      <c r="AU2883" s="144" t="s">
        <v>89</v>
      </c>
      <c r="AY2883" s="19" t="s">
        <v>241</v>
      </c>
      <c r="BE2883" s="145">
        <f>IF(N2883="základní",J2883,0)</f>
        <v>0</v>
      </c>
      <c r="BF2883" s="145">
        <f>IF(N2883="snížená",J2883,0)</f>
        <v>0</v>
      </c>
      <c r="BG2883" s="145">
        <f>IF(N2883="zákl. přenesená",J2883,0)</f>
        <v>0</v>
      </c>
      <c r="BH2883" s="145">
        <f>IF(N2883="sníž. přenesená",J2883,0)</f>
        <v>0</v>
      </c>
      <c r="BI2883" s="145">
        <f>IF(N2883="nulová",J2883,0)</f>
        <v>0</v>
      </c>
      <c r="BJ2883" s="19" t="s">
        <v>89</v>
      </c>
      <c r="BK2883" s="145">
        <f>ROUND(I2883*H2883,2)</f>
        <v>0</v>
      </c>
      <c r="BL2883" s="19" t="s">
        <v>649</v>
      </c>
      <c r="BM2883" s="144" t="s">
        <v>2923</v>
      </c>
    </row>
    <row r="2884" spans="2:65" s="1" customFormat="1" ht="11.25">
      <c r="B2884" s="34"/>
      <c r="D2884" s="150" t="s">
        <v>255</v>
      </c>
      <c r="F2884" s="151" t="s">
        <v>2924</v>
      </c>
      <c r="I2884" s="148"/>
      <c r="L2884" s="34"/>
      <c r="M2884" s="149"/>
      <c r="T2884" s="55"/>
      <c r="AT2884" s="19" t="s">
        <v>255</v>
      </c>
      <c r="AU2884" s="19" t="s">
        <v>89</v>
      </c>
    </row>
    <row r="2885" spans="2:65" s="14" customFormat="1" ht="11.25">
      <c r="B2885" s="166"/>
      <c r="D2885" s="146" t="s">
        <v>257</v>
      </c>
      <c r="E2885" s="167" t="s">
        <v>21</v>
      </c>
      <c r="F2885" s="168" t="s">
        <v>2925</v>
      </c>
      <c r="H2885" s="167" t="s">
        <v>21</v>
      </c>
      <c r="I2885" s="169"/>
      <c r="L2885" s="166"/>
      <c r="M2885" s="170"/>
      <c r="T2885" s="171"/>
      <c r="AT2885" s="167" t="s">
        <v>257</v>
      </c>
      <c r="AU2885" s="167" t="s">
        <v>89</v>
      </c>
      <c r="AV2885" s="14" t="s">
        <v>81</v>
      </c>
      <c r="AW2885" s="14" t="s">
        <v>34</v>
      </c>
      <c r="AX2885" s="14" t="s">
        <v>73</v>
      </c>
      <c r="AY2885" s="167" t="s">
        <v>241</v>
      </c>
    </row>
    <row r="2886" spans="2:65" s="14" customFormat="1" ht="11.25">
      <c r="B2886" s="166"/>
      <c r="D2886" s="146" t="s">
        <v>257</v>
      </c>
      <c r="E2886" s="167" t="s">
        <v>21</v>
      </c>
      <c r="F2886" s="168" t="s">
        <v>2926</v>
      </c>
      <c r="H2886" s="167" t="s">
        <v>21</v>
      </c>
      <c r="I2886" s="169"/>
      <c r="L2886" s="166"/>
      <c r="M2886" s="170"/>
      <c r="T2886" s="171"/>
      <c r="AT2886" s="167" t="s">
        <v>257</v>
      </c>
      <c r="AU2886" s="167" t="s">
        <v>89</v>
      </c>
      <c r="AV2886" s="14" t="s">
        <v>81</v>
      </c>
      <c r="AW2886" s="14" t="s">
        <v>34</v>
      </c>
      <c r="AX2886" s="14" t="s">
        <v>73</v>
      </c>
      <c r="AY2886" s="167" t="s">
        <v>241</v>
      </c>
    </row>
    <row r="2887" spans="2:65" s="12" customFormat="1" ht="11.25">
      <c r="B2887" s="152"/>
      <c r="D2887" s="146" t="s">
        <v>257</v>
      </c>
      <c r="E2887" s="153" t="s">
        <v>21</v>
      </c>
      <c r="F2887" s="154" t="s">
        <v>372</v>
      </c>
      <c r="H2887" s="155">
        <v>216</v>
      </c>
      <c r="I2887" s="156"/>
      <c r="L2887" s="152"/>
      <c r="M2887" s="157"/>
      <c r="T2887" s="158"/>
      <c r="AT2887" s="153" t="s">
        <v>257</v>
      </c>
      <c r="AU2887" s="153" t="s">
        <v>89</v>
      </c>
      <c r="AV2887" s="12" t="s">
        <v>89</v>
      </c>
      <c r="AW2887" s="12" t="s">
        <v>34</v>
      </c>
      <c r="AX2887" s="12" t="s">
        <v>73</v>
      </c>
      <c r="AY2887" s="153" t="s">
        <v>241</v>
      </c>
    </row>
    <row r="2888" spans="2:65" s="14" customFormat="1" ht="11.25">
      <c r="B2888" s="166"/>
      <c r="D2888" s="146" t="s">
        <v>257</v>
      </c>
      <c r="E2888" s="167" t="s">
        <v>21</v>
      </c>
      <c r="F2888" s="168" t="s">
        <v>2927</v>
      </c>
      <c r="H2888" s="167" t="s">
        <v>21</v>
      </c>
      <c r="I2888" s="169"/>
      <c r="L2888" s="166"/>
      <c r="M2888" s="170"/>
      <c r="T2888" s="171"/>
      <c r="AT2888" s="167" t="s">
        <v>257</v>
      </c>
      <c r="AU2888" s="167" t="s">
        <v>89</v>
      </c>
      <c r="AV2888" s="14" t="s">
        <v>81</v>
      </c>
      <c r="AW2888" s="14" t="s">
        <v>34</v>
      </c>
      <c r="AX2888" s="14" t="s">
        <v>73</v>
      </c>
      <c r="AY2888" s="167" t="s">
        <v>241</v>
      </c>
    </row>
    <row r="2889" spans="2:65" s="14" customFormat="1" ht="11.25">
      <c r="B2889" s="166"/>
      <c r="D2889" s="146" t="s">
        <v>257</v>
      </c>
      <c r="E2889" s="167" t="s">
        <v>21</v>
      </c>
      <c r="F2889" s="168" t="s">
        <v>2928</v>
      </c>
      <c r="H2889" s="167" t="s">
        <v>21</v>
      </c>
      <c r="I2889" s="169"/>
      <c r="L2889" s="166"/>
      <c r="M2889" s="170"/>
      <c r="T2889" s="171"/>
      <c r="AT2889" s="167" t="s">
        <v>257</v>
      </c>
      <c r="AU2889" s="167" t="s">
        <v>89</v>
      </c>
      <c r="AV2889" s="14" t="s">
        <v>81</v>
      </c>
      <c r="AW2889" s="14" t="s">
        <v>34</v>
      </c>
      <c r="AX2889" s="14" t="s">
        <v>73</v>
      </c>
      <c r="AY2889" s="167" t="s">
        <v>241</v>
      </c>
    </row>
    <row r="2890" spans="2:65" s="12" customFormat="1" ht="11.25">
      <c r="B2890" s="152"/>
      <c r="D2890" s="146" t="s">
        <v>257</v>
      </c>
      <c r="E2890" s="153" t="s">
        <v>21</v>
      </c>
      <c r="F2890" s="154" t="s">
        <v>386</v>
      </c>
      <c r="H2890" s="155">
        <v>174.1</v>
      </c>
      <c r="I2890" s="156"/>
      <c r="L2890" s="152"/>
      <c r="M2890" s="157"/>
      <c r="T2890" s="158"/>
      <c r="AT2890" s="153" t="s">
        <v>257</v>
      </c>
      <c r="AU2890" s="153" t="s">
        <v>89</v>
      </c>
      <c r="AV2890" s="12" t="s">
        <v>89</v>
      </c>
      <c r="AW2890" s="12" t="s">
        <v>34</v>
      </c>
      <c r="AX2890" s="12" t="s">
        <v>73</v>
      </c>
      <c r="AY2890" s="153" t="s">
        <v>241</v>
      </c>
    </row>
    <row r="2891" spans="2:65" s="14" customFormat="1" ht="11.25">
      <c r="B2891" s="166"/>
      <c r="D2891" s="146" t="s">
        <v>257</v>
      </c>
      <c r="E2891" s="167" t="s">
        <v>21</v>
      </c>
      <c r="F2891" s="168" t="s">
        <v>2929</v>
      </c>
      <c r="H2891" s="167" t="s">
        <v>21</v>
      </c>
      <c r="I2891" s="169"/>
      <c r="L2891" s="166"/>
      <c r="M2891" s="170"/>
      <c r="T2891" s="171"/>
      <c r="AT2891" s="167" t="s">
        <v>257</v>
      </c>
      <c r="AU2891" s="167" t="s">
        <v>89</v>
      </c>
      <c r="AV2891" s="14" t="s">
        <v>81</v>
      </c>
      <c r="AW2891" s="14" t="s">
        <v>34</v>
      </c>
      <c r="AX2891" s="14" t="s">
        <v>73</v>
      </c>
      <c r="AY2891" s="167" t="s">
        <v>241</v>
      </c>
    </row>
    <row r="2892" spans="2:65" s="12" customFormat="1" ht="11.25">
      <c r="B2892" s="152"/>
      <c r="D2892" s="146" t="s">
        <v>257</v>
      </c>
      <c r="E2892" s="153" t="s">
        <v>21</v>
      </c>
      <c r="F2892" s="154" t="s">
        <v>2930</v>
      </c>
      <c r="H2892" s="155">
        <v>35.255000000000003</v>
      </c>
      <c r="I2892" s="156"/>
      <c r="L2892" s="152"/>
      <c r="M2892" s="157"/>
      <c r="T2892" s="158"/>
      <c r="AT2892" s="153" t="s">
        <v>257</v>
      </c>
      <c r="AU2892" s="153" t="s">
        <v>89</v>
      </c>
      <c r="AV2892" s="12" t="s">
        <v>89</v>
      </c>
      <c r="AW2892" s="12" t="s">
        <v>34</v>
      </c>
      <c r="AX2892" s="12" t="s">
        <v>73</v>
      </c>
      <c r="AY2892" s="153" t="s">
        <v>241</v>
      </c>
    </row>
    <row r="2893" spans="2:65" s="14" customFormat="1" ht="11.25">
      <c r="B2893" s="166"/>
      <c r="D2893" s="146" t="s">
        <v>257</v>
      </c>
      <c r="E2893" s="167" t="s">
        <v>21</v>
      </c>
      <c r="F2893" s="168" t="s">
        <v>2931</v>
      </c>
      <c r="H2893" s="167" t="s">
        <v>21</v>
      </c>
      <c r="I2893" s="169"/>
      <c r="L2893" s="166"/>
      <c r="M2893" s="170"/>
      <c r="T2893" s="171"/>
      <c r="AT2893" s="167" t="s">
        <v>257</v>
      </c>
      <c r="AU2893" s="167" t="s">
        <v>89</v>
      </c>
      <c r="AV2893" s="14" t="s">
        <v>81</v>
      </c>
      <c r="AW2893" s="14" t="s">
        <v>34</v>
      </c>
      <c r="AX2893" s="14" t="s">
        <v>73</v>
      </c>
      <c r="AY2893" s="167" t="s">
        <v>241</v>
      </c>
    </row>
    <row r="2894" spans="2:65" s="12" customFormat="1" ht="11.25">
      <c r="B2894" s="152"/>
      <c r="D2894" s="146" t="s">
        <v>257</v>
      </c>
      <c r="E2894" s="153" t="s">
        <v>21</v>
      </c>
      <c r="F2894" s="154" t="s">
        <v>2932</v>
      </c>
      <c r="H2894" s="155">
        <v>813.79700000000003</v>
      </c>
      <c r="I2894" s="156"/>
      <c r="L2894" s="152"/>
      <c r="M2894" s="157"/>
      <c r="T2894" s="158"/>
      <c r="AT2894" s="153" t="s">
        <v>257</v>
      </c>
      <c r="AU2894" s="153" t="s">
        <v>89</v>
      </c>
      <c r="AV2894" s="12" t="s">
        <v>89</v>
      </c>
      <c r="AW2894" s="12" t="s">
        <v>34</v>
      </c>
      <c r="AX2894" s="12" t="s">
        <v>73</v>
      </c>
      <c r="AY2894" s="153" t="s">
        <v>241</v>
      </c>
    </row>
    <row r="2895" spans="2:65" s="14" customFormat="1" ht="11.25">
      <c r="B2895" s="166"/>
      <c r="D2895" s="146" t="s">
        <v>257</v>
      </c>
      <c r="E2895" s="167" t="s">
        <v>21</v>
      </c>
      <c r="F2895" s="168" t="s">
        <v>2933</v>
      </c>
      <c r="H2895" s="167" t="s">
        <v>21</v>
      </c>
      <c r="I2895" s="169"/>
      <c r="L2895" s="166"/>
      <c r="M2895" s="170"/>
      <c r="T2895" s="171"/>
      <c r="AT2895" s="167" t="s">
        <v>257</v>
      </c>
      <c r="AU2895" s="167" t="s">
        <v>89</v>
      </c>
      <c r="AV2895" s="14" t="s">
        <v>81</v>
      </c>
      <c r="AW2895" s="14" t="s">
        <v>34</v>
      </c>
      <c r="AX2895" s="14" t="s">
        <v>73</v>
      </c>
      <c r="AY2895" s="167" t="s">
        <v>241</v>
      </c>
    </row>
    <row r="2896" spans="2:65" s="12" customFormat="1" ht="11.25">
      <c r="B2896" s="152"/>
      <c r="D2896" s="146" t="s">
        <v>257</v>
      </c>
      <c r="E2896" s="153" t="s">
        <v>21</v>
      </c>
      <c r="F2896" s="154" t="s">
        <v>2934</v>
      </c>
      <c r="H2896" s="155">
        <v>1750.47</v>
      </c>
      <c r="I2896" s="156"/>
      <c r="L2896" s="152"/>
      <c r="M2896" s="157"/>
      <c r="T2896" s="158"/>
      <c r="AT2896" s="153" t="s">
        <v>257</v>
      </c>
      <c r="AU2896" s="153" t="s">
        <v>89</v>
      </c>
      <c r="AV2896" s="12" t="s">
        <v>89</v>
      </c>
      <c r="AW2896" s="12" t="s">
        <v>34</v>
      </c>
      <c r="AX2896" s="12" t="s">
        <v>73</v>
      </c>
      <c r="AY2896" s="153" t="s">
        <v>241</v>
      </c>
    </row>
    <row r="2897" spans="2:65" s="14" customFormat="1" ht="11.25">
      <c r="B2897" s="166"/>
      <c r="D2897" s="146" t="s">
        <v>257</v>
      </c>
      <c r="E2897" s="167" t="s">
        <v>21</v>
      </c>
      <c r="F2897" s="168" t="s">
        <v>2935</v>
      </c>
      <c r="H2897" s="167" t="s">
        <v>21</v>
      </c>
      <c r="I2897" s="169"/>
      <c r="L2897" s="166"/>
      <c r="M2897" s="170"/>
      <c r="T2897" s="171"/>
      <c r="AT2897" s="167" t="s">
        <v>257</v>
      </c>
      <c r="AU2897" s="167" t="s">
        <v>89</v>
      </c>
      <c r="AV2897" s="14" t="s">
        <v>81</v>
      </c>
      <c r="AW2897" s="14" t="s">
        <v>34</v>
      </c>
      <c r="AX2897" s="14" t="s">
        <v>73</v>
      </c>
      <c r="AY2897" s="167" t="s">
        <v>241</v>
      </c>
    </row>
    <row r="2898" spans="2:65" s="14" customFormat="1" ht="11.25">
      <c r="B2898" s="166"/>
      <c r="D2898" s="146" t="s">
        <v>257</v>
      </c>
      <c r="E2898" s="167" t="s">
        <v>21</v>
      </c>
      <c r="F2898" s="168" t="s">
        <v>2926</v>
      </c>
      <c r="H2898" s="167" t="s">
        <v>21</v>
      </c>
      <c r="I2898" s="169"/>
      <c r="L2898" s="166"/>
      <c r="M2898" s="170"/>
      <c r="T2898" s="171"/>
      <c r="AT2898" s="167" t="s">
        <v>257</v>
      </c>
      <c r="AU2898" s="167" t="s">
        <v>89</v>
      </c>
      <c r="AV2898" s="14" t="s">
        <v>81</v>
      </c>
      <c r="AW2898" s="14" t="s">
        <v>34</v>
      </c>
      <c r="AX2898" s="14" t="s">
        <v>73</v>
      </c>
      <c r="AY2898" s="167" t="s">
        <v>241</v>
      </c>
    </row>
    <row r="2899" spans="2:65" s="12" customFormat="1" ht="11.25">
      <c r="B2899" s="152"/>
      <c r="D2899" s="146" t="s">
        <v>257</v>
      </c>
      <c r="E2899" s="153" t="s">
        <v>21</v>
      </c>
      <c r="F2899" s="154" t="s">
        <v>2936</v>
      </c>
      <c r="H2899" s="155">
        <v>61.183</v>
      </c>
      <c r="I2899" s="156"/>
      <c r="L2899" s="152"/>
      <c r="M2899" s="157"/>
      <c r="T2899" s="158"/>
      <c r="AT2899" s="153" t="s">
        <v>257</v>
      </c>
      <c r="AU2899" s="153" t="s">
        <v>89</v>
      </c>
      <c r="AV2899" s="12" t="s">
        <v>89</v>
      </c>
      <c r="AW2899" s="12" t="s">
        <v>34</v>
      </c>
      <c r="AX2899" s="12" t="s">
        <v>73</v>
      </c>
      <c r="AY2899" s="153" t="s">
        <v>241</v>
      </c>
    </row>
    <row r="2900" spans="2:65" s="14" customFormat="1" ht="11.25">
      <c r="B2900" s="166"/>
      <c r="D2900" s="146" t="s">
        <v>257</v>
      </c>
      <c r="E2900" s="167" t="s">
        <v>21</v>
      </c>
      <c r="F2900" s="168" t="s">
        <v>2937</v>
      </c>
      <c r="H2900" s="167" t="s">
        <v>21</v>
      </c>
      <c r="I2900" s="169"/>
      <c r="L2900" s="166"/>
      <c r="M2900" s="170"/>
      <c r="T2900" s="171"/>
      <c r="AT2900" s="167" t="s">
        <v>257</v>
      </c>
      <c r="AU2900" s="167" t="s">
        <v>89</v>
      </c>
      <c r="AV2900" s="14" t="s">
        <v>81</v>
      </c>
      <c r="AW2900" s="14" t="s">
        <v>34</v>
      </c>
      <c r="AX2900" s="14" t="s">
        <v>73</v>
      </c>
      <c r="AY2900" s="167" t="s">
        <v>241</v>
      </c>
    </row>
    <row r="2901" spans="2:65" s="14" customFormat="1" ht="11.25">
      <c r="B2901" s="166"/>
      <c r="D2901" s="146" t="s">
        <v>257</v>
      </c>
      <c r="E2901" s="167" t="s">
        <v>21</v>
      </c>
      <c r="F2901" s="168" t="s">
        <v>2929</v>
      </c>
      <c r="H2901" s="167" t="s">
        <v>21</v>
      </c>
      <c r="I2901" s="169"/>
      <c r="L2901" s="166"/>
      <c r="M2901" s="170"/>
      <c r="T2901" s="171"/>
      <c r="AT2901" s="167" t="s">
        <v>257</v>
      </c>
      <c r="AU2901" s="167" t="s">
        <v>89</v>
      </c>
      <c r="AV2901" s="14" t="s">
        <v>81</v>
      </c>
      <c r="AW2901" s="14" t="s">
        <v>34</v>
      </c>
      <c r="AX2901" s="14" t="s">
        <v>73</v>
      </c>
      <c r="AY2901" s="167" t="s">
        <v>241</v>
      </c>
    </row>
    <row r="2902" spans="2:65" s="12" customFormat="1" ht="11.25">
      <c r="B2902" s="152"/>
      <c r="D2902" s="146" t="s">
        <v>257</v>
      </c>
      <c r="E2902" s="153" t="s">
        <v>21</v>
      </c>
      <c r="F2902" s="154" t="s">
        <v>360</v>
      </c>
      <c r="H2902" s="155">
        <v>675</v>
      </c>
      <c r="I2902" s="156"/>
      <c r="L2902" s="152"/>
      <c r="M2902" s="157"/>
      <c r="T2902" s="158"/>
      <c r="AT2902" s="153" t="s">
        <v>257</v>
      </c>
      <c r="AU2902" s="153" t="s">
        <v>89</v>
      </c>
      <c r="AV2902" s="12" t="s">
        <v>89</v>
      </c>
      <c r="AW2902" s="12" t="s">
        <v>34</v>
      </c>
      <c r="AX2902" s="12" t="s">
        <v>73</v>
      </c>
      <c r="AY2902" s="153" t="s">
        <v>241</v>
      </c>
    </row>
    <row r="2903" spans="2:65" s="14" customFormat="1" ht="11.25">
      <c r="B2903" s="166"/>
      <c r="D2903" s="146" t="s">
        <v>257</v>
      </c>
      <c r="E2903" s="167" t="s">
        <v>21</v>
      </c>
      <c r="F2903" s="168" t="s">
        <v>2938</v>
      </c>
      <c r="H2903" s="167" t="s">
        <v>21</v>
      </c>
      <c r="I2903" s="169"/>
      <c r="L2903" s="166"/>
      <c r="M2903" s="170"/>
      <c r="T2903" s="171"/>
      <c r="AT2903" s="167" t="s">
        <v>257</v>
      </c>
      <c r="AU2903" s="167" t="s">
        <v>89</v>
      </c>
      <c r="AV2903" s="14" t="s">
        <v>81</v>
      </c>
      <c r="AW2903" s="14" t="s">
        <v>34</v>
      </c>
      <c r="AX2903" s="14" t="s">
        <v>73</v>
      </c>
      <c r="AY2903" s="167" t="s">
        <v>241</v>
      </c>
    </row>
    <row r="2904" spans="2:65" s="14" customFormat="1" ht="11.25">
      <c r="B2904" s="166"/>
      <c r="D2904" s="146" t="s">
        <v>257</v>
      </c>
      <c r="E2904" s="167" t="s">
        <v>21</v>
      </c>
      <c r="F2904" s="168" t="s">
        <v>2939</v>
      </c>
      <c r="H2904" s="167" t="s">
        <v>21</v>
      </c>
      <c r="I2904" s="169"/>
      <c r="L2904" s="166"/>
      <c r="M2904" s="170"/>
      <c r="T2904" s="171"/>
      <c r="AT2904" s="167" t="s">
        <v>257</v>
      </c>
      <c r="AU2904" s="167" t="s">
        <v>89</v>
      </c>
      <c r="AV2904" s="14" t="s">
        <v>81</v>
      </c>
      <c r="AW2904" s="14" t="s">
        <v>34</v>
      </c>
      <c r="AX2904" s="14" t="s">
        <v>73</v>
      </c>
      <c r="AY2904" s="167" t="s">
        <v>241</v>
      </c>
    </row>
    <row r="2905" spans="2:65" s="12" customFormat="1" ht="11.25">
      <c r="B2905" s="152"/>
      <c r="D2905" s="146" t="s">
        <v>257</v>
      </c>
      <c r="E2905" s="153" t="s">
        <v>21</v>
      </c>
      <c r="F2905" s="154" t="s">
        <v>376</v>
      </c>
      <c r="H2905" s="155">
        <v>80.400000000000006</v>
      </c>
      <c r="I2905" s="156"/>
      <c r="L2905" s="152"/>
      <c r="M2905" s="157"/>
      <c r="T2905" s="158"/>
      <c r="AT2905" s="153" t="s">
        <v>257</v>
      </c>
      <c r="AU2905" s="153" t="s">
        <v>89</v>
      </c>
      <c r="AV2905" s="12" t="s">
        <v>89</v>
      </c>
      <c r="AW2905" s="12" t="s">
        <v>34</v>
      </c>
      <c r="AX2905" s="12" t="s">
        <v>73</v>
      </c>
      <c r="AY2905" s="153" t="s">
        <v>241</v>
      </c>
    </row>
    <row r="2906" spans="2:65" s="13" customFormat="1" ht="11.25">
      <c r="B2906" s="159"/>
      <c r="D2906" s="146" t="s">
        <v>257</v>
      </c>
      <c r="E2906" s="160" t="s">
        <v>21</v>
      </c>
      <c r="F2906" s="161" t="s">
        <v>266</v>
      </c>
      <c r="H2906" s="162">
        <v>3806.2050000000004</v>
      </c>
      <c r="I2906" s="163"/>
      <c r="L2906" s="159"/>
      <c r="M2906" s="164"/>
      <c r="T2906" s="165"/>
      <c r="AT2906" s="160" t="s">
        <v>257</v>
      </c>
      <c r="AU2906" s="160" t="s">
        <v>89</v>
      </c>
      <c r="AV2906" s="13" t="s">
        <v>153</v>
      </c>
      <c r="AW2906" s="13" t="s">
        <v>34</v>
      </c>
      <c r="AX2906" s="13" t="s">
        <v>81</v>
      </c>
      <c r="AY2906" s="160" t="s">
        <v>241</v>
      </c>
    </row>
    <row r="2907" spans="2:65" s="1" customFormat="1" ht="16.5" customHeight="1">
      <c r="B2907" s="34"/>
      <c r="C2907" s="179" t="s">
        <v>2940</v>
      </c>
      <c r="D2907" s="179" t="s">
        <v>549</v>
      </c>
      <c r="E2907" s="180" t="s">
        <v>2941</v>
      </c>
      <c r="F2907" s="181" t="s">
        <v>2942</v>
      </c>
      <c r="G2907" s="182" t="s">
        <v>291</v>
      </c>
      <c r="H2907" s="183">
        <v>226.8</v>
      </c>
      <c r="I2907" s="184"/>
      <c r="J2907" s="185">
        <f>ROUND(I2907*H2907,2)</f>
        <v>0</v>
      </c>
      <c r="K2907" s="181" t="s">
        <v>538</v>
      </c>
      <c r="L2907" s="186"/>
      <c r="M2907" s="187" t="s">
        <v>21</v>
      </c>
      <c r="N2907" s="188" t="s">
        <v>45</v>
      </c>
      <c r="P2907" s="142">
        <f>O2907*H2907</f>
        <v>0</v>
      </c>
      <c r="Q2907" s="142">
        <v>2.5000000000000001E-3</v>
      </c>
      <c r="R2907" s="142">
        <f>Q2907*H2907</f>
        <v>0.56700000000000006</v>
      </c>
      <c r="S2907" s="142">
        <v>0</v>
      </c>
      <c r="T2907" s="143">
        <f>S2907*H2907</f>
        <v>0</v>
      </c>
      <c r="AR2907" s="144" t="s">
        <v>929</v>
      </c>
      <c r="AT2907" s="144" t="s">
        <v>549</v>
      </c>
      <c r="AU2907" s="144" t="s">
        <v>89</v>
      </c>
      <c r="AY2907" s="19" t="s">
        <v>241</v>
      </c>
      <c r="BE2907" s="145">
        <f>IF(N2907="základní",J2907,0)</f>
        <v>0</v>
      </c>
      <c r="BF2907" s="145">
        <f>IF(N2907="snížená",J2907,0)</f>
        <v>0</v>
      </c>
      <c r="BG2907" s="145">
        <f>IF(N2907="zákl. přenesená",J2907,0)</f>
        <v>0</v>
      </c>
      <c r="BH2907" s="145">
        <f>IF(N2907="sníž. přenesená",J2907,0)</f>
        <v>0</v>
      </c>
      <c r="BI2907" s="145">
        <f>IF(N2907="nulová",J2907,0)</f>
        <v>0</v>
      </c>
      <c r="BJ2907" s="19" t="s">
        <v>89</v>
      </c>
      <c r="BK2907" s="145">
        <f>ROUND(I2907*H2907,2)</f>
        <v>0</v>
      </c>
      <c r="BL2907" s="19" t="s">
        <v>649</v>
      </c>
      <c r="BM2907" s="144" t="s">
        <v>2943</v>
      </c>
    </row>
    <row r="2908" spans="2:65" s="12" customFormat="1" ht="11.25">
      <c r="B2908" s="152"/>
      <c r="D2908" s="146" t="s">
        <v>257</v>
      </c>
      <c r="E2908" s="153" t="s">
        <v>21</v>
      </c>
      <c r="F2908" s="154" t="s">
        <v>2944</v>
      </c>
      <c r="H2908" s="155">
        <v>226.8</v>
      </c>
      <c r="I2908" s="156"/>
      <c r="L2908" s="152"/>
      <c r="M2908" s="157"/>
      <c r="T2908" s="158"/>
      <c r="AT2908" s="153" t="s">
        <v>257</v>
      </c>
      <c r="AU2908" s="153" t="s">
        <v>89</v>
      </c>
      <c r="AV2908" s="12" t="s">
        <v>89</v>
      </c>
      <c r="AW2908" s="12" t="s">
        <v>34</v>
      </c>
      <c r="AX2908" s="12" t="s">
        <v>81</v>
      </c>
      <c r="AY2908" s="153" t="s">
        <v>241</v>
      </c>
    </row>
    <row r="2909" spans="2:65" s="1" customFormat="1" ht="16.5" customHeight="1">
      <c r="B2909" s="34"/>
      <c r="C2909" s="179" t="s">
        <v>2945</v>
      </c>
      <c r="D2909" s="179" t="s">
        <v>549</v>
      </c>
      <c r="E2909" s="180" t="s">
        <v>2946</v>
      </c>
      <c r="F2909" s="181" t="s">
        <v>2947</v>
      </c>
      <c r="G2909" s="182" t="s">
        <v>291</v>
      </c>
      <c r="H2909" s="183">
        <v>182.80500000000001</v>
      </c>
      <c r="I2909" s="184"/>
      <c r="J2909" s="185">
        <f>ROUND(I2909*H2909,2)</f>
        <v>0</v>
      </c>
      <c r="K2909" s="181" t="s">
        <v>538</v>
      </c>
      <c r="L2909" s="186"/>
      <c r="M2909" s="187" t="s">
        <v>21</v>
      </c>
      <c r="N2909" s="188" t="s">
        <v>45</v>
      </c>
      <c r="P2909" s="142">
        <f>O2909*H2909</f>
        <v>0</v>
      </c>
      <c r="Q2909" s="142">
        <v>1.75E-3</v>
      </c>
      <c r="R2909" s="142">
        <f>Q2909*H2909</f>
        <v>0.31990875000000002</v>
      </c>
      <c r="S2909" s="142">
        <v>0</v>
      </c>
      <c r="T2909" s="143">
        <f>S2909*H2909</f>
        <v>0</v>
      </c>
      <c r="AR2909" s="144" t="s">
        <v>929</v>
      </c>
      <c r="AT2909" s="144" t="s">
        <v>549</v>
      </c>
      <c r="AU2909" s="144" t="s">
        <v>89</v>
      </c>
      <c r="AY2909" s="19" t="s">
        <v>241</v>
      </c>
      <c r="BE2909" s="145">
        <f>IF(N2909="základní",J2909,0)</f>
        <v>0</v>
      </c>
      <c r="BF2909" s="145">
        <f>IF(N2909="snížená",J2909,0)</f>
        <v>0</v>
      </c>
      <c r="BG2909" s="145">
        <f>IF(N2909="zákl. přenesená",J2909,0)</f>
        <v>0</v>
      </c>
      <c r="BH2909" s="145">
        <f>IF(N2909="sníž. přenesená",J2909,0)</f>
        <v>0</v>
      </c>
      <c r="BI2909" s="145">
        <f>IF(N2909="nulová",J2909,0)</f>
        <v>0</v>
      </c>
      <c r="BJ2909" s="19" t="s">
        <v>89</v>
      </c>
      <c r="BK2909" s="145">
        <f>ROUND(I2909*H2909,2)</f>
        <v>0</v>
      </c>
      <c r="BL2909" s="19" t="s">
        <v>649</v>
      </c>
      <c r="BM2909" s="144" t="s">
        <v>2948</v>
      </c>
    </row>
    <row r="2910" spans="2:65" s="12" customFormat="1" ht="11.25">
      <c r="B2910" s="152"/>
      <c r="D2910" s="146" t="s">
        <v>257</v>
      </c>
      <c r="E2910" s="153" t="s">
        <v>21</v>
      </c>
      <c r="F2910" s="154" t="s">
        <v>2949</v>
      </c>
      <c r="H2910" s="155">
        <v>182.80500000000001</v>
      </c>
      <c r="I2910" s="156"/>
      <c r="L2910" s="152"/>
      <c r="M2910" s="157"/>
      <c r="T2910" s="158"/>
      <c r="AT2910" s="153" t="s">
        <v>257</v>
      </c>
      <c r="AU2910" s="153" t="s">
        <v>89</v>
      </c>
      <c r="AV2910" s="12" t="s">
        <v>89</v>
      </c>
      <c r="AW2910" s="12" t="s">
        <v>34</v>
      </c>
      <c r="AX2910" s="12" t="s">
        <v>81</v>
      </c>
      <c r="AY2910" s="153" t="s">
        <v>241</v>
      </c>
    </row>
    <row r="2911" spans="2:65" s="1" customFormat="1" ht="16.5" customHeight="1">
      <c r="B2911" s="34"/>
      <c r="C2911" s="179" t="s">
        <v>2950</v>
      </c>
      <c r="D2911" s="179" t="s">
        <v>549</v>
      </c>
      <c r="E2911" s="180" t="s">
        <v>2951</v>
      </c>
      <c r="F2911" s="181" t="s">
        <v>2952</v>
      </c>
      <c r="G2911" s="182" t="s">
        <v>291</v>
      </c>
      <c r="H2911" s="183">
        <v>37.018000000000001</v>
      </c>
      <c r="I2911" s="184"/>
      <c r="J2911" s="185">
        <f>ROUND(I2911*H2911,2)</f>
        <v>0</v>
      </c>
      <c r="K2911" s="181" t="s">
        <v>538</v>
      </c>
      <c r="L2911" s="186"/>
      <c r="M2911" s="187" t="s">
        <v>21</v>
      </c>
      <c r="N2911" s="188" t="s">
        <v>45</v>
      </c>
      <c r="P2911" s="142">
        <f>O2911*H2911</f>
        <v>0</v>
      </c>
      <c r="Q2911" s="142">
        <v>5.2500000000000003E-3</v>
      </c>
      <c r="R2911" s="142">
        <f>Q2911*H2911</f>
        <v>0.1943445</v>
      </c>
      <c r="S2911" s="142">
        <v>0</v>
      </c>
      <c r="T2911" s="143">
        <f>S2911*H2911</f>
        <v>0</v>
      </c>
      <c r="AR2911" s="144" t="s">
        <v>929</v>
      </c>
      <c r="AT2911" s="144" t="s">
        <v>549</v>
      </c>
      <c r="AU2911" s="144" t="s">
        <v>89</v>
      </c>
      <c r="AY2911" s="19" t="s">
        <v>241</v>
      </c>
      <c r="BE2911" s="145">
        <f>IF(N2911="základní",J2911,0)</f>
        <v>0</v>
      </c>
      <c r="BF2911" s="145">
        <f>IF(N2911="snížená",J2911,0)</f>
        <v>0</v>
      </c>
      <c r="BG2911" s="145">
        <f>IF(N2911="zákl. přenesená",J2911,0)</f>
        <v>0</v>
      </c>
      <c r="BH2911" s="145">
        <f>IF(N2911="sníž. přenesená",J2911,0)</f>
        <v>0</v>
      </c>
      <c r="BI2911" s="145">
        <f>IF(N2911="nulová",J2911,0)</f>
        <v>0</v>
      </c>
      <c r="BJ2911" s="19" t="s">
        <v>89</v>
      </c>
      <c r="BK2911" s="145">
        <f>ROUND(I2911*H2911,2)</f>
        <v>0</v>
      </c>
      <c r="BL2911" s="19" t="s">
        <v>649</v>
      </c>
      <c r="BM2911" s="144" t="s">
        <v>2953</v>
      </c>
    </row>
    <row r="2912" spans="2:65" s="12" customFormat="1" ht="11.25">
      <c r="B2912" s="152"/>
      <c r="D2912" s="146" t="s">
        <v>257</v>
      </c>
      <c r="E2912" s="153" t="s">
        <v>21</v>
      </c>
      <c r="F2912" s="154" t="s">
        <v>2954</v>
      </c>
      <c r="H2912" s="155">
        <v>37.018000000000001</v>
      </c>
      <c r="I2912" s="156"/>
      <c r="L2912" s="152"/>
      <c r="M2912" s="157"/>
      <c r="T2912" s="158"/>
      <c r="AT2912" s="153" t="s">
        <v>257</v>
      </c>
      <c r="AU2912" s="153" t="s">
        <v>89</v>
      </c>
      <c r="AV2912" s="12" t="s">
        <v>89</v>
      </c>
      <c r="AW2912" s="12" t="s">
        <v>34</v>
      </c>
      <c r="AX2912" s="12" t="s">
        <v>81</v>
      </c>
      <c r="AY2912" s="153" t="s">
        <v>241</v>
      </c>
    </row>
    <row r="2913" spans="2:65" s="1" customFormat="1" ht="16.5" customHeight="1">
      <c r="B2913" s="34"/>
      <c r="C2913" s="179" t="s">
        <v>2955</v>
      </c>
      <c r="D2913" s="179" t="s">
        <v>549</v>
      </c>
      <c r="E2913" s="180" t="s">
        <v>2824</v>
      </c>
      <c r="F2913" s="181" t="s">
        <v>2825</v>
      </c>
      <c r="G2913" s="182" t="s">
        <v>291</v>
      </c>
      <c r="H2913" s="183">
        <v>854.48699999999997</v>
      </c>
      <c r="I2913" s="184"/>
      <c r="J2913" s="185">
        <f>ROUND(I2913*H2913,2)</f>
        <v>0</v>
      </c>
      <c r="K2913" s="181" t="s">
        <v>538</v>
      </c>
      <c r="L2913" s="186"/>
      <c r="M2913" s="187" t="s">
        <v>21</v>
      </c>
      <c r="N2913" s="188" t="s">
        <v>45</v>
      </c>
      <c r="P2913" s="142">
        <f>O2913*H2913</f>
        <v>0</v>
      </c>
      <c r="Q2913" s="142">
        <v>7.0000000000000001E-3</v>
      </c>
      <c r="R2913" s="142">
        <f>Q2913*H2913</f>
        <v>5.9814090000000002</v>
      </c>
      <c r="S2913" s="142">
        <v>0</v>
      </c>
      <c r="T2913" s="143">
        <f>S2913*H2913</f>
        <v>0</v>
      </c>
      <c r="AR2913" s="144" t="s">
        <v>929</v>
      </c>
      <c r="AT2913" s="144" t="s">
        <v>549</v>
      </c>
      <c r="AU2913" s="144" t="s">
        <v>89</v>
      </c>
      <c r="AY2913" s="19" t="s">
        <v>241</v>
      </c>
      <c r="BE2913" s="145">
        <f>IF(N2913="základní",J2913,0)</f>
        <v>0</v>
      </c>
      <c r="BF2913" s="145">
        <f>IF(N2913="snížená",J2913,0)</f>
        <v>0</v>
      </c>
      <c r="BG2913" s="145">
        <f>IF(N2913="zákl. přenesená",J2913,0)</f>
        <v>0</v>
      </c>
      <c r="BH2913" s="145">
        <f>IF(N2913="sníž. přenesená",J2913,0)</f>
        <v>0</v>
      </c>
      <c r="BI2913" s="145">
        <f>IF(N2913="nulová",J2913,0)</f>
        <v>0</v>
      </c>
      <c r="BJ2913" s="19" t="s">
        <v>89</v>
      </c>
      <c r="BK2913" s="145">
        <f>ROUND(I2913*H2913,2)</f>
        <v>0</v>
      </c>
      <c r="BL2913" s="19" t="s">
        <v>649</v>
      </c>
      <c r="BM2913" s="144" t="s">
        <v>2956</v>
      </c>
    </row>
    <row r="2914" spans="2:65" s="12" customFormat="1" ht="11.25">
      <c r="B2914" s="152"/>
      <c r="D2914" s="146" t="s">
        <v>257</v>
      </c>
      <c r="E2914" s="153" t="s">
        <v>21</v>
      </c>
      <c r="F2914" s="154" t="s">
        <v>2957</v>
      </c>
      <c r="H2914" s="155">
        <v>854.48699999999997</v>
      </c>
      <c r="I2914" s="156"/>
      <c r="L2914" s="152"/>
      <c r="M2914" s="157"/>
      <c r="T2914" s="158"/>
      <c r="AT2914" s="153" t="s">
        <v>257</v>
      </c>
      <c r="AU2914" s="153" t="s">
        <v>89</v>
      </c>
      <c r="AV2914" s="12" t="s">
        <v>89</v>
      </c>
      <c r="AW2914" s="12" t="s">
        <v>34</v>
      </c>
      <c r="AX2914" s="12" t="s">
        <v>81</v>
      </c>
      <c r="AY2914" s="153" t="s">
        <v>241</v>
      </c>
    </row>
    <row r="2915" spans="2:65" s="1" customFormat="1" ht="16.5" customHeight="1">
      <c r="B2915" s="34"/>
      <c r="C2915" s="179" t="s">
        <v>2958</v>
      </c>
      <c r="D2915" s="179" t="s">
        <v>549</v>
      </c>
      <c r="E2915" s="180" t="s">
        <v>2959</v>
      </c>
      <c r="F2915" s="181" t="s">
        <v>2960</v>
      </c>
      <c r="G2915" s="182" t="s">
        <v>291</v>
      </c>
      <c r="H2915" s="183">
        <v>1837.9939999999999</v>
      </c>
      <c r="I2915" s="184"/>
      <c r="J2915" s="185">
        <f>ROUND(I2915*H2915,2)</f>
        <v>0</v>
      </c>
      <c r="K2915" s="181" t="s">
        <v>21</v>
      </c>
      <c r="L2915" s="186"/>
      <c r="M2915" s="187" t="s">
        <v>21</v>
      </c>
      <c r="N2915" s="188" t="s">
        <v>45</v>
      </c>
      <c r="P2915" s="142">
        <f>O2915*H2915</f>
        <v>0</v>
      </c>
      <c r="Q2915" s="142">
        <v>0.01</v>
      </c>
      <c r="R2915" s="142">
        <f>Q2915*H2915</f>
        <v>18.379940000000001</v>
      </c>
      <c r="S2915" s="142">
        <v>0</v>
      </c>
      <c r="T2915" s="143">
        <f>S2915*H2915</f>
        <v>0</v>
      </c>
      <c r="AR2915" s="144" t="s">
        <v>929</v>
      </c>
      <c r="AT2915" s="144" t="s">
        <v>549</v>
      </c>
      <c r="AU2915" s="144" t="s">
        <v>89</v>
      </c>
      <c r="AY2915" s="19" t="s">
        <v>241</v>
      </c>
      <c r="BE2915" s="145">
        <f>IF(N2915="základní",J2915,0)</f>
        <v>0</v>
      </c>
      <c r="BF2915" s="145">
        <f>IF(N2915="snížená",J2915,0)</f>
        <v>0</v>
      </c>
      <c r="BG2915" s="145">
        <f>IF(N2915="zákl. přenesená",J2915,0)</f>
        <v>0</v>
      </c>
      <c r="BH2915" s="145">
        <f>IF(N2915="sníž. přenesená",J2915,0)</f>
        <v>0</v>
      </c>
      <c r="BI2915" s="145">
        <f>IF(N2915="nulová",J2915,0)</f>
        <v>0</v>
      </c>
      <c r="BJ2915" s="19" t="s">
        <v>89</v>
      </c>
      <c r="BK2915" s="145">
        <f>ROUND(I2915*H2915,2)</f>
        <v>0</v>
      </c>
      <c r="BL2915" s="19" t="s">
        <v>649</v>
      </c>
      <c r="BM2915" s="144" t="s">
        <v>2961</v>
      </c>
    </row>
    <row r="2916" spans="2:65" s="12" customFormat="1" ht="11.25">
      <c r="B2916" s="152"/>
      <c r="D2916" s="146" t="s">
        <v>257</v>
      </c>
      <c r="E2916" s="153" t="s">
        <v>21</v>
      </c>
      <c r="F2916" s="154" t="s">
        <v>2962</v>
      </c>
      <c r="H2916" s="155">
        <v>1837.9939999999999</v>
      </c>
      <c r="I2916" s="156"/>
      <c r="L2916" s="152"/>
      <c r="M2916" s="157"/>
      <c r="T2916" s="158"/>
      <c r="AT2916" s="153" t="s">
        <v>257</v>
      </c>
      <c r="AU2916" s="153" t="s">
        <v>89</v>
      </c>
      <c r="AV2916" s="12" t="s">
        <v>89</v>
      </c>
      <c r="AW2916" s="12" t="s">
        <v>34</v>
      </c>
      <c r="AX2916" s="12" t="s">
        <v>81</v>
      </c>
      <c r="AY2916" s="153" t="s">
        <v>241</v>
      </c>
    </row>
    <row r="2917" spans="2:65" s="1" customFormat="1" ht="16.5" customHeight="1">
      <c r="B2917" s="34"/>
      <c r="C2917" s="179" t="s">
        <v>2963</v>
      </c>
      <c r="D2917" s="179" t="s">
        <v>549</v>
      </c>
      <c r="E2917" s="180" t="s">
        <v>2964</v>
      </c>
      <c r="F2917" s="181" t="s">
        <v>2965</v>
      </c>
      <c r="G2917" s="182" t="s">
        <v>291</v>
      </c>
      <c r="H2917" s="183">
        <v>64.242000000000004</v>
      </c>
      <c r="I2917" s="184"/>
      <c r="J2917" s="185">
        <f>ROUND(I2917*H2917,2)</f>
        <v>0</v>
      </c>
      <c r="K2917" s="181" t="s">
        <v>538</v>
      </c>
      <c r="L2917" s="186"/>
      <c r="M2917" s="187" t="s">
        <v>21</v>
      </c>
      <c r="N2917" s="188" t="s">
        <v>45</v>
      </c>
      <c r="P2917" s="142">
        <f>O2917*H2917</f>
        <v>0</v>
      </c>
      <c r="Q2917" s="142">
        <v>3.0000000000000001E-3</v>
      </c>
      <c r="R2917" s="142">
        <f>Q2917*H2917</f>
        <v>0.19272600000000001</v>
      </c>
      <c r="S2917" s="142">
        <v>0</v>
      </c>
      <c r="T2917" s="143">
        <f>S2917*H2917</f>
        <v>0</v>
      </c>
      <c r="AR2917" s="144" t="s">
        <v>929</v>
      </c>
      <c r="AT2917" s="144" t="s">
        <v>549</v>
      </c>
      <c r="AU2917" s="144" t="s">
        <v>89</v>
      </c>
      <c r="AY2917" s="19" t="s">
        <v>241</v>
      </c>
      <c r="BE2917" s="145">
        <f>IF(N2917="základní",J2917,0)</f>
        <v>0</v>
      </c>
      <c r="BF2917" s="145">
        <f>IF(N2917="snížená",J2917,0)</f>
        <v>0</v>
      </c>
      <c r="BG2917" s="145">
        <f>IF(N2917="zákl. přenesená",J2917,0)</f>
        <v>0</v>
      </c>
      <c r="BH2917" s="145">
        <f>IF(N2917="sníž. přenesená",J2917,0)</f>
        <v>0</v>
      </c>
      <c r="BI2917" s="145">
        <f>IF(N2917="nulová",J2917,0)</f>
        <v>0</v>
      </c>
      <c r="BJ2917" s="19" t="s">
        <v>89</v>
      </c>
      <c r="BK2917" s="145">
        <f>ROUND(I2917*H2917,2)</f>
        <v>0</v>
      </c>
      <c r="BL2917" s="19" t="s">
        <v>649</v>
      </c>
      <c r="BM2917" s="144" t="s">
        <v>2966</v>
      </c>
    </row>
    <row r="2918" spans="2:65" s="12" customFormat="1" ht="11.25">
      <c r="B2918" s="152"/>
      <c r="D2918" s="146" t="s">
        <v>257</v>
      </c>
      <c r="E2918" s="153" t="s">
        <v>21</v>
      </c>
      <c r="F2918" s="154" t="s">
        <v>2967</v>
      </c>
      <c r="H2918" s="155">
        <v>64.242000000000004</v>
      </c>
      <c r="I2918" s="156"/>
      <c r="L2918" s="152"/>
      <c r="M2918" s="157"/>
      <c r="T2918" s="158"/>
      <c r="AT2918" s="153" t="s">
        <v>257</v>
      </c>
      <c r="AU2918" s="153" t="s">
        <v>89</v>
      </c>
      <c r="AV2918" s="12" t="s">
        <v>89</v>
      </c>
      <c r="AW2918" s="12" t="s">
        <v>34</v>
      </c>
      <c r="AX2918" s="12" t="s">
        <v>81</v>
      </c>
      <c r="AY2918" s="153" t="s">
        <v>241</v>
      </c>
    </row>
    <row r="2919" spans="2:65" s="1" customFormat="1" ht="16.5" customHeight="1">
      <c r="B2919" s="34"/>
      <c r="C2919" s="179" t="s">
        <v>2968</v>
      </c>
      <c r="D2919" s="179" t="s">
        <v>549</v>
      </c>
      <c r="E2919" s="180" t="s">
        <v>2874</v>
      </c>
      <c r="F2919" s="181" t="s">
        <v>2875</v>
      </c>
      <c r="G2919" s="182" t="s">
        <v>291</v>
      </c>
      <c r="H2919" s="183">
        <v>708.75</v>
      </c>
      <c r="I2919" s="184"/>
      <c r="J2919" s="185">
        <f>ROUND(I2919*H2919,2)</f>
        <v>0</v>
      </c>
      <c r="K2919" s="181" t="s">
        <v>538</v>
      </c>
      <c r="L2919" s="186"/>
      <c r="M2919" s="187" t="s">
        <v>21</v>
      </c>
      <c r="N2919" s="188" t="s">
        <v>45</v>
      </c>
      <c r="P2919" s="142">
        <f>O2919*H2919</f>
        <v>0</v>
      </c>
      <c r="Q2919" s="142">
        <v>4.4999999999999997E-3</v>
      </c>
      <c r="R2919" s="142">
        <f>Q2919*H2919</f>
        <v>3.1893749999999996</v>
      </c>
      <c r="S2919" s="142">
        <v>0</v>
      </c>
      <c r="T2919" s="143">
        <f>S2919*H2919</f>
        <v>0</v>
      </c>
      <c r="AR2919" s="144" t="s">
        <v>929</v>
      </c>
      <c r="AT2919" s="144" t="s">
        <v>549</v>
      </c>
      <c r="AU2919" s="144" t="s">
        <v>89</v>
      </c>
      <c r="AY2919" s="19" t="s">
        <v>241</v>
      </c>
      <c r="BE2919" s="145">
        <f>IF(N2919="základní",J2919,0)</f>
        <v>0</v>
      </c>
      <c r="BF2919" s="145">
        <f>IF(N2919="snížená",J2919,0)</f>
        <v>0</v>
      </c>
      <c r="BG2919" s="145">
        <f>IF(N2919="zákl. přenesená",J2919,0)</f>
        <v>0</v>
      </c>
      <c r="BH2919" s="145">
        <f>IF(N2919="sníž. přenesená",J2919,0)</f>
        <v>0</v>
      </c>
      <c r="BI2919" s="145">
        <f>IF(N2919="nulová",J2919,0)</f>
        <v>0</v>
      </c>
      <c r="BJ2919" s="19" t="s">
        <v>89</v>
      </c>
      <c r="BK2919" s="145">
        <f>ROUND(I2919*H2919,2)</f>
        <v>0</v>
      </c>
      <c r="BL2919" s="19" t="s">
        <v>649</v>
      </c>
      <c r="BM2919" s="144" t="s">
        <v>2969</v>
      </c>
    </row>
    <row r="2920" spans="2:65" s="12" customFormat="1" ht="11.25">
      <c r="B2920" s="152"/>
      <c r="D2920" s="146" t="s">
        <v>257</v>
      </c>
      <c r="E2920" s="153" t="s">
        <v>21</v>
      </c>
      <c r="F2920" s="154" t="s">
        <v>2970</v>
      </c>
      <c r="H2920" s="155">
        <v>708.75</v>
      </c>
      <c r="I2920" s="156"/>
      <c r="L2920" s="152"/>
      <c r="M2920" s="157"/>
      <c r="T2920" s="158"/>
      <c r="AT2920" s="153" t="s">
        <v>257</v>
      </c>
      <c r="AU2920" s="153" t="s">
        <v>89</v>
      </c>
      <c r="AV2920" s="12" t="s">
        <v>89</v>
      </c>
      <c r="AW2920" s="12" t="s">
        <v>34</v>
      </c>
      <c r="AX2920" s="12" t="s">
        <v>81</v>
      </c>
      <c r="AY2920" s="153" t="s">
        <v>241</v>
      </c>
    </row>
    <row r="2921" spans="2:65" s="1" customFormat="1" ht="16.5" customHeight="1">
      <c r="B2921" s="34"/>
      <c r="C2921" s="179" t="s">
        <v>2971</v>
      </c>
      <c r="D2921" s="179" t="s">
        <v>549</v>
      </c>
      <c r="E2921" s="180" t="s">
        <v>2972</v>
      </c>
      <c r="F2921" s="181" t="s">
        <v>2973</v>
      </c>
      <c r="G2921" s="182" t="s">
        <v>291</v>
      </c>
      <c r="H2921" s="183">
        <v>84.42</v>
      </c>
      <c r="I2921" s="184"/>
      <c r="J2921" s="185">
        <f>ROUND(I2921*H2921,2)</f>
        <v>0</v>
      </c>
      <c r="K2921" s="181" t="s">
        <v>21</v>
      </c>
      <c r="L2921" s="186"/>
      <c r="M2921" s="187" t="s">
        <v>21</v>
      </c>
      <c r="N2921" s="188" t="s">
        <v>45</v>
      </c>
      <c r="P2921" s="142">
        <f>O2921*H2921</f>
        <v>0</v>
      </c>
      <c r="Q2921" s="142">
        <v>6.1999999999999998E-3</v>
      </c>
      <c r="R2921" s="142">
        <f>Q2921*H2921</f>
        <v>0.52340399999999998</v>
      </c>
      <c r="S2921" s="142">
        <v>0</v>
      </c>
      <c r="T2921" s="143">
        <f>S2921*H2921</f>
        <v>0</v>
      </c>
      <c r="AR2921" s="144" t="s">
        <v>929</v>
      </c>
      <c r="AT2921" s="144" t="s">
        <v>549</v>
      </c>
      <c r="AU2921" s="144" t="s">
        <v>89</v>
      </c>
      <c r="AY2921" s="19" t="s">
        <v>241</v>
      </c>
      <c r="BE2921" s="145">
        <f>IF(N2921="základní",J2921,0)</f>
        <v>0</v>
      </c>
      <c r="BF2921" s="145">
        <f>IF(N2921="snížená",J2921,0)</f>
        <v>0</v>
      </c>
      <c r="BG2921" s="145">
        <f>IF(N2921="zákl. přenesená",J2921,0)</f>
        <v>0</v>
      </c>
      <c r="BH2921" s="145">
        <f>IF(N2921="sníž. přenesená",J2921,0)</f>
        <v>0</v>
      </c>
      <c r="BI2921" s="145">
        <f>IF(N2921="nulová",J2921,0)</f>
        <v>0</v>
      </c>
      <c r="BJ2921" s="19" t="s">
        <v>89</v>
      </c>
      <c r="BK2921" s="145">
        <f>ROUND(I2921*H2921,2)</f>
        <v>0</v>
      </c>
      <c r="BL2921" s="19" t="s">
        <v>649</v>
      </c>
      <c r="BM2921" s="144" t="s">
        <v>2974</v>
      </c>
    </row>
    <row r="2922" spans="2:65" s="12" customFormat="1" ht="11.25">
      <c r="B2922" s="152"/>
      <c r="D2922" s="146" t="s">
        <v>257</v>
      </c>
      <c r="E2922" s="153" t="s">
        <v>21</v>
      </c>
      <c r="F2922" s="154" t="s">
        <v>2975</v>
      </c>
      <c r="H2922" s="155">
        <v>84.42</v>
      </c>
      <c r="I2922" s="156"/>
      <c r="L2922" s="152"/>
      <c r="M2922" s="157"/>
      <c r="T2922" s="158"/>
      <c r="AT2922" s="153" t="s">
        <v>257</v>
      </c>
      <c r="AU2922" s="153" t="s">
        <v>89</v>
      </c>
      <c r="AV2922" s="12" t="s">
        <v>89</v>
      </c>
      <c r="AW2922" s="12" t="s">
        <v>34</v>
      </c>
      <c r="AX2922" s="12" t="s">
        <v>81</v>
      </c>
      <c r="AY2922" s="153" t="s">
        <v>241</v>
      </c>
    </row>
    <row r="2923" spans="2:65" s="1" customFormat="1" ht="21.75" customHeight="1">
      <c r="B2923" s="34"/>
      <c r="C2923" s="133" t="s">
        <v>2976</v>
      </c>
      <c r="D2923" s="133" t="s">
        <v>243</v>
      </c>
      <c r="E2923" s="134" t="s">
        <v>2977</v>
      </c>
      <c r="F2923" s="135" t="s">
        <v>2978</v>
      </c>
      <c r="G2923" s="136" t="s">
        <v>291</v>
      </c>
      <c r="H2923" s="137">
        <v>4235.22</v>
      </c>
      <c r="I2923" s="138"/>
      <c r="J2923" s="139">
        <f>ROUND(I2923*H2923,2)</f>
        <v>0</v>
      </c>
      <c r="K2923" s="135" t="s">
        <v>538</v>
      </c>
      <c r="L2923" s="34"/>
      <c r="M2923" s="140" t="s">
        <v>21</v>
      </c>
      <c r="N2923" s="141" t="s">
        <v>45</v>
      </c>
      <c r="P2923" s="142">
        <f>O2923*H2923</f>
        <v>0</v>
      </c>
      <c r="Q2923" s="142">
        <v>1.0200000000000001E-3</v>
      </c>
      <c r="R2923" s="142">
        <f>Q2923*H2923</f>
        <v>4.3199244000000006</v>
      </c>
      <c r="S2923" s="142">
        <v>0</v>
      </c>
      <c r="T2923" s="143">
        <f>S2923*H2923</f>
        <v>0</v>
      </c>
      <c r="AR2923" s="144" t="s">
        <v>649</v>
      </c>
      <c r="AT2923" s="144" t="s">
        <v>243</v>
      </c>
      <c r="AU2923" s="144" t="s">
        <v>89</v>
      </c>
      <c r="AY2923" s="19" t="s">
        <v>241</v>
      </c>
      <c r="BE2923" s="145">
        <f>IF(N2923="základní",J2923,0)</f>
        <v>0</v>
      </c>
      <c r="BF2923" s="145">
        <f>IF(N2923="snížená",J2923,0)</f>
        <v>0</v>
      </c>
      <c r="BG2923" s="145">
        <f>IF(N2923="zákl. přenesená",J2923,0)</f>
        <v>0</v>
      </c>
      <c r="BH2923" s="145">
        <f>IF(N2923="sníž. přenesená",J2923,0)</f>
        <v>0</v>
      </c>
      <c r="BI2923" s="145">
        <f>IF(N2923="nulová",J2923,0)</f>
        <v>0</v>
      </c>
      <c r="BJ2923" s="19" t="s">
        <v>89</v>
      </c>
      <c r="BK2923" s="145">
        <f>ROUND(I2923*H2923,2)</f>
        <v>0</v>
      </c>
      <c r="BL2923" s="19" t="s">
        <v>649</v>
      </c>
      <c r="BM2923" s="144" t="s">
        <v>2979</v>
      </c>
    </row>
    <row r="2924" spans="2:65" s="1" customFormat="1" ht="11.25">
      <c r="B2924" s="34"/>
      <c r="D2924" s="150" t="s">
        <v>255</v>
      </c>
      <c r="F2924" s="151" t="s">
        <v>2980</v>
      </c>
      <c r="I2924" s="148"/>
      <c r="L2924" s="34"/>
      <c r="M2924" s="149"/>
      <c r="T2924" s="55"/>
      <c r="AT2924" s="19" t="s">
        <v>255</v>
      </c>
      <c r="AU2924" s="19" t="s">
        <v>89</v>
      </c>
    </row>
    <row r="2925" spans="2:65" s="14" customFormat="1" ht="11.25">
      <c r="B2925" s="166"/>
      <c r="D2925" s="146" t="s">
        <v>257</v>
      </c>
      <c r="E2925" s="167" t="s">
        <v>21</v>
      </c>
      <c r="F2925" s="168" t="s">
        <v>2925</v>
      </c>
      <c r="H2925" s="167" t="s">
        <v>21</v>
      </c>
      <c r="I2925" s="169"/>
      <c r="L2925" s="166"/>
      <c r="M2925" s="170"/>
      <c r="T2925" s="171"/>
      <c r="AT2925" s="167" t="s">
        <v>257</v>
      </c>
      <c r="AU2925" s="167" t="s">
        <v>89</v>
      </c>
      <c r="AV2925" s="14" t="s">
        <v>81</v>
      </c>
      <c r="AW2925" s="14" t="s">
        <v>34</v>
      </c>
      <c r="AX2925" s="14" t="s">
        <v>73</v>
      </c>
      <c r="AY2925" s="167" t="s">
        <v>241</v>
      </c>
    </row>
    <row r="2926" spans="2:65" s="14" customFormat="1" ht="11.25">
      <c r="B2926" s="166"/>
      <c r="D2926" s="146" t="s">
        <v>257</v>
      </c>
      <c r="E2926" s="167" t="s">
        <v>21</v>
      </c>
      <c r="F2926" s="168" t="s">
        <v>2981</v>
      </c>
      <c r="H2926" s="167" t="s">
        <v>21</v>
      </c>
      <c r="I2926" s="169"/>
      <c r="L2926" s="166"/>
      <c r="M2926" s="170"/>
      <c r="T2926" s="171"/>
      <c r="AT2926" s="167" t="s">
        <v>257</v>
      </c>
      <c r="AU2926" s="167" t="s">
        <v>89</v>
      </c>
      <c r="AV2926" s="14" t="s">
        <v>81</v>
      </c>
      <c r="AW2926" s="14" t="s">
        <v>34</v>
      </c>
      <c r="AX2926" s="14" t="s">
        <v>73</v>
      </c>
      <c r="AY2926" s="167" t="s">
        <v>241</v>
      </c>
    </row>
    <row r="2927" spans="2:65" s="12" customFormat="1" ht="11.25">
      <c r="B2927" s="152"/>
      <c r="D2927" s="146" t="s">
        <v>257</v>
      </c>
      <c r="E2927" s="153" t="s">
        <v>21</v>
      </c>
      <c r="F2927" s="154" t="s">
        <v>372</v>
      </c>
      <c r="H2927" s="155">
        <v>216</v>
      </c>
      <c r="I2927" s="156"/>
      <c r="L2927" s="152"/>
      <c r="M2927" s="157"/>
      <c r="T2927" s="158"/>
      <c r="AT2927" s="153" t="s">
        <v>257</v>
      </c>
      <c r="AU2927" s="153" t="s">
        <v>89</v>
      </c>
      <c r="AV2927" s="12" t="s">
        <v>89</v>
      </c>
      <c r="AW2927" s="12" t="s">
        <v>34</v>
      </c>
      <c r="AX2927" s="12" t="s">
        <v>73</v>
      </c>
      <c r="AY2927" s="153" t="s">
        <v>241</v>
      </c>
    </row>
    <row r="2928" spans="2:65" s="14" customFormat="1" ht="11.25">
      <c r="B2928" s="166"/>
      <c r="D2928" s="146" t="s">
        <v>257</v>
      </c>
      <c r="E2928" s="167" t="s">
        <v>21</v>
      </c>
      <c r="F2928" s="168" t="s">
        <v>2927</v>
      </c>
      <c r="H2928" s="167" t="s">
        <v>21</v>
      </c>
      <c r="I2928" s="169"/>
      <c r="L2928" s="166"/>
      <c r="M2928" s="170"/>
      <c r="T2928" s="171"/>
      <c r="AT2928" s="167" t="s">
        <v>257</v>
      </c>
      <c r="AU2928" s="167" t="s">
        <v>89</v>
      </c>
      <c r="AV2928" s="14" t="s">
        <v>81</v>
      </c>
      <c r="AW2928" s="14" t="s">
        <v>34</v>
      </c>
      <c r="AX2928" s="14" t="s">
        <v>73</v>
      </c>
      <c r="AY2928" s="167" t="s">
        <v>241</v>
      </c>
    </row>
    <row r="2929" spans="2:51" s="14" customFormat="1" ht="11.25">
      <c r="B2929" s="166"/>
      <c r="D2929" s="146" t="s">
        <v>257</v>
      </c>
      <c r="E2929" s="167" t="s">
        <v>21</v>
      </c>
      <c r="F2929" s="168" t="s">
        <v>2982</v>
      </c>
      <c r="H2929" s="167" t="s">
        <v>21</v>
      </c>
      <c r="I2929" s="169"/>
      <c r="L2929" s="166"/>
      <c r="M2929" s="170"/>
      <c r="T2929" s="171"/>
      <c r="AT2929" s="167" t="s">
        <v>257</v>
      </c>
      <c r="AU2929" s="167" t="s">
        <v>89</v>
      </c>
      <c r="AV2929" s="14" t="s">
        <v>81</v>
      </c>
      <c r="AW2929" s="14" t="s">
        <v>34</v>
      </c>
      <c r="AX2929" s="14" t="s">
        <v>73</v>
      </c>
      <c r="AY2929" s="167" t="s">
        <v>241</v>
      </c>
    </row>
    <row r="2930" spans="2:51" s="12" customFormat="1" ht="11.25">
      <c r="B2930" s="152"/>
      <c r="D2930" s="146" t="s">
        <v>257</v>
      </c>
      <c r="E2930" s="153" t="s">
        <v>21</v>
      </c>
      <c r="F2930" s="154" t="s">
        <v>376</v>
      </c>
      <c r="H2930" s="155">
        <v>80.400000000000006</v>
      </c>
      <c r="I2930" s="156"/>
      <c r="L2930" s="152"/>
      <c r="M2930" s="157"/>
      <c r="T2930" s="158"/>
      <c r="AT2930" s="153" t="s">
        <v>257</v>
      </c>
      <c r="AU2930" s="153" t="s">
        <v>89</v>
      </c>
      <c r="AV2930" s="12" t="s">
        <v>89</v>
      </c>
      <c r="AW2930" s="12" t="s">
        <v>34</v>
      </c>
      <c r="AX2930" s="12" t="s">
        <v>73</v>
      </c>
      <c r="AY2930" s="153" t="s">
        <v>241</v>
      </c>
    </row>
    <row r="2931" spans="2:51" s="14" customFormat="1" ht="11.25">
      <c r="B2931" s="166"/>
      <c r="D2931" s="146" t="s">
        <v>257</v>
      </c>
      <c r="E2931" s="167" t="s">
        <v>21</v>
      </c>
      <c r="F2931" s="168" t="s">
        <v>2983</v>
      </c>
      <c r="H2931" s="167" t="s">
        <v>21</v>
      </c>
      <c r="I2931" s="169"/>
      <c r="L2931" s="166"/>
      <c r="M2931" s="170"/>
      <c r="T2931" s="171"/>
      <c r="AT2931" s="167" t="s">
        <v>257</v>
      </c>
      <c r="AU2931" s="167" t="s">
        <v>89</v>
      </c>
      <c r="AV2931" s="14" t="s">
        <v>81</v>
      </c>
      <c r="AW2931" s="14" t="s">
        <v>34</v>
      </c>
      <c r="AX2931" s="14" t="s">
        <v>73</v>
      </c>
      <c r="AY2931" s="167" t="s">
        <v>241</v>
      </c>
    </row>
    <row r="2932" spans="2:51" s="12" customFormat="1" ht="11.25">
      <c r="B2932" s="152"/>
      <c r="D2932" s="146" t="s">
        <v>257</v>
      </c>
      <c r="E2932" s="153" t="s">
        <v>21</v>
      </c>
      <c r="F2932" s="154" t="s">
        <v>380</v>
      </c>
      <c r="H2932" s="155">
        <v>43.906999999999996</v>
      </c>
      <c r="I2932" s="156"/>
      <c r="L2932" s="152"/>
      <c r="M2932" s="157"/>
      <c r="T2932" s="158"/>
      <c r="AT2932" s="153" t="s">
        <v>257</v>
      </c>
      <c r="AU2932" s="153" t="s">
        <v>89</v>
      </c>
      <c r="AV2932" s="12" t="s">
        <v>89</v>
      </c>
      <c r="AW2932" s="12" t="s">
        <v>34</v>
      </c>
      <c r="AX2932" s="12" t="s">
        <v>73</v>
      </c>
      <c r="AY2932" s="153" t="s">
        <v>241</v>
      </c>
    </row>
    <row r="2933" spans="2:51" s="14" customFormat="1" ht="11.25">
      <c r="B2933" s="166"/>
      <c r="D2933" s="146" t="s">
        <v>257</v>
      </c>
      <c r="E2933" s="167" t="s">
        <v>21</v>
      </c>
      <c r="F2933" s="168" t="s">
        <v>2984</v>
      </c>
      <c r="H2933" s="167" t="s">
        <v>21</v>
      </c>
      <c r="I2933" s="169"/>
      <c r="L2933" s="166"/>
      <c r="M2933" s="170"/>
      <c r="T2933" s="171"/>
      <c r="AT2933" s="167" t="s">
        <v>257</v>
      </c>
      <c r="AU2933" s="167" t="s">
        <v>89</v>
      </c>
      <c r="AV2933" s="14" t="s">
        <v>81</v>
      </c>
      <c r="AW2933" s="14" t="s">
        <v>34</v>
      </c>
      <c r="AX2933" s="14" t="s">
        <v>73</v>
      </c>
      <c r="AY2933" s="167" t="s">
        <v>241</v>
      </c>
    </row>
    <row r="2934" spans="2:51" s="12" customFormat="1" ht="11.25">
      <c r="B2934" s="152"/>
      <c r="D2934" s="146" t="s">
        <v>257</v>
      </c>
      <c r="E2934" s="153" t="s">
        <v>21</v>
      </c>
      <c r="F2934" s="154" t="s">
        <v>384</v>
      </c>
      <c r="H2934" s="155">
        <v>5.9930000000000003</v>
      </c>
      <c r="I2934" s="156"/>
      <c r="L2934" s="152"/>
      <c r="M2934" s="157"/>
      <c r="T2934" s="158"/>
      <c r="AT2934" s="153" t="s">
        <v>257</v>
      </c>
      <c r="AU2934" s="153" t="s">
        <v>89</v>
      </c>
      <c r="AV2934" s="12" t="s">
        <v>89</v>
      </c>
      <c r="AW2934" s="12" t="s">
        <v>34</v>
      </c>
      <c r="AX2934" s="12" t="s">
        <v>73</v>
      </c>
      <c r="AY2934" s="153" t="s">
        <v>241</v>
      </c>
    </row>
    <row r="2935" spans="2:51" s="14" customFormat="1" ht="11.25">
      <c r="B2935" s="166"/>
      <c r="D2935" s="146" t="s">
        <v>257</v>
      </c>
      <c r="E2935" s="167" t="s">
        <v>21</v>
      </c>
      <c r="F2935" s="168" t="s">
        <v>2985</v>
      </c>
      <c r="H2935" s="167" t="s">
        <v>21</v>
      </c>
      <c r="I2935" s="169"/>
      <c r="L2935" s="166"/>
      <c r="M2935" s="170"/>
      <c r="T2935" s="171"/>
      <c r="AT2935" s="167" t="s">
        <v>257</v>
      </c>
      <c r="AU2935" s="167" t="s">
        <v>89</v>
      </c>
      <c r="AV2935" s="14" t="s">
        <v>81</v>
      </c>
      <c r="AW2935" s="14" t="s">
        <v>34</v>
      </c>
      <c r="AX2935" s="14" t="s">
        <v>73</v>
      </c>
      <c r="AY2935" s="167" t="s">
        <v>241</v>
      </c>
    </row>
    <row r="2936" spans="2:51" s="12" customFormat="1" ht="11.25">
      <c r="B2936" s="152"/>
      <c r="D2936" s="146" t="s">
        <v>257</v>
      </c>
      <c r="E2936" s="153" t="s">
        <v>21</v>
      </c>
      <c r="F2936" s="154" t="s">
        <v>2986</v>
      </c>
      <c r="H2936" s="155">
        <v>867.2</v>
      </c>
      <c r="I2936" s="156"/>
      <c r="L2936" s="152"/>
      <c r="M2936" s="157"/>
      <c r="T2936" s="158"/>
      <c r="AT2936" s="153" t="s">
        <v>257</v>
      </c>
      <c r="AU2936" s="153" t="s">
        <v>89</v>
      </c>
      <c r="AV2936" s="12" t="s">
        <v>89</v>
      </c>
      <c r="AW2936" s="12" t="s">
        <v>34</v>
      </c>
      <c r="AX2936" s="12" t="s">
        <v>73</v>
      </c>
      <c r="AY2936" s="153" t="s">
        <v>241</v>
      </c>
    </row>
    <row r="2937" spans="2:51" s="14" customFormat="1" ht="11.25">
      <c r="B2937" s="166"/>
      <c r="D2937" s="146" t="s">
        <v>257</v>
      </c>
      <c r="E2937" s="167" t="s">
        <v>21</v>
      </c>
      <c r="F2937" s="168" t="s">
        <v>2987</v>
      </c>
      <c r="H2937" s="167" t="s">
        <v>21</v>
      </c>
      <c r="I2937" s="169"/>
      <c r="L2937" s="166"/>
      <c r="M2937" s="170"/>
      <c r="T2937" s="171"/>
      <c r="AT2937" s="167" t="s">
        <v>257</v>
      </c>
      <c r="AU2937" s="167" t="s">
        <v>89</v>
      </c>
      <c r="AV2937" s="14" t="s">
        <v>81</v>
      </c>
      <c r="AW2937" s="14" t="s">
        <v>34</v>
      </c>
      <c r="AX2937" s="14" t="s">
        <v>73</v>
      </c>
      <c r="AY2937" s="167" t="s">
        <v>241</v>
      </c>
    </row>
    <row r="2938" spans="2:51" s="12" customFormat="1" ht="11.25">
      <c r="B2938" s="152"/>
      <c r="D2938" s="146" t="s">
        <v>257</v>
      </c>
      <c r="E2938" s="153" t="s">
        <v>21</v>
      </c>
      <c r="F2938" s="154" t="s">
        <v>390</v>
      </c>
      <c r="H2938" s="155">
        <v>16.215</v>
      </c>
      <c r="I2938" s="156"/>
      <c r="L2938" s="152"/>
      <c r="M2938" s="157"/>
      <c r="T2938" s="158"/>
      <c r="AT2938" s="153" t="s">
        <v>257</v>
      </c>
      <c r="AU2938" s="153" t="s">
        <v>89</v>
      </c>
      <c r="AV2938" s="12" t="s">
        <v>89</v>
      </c>
      <c r="AW2938" s="12" t="s">
        <v>34</v>
      </c>
      <c r="AX2938" s="12" t="s">
        <v>73</v>
      </c>
      <c r="AY2938" s="153" t="s">
        <v>241</v>
      </c>
    </row>
    <row r="2939" spans="2:51" s="14" customFormat="1" ht="11.25">
      <c r="B2939" s="166"/>
      <c r="D2939" s="146" t="s">
        <v>257</v>
      </c>
      <c r="E2939" s="167" t="s">
        <v>21</v>
      </c>
      <c r="F2939" s="168" t="s">
        <v>2988</v>
      </c>
      <c r="H2939" s="167" t="s">
        <v>21</v>
      </c>
      <c r="I2939" s="169"/>
      <c r="L2939" s="166"/>
      <c r="M2939" s="170"/>
      <c r="T2939" s="171"/>
      <c r="AT2939" s="167" t="s">
        <v>257</v>
      </c>
      <c r="AU2939" s="167" t="s">
        <v>89</v>
      </c>
      <c r="AV2939" s="14" t="s">
        <v>81</v>
      </c>
      <c r="AW2939" s="14" t="s">
        <v>34</v>
      </c>
      <c r="AX2939" s="14" t="s">
        <v>73</v>
      </c>
      <c r="AY2939" s="167" t="s">
        <v>241</v>
      </c>
    </row>
    <row r="2940" spans="2:51" s="12" customFormat="1" ht="11.25">
      <c r="B2940" s="152"/>
      <c r="D2940" s="146" t="s">
        <v>257</v>
      </c>
      <c r="E2940" s="153" t="s">
        <v>21</v>
      </c>
      <c r="F2940" s="154" t="s">
        <v>398</v>
      </c>
      <c r="H2940" s="155">
        <v>769.89</v>
      </c>
      <c r="I2940" s="156"/>
      <c r="L2940" s="152"/>
      <c r="M2940" s="157"/>
      <c r="T2940" s="158"/>
      <c r="AT2940" s="153" t="s">
        <v>257</v>
      </c>
      <c r="AU2940" s="153" t="s">
        <v>89</v>
      </c>
      <c r="AV2940" s="12" t="s">
        <v>89</v>
      </c>
      <c r="AW2940" s="12" t="s">
        <v>34</v>
      </c>
      <c r="AX2940" s="12" t="s">
        <v>73</v>
      </c>
      <c r="AY2940" s="153" t="s">
        <v>241</v>
      </c>
    </row>
    <row r="2941" spans="2:51" s="14" customFormat="1" ht="11.25">
      <c r="B2941" s="166"/>
      <c r="D2941" s="146" t="s">
        <v>257</v>
      </c>
      <c r="E2941" s="167" t="s">
        <v>21</v>
      </c>
      <c r="F2941" s="168" t="s">
        <v>2989</v>
      </c>
      <c r="H2941" s="167" t="s">
        <v>21</v>
      </c>
      <c r="I2941" s="169"/>
      <c r="L2941" s="166"/>
      <c r="M2941" s="170"/>
      <c r="T2941" s="171"/>
      <c r="AT2941" s="167" t="s">
        <v>257</v>
      </c>
      <c r="AU2941" s="167" t="s">
        <v>89</v>
      </c>
      <c r="AV2941" s="14" t="s">
        <v>81</v>
      </c>
      <c r="AW2941" s="14" t="s">
        <v>34</v>
      </c>
      <c r="AX2941" s="14" t="s">
        <v>73</v>
      </c>
      <c r="AY2941" s="167" t="s">
        <v>241</v>
      </c>
    </row>
    <row r="2942" spans="2:51" s="12" customFormat="1" ht="11.25">
      <c r="B2942" s="152"/>
      <c r="D2942" s="146" t="s">
        <v>257</v>
      </c>
      <c r="E2942" s="153" t="s">
        <v>21</v>
      </c>
      <c r="F2942" s="154" t="s">
        <v>2990</v>
      </c>
      <c r="H2942" s="155">
        <v>37.090000000000003</v>
      </c>
      <c r="I2942" s="156"/>
      <c r="L2942" s="152"/>
      <c r="M2942" s="157"/>
      <c r="T2942" s="158"/>
      <c r="AT2942" s="153" t="s">
        <v>257</v>
      </c>
      <c r="AU2942" s="153" t="s">
        <v>89</v>
      </c>
      <c r="AV2942" s="12" t="s">
        <v>89</v>
      </c>
      <c r="AW2942" s="12" t="s">
        <v>34</v>
      </c>
      <c r="AX2942" s="12" t="s">
        <v>73</v>
      </c>
      <c r="AY2942" s="153" t="s">
        <v>241</v>
      </c>
    </row>
    <row r="2943" spans="2:51" s="14" customFormat="1" ht="11.25">
      <c r="B2943" s="166"/>
      <c r="D2943" s="146" t="s">
        <v>257</v>
      </c>
      <c r="E2943" s="167" t="s">
        <v>21</v>
      </c>
      <c r="F2943" s="168" t="s">
        <v>2991</v>
      </c>
      <c r="H2943" s="167" t="s">
        <v>21</v>
      </c>
      <c r="I2943" s="169"/>
      <c r="L2943" s="166"/>
      <c r="M2943" s="170"/>
      <c r="T2943" s="171"/>
      <c r="AT2943" s="167" t="s">
        <v>257</v>
      </c>
      <c r="AU2943" s="167" t="s">
        <v>89</v>
      </c>
      <c r="AV2943" s="14" t="s">
        <v>81</v>
      </c>
      <c r="AW2943" s="14" t="s">
        <v>34</v>
      </c>
      <c r="AX2943" s="14" t="s">
        <v>73</v>
      </c>
      <c r="AY2943" s="167" t="s">
        <v>241</v>
      </c>
    </row>
    <row r="2944" spans="2:51" s="12" customFormat="1" ht="11.25">
      <c r="B2944" s="152"/>
      <c r="D2944" s="146" t="s">
        <v>257</v>
      </c>
      <c r="E2944" s="153" t="s">
        <v>21</v>
      </c>
      <c r="F2944" s="154" t="s">
        <v>408</v>
      </c>
      <c r="H2944" s="155">
        <v>5.88</v>
      </c>
      <c r="I2944" s="156"/>
      <c r="L2944" s="152"/>
      <c r="M2944" s="157"/>
      <c r="T2944" s="158"/>
      <c r="AT2944" s="153" t="s">
        <v>257</v>
      </c>
      <c r="AU2944" s="153" t="s">
        <v>89</v>
      </c>
      <c r="AV2944" s="12" t="s">
        <v>89</v>
      </c>
      <c r="AW2944" s="12" t="s">
        <v>34</v>
      </c>
      <c r="AX2944" s="12" t="s">
        <v>73</v>
      </c>
      <c r="AY2944" s="153" t="s">
        <v>241</v>
      </c>
    </row>
    <row r="2945" spans="2:65" s="14" customFormat="1" ht="11.25">
      <c r="B2945" s="166"/>
      <c r="D2945" s="146" t="s">
        <v>257</v>
      </c>
      <c r="E2945" s="167" t="s">
        <v>21</v>
      </c>
      <c r="F2945" s="168" t="s">
        <v>2992</v>
      </c>
      <c r="H2945" s="167" t="s">
        <v>21</v>
      </c>
      <c r="I2945" s="169"/>
      <c r="L2945" s="166"/>
      <c r="M2945" s="170"/>
      <c r="T2945" s="171"/>
      <c r="AT2945" s="167" t="s">
        <v>257</v>
      </c>
      <c r="AU2945" s="167" t="s">
        <v>89</v>
      </c>
      <c r="AV2945" s="14" t="s">
        <v>81</v>
      </c>
      <c r="AW2945" s="14" t="s">
        <v>34</v>
      </c>
      <c r="AX2945" s="14" t="s">
        <v>73</v>
      </c>
      <c r="AY2945" s="167" t="s">
        <v>241</v>
      </c>
    </row>
    <row r="2946" spans="2:65" s="12" customFormat="1" ht="11.25">
      <c r="B2946" s="152"/>
      <c r="D2946" s="146" t="s">
        <v>257</v>
      </c>
      <c r="E2946" s="153" t="s">
        <v>21</v>
      </c>
      <c r="F2946" s="154" t="s">
        <v>412</v>
      </c>
      <c r="H2946" s="155">
        <v>43.8</v>
      </c>
      <c r="I2946" s="156"/>
      <c r="L2946" s="152"/>
      <c r="M2946" s="157"/>
      <c r="T2946" s="158"/>
      <c r="AT2946" s="153" t="s">
        <v>257</v>
      </c>
      <c r="AU2946" s="153" t="s">
        <v>89</v>
      </c>
      <c r="AV2946" s="12" t="s">
        <v>89</v>
      </c>
      <c r="AW2946" s="12" t="s">
        <v>34</v>
      </c>
      <c r="AX2946" s="12" t="s">
        <v>73</v>
      </c>
      <c r="AY2946" s="153" t="s">
        <v>241</v>
      </c>
    </row>
    <row r="2947" spans="2:65" s="14" customFormat="1" ht="11.25">
      <c r="B2947" s="166"/>
      <c r="D2947" s="146" t="s">
        <v>257</v>
      </c>
      <c r="E2947" s="167" t="s">
        <v>21</v>
      </c>
      <c r="F2947" s="168" t="s">
        <v>2993</v>
      </c>
      <c r="H2947" s="167" t="s">
        <v>21</v>
      </c>
      <c r="I2947" s="169"/>
      <c r="L2947" s="166"/>
      <c r="M2947" s="170"/>
      <c r="T2947" s="171"/>
      <c r="AT2947" s="167" t="s">
        <v>257</v>
      </c>
      <c r="AU2947" s="167" t="s">
        <v>89</v>
      </c>
      <c r="AV2947" s="14" t="s">
        <v>81</v>
      </c>
      <c r="AW2947" s="14" t="s">
        <v>34</v>
      </c>
      <c r="AX2947" s="14" t="s">
        <v>73</v>
      </c>
      <c r="AY2947" s="167" t="s">
        <v>241</v>
      </c>
    </row>
    <row r="2948" spans="2:65" s="12" customFormat="1" ht="11.25">
      <c r="B2948" s="152"/>
      <c r="D2948" s="146" t="s">
        <v>257</v>
      </c>
      <c r="E2948" s="153" t="s">
        <v>21</v>
      </c>
      <c r="F2948" s="154" t="s">
        <v>356</v>
      </c>
      <c r="H2948" s="155">
        <v>369</v>
      </c>
      <c r="I2948" s="156"/>
      <c r="L2948" s="152"/>
      <c r="M2948" s="157"/>
      <c r="T2948" s="158"/>
      <c r="AT2948" s="153" t="s">
        <v>257</v>
      </c>
      <c r="AU2948" s="153" t="s">
        <v>89</v>
      </c>
      <c r="AV2948" s="12" t="s">
        <v>89</v>
      </c>
      <c r="AW2948" s="12" t="s">
        <v>34</v>
      </c>
      <c r="AX2948" s="12" t="s">
        <v>73</v>
      </c>
      <c r="AY2948" s="153" t="s">
        <v>241</v>
      </c>
    </row>
    <row r="2949" spans="2:65" s="14" customFormat="1" ht="11.25">
      <c r="B2949" s="166"/>
      <c r="D2949" s="146" t="s">
        <v>257</v>
      </c>
      <c r="E2949" s="167" t="s">
        <v>21</v>
      </c>
      <c r="F2949" s="168" t="s">
        <v>2994</v>
      </c>
      <c r="H2949" s="167" t="s">
        <v>21</v>
      </c>
      <c r="I2949" s="169"/>
      <c r="L2949" s="166"/>
      <c r="M2949" s="170"/>
      <c r="T2949" s="171"/>
      <c r="AT2949" s="167" t="s">
        <v>257</v>
      </c>
      <c r="AU2949" s="167" t="s">
        <v>89</v>
      </c>
      <c r="AV2949" s="14" t="s">
        <v>81</v>
      </c>
      <c r="AW2949" s="14" t="s">
        <v>34</v>
      </c>
      <c r="AX2949" s="14" t="s">
        <v>73</v>
      </c>
      <c r="AY2949" s="167" t="s">
        <v>241</v>
      </c>
    </row>
    <row r="2950" spans="2:65" s="12" customFormat="1" ht="11.25">
      <c r="B2950" s="152"/>
      <c r="D2950" s="146" t="s">
        <v>257</v>
      </c>
      <c r="E2950" s="153" t="s">
        <v>21</v>
      </c>
      <c r="F2950" s="154" t="s">
        <v>364</v>
      </c>
      <c r="H2950" s="155">
        <v>1557.47</v>
      </c>
      <c r="I2950" s="156"/>
      <c r="L2950" s="152"/>
      <c r="M2950" s="157"/>
      <c r="T2950" s="158"/>
      <c r="AT2950" s="153" t="s">
        <v>257</v>
      </c>
      <c r="AU2950" s="153" t="s">
        <v>89</v>
      </c>
      <c r="AV2950" s="12" t="s">
        <v>89</v>
      </c>
      <c r="AW2950" s="12" t="s">
        <v>34</v>
      </c>
      <c r="AX2950" s="12" t="s">
        <v>73</v>
      </c>
      <c r="AY2950" s="153" t="s">
        <v>241</v>
      </c>
    </row>
    <row r="2951" spans="2:65" s="14" customFormat="1" ht="11.25">
      <c r="B2951" s="166"/>
      <c r="D2951" s="146" t="s">
        <v>257</v>
      </c>
      <c r="E2951" s="167" t="s">
        <v>21</v>
      </c>
      <c r="F2951" s="168" t="s">
        <v>2994</v>
      </c>
      <c r="H2951" s="167" t="s">
        <v>21</v>
      </c>
      <c r="I2951" s="169"/>
      <c r="L2951" s="166"/>
      <c r="M2951" s="170"/>
      <c r="T2951" s="171"/>
      <c r="AT2951" s="167" t="s">
        <v>257</v>
      </c>
      <c r="AU2951" s="167" t="s">
        <v>89</v>
      </c>
      <c r="AV2951" s="14" t="s">
        <v>81</v>
      </c>
      <c r="AW2951" s="14" t="s">
        <v>34</v>
      </c>
      <c r="AX2951" s="14" t="s">
        <v>73</v>
      </c>
      <c r="AY2951" s="167" t="s">
        <v>241</v>
      </c>
    </row>
    <row r="2952" spans="2:65" s="12" customFormat="1" ht="11.25">
      <c r="B2952" s="152"/>
      <c r="D2952" s="146" t="s">
        <v>257</v>
      </c>
      <c r="E2952" s="153" t="s">
        <v>21</v>
      </c>
      <c r="F2952" s="154" t="s">
        <v>368</v>
      </c>
      <c r="H2952" s="155">
        <v>193</v>
      </c>
      <c r="I2952" s="156"/>
      <c r="L2952" s="152"/>
      <c r="M2952" s="157"/>
      <c r="T2952" s="158"/>
      <c r="AT2952" s="153" t="s">
        <v>257</v>
      </c>
      <c r="AU2952" s="153" t="s">
        <v>89</v>
      </c>
      <c r="AV2952" s="12" t="s">
        <v>89</v>
      </c>
      <c r="AW2952" s="12" t="s">
        <v>34</v>
      </c>
      <c r="AX2952" s="12" t="s">
        <v>73</v>
      </c>
      <c r="AY2952" s="153" t="s">
        <v>241</v>
      </c>
    </row>
    <row r="2953" spans="2:65" s="14" customFormat="1" ht="11.25">
      <c r="B2953" s="166"/>
      <c r="D2953" s="146" t="s">
        <v>257</v>
      </c>
      <c r="E2953" s="167" t="s">
        <v>21</v>
      </c>
      <c r="F2953" s="168" t="s">
        <v>2995</v>
      </c>
      <c r="H2953" s="167" t="s">
        <v>21</v>
      </c>
      <c r="I2953" s="169"/>
      <c r="L2953" s="166"/>
      <c r="M2953" s="170"/>
      <c r="T2953" s="171"/>
      <c r="AT2953" s="167" t="s">
        <v>257</v>
      </c>
      <c r="AU2953" s="167" t="s">
        <v>89</v>
      </c>
      <c r="AV2953" s="14" t="s">
        <v>81</v>
      </c>
      <c r="AW2953" s="14" t="s">
        <v>34</v>
      </c>
      <c r="AX2953" s="14" t="s">
        <v>73</v>
      </c>
      <c r="AY2953" s="167" t="s">
        <v>241</v>
      </c>
    </row>
    <row r="2954" spans="2:65" s="12" customFormat="1" ht="11.25">
      <c r="B2954" s="152"/>
      <c r="D2954" s="146" t="s">
        <v>257</v>
      </c>
      <c r="E2954" s="153" t="s">
        <v>21</v>
      </c>
      <c r="F2954" s="154" t="s">
        <v>404</v>
      </c>
      <c r="H2954" s="155">
        <v>29.375</v>
      </c>
      <c r="I2954" s="156"/>
      <c r="L2954" s="152"/>
      <c r="M2954" s="157"/>
      <c r="T2954" s="158"/>
      <c r="AT2954" s="153" t="s">
        <v>257</v>
      </c>
      <c r="AU2954" s="153" t="s">
        <v>89</v>
      </c>
      <c r="AV2954" s="12" t="s">
        <v>89</v>
      </c>
      <c r="AW2954" s="12" t="s">
        <v>34</v>
      </c>
      <c r="AX2954" s="12" t="s">
        <v>73</v>
      </c>
      <c r="AY2954" s="153" t="s">
        <v>241</v>
      </c>
    </row>
    <row r="2955" spans="2:65" s="13" customFormat="1" ht="11.25">
      <c r="B2955" s="159"/>
      <c r="D2955" s="146" t="s">
        <v>257</v>
      </c>
      <c r="E2955" s="160" t="s">
        <v>21</v>
      </c>
      <c r="F2955" s="161" t="s">
        <v>266</v>
      </c>
      <c r="H2955" s="162">
        <v>4235.22</v>
      </c>
      <c r="I2955" s="163"/>
      <c r="L2955" s="159"/>
      <c r="M2955" s="164"/>
      <c r="T2955" s="165"/>
      <c r="AT2955" s="160" t="s">
        <v>257</v>
      </c>
      <c r="AU2955" s="160" t="s">
        <v>89</v>
      </c>
      <c r="AV2955" s="13" t="s">
        <v>153</v>
      </c>
      <c r="AW2955" s="13" t="s">
        <v>34</v>
      </c>
      <c r="AX2955" s="13" t="s">
        <v>81</v>
      </c>
      <c r="AY2955" s="160" t="s">
        <v>241</v>
      </c>
    </row>
    <row r="2956" spans="2:65" s="1" customFormat="1" ht="16.5" customHeight="1">
      <c r="B2956" s="34"/>
      <c r="C2956" s="179" t="s">
        <v>2996</v>
      </c>
      <c r="D2956" s="179" t="s">
        <v>549</v>
      </c>
      <c r="E2956" s="180" t="s">
        <v>2997</v>
      </c>
      <c r="F2956" s="181" t="s">
        <v>2998</v>
      </c>
      <c r="G2956" s="182" t="s">
        <v>252</v>
      </c>
      <c r="H2956" s="183">
        <v>14.742000000000001</v>
      </c>
      <c r="I2956" s="184"/>
      <c r="J2956" s="185">
        <f>ROUND(I2956*H2956,2)</f>
        <v>0</v>
      </c>
      <c r="K2956" s="181" t="s">
        <v>538</v>
      </c>
      <c r="L2956" s="186"/>
      <c r="M2956" s="187" t="s">
        <v>21</v>
      </c>
      <c r="N2956" s="188" t="s">
        <v>45</v>
      </c>
      <c r="P2956" s="142">
        <f>O2956*H2956</f>
        <v>0</v>
      </c>
      <c r="Q2956" s="142">
        <v>0.02</v>
      </c>
      <c r="R2956" s="142">
        <f>Q2956*H2956</f>
        <v>0.29484000000000005</v>
      </c>
      <c r="S2956" s="142">
        <v>0</v>
      </c>
      <c r="T2956" s="143">
        <f>S2956*H2956</f>
        <v>0</v>
      </c>
      <c r="AR2956" s="144" t="s">
        <v>929</v>
      </c>
      <c r="AT2956" s="144" t="s">
        <v>549</v>
      </c>
      <c r="AU2956" s="144" t="s">
        <v>89</v>
      </c>
      <c r="AY2956" s="19" t="s">
        <v>241</v>
      </c>
      <c r="BE2956" s="145">
        <f>IF(N2956="základní",J2956,0)</f>
        <v>0</v>
      </c>
      <c r="BF2956" s="145">
        <f>IF(N2956="snížená",J2956,0)</f>
        <v>0</v>
      </c>
      <c r="BG2956" s="145">
        <f>IF(N2956="zákl. přenesená",J2956,0)</f>
        <v>0</v>
      </c>
      <c r="BH2956" s="145">
        <f>IF(N2956="sníž. přenesená",J2956,0)</f>
        <v>0</v>
      </c>
      <c r="BI2956" s="145">
        <f>IF(N2956="nulová",J2956,0)</f>
        <v>0</v>
      </c>
      <c r="BJ2956" s="19" t="s">
        <v>89</v>
      </c>
      <c r="BK2956" s="145">
        <f>ROUND(I2956*H2956,2)</f>
        <v>0</v>
      </c>
      <c r="BL2956" s="19" t="s">
        <v>649</v>
      </c>
      <c r="BM2956" s="144" t="s">
        <v>2999</v>
      </c>
    </row>
    <row r="2957" spans="2:65" s="14" customFormat="1" ht="11.25">
      <c r="B2957" s="166"/>
      <c r="D2957" s="146" t="s">
        <v>257</v>
      </c>
      <c r="E2957" s="167" t="s">
        <v>21</v>
      </c>
      <c r="F2957" s="168" t="s">
        <v>2981</v>
      </c>
      <c r="H2957" s="167" t="s">
        <v>21</v>
      </c>
      <c r="I2957" s="169"/>
      <c r="L2957" s="166"/>
      <c r="M2957" s="170"/>
      <c r="T2957" s="171"/>
      <c r="AT2957" s="167" t="s">
        <v>257</v>
      </c>
      <c r="AU2957" s="167" t="s">
        <v>89</v>
      </c>
      <c r="AV2957" s="14" t="s">
        <v>81</v>
      </c>
      <c r="AW2957" s="14" t="s">
        <v>34</v>
      </c>
      <c r="AX2957" s="14" t="s">
        <v>73</v>
      </c>
      <c r="AY2957" s="167" t="s">
        <v>241</v>
      </c>
    </row>
    <row r="2958" spans="2:65" s="12" customFormat="1" ht="11.25">
      <c r="B2958" s="152"/>
      <c r="D2958" s="146" t="s">
        <v>257</v>
      </c>
      <c r="E2958" s="153" t="s">
        <v>21</v>
      </c>
      <c r="F2958" s="154" t="s">
        <v>3000</v>
      </c>
      <c r="H2958" s="155">
        <v>14.742000000000001</v>
      </c>
      <c r="I2958" s="156"/>
      <c r="L2958" s="152"/>
      <c r="M2958" s="157"/>
      <c r="T2958" s="158"/>
      <c r="AT2958" s="153" t="s">
        <v>257</v>
      </c>
      <c r="AU2958" s="153" t="s">
        <v>89</v>
      </c>
      <c r="AV2958" s="12" t="s">
        <v>89</v>
      </c>
      <c r="AW2958" s="12" t="s">
        <v>34</v>
      </c>
      <c r="AX2958" s="12" t="s">
        <v>81</v>
      </c>
      <c r="AY2958" s="153" t="s">
        <v>241</v>
      </c>
    </row>
    <row r="2959" spans="2:65" s="1" customFormat="1" ht="16.5" customHeight="1">
      <c r="B2959" s="34"/>
      <c r="C2959" s="179" t="s">
        <v>3001</v>
      </c>
      <c r="D2959" s="179" t="s">
        <v>549</v>
      </c>
      <c r="E2959" s="180" t="s">
        <v>3002</v>
      </c>
      <c r="F2959" s="181" t="s">
        <v>3003</v>
      </c>
      <c r="G2959" s="182" t="s">
        <v>252</v>
      </c>
      <c r="H2959" s="183">
        <v>317.923</v>
      </c>
      <c r="I2959" s="184"/>
      <c r="J2959" s="185">
        <f>ROUND(I2959*H2959,2)</f>
        <v>0</v>
      </c>
      <c r="K2959" s="181" t="s">
        <v>538</v>
      </c>
      <c r="L2959" s="186"/>
      <c r="M2959" s="187" t="s">
        <v>21</v>
      </c>
      <c r="N2959" s="188" t="s">
        <v>45</v>
      </c>
      <c r="P2959" s="142">
        <f>O2959*H2959</f>
        <v>0</v>
      </c>
      <c r="Q2959" s="142">
        <v>0.03</v>
      </c>
      <c r="R2959" s="142">
        <f>Q2959*H2959</f>
        <v>9.5376899999999996</v>
      </c>
      <c r="S2959" s="142">
        <v>0</v>
      </c>
      <c r="T2959" s="143">
        <f>S2959*H2959</f>
        <v>0</v>
      </c>
      <c r="AR2959" s="144" t="s">
        <v>929</v>
      </c>
      <c r="AT2959" s="144" t="s">
        <v>549</v>
      </c>
      <c r="AU2959" s="144" t="s">
        <v>89</v>
      </c>
      <c r="AY2959" s="19" t="s">
        <v>241</v>
      </c>
      <c r="BE2959" s="145">
        <f>IF(N2959="základní",J2959,0)</f>
        <v>0</v>
      </c>
      <c r="BF2959" s="145">
        <f>IF(N2959="snížená",J2959,0)</f>
        <v>0</v>
      </c>
      <c r="BG2959" s="145">
        <f>IF(N2959="zákl. přenesená",J2959,0)</f>
        <v>0</v>
      </c>
      <c r="BH2959" s="145">
        <f>IF(N2959="sníž. přenesená",J2959,0)</f>
        <v>0</v>
      </c>
      <c r="BI2959" s="145">
        <f>IF(N2959="nulová",J2959,0)</f>
        <v>0</v>
      </c>
      <c r="BJ2959" s="19" t="s">
        <v>89</v>
      </c>
      <c r="BK2959" s="145">
        <f>ROUND(I2959*H2959,2)</f>
        <v>0</v>
      </c>
      <c r="BL2959" s="19" t="s">
        <v>649</v>
      </c>
      <c r="BM2959" s="144" t="s">
        <v>3004</v>
      </c>
    </row>
    <row r="2960" spans="2:65" s="14" customFormat="1" ht="11.25">
      <c r="B2960" s="166"/>
      <c r="D2960" s="146" t="s">
        <v>257</v>
      </c>
      <c r="E2960" s="167" t="s">
        <v>21</v>
      </c>
      <c r="F2960" s="168" t="s">
        <v>2927</v>
      </c>
      <c r="H2960" s="167" t="s">
        <v>21</v>
      </c>
      <c r="I2960" s="169"/>
      <c r="L2960" s="166"/>
      <c r="M2960" s="170"/>
      <c r="T2960" s="171"/>
      <c r="AT2960" s="167" t="s">
        <v>257</v>
      </c>
      <c r="AU2960" s="167" t="s">
        <v>89</v>
      </c>
      <c r="AV2960" s="14" t="s">
        <v>81</v>
      </c>
      <c r="AW2960" s="14" t="s">
        <v>34</v>
      </c>
      <c r="AX2960" s="14" t="s">
        <v>73</v>
      </c>
      <c r="AY2960" s="167" t="s">
        <v>241</v>
      </c>
    </row>
    <row r="2961" spans="2:51" s="14" customFormat="1" ht="11.25">
      <c r="B2961" s="166"/>
      <c r="D2961" s="146" t="s">
        <v>257</v>
      </c>
      <c r="E2961" s="167" t="s">
        <v>21</v>
      </c>
      <c r="F2961" s="168" t="s">
        <v>2982</v>
      </c>
      <c r="H2961" s="167" t="s">
        <v>21</v>
      </c>
      <c r="I2961" s="169"/>
      <c r="L2961" s="166"/>
      <c r="M2961" s="170"/>
      <c r="T2961" s="171"/>
      <c r="AT2961" s="167" t="s">
        <v>257</v>
      </c>
      <c r="AU2961" s="167" t="s">
        <v>89</v>
      </c>
      <c r="AV2961" s="14" t="s">
        <v>81</v>
      </c>
      <c r="AW2961" s="14" t="s">
        <v>34</v>
      </c>
      <c r="AX2961" s="14" t="s">
        <v>73</v>
      </c>
      <c r="AY2961" s="167" t="s">
        <v>241</v>
      </c>
    </row>
    <row r="2962" spans="2:51" s="12" customFormat="1" ht="11.25">
      <c r="B2962" s="152"/>
      <c r="D2962" s="146" t="s">
        <v>257</v>
      </c>
      <c r="E2962" s="153" t="s">
        <v>21</v>
      </c>
      <c r="F2962" s="154" t="s">
        <v>3005</v>
      </c>
      <c r="H2962" s="155">
        <v>5.9089999999999998</v>
      </c>
      <c r="I2962" s="156"/>
      <c r="L2962" s="152"/>
      <c r="M2962" s="157"/>
      <c r="T2962" s="158"/>
      <c r="AT2962" s="153" t="s">
        <v>257</v>
      </c>
      <c r="AU2962" s="153" t="s">
        <v>89</v>
      </c>
      <c r="AV2962" s="12" t="s">
        <v>89</v>
      </c>
      <c r="AW2962" s="12" t="s">
        <v>34</v>
      </c>
      <c r="AX2962" s="12" t="s">
        <v>73</v>
      </c>
      <c r="AY2962" s="153" t="s">
        <v>241</v>
      </c>
    </row>
    <row r="2963" spans="2:51" s="14" customFormat="1" ht="11.25">
      <c r="B2963" s="166"/>
      <c r="D2963" s="146" t="s">
        <v>257</v>
      </c>
      <c r="E2963" s="167" t="s">
        <v>21</v>
      </c>
      <c r="F2963" s="168" t="s">
        <v>2983</v>
      </c>
      <c r="H2963" s="167" t="s">
        <v>21</v>
      </c>
      <c r="I2963" s="169"/>
      <c r="L2963" s="166"/>
      <c r="M2963" s="170"/>
      <c r="T2963" s="171"/>
      <c r="AT2963" s="167" t="s">
        <v>257</v>
      </c>
      <c r="AU2963" s="167" t="s">
        <v>89</v>
      </c>
      <c r="AV2963" s="14" t="s">
        <v>81</v>
      </c>
      <c r="AW2963" s="14" t="s">
        <v>34</v>
      </c>
      <c r="AX2963" s="14" t="s">
        <v>73</v>
      </c>
      <c r="AY2963" s="167" t="s">
        <v>241</v>
      </c>
    </row>
    <row r="2964" spans="2:51" s="12" customFormat="1" ht="11.25">
      <c r="B2964" s="152"/>
      <c r="D2964" s="146" t="s">
        <v>257</v>
      </c>
      <c r="E2964" s="153" t="s">
        <v>21</v>
      </c>
      <c r="F2964" s="154" t="s">
        <v>3006</v>
      </c>
      <c r="H2964" s="155">
        <v>2.3050000000000002</v>
      </c>
      <c r="I2964" s="156"/>
      <c r="L2964" s="152"/>
      <c r="M2964" s="157"/>
      <c r="T2964" s="158"/>
      <c r="AT2964" s="153" t="s">
        <v>257</v>
      </c>
      <c r="AU2964" s="153" t="s">
        <v>89</v>
      </c>
      <c r="AV2964" s="12" t="s">
        <v>89</v>
      </c>
      <c r="AW2964" s="12" t="s">
        <v>34</v>
      </c>
      <c r="AX2964" s="12" t="s">
        <v>73</v>
      </c>
      <c r="AY2964" s="153" t="s">
        <v>241</v>
      </c>
    </row>
    <row r="2965" spans="2:51" s="14" customFormat="1" ht="11.25">
      <c r="B2965" s="166"/>
      <c r="D2965" s="146" t="s">
        <v>257</v>
      </c>
      <c r="E2965" s="167" t="s">
        <v>21</v>
      </c>
      <c r="F2965" s="168" t="s">
        <v>2984</v>
      </c>
      <c r="H2965" s="167" t="s">
        <v>21</v>
      </c>
      <c r="I2965" s="169"/>
      <c r="L2965" s="166"/>
      <c r="M2965" s="170"/>
      <c r="T2965" s="171"/>
      <c r="AT2965" s="167" t="s">
        <v>257</v>
      </c>
      <c r="AU2965" s="167" t="s">
        <v>89</v>
      </c>
      <c r="AV2965" s="14" t="s">
        <v>81</v>
      </c>
      <c r="AW2965" s="14" t="s">
        <v>34</v>
      </c>
      <c r="AX2965" s="14" t="s">
        <v>73</v>
      </c>
      <c r="AY2965" s="167" t="s">
        <v>241</v>
      </c>
    </row>
    <row r="2966" spans="2:51" s="12" customFormat="1" ht="11.25">
      <c r="B2966" s="152"/>
      <c r="D2966" s="146" t="s">
        <v>257</v>
      </c>
      <c r="E2966" s="153" t="s">
        <v>21</v>
      </c>
      <c r="F2966" s="154" t="s">
        <v>3007</v>
      </c>
      <c r="H2966" s="155">
        <v>0.28299999999999997</v>
      </c>
      <c r="I2966" s="156"/>
      <c r="L2966" s="152"/>
      <c r="M2966" s="157"/>
      <c r="T2966" s="158"/>
      <c r="AT2966" s="153" t="s">
        <v>257</v>
      </c>
      <c r="AU2966" s="153" t="s">
        <v>89</v>
      </c>
      <c r="AV2966" s="12" t="s">
        <v>89</v>
      </c>
      <c r="AW2966" s="12" t="s">
        <v>34</v>
      </c>
      <c r="AX2966" s="12" t="s">
        <v>73</v>
      </c>
      <c r="AY2966" s="153" t="s">
        <v>241</v>
      </c>
    </row>
    <row r="2967" spans="2:51" s="14" customFormat="1" ht="11.25">
      <c r="B2967" s="166"/>
      <c r="D2967" s="146" t="s">
        <v>257</v>
      </c>
      <c r="E2967" s="167" t="s">
        <v>21</v>
      </c>
      <c r="F2967" s="168" t="s">
        <v>2985</v>
      </c>
      <c r="H2967" s="167" t="s">
        <v>21</v>
      </c>
      <c r="I2967" s="169"/>
      <c r="L2967" s="166"/>
      <c r="M2967" s="170"/>
      <c r="T2967" s="171"/>
      <c r="AT2967" s="167" t="s">
        <v>257</v>
      </c>
      <c r="AU2967" s="167" t="s">
        <v>89</v>
      </c>
      <c r="AV2967" s="14" t="s">
        <v>81</v>
      </c>
      <c r="AW2967" s="14" t="s">
        <v>34</v>
      </c>
      <c r="AX2967" s="14" t="s">
        <v>73</v>
      </c>
      <c r="AY2967" s="167" t="s">
        <v>241</v>
      </c>
    </row>
    <row r="2968" spans="2:51" s="12" customFormat="1" ht="11.25">
      <c r="B2968" s="152"/>
      <c r="D2968" s="146" t="s">
        <v>257</v>
      </c>
      <c r="E2968" s="153" t="s">
        <v>21</v>
      </c>
      <c r="F2968" s="154" t="s">
        <v>3008</v>
      </c>
      <c r="H2968" s="155">
        <v>54.634</v>
      </c>
      <c r="I2968" s="156"/>
      <c r="L2968" s="152"/>
      <c r="M2968" s="157"/>
      <c r="T2968" s="158"/>
      <c r="AT2968" s="153" t="s">
        <v>257</v>
      </c>
      <c r="AU2968" s="153" t="s">
        <v>89</v>
      </c>
      <c r="AV2968" s="12" t="s">
        <v>89</v>
      </c>
      <c r="AW2968" s="12" t="s">
        <v>34</v>
      </c>
      <c r="AX2968" s="12" t="s">
        <v>73</v>
      </c>
      <c r="AY2968" s="153" t="s">
        <v>241</v>
      </c>
    </row>
    <row r="2969" spans="2:51" s="14" customFormat="1" ht="11.25">
      <c r="B2969" s="166"/>
      <c r="D2969" s="146" t="s">
        <v>257</v>
      </c>
      <c r="E2969" s="167" t="s">
        <v>21</v>
      </c>
      <c r="F2969" s="168" t="s">
        <v>2987</v>
      </c>
      <c r="H2969" s="167" t="s">
        <v>21</v>
      </c>
      <c r="I2969" s="169"/>
      <c r="L2969" s="166"/>
      <c r="M2969" s="170"/>
      <c r="T2969" s="171"/>
      <c r="AT2969" s="167" t="s">
        <v>257</v>
      </c>
      <c r="AU2969" s="167" t="s">
        <v>89</v>
      </c>
      <c r="AV2969" s="14" t="s">
        <v>81</v>
      </c>
      <c r="AW2969" s="14" t="s">
        <v>34</v>
      </c>
      <c r="AX2969" s="14" t="s">
        <v>73</v>
      </c>
      <c r="AY2969" s="167" t="s">
        <v>241</v>
      </c>
    </row>
    <row r="2970" spans="2:51" s="12" customFormat="1" ht="11.25">
      <c r="B2970" s="152"/>
      <c r="D2970" s="146" t="s">
        <v>257</v>
      </c>
      <c r="E2970" s="153" t="s">
        <v>21</v>
      </c>
      <c r="F2970" s="154" t="s">
        <v>3009</v>
      </c>
      <c r="H2970" s="155">
        <v>0.76600000000000001</v>
      </c>
      <c r="I2970" s="156"/>
      <c r="L2970" s="152"/>
      <c r="M2970" s="157"/>
      <c r="T2970" s="158"/>
      <c r="AT2970" s="153" t="s">
        <v>257</v>
      </c>
      <c r="AU2970" s="153" t="s">
        <v>89</v>
      </c>
      <c r="AV2970" s="12" t="s">
        <v>89</v>
      </c>
      <c r="AW2970" s="12" t="s">
        <v>34</v>
      </c>
      <c r="AX2970" s="12" t="s">
        <v>73</v>
      </c>
      <c r="AY2970" s="153" t="s">
        <v>241</v>
      </c>
    </row>
    <row r="2971" spans="2:51" s="14" customFormat="1" ht="11.25">
      <c r="B2971" s="166"/>
      <c r="D2971" s="146" t="s">
        <v>257</v>
      </c>
      <c r="E2971" s="167" t="s">
        <v>21</v>
      </c>
      <c r="F2971" s="168" t="s">
        <v>2988</v>
      </c>
      <c r="H2971" s="167" t="s">
        <v>21</v>
      </c>
      <c r="I2971" s="169"/>
      <c r="L2971" s="166"/>
      <c r="M2971" s="170"/>
      <c r="T2971" s="171"/>
      <c r="AT2971" s="167" t="s">
        <v>257</v>
      </c>
      <c r="AU2971" s="167" t="s">
        <v>89</v>
      </c>
      <c r="AV2971" s="14" t="s">
        <v>81</v>
      </c>
      <c r="AW2971" s="14" t="s">
        <v>34</v>
      </c>
      <c r="AX2971" s="14" t="s">
        <v>73</v>
      </c>
      <c r="AY2971" s="167" t="s">
        <v>241</v>
      </c>
    </row>
    <row r="2972" spans="2:51" s="12" customFormat="1" ht="11.25">
      <c r="B2972" s="152"/>
      <c r="D2972" s="146" t="s">
        <v>257</v>
      </c>
      <c r="E2972" s="153" t="s">
        <v>21</v>
      </c>
      <c r="F2972" s="154" t="s">
        <v>3010</v>
      </c>
      <c r="H2972" s="155">
        <v>68.712999999999994</v>
      </c>
      <c r="I2972" s="156"/>
      <c r="L2972" s="152"/>
      <c r="M2972" s="157"/>
      <c r="T2972" s="158"/>
      <c r="AT2972" s="153" t="s">
        <v>257</v>
      </c>
      <c r="AU2972" s="153" t="s">
        <v>89</v>
      </c>
      <c r="AV2972" s="12" t="s">
        <v>89</v>
      </c>
      <c r="AW2972" s="12" t="s">
        <v>34</v>
      </c>
      <c r="AX2972" s="12" t="s">
        <v>73</v>
      </c>
      <c r="AY2972" s="153" t="s">
        <v>241</v>
      </c>
    </row>
    <row r="2973" spans="2:51" s="14" customFormat="1" ht="11.25">
      <c r="B2973" s="166"/>
      <c r="D2973" s="146" t="s">
        <v>257</v>
      </c>
      <c r="E2973" s="167" t="s">
        <v>21</v>
      </c>
      <c r="F2973" s="168" t="s">
        <v>2989</v>
      </c>
      <c r="H2973" s="167" t="s">
        <v>21</v>
      </c>
      <c r="I2973" s="169"/>
      <c r="L2973" s="166"/>
      <c r="M2973" s="170"/>
      <c r="T2973" s="171"/>
      <c r="AT2973" s="167" t="s">
        <v>257</v>
      </c>
      <c r="AU2973" s="167" t="s">
        <v>89</v>
      </c>
      <c r="AV2973" s="14" t="s">
        <v>81</v>
      </c>
      <c r="AW2973" s="14" t="s">
        <v>34</v>
      </c>
      <c r="AX2973" s="14" t="s">
        <v>73</v>
      </c>
      <c r="AY2973" s="167" t="s">
        <v>241</v>
      </c>
    </row>
    <row r="2974" spans="2:51" s="12" customFormat="1" ht="11.25">
      <c r="B2974" s="152"/>
      <c r="D2974" s="146" t="s">
        <v>257</v>
      </c>
      <c r="E2974" s="153" t="s">
        <v>21</v>
      </c>
      <c r="F2974" s="154" t="s">
        <v>3011</v>
      </c>
      <c r="H2974" s="155">
        <v>1.1679999999999999</v>
      </c>
      <c r="I2974" s="156"/>
      <c r="L2974" s="152"/>
      <c r="M2974" s="157"/>
      <c r="T2974" s="158"/>
      <c r="AT2974" s="153" t="s">
        <v>257</v>
      </c>
      <c r="AU2974" s="153" t="s">
        <v>89</v>
      </c>
      <c r="AV2974" s="12" t="s">
        <v>89</v>
      </c>
      <c r="AW2974" s="12" t="s">
        <v>34</v>
      </c>
      <c r="AX2974" s="12" t="s">
        <v>73</v>
      </c>
      <c r="AY2974" s="153" t="s">
        <v>241</v>
      </c>
    </row>
    <row r="2975" spans="2:51" s="14" customFormat="1" ht="11.25">
      <c r="B2975" s="166"/>
      <c r="D2975" s="146" t="s">
        <v>257</v>
      </c>
      <c r="E2975" s="167" t="s">
        <v>21</v>
      </c>
      <c r="F2975" s="168" t="s">
        <v>2991</v>
      </c>
      <c r="H2975" s="167" t="s">
        <v>21</v>
      </c>
      <c r="I2975" s="169"/>
      <c r="L2975" s="166"/>
      <c r="M2975" s="170"/>
      <c r="T2975" s="171"/>
      <c r="AT2975" s="167" t="s">
        <v>257</v>
      </c>
      <c r="AU2975" s="167" t="s">
        <v>89</v>
      </c>
      <c r="AV2975" s="14" t="s">
        <v>81</v>
      </c>
      <c r="AW2975" s="14" t="s">
        <v>34</v>
      </c>
      <c r="AX2975" s="14" t="s">
        <v>73</v>
      </c>
      <c r="AY2975" s="167" t="s">
        <v>241</v>
      </c>
    </row>
    <row r="2976" spans="2:51" s="12" customFormat="1" ht="11.25">
      <c r="B2976" s="152"/>
      <c r="D2976" s="146" t="s">
        <v>257</v>
      </c>
      <c r="E2976" s="153" t="s">
        <v>21</v>
      </c>
      <c r="F2976" s="154" t="s">
        <v>3012</v>
      </c>
      <c r="H2976" s="155">
        <v>0.154</v>
      </c>
      <c r="I2976" s="156"/>
      <c r="L2976" s="152"/>
      <c r="M2976" s="157"/>
      <c r="T2976" s="158"/>
      <c r="AT2976" s="153" t="s">
        <v>257</v>
      </c>
      <c r="AU2976" s="153" t="s">
        <v>89</v>
      </c>
      <c r="AV2976" s="12" t="s">
        <v>89</v>
      </c>
      <c r="AW2976" s="12" t="s">
        <v>34</v>
      </c>
      <c r="AX2976" s="12" t="s">
        <v>73</v>
      </c>
      <c r="AY2976" s="153" t="s">
        <v>241</v>
      </c>
    </row>
    <row r="2977" spans="2:65" s="14" customFormat="1" ht="11.25">
      <c r="B2977" s="166"/>
      <c r="D2977" s="146" t="s">
        <v>257</v>
      </c>
      <c r="E2977" s="167" t="s">
        <v>21</v>
      </c>
      <c r="F2977" s="168" t="s">
        <v>2992</v>
      </c>
      <c r="H2977" s="167" t="s">
        <v>21</v>
      </c>
      <c r="I2977" s="169"/>
      <c r="L2977" s="166"/>
      <c r="M2977" s="170"/>
      <c r="T2977" s="171"/>
      <c r="AT2977" s="167" t="s">
        <v>257</v>
      </c>
      <c r="AU2977" s="167" t="s">
        <v>89</v>
      </c>
      <c r="AV2977" s="14" t="s">
        <v>81</v>
      </c>
      <c r="AW2977" s="14" t="s">
        <v>34</v>
      </c>
      <c r="AX2977" s="14" t="s">
        <v>73</v>
      </c>
      <c r="AY2977" s="167" t="s">
        <v>241</v>
      </c>
    </row>
    <row r="2978" spans="2:65" s="12" customFormat="1" ht="11.25">
      <c r="B2978" s="152"/>
      <c r="D2978" s="146" t="s">
        <v>257</v>
      </c>
      <c r="E2978" s="153" t="s">
        <v>21</v>
      </c>
      <c r="F2978" s="154" t="s">
        <v>3013</v>
      </c>
      <c r="H2978" s="155">
        <v>4.1390000000000002</v>
      </c>
      <c r="I2978" s="156"/>
      <c r="L2978" s="152"/>
      <c r="M2978" s="157"/>
      <c r="T2978" s="158"/>
      <c r="AT2978" s="153" t="s">
        <v>257</v>
      </c>
      <c r="AU2978" s="153" t="s">
        <v>89</v>
      </c>
      <c r="AV2978" s="12" t="s">
        <v>89</v>
      </c>
      <c r="AW2978" s="12" t="s">
        <v>34</v>
      </c>
      <c r="AX2978" s="12" t="s">
        <v>73</v>
      </c>
      <c r="AY2978" s="153" t="s">
        <v>241</v>
      </c>
    </row>
    <row r="2979" spans="2:65" s="14" customFormat="1" ht="11.25">
      <c r="B2979" s="166"/>
      <c r="D2979" s="146" t="s">
        <v>257</v>
      </c>
      <c r="E2979" s="167" t="s">
        <v>21</v>
      </c>
      <c r="F2979" s="168" t="s">
        <v>2993</v>
      </c>
      <c r="H2979" s="167" t="s">
        <v>21</v>
      </c>
      <c r="I2979" s="169"/>
      <c r="L2979" s="166"/>
      <c r="M2979" s="170"/>
      <c r="T2979" s="171"/>
      <c r="AT2979" s="167" t="s">
        <v>257</v>
      </c>
      <c r="AU2979" s="167" t="s">
        <v>89</v>
      </c>
      <c r="AV2979" s="14" t="s">
        <v>81</v>
      </c>
      <c r="AW2979" s="14" t="s">
        <v>34</v>
      </c>
      <c r="AX2979" s="14" t="s">
        <v>73</v>
      </c>
      <c r="AY2979" s="167" t="s">
        <v>241</v>
      </c>
    </row>
    <row r="2980" spans="2:65" s="12" customFormat="1" ht="11.25">
      <c r="B2980" s="152"/>
      <c r="D2980" s="146" t="s">
        <v>257</v>
      </c>
      <c r="E2980" s="153" t="s">
        <v>21</v>
      </c>
      <c r="F2980" s="154" t="s">
        <v>3014</v>
      </c>
      <c r="H2980" s="155">
        <v>21.31</v>
      </c>
      <c r="I2980" s="156"/>
      <c r="L2980" s="152"/>
      <c r="M2980" s="157"/>
      <c r="T2980" s="158"/>
      <c r="AT2980" s="153" t="s">
        <v>257</v>
      </c>
      <c r="AU2980" s="153" t="s">
        <v>89</v>
      </c>
      <c r="AV2980" s="12" t="s">
        <v>89</v>
      </c>
      <c r="AW2980" s="12" t="s">
        <v>34</v>
      </c>
      <c r="AX2980" s="12" t="s">
        <v>73</v>
      </c>
      <c r="AY2980" s="153" t="s">
        <v>241</v>
      </c>
    </row>
    <row r="2981" spans="2:65" s="14" customFormat="1" ht="11.25">
      <c r="B2981" s="166"/>
      <c r="D2981" s="146" t="s">
        <v>257</v>
      </c>
      <c r="E2981" s="167" t="s">
        <v>21</v>
      </c>
      <c r="F2981" s="168" t="s">
        <v>2994</v>
      </c>
      <c r="H2981" s="167" t="s">
        <v>21</v>
      </c>
      <c r="I2981" s="169"/>
      <c r="L2981" s="166"/>
      <c r="M2981" s="170"/>
      <c r="T2981" s="171"/>
      <c r="AT2981" s="167" t="s">
        <v>257</v>
      </c>
      <c r="AU2981" s="167" t="s">
        <v>89</v>
      </c>
      <c r="AV2981" s="14" t="s">
        <v>81</v>
      </c>
      <c r="AW2981" s="14" t="s">
        <v>34</v>
      </c>
      <c r="AX2981" s="14" t="s">
        <v>73</v>
      </c>
      <c r="AY2981" s="167" t="s">
        <v>241</v>
      </c>
    </row>
    <row r="2982" spans="2:65" s="12" customFormat="1" ht="11.25">
      <c r="B2982" s="152"/>
      <c r="D2982" s="146" t="s">
        <v>257</v>
      </c>
      <c r="E2982" s="153" t="s">
        <v>21</v>
      </c>
      <c r="F2982" s="154" t="s">
        <v>3015</v>
      </c>
      <c r="H2982" s="155">
        <v>139.00399999999999</v>
      </c>
      <c r="I2982" s="156"/>
      <c r="L2982" s="152"/>
      <c r="M2982" s="157"/>
      <c r="T2982" s="158"/>
      <c r="AT2982" s="153" t="s">
        <v>257</v>
      </c>
      <c r="AU2982" s="153" t="s">
        <v>89</v>
      </c>
      <c r="AV2982" s="12" t="s">
        <v>89</v>
      </c>
      <c r="AW2982" s="12" t="s">
        <v>34</v>
      </c>
      <c r="AX2982" s="12" t="s">
        <v>73</v>
      </c>
      <c r="AY2982" s="153" t="s">
        <v>241</v>
      </c>
    </row>
    <row r="2983" spans="2:65" s="14" customFormat="1" ht="11.25">
      <c r="B2983" s="166"/>
      <c r="D2983" s="146" t="s">
        <v>257</v>
      </c>
      <c r="E2983" s="167" t="s">
        <v>21</v>
      </c>
      <c r="F2983" s="168" t="s">
        <v>2994</v>
      </c>
      <c r="H2983" s="167" t="s">
        <v>21</v>
      </c>
      <c r="I2983" s="169"/>
      <c r="L2983" s="166"/>
      <c r="M2983" s="170"/>
      <c r="T2983" s="171"/>
      <c r="AT2983" s="167" t="s">
        <v>257</v>
      </c>
      <c r="AU2983" s="167" t="s">
        <v>89</v>
      </c>
      <c r="AV2983" s="14" t="s">
        <v>81</v>
      </c>
      <c r="AW2983" s="14" t="s">
        <v>34</v>
      </c>
      <c r="AX2983" s="14" t="s">
        <v>73</v>
      </c>
      <c r="AY2983" s="167" t="s">
        <v>241</v>
      </c>
    </row>
    <row r="2984" spans="2:65" s="12" customFormat="1" ht="11.25">
      <c r="B2984" s="152"/>
      <c r="D2984" s="146" t="s">
        <v>257</v>
      </c>
      <c r="E2984" s="153" t="s">
        <v>21</v>
      </c>
      <c r="F2984" s="154" t="s">
        <v>3016</v>
      </c>
      <c r="H2984" s="155">
        <v>17.225000000000001</v>
      </c>
      <c r="I2984" s="156"/>
      <c r="L2984" s="152"/>
      <c r="M2984" s="157"/>
      <c r="T2984" s="158"/>
      <c r="AT2984" s="153" t="s">
        <v>257</v>
      </c>
      <c r="AU2984" s="153" t="s">
        <v>89</v>
      </c>
      <c r="AV2984" s="12" t="s">
        <v>89</v>
      </c>
      <c r="AW2984" s="12" t="s">
        <v>34</v>
      </c>
      <c r="AX2984" s="12" t="s">
        <v>73</v>
      </c>
      <c r="AY2984" s="153" t="s">
        <v>241</v>
      </c>
    </row>
    <row r="2985" spans="2:65" s="14" customFormat="1" ht="11.25">
      <c r="B2985" s="166"/>
      <c r="D2985" s="146" t="s">
        <v>257</v>
      </c>
      <c r="E2985" s="167" t="s">
        <v>21</v>
      </c>
      <c r="F2985" s="168" t="s">
        <v>2995</v>
      </c>
      <c r="H2985" s="167" t="s">
        <v>21</v>
      </c>
      <c r="I2985" s="169"/>
      <c r="L2985" s="166"/>
      <c r="M2985" s="170"/>
      <c r="T2985" s="171"/>
      <c r="AT2985" s="167" t="s">
        <v>257</v>
      </c>
      <c r="AU2985" s="167" t="s">
        <v>89</v>
      </c>
      <c r="AV2985" s="14" t="s">
        <v>81</v>
      </c>
      <c r="AW2985" s="14" t="s">
        <v>34</v>
      </c>
      <c r="AX2985" s="14" t="s">
        <v>73</v>
      </c>
      <c r="AY2985" s="167" t="s">
        <v>241</v>
      </c>
    </row>
    <row r="2986" spans="2:65" s="12" customFormat="1" ht="11.25">
      <c r="B2986" s="152"/>
      <c r="D2986" s="146" t="s">
        <v>257</v>
      </c>
      <c r="E2986" s="153" t="s">
        <v>21</v>
      </c>
      <c r="F2986" s="154" t="s">
        <v>3017</v>
      </c>
      <c r="H2986" s="155">
        <v>2.3130000000000002</v>
      </c>
      <c r="I2986" s="156"/>
      <c r="L2986" s="152"/>
      <c r="M2986" s="157"/>
      <c r="T2986" s="158"/>
      <c r="AT2986" s="153" t="s">
        <v>257</v>
      </c>
      <c r="AU2986" s="153" t="s">
        <v>89</v>
      </c>
      <c r="AV2986" s="12" t="s">
        <v>89</v>
      </c>
      <c r="AW2986" s="12" t="s">
        <v>34</v>
      </c>
      <c r="AX2986" s="12" t="s">
        <v>73</v>
      </c>
      <c r="AY2986" s="153" t="s">
        <v>241</v>
      </c>
    </row>
    <row r="2987" spans="2:65" s="13" customFormat="1" ht="11.25">
      <c r="B2987" s="159"/>
      <c r="D2987" s="146" t="s">
        <v>257</v>
      </c>
      <c r="E2987" s="160" t="s">
        <v>21</v>
      </c>
      <c r="F2987" s="161" t="s">
        <v>266</v>
      </c>
      <c r="H2987" s="162">
        <v>317.923</v>
      </c>
      <c r="I2987" s="163"/>
      <c r="L2987" s="159"/>
      <c r="M2987" s="164"/>
      <c r="T2987" s="165"/>
      <c r="AT2987" s="160" t="s">
        <v>257</v>
      </c>
      <c r="AU2987" s="160" t="s">
        <v>89</v>
      </c>
      <c r="AV2987" s="13" t="s">
        <v>153</v>
      </c>
      <c r="AW2987" s="13" t="s">
        <v>34</v>
      </c>
      <c r="AX2987" s="13" t="s">
        <v>81</v>
      </c>
      <c r="AY2987" s="160" t="s">
        <v>241</v>
      </c>
    </row>
    <row r="2988" spans="2:65" s="1" customFormat="1" ht="24.2" customHeight="1">
      <c r="B2988" s="34"/>
      <c r="C2988" s="133" t="s">
        <v>3018</v>
      </c>
      <c r="D2988" s="133" t="s">
        <v>243</v>
      </c>
      <c r="E2988" s="134" t="s">
        <v>3019</v>
      </c>
      <c r="F2988" s="135" t="s">
        <v>3020</v>
      </c>
      <c r="G2988" s="136" t="s">
        <v>271</v>
      </c>
      <c r="H2988" s="137">
        <v>73.325999999999993</v>
      </c>
      <c r="I2988" s="138"/>
      <c r="J2988" s="139">
        <f>ROUND(I2988*H2988,2)</f>
        <v>0</v>
      </c>
      <c r="K2988" s="135" t="s">
        <v>538</v>
      </c>
      <c r="L2988" s="34"/>
      <c r="M2988" s="140" t="s">
        <v>21</v>
      </c>
      <c r="N2988" s="141" t="s">
        <v>45</v>
      </c>
      <c r="P2988" s="142">
        <f>O2988*H2988</f>
        <v>0</v>
      </c>
      <c r="Q2988" s="142">
        <v>0</v>
      </c>
      <c r="R2988" s="142">
        <f>Q2988*H2988</f>
        <v>0</v>
      </c>
      <c r="S2988" s="142">
        <v>0</v>
      </c>
      <c r="T2988" s="143">
        <f>S2988*H2988</f>
        <v>0</v>
      </c>
      <c r="AR2988" s="144" t="s">
        <v>649</v>
      </c>
      <c r="AT2988" s="144" t="s">
        <v>243</v>
      </c>
      <c r="AU2988" s="144" t="s">
        <v>89</v>
      </c>
      <c r="AY2988" s="19" t="s">
        <v>241</v>
      </c>
      <c r="BE2988" s="145">
        <f>IF(N2988="základní",J2988,0)</f>
        <v>0</v>
      </c>
      <c r="BF2988" s="145">
        <f>IF(N2988="snížená",J2988,0)</f>
        <v>0</v>
      </c>
      <c r="BG2988" s="145">
        <f>IF(N2988="zákl. přenesená",J2988,0)</f>
        <v>0</v>
      </c>
      <c r="BH2988" s="145">
        <f>IF(N2988="sníž. přenesená",J2988,0)</f>
        <v>0</v>
      </c>
      <c r="BI2988" s="145">
        <f>IF(N2988="nulová",J2988,0)</f>
        <v>0</v>
      </c>
      <c r="BJ2988" s="19" t="s">
        <v>89</v>
      </c>
      <c r="BK2988" s="145">
        <f>ROUND(I2988*H2988,2)</f>
        <v>0</v>
      </c>
      <c r="BL2988" s="19" t="s">
        <v>649</v>
      </c>
      <c r="BM2988" s="144" t="s">
        <v>3021</v>
      </c>
    </row>
    <row r="2989" spans="2:65" s="1" customFormat="1" ht="11.25">
      <c r="B2989" s="34"/>
      <c r="D2989" s="150" t="s">
        <v>255</v>
      </c>
      <c r="F2989" s="151" t="s">
        <v>3022</v>
      </c>
      <c r="I2989" s="148"/>
      <c r="L2989" s="34"/>
      <c r="M2989" s="149"/>
      <c r="T2989" s="55"/>
      <c r="AT2989" s="19" t="s">
        <v>255</v>
      </c>
      <c r="AU2989" s="19" t="s">
        <v>89</v>
      </c>
    </row>
    <row r="2990" spans="2:65" s="11" customFormat="1" ht="22.9" customHeight="1">
      <c r="B2990" s="121"/>
      <c r="D2990" s="122" t="s">
        <v>72</v>
      </c>
      <c r="E2990" s="131" t="s">
        <v>3023</v>
      </c>
      <c r="F2990" s="131" t="s">
        <v>3024</v>
      </c>
      <c r="I2990" s="124"/>
      <c r="J2990" s="132">
        <f>BK2990</f>
        <v>0</v>
      </c>
      <c r="L2990" s="121"/>
      <c r="M2990" s="126"/>
      <c r="P2990" s="127">
        <f>SUM(P2991:P2996)</f>
        <v>0</v>
      </c>
      <c r="R2990" s="127">
        <f>SUM(R2991:R2996)</f>
        <v>0</v>
      </c>
      <c r="T2990" s="128">
        <f>SUM(T2991:T2996)</f>
        <v>0</v>
      </c>
      <c r="AR2990" s="122" t="s">
        <v>89</v>
      </c>
      <c r="AT2990" s="129" t="s">
        <v>72</v>
      </c>
      <c r="AU2990" s="129" t="s">
        <v>81</v>
      </c>
      <c r="AY2990" s="122" t="s">
        <v>241</v>
      </c>
      <c r="BK2990" s="130">
        <f>SUM(BK2991:BK2996)</f>
        <v>0</v>
      </c>
    </row>
    <row r="2991" spans="2:65" s="1" customFormat="1" ht="24.2" customHeight="1">
      <c r="B2991" s="34"/>
      <c r="C2991" s="133" t="s">
        <v>3025</v>
      </c>
      <c r="D2991" s="133" t="s">
        <v>243</v>
      </c>
      <c r="E2991" s="134" t="s">
        <v>3026</v>
      </c>
      <c r="F2991" s="135" t="s">
        <v>3027</v>
      </c>
      <c r="G2991" s="136" t="s">
        <v>291</v>
      </c>
      <c r="H2991" s="137">
        <v>2379.75</v>
      </c>
      <c r="I2991" s="138"/>
      <c r="J2991" s="139">
        <f>ROUND(I2991*H2991,2)</f>
        <v>0</v>
      </c>
      <c r="K2991" s="135" t="s">
        <v>21</v>
      </c>
      <c r="L2991" s="34"/>
      <c r="M2991" s="140" t="s">
        <v>21</v>
      </c>
      <c r="N2991" s="141" t="s">
        <v>45</v>
      </c>
      <c r="P2991" s="142">
        <f>O2991*H2991</f>
        <v>0</v>
      </c>
      <c r="Q2991" s="142">
        <v>0</v>
      </c>
      <c r="R2991" s="142">
        <f>Q2991*H2991</f>
        <v>0</v>
      </c>
      <c r="S2991" s="142">
        <v>0</v>
      </c>
      <c r="T2991" s="143">
        <f>S2991*H2991</f>
        <v>0</v>
      </c>
      <c r="AR2991" s="144" t="s">
        <v>649</v>
      </c>
      <c r="AT2991" s="144" t="s">
        <v>243</v>
      </c>
      <c r="AU2991" s="144" t="s">
        <v>89</v>
      </c>
      <c r="AY2991" s="19" t="s">
        <v>241</v>
      </c>
      <c r="BE2991" s="145">
        <f>IF(N2991="základní",J2991,0)</f>
        <v>0</v>
      </c>
      <c r="BF2991" s="145">
        <f>IF(N2991="snížená",J2991,0)</f>
        <v>0</v>
      </c>
      <c r="BG2991" s="145">
        <f>IF(N2991="zákl. přenesená",J2991,0)</f>
        <v>0</v>
      </c>
      <c r="BH2991" s="145">
        <f>IF(N2991="sníž. přenesená",J2991,0)</f>
        <v>0</v>
      </c>
      <c r="BI2991" s="145">
        <f>IF(N2991="nulová",J2991,0)</f>
        <v>0</v>
      </c>
      <c r="BJ2991" s="19" t="s">
        <v>89</v>
      </c>
      <c r="BK2991" s="145">
        <f>ROUND(I2991*H2991,2)</f>
        <v>0</v>
      </c>
      <c r="BL2991" s="19" t="s">
        <v>649</v>
      </c>
      <c r="BM2991" s="144" t="s">
        <v>3028</v>
      </c>
    </row>
    <row r="2992" spans="2:65" s="14" customFormat="1" ht="11.25">
      <c r="B2992" s="166"/>
      <c r="D2992" s="146" t="s">
        <v>257</v>
      </c>
      <c r="E2992" s="167" t="s">
        <v>21</v>
      </c>
      <c r="F2992" s="168" t="s">
        <v>2653</v>
      </c>
      <c r="H2992" s="167" t="s">
        <v>21</v>
      </c>
      <c r="I2992" s="169"/>
      <c r="L2992" s="166"/>
      <c r="M2992" s="170"/>
      <c r="T2992" s="171"/>
      <c r="AT2992" s="167" t="s">
        <v>257</v>
      </c>
      <c r="AU2992" s="167" t="s">
        <v>89</v>
      </c>
      <c r="AV2992" s="14" t="s">
        <v>81</v>
      </c>
      <c r="AW2992" s="14" t="s">
        <v>34</v>
      </c>
      <c r="AX2992" s="14" t="s">
        <v>73</v>
      </c>
      <c r="AY2992" s="167" t="s">
        <v>241</v>
      </c>
    </row>
    <row r="2993" spans="2:65" s="14" customFormat="1" ht="11.25">
      <c r="B2993" s="166"/>
      <c r="D2993" s="146" t="s">
        <v>257</v>
      </c>
      <c r="E2993" s="167" t="s">
        <v>21</v>
      </c>
      <c r="F2993" s="168" t="s">
        <v>3029</v>
      </c>
      <c r="H2993" s="167" t="s">
        <v>21</v>
      </c>
      <c r="I2993" s="169"/>
      <c r="L2993" s="166"/>
      <c r="M2993" s="170"/>
      <c r="T2993" s="171"/>
      <c r="AT2993" s="167" t="s">
        <v>257</v>
      </c>
      <c r="AU2993" s="167" t="s">
        <v>89</v>
      </c>
      <c r="AV2993" s="14" t="s">
        <v>81</v>
      </c>
      <c r="AW2993" s="14" t="s">
        <v>34</v>
      </c>
      <c r="AX2993" s="14" t="s">
        <v>73</v>
      </c>
      <c r="AY2993" s="167" t="s">
        <v>241</v>
      </c>
    </row>
    <row r="2994" spans="2:65" s="12" customFormat="1" ht="11.25">
      <c r="B2994" s="152"/>
      <c r="D2994" s="146" t="s">
        <v>257</v>
      </c>
      <c r="E2994" s="153" t="s">
        <v>21</v>
      </c>
      <c r="F2994" s="154" t="s">
        <v>435</v>
      </c>
      <c r="H2994" s="155">
        <v>2379.75</v>
      </c>
      <c r="I2994" s="156"/>
      <c r="L2994" s="152"/>
      <c r="M2994" s="157"/>
      <c r="T2994" s="158"/>
      <c r="AT2994" s="153" t="s">
        <v>257</v>
      </c>
      <c r="AU2994" s="153" t="s">
        <v>89</v>
      </c>
      <c r="AV2994" s="12" t="s">
        <v>89</v>
      </c>
      <c r="AW2994" s="12" t="s">
        <v>34</v>
      </c>
      <c r="AX2994" s="12" t="s">
        <v>73</v>
      </c>
      <c r="AY2994" s="153" t="s">
        <v>241</v>
      </c>
    </row>
    <row r="2995" spans="2:65" s="15" customFormat="1" ht="11.25">
      <c r="B2995" s="189"/>
      <c r="D2995" s="146" t="s">
        <v>257</v>
      </c>
      <c r="E2995" s="190" t="s">
        <v>434</v>
      </c>
      <c r="F2995" s="191" t="s">
        <v>581</v>
      </c>
      <c r="H2995" s="192">
        <v>2379.75</v>
      </c>
      <c r="I2995" s="193"/>
      <c r="L2995" s="189"/>
      <c r="M2995" s="194"/>
      <c r="T2995" s="195"/>
      <c r="AT2995" s="190" t="s">
        <v>257</v>
      </c>
      <c r="AU2995" s="190" t="s">
        <v>89</v>
      </c>
      <c r="AV2995" s="15" t="s">
        <v>145</v>
      </c>
      <c r="AW2995" s="15" t="s">
        <v>34</v>
      </c>
      <c r="AX2995" s="15" t="s">
        <v>73</v>
      </c>
      <c r="AY2995" s="190" t="s">
        <v>241</v>
      </c>
    </row>
    <row r="2996" spans="2:65" s="13" customFormat="1" ht="11.25">
      <c r="B2996" s="159"/>
      <c r="D2996" s="146" t="s">
        <v>257</v>
      </c>
      <c r="E2996" s="160" t="s">
        <v>21</v>
      </c>
      <c r="F2996" s="161" t="s">
        <v>266</v>
      </c>
      <c r="H2996" s="162">
        <v>2379.75</v>
      </c>
      <c r="I2996" s="163"/>
      <c r="L2996" s="159"/>
      <c r="M2996" s="164"/>
      <c r="T2996" s="165"/>
      <c r="AT2996" s="160" t="s">
        <v>257</v>
      </c>
      <c r="AU2996" s="160" t="s">
        <v>89</v>
      </c>
      <c r="AV2996" s="13" t="s">
        <v>153</v>
      </c>
      <c r="AW2996" s="13" t="s">
        <v>34</v>
      </c>
      <c r="AX2996" s="13" t="s">
        <v>81</v>
      </c>
      <c r="AY2996" s="160" t="s">
        <v>241</v>
      </c>
    </row>
    <row r="2997" spans="2:65" s="11" customFormat="1" ht="22.9" customHeight="1">
      <c r="B2997" s="121"/>
      <c r="D2997" s="122" t="s">
        <v>72</v>
      </c>
      <c r="E2997" s="131" t="s">
        <v>3030</v>
      </c>
      <c r="F2997" s="131" t="s">
        <v>3031</v>
      </c>
      <c r="I2997" s="124"/>
      <c r="J2997" s="132">
        <f>BK2997</f>
        <v>0</v>
      </c>
      <c r="L2997" s="121"/>
      <c r="M2997" s="126"/>
      <c r="P2997" s="127">
        <f>SUM(P2998:P3012)</f>
        <v>0</v>
      </c>
      <c r="R2997" s="127">
        <f>SUM(R2998:R3012)</f>
        <v>1.11386107</v>
      </c>
      <c r="T2997" s="128">
        <f>SUM(T2998:T3012)</f>
        <v>0</v>
      </c>
      <c r="AR2997" s="122" t="s">
        <v>89</v>
      </c>
      <c r="AT2997" s="129" t="s">
        <v>72</v>
      </c>
      <c r="AU2997" s="129" t="s">
        <v>81</v>
      </c>
      <c r="AY2997" s="122" t="s">
        <v>241</v>
      </c>
      <c r="BK2997" s="130">
        <f>SUM(BK2998:BK3012)</f>
        <v>0</v>
      </c>
    </row>
    <row r="2998" spans="2:65" s="1" customFormat="1" ht="24.2" customHeight="1">
      <c r="B2998" s="34"/>
      <c r="C2998" s="133" t="s">
        <v>3032</v>
      </c>
      <c r="D2998" s="133" t="s">
        <v>243</v>
      </c>
      <c r="E2998" s="134" t="s">
        <v>3033</v>
      </c>
      <c r="F2998" s="135" t="s">
        <v>3034</v>
      </c>
      <c r="G2998" s="136" t="s">
        <v>252</v>
      </c>
      <c r="H2998" s="137">
        <v>0.70299999999999996</v>
      </c>
      <c r="I2998" s="138"/>
      <c r="J2998" s="139">
        <f>ROUND(I2998*H2998,2)</f>
        <v>0</v>
      </c>
      <c r="K2998" s="135" t="s">
        <v>538</v>
      </c>
      <c r="L2998" s="34"/>
      <c r="M2998" s="140" t="s">
        <v>21</v>
      </c>
      <c r="N2998" s="141" t="s">
        <v>45</v>
      </c>
      <c r="P2998" s="142">
        <f>O2998*H2998</f>
        <v>0</v>
      </c>
      <c r="Q2998" s="142">
        <v>1.89E-3</v>
      </c>
      <c r="R2998" s="142">
        <f>Q2998*H2998</f>
        <v>1.3286699999999999E-3</v>
      </c>
      <c r="S2998" s="142">
        <v>0</v>
      </c>
      <c r="T2998" s="143">
        <f>S2998*H2998</f>
        <v>0</v>
      </c>
      <c r="AR2998" s="144" t="s">
        <v>649</v>
      </c>
      <c r="AT2998" s="144" t="s">
        <v>243</v>
      </c>
      <c r="AU2998" s="144" t="s">
        <v>89</v>
      </c>
      <c r="AY2998" s="19" t="s">
        <v>241</v>
      </c>
      <c r="BE2998" s="145">
        <f>IF(N2998="základní",J2998,0)</f>
        <v>0</v>
      </c>
      <c r="BF2998" s="145">
        <f>IF(N2998="snížená",J2998,0)</f>
        <v>0</v>
      </c>
      <c r="BG2998" s="145">
        <f>IF(N2998="zákl. přenesená",J2998,0)</f>
        <v>0</v>
      </c>
      <c r="BH2998" s="145">
        <f>IF(N2998="sníž. přenesená",J2998,0)</f>
        <v>0</v>
      </c>
      <c r="BI2998" s="145">
        <f>IF(N2998="nulová",J2998,0)</f>
        <v>0</v>
      </c>
      <c r="BJ2998" s="19" t="s">
        <v>89</v>
      </c>
      <c r="BK2998" s="145">
        <f>ROUND(I2998*H2998,2)</f>
        <v>0</v>
      </c>
      <c r="BL2998" s="19" t="s">
        <v>649</v>
      </c>
      <c r="BM2998" s="144" t="s">
        <v>3035</v>
      </c>
    </row>
    <row r="2999" spans="2:65" s="1" customFormat="1" ht="11.25">
      <c r="B2999" s="34"/>
      <c r="D2999" s="150" t="s">
        <v>255</v>
      </c>
      <c r="F2999" s="151" t="s">
        <v>3036</v>
      </c>
      <c r="I2999" s="148"/>
      <c r="L2999" s="34"/>
      <c r="M2999" s="149"/>
      <c r="T2999" s="55"/>
      <c r="AT2999" s="19" t="s">
        <v>255</v>
      </c>
      <c r="AU2999" s="19" t="s">
        <v>89</v>
      </c>
    </row>
    <row r="3000" spans="2:65" s="12" customFormat="1" ht="11.25">
      <c r="B3000" s="152"/>
      <c r="D3000" s="146" t="s">
        <v>257</v>
      </c>
      <c r="E3000" s="153" t="s">
        <v>21</v>
      </c>
      <c r="F3000" s="154" t="s">
        <v>3037</v>
      </c>
      <c r="H3000" s="155">
        <v>0.70299999999999996</v>
      </c>
      <c r="I3000" s="156"/>
      <c r="L3000" s="152"/>
      <c r="M3000" s="157"/>
      <c r="T3000" s="158"/>
      <c r="AT3000" s="153" t="s">
        <v>257</v>
      </c>
      <c r="AU3000" s="153" t="s">
        <v>89</v>
      </c>
      <c r="AV3000" s="12" t="s">
        <v>89</v>
      </c>
      <c r="AW3000" s="12" t="s">
        <v>34</v>
      </c>
      <c r="AX3000" s="12" t="s">
        <v>81</v>
      </c>
      <c r="AY3000" s="153" t="s">
        <v>241</v>
      </c>
    </row>
    <row r="3001" spans="2:65" s="1" customFormat="1" ht="16.5" customHeight="1">
      <c r="B3001" s="34"/>
      <c r="C3001" s="133" t="s">
        <v>3038</v>
      </c>
      <c r="D3001" s="133" t="s">
        <v>243</v>
      </c>
      <c r="E3001" s="134" t="s">
        <v>3039</v>
      </c>
      <c r="F3001" s="135" t="s">
        <v>3040</v>
      </c>
      <c r="G3001" s="136" t="s">
        <v>291</v>
      </c>
      <c r="H3001" s="137">
        <v>70.28</v>
      </c>
      <c r="I3001" s="138"/>
      <c r="J3001" s="139">
        <f>ROUND(I3001*H3001,2)</f>
        <v>0</v>
      </c>
      <c r="K3001" s="135" t="s">
        <v>538</v>
      </c>
      <c r="L3001" s="34"/>
      <c r="M3001" s="140" t="s">
        <v>21</v>
      </c>
      <c r="N3001" s="141" t="s">
        <v>45</v>
      </c>
      <c r="P3001" s="142">
        <f>O3001*H3001</f>
        <v>0</v>
      </c>
      <c r="Q3001" s="142">
        <v>1.5650000000000001E-2</v>
      </c>
      <c r="R3001" s="142">
        <f>Q3001*H3001</f>
        <v>1.099882</v>
      </c>
      <c r="S3001" s="142">
        <v>0</v>
      </c>
      <c r="T3001" s="143">
        <f>S3001*H3001</f>
        <v>0</v>
      </c>
      <c r="AR3001" s="144" t="s">
        <v>649</v>
      </c>
      <c r="AT3001" s="144" t="s">
        <v>243</v>
      </c>
      <c r="AU3001" s="144" t="s">
        <v>89</v>
      </c>
      <c r="AY3001" s="19" t="s">
        <v>241</v>
      </c>
      <c r="BE3001" s="145">
        <f>IF(N3001="základní",J3001,0)</f>
        <v>0</v>
      </c>
      <c r="BF3001" s="145">
        <f>IF(N3001="snížená",J3001,0)</f>
        <v>0</v>
      </c>
      <c r="BG3001" s="145">
        <f>IF(N3001="zákl. přenesená",J3001,0)</f>
        <v>0</v>
      </c>
      <c r="BH3001" s="145">
        <f>IF(N3001="sníž. přenesená",J3001,0)</f>
        <v>0</v>
      </c>
      <c r="BI3001" s="145">
        <f>IF(N3001="nulová",J3001,0)</f>
        <v>0</v>
      </c>
      <c r="BJ3001" s="19" t="s">
        <v>89</v>
      </c>
      <c r="BK3001" s="145">
        <f>ROUND(I3001*H3001,2)</f>
        <v>0</v>
      </c>
      <c r="BL3001" s="19" t="s">
        <v>649</v>
      </c>
      <c r="BM3001" s="144" t="s">
        <v>3041</v>
      </c>
    </row>
    <row r="3002" spans="2:65" s="1" customFormat="1" ht="11.25">
      <c r="B3002" s="34"/>
      <c r="D3002" s="150" t="s">
        <v>255</v>
      </c>
      <c r="F3002" s="151" t="s">
        <v>3042</v>
      </c>
      <c r="I3002" s="148"/>
      <c r="L3002" s="34"/>
      <c r="M3002" s="149"/>
      <c r="T3002" s="55"/>
      <c r="AT3002" s="19" t="s">
        <v>255</v>
      </c>
      <c r="AU3002" s="19" t="s">
        <v>89</v>
      </c>
    </row>
    <row r="3003" spans="2:65" s="1" customFormat="1" ht="19.5">
      <c r="B3003" s="34"/>
      <c r="D3003" s="146" t="s">
        <v>248</v>
      </c>
      <c r="F3003" s="147" t="s">
        <v>3043</v>
      </c>
      <c r="I3003" s="148"/>
      <c r="L3003" s="34"/>
      <c r="M3003" s="149"/>
      <c r="T3003" s="55"/>
      <c r="AT3003" s="19" t="s">
        <v>248</v>
      </c>
      <c r="AU3003" s="19" t="s">
        <v>89</v>
      </c>
    </row>
    <row r="3004" spans="2:65" s="14" customFormat="1" ht="11.25">
      <c r="B3004" s="166"/>
      <c r="D3004" s="146" t="s">
        <v>257</v>
      </c>
      <c r="E3004" s="167" t="s">
        <v>21</v>
      </c>
      <c r="F3004" s="168" t="s">
        <v>3044</v>
      </c>
      <c r="H3004" s="167" t="s">
        <v>21</v>
      </c>
      <c r="I3004" s="169"/>
      <c r="L3004" s="166"/>
      <c r="M3004" s="170"/>
      <c r="T3004" s="171"/>
      <c r="AT3004" s="167" t="s">
        <v>257</v>
      </c>
      <c r="AU3004" s="167" t="s">
        <v>89</v>
      </c>
      <c r="AV3004" s="14" t="s">
        <v>81</v>
      </c>
      <c r="AW3004" s="14" t="s">
        <v>34</v>
      </c>
      <c r="AX3004" s="14" t="s">
        <v>73</v>
      </c>
      <c r="AY3004" s="167" t="s">
        <v>241</v>
      </c>
    </row>
    <row r="3005" spans="2:65" s="12" customFormat="1" ht="11.25">
      <c r="B3005" s="152"/>
      <c r="D3005" s="146" t="s">
        <v>257</v>
      </c>
      <c r="E3005" s="153" t="s">
        <v>21</v>
      </c>
      <c r="F3005" s="154" t="s">
        <v>2907</v>
      </c>
      <c r="H3005" s="155">
        <v>64.680000000000007</v>
      </c>
      <c r="I3005" s="156"/>
      <c r="L3005" s="152"/>
      <c r="M3005" s="157"/>
      <c r="T3005" s="158"/>
      <c r="AT3005" s="153" t="s">
        <v>257</v>
      </c>
      <c r="AU3005" s="153" t="s">
        <v>89</v>
      </c>
      <c r="AV3005" s="12" t="s">
        <v>89</v>
      </c>
      <c r="AW3005" s="12" t="s">
        <v>34</v>
      </c>
      <c r="AX3005" s="12" t="s">
        <v>73</v>
      </c>
      <c r="AY3005" s="153" t="s">
        <v>241</v>
      </c>
    </row>
    <row r="3006" spans="2:65" s="14" customFormat="1" ht="11.25">
      <c r="B3006" s="166"/>
      <c r="D3006" s="146" t="s">
        <v>257</v>
      </c>
      <c r="E3006" s="167" t="s">
        <v>21</v>
      </c>
      <c r="F3006" s="168" t="s">
        <v>3045</v>
      </c>
      <c r="H3006" s="167" t="s">
        <v>21</v>
      </c>
      <c r="I3006" s="169"/>
      <c r="L3006" s="166"/>
      <c r="M3006" s="170"/>
      <c r="T3006" s="171"/>
      <c r="AT3006" s="167" t="s">
        <v>257</v>
      </c>
      <c r="AU3006" s="167" t="s">
        <v>89</v>
      </c>
      <c r="AV3006" s="14" t="s">
        <v>81</v>
      </c>
      <c r="AW3006" s="14" t="s">
        <v>34</v>
      </c>
      <c r="AX3006" s="14" t="s">
        <v>73</v>
      </c>
      <c r="AY3006" s="167" t="s">
        <v>241</v>
      </c>
    </row>
    <row r="3007" spans="2:65" s="12" customFormat="1" ht="11.25">
      <c r="B3007" s="152"/>
      <c r="D3007" s="146" t="s">
        <v>257</v>
      </c>
      <c r="E3007" s="153" t="s">
        <v>21</v>
      </c>
      <c r="F3007" s="154" t="s">
        <v>3046</v>
      </c>
      <c r="H3007" s="155">
        <v>5.6</v>
      </c>
      <c r="I3007" s="156"/>
      <c r="L3007" s="152"/>
      <c r="M3007" s="157"/>
      <c r="T3007" s="158"/>
      <c r="AT3007" s="153" t="s">
        <v>257</v>
      </c>
      <c r="AU3007" s="153" t="s">
        <v>89</v>
      </c>
      <c r="AV3007" s="12" t="s">
        <v>89</v>
      </c>
      <c r="AW3007" s="12" t="s">
        <v>34</v>
      </c>
      <c r="AX3007" s="12" t="s">
        <v>73</v>
      </c>
      <c r="AY3007" s="153" t="s">
        <v>241</v>
      </c>
    </row>
    <row r="3008" spans="2:65" s="13" customFormat="1" ht="11.25">
      <c r="B3008" s="159"/>
      <c r="D3008" s="146" t="s">
        <v>257</v>
      </c>
      <c r="E3008" s="160" t="s">
        <v>21</v>
      </c>
      <c r="F3008" s="161" t="s">
        <v>266</v>
      </c>
      <c r="H3008" s="162">
        <v>70.28</v>
      </c>
      <c r="I3008" s="163"/>
      <c r="L3008" s="159"/>
      <c r="M3008" s="164"/>
      <c r="T3008" s="165"/>
      <c r="AT3008" s="160" t="s">
        <v>257</v>
      </c>
      <c r="AU3008" s="160" t="s">
        <v>89</v>
      </c>
      <c r="AV3008" s="13" t="s">
        <v>153</v>
      </c>
      <c r="AW3008" s="13" t="s">
        <v>34</v>
      </c>
      <c r="AX3008" s="13" t="s">
        <v>81</v>
      </c>
      <c r="AY3008" s="160" t="s">
        <v>241</v>
      </c>
    </row>
    <row r="3009" spans="2:65" s="1" customFormat="1" ht="16.5" customHeight="1">
      <c r="B3009" s="34"/>
      <c r="C3009" s="133" t="s">
        <v>3047</v>
      </c>
      <c r="D3009" s="133" t="s">
        <v>243</v>
      </c>
      <c r="E3009" s="134" t="s">
        <v>3048</v>
      </c>
      <c r="F3009" s="135" t="s">
        <v>3049</v>
      </c>
      <c r="G3009" s="136" t="s">
        <v>291</v>
      </c>
      <c r="H3009" s="137">
        <v>70.28</v>
      </c>
      <c r="I3009" s="138"/>
      <c r="J3009" s="139">
        <f>ROUND(I3009*H3009,2)</f>
        <v>0</v>
      </c>
      <c r="K3009" s="135" t="s">
        <v>538</v>
      </c>
      <c r="L3009" s="34"/>
      <c r="M3009" s="140" t="s">
        <v>21</v>
      </c>
      <c r="N3009" s="141" t="s">
        <v>45</v>
      </c>
      <c r="P3009" s="142">
        <f>O3009*H3009</f>
        <v>0</v>
      </c>
      <c r="Q3009" s="142">
        <v>1.8000000000000001E-4</v>
      </c>
      <c r="R3009" s="142">
        <f>Q3009*H3009</f>
        <v>1.2650400000000001E-2</v>
      </c>
      <c r="S3009" s="142">
        <v>0</v>
      </c>
      <c r="T3009" s="143">
        <f>S3009*H3009</f>
        <v>0</v>
      </c>
      <c r="AR3009" s="144" t="s">
        <v>649</v>
      </c>
      <c r="AT3009" s="144" t="s">
        <v>243</v>
      </c>
      <c r="AU3009" s="144" t="s">
        <v>89</v>
      </c>
      <c r="AY3009" s="19" t="s">
        <v>241</v>
      </c>
      <c r="BE3009" s="145">
        <f>IF(N3009="základní",J3009,0)</f>
        <v>0</v>
      </c>
      <c r="BF3009" s="145">
        <f>IF(N3009="snížená",J3009,0)</f>
        <v>0</v>
      </c>
      <c r="BG3009" s="145">
        <f>IF(N3009="zákl. přenesená",J3009,0)</f>
        <v>0</v>
      </c>
      <c r="BH3009" s="145">
        <f>IF(N3009="sníž. přenesená",J3009,0)</f>
        <v>0</v>
      </c>
      <c r="BI3009" s="145">
        <f>IF(N3009="nulová",J3009,0)</f>
        <v>0</v>
      </c>
      <c r="BJ3009" s="19" t="s">
        <v>89</v>
      </c>
      <c r="BK3009" s="145">
        <f>ROUND(I3009*H3009,2)</f>
        <v>0</v>
      </c>
      <c r="BL3009" s="19" t="s">
        <v>649</v>
      </c>
      <c r="BM3009" s="144" t="s">
        <v>3050</v>
      </c>
    </row>
    <row r="3010" spans="2:65" s="1" customFormat="1" ht="11.25">
      <c r="B3010" s="34"/>
      <c r="D3010" s="150" t="s">
        <v>255</v>
      </c>
      <c r="F3010" s="151" t="s">
        <v>3051</v>
      </c>
      <c r="I3010" s="148"/>
      <c r="L3010" s="34"/>
      <c r="M3010" s="149"/>
      <c r="T3010" s="55"/>
      <c r="AT3010" s="19" t="s">
        <v>255</v>
      </c>
      <c r="AU3010" s="19" t="s">
        <v>89</v>
      </c>
    </row>
    <row r="3011" spans="2:65" s="1" customFormat="1" ht="24.2" customHeight="1">
      <c r="B3011" s="34"/>
      <c r="C3011" s="133" t="s">
        <v>3052</v>
      </c>
      <c r="D3011" s="133" t="s">
        <v>243</v>
      </c>
      <c r="E3011" s="134" t="s">
        <v>3053</v>
      </c>
      <c r="F3011" s="135" t="s">
        <v>3054</v>
      </c>
      <c r="G3011" s="136" t="s">
        <v>271</v>
      </c>
      <c r="H3011" s="137">
        <v>1.1140000000000001</v>
      </c>
      <c r="I3011" s="138"/>
      <c r="J3011" s="139">
        <f>ROUND(I3011*H3011,2)</f>
        <v>0</v>
      </c>
      <c r="K3011" s="135" t="s">
        <v>538</v>
      </c>
      <c r="L3011" s="34"/>
      <c r="M3011" s="140" t="s">
        <v>21</v>
      </c>
      <c r="N3011" s="141" t="s">
        <v>45</v>
      </c>
      <c r="P3011" s="142">
        <f>O3011*H3011</f>
        <v>0</v>
      </c>
      <c r="Q3011" s="142">
        <v>0</v>
      </c>
      <c r="R3011" s="142">
        <f>Q3011*H3011</f>
        <v>0</v>
      </c>
      <c r="S3011" s="142">
        <v>0</v>
      </c>
      <c r="T3011" s="143">
        <f>S3011*H3011</f>
        <v>0</v>
      </c>
      <c r="AR3011" s="144" t="s">
        <v>649</v>
      </c>
      <c r="AT3011" s="144" t="s">
        <v>243</v>
      </c>
      <c r="AU3011" s="144" t="s">
        <v>89</v>
      </c>
      <c r="AY3011" s="19" t="s">
        <v>241</v>
      </c>
      <c r="BE3011" s="145">
        <f>IF(N3011="základní",J3011,0)</f>
        <v>0</v>
      </c>
      <c r="BF3011" s="145">
        <f>IF(N3011="snížená",J3011,0)</f>
        <v>0</v>
      </c>
      <c r="BG3011" s="145">
        <f>IF(N3011="zákl. přenesená",J3011,0)</f>
        <v>0</v>
      </c>
      <c r="BH3011" s="145">
        <f>IF(N3011="sníž. přenesená",J3011,0)</f>
        <v>0</v>
      </c>
      <c r="BI3011" s="145">
        <f>IF(N3011="nulová",J3011,0)</f>
        <v>0</v>
      </c>
      <c r="BJ3011" s="19" t="s">
        <v>89</v>
      </c>
      <c r="BK3011" s="145">
        <f>ROUND(I3011*H3011,2)</f>
        <v>0</v>
      </c>
      <c r="BL3011" s="19" t="s">
        <v>649</v>
      </c>
      <c r="BM3011" s="144" t="s">
        <v>3055</v>
      </c>
    </row>
    <row r="3012" spans="2:65" s="1" customFormat="1" ht="11.25">
      <c r="B3012" s="34"/>
      <c r="D3012" s="150" t="s">
        <v>255</v>
      </c>
      <c r="F3012" s="151" t="s">
        <v>3056</v>
      </c>
      <c r="I3012" s="148"/>
      <c r="L3012" s="34"/>
      <c r="M3012" s="149"/>
      <c r="T3012" s="55"/>
      <c r="AT3012" s="19" t="s">
        <v>255</v>
      </c>
      <c r="AU3012" s="19" t="s">
        <v>89</v>
      </c>
    </row>
    <row r="3013" spans="2:65" s="11" customFormat="1" ht="22.9" customHeight="1">
      <c r="B3013" s="121"/>
      <c r="D3013" s="122" t="s">
        <v>72</v>
      </c>
      <c r="E3013" s="131" t="s">
        <v>3057</v>
      </c>
      <c r="F3013" s="131" t="s">
        <v>3058</v>
      </c>
      <c r="I3013" s="124"/>
      <c r="J3013" s="132">
        <f>BK3013</f>
        <v>0</v>
      </c>
      <c r="L3013" s="121"/>
      <c r="M3013" s="126"/>
      <c r="P3013" s="127">
        <f>SUM(P3014:P3441)</f>
        <v>0</v>
      </c>
      <c r="R3013" s="127">
        <f>SUM(R3014:R3441)</f>
        <v>74.208165219999998</v>
      </c>
      <c r="T3013" s="128">
        <f>SUM(T3014:T3441)</f>
        <v>0</v>
      </c>
      <c r="AR3013" s="122" t="s">
        <v>89</v>
      </c>
      <c r="AT3013" s="129" t="s">
        <v>72</v>
      </c>
      <c r="AU3013" s="129" t="s">
        <v>81</v>
      </c>
      <c r="AY3013" s="122" t="s">
        <v>241</v>
      </c>
      <c r="BK3013" s="130">
        <f>SUM(BK3014:BK3441)</f>
        <v>0</v>
      </c>
    </row>
    <row r="3014" spans="2:65" s="1" customFormat="1" ht="24.2" customHeight="1">
      <c r="B3014" s="34"/>
      <c r="C3014" s="133" t="s">
        <v>3059</v>
      </c>
      <c r="D3014" s="133" t="s">
        <v>243</v>
      </c>
      <c r="E3014" s="134" t="s">
        <v>3060</v>
      </c>
      <c r="F3014" s="135" t="s">
        <v>3061</v>
      </c>
      <c r="G3014" s="136" t="s">
        <v>291</v>
      </c>
      <c r="H3014" s="137">
        <v>24.297000000000001</v>
      </c>
      <c r="I3014" s="138"/>
      <c r="J3014" s="139">
        <f>ROUND(I3014*H3014,2)</f>
        <v>0</v>
      </c>
      <c r="K3014" s="135" t="s">
        <v>21</v>
      </c>
      <c r="L3014" s="34"/>
      <c r="M3014" s="140" t="s">
        <v>21</v>
      </c>
      <c r="N3014" s="141" t="s">
        <v>45</v>
      </c>
      <c r="P3014" s="142">
        <f>O3014*H3014</f>
        <v>0</v>
      </c>
      <c r="Q3014" s="142">
        <v>0</v>
      </c>
      <c r="R3014" s="142">
        <f>Q3014*H3014</f>
        <v>0</v>
      </c>
      <c r="S3014" s="142">
        <v>0</v>
      </c>
      <c r="T3014" s="143">
        <f>S3014*H3014</f>
        <v>0</v>
      </c>
      <c r="AR3014" s="144" t="s">
        <v>649</v>
      </c>
      <c r="AT3014" s="144" t="s">
        <v>243</v>
      </c>
      <c r="AU3014" s="144" t="s">
        <v>89</v>
      </c>
      <c r="AY3014" s="19" t="s">
        <v>241</v>
      </c>
      <c r="BE3014" s="145">
        <f>IF(N3014="základní",J3014,0)</f>
        <v>0</v>
      </c>
      <c r="BF3014" s="145">
        <f>IF(N3014="snížená",J3014,0)</f>
        <v>0</v>
      </c>
      <c r="BG3014" s="145">
        <f>IF(N3014="zákl. přenesená",J3014,0)</f>
        <v>0</v>
      </c>
      <c r="BH3014" s="145">
        <f>IF(N3014="sníž. přenesená",J3014,0)</f>
        <v>0</v>
      </c>
      <c r="BI3014" s="145">
        <f>IF(N3014="nulová",J3014,0)</f>
        <v>0</v>
      </c>
      <c r="BJ3014" s="19" t="s">
        <v>89</v>
      </c>
      <c r="BK3014" s="145">
        <f>ROUND(I3014*H3014,2)</f>
        <v>0</v>
      </c>
      <c r="BL3014" s="19" t="s">
        <v>649</v>
      </c>
      <c r="BM3014" s="144" t="s">
        <v>3062</v>
      </c>
    </row>
    <row r="3015" spans="2:65" s="14" customFormat="1" ht="11.25">
      <c r="B3015" s="166"/>
      <c r="D3015" s="146" t="s">
        <v>257</v>
      </c>
      <c r="E3015" s="167" t="s">
        <v>21</v>
      </c>
      <c r="F3015" s="168" t="s">
        <v>572</v>
      </c>
      <c r="H3015" s="167" t="s">
        <v>21</v>
      </c>
      <c r="I3015" s="169"/>
      <c r="L3015" s="166"/>
      <c r="M3015" s="170"/>
      <c r="T3015" s="171"/>
      <c r="AT3015" s="167" t="s">
        <v>257</v>
      </c>
      <c r="AU3015" s="167" t="s">
        <v>89</v>
      </c>
      <c r="AV3015" s="14" t="s">
        <v>81</v>
      </c>
      <c r="AW3015" s="14" t="s">
        <v>34</v>
      </c>
      <c r="AX3015" s="14" t="s">
        <v>73</v>
      </c>
      <c r="AY3015" s="167" t="s">
        <v>241</v>
      </c>
    </row>
    <row r="3016" spans="2:65" s="12" customFormat="1" ht="11.25">
      <c r="B3016" s="152"/>
      <c r="D3016" s="146" t="s">
        <v>257</v>
      </c>
      <c r="E3016" s="153" t="s">
        <v>21</v>
      </c>
      <c r="F3016" s="154" t="s">
        <v>3063</v>
      </c>
      <c r="H3016" s="155">
        <v>22.088000000000001</v>
      </c>
      <c r="I3016" s="156"/>
      <c r="L3016" s="152"/>
      <c r="M3016" s="157"/>
      <c r="T3016" s="158"/>
      <c r="AT3016" s="153" t="s">
        <v>257</v>
      </c>
      <c r="AU3016" s="153" t="s">
        <v>89</v>
      </c>
      <c r="AV3016" s="12" t="s">
        <v>89</v>
      </c>
      <c r="AW3016" s="12" t="s">
        <v>34</v>
      </c>
      <c r="AX3016" s="12" t="s">
        <v>73</v>
      </c>
      <c r="AY3016" s="153" t="s">
        <v>241</v>
      </c>
    </row>
    <row r="3017" spans="2:65" s="14" customFormat="1" ht="11.25">
      <c r="B3017" s="166"/>
      <c r="D3017" s="146" t="s">
        <v>257</v>
      </c>
      <c r="E3017" s="167" t="s">
        <v>21</v>
      </c>
      <c r="F3017" s="168" t="s">
        <v>3064</v>
      </c>
      <c r="H3017" s="167" t="s">
        <v>21</v>
      </c>
      <c r="I3017" s="169"/>
      <c r="L3017" s="166"/>
      <c r="M3017" s="170"/>
      <c r="T3017" s="171"/>
      <c r="AT3017" s="167" t="s">
        <v>257</v>
      </c>
      <c r="AU3017" s="167" t="s">
        <v>89</v>
      </c>
      <c r="AV3017" s="14" t="s">
        <v>81</v>
      </c>
      <c r="AW3017" s="14" t="s">
        <v>34</v>
      </c>
      <c r="AX3017" s="14" t="s">
        <v>73</v>
      </c>
      <c r="AY3017" s="167" t="s">
        <v>241</v>
      </c>
    </row>
    <row r="3018" spans="2:65" s="12" customFormat="1" ht="11.25">
      <c r="B3018" s="152"/>
      <c r="D3018" s="146" t="s">
        <v>257</v>
      </c>
      <c r="E3018" s="153" t="s">
        <v>21</v>
      </c>
      <c r="F3018" s="154" t="s">
        <v>3065</v>
      </c>
      <c r="H3018" s="155">
        <v>2.2090000000000001</v>
      </c>
      <c r="I3018" s="156"/>
      <c r="L3018" s="152"/>
      <c r="M3018" s="157"/>
      <c r="T3018" s="158"/>
      <c r="AT3018" s="153" t="s">
        <v>257</v>
      </c>
      <c r="AU3018" s="153" t="s">
        <v>89</v>
      </c>
      <c r="AV3018" s="12" t="s">
        <v>89</v>
      </c>
      <c r="AW3018" s="12" t="s">
        <v>34</v>
      </c>
      <c r="AX3018" s="12" t="s">
        <v>73</v>
      </c>
      <c r="AY3018" s="153" t="s">
        <v>241</v>
      </c>
    </row>
    <row r="3019" spans="2:65" s="13" customFormat="1" ht="11.25">
      <c r="B3019" s="159"/>
      <c r="D3019" s="146" t="s">
        <v>257</v>
      </c>
      <c r="E3019" s="160" t="s">
        <v>21</v>
      </c>
      <c r="F3019" s="161" t="s">
        <v>266</v>
      </c>
      <c r="H3019" s="162">
        <v>24.297000000000001</v>
      </c>
      <c r="I3019" s="163"/>
      <c r="L3019" s="159"/>
      <c r="M3019" s="164"/>
      <c r="T3019" s="165"/>
      <c r="AT3019" s="160" t="s">
        <v>257</v>
      </c>
      <c r="AU3019" s="160" t="s">
        <v>89</v>
      </c>
      <c r="AV3019" s="13" t="s">
        <v>153</v>
      </c>
      <c r="AW3019" s="13" t="s">
        <v>34</v>
      </c>
      <c r="AX3019" s="13" t="s">
        <v>81</v>
      </c>
      <c r="AY3019" s="160" t="s">
        <v>241</v>
      </c>
    </row>
    <row r="3020" spans="2:65" s="1" customFormat="1" ht="24.2" customHeight="1">
      <c r="B3020" s="34"/>
      <c r="C3020" s="133" t="s">
        <v>3066</v>
      </c>
      <c r="D3020" s="133" t="s">
        <v>243</v>
      </c>
      <c r="E3020" s="134" t="s">
        <v>3067</v>
      </c>
      <c r="F3020" s="135" t="s">
        <v>3068</v>
      </c>
      <c r="G3020" s="136" t="s">
        <v>291</v>
      </c>
      <c r="H3020" s="137">
        <v>56.206000000000003</v>
      </c>
      <c r="I3020" s="138"/>
      <c r="J3020" s="139">
        <f>ROUND(I3020*H3020,2)</f>
        <v>0</v>
      </c>
      <c r="K3020" s="135" t="s">
        <v>21</v>
      </c>
      <c r="L3020" s="34"/>
      <c r="M3020" s="140" t="s">
        <v>21</v>
      </c>
      <c r="N3020" s="141" t="s">
        <v>45</v>
      </c>
      <c r="P3020" s="142">
        <f>O3020*H3020</f>
        <v>0</v>
      </c>
      <c r="Q3020" s="142">
        <v>0</v>
      </c>
      <c r="R3020" s="142">
        <f>Q3020*H3020</f>
        <v>0</v>
      </c>
      <c r="S3020" s="142">
        <v>0</v>
      </c>
      <c r="T3020" s="143">
        <f>S3020*H3020</f>
        <v>0</v>
      </c>
      <c r="AR3020" s="144" t="s">
        <v>649</v>
      </c>
      <c r="AT3020" s="144" t="s">
        <v>243</v>
      </c>
      <c r="AU3020" s="144" t="s">
        <v>89</v>
      </c>
      <c r="AY3020" s="19" t="s">
        <v>241</v>
      </c>
      <c r="BE3020" s="145">
        <f>IF(N3020="základní",J3020,0)</f>
        <v>0</v>
      </c>
      <c r="BF3020" s="145">
        <f>IF(N3020="snížená",J3020,0)</f>
        <v>0</v>
      </c>
      <c r="BG3020" s="145">
        <f>IF(N3020="zákl. přenesená",J3020,0)</f>
        <v>0</v>
      </c>
      <c r="BH3020" s="145">
        <f>IF(N3020="sníž. přenesená",J3020,0)</f>
        <v>0</v>
      </c>
      <c r="BI3020" s="145">
        <f>IF(N3020="nulová",J3020,0)</f>
        <v>0</v>
      </c>
      <c r="BJ3020" s="19" t="s">
        <v>89</v>
      </c>
      <c r="BK3020" s="145">
        <f>ROUND(I3020*H3020,2)</f>
        <v>0</v>
      </c>
      <c r="BL3020" s="19" t="s">
        <v>649</v>
      </c>
      <c r="BM3020" s="144" t="s">
        <v>3069</v>
      </c>
    </row>
    <row r="3021" spans="2:65" s="14" customFormat="1" ht="11.25">
      <c r="B3021" s="166"/>
      <c r="D3021" s="146" t="s">
        <v>257</v>
      </c>
      <c r="E3021" s="167" t="s">
        <v>21</v>
      </c>
      <c r="F3021" s="168" t="s">
        <v>572</v>
      </c>
      <c r="H3021" s="167" t="s">
        <v>21</v>
      </c>
      <c r="I3021" s="169"/>
      <c r="L3021" s="166"/>
      <c r="M3021" s="170"/>
      <c r="T3021" s="171"/>
      <c r="AT3021" s="167" t="s">
        <v>257</v>
      </c>
      <c r="AU3021" s="167" t="s">
        <v>89</v>
      </c>
      <c r="AV3021" s="14" t="s">
        <v>81</v>
      </c>
      <c r="AW3021" s="14" t="s">
        <v>34</v>
      </c>
      <c r="AX3021" s="14" t="s">
        <v>73</v>
      </c>
      <c r="AY3021" s="167" t="s">
        <v>241</v>
      </c>
    </row>
    <row r="3022" spans="2:65" s="12" customFormat="1" ht="11.25">
      <c r="B3022" s="152"/>
      <c r="D3022" s="146" t="s">
        <v>257</v>
      </c>
      <c r="E3022" s="153" t="s">
        <v>21</v>
      </c>
      <c r="F3022" s="154" t="s">
        <v>3070</v>
      </c>
      <c r="H3022" s="155">
        <v>51.095999999999997</v>
      </c>
      <c r="I3022" s="156"/>
      <c r="L3022" s="152"/>
      <c r="M3022" s="157"/>
      <c r="T3022" s="158"/>
      <c r="AT3022" s="153" t="s">
        <v>257</v>
      </c>
      <c r="AU3022" s="153" t="s">
        <v>89</v>
      </c>
      <c r="AV3022" s="12" t="s">
        <v>89</v>
      </c>
      <c r="AW3022" s="12" t="s">
        <v>34</v>
      </c>
      <c r="AX3022" s="12" t="s">
        <v>73</v>
      </c>
      <c r="AY3022" s="153" t="s">
        <v>241</v>
      </c>
    </row>
    <row r="3023" spans="2:65" s="14" customFormat="1" ht="11.25">
      <c r="B3023" s="166"/>
      <c r="D3023" s="146" t="s">
        <v>257</v>
      </c>
      <c r="E3023" s="167" t="s">
        <v>21</v>
      </c>
      <c r="F3023" s="168" t="s">
        <v>3071</v>
      </c>
      <c r="H3023" s="167" t="s">
        <v>21</v>
      </c>
      <c r="I3023" s="169"/>
      <c r="L3023" s="166"/>
      <c r="M3023" s="170"/>
      <c r="T3023" s="171"/>
      <c r="AT3023" s="167" t="s">
        <v>257</v>
      </c>
      <c r="AU3023" s="167" t="s">
        <v>89</v>
      </c>
      <c r="AV3023" s="14" t="s">
        <v>81</v>
      </c>
      <c r="AW3023" s="14" t="s">
        <v>34</v>
      </c>
      <c r="AX3023" s="14" t="s">
        <v>73</v>
      </c>
      <c r="AY3023" s="167" t="s">
        <v>241</v>
      </c>
    </row>
    <row r="3024" spans="2:65" s="12" customFormat="1" ht="11.25">
      <c r="B3024" s="152"/>
      <c r="D3024" s="146" t="s">
        <v>257</v>
      </c>
      <c r="E3024" s="153" t="s">
        <v>21</v>
      </c>
      <c r="F3024" s="154" t="s">
        <v>3072</v>
      </c>
      <c r="H3024" s="155">
        <v>5.1100000000000003</v>
      </c>
      <c r="I3024" s="156"/>
      <c r="L3024" s="152"/>
      <c r="M3024" s="157"/>
      <c r="T3024" s="158"/>
      <c r="AT3024" s="153" t="s">
        <v>257</v>
      </c>
      <c r="AU3024" s="153" t="s">
        <v>89</v>
      </c>
      <c r="AV3024" s="12" t="s">
        <v>89</v>
      </c>
      <c r="AW3024" s="12" t="s">
        <v>34</v>
      </c>
      <c r="AX3024" s="12" t="s">
        <v>73</v>
      </c>
      <c r="AY3024" s="153" t="s">
        <v>241</v>
      </c>
    </row>
    <row r="3025" spans="2:65" s="13" customFormat="1" ht="11.25">
      <c r="B3025" s="159"/>
      <c r="D3025" s="146" t="s">
        <v>257</v>
      </c>
      <c r="E3025" s="160" t="s">
        <v>21</v>
      </c>
      <c r="F3025" s="161" t="s">
        <v>266</v>
      </c>
      <c r="H3025" s="162">
        <v>56.206000000000003</v>
      </c>
      <c r="I3025" s="163"/>
      <c r="L3025" s="159"/>
      <c r="M3025" s="164"/>
      <c r="T3025" s="165"/>
      <c r="AT3025" s="160" t="s">
        <v>257</v>
      </c>
      <c r="AU3025" s="160" t="s">
        <v>89</v>
      </c>
      <c r="AV3025" s="13" t="s">
        <v>153</v>
      </c>
      <c r="AW3025" s="13" t="s">
        <v>34</v>
      </c>
      <c r="AX3025" s="13" t="s">
        <v>81</v>
      </c>
      <c r="AY3025" s="160" t="s">
        <v>241</v>
      </c>
    </row>
    <row r="3026" spans="2:65" s="1" customFormat="1" ht="24.2" customHeight="1">
      <c r="B3026" s="34"/>
      <c r="C3026" s="133" t="s">
        <v>3073</v>
      </c>
      <c r="D3026" s="133" t="s">
        <v>243</v>
      </c>
      <c r="E3026" s="134" t="s">
        <v>3074</v>
      </c>
      <c r="F3026" s="135" t="s">
        <v>3075</v>
      </c>
      <c r="G3026" s="136" t="s">
        <v>291</v>
      </c>
      <c r="H3026" s="137">
        <v>51.832000000000001</v>
      </c>
      <c r="I3026" s="138"/>
      <c r="J3026" s="139">
        <f>ROUND(I3026*H3026,2)</f>
        <v>0</v>
      </c>
      <c r="K3026" s="135" t="s">
        <v>21</v>
      </c>
      <c r="L3026" s="34"/>
      <c r="M3026" s="140" t="s">
        <v>21</v>
      </c>
      <c r="N3026" s="141" t="s">
        <v>45</v>
      </c>
      <c r="P3026" s="142">
        <f>O3026*H3026</f>
        <v>0</v>
      </c>
      <c r="Q3026" s="142">
        <v>0</v>
      </c>
      <c r="R3026" s="142">
        <f>Q3026*H3026</f>
        <v>0</v>
      </c>
      <c r="S3026" s="142">
        <v>0</v>
      </c>
      <c r="T3026" s="143">
        <f>S3026*H3026</f>
        <v>0</v>
      </c>
      <c r="AR3026" s="144" t="s">
        <v>649</v>
      </c>
      <c r="AT3026" s="144" t="s">
        <v>243</v>
      </c>
      <c r="AU3026" s="144" t="s">
        <v>89</v>
      </c>
      <c r="AY3026" s="19" t="s">
        <v>241</v>
      </c>
      <c r="BE3026" s="145">
        <f>IF(N3026="základní",J3026,0)</f>
        <v>0</v>
      </c>
      <c r="BF3026" s="145">
        <f>IF(N3026="snížená",J3026,0)</f>
        <v>0</v>
      </c>
      <c r="BG3026" s="145">
        <f>IF(N3026="zákl. přenesená",J3026,0)</f>
        <v>0</v>
      </c>
      <c r="BH3026" s="145">
        <f>IF(N3026="sníž. přenesená",J3026,0)</f>
        <v>0</v>
      </c>
      <c r="BI3026" s="145">
        <f>IF(N3026="nulová",J3026,0)</f>
        <v>0</v>
      </c>
      <c r="BJ3026" s="19" t="s">
        <v>89</v>
      </c>
      <c r="BK3026" s="145">
        <f>ROUND(I3026*H3026,2)</f>
        <v>0</v>
      </c>
      <c r="BL3026" s="19" t="s">
        <v>649</v>
      </c>
      <c r="BM3026" s="144" t="s">
        <v>3076</v>
      </c>
    </row>
    <row r="3027" spans="2:65" s="14" customFormat="1" ht="11.25">
      <c r="B3027" s="166"/>
      <c r="D3027" s="146" t="s">
        <v>257</v>
      </c>
      <c r="E3027" s="167" t="s">
        <v>21</v>
      </c>
      <c r="F3027" s="168" t="s">
        <v>572</v>
      </c>
      <c r="H3027" s="167" t="s">
        <v>21</v>
      </c>
      <c r="I3027" s="169"/>
      <c r="L3027" s="166"/>
      <c r="M3027" s="170"/>
      <c r="T3027" s="171"/>
      <c r="AT3027" s="167" t="s">
        <v>257</v>
      </c>
      <c r="AU3027" s="167" t="s">
        <v>89</v>
      </c>
      <c r="AV3027" s="14" t="s">
        <v>81</v>
      </c>
      <c r="AW3027" s="14" t="s">
        <v>34</v>
      </c>
      <c r="AX3027" s="14" t="s">
        <v>73</v>
      </c>
      <c r="AY3027" s="167" t="s">
        <v>241</v>
      </c>
    </row>
    <row r="3028" spans="2:65" s="12" customFormat="1" ht="11.25">
      <c r="B3028" s="152"/>
      <c r="D3028" s="146" t="s">
        <v>257</v>
      </c>
      <c r="E3028" s="153" t="s">
        <v>21</v>
      </c>
      <c r="F3028" s="154" t="s">
        <v>3077</v>
      </c>
      <c r="H3028" s="155">
        <v>47.12</v>
      </c>
      <c r="I3028" s="156"/>
      <c r="L3028" s="152"/>
      <c r="M3028" s="157"/>
      <c r="T3028" s="158"/>
      <c r="AT3028" s="153" t="s">
        <v>257</v>
      </c>
      <c r="AU3028" s="153" t="s">
        <v>89</v>
      </c>
      <c r="AV3028" s="12" t="s">
        <v>89</v>
      </c>
      <c r="AW3028" s="12" t="s">
        <v>34</v>
      </c>
      <c r="AX3028" s="12" t="s">
        <v>73</v>
      </c>
      <c r="AY3028" s="153" t="s">
        <v>241</v>
      </c>
    </row>
    <row r="3029" spans="2:65" s="14" customFormat="1" ht="11.25">
      <c r="B3029" s="166"/>
      <c r="D3029" s="146" t="s">
        <v>257</v>
      </c>
      <c r="E3029" s="167" t="s">
        <v>21</v>
      </c>
      <c r="F3029" s="168" t="s">
        <v>3071</v>
      </c>
      <c r="H3029" s="167" t="s">
        <v>21</v>
      </c>
      <c r="I3029" s="169"/>
      <c r="L3029" s="166"/>
      <c r="M3029" s="170"/>
      <c r="T3029" s="171"/>
      <c r="AT3029" s="167" t="s">
        <v>257</v>
      </c>
      <c r="AU3029" s="167" t="s">
        <v>89</v>
      </c>
      <c r="AV3029" s="14" t="s">
        <v>81</v>
      </c>
      <c r="AW3029" s="14" t="s">
        <v>34</v>
      </c>
      <c r="AX3029" s="14" t="s">
        <v>73</v>
      </c>
      <c r="AY3029" s="167" t="s">
        <v>241</v>
      </c>
    </row>
    <row r="3030" spans="2:65" s="12" customFormat="1" ht="11.25">
      <c r="B3030" s="152"/>
      <c r="D3030" s="146" t="s">
        <v>257</v>
      </c>
      <c r="E3030" s="153" t="s">
        <v>21</v>
      </c>
      <c r="F3030" s="154" t="s">
        <v>3078</v>
      </c>
      <c r="H3030" s="155">
        <v>4.7119999999999997</v>
      </c>
      <c r="I3030" s="156"/>
      <c r="L3030" s="152"/>
      <c r="M3030" s="157"/>
      <c r="T3030" s="158"/>
      <c r="AT3030" s="153" t="s">
        <v>257</v>
      </c>
      <c r="AU3030" s="153" t="s">
        <v>89</v>
      </c>
      <c r="AV3030" s="12" t="s">
        <v>89</v>
      </c>
      <c r="AW3030" s="12" t="s">
        <v>34</v>
      </c>
      <c r="AX3030" s="12" t="s">
        <v>73</v>
      </c>
      <c r="AY3030" s="153" t="s">
        <v>241</v>
      </c>
    </row>
    <row r="3031" spans="2:65" s="13" customFormat="1" ht="11.25">
      <c r="B3031" s="159"/>
      <c r="D3031" s="146" t="s">
        <v>257</v>
      </c>
      <c r="E3031" s="160" t="s">
        <v>21</v>
      </c>
      <c r="F3031" s="161" t="s">
        <v>266</v>
      </c>
      <c r="H3031" s="162">
        <v>51.832000000000001</v>
      </c>
      <c r="I3031" s="163"/>
      <c r="L3031" s="159"/>
      <c r="M3031" s="164"/>
      <c r="T3031" s="165"/>
      <c r="AT3031" s="160" t="s">
        <v>257</v>
      </c>
      <c r="AU3031" s="160" t="s">
        <v>89</v>
      </c>
      <c r="AV3031" s="13" t="s">
        <v>153</v>
      </c>
      <c r="AW3031" s="13" t="s">
        <v>34</v>
      </c>
      <c r="AX3031" s="13" t="s">
        <v>81</v>
      </c>
      <c r="AY3031" s="160" t="s">
        <v>241</v>
      </c>
    </row>
    <row r="3032" spans="2:65" s="1" customFormat="1" ht="24.2" customHeight="1">
      <c r="B3032" s="34"/>
      <c r="C3032" s="133" t="s">
        <v>3079</v>
      </c>
      <c r="D3032" s="133" t="s">
        <v>243</v>
      </c>
      <c r="E3032" s="134" t="s">
        <v>3080</v>
      </c>
      <c r="F3032" s="135" t="s">
        <v>3081</v>
      </c>
      <c r="G3032" s="136" t="s">
        <v>291</v>
      </c>
      <c r="H3032" s="137">
        <v>11.339</v>
      </c>
      <c r="I3032" s="138"/>
      <c r="J3032" s="139">
        <f>ROUND(I3032*H3032,2)</f>
        <v>0</v>
      </c>
      <c r="K3032" s="135" t="s">
        <v>21</v>
      </c>
      <c r="L3032" s="34"/>
      <c r="M3032" s="140" t="s">
        <v>21</v>
      </c>
      <c r="N3032" s="141" t="s">
        <v>45</v>
      </c>
      <c r="P3032" s="142">
        <f>O3032*H3032</f>
        <v>0</v>
      </c>
      <c r="Q3032" s="142">
        <v>0</v>
      </c>
      <c r="R3032" s="142">
        <f>Q3032*H3032</f>
        <v>0</v>
      </c>
      <c r="S3032" s="142">
        <v>0</v>
      </c>
      <c r="T3032" s="143">
        <f>S3032*H3032</f>
        <v>0</v>
      </c>
      <c r="AR3032" s="144" t="s">
        <v>649</v>
      </c>
      <c r="AT3032" s="144" t="s">
        <v>243</v>
      </c>
      <c r="AU3032" s="144" t="s">
        <v>89</v>
      </c>
      <c r="AY3032" s="19" t="s">
        <v>241</v>
      </c>
      <c r="BE3032" s="145">
        <f>IF(N3032="základní",J3032,0)</f>
        <v>0</v>
      </c>
      <c r="BF3032" s="145">
        <f>IF(N3032="snížená",J3032,0)</f>
        <v>0</v>
      </c>
      <c r="BG3032" s="145">
        <f>IF(N3032="zákl. přenesená",J3032,0)</f>
        <v>0</v>
      </c>
      <c r="BH3032" s="145">
        <f>IF(N3032="sníž. přenesená",J3032,0)</f>
        <v>0</v>
      </c>
      <c r="BI3032" s="145">
        <f>IF(N3032="nulová",J3032,0)</f>
        <v>0</v>
      </c>
      <c r="BJ3032" s="19" t="s">
        <v>89</v>
      </c>
      <c r="BK3032" s="145">
        <f>ROUND(I3032*H3032,2)</f>
        <v>0</v>
      </c>
      <c r="BL3032" s="19" t="s">
        <v>649</v>
      </c>
      <c r="BM3032" s="144" t="s">
        <v>3082</v>
      </c>
    </row>
    <row r="3033" spans="2:65" s="14" customFormat="1" ht="11.25">
      <c r="B3033" s="166"/>
      <c r="D3033" s="146" t="s">
        <v>257</v>
      </c>
      <c r="E3033" s="167" t="s">
        <v>21</v>
      </c>
      <c r="F3033" s="168" t="s">
        <v>572</v>
      </c>
      <c r="H3033" s="167" t="s">
        <v>21</v>
      </c>
      <c r="I3033" s="169"/>
      <c r="L3033" s="166"/>
      <c r="M3033" s="170"/>
      <c r="T3033" s="171"/>
      <c r="AT3033" s="167" t="s">
        <v>257</v>
      </c>
      <c r="AU3033" s="167" t="s">
        <v>89</v>
      </c>
      <c r="AV3033" s="14" t="s">
        <v>81</v>
      </c>
      <c r="AW3033" s="14" t="s">
        <v>34</v>
      </c>
      <c r="AX3033" s="14" t="s">
        <v>73</v>
      </c>
      <c r="AY3033" s="167" t="s">
        <v>241</v>
      </c>
    </row>
    <row r="3034" spans="2:65" s="12" customFormat="1" ht="11.25">
      <c r="B3034" s="152"/>
      <c r="D3034" s="146" t="s">
        <v>257</v>
      </c>
      <c r="E3034" s="153" t="s">
        <v>21</v>
      </c>
      <c r="F3034" s="154" t="s">
        <v>3083</v>
      </c>
      <c r="H3034" s="155">
        <v>10.308</v>
      </c>
      <c r="I3034" s="156"/>
      <c r="L3034" s="152"/>
      <c r="M3034" s="157"/>
      <c r="T3034" s="158"/>
      <c r="AT3034" s="153" t="s">
        <v>257</v>
      </c>
      <c r="AU3034" s="153" t="s">
        <v>89</v>
      </c>
      <c r="AV3034" s="12" t="s">
        <v>89</v>
      </c>
      <c r="AW3034" s="12" t="s">
        <v>34</v>
      </c>
      <c r="AX3034" s="12" t="s">
        <v>73</v>
      </c>
      <c r="AY3034" s="153" t="s">
        <v>241</v>
      </c>
    </row>
    <row r="3035" spans="2:65" s="14" customFormat="1" ht="11.25">
      <c r="B3035" s="166"/>
      <c r="D3035" s="146" t="s">
        <v>257</v>
      </c>
      <c r="E3035" s="167" t="s">
        <v>21</v>
      </c>
      <c r="F3035" s="168" t="s">
        <v>3071</v>
      </c>
      <c r="H3035" s="167" t="s">
        <v>21</v>
      </c>
      <c r="I3035" s="169"/>
      <c r="L3035" s="166"/>
      <c r="M3035" s="170"/>
      <c r="T3035" s="171"/>
      <c r="AT3035" s="167" t="s">
        <v>257</v>
      </c>
      <c r="AU3035" s="167" t="s">
        <v>89</v>
      </c>
      <c r="AV3035" s="14" t="s">
        <v>81</v>
      </c>
      <c r="AW3035" s="14" t="s">
        <v>34</v>
      </c>
      <c r="AX3035" s="14" t="s">
        <v>73</v>
      </c>
      <c r="AY3035" s="167" t="s">
        <v>241</v>
      </c>
    </row>
    <row r="3036" spans="2:65" s="12" customFormat="1" ht="11.25">
      <c r="B3036" s="152"/>
      <c r="D3036" s="146" t="s">
        <v>257</v>
      </c>
      <c r="E3036" s="153" t="s">
        <v>21</v>
      </c>
      <c r="F3036" s="154" t="s">
        <v>3084</v>
      </c>
      <c r="H3036" s="155">
        <v>1.0309999999999999</v>
      </c>
      <c r="I3036" s="156"/>
      <c r="L3036" s="152"/>
      <c r="M3036" s="157"/>
      <c r="T3036" s="158"/>
      <c r="AT3036" s="153" t="s">
        <v>257</v>
      </c>
      <c r="AU3036" s="153" t="s">
        <v>89</v>
      </c>
      <c r="AV3036" s="12" t="s">
        <v>89</v>
      </c>
      <c r="AW3036" s="12" t="s">
        <v>34</v>
      </c>
      <c r="AX3036" s="12" t="s">
        <v>73</v>
      </c>
      <c r="AY3036" s="153" t="s">
        <v>241</v>
      </c>
    </row>
    <row r="3037" spans="2:65" s="13" customFormat="1" ht="11.25">
      <c r="B3037" s="159"/>
      <c r="D3037" s="146" t="s">
        <v>257</v>
      </c>
      <c r="E3037" s="160" t="s">
        <v>21</v>
      </c>
      <c r="F3037" s="161" t="s">
        <v>266</v>
      </c>
      <c r="H3037" s="162">
        <v>11.339</v>
      </c>
      <c r="I3037" s="163"/>
      <c r="L3037" s="159"/>
      <c r="M3037" s="164"/>
      <c r="T3037" s="165"/>
      <c r="AT3037" s="160" t="s">
        <v>257</v>
      </c>
      <c r="AU3037" s="160" t="s">
        <v>89</v>
      </c>
      <c r="AV3037" s="13" t="s">
        <v>153</v>
      </c>
      <c r="AW3037" s="13" t="s">
        <v>34</v>
      </c>
      <c r="AX3037" s="13" t="s">
        <v>81</v>
      </c>
      <c r="AY3037" s="160" t="s">
        <v>241</v>
      </c>
    </row>
    <row r="3038" spans="2:65" s="1" customFormat="1" ht="24.2" customHeight="1">
      <c r="B3038" s="34"/>
      <c r="C3038" s="133" t="s">
        <v>3085</v>
      </c>
      <c r="D3038" s="133" t="s">
        <v>243</v>
      </c>
      <c r="E3038" s="134" t="s">
        <v>3086</v>
      </c>
      <c r="F3038" s="135" t="s">
        <v>3087</v>
      </c>
      <c r="G3038" s="136" t="s">
        <v>291</v>
      </c>
      <c r="H3038" s="137">
        <v>21.867000000000001</v>
      </c>
      <c r="I3038" s="138"/>
      <c r="J3038" s="139">
        <f>ROUND(I3038*H3038,2)</f>
        <v>0</v>
      </c>
      <c r="K3038" s="135" t="s">
        <v>21</v>
      </c>
      <c r="L3038" s="34"/>
      <c r="M3038" s="140" t="s">
        <v>21</v>
      </c>
      <c r="N3038" s="141" t="s">
        <v>45</v>
      </c>
      <c r="P3038" s="142">
        <f>O3038*H3038</f>
        <v>0</v>
      </c>
      <c r="Q3038" s="142">
        <v>0</v>
      </c>
      <c r="R3038" s="142">
        <f>Q3038*H3038</f>
        <v>0</v>
      </c>
      <c r="S3038" s="142">
        <v>0</v>
      </c>
      <c r="T3038" s="143">
        <f>S3038*H3038</f>
        <v>0</v>
      </c>
      <c r="AR3038" s="144" t="s">
        <v>649</v>
      </c>
      <c r="AT3038" s="144" t="s">
        <v>243</v>
      </c>
      <c r="AU3038" s="144" t="s">
        <v>89</v>
      </c>
      <c r="AY3038" s="19" t="s">
        <v>241</v>
      </c>
      <c r="BE3038" s="145">
        <f>IF(N3038="základní",J3038,0)</f>
        <v>0</v>
      </c>
      <c r="BF3038" s="145">
        <f>IF(N3038="snížená",J3038,0)</f>
        <v>0</v>
      </c>
      <c r="BG3038" s="145">
        <f>IF(N3038="zákl. přenesená",J3038,0)</f>
        <v>0</v>
      </c>
      <c r="BH3038" s="145">
        <f>IF(N3038="sníž. přenesená",J3038,0)</f>
        <v>0</v>
      </c>
      <c r="BI3038" s="145">
        <f>IF(N3038="nulová",J3038,0)</f>
        <v>0</v>
      </c>
      <c r="BJ3038" s="19" t="s">
        <v>89</v>
      </c>
      <c r="BK3038" s="145">
        <f>ROUND(I3038*H3038,2)</f>
        <v>0</v>
      </c>
      <c r="BL3038" s="19" t="s">
        <v>649</v>
      </c>
      <c r="BM3038" s="144" t="s">
        <v>3088</v>
      </c>
    </row>
    <row r="3039" spans="2:65" s="14" customFormat="1" ht="11.25">
      <c r="B3039" s="166"/>
      <c r="D3039" s="146" t="s">
        <v>257</v>
      </c>
      <c r="E3039" s="167" t="s">
        <v>21</v>
      </c>
      <c r="F3039" s="168" t="s">
        <v>572</v>
      </c>
      <c r="H3039" s="167" t="s">
        <v>21</v>
      </c>
      <c r="I3039" s="169"/>
      <c r="L3039" s="166"/>
      <c r="M3039" s="170"/>
      <c r="T3039" s="171"/>
      <c r="AT3039" s="167" t="s">
        <v>257</v>
      </c>
      <c r="AU3039" s="167" t="s">
        <v>89</v>
      </c>
      <c r="AV3039" s="14" t="s">
        <v>81</v>
      </c>
      <c r="AW3039" s="14" t="s">
        <v>34</v>
      </c>
      <c r="AX3039" s="14" t="s">
        <v>73</v>
      </c>
      <c r="AY3039" s="167" t="s">
        <v>241</v>
      </c>
    </row>
    <row r="3040" spans="2:65" s="12" customFormat="1" ht="11.25">
      <c r="B3040" s="152"/>
      <c r="D3040" s="146" t="s">
        <v>257</v>
      </c>
      <c r="E3040" s="153" t="s">
        <v>21</v>
      </c>
      <c r="F3040" s="154" t="s">
        <v>3089</v>
      </c>
      <c r="H3040" s="155">
        <v>19.879000000000001</v>
      </c>
      <c r="I3040" s="156"/>
      <c r="L3040" s="152"/>
      <c r="M3040" s="157"/>
      <c r="T3040" s="158"/>
      <c r="AT3040" s="153" t="s">
        <v>257</v>
      </c>
      <c r="AU3040" s="153" t="s">
        <v>89</v>
      </c>
      <c r="AV3040" s="12" t="s">
        <v>89</v>
      </c>
      <c r="AW3040" s="12" t="s">
        <v>34</v>
      </c>
      <c r="AX3040" s="12" t="s">
        <v>73</v>
      </c>
      <c r="AY3040" s="153" t="s">
        <v>241</v>
      </c>
    </row>
    <row r="3041" spans="2:65" s="14" customFormat="1" ht="11.25">
      <c r="B3041" s="166"/>
      <c r="D3041" s="146" t="s">
        <v>257</v>
      </c>
      <c r="E3041" s="167" t="s">
        <v>21</v>
      </c>
      <c r="F3041" s="168" t="s">
        <v>3071</v>
      </c>
      <c r="H3041" s="167" t="s">
        <v>21</v>
      </c>
      <c r="I3041" s="169"/>
      <c r="L3041" s="166"/>
      <c r="M3041" s="170"/>
      <c r="T3041" s="171"/>
      <c r="AT3041" s="167" t="s">
        <v>257</v>
      </c>
      <c r="AU3041" s="167" t="s">
        <v>89</v>
      </c>
      <c r="AV3041" s="14" t="s">
        <v>81</v>
      </c>
      <c r="AW3041" s="14" t="s">
        <v>34</v>
      </c>
      <c r="AX3041" s="14" t="s">
        <v>73</v>
      </c>
      <c r="AY3041" s="167" t="s">
        <v>241</v>
      </c>
    </row>
    <row r="3042" spans="2:65" s="12" customFormat="1" ht="11.25">
      <c r="B3042" s="152"/>
      <c r="D3042" s="146" t="s">
        <v>257</v>
      </c>
      <c r="E3042" s="153" t="s">
        <v>21</v>
      </c>
      <c r="F3042" s="154" t="s">
        <v>3090</v>
      </c>
      <c r="H3042" s="155">
        <v>1.988</v>
      </c>
      <c r="I3042" s="156"/>
      <c r="L3042" s="152"/>
      <c r="M3042" s="157"/>
      <c r="T3042" s="158"/>
      <c r="AT3042" s="153" t="s">
        <v>257</v>
      </c>
      <c r="AU3042" s="153" t="s">
        <v>89</v>
      </c>
      <c r="AV3042" s="12" t="s">
        <v>89</v>
      </c>
      <c r="AW3042" s="12" t="s">
        <v>34</v>
      </c>
      <c r="AX3042" s="12" t="s">
        <v>73</v>
      </c>
      <c r="AY3042" s="153" t="s">
        <v>241</v>
      </c>
    </row>
    <row r="3043" spans="2:65" s="13" customFormat="1" ht="11.25">
      <c r="B3043" s="159"/>
      <c r="D3043" s="146" t="s">
        <v>257</v>
      </c>
      <c r="E3043" s="160" t="s">
        <v>21</v>
      </c>
      <c r="F3043" s="161" t="s">
        <v>266</v>
      </c>
      <c r="H3043" s="162">
        <v>21.867000000000001</v>
      </c>
      <c r="I3043" s="163"/>
      <c r="L3043" s="159"/>
      <c r="M3043" s="164"/>
      <c r="T3043" s="165"/>
      <c r="AT3043" s="160" t="s">
        <v>257</v>
      </c>
      <c r="AU3043" s="160" t="s">
        <v>89</v>
      </c>
      <c r="AV3043" s="13" t="s">
        <v>153</v>
      </c>
      <c r="AW3043" s="13" t="s">
        <v>34</v>
      </c>
      <c r="AX3043" s="13" t="s">
        <v>81</v>
      </c>
      <c r="AY3043" s="160" t="s">
        <v>241</v>
      </c>
    </row>
    <row r="3044" spans="2:65" s="1" customFormat="1" ht="24.2" customHeight="1">
      <c r="B3044" s="34"/>
      <c r="C3044" s="133" t="s">
        <v>3091</v>
      </c>
      <c r="D3044" s="133" t="s">
        <v>243</v>
      </c>
      <c r="E3044" s="134" t="s">
        <v>3092</v>
      </c>
      <c r="F3044" s="135" t="s">
        <v>3093</v>
      </c>
      <c r="G3044" s="136" t="s">
        <v>291</v>
      </c>
      <c r="H3044" s="137">
        <v>25.106000000000002</v>
      </c>
      <c r="I3044" s="138"/>
      <c r="J3044" s="139">
        <f>ROUND(I3044*H3044,2)</f>
        <v>0</v>
      </c>
      <c r="K3044" s="135" t="s">
        <v>21</v>
      </c>
      <c r="L3044" s="34"/>
      <c r="M3044" s="140" t="s">
        <v>21</v>
      </c>
      <c r="N3044" s="141" t="s">
        <v>45</v>
      </c>
      <c r="P3044" s="142">
        <f>O3044*H3044</f>
        <v>0</v>
      </c>
      <c r="Q3044" s="142">
        <v>0</v>
      </c>
      <c r="R3044" s="142">
        <f>Q3044*H3044</f>
        <v>0</v>
      </c>
      <c r="S3044" s="142">
        <v>0</v>
      </c>
      <c r="T3044" s="143">
        <f>S3044*H3044</f>
        <v>0</v>
      </c>
      <c r="AR3044" s="144" t="s">
        <v>649</v>
      </c>
      <c r="AT3044" s="144" t="s">
        <v>243</v>
      </c>
      <c r="AU3044" s="144" t="s">
        <v>89</v>
      </c>
      <c r="AY3044" s="19" t="s">
        <v>241</v>
      </c>
      <c r="BE3044" s="145">
        <f>IF(N3044="základní",J3044,0)</f>
        <v>0</v>
      </c>
      <c r="BF3044" s="145">
        <f>IF(N3044="snížená",J3044,0)</f>
        <v>0</v>
      </c>
      <c r="BG3044" s="145">
        <f>IF(N3044="zákl. přenesená",J3044,0)</f>
        <v>0</v>
      </c>
      <c r="BH3044" s="145">
        <f>IF(N3044="sníž. přenesená",J3044,0)</f>
        <v>0</v>
      </c>
      <c r="BI3044" s="145">
        <f>IF(N3044="nulová",J3044,0)</f>
        <v>0</v>
      </c>
      <c r="BJ3044" s="19" t="s">
        <v>89</v>
      </c>
      <c r="BK3044" s="145">
        <f>ROUND(I3044*H3044,2)</f>
        <v>0</v>
      </c>
      <c r="BL3044" s="19" t="s">
        <v>649</v>
      </c>
      <c r="BM3044" s="144" t="s">
        <v>3094</v>
      </c>
    </row>
    <row r="3045" spans="2:65" s="14" customFormat="1" ht="11.25">
      <c r="B3045" s="166"/>
      <c r="D3045" s="146" t="s">
        <v>257</v>
      </c>
      <c r="E3045" s="167" t="s">
        <v>21</v>
      </c>
      <c r="F3045" s="168" t="s">
        <v>572</v>
      </c>
      <c r="H3045" s="167" t="s">
        <v>21</v>
      </c>
      <c r="I3045" s="169"/>
      <c r="L3045" s="166"/>
      <c r="M3045" s="170"/>
      <c r="T3045" s="171"/>
      <c r="AT3045" s="167" t="s">
        <v>257</v>
      </c>
      <c r="AU3045" s="167" t="s">
        <v>89</v>
      </c>
      <c r="AV3045" s="14" t="s">
        <v>81</v>
      </c>
      <c r="AW3045" s="14" t="s">
        <v>34</v>
      </c>
      <c r="AX3045" s="14" t="s">
        <v>73</v>
      </c>
      <c r="AY3045" s="167" t="s">
        <v>241</v>
      </c>
    </row>
    <row r="3046" spans="2:65" s="12" customFormat="1" ht="11.25">
      <c r="B3046" s="152"/>
      <c r="D3046" s="146" t="s">
        <v>257</v>
      </c>
      <c r="E3046" s="153" t="s">
        <v>21</v>
      </c>
      <c r="F3046" s="154" t="s">
        <v>3095</v>
      </c>
      <c r="H3046" s="155">
        <v>22.824000000000002</v>
      </c>
      <c r="I3046" s="156"/>
      <c r="L3046" s="152"/>
      <c r="M3046" s="157"/>
      <c r="T3046" s="158"/>
      <c r="AT3046" s="153" t="s">
        <v>257</v>
      </c>
      <c r="AU3046" s="153" t="s">
        <v>89</v>
      </c>
      <c r="AV3046" s="12" t="s">
        <v>89</v>
      </c>
      <c r="AW3046" s="12" t="s">
        <v>34</v>
      </c>
      <c r="AX3046" s="12" t="s">
        <v>73</v>
      </c>
      <c r="AY3046" s="153" t="s">
        <v>241</v>
      </c>
    </row>
    <row r="3047" spans="2:65" s="14" customFormat="1" ht="11.25">
      <c r="B3047" s="166"/>
      <c r="D3047" s="146" t="s">
        <v>257</v>
      </c>
      <c r="E3047" s="167" t="s">
        <v>21</v>
      </c>
      <c r="F3047" s="168" t="s">
        <v>3071</v>
      </c>
      <c r="H3047" s="167" t="s">
        <v>21</v>
      </c>
      <c r="I3047" s="169"/>
      <c r="L3047" s="166"/>
      <c r="M3047" s="170"/>
      <c r="T3047" s="171"/>
      <c r="AT3047" s="167" t="s">
        <v>257</v>
      </c>
      <c r="AU3047" s="167" t="s">
        <v>89</v>
      </c>
      <c r="AV3047" s="14" t="s">
        <v>81</v>
      </c>
      <c r="AW3047" s="14" t="s">
        <v>34</v>
      </c>
      <c r="AX3047" s="14" t="s">
        <v>73</v>
      </c>
      <c r="AY3047" s="167" t="s">
        <v>241</v>
      </c>
    </row>
    <row r="3048" spans="2:65" s="12" customFormat="1" ht="11.25">
      <c r="B3048" s="152"/>
      <c r="D3048" s="146" t="s">
        <v>257</v>
      </c>
      <c r="E3048" s="153" t="s">
        <v>21</v>
      </c>
      <c r="F3048" s="154" t="s">
        <v>3096</v>
      </c>
      <c r="H3048" s="155">
        <v>2.282</v>
      </c>
      <c r="I3048" s="156"/>
      <c r="L3048" s="152"/>
      <c r="M3048" s="157"/>
      <c r="T3048" s="158"/>
      <c r="AT3048" s="153" t="s">
        <v>257</v>
      </c>
      <c r="AU3048" s="153" t="s">
        <v>89</v>
      </c>
      <c r="AV3048" s="12" t="s">
        <v>89</v>
      </c>
      <c r="AW3048" s="12" t="s">
        <v>34</v>
      </c>
      <c r="AX3048" s="12" t="s">
        <v>73</v>
      </c>
      <c r="AY3048" s="153" t="s">
        <v>241</v>
      </c>
    </row>
    <row r="3049" spans="2:65" s="13" customFormat="1" ht="11.25">
      <c r="B3049" s="159"/>
      <c r="D3049" s="146" t="s">
        <v>257</v>
      </c>
      <c r="E3049" s="160" t="s">
        <v>21</v>
      </c>
      <c r="F3049" s="161" t="s">
        <v>266</v>
      </c>
      <c r="H3049" s="162">
        <v>25.106000000000002</v>
      </c>
      <c r="I3049" s="163"/>
      <c r="L3049" s="159"/>
      <c r="M3049" s="164"/>
      <c r="T3049" s="165"/>
      <c r="AT3049" s="160" t="s">
        <v>257</v>
      </c>
      <c r="AU3049" s="160" t="s">
        <v>89</v>
      </c>
      <c r="AV3049" s="13" t="s">
        <v>153</v>
      </c>
      <c r="AW3049" s="13" t="s">
        <v>34</v>
      </c>
      <c r="AX3049" s="13" t="s">
        <v>81</v>
      </c>
      <c r="AY3049" s="160" t="s">
        <v>241</v>
      </c>
    </row>
    <row r="3050" spans="2:65" s="1" customFormat="1" ht="24.2" customHeight="1">
      <c r="B3050" s="34"/>
      <c r="C3050" s="133" t="s">
        <v>3097</v>
      </c>
      <c r="D3050" s="133" t="s">
        <v>243</v>
      </c>
      <c r="E3050" s="134" t="s">
        <v>3098</v>
      </c>
      <c r="F3050" s="135" t="s">
        <v>3099</v>
      </c>
      <c r="G3050" s="136" t="s">
        <v>291</v>
      </c>
      <c r="H3050" s="137">
        <v>27.212</v>
      </c>
      <c r="I3050" s="138"/>
      <c r="J3050" s="139">
        <f>ROUND(I3050*H3050,2)</f>
        <v>0</v>
      </c>
      <c r="K3050" s="135" t="s">
        <v>21</v>
      </c>
      <c r="L3050" s="34"/>
      <c r="M3050" s="140" t="s">
        <v>21</v>
      </c>
      <c r="N3050" s="141" t="s">
        <v>45</v>
      </c>
      <c r="P3050" s="142">
        <f>O3050*H3050</f>
        <v>0</v>
      </c>
      <c r="Q3050" s="142">
        <v>0</v>
      </c>
      <c r="R3050" s="142">
        <f>Q3050*H3050</f>
        <v>0</v>
      </c>
      <c r="S3050" s="142">
        <v>0</v>
      </c>
      <c r="T3050" s="143">
        <f>S3050*H3050</f>
        <v>0</v>
      </c>
      <c r="AR3050" s="144" t="s">
        <v>649</v>
      </c>
      <c r="AT3050" s="144" t="s">
        <v>243</v>
      </c>
      <c r="AU3050" s="144" t="s">
        <v>89</v>
      </c>
      <c r="AY3050" s="19" t="s">
        <v>241</v>
      </c>
      <c r="BE3050" s="145">
        <f>IF(N3050="základní",J3050,0)</f>
        <v>0</v>
      </c>
      <c r="BF3050" s="145">
        <f>IF(N3050="snížená",J3050,0)</f>
        <v>0</v>
      </c>
      <c r="BG3050" s="145">
        <f>IF(N3050="zákl. přenesená",J3050,0)</f>
        <v>0</v>
      </c>
      <c r="BH3050" s="145">
        <f>IF(N3050="sníž. přenesená",J3050,0)</f>
        <v>0</v>
      </c>
      <c r="BI3050" s="145">
        <f>IF(N3050="nulová",J3050,0)</f>
        <v>0</v>
      </c>
      <c r="BJ3050" s="19" t="s">
        <v>89</v>
      </c>
      <c r="BK3050" s="145">
        <f>ROUND(I3050*H3050,2)</f>
        <v>0</v>
      </c>
      <c r="BL3050" s="19" t="s">
        <v>649</v>
      </c>
      <c r="BM3050" s="144" t="s">
        <v>3100</v>
      </c>
    </row>
    <row r="3051" spans="2:65" s="14" customFormat="1" ht="11.25">
      <c r="B3051" s="166"/>
      <c r="D3051" s="146" t="s">
        <v>257</v>
      </c>
      <c r="E3051" s="167" t="s">
        <v>21</v>
      </c>
      <c r="F3051" s="168" t="s">
        <v>572</v>
      </c>
      <c r="H3051" s="167" t="s">
        <v>21</v>
      </c>
      <c r="I3051" s="169"/>
      <c r="L3051" s="166"/>
      <c r="M3051" s="170"/>
      <c r="T3051" s="171"/>
      <c r="AT3051" s="167" t="s">
        <v>257</v>
      </c>
      <c r="AU3051" s="167" t="s">
        <v>89</v>
      </c>
      <c r="AV3051" s="14" t="s">
        <v>81</v>
      </c>
      <c r="AW3051" s="14" t="s">
        <v>34</v>
      </c>
      <c r="AX3051" s="14" t="s">
        <v>73</v>
      </c>
      <c r="AY3051" s="167" t="s">
        <v>241</v>
      </c>
    </row>
    <row r="3052" spans="2:65" s="12" customFormat="1" ht="11.25">
      <c r="B3052" s="152"/>
      <c r="D3052" s="146" t="s">
        <v>257</v>
      </c>
      <c r="E3052" s="153" t="s">
        <v>21</v>
      </c>
      <c r="F3052" s="154" t="s">
        <v>3101</v>
      </c>
      <c r="H3052" s="155">
        <v>24.738</v>
      </c>
      <c r="I3052" s="156"/>
      <c r="L3052" s="152"/>
      <c r="M3052" s="157"/>
      <c r="T3052" s="158"/>
      <c r="AT3052" s="153" t="s">
        <v>257</v>
      </c>
      <c r="AU3052" s="153" t="s">
        <v>89</v>
      </c>
      <c r="AV3052" s="12" t="s">
        <v>89</v>
      </c>
      <c r="AW3052" s="12" t="s">
        <v>34</v>
      </c>
      <c r="AX3052" s="12" t="s">
        <v>73</v>
      </c>
      <c r="AY3052" s="153" t="s">
        <v>241</v>
      </c>
    </row>
    <row r="3053" spans="2:65" s="14" customFormat="1" ht="11.25">
      <c r="B3053" s="166"/>
      <c r="D3053" s="146" t="s">
        <v>257</v>
      </c>
      <c r="E3053" s="167" t="s">
        <v>21</v>
      </c>
      <c r="F3053" s="168" t="s">
        <v>3071</v>
      </c>
      <c r="H3053" s="167" t="s">
        <v>21</v>
      </c>
      <c r="I3053" s="169"/>
      <c r="L3053" s="166"/>
      <c r="M3053" s="170"/>
      <c r="T3053" s="171"/>
      <c r="AT3053" s="167" t="s">
        <v>257</v>
      </c>
      <c r="AU3053" s="167" t="s">
        <v>89</v>
      </c>
      <c r="AV3053" s="14" t="s">
        <v>81</v>
      </c>
      <c r="AW3053" s="14" t="s">
        <v>34</v>
      </c>
      <c r="AX3053" s="14" t="s">
        <v>73</v>
      </c>
      <c r="AY3053" s="167" t="s">
        <v>241</v>
      </c>
    </row>
    <row r="3054" spans="2:65" s="12" customFormat="1" ht="11.25">
      <c r="B3054" s="152"/>
      <c r="D3054" s="146" t="s">
        <v>257</v>
      </c>
      <c r="E3054" s="153" t="s">
        <v>21</v>
      </c>
      <c r="F3054" s="154" t="s">
        <v>3102</v>
      </c>
      <c r="H3054" s="155">
        <v>2.4740000000000002</v>
      </c>
      <c r="I3054" s="156"/>
      <c r="L3054" s="152"/>
      <c r="M3054" s="157"/>
      <c r="T3054" s="158"/>
      <c r="AT3054" s="153" t="s">
        <v>257</v>
      </c>
      <c r="AU3054" s="153" t="s">
        <v>89</v>
      </c>
      <c r="AV3054" s="12" t="s">
        <v>89</v>
      </c>
      <c r="AW3054" s="12" t="s">
        <v>34</v>
      </c>
      <c r="AX3054" s="12" t="s">
        <v>73</v>
      </c>
      <c r="AY3054" s="153" t="s">
        <v>241</v>
      </c>
    </row>
    <row r="3055" spans="2:65" s="13" customFormat="1" ht="11.25">
      <c r="B3055" s="159"/>
      <c r="D3055" s="146" t="s">
        <v>257</v>
      </c>
      <c r="E3055" s="160" t="s">
        <v>21</v>
      </c>
      <c r="F3055" s="161" t="s">
        <v>266</v>
      </c>
      <c r="H3055" s="162">
        <v>27.212</v>
      </c>
      <c r="I3055" s="163"/>
      <c r="L3055" s="159"/>
      <c r="M3055" s="164"/>
      <c r="T3055" s="165"/>
      <c r="AT3055" s="160" t="s">
        <v>257</v>
      </c>
      <c r="AU3055" s="160" t="s">
        <v>89</v>
      </c>
      <c r="AV3055" s="13" t="s">
        <v>153</v>
      </c>
      <c r="AW3055" s="13" t="s">
        <v>34</v>
      </c>
      <c r="AX3055" s="13" t="s">
        <v>81</v>
      </c>
      <c r="AY3055" s="160" t="s">
        <v>241</v>
      </c>
    </row>
    <row r="3056" spans="2:65" s="1" customFormat="1" ht="24.2" customHeight="1">
      <c r="B3056" s="34"/>
      <c r="C3056" s="133" t="s">
        <v>3103</v>
      </c>
      <c r="D3056" s="133" t="s">
        <v>243</v>
      </c>
      <c r="E3056" s="134" t="s">
        <v>3104</v>
      </c>
      <c r="F3056" s="135" t="s">
        <v>3105</v>
      </c>
      <c r="G3056" s="136" t="s">
        <v>291</v>
      </c>
      <c r="H3056" s="137">
        <v>28.184000000000001</v>
      </c>
      <c r="I3056" s="138"/>
      <c r="J3056" s="139">
        <f>ROUND(I3056*H3056,2)</f>
        <v>0</v>
      </c>
      <c r="K3056" s="135" t="s">
        <v>21</v>
      </c>
      <c r="L3056" s="34"/>
      <c r="M3056" s="140" t="s">
        <v>21</v>
      </c>
      <c r="N3056" s="141" t="s">
        <v>45</v>
      </c>
      <c r="P3056" s="142">
        <f>O3056*H3056</f>
        <v>0</v>
      </c>
      <c r="Q3056" s="142">
        <v>0</v>
      </c>
      <c r="R3056" s="142">
        <f>Q3056*H3056</f>
        <v>0</v>
      </c>
      <c r="S3056" s="142">
        <v>0</v>
      </c>
      <c r="T3056" s="143">
        <f>S3056*H3056</f>
        <v>0</v>
      </c>
      <c r="AR3056" s="144" t="s">
        <v>649</v>
      </c>
      <c r="AT3056" s="144" t="s">
        <v>243</v>
      </c>
      <c r="AU3056" s="144" t="s">
        <v>89</v>
      </c>
      <c r="AY3056" s="19" t="s">
        <v>241</v>
      </c>
      <c r="BE3056" s="145">
        <f>IF(N3056="základní",J3056,0)</f>
        <v>0</v>
      </c>
      <c r="BF3056" s="145">
        <f>IF(N3056="snížená",J3056,0)</f>
        <v>0</v>
      </c>
      <c r="BG3056" s="145">
        <f>IF(N3056="zákl. přenesená",J3056,0)</f>
        <v>0</v>
      </c>
      <c r="BH3056" s="145">
        <f>IF(N3056="sníž. přenesená",J3056,0)</f>
        <v>0</v>
      </c>
      <c r="BI3056" s="145">
        <f>IF(N3056="nulová",J3056,0)</f>
        <v>0</v>
      </c>
      <c r="BJ3056" s="19" t="s">
        <v>89</v>
      </c>
      <c r="BK3056" s="145">
        <f>ROUND(I3056*H3056,2)</f>
        <v>0</v>
      </c>
      <c r="BL3056" s="19" t="s">
        <v>649</v>
      </c>
      <c r="BM3056" s="144" t="s">
        <v>3106</v>
      </c>
    </row>
    <row r="3057" spans="2:65" s="14" customFormat="1" ht="11.25">
      <c r="B3057" s="166"/>
      <c r="D3057" s="146" t="s">
        <v>257</v>
      </c>
      <c r="E3057" s="167" t="s">
        <v>21</v>
      </c>
      <c r="F3057" s="168" t="s">
        <v>572</v>
      </c>
      <c r="H3057" s="167" t="s">
        <v>21</v>
      </c>
      <c r="I3057" s="169"/>
      <c r="L3057" s="166"/>
      <c r="M3057" s="170"/>
      <c r="T3057" s="171"/>
      <c r="AT3057" s="167" t="s">
        <v>257</v>
      </c>
      <c r="AU3057" s="167" t="s">
        <v>89</v>
      </c>
      <c r="AV3057" s="14" t="s">
        <v>81</v>
      </c>
      <c r="AW3057" s="14" t="s">
        <v>34</v>
      </c>
      <c r="AX3057" s="14" t="s">
        <v>73</v>
      </c>
      <c r="AY3057" s="167" t="s">
        <v>241</v>
      </c>
    </row>
    <row r="3058" spans="2:65" s="12" customFormat="1" ht="11.25">
      <c r="B3058" s="152"/>
      <c r="D3058" s="146" t="s">
        <v>257</v>
      </c>
      <c r="E3058" s="153" t="s">
        <v>21</v>
      </c>
      <c r="F3058" s="154" t="s">
        <v>3107</v>
      </c>
      <c r="H3058" s="155">
        <v>25.622</v>
      </c>
      <c r="I3058" s="156"/>
      <c r="L3058" s="152"/>
      <c r="M3058" s="157"/>
      <c r="T3058" s="158"/>
      <c r="AT3058" s="153" t="s">
        <v>257</v>
      </c>
      <c r="AU3058" s="153" t="s">
        <v>89</v>
      </c>
      <c r="AV3058" s="12" t="s">
        <v>89</v>
      </c>
      <c r="AW3058" s="12" t="s">
        <v>34</v>
      </c>
      <c r="AX3058" s="12" t="s">
        <v>73</v>
      </c>
      <c r="AY3058" s="153" t="s">
        <v>241</v>
      </c>
    </row>
    <row r="3059" spans="2:65" s="14" customFormat="1" ht="11.25">
      <c r="B3059" s="166"/>
      <c r="D3059" s="146" t="s">
        <v>257</v>
      </c>
      <c r="E3059" s="167" t="s">
        <v>21</v>
      </c>
      <c r="F3059" s="168" t="s">
        <v>3071</v>
      </c>
      <c r="H3059" s="167" t="s">
        <v>21</v>
      </c>
      <c r="I3059" s="169"/>
      <c r="L3059" s="166"/>
      <c r="M3059" s="170"/>
      <c r="T3059" s="171"/>
      <c r="AT3059" s="167" t="s">
        <v>257</v>
      </c>
      <c r="AU3059" s="167" t="s">
        <v>89</v>
      </c>
      <c r="AV3059" s="14" t="s">
        <v>81</v>
      </c>
      <c r="AW3059" s="14" t="s">
        <v>34</v>
      </c>
      <c r="AX3059" s="14" t="s">
        <v>73</v>
      </c>
      <c r="AY3059" s="167" t="s">
        <v>241</v>
      </c>
    </row>
    <row r="3060" spans="2:65" s="12" customFormat="1" ht="11.25">
      <c r="B3060" s="152"/>
      <c r="D3060" s="146" t="s">
        <v>257</v>
      </c>
      <c r="E3060" s="153" t="s">
        <v>21</v>
      </c>
      <c r="F3060" s="154" t="s">
        <v>3108</v>
      </c>
      <c r="H3060" s="155">
        <v>2.5619999999999998</v>
      </c>
      <c r="I3060" s="156"/>
      <c r="L3060" s="152"/>
      <c r="M3060" s="157"/>
      <c r="T3060" s="158"/>
      <c r="AT3060" s="153" t="s">
        <v>257</v>
      </c>
      <c r="AU3060" s="153" t="s">
        <v>89</v>
      </c>
      <c r="AV3060" s="12" t="s">
        <v>89</v>
      </c>
      <c r="AW3060" s="12" t="s">
        <v>34</v>
      </c>
      <c r="AX3060" s="12" t="s">
        <v>73</v>
      </c>
      <c r="AY3060" s="153" t="s">
        <v>241</v>
      </c>
    </row>
    <row r="3061" spans="2:65" s="13" customFormat="1" ht="11.25">
      <c r="B3061" s="159"/>
      <c r="D3061" s="146" t="s">
        <v>257</v>
      </c>
      <c r="E3061" s="160" t="s">
        <v>21</v>
      </c>
      <c r="F3061" s="161" t="s">
        <v>266</v>
      </c>
      <c r="H3061" s="162">
        <v>28.184000000000001</v>
      </c>
      <c r="I3061" s="163"/>
      <c r="L3061" s="159"/>
      <c r="M3061" s="164"/>
      <c r="T3061" s="165"/>
      <c r="AT3061" s="160" t="s">
        <v>257</v>
      </c>
      <c r="AU3061" s="160" t="s">
        <v>89</v>
      </c>
      <c r="AV3061" s="13" t="s">
        <v>153</v>
      </c>
      <c r="AW3061" s="13" t="s">
        <v>34</v>
      </c>
      <c r="AX3061" s="13" t="s">
        <v>81</v>
      </c>
      <c r="AY3061" s="160" t="s">
        <v>241</v>
      </c>
    </row>
    <row r="3062" spans="2:65" s="1" customFormat="1" ht="24.2" customHeight="1">
      <c r="B3062" s="34"/>
      <c r="C3062" s="133" t="s">
        <v>3109</v>
      </c>
      <c r="D3062" s="133" t="s">
        <v>243</v>
      </c>
      <c r="E3062" s="134" t="s">
        <v>3110</v>
      </c>
      <c r="F3062" s="135" t="s">
        <v>3111</v>
      </c>
      <c r="G3062" s="136" t="s">
        <v>291</v>
      </c>
      <c r="H3062" s="137">
        <v>20.247</v>
      </c>
      <c r="I3062" s="138"/>
      <c r="J3062" s="139">
        <f>ROUND(I3062*H3062,2)</f>
        <v>0</v>
      </c>
      <c r="K3062" s="135" t="s">
        <v>21</v>
      </c>
      <c r="L3062" s="34"/>
      <c r="M3062" s="140" t="s">
        <v>21</v>
      </c>
      <c r="N3062" s="141" t="s">
        <v>45</v>
      </c>
      <c r="P3062" s="142">
        <f>O3062*H3062</f>
        <v>0</v>
      </c>
      <c r="Q3062" s="142">
        <v>0</v>
      </c>
      <c r="R3062" s="142">
        <f>Q3062*H3062</f>
        <v>0</v>
      </c>
      <c r="S3062" s="142">
        <v>0</v>
      </c>
      <c r="T3062" s="143">
        <f>S3062*H3062</f>
        <v>0</v>
      </c>
      <c r="AR3062" s="144" t="s">
        <v>649</v>
      </c>
      <c r="AT3062" s="144" t="s">
        <v>243</v>
      </c>
      <c r="AU3062" s="144" t="s">
        <v>89</v>
      </c>
      <c r="AY3062" s="19" t="s">
        <v>241</v>
      </c>
      <c r="BE3062" s="145">
        <f>IF(N3062="základní",J3062,0)</f>
        <v>0</v>
      </c>
      <c r="BF3062" s="145">
        <f>IF(N3062="snížená",J3062,0)</f>
        <v>0</v>
      </c>
      <c r="BG3062" s="145">
        <f>IF(N3062="zákl. přenesená",J3062,0)</f>
        <v>0</v>
      </c>
      <c r="BH3062" s="145">
        <f>IF(N3062="sníž. přenesená",J3062,0)</f>
        <v>0</v>
      </c>
      <c r="BI3062" s="145">
        <f>IF(N3062="nulová",J3062,0)</f>
        <v>0</v>
      </c>
      <c r="BJ3062" s="19" t="s">
        <v>89</v>
      </c>
      <c r="BK3062" s="145">
        <f>ROUND(I3062*H3062,2)</f>
        <v>0</v>
      </c>
      <c r="BL3062" s="19" t="s">
        <v>649</v>
      </c>
      <c r="BM3062" s="144" t="s">
        <v>3112</v>
      </c>
    </row>
    <row r="3063" spans="2:65" s="14" customFormat="1" ht="11.25">
      <c r="B3063" s="166"/>
      <c r="D3063" s="146" t="s">
        <v>257</v>
      </c>
      <c r="E3063" s="167" t="s">
        <v>21</v>
      </c>
      <c r="F3063" s="168" t="s">
        <v>572</v>
      </c>
      <c r="H3063" s="167" t="s">
        <v>21</v>
      </c>
      <c r="I3063" s="169"/>
      <c r="L3063" s="166"/>
      <c r="M3063" s="170"/>
      <c r="T3063" s="171"/>
      <c r="AT3063" s="167" t="s">
        <v>257</v>
      </c>
      <c r="AU3063" s="167" t="s">
        <v>89</v>
      </c>
      <c r="AV3063" s="14" t="s">
        <v>81</v>
      </c>
      <c r="AW3063" s="14" t="s">
        <v>34</v>
      </c>
      <c r="AX3063" s="14" t="s">
        <v>73</v>
      </c>
      <c r="AY3063" s="167" t="s">
        <v>241</v>
      </c>
    </row>
    <row r="3064" spans="2:65" s="12" customFormat="1" ht="11.25">
      <c r="B3064" s="152"/>
      <c r="D3064" s="146" t="s">
        <v>257</v>
      </c>
      <c r="E3064" s="153" t="s">
        <v>21</v>
      </c>
      <c r="F3064" s="154" t="s">
        <v>3113</v>
      </c>
      <c r="H3064" s="155">
        <v>18.405999999999999</v>
      </c>
      <c r="I3064" s="156"/>
      <c r="L3064" s="152"/>
      <c r="M3064" s="157"/>
      <c r="T3064" s="158"/>
      <c r="AT3064" s="153" t="s">
        <v>257</v>
      </c>
      <c r="AU3064" s="153" t="s">
        <v>89</v>
      </c>
      <c r="AV3064" s="12" t="s">
        <v>89</v>
      </c>
      <c r="AW3064" s="12" t="s">
        <v>34</v>
      </c>
      <c r="AX3064" s="12" t="s">
        <v>73</v>
      </c>
      <c r="AY3064" s="153" t="s">
        <v>241</v>
      </c>
    </row>
    <row r="3065" spans="2:65" s="14" customFormat="1" ht="11.25">
      <c r="B3065" s="166"/>
      <c r="D3065" s="146" t="s">
        <v>257</v>
      </c>
      <c r="E3065" s="167" t="s">
        <v>21</v>
      </c>
      <c r="F3065" s="168" t="s">
        <v>3071</v>
      </c>
      <c r="H3065" s="167" t="s">
        <v>21</v>
      </c>
      <c r="I3065" s="169"/>
      <c r="L3065" s="166"/>
      <c r="M3065" s="170"/>
      <c r="T3065" s="171"/>
      <c r="AT3065" s="167" t="s">
        <v>257</v>
      </c>
      <c r="AU3065" s="167" t="s">
        <v>89</v>
      </c>
      <c r="AV3065" s="14" t="s">
        <v>81</v>
      </c>
      <c r="AW3065" s="14" t="s">
        <v>34</v>
      </c>
      <c r="AX3065" s="14" t="s">
        <v>73</v>
      </c>
      <c r="AY3065" s="167" t="s">
        <v>241</v>
      </c>
    </row>
    <row r="3066" spans="2:65" s="12" customFormat="1" ht="11.25">
      <c r="B3066" s="152"/>
      <c r="D3066" s="146" t="s">
        <v>257</v>
      </c>
      <c r="E3066" s="153" t="s">
        <v>21</v>
      </c>
      <c r="F3066" s="154" t="s">
        <v>3114</v>
      </c>
      <c r="H3066" s="155">
        <v>1.841</v>
      </c>
      <c r="I3066" s="156"/>
      <c r="L3066" s="152"/>
      <c r="M3066" s="157"/>
      <c r="T3066" s="158"/>
      <c r="AT3066" s="153" t="s">
        <v>257</v>
      </c>
      <c r="AU3066" s="153" t="s">
        <v>89</v>
      </c>
      <c r="AV3066" s="12" t="s">
        <v>89</v>
      </c>
      <c r="AW3066" s="12" t="s">
        <v>34</v>
      </c>
      <c r="AX3066" s="12" t="s">
        <v>73</v>
      </c>
      <c r="AY3066" s="153" t="s">
        <v>241</v>
      </c>
    </row>
    <row r="3067" spans="2:65" s="13" customFormat="1" ht="11.25">
      <c r="B3067" s="159"/>
      <c r="D3067" s="146" t="s">
        <v>257</v>
      </c>
      <c r="E3067" s="160" t="s">
        <v>21</v>
      </c>
      <c r="F3067" s="161" t="s">
        <v>266</v>
      </c>
      <c r="H3067" s="162">
        <v>20.247</v>
      </c>
      <c r="I3067" s="163"/>
      <c r="L3067" s="159"/>
      <c r="M3067" s="164"/>
      <c r="T3067" s="165"/>
      <c r="AT3067" s="160" t="s">
        <v>257</v>
      </c>
      <c r="AU3067" s="160" t="s">
        <v>89</v>
      </c>
      <c r="AV3067" s="13" t="s">
        <v>153</v>
      </c>
      <c r="AW3067" s="13" t="s">
        <v>34</v>
      </c>
      <c r="AX3067" s="13" t="s">
        <v>81</v>
      </c>
      <c r="AY3067" s="160" t="s">
        <v>241</v>
      </c>
    </row>
    <row r="3068" spans="2:65" s="1" customFormat="1" ht="24.2" customHeight="1">
      <c r="B3068" s="34"/>
      <c r="C3068" s="133" t="s">
        <v>3115</v>
      </c>
      <c r="D3068" s="133" t="s">
        <v>243</v>
      </c>
      <c r="E3068" s="134" t="s">
        <v>3116</v>
      </c>
      <c r="F3068" s="135" t="s">
        <v>3117</v>
      </c>
      <c r="G3068" s="136" t="s">
        <v>291</v>
      </c>
      <c r="H3068" s="137">
        <v>94.554000000000002</v>
      </c>
      <c r="I3068" s="138"/>
      <c r="J3068" s="139">
        <f>ROUND(I3068*H3068,2)</f>
        <v>0</v>
      </c>
      <c r="K3068" s="135" t="s">
        <v>21</v>
      </c>
      <c r="L3068" s="34"/>
      <c r="M3068" s="140" t="s">
        <v>21</v>
      </c>
      <c r="N3068" s="141" t="s">
        <v>45</v>
      </c>
      <c r="P3068" s="142">
        <f>O3068*H3068</f>
        <v>0</v>
      </c>
      <c r="Q3068" s="142">
        <v>0</v>
      </c>
      <c r="R3068" s="142">
        <f>Q3068*H3068</f>
        <v>0</v>
      </c>
      <c r="S3068" s="142">
        <v>0</v>
      </c>
      <c r="T3068" s="143">
        <f>S3068*H3068</f>
        <v>0</v>
      </c>
      <c r="AR3068" s="144" t="s">
        <v>649</v>
      </c>
      <c r="AT3068" s="144" t="s">
        <v>243</v>
      </c>
      <c r="AU3068" s="144" t="s">
        <v>89</v>
      </c>
      <c r="AY3068" s="19" t="s">
        <v>241</v>
      </c>
      <c r="BE3068" s="145">
        <f>IF(N3068="základní",J3068,0)</f>
        <v>0</v>
      </c>
      <c r="BF3068" s="145">
        <f>IF(N3068="snížená",J3068,0)</f>
        <v>0</v>
      </c>
      <c r="BG3068" s="145">
        <f>IF(N3068="zákl. přenesená",J3068,0)</f>
        <v>0</v>
      </c>
      <c r="BH3068" s="145">
        <f>IF(N3068="sníž. přenesená",J3068,0)</f>
        <v>0</v>
      </c>
      <c r="BI3068" s="145">
        <f>IF(N3068="nulová",J3068,0)</f>
        <v>0</v>
      </c>
      <c r="BJ3068" s="19" t="s">
        <v>89</v>
      </c>
      <c r="BK3068" s="145">
        <f>ROUND(I3068*H3068,2)</f>
        <v>0</v>
      </c>
      <c r="BL3068" s="19" t="s">
        <v>649</v>
      </c>
      <c r="BM3068" s="144" t="s">
        <v>3118</v>
      </c>
    </row>
    <row r="3069" spans="2:65" s="14" customFormat="1" ht="11.25">
      <c r="B3069" s="166"/>
      <c r="D3069" s="146" t="s">
        <v>257</v>
      </c>
      <c r="E3069" s="167" t="s">
        <v>21</v>
      </c>
      <c r="F3069" s="168" t="s">
        <v>575</v>
      </c>
      <c r="H3069" s="167" t="s">
        <v>21</v>
      </c>
      <c r="I3069" s="169"/>
      <c r="L3069" s="166"/>
      <c r="M3069" s="170"/>
      <c r="T3069" s="171"/>
      <c r="AT3069" s="167" t="s">
        <v>257</v>
      </c>
      <c r="AU3069" s="167" t="s">
        <v>89</v>
      </c>
      <c r="AV3069" s="14" t="s">
        <v>81</v>
      </c>
      <c r="AW3069" s="14" t="s">
        <v>34</v>
      </c>
      <c r="AX3069" s="14" t="s">
        <v>73</v>
      </c>
      <c r="AY3069" s="167" t="s">
        <v>241</v>
      </c>
    </row>
    <row r="3070" spans="2:65" s="14" customFormat="1" ht="11.25">
      <c r="B3070" s="166"/>
      <c r="D3070" s="146" t="s">
        <v>257</v>
      </c>
      <c r="E3070" s="167" t="s">
        <v>21</v>
      </c>
      <c r="F3070" s="168" t="s">
        <v>3119</v>
      </c>
      <c r="H3070" s="167" t="s">
        <v>21</v>
      </c>
      <c r="I3070" s="169"/>
      <c r="L3070" s="166"/>
      <c r="M3070" s="170"/>
      <c r="T3070" s="171"/>
      <c r="AT3070" s="167" t="s">
        <v>257</v>
      </c>
      <c r="AU3070" s="167" t="s">
        <v>89</v>
      </c>
      <c r="AV3070" s="14" t="s">
        <v>81</v>
      </c>
      <c r="AW3070" s="14" t="s">
        <v>34</v>
      </c>
      <c r="AX3070" s="14" t="s">
        <v>73</v>
      </c>
      <c r="AY3070" s="167" t="s">
        <v>241</v>
      </c>
    </row>
    <row r="3071" spans="2:65" s="12" customFormat="1" ht="11.25">
      <c r="B3071" s="152"/>
      <c r="D3071" s="146" t="s">
        <v>257</v>
      </c>
      <c r="E3071" s="153" t="s">
        <v>21</v>
      </c>
      <c r="F3071" s="154" t="s">
        <v>3120</v>
      </c>
      <c r="H3071" s="155">
        <v>67.057000000000002</v>
      </c>
      <c r="I3071" s="156"/>
      <c r="L3071" s="152"/>
      <c r="M3071" s="157"/>
      <c r="T3071" s="158"/>
      <c r="AT3071" s="153" t="s">
        <v>257</v>
      </c>
      <c r="AU3071" s="153" t="s">
        <v>89</v>
      </c>
      <c r="AV3071" s="12" t="s">
        <v>89</v>
      </c>
      <c r="AW3071" s="12" t="s">
        <v>34</v>
      </c>
      <c r="AX3071" s="12" t="s">
        <v>73</v>
      </c>
      <c r="AY3071" s="153" t="s">
        <v>241</v>
      </c>
    </row>
    <row r="3072" spans="2:65" s="12" customFormat="1" ht="11.25">
      <c r="B3072" s="152"/>
      <c r="D3072" s="146" t="s">
        <v>257</v>
      </c>
      <c r="E3072" s="153" t="s">
        <v>21</v>
      </c>
      <c r="F3072" s="154" t="s">
        <v>3121</v>
      </c>
      <c r="H3072" s="155">
        <v>18.901</v>
      </c>
      <c r="I3072" s="156"/>
      <c r="L3072" s="152"/>
      <c r="M3072" s="157"/>
      <c r="T3072" s="158"/>
      <c r="AT3072" s="153" t="s">
        <v>257</v>
      </c>
      <c r="AU3072" s="153" t="s">
        <v>89</v>
      </c>
      <c r="AV3072" s="12" t="s">
        <v>89</v>
      </c>
      <c r="AW3072" s="12" t="s">
        <v>34</v>
      </c>
      <c r="AX3072" s="12" t="s">
        <v>73</v>
      </c>
      <c r="AY3072" s="153" t="s">
        <v>241</v>
      </c>
    </row>
    <row r="3073" spans="2:65" s="15" customFormat="1" ht="11.25">
      <c r="B3073" s="189"/>
      <c r="D3073" s="146" t="s">
        <v>257</v>
      </c>
      <c r="E3073" s="190" t="s">
        <v>21</v>
      </c>
      <c r="F3073" s="191" t="s">
        <v>581</v>
      </c>
      <c r="H3073" s="192">
        <v>85.957999999999998</v>
      </c>
      <c r="I3073" s="193"/>
      <c r="L3073" s="189"/>
      <c r="M3073" s="194"/>
      <c r="T3073" s="195"/>
      <c r="AT3073" s="190" t="s">
        <v>257</v>
      </c>
      <c r="AU3073" s="190" t="s">
        <v>89</v>
      </c>
      <c r="AV3073" s="15" t="s">
        <v>145</v>
      </c>
      <c r="AW3073" s="15" t="s">
        <v>34</v>
      </c>
      <c r="AX3073" s="15" t="s">
        <v>73</v>
      </c>
      <c r="AY3073" s="190" t="s">
        <v>241</v>
      </c>
    </row>
    <row r="3074" spans="2:65" s="14" customFormat="1" ht="11.25">
      <c r="B3074" s="166"/>
      <c r="D3074" s="146" t="s">
        <v>257</v>
      </c>
      <c r="E3074" s="167" t="s">
        <v>21</v>
      </c>
      <c r="F3074" s="168" t="s">
        <v>3071</v>
      </c>
      <c r="H3074" s="167" t="s">
        <v>21</v>
      </c>
      <c r="I3074" s="169"/>
      <c r="L3074" s="166"/>
      <c r="M3074" s="170"/>
      <c r="T3074" s="171"/>
      <c r="AT3074" s="167" t="s">
        <v>257</v>
      </c>
      <c r="AU3074" s="167" t="s">
        <v>89</v>
      </c>
      <c r="AV3074" s="14" t="s">
        <v>81</v>
      </c>
      <c r="AW3074" s="14" t="s">
        <v>34</v>
      </c>
      <c r="AX3074" s="14" t="s">
        <v>73</v>
      </c>
      <c r="AY3074" s="167" t="s">
        <v>241</v>
      </c>
    </row>
    <row r="3075" spans="2:65" s="12" customFormat="1" ht="11.25">
      <c r="B3075" s="152"/>
      <c r="D3075" s="146" t="s">
        <v>257</v>
      </c>
      <c r="E3075" s="153" t="s">
        <v>21</v>
      </c>
      <c r="F3075" s="154" t="s">
        <v>3122</v>
      </c>
      <c r="H3075" s="155">
        <v>8.5960000000000001</v>
      </c>
      <c r="I3075" s="156"/>
      <c r="L3075" s="152"/>
      <c r="M3075" s="157"/>
      <c r="T3075" s="158"/>
      <c r="AT3075" s="153" t="s">
        <v>257</v>
      </c>
      <c r="AU3075" s="153" t="s">
        <v>89</v>
      </c>
      <c r="AV3075" s="12" t="s">
        <v>89</v>
      </c>
      <c r="AW3075" s="12" t="s">
        <v>34</v>
      </c>
      <c r="AX3075" s="12" t="s">
        <v>73</v>
      </c>
      <c r="AY3075" s="153" t="s">
        <v>241</v>
      </c>
    </row>
    <row r="3076" spans="2:65" s="13" customFormat="1" ht="11.25">
      <c r="B3076" s="159"/>
      <c r="D3076" s="146" t="s">
        <v>257</v>
      </c>
      <c r="E3076" s="160" t="s">
        <v>21</v>
      </c>
      <c r="F3076" s="161" t="s">
        <v>266</v>
      </c>
      <c r="H3076" s="162">
        <v>94.554000000000002</v>
      </c>
      <c r="I3076" s="163"/>
      <c r="L3076" s="159"/>
      <c r="M3076" s="164"/>
      <c r="T3076" s="165"/>
      <c r="AT3076" s="160" t="s">
        <v>257</v>
      </c>
      <c r="AU3076" s="160" t="s">
        <v>89</v>
      </c>
      <c r="AV3076" s="13" t="s">
        <v>153</v>
      </c>
      <c r="AW3076" s="13" t="s">
        <v>34</v>
      </c>
      <c r="AX3076" s="13" t="s">
        <v>81</v>
      </c>
      <c r="AY3076" s="160" t="s">
        <v>241</v>
      </c>
    </row>
    <row r="3077" spans="2:65" s="1" customFormat="1" ht="24.2" customHeight="1">
      <c r="B3077" s="34"/>
      <c r="C3077" s="133" t="s">
        <v>3123</v>
      </c>
      <c r="D3077" s="133" t="s">
        <v>243</v>
      </c>
      <c r="E3077" s="134" t="s">
        <v>3124</v>
      </c>
      <c r="F3077" s="135" t="s">
        <v>3068</v>
      </c>
      <c r="G3077" s="136" t="s">
        <v>291</v>
      </c>
      <c r="H3077" s="137">
        <v>103.083</v>
      </c>
      <c r="I3077" s="138"/>
      <c r="J3077" s="139">
        <f>ROUND(I3077*H3077,2)</f>
        <v>0</v>
      </c>
      <c r="K3077" s="135" t="s">
        <v>21</v>
      </c>
      <c r="L3077" s="34"/>
      <c r="M3077" s="140" t="s">
        <v>21</v>
      </c>
      <c r="N3077" s="141" t="s">
        <v>45</v>
      </c>
      <c r="P3077" s="142">
        <f>O3077*H3077</f>
        <v>0</v>
      </c>
      <c r="Q3077" s="142">
        <v>0</v>
      </c>
      <c r="R3077" s="142">
        <f>Q3077*H3077</f>
        <v>0</v>
      </c>
      <c r="S3077" s="142">
        <v>0</v>
      </c>
      <c r="T3077" s="143">
        <f>S3077*H3077</f>
        <v>0</v>
      </c>
      <c r="AR3077" s="144" t="s">
        <v>649</v>
      </c>
      <c r="AT3077" s="144" t="s">
        <v>243</v>
      </c>
      <c r="AU3077" s="144" t="s">
        <v>89</v>
      </c>
      <c r="AY3077" s="19" t="s">
        <v>241</v>
      </c>
      <c r="BE3077" s="145">
        <f>IF(N3077="základní",J3077,0)</f>
        <v>0</v>
      </c>
      <c r="BF3077" s="145">
        <f>IF(N3077="snížená",J3077,0)</f>
        <v>0</v>
      </c>
      <c r="BG3077" s="145">
        <f>IF(N3077="zákl. přenesená",J3077,0)</f>
        <v>0</v>
      </c>
      <c r="BH3077" s="145">
        <f>IF(N3077="sníž. přenesená",J3077,0)</f>
        <v>0</v>
      </c>
      <c r="BI3077" s="145">
        <f>IF(N3077="nulová",J3077,0)</f>
        <v>0</v>
      </c>
      <c r="BJ3077" s="19" t="s">
        <v>89</v>
      </c>
      <c r="BK3077" s="145">
        <f>ROUND(I3077*H3077,2)</f>
        <v>0</v>
      </c>
      <c r="BL3077" s="19" t="s">
        <v>649</v>
      </c>
      <c r="BM3077" s="144" t="s">
        <v>3125</v>
      </c>
    </row>
    <row r="3078" spans="2:65" s="14" customFormat="1" ht="11.25">
      <c r="B3078" s="166"/>
      <c r="D3078" s="146" t="s">
        <v>257</v>
      </c>
      <c r="E3078" s="167" t="s">
        <v>21</v>
      </c>
      <c r="F3078" s="168" t="s">
        <v>575</v>
      </c>
      <c r="H3078" s="167" t="s">
        <v>21</v>
      </c>
      <c r="I3078" s="169"/>
      <c r="L3078" s="166"/>
      <c r="M3078" s="170"/>
      <c r="T3078" s="171"/>
      <c r="AT3078" s="167" t="s">
        <v>257</v>
      </c>
      <c r="AU3078" s="167" t="s">
        <v>89</v>
      </c>
      <c r="AV3078" s="14" t="s">
        <v>81</v>
      </c>
      <c r="AW3078" s="14" t="s">
        <v>34</v>
      </c>
      <c r="AX3078" s="14" t="s">
        <v>73</v>
      </c>
      <c r="AY3078" s="167" t="s">
        <v>241</v>
      </c>
    </row>
    <row r="3079" spans="2:65" s="12" customFormat="1" ht="11.25">
      <c r="B3079" s="152"/>
      <c r="D3079" s="146" t="s">
        <v>257</v>
      </c>
      <c r="E3079" s="153" t="s">
        <v>21</v>
      </c>
      <c r="F3079" s="154" t="s">
        <v>3126</v>
      </c>
      <c r="H3079" s="155">
        <v>50.593000000000004</v>
      </c>
      <c r="I3079" s="156"/>
      <c r="L3079" s="152"/>
      <c r="M3079" s="157"/>
      <c r="T3079" s="158"/>
      <c r="AT3079" s="153" t="s">
        <v>257</v>
      </c>
      <c r="AU3079" s="153" t="s">
        <v>89</v>
      </c>
      <c r="AV3079" s="12" t="s">
        <v>89</v>
      </c>
      <c r="AW3079" s="12" t="s">
        <v>34</v>
      </c>
      <c r="AX3079" s="12" t="s">
        <v>73</v>
      </c>
      <c r="AY3079" s="153" t="s">
        <v>241</v>
      </c>
    </row>
    <row r="3080" spans="2:65" s="12" customFormat="1" ht="11.25">
      <c r="B3080" s="152"/>
      <c r="D3080" s="146" t="s">
        <v>257</v>
      </c>
      <c r="E3080" s="153" t="s">
        <v>21</v>
      </c>
      <c r="F3080" s="154" t="s">
        <v>3127</v>
      </c>
      <c r="H3080" s="155">
        <v>129.077</v>
      </c>
      <c r="I3080" s="156"/>
      <c r="L3080" s="152"/>
      <c r="M3080" s="157"/>
      <c r="T3080" s="158"/>
      <c r="AT3080" s="153" t="s">
        <v>257</v>
      </c>
      <c r="AU3080" s="153" t="s">
        <v>89</v>
      </c>
      <c r="AV3080" s="12" t="s">
        <v>89</v>
      </c>
      <c r="AW3080" s="12" t="s">
        <v>34</v>
      </c>
      <c r="AX3080" s="12" t="s">
        <v>73</v>
      </c>
      <c r="AY3080" s="153" t="s">
        <v>241</v>
      </c>
    </row>
    <row r="3081" spans="2:65" s="15" customFormat="1" ht="11.25">
      <c r="B3081" s="189"/>
      <c r="D3081" s="146" t="s">
        <v>257</v>
      </c>
      <c r="E3081" s="190" t="s">
        <v>21</v>
      </c>
      <c r="F3081" s="191" t="s">
        <v>581</v>
      </c>
      <c r="H3081" s="192">
        <v>179.67</v>
      </c>
      <c r="I3081" s="193"/>
      <c r="L3081" s="189"/>
      <c r="M3081" s="194"/>
      <c r="T3081" s="195"/>
      <c r="AT3081" s="190" t="s">
        <v>257</v>
      </c>
      <c r="AU3081" s="190" t="s">
        <v>89</v>
      </c>
      <c r="AV3081" s="15" t="s">
        <v>145</v>
      </c>
      <c r="AW3081" s="15" t="s">
        <v>34</v>
      </c>
      <c r="AX3081" s="15" t="s">
        <v>73</v>
      </c>
      <c r="AY3081" s="190" t="s">
        <v>241</v>
      </c>
    </row>
    <row r="3082" spans="2:65" s="14" customFormat="1" ht="11.25">
      <c r="B3082" s="166"/>
      <c r="D3082" s="146" t="s">
        <v>257</v>
      </c>
      <c r="E3082" s="167" t="s">
        <v>21</v>
      </c>
      <c r="F3082" s="168" t="s">
        <v>3071</v>
      </c>
      <c r="H3082" s="167" t="s">
        <v>21</v>
      </c>
      <c r="I3082" s="169"/>
      <c r="L3082" s="166"/>
      <c r="M3082" s="170"/>
      <c r="T3082" s="171"/>
      <c r="AT3082" s="167" t="s">
        <v>257</v>
      </c>
      <c r="AU3082" s="167" t="s">
        <v>89</v>
      </c>
      <c r="AV3082" s="14" t="s">
        <v>81</v>
      </c>
      <c r="AW3082" s="14" t="s">
        <v>34</v>
      </c>
      <c r="AX3082" s="14" t="s">
        <v>73</v>
      </c>
      <c r="AY3082" s="167" t="s">
        <v>241</v>
      </c>
    </row>
    <row r="3083" spans="2:65" s="12" customFormat="1" ht="11.25">
      <c r="B3083" s="152"/>
      <c r="D3083" s="146" t="s">
        <v>257</v>
      </c>
      <c r="E3083" s="153" t="s">
        <v>21</v>
      </c>
      <c r="F3083" s="154" t="s">
        <v>3128</v>
      </c>
      <c r="H3083" s="155">
        <v>17.966999999999999</v>
      </c>
      <c r="I3083" s="156"/>
      <c r="L3083" s="152"/>
      <c r="M3083" s="157"/>
      <c r="T3083" s="158"/>
      <c r="AT3083" s="153" t="s">
        <v>257</v>
      </c>
      <c r="AU3083" s="153" t="s">
        <v>89</v>
      </c>
      <c r="AV3083" s="12" t="s">
        <v>89</v>
      </c>
      <c r="AW3083" s="12" t="s">
        <v>34</v>
      </c>
      <c r="AX3083" s="12" t="s">
        <v>73</v>
      </c>
      <c r="AY3083" s="153" t="s">
        <v>241</v>
      </c>
    </row>
    <row r="3084" spans="2:65" s="15" customFormat="1" ht="11.25">
      <c r="B3084" s="189"/>
      <c r="D3084" s="146" t="s">
        <v>257</v>
      </c>
      <c r="E3084" s="190" t="s">
        <v>21</v>
      </c>
      <c r="F3084" s="191" t="s">
        <v>581</v>
      </c>
      <c r="H3084" s="192">
        <v>17.966999999999999</v>
      </c>
      <c r="I3084" s="193"/>
      <c r="L3084" s="189"/>
      <c r="M3084" s="194"/>
      <c r="T3084" s="195"/>
      <c r="AT3084" s="190" t="s">
        <v>257</v>
      </c>
      <c r="AU3084" s="190" t="s">
        <v>89</v>
      </c>
      <c r="AV3084" s="15" t="s">
        <v>145</v>
      </c>
      <c r="AW3084" s="15" t="s">
        <v>34</v>
      </c>
      <c r="AX3084" s="15" t="s">
        <v>73</v>
      </c>
      <c r="AY3084" s="190" t="s">
        <v>241</v>
      </c>
    </row>
    <row r="3085" spans="2:65" s="14" customFormat="1" ht="11.25">
      <c r="B3085" s="166"/>
      <c r="D3085" s="146" t="s">
        <v>257</v>
      </c>
      <c r="E3085" s="167" t="s">
        <v>21</v>
      </c>
      <c r="F3085" s="168" t="s">
        <v>3129</v>
      </c>
      <c r="H3085" s="167" t="s">
        <v>21</v>
      </c>
      <c r="I3085" s="169"/>
      <c r="L3085" s="166"/>
      <c r="M3085" s="170"/>
      <c r="T3085" s="171"/>
      <c r="AT3085" s="167" t="s">
        <v>257</v>
      </c>
      <c r="AU3085" s="167" t="s">
        <v>89</v>
      </c>
      <c r="AV3085" s="14" t="s">
        <v>81</v>
      </c>
      <c r="AW3085" s="14" t="s">
        <v>34</v>
      </c>
      <c r="AX3085" s="14" t="s">
        <v>73</v>
      </c>
      <c r="AY3085" s="167" t="s">
        <v>241</v>
      </c>
    </row>
    <row r="3086" spans="2:65" s="12" customFormat="1" ht="11.25">
      <c r="B3086" s="152"/>
      <c r="D3086" s="146" t="s">
        <v>257</v>
      </c>
      <c r="E3086" s="153" t="s">
        <v>21</v>
      </c>
      <c r="F3086" s="154" t="s">
        <v>3130</v>
      </c>
      <c r="H3086" s="155">
        <v>-94.554000000000002</v>
      </c>
      <c r="I3086" s="156"/>
      <c r="L3086" s="152"/>
      <c r="M3086" s="157"/>
      <c r="T3086" s="158"/>
      <c r="AT3086" s="153" t="s">
        <v>257</v>
      </c>
      <c r="AU3086" s="153" t="s">
        <v>89</v>
      </c>
      <c r="AV3086" s="12" t="s">
        <v>89</v>
      </c>
      <c r="AW3086" s="12" t="s">
        <v>34</v>
      </c>
      <c r="AX3086" s="12" t="s">
        <v>73</v>
      </c>
      <c r="AY3086" s="153" t="s">
        <v>241</v>
      </c>
    </row>
    <row r="3087" spans="2:65" s="15" customFormat="1" ht="11.25">
      <c r="B3087" s="189"/>
      <c r="D3087" s="146" t="s">
        <v>257</v>
      </c>
      <c r="E3087" s="190" t="s">
        <v>21</v>
      </c>
      <c r="F3087" s="191" t="s">
        <v>581</v>
      </c>
      <c r="H3087" s="192">
        <v>-94.554000000000002</v>
      </c>
      <c r="I3087" s="193"/>
      <c r="L3087" s="189"/>
      <c r="M3087" s="194"/>
      <c r="T3087" s="195"/>
      <c r="AT3087" s="190" t="s">
        <v>257</v>
      </c>
      <c r="AU3087" s="190" t="s">
        <v>89</v>
      </c>
      <c r="AV3087" s="15" t="s">
        <v>145</v>
      </c>
      <c r="AW3087" s="15" t="s">
        <v>34</v>
      </c>
      <c r="AX3087" s="15" t="s">
        <v>73</v>
      </c>
      <c r="AY3087" s="190" t="s">
        <v>241</v>
      </c>
    </row>
    <row r="3088" spans="2:65" s="13" customFormat="1" ht="11.25">
      <c r="B3088" s="159"/>
      <c r="D3088" s="146" t="s">
        <v>257</v>
      </c>
      <c r="E3088" s="160" t="s">
        <v>21</v>
      </c>
      <c r="F3088" s="161" t="s">
        <v>266</v>
      </c>
      <c r="H3088" s="162">
        <v>103.083</v>
      </c>
      <c r="I3088" s="163"/>
      <c r="L3088" s="159"/>
      <c r="M3088" s="164"/>
      <c r="T3088" s="165"/>
      <c r="AT3088" s="160" t="s">
        <v>257</v>
      </c>
      <c r="AU3088" s="160" t="s">
        <v>89</v>
      </c>
      <c r="AV3088" s="13" t="s">
        <v>153</v>
      </c>
      <c r="AW3088" s="13" t="s">
        <v>34</v>
      </c>
      <c r="AX3088" s="13" t="s">
        <v>81</v>
      </c>
      <c r="AY3088" s="160" t="s">
        <v>241</v>
      </c>
    </row>
    <row r="3089" spans="2:65" s="1" customFormat="1" ht="24.2" customHeight="1">
      <c r="B3089" s="34"/>
      <c r="C3089" s="133" t="s">
        <v>3131</v>
      </c>
      <c r="D3089" s="133" t="s">
        <v>243</v>
      </c>
      <c r="E3089" s="134" t="s">
        <v>3132</v>
      </c>
      <c r="F3089" s="135" t="s">
        <v>3075</v>
      </c>
      <c r="G3089" s="136" t="s">
        <v>291</v>
      </c>
      <c r="H3089" s="137">
        <v>107.53100000000001</v>
      </c>
      <c r="I3089" s="138"/>
      <c r="J3089" s="139">
        <f>ROUND(I3089*H3089,2)</f>
        <v>0</v>
      </c>
      <c r="K3089" s="135" t="s">
        <v>21</v>
      </c>
      <c r="L3089" s="34"/>
      <c r="M3089" s="140" t="s">
        <v>21</v>
      </c>
      <c r="N3089" s="141" t="s">
        <v>45</v>
      </c>
      <c r="P3089" s="142">
        <f>O3089*H3089</f>
        <v>0</v>
      </c>
      <c r="Q3089" s="142">
        <v>0</v>
      </c>
      <c r="R3089" s="142">
        <f>Q3089*H3089</f>
        <v>0</v>
      </c>
      <c r="S3089" s="142">
        <v>0</v>
      </c>
      <c r="T3089" s="143">
        <f>S3089*H3089</f>
        <v>0</v>
      </c>
      <c r="AR3089" s="144" t="s">
        <v>649</v>
      </c>
      <c r="AT3089" s="144" t="s">
        <v>243</v>
      </c>
      <c r="AU3089" s="144" t="s">
        <v>89</v>
      </c>
      <c r="AY3089" s="19" t="s">
        <v>241</v>
      </c>
      <c r="BE3089" s="145">
        <f>IF(N3089="základní",J3089,0)</f>
        <v>0</v>
      </c>
      <c r="BF3089" s="145">
        <f>IF(N3089="snížená",J3089,0)</f>
        <v>0</v>
      </c>
      <c r="BG3089" s="145">
        <f>IF(N3089="zákl. přenesená",J3089,0)</f>
        <v>0</v>
      </c>
      <c r="BH3089" s="145">
        <f>IF(N3089="sníž. přenesená",J3089,0)</f>
        <v>0</v>
      </c>
      <c r="BI3089" s="145">
        <f>IF(N3089="nulová",J3089,0)</f>
        <v>0</v>
      </c>
      <c r="BJ3089" s="19" t="s">
        <v>89</v>
      </c>
      <c r="BK3089" s="145">
        <f>ROUND(I3089*H3089,2)</f>
        <v>0</v>
      </c>
      <c r="BL3089" s="19" t="s">
        <v>649</v>
      </c>
      <c r="BM3089" s="144" t="s">
        <v>3133</v>
      </c>
    </row>
    <row r="3090" spans="2:65" s="14" customFormat="1" ht="11.25">
      <c r="B3090" s="166"/>
      <c r="D3090" s="146" t="s">
        <v>257</v>
      </c>
      <c r="E3090" s="167" t="s">
        <v>21</v>
      </c>
      <c r="F3090" s="168" t="s">
        <v>575</v>
      </c>
      <c r="H3090" s="167" t="s">
        <v>21</v>
      </c>
      <c r="I3090" s="169"/>
      <c r="L3090" s="166"/>
      <c r="M3090" s="170"/>
      <c r="T3090" s="171"/>
      <c r="AT3090" s="167" t="s">
        <v>257</v>
      </c>
      <c r="AU3090" s="167" t="s">
        <v>89</v>
      </c>
      <c r="AV3090" s="14" t="s">
        <v>81</v>
      </c>
      <c r="AW3090" s="14" t="s">
        <v>34</v>
      </c>
      <c r="AX3090" s="14" t="s">
        <v>73</v>
      </c>
      <c r="AY3090" s="167" t="s">
        <v>241</v>
      </c>
    </row>
    <row r="3091" spans="2:65" s="12" customFormat="1" ht="11.25">
      <c r="B3091" s="152"/>
      <c r="D3091" s="146" t="s">
        <v>257</v>
      </c>
      <c r="E3091" s="153" t="s">
        <v>21</v>
      </c>
      <c r="F3091" s="154" t="s">
        <v>3134</v>
      </c>
      <c r="H3091" s="155">
        <v>97.754999999999995</v>
      </c>
      <c r="I3091" s="156"/>
      <c r="L3091" s="152"/>
      <c r="M3091" s="157"/>
      <c r="T3091" s="158"/>
      <c r="AT3091" s="153" t="s">
        <v>257</v>
      </c>
      <c r="AU3091" s="153" t="s">
        <v>89</v>
      </c>
      <c r="AV3091" s="12" t="s">
        <v>89</v>
      </c>
      <c r="AW3091" s="12" t="s">
        <v>34</v>
      </c>
      <c r="AX3091" s="12" t="s">
        <v>73</v>
      </c>
      <c r="AY3091" s="153" t="s">
        <v>241</v>
      </c>
    </row>
    <row r="3092" spans="2:65" s="14" customFormat="1" ht="11.25">
      <c r="B3092" s="166"/>
      <c r="D3092" s="146" t="s">
        <v>257</v>
      </c>
      <c r="E3092" s="167" t="s">
        <v>21</v>
      </c>
      <c r="F3092" s="168" t="s">
        <v>3071</v>
      </c>
      <c r="H3092" s="167" t="s">
        <v>21</v>
      </c>
      <c r="I3092" s="169"/>
      <c r="L3092" s="166"/>
      <c r="M3092" s="170"/>
      <c r="T3092" s="171"/>
      <c r="AT3092" s="167" t="s">
        <v>257</v>
      </c>
      <c r="AU3092" s="167" t="s">
        <v>89</v>
      </c>
      <c r="AV3092" s="14" t="s">
        <v>81</v>
      </c>
      <c r="AW3092" s="14" t="s">
        <v>34</v>
      </c>
      <c r="AX3092" s="14" t="s">
        <v>73</v>
      </c>
      <c r="AY3092" s="167" t="s">
        <v>241</v>
      </c>
    </row>
    <row r="3093" spans="2:65" s="12" customFormat="1" ht="11.25">
      <c r="B3093" s="152"/>
      <c r="D3093" s="146" t="s">
        <v>257</v>
      </c>
      <c r="E3093" s="153" t="s">
        <v>21</v>
      </c>
      <c r="F3093" s="154" t="s">
        <v>3135</v>
      </c>
      <c r="H3093" s="155">
        <v>9.7759999999999998</v>
      </c>
      <c r="I3093" s="156"/>
      <c r="L3093" s="152"/>
      <c r="M3093" s="157"/>
      <c r="T3093" s="158"/>
      <c r="AT3093" s="153" t="s">
        <v>257</v>
      </c>
      <c r="AU3093" s="153" t="s">
        <v>89</v>
      </c>
      <c r="AV3093" s="12" t="s">
        <v>89</v>
      </c>
      <c r="AW3093" s="12" t="s">
        <v>34</v>
      </c>
      <c r="AX3093" s="12" t="s">
        <v>73</v>
      </c>
      <c r="AY3093" s="153" t="s">
        <v>241</v>
      </c>
    </row>
    <row r="3094" spans="2:65" s="13" customFormat="1" ht="11.25">
      <c r="B3094" s="159"/>
      <c r="D3094" s="146" t="s">
        <v>257</v>
      </c>
      <c r="E3094" s="160" t="s">
        <v>21</v>
      </c>
      <c r="F3094" s="161" t="s">
        <v>266</v>
      </c>
      <c r="H3094" s="162">
        <v>107.53100000000001</v>
      </c>
      <c r="I3094" s="163"/>
      <c r="L3094" s="159"/>
      <c r="M3094" s="164"/>
      <c r="T3094" s="165"/>
      <c r="AT3094" s="160" t="s">
        <v>257</v>
      </c>
      <c r="AU3094" s="160" t="s">
        <v>89</v>
      </c>
      <c r="AV3094" s="13" t="s">
        <v>153</v>
      </c>
      <c r="AW3094" s="13" t="s">
        <v>34</v>
      </c>
      <c r="AX3094" s="13" t="s">
        <v>81</v>
      </c>
      <c r="AY3094" s="160" t="s">
        <v>241</v>
      </c>
    </row>
    <row r="3095" spans="2:65" s="1" customFormat="1" ht="24.2" customHeight="1">
      <c r="B3095" s="34"/>
      <c r="C3095" s="133" t="s">
        <v>3136</v>
      </c>
      <c r="D3095" s="133" t="s">
        <v>243</v>
      </c>
      <c r="E3095" s="134" t="s">
        <v>3137</v>
      </c>
      <c r="F3095" s="135" t="s">
        <v>3138</v>
      </c>
      <c r="G3095" s="136" t="s">
        <v>291</v>
      </c>
      <c r="H3095" s="137">
        <v>21.067</v>
      </c>
      <c r="I3095" s="138"/>
      <c r="J3095" s="139">
        <f>ROUND(I3095*H3095,2)</f>
        <v>0</v>
      </c>
      <c r="K3095" s="135" t="s">
        <v>21</v>
      </c>
      <c r="L3095" s="34"/>
      <c r="M3095" s="140" t="s">
        <v>21</v>
      </c>
      <c r="N3095" s="141" t="s">
        <v>45</v>
      </c>
      <c r="P3095" s="142">
        <f>O3095*H3095</f>
        <v>0</v>
      </c>
      <c r="Q3095" s="142">
        <v>0</v>
      </c>
      <c r="R3095" s="142">
        <f>Q3095*H3095</f>
        <v>0</v>
      </c>
      <c r="S3095" s="142">
        <v>0</v>
      </c>
      <c r="T3095" s="143">
        <f>S3095*H3095</f>
        <v>0</v>
      </c>
      <c r="AR3095" s="144" t="s">
        <v>649</v>
      </c>
      <c r="AT3095" s="144" t="s">
        <v>243</v>
      </c>
      <c r="AU3095" s="144" t="s">
        <v>89</v>
      </c>
      <c r="AY3095" s="19" t="s">
        <v>241</v>
      </c>
      <c r="BE3095" s="145">
        <f>IF(N3095="základní",J3095,0)</f>
        <v>0</v>
      </c>
      <c r="BF3095" s="145">
        <f>IF(N3095="snížená",J3095,0)</f>
        <v>0</v>
      </c>
      <c r="BG3095" s="145">
        <f>IF(N3095="zákl. přenesená",J3095,0)</f>
        <v>0</v>
      </c>
      <c r="BH3095" s="145">
        <f>IF(N3095="sníž. přenesená",J3095,0)</f>
        <v>0</v>
      </c>
      <c r="BI3095" s="145">
        <f>IF(N3095="nulová",J3095,0)</f>
        <v>0</v>
      </c>
      <c r="BJ3095" s="19" t="s">
        <v>89</v>
      </c>
      <c r="BK3095" s="145">
        <f>ROUND(I3095*H3095,2)</f>
        <v>0</v>
      </c>
      <c r="BL3095" s="19" t="s">
        <v>649</v>
      </c>
      <c r="BM3095" s="144" t="s">
        <v>3139</v>
      </c>
    </row>
    <row r="3096" spans="2:65" s="14" customFormat="1" ht="11.25">
      <c r="B3096" s="166"/>
      <c r="D3096" s="146" t="s">
        <v>257</v>
      </c>
      <c r="E3096" s="167" t="s">
        <v>21</v>
      </c>
      <c r="F3096" s="168" t="s">
        <v>575</v>
      </c>
      <c r="H3096" s="167" t="s">
        <v>21</v>
      </c>
      <c r="I3096" s="169"/>
      <c r="L3096" s="166"/>
      <c r="M3096" s="170"/>
      <c r="T3096" s="171"/>
      <c r="AT3096" s="167" t="s">
        <v>257</v>
      </c>
      <c r="AU3096" s="167" t="s">
        <v>89</v>
      </c>
      <c r="AV3096" s="14" t="s">
        <v>81</v>
      </c>
      <c r="AW3096" s="14" t="s">
        <v>34</v>
      </c>
      <c r="AX3096" s="14" t="s">
        <v>73</v>
      </c>
      <c r="AY3096" s="167" t="s">
        <v>241</v>
      </c>
    </row>
    <row r="3097" spans="2:65" s="12" customFormat="1" ht="11.25">
      <c r="B3097" s="152"/>
      <c r="D3097" s="146" t="s">
        <v>257</v>
      </c>
      <c r="E3097" s="153" t="s">
        <v>21</v>
      </c>
      <c r="F3097" s="154" t="s">
        <v>3140</v>
      </c>
      <c r="H3097" s="155">
        <v>19.152000000000001</v>
      </c>
      <c r="I3097" s="156"/>
      <c r="L3097" s="152"/>
      <c r="M3097" s="157"/>
      <c r="T3097" s="158"/>
      <c r="AT3097" s="153" t="s">
        <v>257</v>
      </c>
      <c r="AU3097" s="153" t="s">
        <v>89</v>
      </c>
      <c r="AV3097" s="12" t="s">
        <v>89</v>
      </c>
      <c r="AW3097" s="12" t="s">
        <v>34</v>
      </c>
      <c r="AX3097" s="12" t="s">
        <v>73</v>
      </c>
      <c r="AY3097" s="153" t="s">
        <v>241</v>
      </c>
    </row>
    <row r="3098" spans="2:65" s="14" customFormat="1" ht="11.25">
      <c r="B3098" s="166"/>
      <c r="D3098" s="146" t="s">
        <v>257</v>
      </c>
      <c r="E3098" s="167" t="s">
        <v>21</v>
      </c>
      <c r="F3098" s="168" t="s">
        <v>3071</v>
      </c>
      <c r="H3098" s="167" t="s">
        <v>21</v>
      </c>
      <c r="I3098" s="169"/>
      <c r="L3098" s="166"/>
      <c r="M3098" s="170"/>
      <c r="T3098" s="171"/>
      <c r="AT3098" s="167" t="s">
        <v>257</v>
      </c>
      <c r="AU3098" s="167" t="s">
        <v>89</v>
      </c>
      <c r="AV3098" s="14" t="s">
        <v>81</v>
      </c>
      <c r="AW3098" s="14" t="s">
        <v>34</v>
      </c>
      <c r="AX3098" s="14" t="s">
        <v>73</v>
      </c>
      <c r="AY3098" s="167" t="s">
        <v>241</v>
      </c>
    </row>
    <row r="3099" spans="2:65" s="12" customFormat="1" ht="11.25">
      <c r="B3099" s="152"/>
      <c r="D3099" s="146" t="s">
        <v>257</v>
      </c>
      <c r="E3099" s="153" t="s">
        <v>21</v>
      </c>
      <c r="F3099" s="154" t="s">
        <v>3141</v>
      </c>
      <c r="H3099" s="155">
        <v>1.915</v>
      </c>
      <c r="I3099" s="156"/>
      <c r="L3099" s="152"/>
      <c r="M3099" s="157"/>
      <c r="T3099" s="158"/>
      <c r="AT3099" s="153" t="s">
        <v>257</v>
      </c>
      <c r="AU3099" s="153" t="s">
        <v>89</v>
      </c>
      <c r="AV3099" s="12" t="s">
        <v>89</v>
      </c>
      <c r="AW3099" s="12" t="s">
        <v>34</v>
      </c>
      <c r="AX3099" s="12" t="s">
        <v>73</v>
      </c>
      <c r="AY3099" s="153" t="s">
        <v>241</v>
      </c>
    </row>
    <row r="3100" spans="2:65" s="13" customFormat="1" ht="11.25">
      <c r="B3100" s="159"/>
      <c r="D3100" s="146" t="s">
        <v>257</v>
      </c>
      <c r="E3100" s="160" t="s">
        <v>21</v>
      </c>
      <c r="F3100" s="161" t="s">
        <v>266</v>
      </c>
      <c r="H3100" s="162">
        <v>21.067</v>
      </c>
      <c r="I3100" s="163"/>
      <c r="L3100" s="159"/>
      <c r="M3100" s="164"/>
      <c r="T3100" s="165"/>
      <c r="AT3100" s="160" t="s">
        <v>257</v>
      </c>
      <c r="AU3100" s="160" t="s">
        <v>89</v>
      </c>
      <c r="AV3100" s="13" t="s">
        <v>153</v>
      </c>
      <c r="AW3100" s="13" t="s">
        <v>34</v>
      </c>
      <c r="AX3100" s="13" t="s">
        <v>81</v>
      </c>
      <c r="AY3100" s="160" t="s">
        <v>241</v>
      </c>
    </row>
    <row r="3101" spans="2:65" s="1" customFormat="1" ht="24.2" customHeight="1">
      <c r="B3101" s="34"/>
      <c r="C3101" s="133" t="s">
        <v>3142</v>
      </c>
      <c r="D3101" s="133" t="s">
        <v>243</v>
      </c>
      <c r="E3101" s="134" t="s">
        <v>3143</v>
      </c>
      <c r="F3101" s="135" t="s">
        <v>3081</v>
      </c>
      <c r="G3101" s="136" t="s">
        <v>291</v>
      </c>
      <c r="H3101" s="137">
        <v>27.166</v>
      </c>
      <c r="I3101" s="138"/>
      <c r="J3101" s="139">
        <f>ROUND(I3101*H3101,2)</f>
        <v>0</v>
      </c>
      <c r="K3101" s="135" t="s">
        <v>21</v>
      </c>
      <c r="L3101" s="34"/>
      <c r="M3101" s="140" t="s">
        <v>21</v>
      </c>
      <c r="N3101" s="141" t="s">
        <v>45</v>
      </c>
      <c r="P3101" s="142">
        <f>O3101*H3101</f>
        <v>0</v>
      </c>
      <c r="Q3101" s="142">
        <v>0</v>
      </c>
      <c r="R3101" s="142">
        <f>Q3101*H3101</f>
        <v>0</v>
      </c>
      <c r="S3101" s="142">
        <v>0</v>
      </c>
      <c r="T3101" s="143">
        <f>S3101*H3101</f>
        <v>0</v>
      </c>
      <c r="AR3101" s="144" t="s">
        <v>649</v>
      </c>
      <c r="AT3101" s="144" t="s">
        <v>243</v>
      </c>
      <c r="AU3101" s="144" t="s">
        <v>89</v>
      </c>
      <c r="AY3101" s="19" t="s">
        <v>241</v>
      </c>
      <c r="BE3101" s="145">
        <f>IF(N3101="základní",J3101,0)</f>
        <v>0</v>
      </c>
      <c r="BF3101" s="145">
        <f>IF(N3101="snížená",J3101,0)</f>
        <v>0</v>
      </c>
      <c r="BG3101" s="145">
        <f>IF(N3101="zákl. přenesená",J3101,0)</f>
        <v>0</v>
      </c>
      <c r="BH3101" s="145">
        <f>IF(N3101="sníž. přenesená",J3101,0)</f>
        <v>0</v>
      </c>
      <c r="BI3101" s="145">
        <f>IF(N3101="nulová",J3101,0)</f>
        <v>0</v>
      </c>
      <c r="BJ3101" s="19" t="s">
        <v>89</v>
      </c>
      <c r="BK3101" s="145">
        <f>ROUND(I3101*H3101,2)</f>
        <v>0</v>
      </c>
      <c r="BL3101" s="19" t="s">
        <v>649</v>
      </c>
      <c r="BM3101" s="144" t="s">
        <v>3144</v>
      </c>
    </row>
    <row r="3102" spans="2:65" s="14" customFormat="1" ht="11.25">
      <c r="B3102" s="166"/>
      <c r="D3102" s="146" t="s">
        <v>257</v>
      </c>
      <c r="E3102" s="167" t="s">
        <v>21</v>
      </c>
      <c r="F3102" s="168" t="s">
        <v>575</v>
      </c>
      <c r="H3102" s="167" t="s">
        <v>21</v>
      </c>
      <c r="I3102" s="169"/>
      <c r="L3102" s="166"/>
      <c r="M3102" s="170"/>
      <c r="T3102" s="171"/>
      <c r="AT3102" s="167" t="s">
        <v>257</v>
      </c>
      <c r="AU3102" s="167" t="s">
        <v>89</v>
      </c>
      <c r="AV3102" s="14" t="s">
        <v>81</v>
      </c>
      <c r="AW3102" s="14" t="s">
        <v>34</v>
      </c>
      <c r="AX3102" s="14" t="s">
        <v>73</v>
      </c>
      <c r="AY3102" s="167" t="s">
        <v>241</v>
      </c>
    </row>
    <row r="3103" spans="2:65" s="12" customFormat="1" ht="11.25">
      <c r="B3103" s="152"/>
      <c r="D3103" s="146" t="s">
        <v>257</v>
      </c>
      <c r="E3103" s="153" t="s">
        <v>21</v>
      </c>
      <c r="F3103" s="154" t="s">
        <v>3145</v>
      </c>
      <c r="H3103" s="155">
        <v>24.696000000000002</v>
      </c>
      <c r="I3103" s="156"/>
      <c r="L3103" s="152"/>
      <c r="M3103" s="157"/>
      <c r="T3103" s="158"/>
      <c r="AT3103" s="153" t="s">
        <v>257</v>
      </c>
      <c r="AU3103" s="153" t="s">
        <v>89</v>
      </c>
      <c r="AV3103" s="12" t="s">
        <v>89</v>
      </c>
      <c r="AW3103" s="12" t="s">
        <v>34</v>
      </c>
      <c r="AX3103" s="12" t="s">
        <v>73</v>
      </c>
      <c r="AY3103" s="153" t="s">
        <v>241</v>
      </c>
    </row>
    <row r="3104" spans="2:65" s="14" customFormat="1" ht="11.25">
      <c r="B3104" s="166"/>
      <c r="D3104" s="146" t="s">
        <v>257</v>
      </c>
      <c r="E3104" s="167" t="s">
        <v>21</v>
      </c>
      <c r="F3104" s="168" t="s">
        <v>3071</v>
      </c>
      <c r="H3104" s="167" t="s">
        <v>21</v>
      </c>
      <c r="I3104" s="169"/>
      <c r="L3104" s="166"/>
      <c r="M3104" s="170"/>
      <c r="T3104" s="171"/>
      <c r="AT3104" s="167" t="s">
        <v>257</v>
      </c>
      <c r="AU3104" s="167" t="s">
        <v>89</v>
      </c>
      <c r="AV3104" s="14" t="s">
        <v>81</v>
      </c>
      <c r="AW3104" s="14" t="s">
        <v>34</v>
      </c>
      <c r="AX3104" s="14" t="s">
        <v>73</v>
      </c>
      <c r="AY3104" s="167" t="s">
        <v>241</v>
      </c>
    </row>
    <row r="3105" spans="2:65" s="12" customFormat="1" ht="11.25">
      <c r="B3105" s="152"/>
      <c r="D3105" s="146" t="s">
        <v>257</v>
      </c>
      <c r="E3105" s="153" t="s">
        <v>21</v>
      </c>
      <c r="F3105" s="154" t="s">
        <v>3146</v>
      </c>
      <c r="H3105" s="155">
        <v>2.4700000000000002</v>
      </c>
      <c r="I3105" s="156"/>
      <c r="L3105" s="152"/>
      <c r="M3105" s="157"/>
      <c r="T3105" s="158"/>
      <c r="AT3105" s="153" t="s">
        <v>257</v>
      </c>
      <c r="AU3105" s="153" t="s">
        <v>89</v>
      </c>
      <c r="AV3105" s="12" t="s">
        <v>89</v>
      </c>
      <c r="AW3105" s="12" t="s">
        <v>34</v>
      </c>
      <c r="AX3105" s="12" t="s">
        <v>73</v>
      </c>
      <c r="AY3105" s="153" t="s">
        <v>241</v>
      </c>
    </row>
    <row r="3106" spans="2:65" s="13" customFormat="1" ht="11.25">
      <c r="B3106" s="159"/>
      <c r="D3106" s="146" t="s">
        <v>257</v>
      </c>
      <c r="E3106" s="160" t="s">
        <v>21</v>
      </c>
      <c r="F3106" s="161" t="s">
        <v>266</v>
      </c>
      <c r="H3106" s="162">
        <v>27.166</v>
      </c>
      <c r="I3106" s="163"/>
      <c r="L3106" s="159"/>
      <c r="M3106" s="164"/>
      <c r="T3106" s="165"/>
      <c r="AT3106" s="160" t="s">
        <v>257</v>
      </c>
      <c r="AU3106" s="160" t="s">
        <v>89</v>
      </c>
      <c r="AV3106" s="13" t="s">
        <v>153</v>
      </c>
      <c r="AW3106" s="13" t="s">
        <v>34</v>
      </c>
      <c r="AX3106" s="13" t="s">
        <v>81</v>
      </c>
      <c r="AY3106" s="160" t="s">
        <v>241</v>
      </c>
    </row>
    <row r="3107" spans="2:65" s="1" customFormat="1" ht="24.2" customHeight="1">
      <c r="B3107" s="34"/>
      <c r="C3107" s="133" t="s">
        <v>3147</v>
      </c>
      <c r="D3107" s="133" t="s">
        <v>243</v>
      </c>
      <c r="E3107" s="134" t="s">
        <v>3148</v>
      </c>
      <c r="F3107" s="135" t="s">
        <v>3149</v>
      </c>
      <c r="G3107" s="136" t="s">
        <v>291</v>
      </c>
      <c r="H3107" s="137">
        <v>306.28100000000001</v>
      </c>
      <c r="I3107" s="138"/>
      <c r="J3107" s="139">
        <f>ROUND(I3107*H3107,2)</f>
        <v>0</v>
      </c>
      <c r="K3107" s="135" t="s">
        <v>21</v>
      </c>
      <c r="L3107" s="34"/>
      <c r="M3107" s="140" t="s">
        <v>21</v>
      </c>
      <c r="N3107" s="141" t="s">
        <v>45</v>
      </c>
      <c r="P3107" s="142">
        <f>O3107*H3107</f>
        <v>0</v>
      </c>
      <c r="Q3107" s="142">
        <v>0</v>
      </c>
      <c r="R3107" s="142">
        <f>Q3107*H3107</f>
        <v>0</v>
      </c>
      <c r="S3107" s="142">
        <v>0</v>
      </c>
      <c r="T3107" s="143">
        <f>S3107*H3107</f>
        <v>0</v>
      </c>
      <c r="AR3107" s="144" t="s">
        <v>649</v>
      </c>
      <c r="AT3107" s="144" t="s">
        <v>243</v>
      </c>
      <c r="AU3107" s="144" t="s">
        <v>89</v>
      </c>
      <c r="AY3107" s="19" t="s">
        <v>241</v>
      </c>
      <c r="BE3107" s="145">
        <f>IF(N3107="základní",J3107,0)</f>
        <v>0</v>
      </c>
      <c r="BF3107" s="145">
        <f>IF(N3107="snížená",J3107,0)</f>
        <v>0</v>
      </c>
      <c r="BG3107" s="145">
        <f>IF(N3107="zákl. přenesená",J3107,0)</f>
        <v>0</v>
      </c>
      <c r="BH3107" s="145">
        <f>IF(N3107="sníž. přenesená",J3107,0)</f>
        <v>0</v>
      </c>
      <c r="BI3107" s="145">
        <f>IF(N3107="nulová",J3107,0)</f>
        <v>0</v>
      </c>
      <c r="BJ3107" s="19" t="s">
        <v>89</v>
      </c>
      <c r="BK3107" s="145">
        <f>ROUND(I3107*H3107,2)</f>
        <v>0</v>
      </c>
      <c r="BL3107" s="19" t="s">
        <v>649</v>
      </c>
      <c r="BM3107" s="144" t="s">
        <v>3150</v>
      </c>
    </row>
    <row r="3108" spans="2:65" s="14" customFormat="1" ht="11.25">
      <c r="B3108" s="166"/>
      <c r="D3108" s="146" t="s">
        <v>257</v>
      </c>
      <c r="E3108" s="167" t="s">
        <v>21</v>
      </c>
      <c r="F3108" s="168" t="s">
        <v>575</v>
      </c>
      <c r="H3108" s="167" t="s">
        <v>21</v>
      </c>
      <c r="I3108" s="169"/>
      <c r="L3108" s="166"/>
      <c r="M3108" s="170"/>
      <c r="T3108" s="171"/>
      <c r="AT3108" s="167" t="s">
        <v>257</v>
      </c>
      <c r="AU3108" s="167" t="s">
        <v>89</v>
      </c>
      <c r="AV3108" s="14" t="s">
        <v>81</v>
      </c>
      <c r="AW3108" s="14" t="s">
        <v>34</v>
      </c>
      <c r="AX3108" s="14" t="s">
        <v>73</v>
      </c>
      <c r="AY3108" s="167" t="s">
        <v>241</v>
      </c>
    </row>
    <row r="3109" spans="2:65" s="12" customFormat="1" ht="11.25">
      <c r="B3109" s="152"/>
      <c r="D3109" s="146" t="s">
        <v>257</v>
      </c>
      <c r="E3109" s="153" t="s">
        <v>21</v>
      </c>
      <c r="F3109" s="154" t="s">
        <v>3151</v>
      </c>
      <c r="H3109" s="155">
        <v>262.56700000000001</v>
      </c>
      <c r="I3109" s="156"/>
      <c r="L3109" s="152"/>
      <c r="M3109" s="157"/>
      <c r="T3109" s="158"/>
      <c r="AT3109" s="153" t="s">
        <v>257</v>
      </c>
      <c r="AU3109" s="153" t="s">
        <v>89</v>
      </c>
      <c r="AV3109" s="12" t="s">
        <v>89</v>
      </c>
      <c r="AW3109" s="12" t="s">
        <v>34</v>
      </c>
      <c r="AX3109" s="12" t="s">
        <v>73</v>
      </c>
      <c r="AY3109" s="153" t="s">
        <v>241</v>
      </c>
    </row>
    <row r="3110" spans="2:65" s="12" customFormat="1" ht="11.25">
      <c r="B3110" s="152"/>
      <c r="D3110" s="146" t="s">
        <v>257</v>
      </c>
      <c r="E3110" s="153" t="s">
        <v>21</v>
      </c>
      <c r="F3110" s="154" t="s">
        <v>3152</v>
      </c>
      <c r="H3110" s="155">
        <v>15.87</v>
      </c>
      <c r="I3110" s="156"/>
      <c r="L3110" s="152"/>
      <c r="M3110" s="157"/>
      <c r="T3110" s="158"/>
      <c r="AT3110" s="153" t="s">
        <v>257</v>
      </c>
      <c r="AU3110" s="153" t="s">
        <v>89</v>
      </c>
      <c r="AV3110" s="12" t="s">
        <v>89</v>
      </c>
      <c r="AW3110" s="12" t="s">
        <v>34</v>
      </c>
      <c r="AX3110" s="12" t="s">
        <v>73</v>
      </c>
      <c r="AY3110" s="153" t="s">
        <v>241</v>
      </c>
    </row>
    <row r="3111" spans="2:65" s="15" customFormat="1" ht="11.25">
      <c r="B3111" s="189"/>
      <c r="D3111" s="146" t="s">
        <v>257</v>
      </c>
      <c r="E3111" s="190" t="s">
        <v>21</v>
      </c>
      <c r="F3111" s="191" t="s">
        <v>581</v>
      </c>
      <c r="H3111" s="192">
        <v>278.43700000000001</v>
      </c>
      <c r="I3111" s="193"/>
      <c r="L3111" s="189"/>
      <c r="M3111" s="194"/>
      <c r="T3111" s="195"/>
      <c r="AT3111" s="190" t="s">
        <v>257</v>
      </c>
      <c r="AU3111" s="190" t="s">
        <v>89</v>
      </c>
      <c r="AV3111" s="15" t="s">
        <v>145</v>
      </c>
      <c r="AW3111" s="15" t="s">
        <v>34</v>
      </c>
      <c r="AX3111" s="15" t="s">
        <v>73</v>
      </c>
      <c r="AY3111" s="190" t="s">
        <v>241</v>
      </c>
    </row>
    <row r="3112" spans="2:65" s="12" customFormat="1" ht="11.25">
      <c r="B3112" s="152"/>
      <c r="D3112" s="146" t="s">
        <v>257</v>
      </c>
      <c r="E3112" s="153" t="s">
        <v>21</v>
      </c>
      <c r="F3112" s="154" t="s">
        <v>3153</v>
      </c>
      <c r="H3112" s="155">
        <v>27.844000000000001</v>
      </c>
      <c r="I3112" s="156"/>
      <c r="L3112" s="152"/>
      <c r="M3112" s="157"/>
      <c r="T3112" s="158"/>
      <c r="AT3112" s="153" t="s">
        <v>257</v>
      </c>
      <c r="AU3112" s="153" t="s">
        <v>89</v>
      </c>
      <c r="AV3112" s="12" t="s">
        <v>89</v>
      </c>
      <c r="AW3112" s="12" t="s">
        <v>34</v>
      </c>
      <c r="AX3112" s="12" t="s">
        <v>73</v>
      </c>
      <c r="AY3112" s="153" t="s">
        <v>241</v>
      </c>
    </row>
    <row r="3113" spans="2:65" s="13" customFormat="1" ht="11.25">
      <c r="B3113" s="159"/>
      <c r="D3113" s="146" t="s">
        <v>257</v>
      </c>
      <c r="E3113" s="160" t="s">
        <v>21</v>
      </c>
      <c r="F3113" s="161" t="s">
        <v>266</v>
      </c>
      <c r="H3113" s="162">
        <v>306.28100000000001</v>
      </c>
      <c r="I3113" s="163"/>
      <c r="L3113" s="159"/>
      <c r="M3113" s="164"/>
      <c r="T3113" s="165"/>
      <c r="AT3113" s="160" t="s">
        <v>257</v>
      </c>
      <c r="AU3113" s="160" t="s">
        <v>89</v>
      </c>
      <c r="AV3113" s="13" t="s">
        <v>153</v>
      </c>
      <c r="AW3113" s="13" t="s">
        <v>34</v>
      </c>
      <c r="AX3113" s="13" t="s">
        <v>81</v>
      </c>
      <c r="AY3113" s="160" t="s">
        <v>241</v>
      </c>
    </row>
    <row r="3114" spans="2:65" s="1" customFormat="1" ht="24.2" customHeight="1">
      <c r="B3114" s="34"/>
      <c r="C3114" s="133" t="s">
        <v>3154</v>
      </c>
      <c r="D3114" s="133" t="s">
        <v>243</v>
      </c>
      <c r="E3114" s="134" t="s">
        <v>3155</v>
      </c>
      <c r="F3114" s="135" t="s">
        <v>3156</v>
      </c>
      <c r="G3114" s="136" t="s">
        <v>291</v>
      </c>
      <c r="H3114" s="137">
        <v>84.515000000000001</v>
      </c>
      <c r="I3114" s="138"/>
      <c r="J3114" s="139">
        <f>ROUND(I3114*H3114,2)</f>
        <v>0</v>
      </c>
      <c r="K3114" s="135" t="s">
        <v>21</v>
      </c>
      <c r="L3114" s="34"/>
      <c r="M3114" s="140" t="s">
        <v>21</v>
      </c>
      <c r="N3114" s="141" t="s">
        <v>45</v>
      </c>
      <c r="P3114" s="142">
        <f>O3114*H3114</f>
        <v>0</v>
      </c>
      <c r="Q3114" s="142">
        <v>0</v>
      </c>
      <c r="R3114" s="142">
        <f>Q3114*H3114</f>
        <v>0</v>
      </c>
      <c r="S3114" s="142">
        <v>0</v>
      </c>
      <c r="T3114" s="143">
        <f>S3114*H3114</f>
        <v>0</v>
      </c>
      <c r="AR3114" s="144" t="s">
        <v>649</v>
      </c>
      <c r="AT3114" s="144" t="s">
        <v>243</v>
      </c>
      <c r="AU3114" s="144" t="s">
        <v>89</v>
      </c>
      <c r="AY3114" s="19" t="s">
        <v>241</v>
      </c>
      <c r="BE3114" s="145">
        <f>IF(N3114="základní",J3114,0)</f>
        <v>0</v>
      </c>
      <c r="BF3114" s="145">
        <f>IF(N3114="snížená",J3114,0)</f>
        <v>0</v>
      </c>
      <c r="BG3114" s="145">
        <f>IF(N3114="zákl. přenesená",J3114,0)</f>
        <v>0</v>
      </c>
      <c r="BH3114" s="145">
        <f>IF(N3114="sníž. přenesená",J3114,0)</f>
        <v>0</v>
      </c>
      <c r="BI3114" s="145">
        <f>IF(N3114="nulová",J3114,0)</f>
        <v>0</v>
      </c>
      <c r="BJ3114" s="19" t="s">
        <v>89</v>
      </c>
      <c r="BK3114" s="145">
        <f>ROUND(I3114*H3114,2)</f>
        <v>0</v>
      </c>
      <c r="BL3114" s="19" t="s">
        <v>649</v>
      </c>
      <c r="BM3114" s="144" t="s">
        <v>3157</v>
      </c>
    </row>
    <row r="3115" spans="2:65" s="14" customFormat="1" ht="11.25">
      <c r="B3115" s="166"/>
      <c r="D3115" s="146" t="s">
        <v>257</v>
      </c>
      <c r="E3115" s="167" t="s">
        <v>21</v>
      </c>
      <c r="F3115" s="168" t="s">
        <v>575</v>
      </c>
      <c r="H3115" s="167" t="s">
        <v>21</v>
      </c>
      <c r="I3115" s="169"/>
      <c r="L3115" s="166"/>
      <c r="M3115" s="170"/>
      <c r="T3115" s="171"/>
      <c r="AT3115" s="167" t="s">
        <v>257</v>
      </c>
      <c r="AU3115" s="167" t="s">
        <v>89</v>
      </c>
      <c r="AV3115" s="14" t="s">
        <v>81</v>
      </c>
      <c r="AW3115" s="14" t="s">
        <v>34</v>
      </c>
      <c r="AX3115" s="14" t="s">
        <v>73</v>
      </c>
      <c r="AY3115" s="167" t="s">
        <v>241</v>
      </c>
    </row>
    <row r="3116" spans="2:65" s="12" customFormat="1" ht="11.25">
      <c r="B3116" s="152"/>
      <c r="D3116" s="146" t="s">
        <v>257</v>
      </c>
      <c r="E3116" s="153" t="s">
        <v>21</v>
      </c>
      <c r="F3116" s="154" t="s">
        <v>3158</v>
      </c>
      <c r="H3116" s="155">
        <v>76.831999999999994</v>
      </c>
      <c r="I3116" s="156"/>
      <c r="L3116" s="152"/>
      <c r="M3116" s="157"/>
      <c r="T3116" s="158"/>
      <c r="AT3116" s="153" t="s">
        <v>257</v>
      </c>
      <c r="AU3116" s="153" t="s">
        <v>89</v>
      </c>
      <c r="AV3116" s="12" t="s">
        <v>89</v>
      </c>
      <c r="AW3116" s="12" t="s">
        <v>34</v>
      </c>
      <c r="AX3116" s="12" t="s">
        <v>73</v>
      </c>
      <c r="AY3116" s="153" t="s">
        <v>241</v>
      </c>
    </row>
    <row r="3117" spans="2:65" s="14" customFormat="1" ht="11.25">
      <c r="B3117" s="166"/>
      <c r="D3117" s="146" t="s">
        <v>257</v>
      </c>
      <c r="E3117" s="167" t="s">
        <v>21</v>
      </c>
      <c r="F3117" s="168" t="s">
        <v>3071</v>
      </c>
      <c r="H3117" s="167" t="s">
        <v>21</v>
      </c>
      <c r="I3117" s="169"/>
      <c r="L3117" s="166"/>
      <c r="M3117" s="170"/>
      <c r="T3117" s="171"/>
      <c r="AT3117" s="167" t="s">
        <v>257</v>
      </c>
      <c r="AU3117" s="167" t="s">
        <v>89</v>
      </c>
      <c r="AV3117" s="14" t="s">
        <v>81</v>
      </c>
      <c r="AW3117" s="14" t="s">
        <v>34</v>
      </c>
      <c r="AX3117" s="14" t="s">
        <v>73</v>
      </c>
      <c r="AY3117" s="167" t="s">
        <v>241</v>
      </c>
    </row>
    <row r="3118" spans="2:65" s="12" customFormat="1" ht="11.25">
      <c r="B3118" s="152"/>
      <c r="D3118" s="146" t="s">
        <v>257</v>
      </c>
      <c r="E3118" s="153" t="s">
        <v>21</v>
      </c>
      <c r="F3118" s="154" t="s">
        <v>3159</v>
      </c>
      <c r="H3118" s="155">
        <v>7.6829999999999998</v>
      </c>
      <c r="I3118" s="156"/>
      <c r="L3118" s="152"/>
      <c r="M3118" s="157"/>
      <c r="T3118" s="158"/>
      <c r="AT3118" s="153" t="s">
        <v>257</v>
      </c>
      <c r="AU3118" s="153" t="s">
        <v>89</v>
      </c>
      <c r="AV3118" s="12" t="s">
        <v>89</v>
      </c>
      <c r="AW3118" s="12" t="s">
        <v>34</v>
      </c>
      <c r="AX3118" s="12" t="s">
        <v>73</v>
      </c>
      <c r="AY3118" s="153" t="s">
        <v>241</v>
      </c>
    </row>
    <row r="3119" spans="2:65" s="13" customFormat="1" ht="11.25">
      <c r="B3119" s="159"/>
      <c r="D3119" s="146" t="s">
        <v>257</v>
      </c>
      <c r="E3119" s="160" t="s">
        <v>21</v>
      </c>
      <c r="F3119" s="161" t="s">
        <v>266</v>
      </c>
      <c r="H3119" s="162">
        <v>84.515000000000001</v>
      </c>
      <c r="I3119" s="163"/>
      <c r="L3119" s="159"/>
      <c r="M3119" s="164"/>
      <c r="T3119" s="165"/>
      <c r="AT3119" s="160" t="s">
        <v>257</v>
      </c>
      <c r="AU3119" s="160" t="s">
        <v>89</v>
      </c>
      <c r="AV3119" s="13" t="s">
        <v>153</v>
      </c>
      <c r="AW3119" s="13" t="s">
        <v>34</v>
      </c>
      <c r="AX3119" s="13" t="s">
        <v>81</v>
      </c>
      <c r="AY3119" s="160" t="s">
        <v>241</v>
      </c>
    </row>
    <row r="3120" spans="2:65" s="1" customFormat="1" ht="24.2" customHeight="1">
      <c r="B3120" s="34"/>
      <c r="C3120" s="133" t="s">
        <v>3160</v>
      </c>
      <c r="D3120" s="133" t="s">
        <v>243</v>
      </c>
      <c r="E3120" s="134" t="s">
        <v>3161</v>
      </c>
      <c r="F3120" s="135" t="s">
        <v>3162</v>
      </c>
      <c r="G3120" s="136" t="s">
        <v>291</v>
      </c>
      <c r="H3120" s="137">
        <v>672.27599999999995</v>
      </c>
      <c r="I3120" s="138"/>
      <c r="J3120" s="139">
        <f>ROUND(I3120*H3120,2)</f>
        <v>0</v>
      </c>
      <c r="K3120" s="135" t="s">
        <v>21</v>
      </c>
      <c r="L3120" s="34"/>
      <c r="M3120" s="140" t="s">
        <v>21</v>
      </c>
      <c r="N3120" s="141" t="s">
        <v>45</v>
      </c>
      <c r="P3120" s="142">
        <f>O3120*H3120</f>
        <v>0</v>
      </c>
      <c r="Q3120" s="142">
        <v>0</v>
      </c>
      <c r="R3120" s="142">
        <f>Q3120*H3120</f>
        <v>0</v>
      </c>
      <c r="S3120" s="142">
        <v>0</v>
      </c>
      <c r="T3120" s="143">
        <f>S3120*H3120</f>
        <v>0</v>
      </c>
      <c r="AR3120" s="144" t="s">
        <v>649</v>
      </c>
      <c r="AT3120" s="144" t="s">
        <v>243</v>
      </c>
      <c r="AU3120" s="144" t="s">
        <v>89</v>
      </c>
      <c r="AY3120" s="19" t="s">
        <v>241</v>
      </c>
      <c r="BE3120" s="145">
        <f>IF(N3120="základní",J3120,0)</f>
        <v>0</v>
      </c>
      <c r="BF3120" s="145">
        <f>IF(N3120="snížená",J3120,0)</f>
        <v>0</v>
      </c>
      <c r="BG3120" s="145">
        <f>IF(N3120="zákl. přenesená",J3120,0)</f>
        <v>0</v>
      </c>
      <c r="BH3120" s="145">
        <f>IF(N3120="sníž. přenesená",J3120,0)</f>
        <v>0</v>
      </c>
      <c r="BI3120" s="145">
        <f>IF(N3120="nulová",J3120,0)</f>
        <v>0</v>
      </c>
      <c r="BJ3120" s="19" t="s">
        <v>89</v>
      </c>
      <c r="BK3120" s="145">
        <f>ROUND(I3120*H3120,2)</f>
        <v>0</v>
      </c>
      <c r="BL3120" s="19" t="s">
        <v>649</v>
      </c>
      <c r="BM3120" s="144" t="s">
        <v>3163</v>
      </c>
    </row>
    <row r="3121" spans="2:65" s="14" customFormat="1" ht="11.25">
      <c r="B3121" s="166"/>
      <c r="D3121" s="146" t="s">
        <v>257</v>
      </c>
      <c r="E3121" s="167" t="s">
        <v>21</v>
      </c>
      <c r="F3121" s="168" t="s">
        <v>575</v>
      </c>
      <c r="H3121" s="167" t="s">
        <v>21</v>
      </c>
      <c r="I3121" s="169"/>
      <c r="L3121" s="166"/>
      <c r="M3121" s="170"/>
      <c r="T3121" s="171"/>
      <c r="AT3121" s="167" t="s">
        <v>257</v>
      </c>
      <c r="AU3121" s="167" t="s">
        <v>89</v>
      </c>
      <c r="AV3121" s="14" t="s">
        <v>81</v>
      </c>
      <c r="AW3121" s="14" t="s">
        <v>34</v>
      </c>
      <c r="AX3121" s="14" t="s">
        <v>73</v>
      </c>
      <c r="AY3121" s="167" t="s">
        <v>241</v>
      </c>
    </row>
    <row r="3122" spans="2:65" s="12" customFormat="1" ht="22.5">
      <c r="B3122" s="152"/>
      <c r="D3122" s="146" t="s">
        <v>257</v>
      </c>
      <c r="E3122" s="153" t="s">
        <v>21</v>
      </c>
      <c r="F3122" s="154" t="s">
        <v>3164</v>
      </c>
      <c r="H3122" s="155">
        <v>557.54700000000003</v>
      </c>
      <c r="I3122" s="156"/>
      <c r="L3122" s="152"/>
      <c r="M3122" s="157"/>
      <c r="T3122" s="158"/>
      <c r="AT3122" s="153" t="s">
        <v>257</v>
      </c>
      <c r="AU3122" s="153" t="s">
        <v>89</v>
      </c>
      <c r="AV3122" s="12" t="s">
        <v>89</v>
      </c>
      <c r="AW3122" s="12" t="s">
        <v>34</v>
      </c>
      <c r="AX3122" s="12" t="s">
        <v>73</v>
      </c>
      <c r="AY3122" s="153" t="s">
        <v>241</v>
      </c>
    </row>
    <row r="3123" spans="2:65" s="12" customFormat="1" ht="11.25">
      <c r="B3123" s="152"/>
      <c r="D3123" s="146" t="s">
        <v>257</v>
      </c>
      <c r="E3123" s="153" t="s">
        <v>21</v>
      </c>
      <c r="F3123" s="154" t="s">
        <v>3165</v>
      </c>
      <c r="H3123" s="155">
        <v>79.233000000000004</v>
      </c>
      <c r="I3123" s="156"/>
      <c r="L3123" s="152"/>
      <c r="M3123" s="157"/>
      <c r="T3123" s="158"/>
      <c r="AT3123" s="153" t="s">
        <v>257</v>
      </c>
      <c r="AU3123" s="153" t="s">
        <v>89</v>
      </c>
      <c r="AV3123" s="12" t="s">
        <v>89</v>
      </c>
      <c r="AW3123" s="12" t="s">
        <v>34</v>
      </c>
      <c r="AX3123" s="12" t="s">
        <v>73</v>
      </c>
      <c r="AY3123" s="153" t="s">
        <v>241</v>
      </c>
    </row>
    <row r="3124" spans="2:65" s="12" customFormat="1" ht="11.25">
      <c r="B3124" s="152"/>
      <c r="D3124" s="146" t="s">
        <v>257</v>
      </c>
      <c r="E3124" s="153" t="s">
        <v>21</v>
      </c>
      <c r="F3124" s="154" t="s">
        <v>3166</v>
      </c>
      <c r="H3124" s="155">
        <v>-25.62</v>
      </c>
      <c r="I3124" s="156"/>
      <c r="L3124" s="152"/>
      <c r="M3124" s="157"/>
      <c r="T3124" s="158"/>
      <c r="AT3124" s="153" t="s">
        <v>257</v>
      </c>
      <c r="AU3124" s="153" t="s">
        <v>89</v>
      </c>
      <c r="AV3124" s="12" t="s">
        <v>89</v>
      </c>
      <c r="AW3124" s="12" t="s">
        <v>34</v>
      </c>
      <c r="AX3124" s="12" t="s">
        <v>73</v>
      </c>
      <c r="AY3124" s="153" t="s">
        <v>241</v>
      </c>
    </row>
    <row r="3125" spans="2:65" s="15" customFormat="1" ht="11.25">
      <c r="B3125" s="189"/>
      <c r="D3125" s="146" t="s">
        <v>257</v>
      </c>
      <c r="E3125" s="190" t="s">
        <v>21</v>
      </c>
      <c r="F3125" s="191" t="s">
        <v>581</v>
      </c>
      <c r="H3125" s="192">
        <v>611.16</v>
      </c>
      <c r="I3125" s="193"/>
      <c r="L3125" s="189"/>
      <c r="M3125" s="194"/>
      <c r="T3125" s="195"/>
      <c r="AT3125" s="190" t="s">
        <v>257</v>
      </c>
      <c r="AU3125" s="190" t="s">
        <v>89</v>
      </c>
      <c r="AV3125" s="15" t="s">
        <v>145</v>
      </c>
      <c r="AW3125" s="15" t="s">
        <v>34</v>
      </c>
      <c r="AX3125" s="15" t="s">
        <v>73</v>
      </c>
      <c r="AY3125" s="190" t="s">
        <v>241</v>
      </c>
    </row>
    <row r="3126" spans="2:65" s="14" customFormat="1" ht="11.25">
      <c r="B3126" s="166"/>
      <c r="D3126" s="146" t="s">
        <v>257</v>
      </c>
      <c r="E3126" s="167" t="s">
        <v>21</v>
      </c>
      <c r="F3126" s="168" t="s">
        <v>3071</v>
      </c>
      <c r="H3126" s="167" t="s">
        <v>21</v>
      </c>
      <c r="I3126" s="169"/>
      <c r="L3126" s="166"/>
      <c r="M3126" s="170"/>
      <c r="T3126" s="171"/>
      <c r="AT3126" s="167" t="s">
        <v>257</v>
      </c>
      <c r="AU3126" s="167" t="s">
        <v>89</v>
      </c>
      <c r="AV3126" s="14" t="s">
        <v>81</v>
      </c>
      <c r="AW3126" s="14" t="s">
        <v>34</v>
      </c>
      <c r="AX3126" s="14" t="s">
        <v>73</v>
      </c>
      <c r="AY3126" s="167" t="s">
        <v>241</v>
      </c>
    </row>
    <row r="3127" spans="2:65" s="12" customFormat="1" ht="11.25">
      <c r="B3127" s="152"/>
      <c r="D3127" s="146" t="s">
        <v>257</v>
      </c>
      <c r="E3127" s="153" t="s">
        <v>21</v>
      </c>
      <c r="F3127" s="154" t="s">
        <v>3167</v>
      </c>
      <c r="H3127" s="155">
        <v>61.116</v>
      </c>
      <c r="I3127" s="156"/>
      <c r="L3127" s="152"/>
      <c r="M3127" s="157"/>
      <c r="T3127" s="158"/>
      <c r="AT3127" s="153" t="s">
        <v>257</v>
      </c>
      <c r="AU3127" s="153" t="s">
        <v>89</v>
      </c>
      <c r="AV3127" s="12" t="s">
        <v>89</v>
      </c>
      <c r="AW3127" s="12" t="s">
        <v>34</v>
      </c>
      <c r="AX3127" s="12" t="s">
        <v>73</v>
      </c>
      <c r="AY3127" s="153" t="s">
        <v>241</v>
      </c>
    </row>
    <row r="3128" spans="2:65" s="13" customFormat="1" ht="11.25">
      <c r="B3128" s="159"/>
      <c r="D3128" s="146" t="s">
        <v>257</v>
      </c>
      <c r="E3128" s="160" t="s">
        <v>21</v>
      </c>
      <c r="F3128" s="161" t="s">
        <v>266</v>
      </c>
      <c r="H3128" s="162">
        <v>672.27599999999995</v>
      </c>
      <c r="I3128" s="163"/>
      <c r="L3128" s="159"/>
      <c r="M3128" s="164"/>
      <c r="T3128" s="165"/>
      <c r="AT3128" s="160" t="s">
        <v>257</v>
      </c>
      <c r="AU3128" s="160" t="s">
        <v>89</v>
      </c>
      <c r="AV3128" s="13" t="s">
        <v>153</v>
      </c>
      <c r="AW3128" s="13" t="s">
        <v>34</v>
      </c>
      <c r="AX3128" s="13" t="s">
        <v>81</v>
      </c>
      <c r="AY3128" s="160" t="s">
        <v>241</v>
      </c>
    </row>
    <row r="3129" spans="2:65" s="1" customFormat="1" ht="24.2" customHeight="1">
      <c r="B3129" s="34"/>
      <c r="C3129" s="133" t="s">
        <v>3168</v>
      </c>
      <c r="D3129" s="133" t="s">
        <v>243</v>
      </c>
      <c r="E3129" s="134" t="s">
        <v>3169</v>
      </c>
      <c r="F3129" s="135" t="s">
        <v>3093</v>
      </c>
      <c r="G3129" s="136" t="s">
        <v>291</v>
      </c>
      <c r="H3129" s="137">
        <v>151.67500000000001</v>
      </c>
      <c r="I3129" s="138"/>
      <c r="J3129" s="139">
        <f>ROUND(I3129*H3129,2)</f>
        <v>0</v>
      </c>
      <c r="K3129" s="135" t="s">
        <v>21</v>
      </c>
      <c r="L3129" s="34"/>
      <c r="M3129" s="140" t="s">
        <v>21</v>
      </c>
      <c r="N3129" s="141" t="s">
        <v>45</v>
      </c>
      <c r="P3129" s="142">
        <f>O3129*H3129</f>
        <v>0</v>
      </c>
      <c r="Q3129" s="142">
        <v>0</v>
      </c>
      <c r="R3129" s="142">
        <f>Q3129*H3129</f>
        <v>0</v>
      </c>
      <c r="S3129" s="142">
        <v>0</v>
      </c>
      <c r="T3129" s="143">
        <f>S3129*H3129</f>
        <v>0</v>
      </c>
      <c r="AR3129" s="144" t="s">
        <v>649</v>
      </c>
      <c r="AT3129" s="144" t="s">
        <v>243</v>
      </c>
      <c r="AU3129" s="144" t="s">
        <v>89</v>
      </c>
      <c r="AY3129" s="19" t="s">
        <v>241</v>
      </c>
      <c r="BE3129" s="145">
        <f>IF(N3129="základní",J3129,0)</f>
        <v>0</v>
      </c>
      <c r="BF3129" s="145">
        <f>IF(N3129="snížená",J3129,0)</f>
        <v>0</v>
      </c>
      <c r="BG3129" s="145">
        <f>IF(N3129="zákl. přenesená",J3129,0)</f>
        <v>0</v>
      </c>
      <c r="BH3129" s="145">
        <f>IF(N3129="sníž. přenesená",J3129,0)</f>
        <v>0</v>
      </c>
      <c r="BI3129" s="145">
        <f>IF(N3129="nulová",J3129,0)</f>
        <v>0</v>
      </c>
      <c r="BJ3129" s="19" t="s">
        <v>89</v>
      </c>
      <c r="BK3129" s="145">
        <f>ROUND(I3129*H3129,2)</f>
        <v>0</v>
      </c>
      <c r="BL3129" s="19" t="s">
        <v>649</v>
      </c>
      <c r="BM3129" s="144" t="s">
        <v>3170</v>
      </c>
    </row>
    <row r="3130" spans="2:65" s="14" customFormat="1" ht="11.25">
      <c r="B3130" s="166"/>
      <c r="D3130" s="146" t="s">
        <v>257</v>
      </c>
      <c r="E3130" s="167" t="s">
        <v>21</v>
      </c>
      <c r="F3130" s="168" t="s">
        <v>575</v>
      </c>
      <c r="H3130" s="167" t="s">
        <v>21</v>
      </c>
      <c r="I3130" s="169"/>
      <c r="L3130" s="166"/>
      <c r="M3130" s="170"/>
      <c r="T3130" s="171"/>
      <c r="AT3130" s="167" t="s">
        <v>257</v>
      </c>
      <c r="AU3130" s="167" t="s">
        <v>89</v>
      </c>
      <c r="AV3130" s="14" t="s">
        <v>81</v>
      </c>
      <c r="AW3130" s="14" t="s">
        <v>34</v>
      </c>
      <c r="AX3130" s="14" t="s">
        <v>73</v>
      </c>
      <c r="AY3130" s="167" t="s">
        <v>241</v>
      </c>
    </row>
    <row r="3131" spans="2:65" s="12" customFormat="1" ht="11.25">
      <c r="B3131" s="152"/>
      <c r="D3131" s="146" t="s">
        <v>257</v>
      </c>
      <c r="E3131" s="153" t="s">
        <v>21</v>
      </c>
      <c r="F3131" s="154" t="s">
        <v>3171</v>
      </c>
      <c r="H3131" s="155">
        <v>137.886</v>
      </c>
      <c r="I3131" s="156"/>
      <c r="L3131" s="152"/>
      <c r="M3131" s="157"/>
      <c r="T3131" s="158"/>
      <c r="AT3131" s="153" t="s">
        <v>257</v>
      </c>
      <c r="AU3131" s="153" t="s">
        <v>89</v>
      </c>
      <c r="AV3131" s="12" t="s">
        <v>89</v>
      </c>
      <c r="AW3131" s="12" t="s">
        <v>34</v>
      </c>
      <c r="AX3131" s="12" t="s">
        <v>73</v>
      </c>
      <c r="AY3131" s="153" t="s">
        <v>241</v>
      </c>
    </row>
    <row r="3132" spans="2:65" s="14" customFormat="1" ht="11.25">
      <c r="B3132" s="166"/>
      <c r="D3132" s="146" t="s">
        <v>257</v>
      </c>
      <c r="E3132" s="167" t="s">
        <v>21</v>
      </c>
      <c r="F3132" s="168" t="s">
        <v>3071</v>
      </c>
      <c r="H3132" s="167" t="s">
        <v>21</v>
      </c>
      <c r="I3132" s="169"/>
      <c r="L3132" s="166"/>
      <c r="M3132" s="170"/>
      <c r="T3132" s="171"/>
      <c r="AT3132" s="167" t="s">
        <v>257</v>
      </c>
      <c r="AU3132" s="167" t="s">
        <v>89</v>
      </c>
      <c r="AV3132" s="14" t="s">
        <v>81</v>
      </c>
      <c r="AW3132" s="14" t="s">
        <v>34</v>
      </c>
      <c r="AX3132" s="14" t="s">
        <v>73</v>
      </c>
      <c r="AY3132" s="167" t="s">
        <v>241</v>
      </c>
    </row>
    <row r="3133" spans="2:65" s="12" customFormat="1" ht="11.25">
      <c r="B3133" s="152"/>
      <c r="D3133" s="146" t="s">
        <v>257</v>
      </c>
      <c r="E3133" s="153" t="s">
        <v>21</v>
      </c>
      <c r="F3133" s="154" t="s">
        <v>3172</v>
      </c>
      <c r="H3133" s="155">
        <v>13.789</v>
      </c>
      <c r="I3133" s="156"/>
      <c r="L3133" s="152"/>
      <c r="M3133" s="157"/>
      <c r="T3133" s="158"/>
      <c r="AT3133" s="153" t="s">
        <v>257</v>
      </c>
      <c r="AU3133" s="153" t="s">
        <v>89</v>
      </c>
      <c r="AV3133" s="12" t="s">
        <v>89</v>
      </c>
      <c r="AW3133" s="12" t="s">
        <v>34</v>
      </c>
      <c r="AX3133" s="12" t="s">
        <v>73</v>
      </c>
      <c r="AY3133" s="153" t="s">
        <v>241</v>
      </c>
    </row>
    <row r="3134" spans="2:65" s="13" customFormat="1" ht="11.25">
      <c r="B3134" s="159"/>
      <c r="D3134" s="146" t="s">
        <v>257</v>
      </c>
      <c r="E3134" s="160" t="s">
        <v>21</v>
      </c>
      <c r="F3134" s="161" t="s">
        <v>266</v>
      </c>
      <c r="H3134" s="162">
        <v>151.67500000000001</v>
      </c>
      <c r="I3134" s="163"/>
      <c r="L3134" s="159"/>
      <c r="M3134" s="164"/>
      <c r="T3134" s="165"/>
      <c r="AT3134" s="160" t="s">
        <v>257</v>
      </c>
      <c r="AU3134" s="160" t="s">
        <v>89</v>
      </c>
      <c r="AV3134" s="13" t="s">
        <v>153</v>
      </c>
      <c r="AW3134" s="13" t="s">
        <v>34</v>
      </c>
      <c r="AX3134" s="13" t="s">
        <v>81</v>
      </c>
      <c r="AY3134" s="160" t="s">
        <v>241</v>
      </c>
    </row>
    <row r="3135" spans="2:65" s="1" customFormat="1" ht="24.2" customHeight="1">
      <c r="B3135" s="34"/>
      <c r="C3135" s="133" t="s">
        <v>3173</v>
      </c>
      <c r="D3135" s="133" t="s">
        <v>243</v>
      </c>
      <c r="E3135" s="134" t="s">
        <v>3174</v>
      </c>
      <c r="F3135" s="135" t="s">
        <v>3175</v>
      </c>
      <c r="G3135" s="136" t="s">
        <v>291</v>
      </c>
      <c r="H3135" s="137">
        <v>7.5460000000000003</v>
      </c>
      <c r="I3135" s="138"/>
      <c r="J3135" s="139">
        <f>ROUND(I3135*H3135,2)</f>
        <v>0</v>
      </c>
      <c r="K3135" s="135" t="s">
        <v>21</v>
      </c>
      <c r="L3135" s="34"/>
      <c r="M3135" s="140" t="s">
        <v>21</v>
      </c>
      <c r="N3135" s="141" t="s">
        <v>45</v>
      </c>
      <c r="P3135" s="142">
        <f>O3135*H3135</f>
        <v>0</v>
      </c>
      <c r="Q3135" s="142">
        <v>0</v>
      </c>
      <c r="R3135" s="142">
        <f>Q3135*H3135</f>
        <v>0</v>
      </c>
      <c r="S3135" s="142">
        <v>0</v>
      </c>
      <c r="T3135" s="143">
        <f>S3135*H3135</f>
        <v>0</v>
      </c>
      <c r="AR3135" s="144" t="s">
        <v>649</v>
      </c>
      <c r="AT3135" s="144" t="s">
        <v>243</v>
      </c>
      <c r="AU3135" s="144" t="s">
        <v>89</v>
      </c>
      <c r="AY3135" s="19" t="s">
        <v>241</v>
      </c>
      <c r="BE3135" s="145">
        <f>IF(N3135="základní",J3135,0)</f>
        <v>0</v>
      </c>
      <c r="BF3135" s="145">
        <f>IF(N3135="snížená",J3135,0)</f>
        <v>0</v>
      </c>
      <c r="BG3135" s="145">
        <f>IF(N3135="zákl. přenesená",J3135,0)</f>
        <v>0</v>
      </c>
      <c r="BH3135" s="145">
        <f>IF(N3135="sníž. přenesená",J3135,0)</f>
        <v>0</v>
      </c>
      <c r="BI3135" s="145">
        <f>IF(N3135="nulová",J3135,0)</f>
        <v>0</v>
      </c>
      <c r="BJ3135" s="19" t="s">
        <v>89</v>
      </c>
      <c r="BK3135" s="145">
        <f>ROUND(I3135*H3135,2)</f>
        <v>0</v>
      </c>
      <c r="BL3135" s="19" t="s">
        <v>649</v>
      </c>
      <c r="BM3135" s="144" t="s">
        <v>3176</v>
      </c>
    </row>
    <row r="3136" spans="2:65" s="14" customFormat="1" ht="11.25">
      <c r="B3136" s="166"/>
      <c r="D3136" s="146" t="s">
        <v>257</v>
      </c>
      <c r="E3136" s="167" t="s">
        <v>21</v>
      </c>
      <c r="F3136" s="168" t="s">
        <v>575</v>
      </c>
      <c r="H3136" s="167" t="s">
        <v>21</v>
      </c>
      <c r="I3136" s="169"/>
      <c r="L3136" s="166"/>
      <c r="M3136" s="170"/>
      <c r="T3136" s="171"/>
      <c r="AT3136" s="167" t="s">
        <v>257</v>
      </c>
      <c r="AU3136" s="167" t="s">
        <v>89</v>
      </c>
      <c r="AV3136" s="14" t="s">
        <v>81</v>
      </c>
      <c r="AW3136" s="14" t="s">
        <v>34</v>
      </c>
      <c r="AX3136" s="14" t="s">
        <v>73</v>
      </c>
      <c r="AY3136" s="167" t="s">
        <v>241</v>
      </c>
    </row>
    <row r="3137" spans="2:65" s="12" customFormat="1" ht="11.25">
      <c r="B3137" s="152"/>
      <c r="D3137" s="146" t="s">
        <v>257</v>
      </c>
      <c r="E3137" s="153" t="s">
        <v>21</v>
      </c>
      <c r="F3137" s="154" t="s">
        <v>3177</v>
      </c>
      <c r="H3137" s="155">
        <v>6.86</v>
      </c>
      <c r="I3137" s="156"/>
      <c r="L3137" s="152"/>
      <c r="M3137" s="157"/>
      <c r="T3137" s="158"/>
      <c r="AT3137" s="153" t="s">
        <v>257</v>
      </c>
      <c r="AU3137" s="153" t="s">
        <v>89</v>
      </c>
      <c r="AV3137" s="12" t="s">
        <v>89</v>
      </c>
      <c r="AW3137" s="12" t="s">
        <v>34</v>
      </c>
      <c r="AX3137" s="12" t="s">
        <v>73</v>
      </c>
      <c r="AY3137" s="153" t="s">
        <v>241</v>
      </c>
    </row>
    <row r="3138" spans="2:65" s="14" customFormat="1" ht="11.25">
      <c r="B3138" s="166"/>
      <c r="D3138" s="146" t="s">
        <v>257</v>
      </c>
      <c r="E3138" s="167" t="s">
        <v>21</v>
      </c>
      <c r="F3138" s="168" t="s">
        <v>3071</v>
      </c>
      <c r="H3138" s="167" t="s">
        <v>21</v>
      </c>
      <c r="I3138" s="169"/>
      <c r="L3138" s="166"/>
      <c r="M3138" s="170"/>
      <c r="T3138" s="171"/>
      <c r="AT3138" s="167" t="s">
        <v>257</v>
      </c>
      <c r="AU3138" s="167" t="s">
        <v>89</v>
      </c>
      <c r="AV3138" s="14" t="s">
        <v>81</v>
      </c>
      <c r="AW3138" s="14" t="s">
        <v>34</v>
      </c>
      <c r="AX3138" s="14" t="s">
        <v>73</v>
      </c>
      <c r="AY3138" s="167" t="s">
        <v>241</v>
      </c>
    </row>
    <row r="3139" spans="2:65" s="12" customFormat="1" ht="11.25">
      <c r="B3139" s="152"/>
      <c r="D3139" s="146" t="s">
        <v>257</v>
      </c>
      <c r="E3139" s="153" t="s">
        <v>21</v>
      </c>
      <c r="F3139" s="154" t="s">
        <v>3178</v>
      </c>
      <c r="H3139" s="155">
        <v>0.68600000000000005</v>
      </c>
      <c r="I3139" s="156"/>
      <c r="L3139" s="152"/>
      <c r="M3139" s="157"/>
      <c r="T3139" s="158"/>
      <c r="AT3139" s="153" t="s">
        <v>257</v>
      </c>
      <c r="AU3139" s="153" t="s">
        <v>89</v>
      </c>
      <c r="AV3139" s="12" t="s">
        <v>89</v>
      </c>
      <c r="AW3139" s="12" t="s">
        <v>34</v>
      </c>
      <c r="AX3139" s="12" t="s">
        <v>73</v>
      </c>
      <c r="AY3139" s="153" t="s">
        <v>241</v>
      </c>
    </row>
    <row r="3140" spans="2:65" s="13" customFormat="1" ht="11.25">
      <c r="B3140" s="159"/>
      <c r="D3140" s="146" t="s">
        <v>257</v>
      </c>
      <c r="E3140" s="160" t="s">
        <v>21</v>
      </c>
      <c r="F3140" s="161" t="s">
        <v>266</v>
      </c>
      <c r="H3140" s="162">
        <v>7.5460000000000003</v>
      </c>
      <c r="I3140" s="163"/>
      <c r="L3140" s="159"/>
      <c r="M3140" s="164"/>
      <c r="T3140" s="165"/>
      <c r="AT3140" s="160" t="s">
        <v>257</v>
      </c>
      <c r="AU3140" s="160" t="s">
        <v>89</v>
      </c>
      <c r="AV3140" s="13" t="s">
        <v>153</v>
      </c>
      <c r="AW3140" s="13" t="s">
        <v>34</v>
      </c>
      <c r="AX3140" s="13" t="s">
        <v>81</v>
      </c>
      <c r="AY3140" s="160" t="s">
        <v>241</v>
      </c>
    </row>
    <row r="3141" spans="2:65" s="1" customFormat="1" ht="24.2" customHeight="1">
      <c r="B3141" s="34"/>
      <c r="C3141" s="133" t="s">
        <v>3179</v>
      </c>
      <c r="D3141" s="133" t="s">
        <v>243</v>
      </c>
      <c r="E3141" s="134" t="s">
        <v>3180</v>
      </c>
      <c r="F3141" s="135" t="s">
        <v>3181</v>
      </c>
      <c r="G3141" s="136" t="s">
        <v>291</v>
      </c>
      <c r="H3141" s="137">
        <v>14.715</v>
      </c>
      <c r="I3141" s="138"/>
      <c r="J3141" s="139">
        <f>ROUND(I3141*H3141,2)</f>
        <v>0</v>
      </c>
      <c r="K3141" s="135" t="s">
        <v>21</v>
      </c>
      <c r="L3141" s="34"/>
      <c r="M3141" s="140" t="s">
        <v>21</v>
      </c>
      <c r="N3141" s="141" t="s">
        <v>45</v>
      </c>
      <c r="P3141" s="142">
        <f>O3141*H3141</f>
        <v>0</v>
      </c>
      <c r="Q3141" s="142">
        <v>0</v>
      </c>
      <c r="R3141" s="142">
        <f>Q3141*H3141</f>
        <v>0</v>
      </c>
      <c r="S3141" s="142">
        <v>0</v>
      </c>
      <c r="T3141" s="143">
        <f>S3141*H3141</f>
        <v>0</v>
      </c>
      <c r="AR3141" s="144" t="s">
        <v>649</v>
      </c>
      <c r="AT3141" s="144" t="s">
        <v>243</v>
      </c>
      <c r="AU3141" s="144" t="s">
        <v>89</v>
      </c>
      <c r="AY3141" s="19" t="s">
        <v>241</v>
      </c>
      <c r="BE3141" s="145">
        <f>IF(N3141="základní",J3141,0)</f>
        <v>0</v>
      </c>
      <c r="BF3141" s="145">
        <f>IF(N3141="snížená",J3141,0)</f>
        <v>0</v>
      </c>
      <c r="BG3141" s="145">
        <f>IF(N3141="zákl. přenesená",J3141,0)</f>
        <v>0</v>
      </c>
      <c r="BH3141" s="145">
        <f>IF(N3141="sníž. přenesená",J3141,0)</f>
        <v>0</v>
      </c>
      <c r="BI3141" s="145">
        <f>IF(N3141="nulová",J3141,0)</f>
        <v>0</v>
      </c>
      <c r="BJ3141" s="19" t="s">
        <v>89</v>
      </c>
      <c r="BK3141" s="145">
        <f>ROUND(I3141*H3141,2)</f>
        <v>0</v>
      </c>
      <c r="BL3141" s="19" t="s">
        <v>649</v>
      </c>
      <c r="BM3141" s="144" t="s">
        <v>3182</v>
      </c>
    </row>
    <row r="3142" spans="2:65" s="14" customFormat="1" ht="11.25">
      <c r="B3142" s="166"/>
      <c r="D3142" s="146" t="s">
        <v>257</v>
      </c>
      <c r="E3142" s="167" t="s">
        <v>21</v>
      </c>
      <c r="F3142" s="168" t="s">
        <v>575</v>
      </c>
      <c r="H3142" s="167" t="s">
        <v>21</v>
      </c>
      <c r="I3142" s="169"/>
      <c r="L3142" s="166"/>
      <c r="M3142" s="170"/>
      <c r="T3142" s="171"/>
      <c r="AT3142" s="167" t="s">
        <v>257</v>
      </c>
      <c r="AU3142" s="167" t="s">
        <v>89</v>
      </c>
      <c r="AV3142" s="14" t="s">
        <v>81</v>
      </c>
      <c r="AW3142" s="14" t="s">
        <v>34</v>
      </c>
      <c r="AX3142" s="14" t="s">
        <v>73</v>
      </c>
      <c r="AY3142" s="167" t="s">
        <v>241</v>
      </c>
    </row>
    <row r="3143" spans="2:65" s="12" customFormat="1" ht="11.25">
      <c r="B3143" s="152"/>
      <c r="D3143" s="146" t="s">
        <v>257</v>
      </c>
      <c r="E3143" s="153" t="s">
        <v>21</v>
      </c>
      <c r="F3143" s="154" t="s">
        <v>3183</v>
      </c>
      <c r="H3143" s="155">
        <v>13.377000000000001</v>
      </c>
      <c r="I3143" s="156"/>
      <c r="L3143" s="152"/>
      <c r="M3143" s="157"/>
      <c r="T3143" s="158"/>
      <c r="AT3143" s="153" t="s">
        <v>257</v>
      </c>
      <c r="AU3143" s="153" t="s">
        <v>89</v>
      </c>
      <c r="AV3143" s="12" t="s">
        <v>89</v>
      </c>
      <c r="AW3143" s="12" t="s">
        <v>34</v>
      </c>
      <c r="AX3143" s="12" t="s">
        <v>73</v>
      </c>
      <c r="AY3143" s="153" t="s">
        <v>241</v>
      </c>
    </row>
    <row r="3144" spans="2:65" s="14" customFormat="1" ht="11.25">
      <c r="B3144" s="166"/>
      <c r="D3144" s="146" t="s">
        <v>257</v>
      </c>
      <c r="E3144" s="167" t="s">
        <v>21</v>
      </c>
      <c r="F3144" s="168" t="s">
        <v>3071</v>
      </c>
      <c r="H3144" s="167" t="s">
        <v>21</v>
      </c>
      <c r="I3144" s="169"/>
      <c r="L3144" s="166"/>
      <c r="M3144" s="170"/>
      <c r="T3144" s="171"/>
      <c r="AT3144" s="167" t="s">
        <v>257</v>
      </c>
      <c r="AU3144" s="167" t="s">
        <v>89</v>
      </c>
      <c r="AV3144" s="14" t="s">
        <v>81</v>
      </c>
      <c r="AW3144" s="14" t="s">
        <v>34</v>
      </c>
      <c r="AX3144" s="14" t="s">
        <v>73</v>
      </c>
      <c r="AY3144" s="167" t="s">
        <v>241</v>
      </c>
    </row>
    <row r="3145" spans="2:65" s="12" customFormat="1" ht="11.25">
      <c r="B3145" s="152"/>
      <c r="D3145" s="146" t="s">
        <v>257</v>
      </c>
      <c r="E3145" s="153" t="s">
        <v>21</v>
      </c>
      <c r="F3145" s="154" t="s">
        <v>3184</v>
      </c>
      <c r="H3145" s="155">
        <v>1.3380000000000001</v>
      </c>
      <c r="I3145" s="156"/>
      <c r="L3145" s="152"/>
      <c r="M3145" s="157"/>
      <c r="T3145" s="158"/>
      <c r="AT3145" s="153" t="s">
        <v>257</v>
      </c>
      <c r="AU3145" s="153" t="s">
        <v>89</v>
      </c>
      <c r="AV3145" s="12" t="s">
        <v>89</v>
      </c>
      <c r="AW3145" s="12" t="s">
        <v>34</v>
      </c>
      <c r="AX3145" s="12" t="s">
        <v>73</v>
      </c>
      <c r="AY3145" s="153" t="s">
        <v>241</v>
      </c>
    </row>
    <row r="3146" spans="2:65" s="13" customFormat="1" ht="11.25">
      <c r="B3146" s="159"/>
      <c r="D3146" s="146" t="s">
        <v>257</v>
      </c>
      <c r="E3146" s="160" t="s">
        <v>21</v>
      </c>
      <c r="F3146" s="161" t="s">
        <v>266</v>
      </c>
      <c r="H3146" s="162">
        <v>14.715</v>
      </c>
      <c r="I3146" s="163"/>
      <c r="L3146" s="159"/>
      <c r="M3146" s="164"/>
      <c r="T3146" s="165"/>
      <c r="AT3146" s="160" t="s">
        <v>257</v>
      </c>
      <c r="AU3146" s="160" t="s">
        <v>89</v>
      </c>
      <c r="AV3146" s="13" t="s">
        <v>153</v>
      </c>
      <c r="AW3146" s="13" t="s">
        <v>34</v>
      </c>
      <c r="AX3146" s="13" t="s">
        <v>81</v>
      </c>
      <c r="AY3146" s="160" t="s">
        <v>241</v>
      </c>
    </row>
    <row r="3147" spans="2:65" s="1" customFormat="1" ht="24.2" customHeight="1">
      <c r="B3147" s="34"/>
      <c r="C3147" s="133" t="s">
        <v>3185</v>
      </c>
      <c r="D3147" s="133" t="s">
        <v>243</v>
      </c>
      <c r="E3147" s="134" t="s">
        <v>3186</v>
      </c>
      <c r="F3147" s="135" t="s">
        <v>3187</v>
      </c>
      <c r="G3147" s="136" t="s">
        <v>291</v>
      </c>
      <c r="H3147" s="137">
        <v>65.272999999999996</v>
      </c>
      <c r="I3147" s="138"/>
      <c r="J3147" s="139">
        <f>ROUND(I3147*H3147,2)</f>
        <v>0</v>
      </c>
      <c r="K3147" s="135" t="s">
        <v>21</v>
      </c>
      <c r="L3147" s="34"/>
      <c r="M3147" s="140" t="s">
        <v>21</v>
      </c>
      <c r="N3147" s="141" t="s">
        <v>45</v>
      </c>
      <c r="P3147" s="142">
        <f>O3147*H3147</f>
        <v>0</v>
      </c>
      <c r="Q3147" s="142">
        <v>0</v>
      </c>
      <c r="R3147" s="142">
        <f>Q3147*H3147</f>
        <v>0</v>
      </c>
      <c r="S3147" s="142">
        <v>0</v>
      </c>
      <c r="T3147" s="143">
        <f>S3147*H3147</f>
        <v>0</v>
      </c>
      <c r="AR3147" s="144" t="s">
        <v>649</v>
      </c>
      <c r="AT3147" s="144" t="s">
        <v>243</v>
      </c>
      <c r="AU3147" s="144" t="s">
        <v>89</v>
      </c>
      <c r="AY3147" s="19" t="s">
        <v>241</v>
      </c>
      <c r="BE3147" s="145">
        <f>IF(N3147="základní",J3147,0)</f>
        <v>0</v>
      </c>
      <c r="BF3147" s="145">
        <f>IF(N3147="snížená",J3147,0)</f>
        <v>0</v>
      </c>
      <c r="BG3147" s="145">
        <f>IF(N3147="zákl. přenesená",J3147,0)</f>
        <v>0</v>
      </c>
      <c r="BH3147" s="145">
        <f>IF(N3147="sníž. přenesená",J3147,0)</f>
        <v>0</v>
      </c>
      <c r="BI3147" s="145">
        <f>IF(N3147="nulová",J3147,0)</f>
        <v>0</v>
      </c>
      <c r="BJ3147" s="19" t="s">
        <v>89</v>
      </c>
      <c r="BK3147" s="145">
        <f>ROUND(I3147*H3147,2)</f>
        <v>0</v>
      </c>
      <c r="BL3147" s="19" t="s">
        <v>649</v>
      </c>
      <c r="BM3147" s="144" t="s">
        <v>3188</v>
      </c>
    </row>
    <row r="3148" spans="2:65" s="14" customFormat="1" ht="11.25">
      <c r="B3148" s="166"/>
      <c r="D3148" s="146" t="s">
        <v>257</v>
      </c>
      <c r="E3148" s="167" t="s">
        <v>21</v>
      </c>
      <c r="F3148" s="168" t="s">
        <v>575</v>
      </c>
      <c r="H3148" s="167" t="s">
        <v>21</v>
      </c>
      <c r="I3148" s="169"/>
      <c r="L3148" s="166"/>
      <c r="M3148" s="170"/>
      <c r="T3148" s="171"/>
      <c r="AT3148" s="167" t="s">
        <v>257</v>
      </c>
      <c r="AU3148" s="167" t="s">
        <v>89</v>
      </c>
      <c r="AV3148" s="14" t="s">
        <v>81</v>
      </c>
      <c r="AW3148" s="14" t="s">
        <v>34</v>
      </c>
      <c r="AX3148" s="14" t="s">
        <v>73</v>
      </c>
      <c r="AY3148" s="167" t="s">
        <v>241</v>
      </c>
    </row>
    <row r="3149" spans="2:65" s="12" customFormat="1" ht="11.25">
      <c r="B3149" s="152"/>
      <c r="D3149" s="146" t="s">
        <v>257</v>
      </c>
      <c r="E3149" s="153" t="s">
        <v>21</v>
      </c>
      <c r="F3149" s="154" t="s">
        <v>3189</v>
      </c>
      <c r="H3149" s="155">
        <v>59.338999999999999</v>
      </c>
      <c r="I3149" s="156"/>
      <c r="L3149" s="152"/>
      <c r="M3149" s="157"/>
      <c r="T3149" s="158"/>
      <c r="AT3149" s="153" t="s">
        <v>257</v>
      </c>
      <c r="AU3149" s="153" t="s">
        <v>89</v>
      </c>
      <c r="AV3149" s="12" t="s">
        <v>89</v>
      </c>
      <c r="AW3149" s="12" t="s">
        <v>34</v>
      </c>
      <c r="AX3149" s="12" t="s">
        <v>73</v>
      </c>
      <c r="AY3149" s="153" t="s">
        <v>241</v>
      </c>
    </row>
    <row r="3150" spans="2:65" s="14" customFormat="1" ht="11.25">
      <c r="B3150" s="166"/>
      <c r="D3150" s="146" t="s">
        <v>257</v>
      </c>
      <c r="E3150" s="167" t="s">
        <v>21</v>
      </c>
      <c r="F3150" s="168" t="s">
        <v>3071</v>
      </c>
      <c r="H3150" s="167" t="s">
        <v>21</v>
      </c>
      <c r="I3150" s="169"/>
      <c r="L3150" s="166"/>
      <c r="M3150" s="170"/>
      <c r="T3150" s="171"/>
      <c r="AT3150" s="167" t="s">
        <v>257</v>
      </c>
      <c r="AU3150" s="167" t="s">
        <v>89</v>
      </c>
      <c r="AV3150" s="14" t="s">
        <v>81</v>
      </c>
      <c r="AW3150" s="14" t="s">
        <v>34</v>
      </c>
      <c r="AX3150" s="14" t="s">
        <v>73</v>
      </c>
      <c r="AY3150" s="167" t="s">
        <v>241</v>
      </c>
    </row>
    <row r="3151" spans="2:65" s="12" customFormat="1" ht="11.25">
      <c r="B3151" s="152"/>
      <c r="D3151" s="146" t="s">
        <v>257</v>
      </c>
      <c r="E3151" s="153" t="s">
        <v>21</v>
      </c>
      <c r="F3151" s="154" t="s">
        <v>3190</v>
      </c>
      <c r="H3151" s="155">
        <v>5.9340000000000002</v>
      </c>
      <c r="I3151" s="156"/>
      <c r="L3151" s="152"/>
      <c r="M3151" s="157"/>
      <c r="T3151" s="158"/>
      <c r="AT3151" s="153" t="s">
        <v>257</v>
      </c>
      <c r="AU3151" s="153" t="s">
        <v>89</v>
      </c>
      <c r="AV3151" s="12" t="s">
        <v>89</v>
      </c>
      <c r="AW3151" s="12" t="s">
        <v>34</v>
      </c>
      <c r="AX3151" s="12" t="s">
        <v>73</v>
      </c>
      <c r="AY3151" s="153" t="s">
        <v>241</v>
      </c>
    </row>
    <row r="3152" spans="2:65" s="13" customFormat="1" ht="11.25">
      <c r="B3152" s="159"/>
      <c r="D3152" s="146" t="s">
        <v>257</v>
      </c>
      <c r="E3152" s="160" t="s">
        <v>21</v>
      </c>
      <c r="F3152" s="161" t="s">
        <v>266</v>
      </c>
      <c r="H3152" s="162">
        <v>65.272999999999996</v>
      </c>
      <c r="I3152" s="163"/>
      <c r="L3152" s="159"/>
      <c r="M3152" s="164"/>
      <c r="T3152" s="165"/>
      <c r="AT3152" s="160" t="s">
        <v>257</v>
      </c>
      <c r="AU3152" s="160" t="s">
        <v>89</v>
      </c>
      <c r="AV3152" s="13" t="s">
        <v>153</v>
      </c>
      <c r="AW3152" s="13" t="s">
        <v>34</v>
      </c>
      <c r="AX3152" s="13" t="s">
        <v>81</v>
      </c>
      <c r="AY3152" s="160" t="s">
        <v>241</v>
      </c>
    </row>
    <row r="3153" spans="2:65" s="1" customFormat="1" ht="33" customHeight="1">
      <c r="B3153" s="34"/>
      <c r="C3153" s="133" t="s">
        <v>3191</v>
      </c>
      <c r="D3153" s="133" t="s">
        <v>243</v>
      </c>
      <c r="E3153" s="134" t="s">
        <v>3192</v>
      </c>
      <c r="F3153" s="135" t="s">
        <v>3193</v>
      </c>
      <c r="G3153" s="136" t="s">
        <v>291</v>
      </c>
      <c r="H3153" s="137">
        <v>24.524999999999999</v>
      </c>
      <c r="I3153" s="138"/>
      <c r="J3153" s="139">
        <f>ROUND(I3153*H3153,2)</f>
        <v>0</v>
      </c>
      <c r="K3153" s="135" t="s">
        <v>21</v>
      </c>
      <c r="L3153" s="34"/>
      <c r="M3153" s="140" t="s">
        <v>21</v>
      </c>
      <c r="N3153" s="141" t="s">
        <v>45</v>
      </c>
      <c r="P3153" s="142">
        <f>O3153*H3153</f>
        <v>0</v>
      </c>
      <c r="Q3153" s="142">
        <v>0</v>
      </c>
      <c r="R3153" s="142">
        <f>Q3153*H3153</f>
        <v>0</v>
      </c>
      <c r="S3153" s="142">
        <v>0</v>
      </c>
      <c r="T3153" s="143">
        <f>S3153*H3153</f>
        <v>0</v>
      </c>
      <c r="AR3153" s="144" t="s">
        <v>649</v>
      </c>
      <c r="AT3153" s="144" t="s">
        <v>243</v>
      </c>
      <c r="AU3153" s="144" t="s">
        <v>89</v>
      </c>
      <c r="AY3153" s="19" t="s">
        <v>241</v>
      </c>
      <c r="BE3153" s="145">
        <f>IF(N3153="základní",J3153,0)</f>
        <v>0</v>
      </c>
      <c r="BF3153" s="145">
        <f>IF(N3153="snížená",J3153,0)</f>
        <v>0</v>
      </c>
      <c r="BG3153" s="145">
        <f>IF(N3153="zákl. přenesená",J3153,0)</f>
        <v>0</v>
      </c>
      <c r="BH3153" s="145">
        <f>IF(N3153="sníž. přenesená",J3153,0)</f>
        <v>0</v>
      </c>
      <c r="BI3153" s="145">
        <f>IF(N3153="nulová",J3153,0)</f>
        <v>0</v>
      </c>
      <c r="BJ3153" s="19" t="s">
        <v>89</v>
      </c>
      <c r="BK3153" s="145">
        <f>ROUND(I3153*H3153,2)</f>
        <v>0</v>
      </c>
      <c r="BL3153" s="19" t="s">
        <v>649</v>
      </c>
      <c r="BM3153" s="144" t="s">
        <v>3194</v>
      </c>
    </row>
    <row r="3154" spans="2:65" s="14" customFormat="1" ht="11.25">
      <c r="B3154" s="166"/>
      <c r="D3154" s="146" t="s">
        <v>257</v>
      </c>
      <c r="E3154" s="167" t="s">
        <v>21</v>
      </c>
      <c r="F3154" s="168" t="s">
        <v>575</v>
      </c>
      <c r="H3154" s="167" t="s">
        <v>21</v>
      </c>
      <c r="I3154" s="169"/>
      <c r="L3154" s="166"/>
      <c r="M3154" s="170"/>
      <c r="T3154" s="171"/>
      <c r="AT3154" s="167" t="s">
        <v>257</v>
      </c>
      <c r="AU3154" s="167" t="s">
        <v>89</v>
      </c>
      <c r="AV3154" s="14" t="s">
        <v>81</v>
      </c>
      <c r="AW3154" s="14" t="s">
        <v>34</v>
      </c>
      <c r="AX3154" s="14" t="s">
        <v>73</v>
      </c>
      <c r="AY3154" s="167" t="s">
        <v>241</v>
      </c>
    </row>
    <row r="3155" spans="2:65" s="12" customFormat="1" ht="11.25">
      <c r="B3155" s="152"/>
      <c r="D3155" s="146" t="s">
        <v>257</v>
      </c>
      <c r="E3155" s="153" t="s">
        <v>21</v>
      </c>
      <c r="F3155" s="154" t="s">
        <v>3195</v>
      </c>
      <c r="H3155" s="155">
        <v>22.295000000000002</v>
      </c>
      <c r="I3155" s="156"/>
      <c r="L3155" s="152"/>
      <c r="M3155" s="157"/>
      <c r="T3155" s="158"/>
      <c r="AT3155" s="153" t="s">
        <v>257</v>
      </c>
      <c r="AU3155" s="153" t="s">
        <v>89</v>
      </c>
      <c r="AV3155" s="12" t="s">
        <v>89</v>
      </c>
      <c r="AW3155" s="12" t="s">
        <v>34</v>
      </c>
      <c r="AX3155" s="12" t="s">
        <v>73</v>
      </c>
      <c r="AY3155" s="153" t="s">
        <v>241</v>
      </c>
    </row>
    <row r="3156" spans="2:65" s="14" customFormat="1" ht="11.25">
      <c r="B3156" s="166"/>
      <c r="D3156" s="146" t="s">
        <v>257</v>
      </c>
      <c r="E3156" s="167" t="s">
        <v>21</v>
      </c>
      <c r="F3156" s="168" t="s">
        <v>3071</v>
      </c>
      <c r="H3156" s="167" t="s">
        <v>21</v>
      </c>
      <c r="I3156" s="169"/>
      <c r="L3156" s="166"/>
      <c r="M3156" s="170"/>
      <c r="T3156" s="171"/>
      <c r="AT3156" s="167" t="s">
        <v>257</v>
      </c>
      <c r="AU3156" s="167" t="s">
        <v>89</v>
      </c>
      <c r="AV3156" s="14" t="s">
        <v>81</v>
      </c>
      <c r="AW3156" s="14" t="s">
        <v>34</v>
      </c>
      <c r="AX3156" s="14" t="s">
        <v>73</v>
      </c>
      <c r="AY3156" s="167" t="s">
        <v>241</v>
      </c>
    </row>
    <row r="3157" spans="2:65" s="12" customFormat="1" ht="11.25">
      <c r="B3157" s="152"/>
      <c r="D3157" s="146" t="s">
        <v>257</v>
      </c>
      <c r="E3157" s="153" t="s">
        <v>21</v>
      </c>
      <c r="F3157" s="154" t="s">
        <v>3196</v>
      </c>
      <c r="H3157" s="155">
        <v>2.23</v>
      </c>
      <c r="I3157" s="156"/>
      <c r="L3157" s="152"/>
      <c r="M3157" s="157"/>
      <c r="T3157" s="158"/>
      <c r="AT3157" s="153" t="s">
        <v>257</v>
      </c>
      <c r="AU3157" s="153" t="s">
        <v>89</v>
      </c>
      <c r="AV3157" s="12" t="s">
        <v>89</v>
      </c>
      <c r="AW3157" s="12" t="s">
        <v>34</v>
      </c>
      <c r="AX3157" s="12" t="s">
        <v>73</v>
      </c>
      <c r="AY3157" s="153" t="s">
        <v>241</v>
      </c>
    </row>
    <row r="3158" spans="2:65" s="13" customFormat="1" ht="11.25">
      <c r="B3158" s="159"/>
      <c r="D3158" s="146" t="s">
        <v>257</v>
      </c>
      <c r="E3158" s="160" t="s">
        <v>21</v>
      </c>
      <c r="F3158" s="161" t="s">
        <v>266</v>
      </c>
      <c r="H3158" s="162">
        <v>24.524999999999999</v>
      </c>
      <c r="I3158" s="163"/>
      <c r="L3158" s="159"/>
      <c r="M3158" s="164"/>
      <c r="T3158" s="165"/>
      <c r="AT3158" s="160" t="s">
        <v>257</v>
      </c>
      <c r="AU3158" s="160" t="s">
        <v>89</v>
      </c>
      <c r="AV3158" s="13" t="s">
        <v>153</v>
      </c>
      <c r="AW3158" s="13" t="s">
        <v>34</v>
      </c>
      <c r="AX3158" s="13" t="s">
        <v>81</v>
      </c>
      <c r="AY3158" s="160" t="s">
        <v>241</v>
      </c>
    </row>
    <row r="3159" spans="2:65" s="1" customFormat="1" ht="33" customHeight="1">
      <c r="B3159" s="34"/>
      <c r="C3159" s="133" t="s">
        <v>3197</v>
      </c>
      <c r="D3159" s="133" t="s">
        <v>243</v>
      </c>
      <c r="E3159" s="134" t="s">
        <v>3198</v>
      </c>
      <c r="F3159" s="135" t="s">
        <v>3199</v>
      </c>
      <c r="G3159" s="136" t="s">
        <v>291</v>
      </c>
      <c r="H3159" s="137">
        <v>31.504999999999999</v>
      </c>
      <c r="I3159" s="138"/>
      <c r="J3159" s="139">
        <f>ROUND(I3159*H3159,2)</f>
        <v>0</v>
      </c>
      <c r="K3159" s="135" t="s">
        <v>21</v>
      </c>
      <c r="L3159" s="34"/>
      <c r="M3159" s="140" t="s">
        <v>21</v>
      </c>
      <c r="N3159" s="141" t="s">
        <v>45</v>
      </c>
      <c r="P3159" s="142">
        <f>O3159*H3159</f>
        <v>0</v>
      </c>
      <c r="Q3159" s="142">
        <v>0</v>
      </c>
      <c r="R3159" s="142">
        <f>Q3159*H3159</f>
        <v>0</v>
      </c>
      <c r="S3159" s="142">
        <v>0</v>
      </c>
      <c r="T3159" s="143">
        <f>S3159*H3159</f>
        <v>0</v>
      </c>
      <c r="AR3159" s="144" t="s">
        <v>649</v>
      </c>
      <c r="AT3159" s="144" t="s">
        <v>243</v>
      </c>
      <c r="AU3159" s="144" t="s">
        <v>89</v>
      </c>
      <c r="AY3159" s="19" t="s">
        <v>241</v>
      </c>
      <c r="BE3159" s="145">
        <f>IF(N3159="základní",J3159,0)</f>
        <v>0</v>
      </c>
      <c r="BF3159" s="145">
        <f>IF(N3159="snížená",J3159,0)</f>
        <v>0</v>
      </c>
      <c r="BG3159" s="145">
        <f>IF(N3159="zákl. přenesená",J3159,0)</f>
        <v>0</v>
      </c>
      <c r="BH3159" s="145">
        <f>IF(N3159="sníž. přenesená",J3159,0)</f>
        <v>0</v>
      </c>
      <c r="BI3159" s="145">
        <f>IF(N3159="nulová",J3159,0)</f>
        <v>0</v>
      </c>
      <c r="BJ3159" s="19" t="s">
        <v>89</v>
      </c>
      <c r="BK3159" s="145">
        <f>ROUND(I3159*H3159,2)</f>
        <v>0</v>
      </c>
      <c r="BL3159" s="19" t="s">
        <v>649</v>
      </c>
      <c r="BM3159" s="144" t="s">
        <v>3200</v>
      </c>
    </row>
    <row r="3160" spans="2:65" s="14" customFormat="1" ht="11.25">
      <c r="B3160" s="166"/>
      <c r="D3160" s="146" t="s">
        <v>257</v>
      </c>
      <c r="E3160" s="167" t="s">
        <v>21</v>
      </c>
      <c r="F3160" s="168" t="s">
        <v>575</v>
      </c>
      <c r="H3160" s="167" t="s">
        <v>21</v>
      </c>
      <c r="I3160" s="169"/>
      <c r="L3160" s="166"/>
      <c r="M3160" s="170"/>
      <c r="T3160" s="171"/>
      <c r="AT3160" s="167" t="s">
        <v>257</v>
      </c>
      <c r="AU3160" s="167" t="s">
        <v>89</v>
      </c>
      <c r="AV3160" s="14" t="s">
        <v>81</v>
      </c>
      <c r="AW3160" s="14" t="s">
        <v>34</v>
      </c>
      <c r="AX3160" s="14" t="s">
        <v>73</v>
      </c>
      <c r="AY3160" s="167" t="s">
        <v>241</v>
      </c>
    </row>
    <row r="3161" spans="2:65" s="12" customFormat="1" ht="11.25">
      <c r="B3161" s="152"/>
      <c r="D3161" s="146" t="s">
        <v>257</v>
      </c>
      <c r="E3161" s="153" t="s">
        <v>21</v>
      </c>
      <c r="F3161" s="154" t="s">
        <v>3201</v>
      </c>
      <c r="H3161" s="155">
        <v>28.640999999999998</v>
      </c>
      <c r="I3161" s="156"/>
      <c r="L3161" s="152"/>
      <c r="M3161" s="157"/>
      <c r="T3161" s="158"/>
      <c r="AT3161" s="153" t="s">
        <v>257</v>
      </c>
      <c r="AU3161" s="153" t="s">
        <v>89</v>
      </c>
      <c r="AV3161" s="12" t="s">
        <v>89</v>
      </c>
      <c r="AW3161" s="12" t="s">
        <v>34</v>
      </c>
      <c r="AX3161" s="12" t="s">
        <v>73</v>
      </c>
      <c r="AY3161" s="153" t="s">
        <v>241</v>
      </c>
    </row>
    <row r="3162" spans="2:65" s="14" customFormat="1" ht="11.25">
      <c r="B3162" s="166"/>
      <c r="D3162" s="146" t="s">
        <v>257</v>
      </c>
      <c r="E3162" s="167" t="s">
        <v>21</v>
      </c>
      <c r="F3162" s="168" t="s">
        <v>3071</v>
      </c>
      <c r="H3162" s="167" t="s">
        <v>21</v>
      </c>
      <c r="I3162" s="169"/>
      <c r="L3162" s="166"/>
      <c r="M3162" s="170"/>
      <c r="T3162" s="171"/>
      <c r="AT3162" s="167" t="s">
        <v>257</v>
      </c>
      <c r="AU3162" s="167" t="s">
        <v>89</v>
      </c>
      <c r="AV3162" s="14" t="s">
        <v>81</v>
      </c>
      <c r="AW3162" s="14" t="s">
        <v>34</v>
      </c>
      <c r="AX3162" s="14" t="s">
        <v>73</v>
      </c>
      <c r="AY3162" s="167" t="s">
        <v>241</v>
      </c>
    </row>
    <row r="3163" spans="2:65" s="12" customFormat="1" ht="11.25">
      <c r="B3163" s="152"/>
      <c r="D3163" s="146" t="s">
        <v>257</v>
      </c>
      <c r="E3163" s="153" t="s">
        <v>21</v>
      </c>
      <c r="F3163" s="154" t="s">
        <v>3202</v>
      </c>
      <c r="H3163" s="155">
        <v>2.8639999999999999</v>
      </c>
      <c r="I3163" s="156"/>
      <c r="L3163" s="152"/>
      <c r="M3163" s="157"/>
      <c r="T3163" s="158"/>
      <c r="AT3163" s="153" t="s">
        <v>257</v>
      </c>
      <c r="AU3163" s="153" t="s">
        <v>89</v>
      </c>
      <c r="AV3163" s="12" t="s">
        <v>89</v>
      </c>
      <c r="AW3163" s="12" t="s">
        <v>34</v>
      </c>
      <c r="AX3163" s="12" t="s">
        <v>73</v>
      </c>
      <c r="AY3163" s="153" t="s">
        <v>241</v>
      </c>
    </row>
    <row r="3164" spans="2:65" s="13" customFormat="1" ht="11.25">
      <c r="B3164" s="159"/>
      <c r="D3164" s="146" t="s">
        <v>257</v>
      </c>
      <c r="E3164" s="160" t="s">
        <v>21</v>
      </c>
      <c r="F3164" s="161" t="s">
        <v>266</v>
      </c>
      <c r="H3164" s="162">
        <v>31.504999999999999</v>
      </c>
      <c r="I3164" s="163"/>
      <c r="L3164" s="159"/>
      <c r="M3164" s="164"/>
      <c r="T3164" s="165"/>
      <c r="AT3164" s="160" t="s">
        <v>257</v>
      </c>
      <c r="AU3164" s="160" t="s">
        <v>89</v>
      </c>
      <c r="AV3164" s="13" t="s">
        <v>153</v>
      </c>
      <c r="AW3164" s="13" t="s">
        <v>34</v>
      </c>
      <c r="AX3164" s="13" t="s">
        <v>81</v>
      </c>
      <c r="AY3164" s="160" t="s">
        <v>241</v>
      </c>
    </row>
    <row r="3165" spans="2:65" s="1" customFormat="1" ht="24.2" customHeight="1">
      <c r="B3165" s="34"/>
      <c r="C3165" s="133" t="s">
        <v>3203</v>
      </c>
      <c r="D3165" s="133" t="s">
        <v>243</v>
      </c>
      <c r="E3165" s="134" t="s">
        <v>3204</v>
      </c>
      <c r="F3165" s="135" t="s">
        <v>3205</v>
      </c>
      <c r="G3165" s="136" t="s">
        <v>291</v>
      </c>
      <c r="H3165" s="137">
        <v>186.76400000000001</v>
      </c>
      <c r="I3165" s="138"/>
      <c r="J3165" s="139">
        <f>ROUND(I3165*H3165,2)</f>
        <v>0</v>
      </c>
      <c r="K3165" s="135" t="s">
        <v>21</v>
      </c>
      <c r="L3165" s="34"/>
      <c r="M3165" s="140" t="s">
        <v>21</v>
      </c>
      <c r="N3165" s="141" t="s">
        <v>45</v>
      </c>
      <c r="P3165" s="142">
        <f>O3165*H3165</f>
        <v>0</v>
      </c>
      <c r="Q3165" s="142">
        <v>0</v>
      </c>
      <c r="R3165" s="142">
        <f>Q3165*H3165</f>
        <v>0</v>
      </c>
      <c r="S3165" s="142">
        <v>0</v>
      </c>
      <c r="T3165" s="143">
        <f>S3165*H3165</f>
        <v>0</v>
      </c>
      <c r="AR3165" s="144" t="s">
        <v>649</v>
      </c>
      <c r="AT3165" s="144" t="s">
        <v>243</v>
      </c>
      <c r="AU3165" s="144" t="s">
        <v>89</v>
      </c>
      <c r="AY3165" s="19" t="s">
        <v>241</v>
      </c>
      <c r="BE3165" s="145">
        <f>IF(N3165="základní",J3165,0)</f>
        <v>0</v>
      </c>
      <c r="BF3165" s="145">
        <f>IF(N3165="snížená",J3165,0)</f>
        <v>0</v>
      </c>
      <c r="BG3165" s="145">
        <f>IF(N3165="zákl. přenesená",J3165,0)</f>
        <v>0</v>
      </c>
      <c r="BH3165" s="145">
        <f>IF(N3165="sníž. přenesená",J3165,0)</f>
        <v>0</v>
      </c>
      <c r="BI3165" s="145">
        <f>IF(N3165="nulová",J3165,0)</f>
        <v>0</v>
      </c>
      <c r="BJ3165" s="19" t="s">
        <v>89</v>
      </c>
      <c r="BK3165" s="145">
        <f>ROUND(I3165*H3165,2)</f>
        <v>0</v>
      </c>
      <c r="BL3165" s="19" t="s">
        <v>649</v>
      </c>
      <c r="BM3165" s="144" t="s">
        <v>3206</v>
      </c>
    </row>
    <row r="3166" spans="2:65" s="14" customFormat="1" ht="11.25">
      <c r="B3166" s="166"/>
      <c r="D3166" s="146" t="s">
        <v>257</v>
      </c>
      <c r="E3166" s="167" t="s">
        <v>21</v>
      </c>
      <c r="F3166" s="168" t="s">
        <v>575</v>
      </c>
      <c r="H3166" s="167" t="s">
        <v>21</v>
      </c>
      <c r="I3166" s="169"/>
      <c r="L3166" s="166"/>
      <c r="M3166" s="170"/>
      <c r="T3166" s="171"/>
      <c r="AT3166" s="167" t="s">
        <v>257</v>
      </c>
      <c r="AU3166" s="167" t="s">
        <v>89</v>
      </c>
      <c r="AV3166" s="14" t="s">
        <v>81</v>
      </c>
      <c r="AW3166" s="14" t="s">
        <v>34</v>
      </c>
      <c r="AX3166" s="14" t="s">
        <v>73</v>
      </c>
      <c r="AY3166" s="167" t="s">
        <v>241</v>
      </c>
    </row>
    <row r="3167" spans="2:65" s="12" customFormat="1" ht="11.25">
      <c r="B3167" s="152"/>
      <c r="D3167" s="146" t="s">
        <v>257</v>
      </c>
      <c r="E3167" s="153" t="s">
        <v>21</v>
      </c>
      <c r="F3167" s="154" t="s">
        <v>3207</v>
      </c>
      <c r="H3167" s="155">
        <v>169.785</v>
      </c>
      <c r="I3167" s="156"/>
      <c r="L3167" s="152"/>
      <c r="M3167" s="157"/>
      <c r="T3167" s="158"/>
      <c r="AT3167" s="153" t="s">
        <v>257</v>
      </c>
      <c r="AU3167" s="153" t="s">
        <v>89</v>
      </c>
      <c r="AV3167" s="12" t="s">
        <v>89</v>
      </c>
      <c r="AW3167" s="12" t="s">
        <v>34</v>
      </c>
      <c r="AX3167" s="12" t="s">
        <v>73</v>
      </c>
      <c r="AY3167" s="153" t="s">
        <v>241</v>
      </c>
    </row>
    <row r="3168" spans="2:65" s="14" customFormat="1" ht="11.25">
      <c r="B3168" s="166"/>
      <c r="D3168" s="146" t="s">
        <v>257</v>
      </c>
      <c r="E3168" s="167" t="s">
        <v>21</v>
      </c>
      <c r="F3168" s="168" t="s">
        <v>3071</v>
      </c>
      <c r="H3168" s="167" t="s">
        <v>21</v>
      </c>
      <c r="I3168" s="169"/>
      <c r="L3168" s="166"/>
      <c r="M3168" s="170"/>
      <c r="T3168" s="171"/>
      <c r="AT3168" s="167" t="s">
        <v>257</v>
      </c>
      <c r="AU3168" s="167" t="s">
        <v>89</v>
      </c>
      <c r="AV3168" s="14" t="s">
        <v>81</v>
      </c>
      <c r="AW3168" s="14" t="s">
        <v>34</v>
      </c>
      <c r="AX3168" s="14" t="s">
        <v>73</v>
      </c>
      <c r="AY3168" s="167" t="s">
        <v>241</v>
      </c>
    </row>
    <row r="3169" spans="2:65" s="12" customFormat="1" ht="11.25">
      <c r="B3169" s="152"/>
      <c r="D3169" s="146" t="s">
        <v>257</v>
      </c>
      <c r="E3169" s="153" t="s">
        <v>21</v>
      </c>
      <c r="F3169" s="154" t="s">
        <v>3208</v>
      </c>
      <c r="H3169" s="155">
        <v>16.978999999999999</v>
      </c>
      <c r="I3169" s="156"/>
      <c r="L3169" s="152"/>
      <c r="M3169" s="157"/>
      <c r="T3169" s="158"/>
      <c r="AT3169" s="153" t="s">
        <v>257</v>
      </c>
      <c r="AU3169" s="153" t="s">
        <v>89</v>
      </c>
      <c r="AV3169" s="12" t="s">
        <v>89</v>
      </c>
      <c r="AW3169" s="12" t="s">
        <v>34</v>
      </c>
      <c r="AX3169" s="12" t="s">
        <v>73</v>
      </c>
      <c r="AY3169" s="153" t="s">
        <v>241</v>
      </c>
    </row>
    <row r="3170" spans="2:65" s="13" customFormat="1" ht="11.25">
      <c r="B3170" s="159"/>
      <c r="D3170" s="146" t="s">
        <v>257</v>
      </c>
      <c r="E3170" s="160" t="s">
        <v>21</v>
      </c>
      <c r="F3170" s="161" t="s">
        <v>266</v>
      </c>
      <c r="H3170" s="162">
        <v>186.76400000000001</v>
      </c>
      <c r="I3170" s="163"/>
      <c r="L3170" s="159"/>
      <c r="M3170" s="164"/>
      <c r="T3170" s="165"/>
      <c r="AT3170" s="160" t="s">
        <v>257</v>
      </c>
      <c r="AU3170" s="160" t="s">
        <v>89</v>
      </c>
      <c r="AV3170" s="13" t="s">
        <v>153</v>
      </c>
      <c r="AW3170" s="13" t="s">
        <v>34</v>
      </c>
      <c r="AX3170" s="13" t="s">
        <v>81</v>
      </c>
      <c r="AY3170" s="160" t="s">
        <v>241</v>
      </c>
    </row>
    <row r="3171" spans="2:65" s="1" customFormat="1" ht="24.2" customHeight="1">
      <c r="B3171" s="34"/>
      <c r="C3171" s="133" t="s">
        <v>3209</v>
      </c>
      <c r="D3171" s="133" t="s">
        <v>243</v>
      </c>
      <c r="E3171" s="134" t="s">
        <v>3210</v>
      </c>
      <c r="F3171" s="135" t="s">
        <v>3211</v>
      </c>
      <c r="G3171" s="136" t="s">
        <v>291</v>
      </c>
      <c r="H3171" s="137">
        <v>122.057</v>
      </c>
      <c r="I3171" s="138"/>
      <c r="J3171" s="139">
        <f>ROUND(I3171*H3171,2)</f>
        <v>0</v>
      </c>
      <c r="K3171" s="135" t="s">
        <v>21</v>
      </c>
      <c r="L3171" s="34"/>
      <c r="M3171" s="140" t="s">
        <v>21</v>
      </c>
      <c r="N3171" s="141" t="s">
        <v>45</v>
      </c>
      <c r="P3171" s="142">
        <f>O3171*H3171</f>
        <v>0</v>
      </c>
      <c r="Q3171" s="142">
        <v>0</v>
      </c>
      <c r="R3171" s="142">
        <f>Q3171*H3171</f>
        <v>0</v>
      </c>
      <c r="S3171" s="142">
        <v>0</v>
      </c>
      <c r="T3171" s="143">
        <f>S3171*H3171</f>
        <v>0</v>
      </c>
      <c r="AR3171" s="144" t="s">
        <v>649</v>
      </c>
      <c r="AT3171" s="144" t="s">
        <v>243</v>
      </c>
      <c r="AU3171" s="144" t="s">
        <v>89</v>
      </c>
      <c r="AY3171" s="19" t="s">
        <v>241</v>
      </c>
      <c r="BE3171" s="145">
        <f>IF(N3171="základní",J3171,0)</f>
        <v>0</v>
      </c>
      <c r="BF3171" s="145">
        <f>IF(N3171="snížená",J3171,0)</f>
        <v>0</v>
      </c>
      <c r="BG3171" s="145">
        <f>IF(N3171="zákl. přenesená",J3171,0)</f>
        <v>0</v>
      </c>
      <c r="BH3171" s="145">
        <f>IF(N3171="sníž. přenesená",J3171,0)</f>
        <v>0</v>
      </c>
      <c r="BI3171" s="145">
        <f>IF(N3171="nulová",J3171,0)</f>
        <v>0</v>
      </c>
      <c r="BJ3171" s="19" t="s">
        <v>89</v>
      </c>
      <c r="BK3171" s="145">
        <f>ROUND(I3171*H3171,2)</f>
        <v>0</v>
      </c>
      <c r="BL3171" s="19" t="s">
        <v>649</v>
      </c>
      <c r="BM3171" s="144" t="s">
        <v>3212</v>
      </c>
    </row>
    <row r="3172" spans="2:65" s="14" customFormat="1" ht="11.25">
      <c r="B3172" s="166"/>
      <c r="D3172" s="146" t="s">
        <v>257</v>
      </c>
      <c r="E3172" s="167" t="s">
        <v>21</v>
      </c>
      <c r="F3172" s="168" t="s">
        <v>575</v>
      </c>
      <c r="H3172" s="167" t="s">
        <v>21</v>
      </c>
      <c r="I3172" s="169"/>
      <c r="L3172" s="166"/>
      <c r="M3172" s="170"/>
      <c r="T3172" s="171"/>
      <c r="AT3172" s="167" t="s">
        <v>257</v>
      </c>
      <c r="AU3172" s="167" t="s">
        <v>89</v>
      </c>
      <c r="AV3172" s="14" t="s">
        <v>81</v>
      </c>
      <c r="AW3172" s="14" t="s">
        <v>34</v>
      </c>
      <c r="AX3172" s="14" t="s">
        <v>73</v>
      </c>
      <c r="AY3172" s="167" t="s">
        <v>241</v>
      </c>
    </row>
    <row r="3173" spans="2:65" s="12" customFormat="1" ht="11.25">
      <c r="B3173" s="152"/>
      <c r="D3173" s="146" t="s">
        <v>257</v>
      </c>
      <c r="E3173" s="153" t="s">
        <v>21</v>
      </c>
      <c r="F3173" s="154" t="s">
        <v>3213</v>
      </c>
      <c r="H3173" s="155">
        <v>110.961</v>
      </c>
      <c r="I3173" s="156"/>
      <c r="L3173" s="152"/>
      <c r="M3173" s="157"/>
      <c r="T3173" s="158"/>
      <c r="AT3173" s="153" t="s">
        <v>257</v>
      </c>
      <c r="AU3173" s="153" t="s">
        <v>89</v>
      </c>
      <c r="AV3173" s="12" t="s">
        <v>89</v>
      </c>
      <c r="AW3173" s="12" t="s">
        <v>34</v>
      </c>
      <c r="AX3173" s="12" t="s">
        <v>73</v>
      </c>
      <c r="AY3173" s="153" t="s">
        <v>241</v>
      </c>
    </row>
    <row r="3174" spans="2:65" s="14" customFormat="1" ht="11.25">
      <c r="B3174" s="166"/>
      <c r="D3174" s="146" t="s">
        <v>257</v>
      </c>
      <c r="E3174" s="167" t="s">
        <v>21</v>
      </c>
      <c r="F3174" s="168" t="s">
        <v>3071</v>
      </c>
      <c r="H3174" s="167" t="s">
        <v>21</v>
      </c>
      <c r="I3174" s="169"/>
      <c r="L3174" s="166"/>
      <c r="M3174" s="170"/>
      <c r="T3174" s="171"/>
      <c r="AT3174" s="167" t="s">
        <v>257</v>
      </c>
      <c r="AU3174" s="167" t="s">
        <v>89</v>
      </c>
      <c r="AV3174" s="14" t="s">
        <v>81</v>
      </c>
      <c r="AW3174" s="14" t="s">
        <v>34</v>
      </c>
      <c r="AX3174" s="14" t="s">
        <v>73</v>
      </c>
      <c r="AY3174" s="167" t="s">
        <v>241</v>
      </c>
    </row>
    <row r="3175" spans="2:65" s="12" customFormat="1" ht="11.25">
      <c r="B3175" s="152"/>
      <c r="D3175" s="146" t="s">
        <v>257</v>
      </c>
      <c r="E3175" s="153" t="s">
        <v>21</v>
      </c>
      <c r="F3175" s="154" t="s">
        <v>3214</v>
      </c>
      <c r="H3175" s="155">
        <v>11.096</v>
      </c>
      <c r="I3175" s="156"/>
      <c r="L3175" s="152"/>
      <c r="M3175" s="157"/>
      <c r="T3175" s="158"/>
      <c r="AT3175" s="153" t="s">
        <v>257</v>
      </c>
      <c r="AU3175" s="153" t="s">
        <v>89</v>
      </c>
      <c r="AV3175" s="12" t="s">
        <v>89</v>
      </c>
      <c r="AW3175" s="12" t="s">
        <v>34</v>
      </c>
      <c r="AX3175" s="12" t="s">
        <v>73</v>
      </c>
      <c r="AY3175" s="153" t="s">
        <v>241</v>
      </c>
    </row>
    <row r="3176" spans="2:65" s="13" customFormat="1" ht="11.25">
      <c r="B3176" s="159"/>
      <c r="D3176" s="146" t="s">
        <v>257</v>
      </c>
      <c r="E3176" s="160" t="s">
        <v>21</v>
      </c>
      <c r="F3176" s="161" t="s">
        <v>266</v>
      </c>
      <c r="H3176" s="162">
        <v>122.057</v>
      </c>
      <c r="I3176" s="163"/>
      <c r="L3176" s="159"/>
      <c r="M3176" s="164"/>
      <c r="T3176" s="165"/>
      <c r="AT3176" s="160" t="s">
        <v>257</v>
      </c>
      <c r="AU3176" s="160" t="s">
        <v>89</v>
      </c>
      <c r="AV3176" s="13" t="s">
        <v>153</v>
      </c>
      <c r="AW3176" s="13" t="s">
        <v>34</v>
      </c>
      <c r="AX3176" s="13" t="s">
        <v>81</v>
      </c>
      <c r="AY3176" s="160" t="s">
        <v>241</v>
      </c>
    </row>
    <row r="3177" spans="2:65" s="1" customFormat="1" ht="24.2" customHeight="1">
      <c r="B3177" s="34"/>
      <c r="C3177" s="133" t="s">
        <v>3215</v>
      </c>
      <c r="D3177" s="133" t="s">
        <v>243</v>
      </c>
      <c r="E3177" s="134" t="s">
        <v>3216</v>
      </c>
      <c r="F3177" s="135" t="s">
        <v>3217</v>
      </c>
      <c r="G3177" s="136" t="s">
        <v>291</v>
      </c>
      <c r="H3177" s="137">
        <v>48.293999999999997</v>
      </c>
      <c r="I3177" s="138"/>
      <c r="J3177" s="139">
        <f>ROUND(I3177*H3177,2)</f>
        <v>0</v>
      </c>
      <c r="K3177" s="135" t="s">
        <v>21</v>
      </c>
      <c r="L3177" s="34"/>
      <c r="M3177" s="140" t="s">
        <v>21</v>
      </c>
      <c r="N3177" s="141" t="s">
        <v>45</v>
      </c>
      <c r="P3177" s="142">
        <f>O3177*H3177</f>
        <v>0</v>
      </c>
      <c r="Q3177" s="142">
        <v>0</v>
      </c>
      <c r="R3177" s="142">
        <f>Q3177*H3177</f>
        <v>0</v>
      </c>
      <c r="S3177" s="142">
        <v>0</v>
      </c>
      <c r="T3177" s="143">
        <f>S3177*H3177</f>
        <v>0</v>
      </c>
      <c r="AR3177" s="144" t="s">
        <v>649</v>
      </c>
      <c r="AT3177" s="144" t="s">
        <v>243</v>
      </c>
      <c r="AU3177" s="144" t="s">
        <v>89</v>
      </c>
      <c r="AY3177" s="19" t="s">
        <v>241</v>
      </c>
      <c r="BE3177" s="145">
        <f>IF(N3177="základní",J3177,0)</f>
        <v>0</v>
      </c>
      <c r="BF3177" s="145">
        <f>IF(N3177="snížená",J3177,0)</f>
        <v>0</v>
      </c>
      <c r="BG3177" s="145">
        <f>IF(N3177="zákl. přenesená",J3177,0)</f>
        <v>0</v>
      </c>
      <c r="BH3177" s="145">
        <f>IF(N3177="sníž. přenesená",J3177,0)</f>
        <v>0</v>
      </c>
      <c r="BI3177" s="145">
        <f>IF(N3177="nulová",J3177,0)</f>
        <v>0</v>
      </c>
      <c r="BJ3177" s="19" t="s">
        <v>89</v>
      </c>
      <c r="BK3177" s="145">
        <f>ROUND(I3177*H3177,2)</f>
        <v>0</v>
      </c>
      <c r="BL3177" s="19" t="s">
        <v>649</v>
      </c>
      <c r="BM3177" s="144" t="s">
        <v>3218</v>
      </c>
    </row>
    <row r="3178" spans="2:65" s="14" customFormat="1" ht="11.25">
      <c r="B3178" s="166"/>
      <c r="D3178" s="146" t="s">
        <v>257</v>
      </c>
      <c r="E3178" s="167" t="s">
        <v>21</v>
      </c>
      <c r="F3178" s="168" t="s">
        <v>575</v>
      </c>
      <c r="H3178" s="167" t="s">
        <v>21</v>
      </c>
      <c r="I3178" s="169"/>
      <c r="L3178" s="166"/>
      <c r="M3178" s="170"/>
      <c r="T3178" s="171"/>
      <c r="AT3178" s="167" t="s">
        <v>257</v>
      </c>
      <c r="AU3178" s="167" t="s">
        <v>89</v>
      </c>
      <c r="AV3178" s="14" t="s">
        <v>81</v>
      </c>
      <c r="AW3178" s="14" t="s">
        <v>34</v>
      </c>
      <c r="AX3178" s="14" t="s">
        <v>73</v>
      </c>
      <c r="AY3178" s="167" t="s">
        <v>241</v>
      </c>
    </row>
    <row r="3179" spans="2:65" s="12" customFormat="1" ht="11.25">
      <c r="B3179" s="152"/>
      <c r="D3179" s="146" t="s">
        <v>257</v>
      </c>
      <c r="E3179" s="153" t="s">
        <v>21</v>
      </c>
      <c r="F3179" s="154" t="s">
        <v>3219</v>
      </c>
      <c r="H3179" s="155">
        <v>43.904000000000003</v>
      </c>
      <c r="I3179" s="156"/>
      <c r="L3179" s="152"/>
      <c r="M3179" s="157"/>
      <c r="T3179" s="158"/>
      <c r="AT3179" s="153" t="s">
        <v>257</v>
      </c>
      <c r="AU3179" s="153" t="s">
        <v>89</v>
      </c>
      <c r="AV3179" s="12" t="s">
        <v>89</v>
      </c>
      <c r="AW3179" s="12" t="s">
        <v>34</v>
      </c>
      <c r="AX3179" s="12" t="s">
        <v>73</v>
      </c>
      <c r="AY3179" s="153" t="s">
        <v>241</v>
      </c>
    </row>
    <row r="3180" spans="2:65" s="14" customFormat="1" ht="11.25">
      <c r="B3180" s="166"/>
      <c r="D3180" s="146" t="s">
        <v>257</v>
      </c>
      <c r="E3180" s="167" t="s">
        <v>21</v>
      </c>
      <c r="F3180" s="168" t="s">
        <v>3071</v>
      </c>
      <c r="H3180" s="167" t="s">
        <v>21</v>
      </c>
      <c r="I3180" s="169"/>
      <c r="L3180" s="166"/>
      <c r="M3180" s="170"/>
      <c r="T3180" s="171"/>
      <c r="AT3180" s="167" t="s">
        <v>257</v>
      </c>
      <c r="AU3180" s="167" t="s">
        <v>89</v>
      </c>
      <c r="AV3180" s="14" t="s">
        <v>81</v>
      </c>
      <c r="AW3180" s="14" t="s">
        <v>34</v>
      </c>
      <c r="AX3180" s="14" t="s">
        <v>73</v>
      </c>
      <c r="AY3180" s="167" t="s">
        <v>241</v>
      </c>
    </row>
    <row r="3181" spans="2:65" s="12" customFormat="1" ht="11.25">
      <c r="B3181" s="152"/>
      <c r="D3181" s="146" t="s">
        <v>257</v>
      </c>
      <c r="E3181" s="153" t="s">
        <v>21</v>
      </c>
      <c r="F3181" s="154" t="s">
        <v>3220</v>
      </c>
      <c r="H3181" s="155">
        <v>4.3899999999999997</v>
      </c>
      <c r="I3181" s="156"/>
      <c r="L3181" s="152"/>
      <c r="M3181" s="157"/>
      <c r="T3181" s="158"/>
      <c r="AT3181" s="153" t="s">
        <v>257</v>
      </c>
      <c r="AU3181" s="153" t="s">
        <v>89</v>
      </c>
      <c r="AV3181" s="12" t="s">
        <v>89</v>
      </c>
      <c r="AW3181" s="12" t="s">
        <v>34</v>
      </c>
      <c r="AX3181" s="12" t="s">
        <v>73</v>
      </c>
      <c r="AY3181" s="153" t="s">
        <v>241</v>
      </c>
    </row>
    <row r="3182" spans="2:65" s="13" customFormat="1" ht="11.25">
      <c r="B3182" s="159"/>
      <c r="D3182" s="146" t="s">
        <v>257</v>
      </c>
      <c r="E3182" s="160" t="s">
        <v>21</v>
      </c>
      <c r="F3182" s="161" t="s">
        <v>266</v>
      </c>
      <c r="H3182" s="162">
        <v>48.293999999999997</v>
      </c>
      <c r="I3182" s="163"/>
      <c r="L3182" s="159"/>
      <c r="M3182" s="164"/>
      <c r="T3182" s="165"/>
      <c r="AT3182" s="160" t="s">
        <v>257</v>
      </c>
      <c r="AU3182" s="160" t="s">
        <v>89</v>
      </c>
      <c r="AV3182" s="13" t="s">
        <v>153</v>
      </c>
      <c r="AW3182" s="13" t="s">
        <v>34</v>
      </c>
      <c r="AX3182" s="13" t="s">
        <v>81</v>
      </c>
      <c r="AY3182" s="160" t="s">
        <v>241</v>
      </c>
    </row>
    <row r="3183" spans="2:65" s="1" customFormat="1" ht="24.2" customHeight="1">
      <c r="B3183" s="34"/>
      <c r="C3183" s="133" t="s">
        <v>3221</v>
      </c>
      <c r="D3183" s="133" t="s">
        <v>243</v>
      </c>
      <c r="E3183" s="134" t="s">
        <v>3222</v>
      </c>
      <c r="F3183" s="135" t="s">
        <v>3223</v>
      </c>
      <c r="G3183" s="136" t="s">
        <v>291</v>
      </c>
      <c r="H3183" s="137">
        <v>4.5279999999999996</v>
      </c>
      <c r="I3183" s="138"/>
      <c r="J3183" s="139">
        <f>ROUND(I3183*H3183,2)</f>
        <v>0</v>
      </c>
      <c r="K3183" s="135" t="s">
        <v>21</v>
      </c>
      <c r="L3183" s="34"/>
      <c r="M3183" s="140" t="s">
        <v>21</v>
      </c>
      <c r="N3183" s="141" t="s">
        <v>45</v>
      </c>
      <c r="P3183" s="142">
        <f>O3183*H3183</f>
        <v>0</v>
      </c>
      <c r="Q3183" s="142">
        <v>0</v>
      </c>
      <c r="R3183" s="142">
        <f>Q3183*H3183</f>
        <v>0</v>
      </c>
      <c r="S3183" s="142">
        <v>0</v>
      </c>
      <c r="T3183" s="143">
        <f>S3183*H3183</f>
        <v>0</v>
      </c>
      <c r="AR3183" s="144" t="s">
        <v>649</v>
      </c>
      <c r="AT3183" s="144" t="s">
        <v>243</v>
      </c>
      <c r="AU3183" s="144" t="s">
        <v>89</v>
      </c>
      <c r="AY3183" s="19" t="s">
        <v>241</v>
      </c>
      <c r="BE3183" s="145">
        <f>IF(N3183="základní",J3183,0)</f>
        <v>0</v>
      </c>
      <c r="BF3183" s="145">
        <f>IF(N3183="snížená",J3183,0)</f>
        <v>0</v>
      </c>
      <c r="BG3183" s="145">
        <f>IF(N3183="zákl. přenesená",J3183,0)</f>
        <v>0</v>
      </c>
      <c r="BH3183" s="145">
        <f>IF(N3183="sníž. přenesená",J3183,0)</f>
        <v>0</v>
      </c>
      <c r="BI3183" s="145">
        <f>IF(N3183="nulová",J3183,0)</f>
        <v>0</v>
      </c>
      <c r="BJ3183" s="19" t="s">
        <v>89</v>
      </c>
      <c r="BK3183" s="145">
        <f>ROUND(I3183*H3183,2)</f>
        <v>0</v>
      </c>
      <c r="BL3183" s="19" t="s">
        <v>649</v>
      </c>
      <c r="BM3183" s="144" t="s">
        <v>3224</v>
      </c>
    </row>
    <row r="3184" spans="2:65" s="14" customFormat="1" ht="11.25">
      <c r="B3184" s="166"/>
      <c r="D3184" s="146" t="s">
        <v>257</v>
      </c>
      <c r="E3184" s="167" t="s">
        <v>21</v>
      </c>
      <c r="F3184" s="168" t="s">
        <v>575</v>
      </c>
      <c r="H3184" s="167" t="s">
        <v>21</v>
      </c>
      <c r="I3184" s="169"/>
      <c r="L3184" s="166"/>
      <c r="M3184" s="170"/>
      <c r="T3184" s="171"/>
      <c r="AT3184" s="167" t="s">
        <v>257</v>
      </c>
      <c r="AU3184" s="167" t="s">
        <v>89</v>
      </c>
      <c r="AV3184" s="14" t="s">
        <v>81</v>
      </c>
      <c r="AW3184" s="14" t="s">
        <v>34</v>
      </c>
      <c r="AX3184" s="14" t="s">
        <v>73</v>
      </c>
      <c r="AY3184" s="167" t="s">
        <v>241</v>
      </c>
    </row>
    <row r="3185" spans="2:65" s="12" customFormat="1" ht="11.25">
      <c r="B3185" s="152"/>
      <c r="D3185" s="146" t="s">
        <v>257</v>
      </c>
      <c r="E3185" s="153" t="s">
        <v>21</v>
      </c>
      <c r="F3185" s="154" t="s">
        <v>3225</v>
      </c>
      <c r="H3185" s="155">
        <v>4.1159999999999997</v>
      </c>
      <c r="I3185" s="156"/>
      <c r="L3185" s="152"/>
      <c r="M3185" s="157"/>
      <c r="T3185" s="158"/>
      <c r="AT3185" s="153" t="s">
        <v>257</v>
      </c>
      <c r="AU3185" s="153" t="s">
        <v>89</v>
      </c>
      <c r="AV3185" s="12" t="s">
        <v>89</v>
      </c>
      <c r="AW3185" s="12" t="s">
        <v>34</v>
      </c>
      <c r="AX3185" s="12" t="s">
        <v>73</v>
      </c>
      <c r="AY3185" s="153" t="s">
        <v>241</v>
      </c>
    </row>
    <row r="3186" spans="2:65" s="14" customFormat="1" ht="11.25">
      <c r="B3186" s="166"/>
      <c r="D3186" s="146" t="s">
        <v>257</v>
      </c>
      <c r="E3186" s="167" t="s">
        <v>21</v>
      </c>
      <c r="F3186" s="168" t="s">
        <v>3071</v>
      </c>
      <c r="H3186" s="167" t="s">
        <v>21</v>
      </c>
      <c r="I3186" s="169"/>
      <c r="L3186" s="166"/>
      <c r="M3186" s="170"/>
      <c r="T3186" s="171"/>
      <c r="AT3186" s="167" t="s">
        <v>257</v>
      </c>
      <c r="AU3186" s="167" t="s">
        <v>89</v>
      </c>
      <c r="AV3186" s="14" t="s">
        <v>81</v>
      </c>
      <c r="AW3186" s="14" t="s">
        <v>34</v>
      </c>
      <c r="AX3186" s="14" t="s">
        <v>73</v>
      </c>
      <c r="AY3186" s="167" t="s">
        <v>241</v>
      </c>
    </row>
    <row r="3187" spans="2:65" s="12" customFormat="1" ht="11.25">
      <c r="B3187" s="152"/>
      <c r="D3187" s="146" t="s">
        <v>257</v>
      </c>
      <c r="E3187" s="153" t="s">
        <v>21</v>
      </c>
      <c r="F3187" s="154" t="s">
        <v>3226</v>
      </c>
      <c r="H3187" s="155">
        <v>0.41199999999999998</v>
      </c>
      <c r="I3187" s="156"/>
      <c r="L3187" s="152"/>
      <c r="M3187" s="157"/>
      <c r="T3187" s="158"/>
      <c r="AT3187" s="153" t="s">
        <v>257</v>
      </c>
      <c r="AU3187" s="153" t="s">
        <v>89</v>
      </c>
      <c r="AV3187" s="12" t="s">
        <v>89</v>
      </c>
      <c r="AW3187" s="12" t="s">
        <v>34</v>
      </c>
      <c r="AX3187" s="12" t="s">
        <v>73</v>
      </c>
      <c r="AY3187" s="153" t="s">
        <v>241</v>
      </c>
    </row>
    <row r="3188" spans="2:65" s="13" customFormat="1" ht="11.25">
      <c r="B3188" s="159"/>
      <c r="D3188" s="146" t="s">
        <v>257</v>
      </c>
      <c r="E3188" s="160" t="s">
        <v>21</v>
      </c>
      <c r="F3188" s="161" t="s">
        <v>266</v>
      </c>
      <c r="H3188" s="162">
        <v>4.5279999999999996</v>
      </c>
      <c r="I3188" s="163"/>
      <c r="L3188" s="159"/>
      <c r="M3188" s="164"/>
      <c r="T3188" s="165"/>
      <c r="AT3188" s="160" t="s">
        <v>257</v>
      </c>
      <c r="AU3188" s="160" t="s">
        <v>89</v>
      </c>
      <c r="AV3188" s="13" t="s">
        <v>153</v>
      </c>
      <c r="AW3188" s="13" t="s">
        <v>34</v>
      </c>
      <c r="AX3188" s="13" t="s">
        <v>81</v>
      </c>
      <c r="AY3188" s="160" t="s">
        <v>241</v>
      </c>
    </row>
    <row r="3189" spans="2:65" s="1" customFormat="1" ht="33" customHeight="1">
      <c r="B3189" s="34"/>
      <c r="C3189" s="133" t="s">
        <v>3227</v>
      </c>
      <c r="D3189" s="133" t="s">
        <v>243</v>
      </c>
      <c r="E3189" s="134" t="s">
        <v>3228</v>
      </c>
      <c r="F3189" s="135" t="s">
        <v>3229</v>
      </c>
      <c r="G3189" s="136" t="s">
        <v>291</v>
      </c>
      <c r="H3189" s="137">
        <v>90.552000000000007</v>
      </c>
      <c r="I3189" s="138"/>
      <c r="J3189" s="139">
        <f>ROUND(I3189*H3189,2)</f>
        <v>0</v>
      </c>
      <c r="K3189" s="135" t="s">
        <v>21</v>
      </c>
      <c r="L3189" s="34"/>
      <c r="M3189" s="140" t="s">
        <v>21</v>
      </c>
      <c r="N3189" s="141" t="s">
        <v>45</v>
      </c>
      <c r="P3189" s="142">
        <f>O3189*H3189</f>
        <v>0</v>
      </c>
      <c r="Q3189" s="142">
        <v>0</v>
      </c>
      <c r="R3189" s="142">
        <f>Q3189*H3189</f>
        <v>0</v>
      </c>
      <c r="S3189" s="142">
        <v>0</v>
      </c>
      <c r="T3189" s="143">
        <f>S3189*H3189</f>
        <v>0</v>
      </c>
      <c r="AR3189" s="144" t="s">
        <v>649</v>
      </c>
      <c r="AT3189" s="144" t="s">
        <v>243</v>
      </c>
      <c r="AU3189" s="144" t="s">
        <v>89</v>
      </c>
      <c r="AY3189" s="19" t="s">
        <v>241</v>
      </c>
      <c r="BE3189" s="145">
        <f>IF(N3189="základní",J3189,0)</f>
        <v>0</v>
      </c>
      <c r="BF3189" s="145">
        <f>IF(N3189="snížená",J3189,0)</f>
        <v>0</v>
      </c>
      <c r="BG3189" s="145">
        <f>IF(N3189="zákl. přenesená",J3189,0)</f>
        <v>0</v>
      </c>
      <c r="BH3189" s="145">
        <f>IF(N3189="sníž. přenesená",J3189,0)</f>
        <v>0</v>
      </c>
      <c r="BI3189" s="145">
        <f>IF(N3189="nulová",J3189,0)</f>
        <v>0</v>
      </c>
      <c r="BJ3189" s="19" t="s">
        <v>89</v>
      </c>
      <c r="BK3189" s="145">
        <f>ROUND(I3189*H3189,2)</f>
        <v>0</v>
      </c>
      <c r="BL3189" s="19" t="s">
        <v>649</v>
      </c>
      <c r="BM3189" s="144" t="s">
        <v>3230</v>
      </c>
    </row>
    <row r="3190" spans="2:65" s="14" customFormat="1" ht="11.25">
      <c r="B3190" s="166"/>
      <c r="D3190" s="146" t="s">
        <v>257</v>
      </c>
      <c r="E3190" s="167" t="s">
        <v>21</v>
      </c>
      <c r="F3190" s="168" t="s">
        <v>575</v>
      </c>
      <c r="H3190" s="167" t="s">
        <v>21</v>
      </c>
      <c r="I3190" s="169"/>
      <c r="L3190" s="166"/>
      <c r="M3190" s="170"/>
      <c r="T3190" s="171"/>
      <c r="AT3190" s="167" t="s">
        <v>257</v>
      </c>
      <c r="AU3190" s="167" t="s">
        <v>89</v>
      </c>
      <c r="AV3190" s="14" t="s">
        <v>81</v>
      </c>
      <c r="AW3190" s="14" t="s">
        <v>34</v>
      </c>
      <c r="AX3190" s="14" t="s">
        <v>73</v>
      </c>
      <c r="AY3190" s="167" t="s">
        <v>241</v>
      </c>
    </row>
    <row r="3191" spans="2:65" s="12" customFormat="1" ht="11.25">
      <c r="B3191" s="152"/>
      <c r="D3191" s="146" t="s">
        <v>257</v>
      </c>
      <c r="E3191" s="153" t="s">
        <v>21</v>
      </c>
      <c r="F3191" s="154" t="s">
        <v>3231</v>
      </c>
      <c r="H3191" s="155">
        <v>82.32</v>
      </c>
      <c r="I3191" s="156"/>
      <c r="L3191" s="152"/>
      <c r="M3191" s="157"/>
      <c r="T3191" s="158"/>
      <c r="AT3191" s="153" t="s">
        <v>257</v>
      </c>
      <c r="AU3191" s="153" t="s">
        <v>89</v>
      </c>
      <c r="AV3191" s="12" t="s">
        <v>89</v>
      </c>
      <c r="AW3191" s="12" t="s">
        <v>34</v>
      </c>
      <c r="AX3191" s="12" t="s">
        <v>73</v>
      </c>
      <c r="AY3191" s="153" t="s">
        <v>241</v>
      </c>
    </row>
    <row r="3192" spans="2:65" s="14" customFormat="1" ht="11.25">
      <c r="B3192" s="166"/>
      <c r="D3192" s="146" t="s">
        <v>257</v>
      </c>
      <c r="E3192" s="167" t="s">
        <v>21</v>
      </c>
      <c r="F3192" s="168" t="s">
        <v>3071</v>
      </c>
      <c r="H3192" s="167" t="s">
        <v>21</v>
      </c>
      <c r="I3192" s="169"/>
      <c r="L3192" s="166"/>
      <c r="M3192" s="170"/>
      <c r="T3192" s="171"/>
      <c r="AT3192" s="167" t="s">
        <v>257</v>
      </c>
      <c r="AU3192" s="167" t="s">
        <v>89</v>
      </c>
      <c r="AV3192" s="14" t="s">
        <v>81</v>
      </c>
      <c r="AW3192" s="14" t="s">
        <v>34</v>
      </c>
      <c r="AX3192" s="14" t="s">
        <v>73</v>
      </c>
      <c r="AY3192" s="167" t="s">
        <v>241</v>
      </c>
    </row>
    <row r="3193" spans="2:65" s="12" customFormat="1" ht="11.25">
      <c r="B3193" s="152"/>
      <c r="D3193" s="146" t="s">
        <v>257</v>
      </c>
      <c r="E3193" s="153" t="s">
        <v>21</v>
      </c>
      <c r="F3193" s="154" t="s">
        <v>3232</v>
      </c>
      <c r="H3193" s="155">
        <v>8.2319999999999993</v>
      </c>
      <c r="I3193" s="156"/>
      <c r="L3193" s="152"/>
      <c r="M3193" s="157"/>
      <c r="T3193" s="158"/>
      <c r="AT3193" s="153" t="s">
        <v>257</v>
      </c>
      <c r="AU3193" s="153" t="s">
        <v>89</v>
      </c>
      <c r="AV3193" s="12" t="s">
        <v>89</v>
      </c>
      <c r="AW3193" s="12" t="s">
        <v>34</v>
      </c>
      <c r="AX3193" s="12" t="s">
        <v>73</v>
      </c>
      <c r="AY3193" s="153" t="s">
        <v>241</v>
      </c>
    </row>
    <row r="3194" spans="2:65" s="13" customFormat="1" ht="11.25">
      <c r="B3194" s="159"/>
      <c r="D3194" s="146" t="s">
        <v>257</v>
      </c>
      <c r="E3194" s="160" t="s">
        <v>21</v>
      </c>
      <c r="F3194" s="161" t="s">
        <v>266</v>
      </c>
      <c r="H3194" s="162">
        <v>90.552000000000007</v>
      </c>
      <c r="I3194" s="163"/>
      <c r="L3194" s="159"/>
      <c r="M3194" s="164"/>
      <c r="T3194" s="165"/>
      <c r="AT3194" s="160" t="s">
        <v>257</v>
      </c>
      <c r="AU3194" s="160" t="s">
        <v>89</v>
      </c>
      <c r="AV3194" s="13" t="s">
        <v>153</v>
      </c>
      <c r="AW3194" s="13" t="s">
        <v>34</v>
      </c>
      <c r="AX3194" s="13" t="s">
        <v>81</v>
      </c>
      <c r="AY3194" s="160" t="s">
        <v>241</v>
      </c>
    </row>
    <row r="3195" spans="2:65" s="1" customFormat="1" ht="24.2" customHeight="1">
      <c r="B3195" s="34"/>
      <c r="C3195" s="133" t="s">
        <v>3233</v>
      </c>
      <c r="D3195" s="133" t="s">
        <v>243</v>
      </c>
      <c r="E3195" s="134" t="s">
        <v>3234</v>
      </c>
      <c r="F3195" s="135" t="s">
        <v>3068</v>
      </c>
      <c r="G3195" s="136" t="s">
        <v>291</v>
      </c>
      <c r="H3195" s="137">
        <v>1183.915</v>
      </c>
      <c r="I3195" s="138"/>
      <c r="J3195" s="139">
        <f>ROUND(I3195*H3195,2)</f>
        <v>0</v>
      </c>
      <c r="K3195" s="135" t="s">
        <v>21</v>
      </c>
      <c r="L3195" s="34"/>
      <c r="M3195" s="140" t="s">
        <v>21</v>
      </c>
      <c r="N3195" s="141" t="s">
        <v>45</v>
      </c>
      <c r="P3195" s="142">
        <f>O3195*H3195</f>
        <v>0</v>
      </c>
      <c r="Q3195" s="142">
        <v>0</v>
      </c>
      <c r="R3195" s="142">
        <f>Q3195*H3195</f>
        <v>0</v>
      </c>
      <c r="S3195" s="142">
        <v>0</v>
      </c>
      <c r="T3195" s="143">
        <f>S3195*H3195</f>
        <v>0</v>
      </c>
      <c r="AR3195" s="144" t="s">
        <v>649</v>
      </c>
      <c r="AT3195" s="144" t="s">
        <v>243</v>
      </c>
      <c r="AU3195" s="144" t="s">
        <v>89</v>
      </c>
      <c r="AY3195" s="19" t="s">
        <v>241</v>
      </c>
      <c r="BE3195" s="145">
        <f>IF(N3195="základní",J3195,0)</f>
        <v>0</v>
      </c>
      <c r="BF3195" s="145">
        <f>IF(N3195="snížená",J3195,0)</f>
        <v>0</v>
      </c>
      <c r="BG3195" s="145">
        <f>IF(N3195="zákl. přenesená",J3195,0)</f>
        <v>0</v>
      </c>
      <c r="BH3195" s="145">
        <f>IF(N3195="sníž. přenesená",J3195,0)</f>
        <v>0</v>
      </c>
      <c r="BI3195" s="145">
        <f>IF(N3195="nulová",J3195,0)</f>
        <v>0</v>
      </c>
      <c r="BJ3195" s="19" t="s">
        <v>89</v>
      </c>
      <c r="BK3195" s="145">
        <f>ROUND(I3195*H3195,2)</f>
        <v>0</v>
      </c>
      <c r="BL3195" s="19" t="s">
        <v>649</v>
      </c>
      <c r="BM3195" s="144" t="s">
        <v>3235</v>
      </c>
    </row>
    <row r="3196" spans="2:65" s="14" customFormat="1" ht="11.25">
      <c r="B3196" s="166"/>
      <c r="D3196" s="146" t="s">
        <v>257</v>
      </c>
      <c r="E3196" s="167" t="s">
        <v>21</v>
      </c>
      <c r="F3196" s="168" t="s">
        <v>577</v>
      </c>
      <c r="H3196" s="167" t="s">
        <v>21</v>
      </c>
      <c r="I3196" s="169"/>
      <c r="L3196" s="166"/>
      <c r="M3196" s="170"/>
      <c r="T3196" s="171"/>
      <c r="AT3196" s="167" t="s">
        <v>257</v>
      </c>
      <c r="AU3196" s="167" t="s">
        <v>89</v>
      </c>
      <c r="AV3196" s="14" t="s">
        <v>81</v>
      </c>
      <c r="AW3196" s="14" t="s">
        <v>34</v>
      </c>
      <c r="AX3196" s="14" t="s">
        <v>73</v>
      </c>
      <c r="AY3196" s="167" t="s">
        <v>241</v>
      </c>
    </row>
    <row r="3197" spans="2:65" s="14" customFormat="1" ht="11.25">
      <c r="B3197" s="166"/>
      <c r="D3197" s="146" t="s">
        <v>257</v>
      </c>
      <c r="E3197" s="167" t="s">
        <v>21</v>
      </c>
      <c r="F3197" s="168" t="s">
        <v>751</v>
      </c>
      <c r="H3197" s="167" t="s">
        <v>21</v>
      </c>
      <c r="I3197" s="169"/>
      <c r="L3197" s="166"/>
      <c r="M3197" s="170"/>
      <c r="T3197" s="171"/>
      <c r="AT3197" s="167" t="s">
        <v>257</v>
      </c>
      <c r="AU3197" s="167" t="s">
        <v>89</v>
      </c>
      <c r="AV3197" s="14" t="s">
        <v>81</v>
      </c>
      <c r="AW3197" s="14" t="s">
        <v>34</v>
      </c>
      <c r="AX3197" s="14" t="s">
        <v>73</v>
      </c>
      <c r="AY3197" s="167" t="s">
        <v>241</v>
      </c>
    </row>
    <row r="3198" spans="2:65" s="12" customFormat="1" ht="11.25">
      <c r="B3198" s="152"/>
      <c r="D3198" s="146" t="s">
        <v>257</v>
      </c>
      <c r="E3198" s="153" t="s">
        <v>21</v>
      </c>
      <c r="F3198" s="154" t="s">
        <v>3236</v>
      </c>
      <c r="H3198" s="155">
        <v>127.145</v>
      </c>
      <c r="I3198" s="156"/>
      <c r="L3198" s="152"/>
      <c r="M3198" s="157"/>
      <c r="T3198" s="158"/>
      <c r="AT3198" s="153" t="s">
        <v>257</v>
      </c>
      <c r="AU3198" s="153" t="s">
        <v>89</v>
      </c>
      <c r="AV3198" s="12" t="s">
        <v>89</v>
      </c>
      <c r="AW3198" s="12" t="s">
        <v>34</v>
      </c>
      <c r="AX3198" s="12" t="s">
        <v>73</v>
      </c>
      <c r="AY3198" s="153" t="s">
        <v>241</v>
      </c>
    </row>
    <row r="3199" spans="2:65" s="14" customFormat="1" ht="11.25">
      <c r="B3199" s="166"/>
      <c r="D3199" s="146" t="s">
        <v>257</v>
      </c>
      <c r="E3199" s="167" t="s">
        <v>21</v>
      </c>
      <c r="F3199" s="168" t="s">
        <v>753</v>
      </c>
      <c r="H3199" s="167" t="s">
        <v>21</v>
      </c>
      <c r="I3199" s="169"/>
      <c r="L3199" s="166"/>
      <c r="M3199" s="170"/>
      <c r="T3199" s="171"/>
      <c r="AT3199" s="167" t="s">
        <v>257</v>
      </c>
      <c r="AU3199" s="167" t="s">
        <v>89</v>
      </c>
      <c r="AV3199" s="14" t="s">
        <v>81</v>
      </c>
      <c r="AW3199" s="14" t="s">
        <v>34</v>
      </c>
      <c r="AX3199" s="14" t="s">
        <v>73</v>
      </c>
      <c r="AY3199" s="167" t="s">
        <v>241</v>
      </c>
    </row>
    <row r="3200" spans="2:65" s="12" customFormat="1" ht="11.25">
      <c r="B3200" s="152"/>
      <c r="D3200" s="146" t="s">
        <v>257</v>
      </c>
      <c r="E3200" s="153" t="s">
        <v>21</v>
      </c>
      <c r="F3200" s="154" t="s">
        <v>3236</v>
      </c>
      <c r="H3200" s="155">
        <v>127.145</v>
      </c>
      <c r="I3200" s="156"/>
      <c r="L3200" s="152"/>
      <c r="M3200" s="157"/>
      <c r="T3200" s="158"/>
      <c r="AT3200" s="153" t="s">
        <v>257</v>
      </c>
      <c r="AU3200" s="153" t="s">
        <v>89</v>
      </c>
      <c r="AV3200" s="12" t="s">
        <v>89</v>
      </c>
      <c r="AW3200" s="12" t="s">
        <v>34</v>
      </c>
      <c r="AX3200" s="12" t="s">
        <v>73</v>
      </c>
      <c r="AY3200" s="153" t="s">
        <v>241</v>
      </c>
    </row>
    <row r="3201" spans="2:65" s="14" customFormat="1" ht="11.25">
      <c r="B3201" s="166"/>
      <c r="D3201" s="146" t="s">
        <v>257</v>
      </c>
      <c r="E3201" s="167" t="s">
        <v>21</v>
      </c>
      <c r="F3201" s="168" t="s">
        <v>759</v>
      </c>
      <c r="H3201" s="167" t="s">
        <v>21</v>
      </c>
      <c r="I3201" s="169"/>
      <c r="L3201" s="166"/>
      <c r="M3201" s="170"/>
      <c r="T3201" s="171"/>
      <c r="AT3201" s="167" t="s">
        <v>257</v>
      </c>
      <c r="AU3201" s="167" t="s">
        <v>89</v>
      </c>
      <c r="AV3201" s="14" t="s">
        <v>81</v>
      </c>
      <c r="AW3201" s="14" t="s">
        <v>34</v>
      </c>
      <c r="AX3201" s="14" t="s">
        <v>73</v>
      </c>
      <c r="AY3201" s="167" t="s">
        <v>241</v>
      </c>
    </row>
    <row r="3202" spans="2:65" s="12" customFormat="1" ht="11.25">
      <c r="B3202" s="152"/>
      <c r="D3202" s="146" t="s">
        <v>257</v>
      </c>
      <c r="E3202" s="153" t="s">
        <v>21</v>
      </c>
      <c r="F3202" s="154" t="s">
        <v>3237</v>
      </c>
      <c r="H3202" s="155">
        <v>84.518000000000001</v>
      </c>
      <c r="I3202" s="156"/>
      <c r="L3202" s="152"/>
      <c r="M3202" s="157"/>
      <c r="T3202" s="158"/>
      <c r="AT3202" s="153" t="s">
        <v>257</v>
      </c>
      <c r="AU3202" s="153" t="s">
        <v>89</v>
      </c>
      <c r="AV3202" s="12" t="s">
        <v>89</v>
      </c>
      <c r="AW3202" s="12" t="s">
        <v>34</v>
      </c>
      <c r="AX3202" s="12" t="s">
        <v>73</v>
      </c>
      <c r="AY3202" s="153" t="s">
        <v>241</v>
      </c>
    </row>
    <row r="3203" spans="2:65" s="15" customFormat="1" ht="11.25">
      <c r="B3203" s="189"/>
      <c r="D3203" s="146" t="s">
        <v>257</v>
      </c>
      <c r="E3203" s="190" t="s">
        <v>21</v>
      </c>
      <c r="F3203" s="191" t="s">
        <v>581</v>
      </c>
      <c r="H3203" s="192">
        <v>338.80799999999999</v>
      </c>
      <c r="I3203" s="193"/>
      <c r="L3203" s="189"/>
      <c r="M3203" s="194"/>
      <c r="T3203" s="195"/>
      <c r="AT3203" s="190" t="s">
        <v>257</v>
      </c>
      <c r="AU3203" s="190" t="s">
        <v>89</v>
      </c>
      <c r="AV3203" s="15" t="s">
        <v>145</v>
      </c>
      <c r="AW3203" s="15" t="s">
        <v>34</v>
      </c>
      <c r="AX3203" s="15" t="s">
        <v>73</v>
      </c>
      <c r="AY3203" s="190" t="s">
        <v>241</v>
      </c>
    </row>
    <row r="3204" spans="2:65" s="14" customFormat="1" ht="11.25">
      <c r="B3204" s="166"/>
      <c r="D3204" s="146" t="s">
        <v>257</v>
      </c>
      <c r="E3204" s="167" t="s">
        <v>21</v>
      </c>
      <c r="F3204" s="168" t="s">
        <v>579</v>
      </c>
      <c r="H3204" s="167" t="s">
        <v>21</v>
      </c>
      <c r="I3204" s="169"/>
      <c r="L3204" s="166"/>
      <c r="M3204" s="170"/>
      <c r="T3204" s="171"/>
      <c r="AT3204" s="167" t="s">
        <v>257</v>
      </c>
      <c r="AU3204" s="167" t="s">
        <v>89</v>
      </c>
      <c r="AV3204" s="14" t="s">
        <v>81</v>
      </c>
      <c r="AW3204" s="14" t="s">
        <v>34</v>
      </c>
      <c r="AX3204" s="14" t="s">
        <v>73</v>
      </c>
      <c r="AY3204" s="167" t="s">
        <v>241</v>
      </c>
    </row>
    <row r="3205" spans="2:65" s="12" customFormat="1" ht="11.25">
      <c r="B3205" s="152"/>
      <c r="D3205" s="146" t="s">
        <v>257</v>
      </c>
      <c r="E3205" s="153" t="s">
        <v>21</v>
      </c>
      <c r="F3205" s="154" t="s">
        <v>3238</v>
      </c>
      <c r="H3205" s="155">
        <v>381.435</v>
      </c>
      <c r="I3205" s="156"/>
      <c r="L3205" s="152"/>
      <c r="M3205" s="157"/>
      <c r="T3205" s="158"/>
      <c r="AT3205" s="153" t="s">
        <v>257</v>
      </c>
      <c r="AU3205" s="153" t="s">
        <v>89</v>
      </c>
      <c r="AV3205" s="12" t="s">
        <v>89</v>
      </c>
      <c r="AW3205" s="12" t="s">
        <v>34</v>
      </c>
      <c r="AX3205" s="12" t="s">
        <v>73</v>
      </c>
      <c r="AY3205" s="153" t="s">
        <v>241</v>
      </c>
    </row>
    <row r="3206" spans="2:65" s="15" customFormat="1" ht="11.25">
      <c r="B3206" s="189"/>
      <c r="D3206" s="146" t="s">
        <v>257</v>
      </c>
      <c r="E3206" s="190" t="s">
        <v>21</v>
      </c>
      <c r="F3206" s="191" t="s">
        <v>581</v>
      </c>
      <c r="H3206" s="192">
        <v>381.435</v>
      </c>
      <c r="I3206" s="193"/>
      <c r="L3206" s="189"/>
      <c r="M3206" s="194"/>
      <c r="T3206" s="195"/>
      <c r="AT3206" s="190" t="s">
        <v>257</v>
      </c>
      <c r="AU3206" s="190" t="s">
        <v>89</v>
      </c>
      <c r="AV3206" s="15" t="s">
        <v>145</v>
      </c>
      <c r="AW3206" s="15" t="s">
        <v>34</v>
      </c>
      <c r="AX3206" s="15" t="s">
        <v>73</v>
      </c>
      <c r="AY3206" s="190" t="s">
        <v>241</v>
      </c>
    </row>
    <row r="3207" spans="2:65" s="14" customFormat="1" ht="11.25">
      <c r="B3207" s="166"/>
      <c r="D3207" s="146" t="s">
        <v>257</v>
      </c>
      <c r="E3207" s="167" t="s">
        <v>21</v>
      </c>
      <c r="F3207" s="168" t="s">
        <v>887</v>
      </c>
      <c r="H3207" s="167" t="s">
        <v>21</v>
      </c>
      <c r="I3207" s="169"/>
      <c r="L3207" s="166"/>
      <c r="M3207" s="170"/>
      <c r="T3207" s="171"/>
      <c r="AT3207" s="167" t="s">
        <v>257</v>
      </c>
      <c r="AU3207" s="167" t="s">
        <v>89</v>
      </c>
      <c r="AV3207" s="14" t="s">
        <v>81</v>
      </c>
      <c r="AW3207" s="14" t="s">
        <v>34</v>
      </c>
      <c r="AX3207" s="14" t="s">
        <v>73</v>
      </c>
      <c r="AY3207" s="167" t="s">
        <v>241</v>
      </c>
    </row>
    <row r="3208" spans="2:65" s="12" customFormat="1" ht="11.25">
      <c r="B3208" s="152"/>
      <c r="D3208" s="146" t="s">
        <v>257</v>
      </c>
      <c r="E3208" s="153" t="s">
        <v>21</v>
      </c>
      <c r="F3208" s="154" t="s">
        <v>3239</v>
      </c>
      <c r="H3208" s="155">
        <v>407.29500000000002</v>
      </c>
      <c r="I3208" s="156"/>
      <c r="L3208" s="152"/>
      <c r="M3208" s="157"/>
      <c r="T3208" s="158"/>
      <c r="AT3208" s="153" t="s">
        <v>257</v>
      </c>
      <c r="AU3208" s="153" t="s">
        <v>89</v>
      </c>
      <c r="AV3208" s="12" t="s">
        <v>89</v>
      </c>
      <c r="AW3208" s="12" t="s">
        <v>34</v>
      </c>
      <c r="AX3208" s="12" t="s">
        <v>73</v>
      </c>
      <c r="AY3208" s="153" t="s">
        <v>241</v>
      </c>
    </row>
    <row r="3209" spans="2:65" s="15" customFormat="1" ht="11.25">
      <c r="B3209" s="189"/>
      <c r="D3209" s="146" t="s">
        <v>257</v>
      </c>
      <c r="E3209" s="190" t="s">
        <v>21</v>
      </c>
      <c r="F3209" s="191" t="s">
        <v>581</v>
      </c>
      <c r="H3209" s="192">
        <v>407.29500000000002</v>
      </c>
      <c r="I3209" s="193"/>
      <c r="L3209" s="189"/>
      <c r="M3209" s="194"/>
      <c r="T3209" s="195"/>
      <c r="AT3209" s="190" t="s">
        <v>257</v>
      </c>
      <c r="AU3209" s="190" t="s">
        <v>89</v>
      </c>
      <c r="AV3209" s="15" t="s">
        <v>145</v>
      </c>
      <c r="AW3209" s="15" t="s">
        <v>34</v>
      </c>
      <c r="AX3209" s="15" t="s">
        <v>73</v>
      </c>
      <c r="AY3209" s="190" t="s">
        <v>241</v>
      </c>
    </row>
    <row r="3210" spans="2:65" s="14" customFormat="1" ht="11.25">
      <c r="B3210" s="166"/>
      <c r="D3210" s="146" t="s">
        <v>257</v>
      </c>
      <c r="E3210" s="167" t="s">
        <v>21</v>
      </c>
      <c r="F3210" s="168" t="s">
        <v>3071</v>
      </c>
      <c r="H3210" s="167" t="s">
        <v>21</v>
      </c>
      <c r="I3210" s="169"/>
      <c r="L3210" s="166"/>
      <c r="M3210" s="170"/>
      <c r="T3210" s="171"/>
      <c r="AT3210" s="167" t="s">
        <v>257</v>
      </c>
      <c r="AU3210" s="167" t="s">
        <v>89</v>
      </c>
      <c r="AV3210" s="14" t="s">
        <v>81</v>
      </c>
      <c r="AW3210" s="14" t="s">
        <v>34</v>
      </c>
      <c r="AX3210" s="14" t="s">
        <v>73</v>
      </c>
      <c r="AY3210" s="167" t="s">
        <v>241</v>
      </c>
    </row>
    <row r="3211" spans="2:65" s="12" customFormat="1" ht="11.25">
      <c r="B3211" s="152"/>
      <c r="D3211" s="146" t="s">
        <v>257</v>
      </c>
      <c r="E3211" s="153" t="s">
        <v>21</v>
      </c>
      <c r="F3211" s="154" t="s">
        <v>3240</v>
      </c>
      <c r="H3211" s="155">
        <v>56.377000000000002</v>
      </c>
      <c r="I3211" s="156"/>
      <c r="L3211" s="152"/>
      <c r="M3211" s="157"/>
      <c r="T3211" s="158"/>
      <c r="AT3211" s="153" t="s">
        <v>257</v>
      </c>
      <c r="AU3211" s="153" t="s">
        <v>89</v>
      </c>
      <c r="AV3211" s="12" t="s">
        <v>89</v>
      </c>
      <c r="AW3211" s="12" t="s">
        <v>34</v>
      </c>
      <c r="AX3211" s="12" t="s">
        <v>73</v>
      </c>
      <c r="AY3211" s="153" t="s">
        <v>241</v>
      </c>
    </row>
    <row r="3212" spans="2:65" s="15" customFormat="1" ht="11.25">
      <c r="B3212" s="189"/>
      <c r="D3212" s="146" t="s">
        <v>257</v>
      </c>
      <c r="E3212" s="190" t="s">
        <v>21</v>
      </c>
      <c r="F3212" s="191" t="s">
        <v>581</v>
      </c>
      <c r="H3212" s="192">
        <v>56.377000000000002</v>
      </c>
      <c r="I3212" s="193"/>
      <c r="L3212" s="189"/>
      <c r="M3212" s="194"/>
      <c r="T3212" s="195"/>
      <c r="AT3212" s="190" t="s">
        <v>257</v>
      </c>
      <c r="AU3212" s="190" t="s">
        <v>89</v>
      </c>
      <c r="AV3212" s="15" t="s">
        <v>145</v>
      </c>
      <c r="AW3212" s="15" t="s">
        <v>34</v>
      </c>
      <c r="AX3212" s="15" t="s">
        <v>73</v>
      </c>
      <c r="AY3212" s="190" t="s">
        <v>241</v>
      </c>
    </row>
    <row r="3213" spans="2:65" s="13" customFormat="1" ht="11.25">
      <c r="B3213" s="159"/>
      <c r="D3213" s="146" t="s">
        <v>257</v>
      </c>
      <c r="E3213" s="160" t="s">
        <v>21</v>
      </c>
      <c r="F3213" s="161" t="s">
        <v>266</v>
      </c>
      <c r="H3213" s="162">
        <v>1183.915</v>
      </c>
      <c r="I3213" s="163"/>
      <c r="L3213" s="159"/>
      <c r="M3213" s="164"/>
      <c r="T3213" s="165"/>
      <c r="AT3213" s="160" t="s">
        <v>257</v>
      </c>
      <c r="AU3213" s="160" t="s">
        <v>89</v>
      </c>
      <c r="AV3213" s="13" t="s">
        <v>153</v>
      </c>
      <c r="AW3213" s="13" t="s">
        <v>34</v>
      </c>
      <c r="AX3213" s="13" t="s">
        <v>81</v>
      </c>
      <c r="AY3213" s="160" t="s">
        <v>241</v>
      </c>
    </row>
    <row r="3214" spans="2:65" s="1" customFormat="1" ht="24.2" customHeight="1">
      <c r="B3214" s="34"/>
      <c r="C3214" s="133" t="s">
        <v>3241</v>
      </c>
      <c r="D3214" s="133" t="s">
        <v>243</v>
      </c>
      <c r="E3214" s="134" t="s">
        <v>3242</v>
      </c>
      <c r="F3214" s="135" t="s">
        <v>3075</v>
      </c>
      <c r="G3214" s="136" t="s">
        <v>291</v>
      </c>
      <c r="H3214" s="137">
        <v>141.60300000000001</v>
      </c>
      <c r="I3214" s="138"/>
      <c r="J3214" s="139">
        <f>ROUND(I3214*H3214,2)</f>
        <v>0</v>
      </c>
      <c r="K3214" s="135" t="s">
        <v>21</v>
      </c>
      <c r="L3214" s="34"/>
      <c r="M3214" s="140" t="s">
        <v>21</v>
      </c>
      <c r="N3214" s="141" t="s">
        <v>45</v>
      </c>
      <c r="P3214" s="142">
        <f>O3214*H3214</f>
        <v>0</v>
      </c>
      <c r="Q3214" s="142">
        <v>0</v>
      </c>
      <c r="R3214" s="142">
        <f>Q3214*H3214</f>
        <v>0</v>
      </c>
      <c r="S3214" s="142">
        <v>0</v>
      </c>
      <c r="T3214" s="143">
        <f>S3214*H3214</f>
        <v>0</v>
      </c>
      <c r="AR3214" s="144" t="s">
        <v>649</v>
      </c>
      <c r="AT3214" s="144" t="s">
        <v>243</v>
      </c>
      <c r="AU3214" s="144" t="s">
        <v>89</v>
      </c>
      <c r="AY3214" s="19" t="s">
        <v>241</v>
      </c>
      <c r="BE3214" s="145">
        <f>IF(N3214="základní",J3214,0)</f>
        <v>0</v>
      </c>
      <c r="BF3214" s="145">
        <f>IF(N3214="snížená",J3214,0)</f>
        <v>0</v>
      </c>
      <c r="BG3214" s="145">
        <f>IF(N3214="zákl. přenesená",J3214,0)</f>
        <v>0</v>
      </c>
      <c r="BH3214" s="145">
        <f>IF(N3214="sníž. přenesená",J3214,0)</f>
        <v>0</v>
      </c>
      <c r="BI3214" s="145">
        <f>IF(N3214="nulová",J3214,0)</f>
        <v>0</v>
      </c>
      <c r="BJ3214" s="19" t="s">
        <v>89</v>
      </c>
      <c r="BK3214" s="145">
        <f>ROUND(I3214*H3214,2)</f>
        <v>0</v>
      </c>
      <c r="BL3214" s="19" t="s">
        <v>649</v>
      </c>
      <c r="BM3214" s="144" t="s">
        <v>3243</v>
      </c>
    </row>
    <row r="3215" spans="2:65" s="14" customFormat="1" ht="11.25">
      <c r="B3215" s="166"/>
      <c r="D3215" s="146" t="s">
        <v>257</v>
      </c>
      <c r="E3215" s="167" t="s">
        <v>21</v>
      </c>
      <c r="F3215" s="168" t="s">
        <v>577</v>
      </c>
      <c r="H3215" s="167" t="s">
        <v>21</v>
      </c>
      <c r="I3215" s="169"/>
      <c r="L3215" s="166"/>
      <c r="M3215" s="170"/>
      <c r="T3215" s="171"/>
      <c r="AT3215" s="167" t="s">
        <v>257</v>
      </c>
      <c r="AU3215" s="167" t="s">
        <v>89</v>
      </c>
      <c r="AV3215" s="14" t="s">
        <v>81</v>
      </c>
      <c r="AW3215" s="14" t="s">
        <v>34</v>
      </c>
      <c r="AX3215" s="14" t="s">
        <v>73</v>
      </c>
      <c r="AY3215" s="167" t="s">
        <v>241</v>
      </c>
    </row>
    <row r="3216" spans="2:65" s="14" customFormat="1" ht="11.25">
      <c r="B3216" s="166"/>
      <c r="D3216" s="146" t="s">
        <v>257</v>
      </c>
      <c r="E3216" s="167" t="s">
        <v>21</v>
      </c>
      <c r="F3216" s="168" t="s">
        <v>751</v>
      </c>
      <c r="H3216" s="167" t="s">
        <v>21</v>
      </c>
      <c r="I3216" s="169"/>
      <c r="L3216" s="166"/>
      <c r="M3216" s="170"/>
      <c r="T3216" s="171"/>
      <c r="AT3216" s="167" t="s">
        <v>257</v>
      </c>
      <c r="AU3216" s="167" t="s">
        <v>89</v>
      </c>
      <c r="AV3216" s="14" t="s">
        <v>81</v>
      </c>
      <c r="AW3216" s="14" t="s">
        <v>34</v>
      </c>
      <c r="AX3216" s="14" t="s">
        <v>73</v>
      </c>
      <c r="AY3216" s="167" t="s">
        <v>241</v>
      </c>
    </row>
    <row r="3217" spans="2:51" s="12" customFormat="1" ht="11.25">
      <c r="B3217" s="152"/>
      <c r="D3217" s="146" t="s">
        <v>257</v>
      </c>
      <c r="E3217" s="153" t="s">
        <v>21</v>
      </c>
      <c r="F3217" s="154" t="s">
        <v>3244</v>
      </c>
      <c r="H3217" s="155">
        <v>14.308</v>
      </c>
      <c r="I3217" s="156"/>
      <c r="L3217" s="152"/>
      <c r="M3217" s="157"/>
      <c r="T3217" s="158"/>
      <c r="AT3217" s="153" t="s">
        <v>257</v>
      </c>
      <c r="AU3217" s="153" t="s">
        <v>89</v>
      </c>
      <c r="AV3217" s="12" t="s">
        <v>89</v>
      </c>
      <c r="AW3217" s="12" t="s">
        <v>34</v>
      </c>
      <c r="AX3217" s="12" t="s">
        <v>73</v>
      </c>
      <c r="AY3217" s="153" t="s">
        <v>241</v>
      </c>
    </row>
    <row r="3218" spans="2:51" s="14" customFormat="1" ht="11.25">
      <c r="B3218" s="166"/>
      <c r="D3218" s="146" t="s">
        <v>257</v>
      </c>
      <c r="E3218" s="167" t="s">
        <v>21</v>
      </c>
      <c r="F3218" s="168" t="s">
        <v>753</v>
      </c>
      <c r="H3218" s="167" t="s">
        <v>21</v>
      </c>
      <c r="I3218" s="169"/>
      <c r="L3218" s="166"/>
      <c r="M3218" s="170"/>
      <c r="T3218" s="171"/>
      <c r="AT3218" s="167" t="s">
        <v>257</v>
      </c>
      <c r="AU3218" s="167" t="s">
        <v>89</v>
      </c>
      <c r="AV3218" s="14" t="s">
        <v>81</v>
      </c>
      <c r="AW3218" s="14" t="s">
        <v>34</v>
      </c>
      <c r="AX3218" s="14" t="s">
        <v>73</v>
      </c>
      <c r="AY3218" s="167" t="s">
        <v>241</v>
      </c>
    </row>
    <row r="3219" spans="2:51" s="12" customFormat="1" ht="11.25">
      <c r="B3219" s="152"/>
      <c r="D3219" s="146" t="s">
        <v>257</v>
      </c>
      <c r="E3219" s="153" t="s">
        <v>21</v>
      </c>
      <c r="F3219" s="154" t="s">
        <v>3244</v>
      </c>
      <c r="H3219" s="155">
        <v>14.308</v>
      </c>
      <c r="I3219" s="156"/>
      <c r="L3219" s="152"/>
      <c r="M3219" s="157"/>
      <c r="T3219" s="158"/>
      <c r="AT3219" s="153" t="s">
        <v>257</v>
      </c>
      <c r="AU3219" s="153" t="s">
        <v>89</v>
      </c>
      <c r="AV3219" s="12" t="s">
        <v>89</v>
      </c>
      <c r="AW3219" s="12" t="s">
        <v>34</v>
      </c>
      <c r="AX3219" s="12" t="s">
        <v>73</v>
      </c>
      <c r="AY3219" s="153" t="s">
        <v>241</v>
      </c>
    </row>
    <row r="3220" spans="2:51" s="14" customFormat="1" ht="11.25">
      <c r="B3220" s="166"/>
      <c r="D3220" s="146" t="s">
        <v>257</v>
      </c>
      <c r="E3220" s="167" t="s">
        <v>21</v>
      </c>
      <c r="F3220" s="168" t="s">
        <v>759</v>
      </c>
      <c r="H3220" s="167" t="s">
        <v>21</v>
      </c>
      <c r="I3220" s="169"/>
      <c r="L3220" s="166"/>
      <c r="M3220" s="170"/>
      <c r="T3220" s="171"/>
      <c r="AT3220" s="167" t="s">
        <v>257</v>
      </c>
      <c r="AU3220" s="167" t="s">
        <v>89</v>
      </c>
      <c r="AV3220" s="14" t="s">
        <v>81</v>
      </c>
      <c r="AW3220" s="14" t="s">
        <v>34</v>
      </c>
      <c r="AX3220" s="14" t="s">
        <v>73</v>
      </c>
      <c r="AY3220" s="167" t="s">
        <v>241</v>
      </c>
    </row>
    <row r="3221" spans="2:51" s="12" customFormat="1" ht="11.25">
      <c r="B3221" s="152"/>
      <c r="D3221" s="146" t="s">
        <v>257</v>
      </c>
      <c r="E3221" s="153" t="s">
        <v>21</v>
      </c>
      <c r="F3221" s="154" t="s">
        <v>3245</v>
      </c>
      <c r="H3221" s="155">
        <v>11.358000000000001</v>
      </c>
      <c r="I3221" s="156"/>
      <c r="L3221" s="152"/>
      <c r="M3221" s="157"/>
      <c r="T3221" s="158"/>
      <c r="AT3221" s="153" t="s">
        <v>257</v>
      </c>
      <c r="AU3221" s="153" t="s">
        <v>89</v>
      </c>
      <c r="AV3221" s="12" t="s">
        <v>89</v>
      </c>
      <c r="AW3221" s="12" t="s">
        <v>34</v>
      </c>
      <c r="AX3221" s="12" t="s">
        <v>73</v>
      </c>
      <c r="AY3221" s="153" t="s">
        <v>241</v>
      </c>
    </row>
    <row r="3222" spans="2:51" s="15" customFormat="1" ht="11.25">
      <c r="B3222" s="189"/>
      <c r="D3222" s="146" t="s">
        <v>257</v>
      </c>
      <c r="E3222" s="190" t="s">
        <v>21</v>
      </c>
      <c r="F3222" s="191" t="s">
        <v>581</v>
      </c>
      <c r="H3222" s="192">
        <v>39.973999999999997</v>
      </c>
      <c r="I3222" s="193"/>
      <c r="L3222" s="189"/>
      <c r="M3222" s="194"/>
      <c r="T3222" s="195"/>
      <c r="AT3222" s="190" t="s">
        <v>257</v>
      </c>
      <c r="AU3222" s="190" t="s">
        <v>89</v>
      </c>
      <c r="AV3222" s="15" t="s">
        <v>145</v>
      </c>
      <c r="AW3222" s="15" t="s">
        <v>34</v>
      </c>
      <c r="AX3222" s="15" t="s">
        <v>73</v>
      </c>
      <c r="AY3222" s="190" t="s">
        <v>241</v>
      </c>
    </row>
    <row r="3223" spans="2:51" s="14" customFormat="1" ht="11.25">
      <c r="B3223" s="166"/>
      <c r="D3223" s="146" t="s">
        <v>257</v>
      </c>
      <c r="E3223" s="167" t="s">
        <v>21</v>
      </c>
      <c r="F3223" s="168" t="s">
        <v>579</v>
      </c>
      <c r="H3223" s="167" t="s">
        <v>21</v>
      </c>
      <c r="I3223" s="169"/>
      <c r="L3223" s="166"/>
      <c r="M3223" s="170"/>
      <c r="T3223" s="171"/>
      <c r="AT3223" s="167" t="s">
        <v>257</v>
      </c>
      <c r="AU3223" s="167" t="s">
        <v>89</v>
      </c>
      <c r="AV3223" s="14" t="s">
        <v>81</v>
      </c>
      <c r="AW3223" s="14" t="s">
        <v>34</v>
      </c>
      <c r="AX3223" s="14" t="s">
        <v>73</v>
      </c>
      <c r="AY3223" s="167" t="s">
        <v>241</v>
      </c>
    </row>
    <row r="3224" spans="2:51" s="12" customFormat="1" ht="11.25">
      <c r="B3224" s="152"/>
      <c r="D3224" s="146" t="s">
        <v>257</v>
      </c>
      <c r="E3224" s="153" t="s">
        <v>21</v>
      </c>
      <c r="F3224" s="154" t="s">
        <v>3246</v>
      </c>
      <c r="H3224" s="155">
        <v>42.923000000000002</v>
      </c>
      <c r="I3224" s="156"/>
      <c r="L3224" s="152"/>
      <c r="M3224" s="157"/>
      <c r="T3224" s="158"/>
      <c r="AT3224" s="153" t="s">
        <v>257</v>
      </c>
      <c r="AU3224" s="153" t="s">
        <v>89</v>
      </c>
      <c r="AV3224" s="12" t="s">
        <v>89</v>
      </c>
      <c r="AW3224" s="12" t="s">
        <v>34</v>
      </c>
      <c r="AX3224" s="12" t="s">
        <v>73</v>
      </c>
      <c r="AY3224" s="153" t="s">
        <v>241</v>
      </c>
    </row>
    <row r="3225" spans="2:51" s="15" customFormat="1" ht="11.25">
      <c r="B3225" s="189"/>
      <c r="D3225" s="146" t="s">
        <v>257</v>
      </c>
      <c r="E3225" s="190" t="s">
        <v>21</v>
      </c>
      <c r="F3225" s="191" t="s">
        <v>581</v>
      </c>
      <c r="H3225" s="192">
        <v>42.923000000000002</v>
      </c>
      <c r="I3225" s="193"/>
      <c r="L3225" s="189"/>
      <c r="M3225" s="194"/>
      <c r="T3225" s="195"/>
      <c r="AT3225" s="190" t="s">
        <v>257</v>
      </c>
      <c r="AU3225" s="190" t="s">
        <v>89</v>
      </c>
      <c r="AV3225" s="15" t="s">
        <v>145</v>
      </c>
      <c r="AW3225" s="15" t="s">
        <v>34</v>
      </c>
      <c r="AX3225" s="15" t="s">
        <v>73</v>
      </c>
      <c r="AY3225" s="190" t="s">
        <v>241</v>
      </c>
    </row>
    <row r="3226" spans="2:51" s="14" customFormat="1" ht="11.25">
      <c r="B3226" s="166"/>
      <c r="D3226" s="146" t="s">
        <v>257</v>
      </c>
      <c r="E3226" s="167" t="s">
        <v>21</v>
      </c>
      <c r="F3226" s="168" t="s">
        <v>887</v>
      </c>
      <c r="H3226" s="167" t="s">
        <v>21</v>
      </c>
      <c r="I3226" s="169"/>
      <c r="L3226" s="166"/>
      <c r="M3226" s="170"/>
      <c r="T3226" s="171"/>
      <c r="AT3226" s="167" t="s">
        <v>257</v>
      </c>
      <c r="AU3226" s="167" t="s">
        <v>89</v>
      </c>
      <c r="AV3226" s="14" t="s">
        <v>81</v>
      </c>
      <c r="AW3226" s="14" t="s">
        <v>34</v>
      </c>
      <c r="AX3226" s="14" t="s">
        <v>73</v>
      </c>
      <c r="AY3226" s="167" t="s">
        <v>241</v>
      </c>
    </row>
    <row r="3227" spans="2:51" s="12" customFormat="1" ht="11.25">
      <c r="B3227" s="152"/>
      <c r="D3227" s="146" t="s">
        <v>257</v>
      </c>
      <c r="E3227" s="153" t="s">
        <v>21</v>
      </c>
      <c r="F3227" s="154" t="s">
        <v>3247</v>
      </c>
      <c r="H3227" s="155">
        <v>45.832999999999998</v>
      </c>
      <c r="I3227" s="156"/>
      <c r="L3227" s="152"/>
      <c r="M3227" s="157"/>
      <c r="T3227" s="158"/>
      <c r="AT3227" s="153" t="s">
        <v>257</v>
      </c>
      <c r="AU3227" s="153" t="s">
        <v>89</v>
      </c>
      <c r="AV3227" s="12" t="s">
        <v>89</v>
      </c>
      <c r="AW3227" s="12" t="s">
        <v>34</v>
      </c>
      <c r="AX3227" s="12" t="s">
        <v>73</v>
      </c>
      <c r="AY3227" s="153" t="s">
        <v>241</v>
      </c>
    </row>
    <row r="3228" spans="2:51" s="15" customFormat="1" ht="11.25">
      <c r="B3228" s="189"/>
      <c r="D3228" s="146" t="s">
        <v>257</v>
      </c>
      <c r="E3228" s="190" t="s">
        <v>21</v>
      </c>
      <c r="F3228" s="191" t="s">
        <v>581</v>
      </c>
      <c r="H3228" s="192">
        <v>45.832999999999998</v>
      </c>
      <c r="I3228" s="193"/>
      <c r="L3228" s="189"/>
      <c r="M3228" s="194"/>
      <c r="T3228" s="195"/>
      <c r="AT3228" s="190" t="s">
        <v>257</v>
      </c>
      <c r="AU3228" s="190" t="s">
        <v>89</v>
      </c>
      <c r="AV3228" s="15" t="s">
        <v>145</v>
      </c>
      <c r="AW3228" s="15" t="s">
        <v>34</v>
      </c>
      <c r="AX3228" s="15" t="s">
        <v>73</v>
      </c>
      <c r="AY3228" s="190" t="s">
        <v>241</v>
      </c>
    </row>
    <row r="3229" spans="2:51" s="14" customFormat="1" ht="11.25">
      <c r="B3229" s="166"/>
      <c r="D3229" s="146" t="s">
        <v>257</v>
      </c>
      <c r="E3229" s="167" t="s">
        <v>21</v>
      </c>
      <c r="F3229" s="168" t="s">
        <v>3071</v>
      </c>
      <c r="H3229" s="167" t="s">
        <v>21</v>
      </c>
      <c r="I3229" s="169"/>
      <c r="L3229" s="166"/>
      <c r="M3229" s="170"/>
      <c r="T3229" s="171"/>
      <c r="AT3229" s="167" t="s">
        <v>257</v>
      </c>
      <c r="AU3229" s="167" t="s">
        <v>89</v>
      </c>
      <c r="AV3229" s="14" t="s">
        <v>81</v>
      </c>
      <c r="AW3229" s="14" t="s">
        <v>34</v>
      </c>
      <c r="AX3229" s="14" t="s">
        <v>73</v>
      </c>
      <c r="AY3229" s="167" t="s">
        <v>241</v>
      </c>
    </row>
    <row r="3230" spans="2:51" s="12" customFormat="1" ht="11.25">
      <c r="B3230" s="152"/>
      <c r="D3230" s="146" t="s">
        <v>257</v>
      </c>
      <c r="E3230" s="153" t="s">
        <v>21</v>
      </c>
      <c r="F3230" s="154" t="s">
        <v>3248</v>
      </c>
      <c r="H3230" s="155">
        <v>12.872999999999999</v>
      </c>
      <c r="I3230" s="156"/>
      <c r="L3230" s="152"/>
      <c r="M3230" s="157"/>
      <c r="T3230" s="158"/>
      <c r="AT3230" s="153" t="s">
        <v>257</v>
      </c>
      <c r="AU3230" s="153" t="s">
        <v>89</v>
      </c>
      <c r="AV3230" s="12" t="s">
        <v>89</v>
      </c>
      <c r="AW3230" s="12" t="s">
        <v>34</v>
      </c>
      <c r="AX3230" s="12" t="s">
        <v>73</v>
      </c>
      <c r="AY3230" s="153" t="s">
        <v>241</v>
      </c>
    </row>
    <row r="3231" spans="2:51" s="15" customFormat="1" ht="11.25">
      <c r="B3231" s="189"/>
      <c r="D3231" s="146" t="s">
        <v>257</v>
      </c>
      <c r="E3231" s="190" t="s">
        <v>21</v>
      </c>
      <c r="F3231" s="191" t="s">
        <v>581</v>
      </c>
      <c r="H3231" s="192">
        <v>12.872999999999999</v>
      </c>
      <c r="I3231" s="193"/>
      <c r="L3231" s="189"/>
      <c r="M3231" s="194"/>
      <c r="T3231" s="195"/>
      <c r="AT3231" s="190" t="s">
        <v>257</v>
      </c>
      <c r="AU3231" s="190" t="s">
        <v>89</v>
      </c>
      <c r="AV3231" s="15" t="s">
        <v>145</v>
      </c>
      <c r="AW3231" s="15" t="s">
        <v>34</v>
      </c>
      <c r="AX3231" s="15" t="s">
        <v>73</v>
      </c>
      <c r="AY3231" s="190" t="s">
        <v>241</v>
      </c>
    </row>
    <row r="3232" spans="2:51" s="13" customFormat="1" ht="11.25">
      <c r="B3232" s="159"/>
      <c r="D3232" s="146" t="s">
        <v>257</v>
      </c>
      <c r="E3232" s="160" t="s">
        <v>21</v>
      </c>
      <c r="F3232" s="161" t="s">
        <v>266</v>
      </c>
      <c r="H3232" s="162">
        <v>141.60300000000001</v>
      </c>
      <c r="I3232" s="163"/>
      <c r="L3232" s="159"/>
      <c r="M3232" s="164"/>
      <c r="T3232" s="165"/>
      <c r="AT3232" s="160" t="s">
        <v>257</v>
      </c>
      <c r="AU3232" s="160" t="s">
        <v>89</v>
      </c>
      <c r="AV3232" s="13" t="s">
        <v>153</v>
      </c>
      <c r="AW3232" s="13" t="s">
        <v>34</v>
      </c>
      <c r="AX3232" s="13" t="s">
        <v>81</v>
      </c>
      <c r="AY3232" s="160" t="s">
        <v>241</v>
      </c>
    </row>
    <row r="3233" spans="2:65" s="1" customFormat="1" ht="24.2" customHeight="1">
      <c r="B3233" s="34"/>
      <c r="C3233" s="133" t="s">
        <v>3249</v>
      </c>
      <c r="D3233" s="133" t="s">
        <v>243</v>
      </c>
      <c r="E3233" s="134" t="s">
        <v>3250</v>
      </c>
      <c r="F3233" s="135" t="s">
        <v>3138</v>
      </c>
      <c r="G3233" s="136" t="s">
        <v>291</v>
      </c>
      <c r="H3233" s="137">
        <v>1972.759</v>
      </c>
      <c r="I3233" s="138"/>
      <c r="J3233" s="139">
        <f>ROUND(I3233*H3233,2)</f>
        <v>0</v>
      </c>
      <c r="K3233" s="135" t="s">
        <v>21</v>
      </c>
      <c r="L3233" s="34"/>
      <c r="M3233" s="140" t="s">
        <v>21</v>
      </c>
      <c r="N3233" s="141" t="s">
        <v>45</v>
      </c>
      <c r="P3233" s="142">
        <f>O3233*H3233</f>
        <v>0</v>
      </c>
      <c r="Q3233" s="142">
        <v>0</v>
      </c>
      <c r="R3233" s="142">
        <f>Q3233*H3233</f>
        <v>0</v>
      </c>
      <c r="S3233" s="142">
        <v>0</v>
      </c>
      <c r="T3233" s="143">
        <f>S3233*H3233</f>
        <v>0</v>
      </c>
      <c r="AR3233" s="144" t="s">
        <v>649</v>
      </c>
      <c r="AT3233" s="144" t="s">
        <v>243</v>
      </c>
      <c r="AU3233" s="144" t="s">
        <v>89</v>
      </c>
      <c r="AY3233" s="19" t="s">
        <v>241</v>
      </c>
      <c r="BE3233" s="145">
        <f>IF(N3233="základní",J3233,0)</f>
        <v>0</v>
      </c>
      <c r="BF3233" s="145">
        <f>IF(N3233="snížená",J3233,0)</f>
        <v>0</v>
      </c>
      <c r="BG3233" s="145">
        <f>IF(N3233="zákl. přenesená",J3233,0)</f>
        <v>0</v>
      </c>
      <c r="BH3233" s="145">
        <f>IF(N3233="sníž. přenesená",J3233,0)</f>
        <v>0</v>
      </c>
      <c r="BI3233" s="145">
        <f>IF(N3233="nulová",J3233,0)</f>
        <v>0</v>
      </c>
      <c r="BJ3233" s="19" t="s">
        <v>89</v>
      </c>
      <c r="BK3233" s="145">
        <f>ROUND(I3233*H3233,2)</f>
        <v>0</v>
      </c>
      <c r="BL3233" s="19" t="s">
        <v>649</v>
      </c>
      <c r="BM3233" s="144" t="s">
        <v>3251</v>
      </c>
    </row>
    <row r="3234" spans="2:65" s="14" customFormat="1" ht="11.25">
      <c r="B3234" s="166"/>
      <c r="D3234" s="146" t="s">
        <v>257</v>
      </c>
      <c r="E3234" s="167" t="s">
        <v>21</v>
      </c>
      <c r="F3234" s="168" t="s">
        <v>577</v>
      </c>
      <c r="H3234" s="167" t="s">
        <v>21</v>
      </c>
      <c r="I3234" s="169"/>
      <c r="L3234" s="166"/>
      <c r="M3234" s="170"/>
      <c r="T3234" s="171"/>
      <c r="AT3234" s="167" t="s">
        <v>257</v>
      </c>
      <c r="AU3234" s="167" t="s">
        <v>89</v>
      </c>
      <c r="AV3234" s="14" t="s">
        <v>81</v>
      </c>
      <c r="AW3234" s="14" t="s">
        <v>34</v>
      </c>
      <c r="AX3234" s="14" t="s">
        <v>73</v>
      </c>
      <c r="AY3234" s="167" t="s">
        <v>241</v>
      </c>
    </row>
    <row r="3235" spans="2:65" s="14" customFormat="1" ht="11.25">
      <c r="B3235" s="166"/>
      <c r="D3235" s="146" t="s">
        <v>257</v>
      </c>
      <c r="E3235" s="167" t="s">
        <v>21</v>
      </c>
      <c r="F3235" s="168" t="s">
        <v>751</v>
      </c>
      <c r="H3235" s="167" t="s">
        <v>21</v>
      </c>
      <c r="I3235" s="169"/>
      <c r="L3235" s="166"/>
      <c r="M3235" s="170"/>
      <c r="T3235" s="171"/>
      <c r="AT3235" s="167" t="s">
        <v>257</v>
      </c>
      <c r="AU3235" s="167" t="s">
        <v>89</v>
      </c>
      <c r="AV3235" s="14" t="s">
        <v>81</v>
      </c>
      <c r="AW3235" s="14" t="s">
        <v>34</v>
      </c>
      <c r="AX3235" s="14" t="s">
        <v>73</v>
      </c>
      <c r="AY3235" s="167" t="s">
        <v>241</v>
      </c>
    </row>
    <row r="3236" spans="2:65" s="12" customFormat="1" ht="11.25">
      <c r="B3236" s="152"/>
      <c r="D3236" s="146" t="s">
        <v>257</v>
      </c>
      <c r="E3236" s="153" t="s">
        <v>21</v>
      </c>
      <c r="F3236" s="154" t="s">
        <v>3252</v>
      </c>
      <c r="H3236" s="155">
        <v>210.851</v>
      </c>
      <c r="I3236" s="156"/>
      <c r="L3236" s="152"/>
      <c r="M3236" s="157"/>
      <c r="T3236" s="158"/>
      <c r="AT3236" s="153" t="s">
        <v>257</v>
      </c>
      <c r="AU3236" s="153" t="s">
        <v>89</v>
      </c>
      <c r="AV3236" s="12" t="s">
        <v>89</v>
      </c>
      <c r="AW3236" s="12" t="s">
        <v>34</v>
      </c>
      <c r="AX3236" s="12" t="s">
        <v>73</v>
      </c>
      <c r="AY3236" s="153" t="s">
        <v>241</v>
      </c>
    </row>
    <row r="3237" spans="2:65" s="14" customFormat="1" ht="11.25">
      <c r="B3237" s="166"/>
      <c r="D3237" s="146" t="s">
        <v>257</v>
      </c>
      <c r="E3237" s="167" t="s">
        <v>21</v>
      </c>
      <c r="F3237" s="168" t="s">
        <v>753</v>
      </c>
      <c r="H3237" s="167" t="s">
        <v>21</v>
      </c>
      <c r="I3237" s="169"/>
      <c r="L3237" s="166"/>
      <c r="M3237" s="170"/>
      <c r="T3237" s="171"/>
      <c r="AT3237" s="167" t="s">
        <v>257</v>
      </c>
      <c r="AU3237" s="167" t="s">
        <v>89</v>
      </c>
      <c r="AV3237" s="14" t="s">
        <v>81</v>
      </c>
      <c r="AW3237" s="14" t="s">
        <v>34</v>
      </c>
      <c r="AX3237" s="14" t="s">
        <v>73</v>
      </c>
      <c r="AY3237" s="167" t="s">
        <v>241</v>
      </c>
    </row>
    <row r="3238" spans="2:65" s="12" customFormat="1" ht="11.25">
      <c r="B3238" s="152"/>
      <c r="D3238" s="146" t="s">
        <v>257</v>
      </c>
      <c r="E3238" s="153" t="s">
        <v>21</v>
      </c>
      <c r="F3238" s="154" t="s">
        <v>3252</v>
      </c>
      <c r="H3238" s="155">
        <v>210.851</v>
      </c>
      <c r="I3238" s="156"/>
      <c r="L3238" s="152"/>
      <c r="M3238" s="157"/>
      <c r="T3238" s="158"/>
      <c r="AT3238" s="153" t="s">
        <v>257</v>
      </c>
      <c r="AU3238" s="153" t="s">
        <v>89</v>
      </c>
      <c r="AV3238" s="12" t="s">
        <v>89</v>
      </c>
      <c r="AW3238" s="12" t="s">
        <v>34</v>
      </c>
      <c r="AX3238" s="12" t="s">
        <v>73</v>
      </c>
      <c r="AY3238" s="153" t="s">
        <v>241</v>
      </c>
    </row>
    <row r="3239" spans="2:65" s="14" customFormat="1" ht="11.25">
      <c r="B3239" s="166"/>
      <c r="D3239" s="146" t="s">
        <v>257</v>
      </c>
      <c r="E3239" s="167" t="s">
        <v>21</v>
      </c>
      <c r="F3239" s="168" t="s">
        <v>759</v>
      </c>
      <c r="H3239" s="167" t="s">
        <v>21</v>
      </c>
      <c r="I3239" s="169"/>
      <c r="L3239" s="166"/>
      <c r="M3239" s="170"/>
      <c r="T3239" s="171"/>
      <c r="AT3239" s="167" t="s">
        <v>257</v>
      </c>
      <c r="AU3239" s="167" t="s">
        <v>89</v>
      </c>
      <c r="AV3239" s="14" t="s">
        <v>81</v>
      </c>
      <c r="AW3239" s="14" t="s">
        <v>34</v>
      </c>
      <c r="AX3239" s="14" t="s">
        <v>73</v>
      </c>
      <c r="AY3239" s="167" t="s">
        <v>241</v>
      </c>
    </row>
    <row r="3240" spans="2:65" s="12" customFormat="1" ht="11.25">
      <c r="B3240" s="152"/>
      <c r="D3240" s="146" t="s">
        <v>257</v>
      </c>
      <c r="E3240" s="153" t="s">
        <v>21</v>
      </c>
      <c r="F3240" s="154" t="s">
        <v>3253</v>
      </c>
      <c r="H3240" s="155">
        <v>149.12299999999999</v>
      </c>
      <c r="I3240" s="156"/>
      <c r="L3240" s="152"/>
      <c r="M3240" s="157"/>
      <c r="T3240" s="158"/>
      <c r="AT3240" s="153" t="s">
        <v>257</v>
      </c>
      <c r="AU3240" s="153" t="s">
        <v>89</v>
      </c>
      <c r="AV3240" s="12" t="s">
        <v>89</v>
      </c>
      <c r="AW3240" s="12" t="s">
        <v>34</v>
      </c>
      <c r="AX3240" s="12" t="s">
        <v>73</v>
      </c>
      <c r="AY3240" s="153" t="s">
        <v>241</v>
      </c>
    </row>
    <row r="3241" spans="2:65" s="15" customFormat="1" ht="11.25">
      <c r="B3241" s="189"/>
      <c r="D3241" s="146" t="s">
        <v>257</v>
      </c>
      <c r="E3241" s="190" t="s">
        <v>21</v>
      </c>
      <c r="F3241" s="191" t="s">
        <v>581</v>
      </c>
      <c r="H3241" s="192">
        <v>570.82500000000005</v>
      </c>
      <c r="I3241" s="193"/>
      <c r="L3241" s="189"/>
      <c r="M3241" s="194"/>
      <c r="T3241" s="195"/>
      <c r="AT3241" s="190" t="s">
        <v>257</v>
      </c>
      <c r="AU3241" s="190" t="s">
        <v>89</v>
      </c>
      <c r="AV3241" s="15" t="s">
        <v>145</v>
      </c>
      <c r="AW3241" s="15" t="s">
        <v>34</v>
      </c>
      <c r="AX3241" s="15" t="s">
        <v>73</v>
      </c>
      <c r="AY3241" s="190" t="s">
        <v>241</v>
      </c>
    </row>
    <row r="3242" spans="2:65" s="14" customFormat="1" ht="11.25">
      <c r="B3242" s="166"/>
      <c r="D3242" s="146" t="s">
        <v>257</v>
      </c>
      <c r="E3242" s="167" t="s">
        <v>21</v>
      </c>
      <c r="F3242" s="168" t="s">
        <v>579</v>
      </c>
      <c r="H3242" s="167" t="s">
        <v>21</v>
      </c>
      <c r="I3242" s="169"/>
      <c r="L3242" s="166"/>
      <c r="M3242" s="170"/>
      <c r="T3242" s="171"/>
      <c r="AT3242" s="167" t="s">
        <v>257</v>
      </c>
      <c r="AU3242" s="167" t="s">
        <v>89</v>
      </c>
      <c r="AV3242" s="14" t="s">
        <v>81</v>
      </c>
      <c r="AW3242" s="14" t="s">
        <v>34</v>
      </c>
      <c r="AX3242" s="14" t="s">
        <v>73</v>
      </c>
      <c r="AY3242" s="167" t="s">
        <v>241</v>
      </c>
    </row>
    <row r="3243" spans="2:65" s="12" customFormat="1" ht="11.25">
      <c r="B3243" s="152"/>
      <c r="D3243" s="146" t="s">
        <v>257</v>
      </c>
      <c r="E3243" s="153" t="s">
        <v>21</v>
      </c>
      <c r="F3243" s="154" t="s">
        <v>3254</v>
      </c>
      <c r="H3243" s="155">
        <v>632.55399999999997</v>
      </c>
      <c r="I3243" s="156"/>
      <c r="L3243" s="152"/>
      <c r="M3243" s="157"/>
      <c r="T3243" s="158"/>
      <c r="AT3243" s="153" t="s">
        <v>257</v>
      </c>
      <c r="AU3243" s="153" t="s">
        <v>89</v>
      </c>
      <c r="AV3243" s="12" t="s">
        <v>89</v>
      </c>
      <c r="AW3243" s="12" t="s">
        <v>34</v>
      </c>
      <c r="AX3243" s="12" t="s">
        <v>73</v>
      </c>
      <c r="AY3243" s="153" t="s">
        <v>241</v>
      </c>
    </row>
    <row r="3244" spans="2:65" s="15" customFormat="1" ht="11.25">
      <c r="B3244" s="189"/>
      <c r="D3244" s="146" t="s">
        <v>257</v>
      </c>
      <c r="E3244" s="190" t="s">
        <v>21</v>
      </c>
      <c r="F3244" s="191" t="s">
        <v>581</v>
      </c>
      <c r="H3244" s="192">
        <v>632.55399999999997</v>
      </c>
      <c r="I3244" s="193"/>
      <c r="L3244" s="189"/>
      <c r="M3244" s="194"/>
      <c r="T3244" s="195"/>
      <c r="AT3244" s="190" t="s">
        <v>257</v>
      </c>
      <c r="AU3244" s="190" t="s">
        <v>89</v>
      </c>
      <c r="AV3244" s="15" t="s">
        <v>145</v>
      </c>
      <c r="AW3244" s="15" t="s">
        <v>34</v>
      </c>
      <c r="AX3244" s="15" t="s">
        <v>73</v>
      </c>
      <c r="AY3244" s="190" t="s">
        <v>241</v>
      </c>
    </row>
    <row r="3245" spans="2:65" s="14" customFormat="1" ht="11.25">
      <c r="B3245" s="166"/>
      <c r="D3245" s="146" t="s">
        <v>257</v>
      </c>
      <c r="E3245" s="167" t="s">
        <v>21</v>
      </c>
      <c r="F3245" s="168" t="s">
        <v>887</v>
      </c>
      <c r="H3245" s="167" t="s">
        <v>21</v>
      </c>
      <c r="I3245" s="169"/>
      <c r="L3245" s="166"/>
      <c r="M3245" s="170"/>
      <c r="T3245" s="171"/>
      <c r="AT3245" s="167" t="s">
        <v>257</v>
      </c>
      <c r="AU3245" s="167" t="s">
        <v>89</v>
      </c>
      <c r="AV3245" s="14" t="s">
        <v>81</v>
      </c>
      <c r="AW3245" s="14" t="s">
        <v>34</v>
      </c>
      <c r="AX3245" s="14" t="s">
        <v>73</v>
      </c>
      <c r="AY3245" s="167" t="s">
        <v>241</v>
      </c>
    </row>
    <row r="3246" spans="2:65" s="12" customFormat="1" ht="11.25">
      <c r="B3246" s="152"/>
      <c r="D3246" s="146" t="s">
        <v>257</v>
      </c>
      <c r="E3246" s="153" t="s">
        <v>21</v>
      </c>
      <c r="F3246" s="154" t="s">
        <v>3255</v>
      </c>
      <c r="H3246" s="155">
        <v>675.43899999999996</v>
      </c>
      <c r="I3246" s="156"/>
      <c r="L3246" s="152"/>
      <c r="M3246" s="157"/>
      <c r="T3246" s="158"/>
      <c r="AT3246" s="153" t="s">
        <v>257</v>
      </c>
      <c r="AU3246" s="153" t="s">
        <v>89</v>
      </c>
      <c r="AV3246" s="12" t="s">
        <v>89</v>
      </c>
      <c r="AW3246" s="12" t="s">
        <v>34</v>
      </c>
      <c r="AX3246" s="12" t="s">
        <v>73</v>
      </c>
      <c r="AY3246" s="153" t="s">
        <v>241</v>
      </c>
    </row>
    <row r="3247" spans="2:65" s="15" customFormat="1" ht="11.25">
      <c r="B3247" s="189"/>
      <c r="D3247" s="146" t="s">
        <v>257</v>
      </c>
      <c r="E3247" s="190" t="s">
        <v>21</v>
      </c>
      <c r="F3247" s="191" t="s">
        <v>581</v>
      </c>
      <c r="H3247" s="192">
        <v>675.43899999999996</v>
      </c>
      <c r="I3247" s="193"/>
      <c r="L3247" s="189"/>
      <c r="M3247" s="194"/>
      <c r="T3247" s="195"/>
      <c r="AT3247" s="190" t="s">
        <v>257</v>
      </c>
      <c r="AU3247" s="190" t="s">
        <v>89</v>
      </c>
      <c r="AV3247" s="15" t="s">
        <v>145</v>
      </c>
      <c r="AW3247" s="15" t="s">
        <v>34</v>
      </c>
      <c r="AX3247" s="15" t="s">
        <v>73</v>
      </c>
      <c r="AY3247" s="190" t="s">
        <v>241</v>
      </c>
    </row>
    <row r="3248" spans="2:65" s="14" customFormat="1" ht="11.25">
      <c r="B3248" s="166"/>
      <c r="D3248" s="146" t="s">
        <v>257</v>
      </c>
      <c r="E3248" s="167" t="s">
        <v>21</v>
      </c>
      <c r="F3248" s="168" t="s">
        <v>3071</v>
      </c>
      <c r="H3248" s="167" t="s">
        <v>21</v>
      </c>
      <c r="I3248" s="169"/>
      <c r="L3248" s="166"/>
      <c r="M3248" s="170"/>
      <c r="T3248" s="171"/>
      <c r="AT3248" s="167" t="s">
        <v>257</v>
      </c>
      <c r="AU3248" s="167" t="s">
        <v>89</v>
      </c>
      <c r="AV3248" s="14" t="s">
        <v>81</v>
      </c>
      <c r="AW3248" s="14" t="s">
        <v>34</v>
      </c>
      <c r="AX3248" s="14" t="s">
        <v>73</v>
      </c>
      <c r="AY3248" s="167" t="s">
        <v>241</v>
      </c>
    </row>
    <row r="3249" spans="2:65" s="12" customFormat="1" ht="11.25">
      <c r="B3249" s="152"/>
      <c r="D3249" s="146" t="s">
        <v>257</v>
      </c>
      <c r="E3249" s="153" t="s">
        <v>21</v>
      </c>
      <c r="F3249" s="154" t="s">
        <v>3256</v>
      </c>
      <c r="H3249" s="155">
        <v>93.941000000000003</v>
      </c>
      <c r="I3249" s="156"/>
      <c r="L3249" s="152"/>
      <c r="M3249" s="157"/>
      <c r="T3249" s="158"/>
      <c r="AT3249" s="153" t="s">
        <v>257</v>
      </c>
      <c r="AU3249" s="153" t="s">
        <v>89</v>
      </c>
      <c r="AV3249" s="12" t="s">
        <v>89</v>
      </c>
      <c r="AW3249" s="12" t="s">
        <v>34</v>
      </c>
      <c r="AX3249" s="12" t="s">
        <v>73</v>
      </c>
      <c r="AY3249" s="153" t="s">
        <v>241</v>
      </c>
    </row>
    <row r="3250" spans="2:65" s="15" customFormat="1" ht="11.25">
      <c r="B3250" s="189"/>
      <c r="D3250" s="146" t="s">
        <v>257</v>
      </c>
      <c r="E3250" s="190" t="s">
        <v>21</v>
      </c>
      <c r="F3250" s="191" t="s">
        <v>581</v>
      </c>
      <c r="H3250" s="192">
        <v>93.941000000000003</v>
      </c>
      <c r="I3250" s="193"/>
      <c r="L3250" s="189"/>
      <c r="M3250" s="194"/>
      <c r="T3250" s="195"/>
      <c r="AT3250" s="190" t="s">
        <v>257</v>
      </c>
      <c r="AU3250" s="190" t="s">
        <v>89</v>
      </c>
      <c r="AV3250" s="15" t="s">
        <v>145</v>
      </c>
      <c r="AW3250" s="15" t="s">
        <v>34</v>
      </c>
      <c r="AX3250" s="15" t="s">
        <v>73</v>
      </c>
      <c r="AY3250" s="190" t="s">
        <v>241</v>
      </c>
    </row>
    <row r="3251" spans="2:65" s="13" customFormat="1" ht="11.25">
      <c r="B3251" s="159"/>
      <c r="D3251" s="146" t="s">
        <v>257</v>
      </c>
      <c r="E3251" s="160" t="s">
        <v>21</v>
      </c>
      <c r="F3251" s="161" t="s">
        <v>266</v>
      </c>
      <c r="H3251" s="162">
        <v>1972.759</v>
      </c>
      <c r="I3251" s="163"/>
      <c r="L3251" s="159"/>
      <c r="M3251" s="164"/>
      <c r="T3251" s="165"/>
      <c r="AT3251" s="160" t="s">
        <v>257</v>
      </c>
      <c r="AU3251" s="160" t="s">
        <v>89</v>
      </c>
      <c r="AV3251" s="13" t="s">
        <v>153</v>
      </c>
      <c r="AW3251" s="13" t="s">
        <v>34</v>
      </c>
      <c r="AX3251" s="13" t="s">
        <v>81</v>
      </c>
      <c r="AY3251" s="160" t="s">
        <v>241</v>
      </c>
    </row>
    <row r="3252" spans="2:65" s="1" customFormat="1" ht="24.2" customHeight="1">
      <c r="B3252" s="34"/>
      <c r="C3252" s="133" t="s">
        <v>3257</v>
      </c>
      <c r="D3252" s="133" t="s">
        <v>243</v>
      </c>
      <c r="E3252" s="134" t="s">
        <v>3258</v>
      </c>
      <c r="F3252" s="135" t="s">
        <v>3081</v>
      </c>
      <c r="G3252" s="136" t="s">
        <v>291</v>
      </c>
      <c r="H3252" s="137">
        <v>2582.0030000000002</v>
      </c>
      <c r="I3252" s="138"/>
      <c r="J3252" s="139">
        <f>ROUND(I3252*H3252,2)</f>
        <v>0</v>
      </c>
      <c r="K3252" s="135" t="s">
        <v>21</v>
      </c>
      <c r="L3252" s="34"/>
      <c r="M3252" s="140" t="s">
        <v>21</v>
      </c>
      <c r="N3252" s="141" t="s">
        <v>45</v>
      </c>
      <c r="P3252" s="142">
        <f>O3252*H3252</f>
        <v>0</v>
      </c>
      <c r="Q3252" s="142">
        <v>0</v>
      </c>
      <c r="R3252" s="142">
        <f>Q3252*H3252</f>
        <v>0</v>
      </c>
      <c r="S3252" s="142">
        <v>0</v>
      </c>
      <c r="T3252" s="143">
        <f>S3252*H3252</f>
        <v>0</v>
      </c>
      <c r="AR3252" s="144" t="s">
        <v>649</v>
      </c>
      <c r="AT3252" s="144" t="s">
        <v>243</v>
      </c>
      <c r="AU3252" s="144" t="s">
        <v>89</v>
      </c>
      <c r="AY3252" s="19" t="s">
        <v>241</v>
      </c>
      <c r="BE3252" s="145">
        <f>IF(N3252="základní",J3252,0)</f>
        <v>0</v>
      </c>
      <c r="BF3252" s="145">
        <f>IF(N3252="snížená",J3252,0)</f>
        <v>0</v>
      </c>
      <c r="BG3252" s="145">
        <f>IF(N3252="zákl. přenesená",J3252,0)</f>
        <v>0</v>
      </c>
      <c r="BH3252" s="145">
        <f>IF(N3252="sníž. přenesená",J3252,0)</f>
        <v>0</v>
      </c>
      <c r="BI3252" s="145">
        <f>IF(N3252="nulová",J3252,0)</f>
        <v>0</v>
      </c>
      <c r="BJ3252" s="19" t="s">
        <v>89</v>
      </c>
      <c r="BK3252" s="145">
        <f>ROUND(I3252*H3252,2)</f>
        <v>0</v>
      </c>
      <c r="BL3252" s="19" t="s">
        <v>649</v>
      </c>
      <c r="BM3252" s="144" t="s">
        <v>3259</v>
      </c>
    </row>
    <row r="3253" spans="2:65" s="14" customFormat="1" ht="11.25">
      <c r="B3253" s="166"/>
      <c r="D3253" s="146" t="s">
        <v>257</v>
      </c>
      <c r="E3253" s="167" t="s">
        <v>21</v>
      </c>
      <c r="F3253" s="168" t="s">
        <v>577</v>
      </c>
      <c r="H3253" s="167" t="s">
        <v>21</v>
      </c>
      <c r="I3253" s="169"/>
      <c r="L3253" s="166"/>
      <c r="M3253" s="170"/>
      <c r="T3253" s="171"/>
      <c r="AT3253" s="167" t="s">
        <v>257</v>
      </c>
      <c r="AU3253" s="167" t="s">
        <v>89</v>
      </c>
      <c r="AV3253" s="14" t="s">
        <v>81</v>
      </c>
      <c r="AW3253" s="14" t="s">
        <v>34</v>
      </c>
      <c r="AX3253" s="14" t="s">
        <v>73</v>
      </c>
      <c r="AY3253" s="167" t="s">
        <v>241</v>
      </c>
    </row>
    <row r="3254" spans="2:65" s="14" customFormat="1" ht="11.25">
      <c r="B3254" s="166"/>
      <c r="D3254" s="146" t="s">
        <v>257</v>
      </c>
      <c r="E3254" s="167" t="s">
        <v>21</v>
      </c>
      <c r="F3254" s="168" t="s">
        <v>751</v>
      </c>
      <c r="H3254" s="167" t="s">
        <v>21</v>
      </c>
      <c r="I3254" s="169"/>
      <c r="L3254" s="166"/>
      <c r="M3254" s="170"/>
      <c r="T3254" s="171"/>
      <c r="AT3254" s="167" t="s">
        <v>257</v>
      </c>
      <c r="AU3254" s="167" t="s">
        <v>89</v>
      </c>
      <c r="AV3254" s="14" t="s">
        <v>81</v>
      </c>
      <c r="AW3254" s="14" t="s">
        <v>34</v>
      </c>
      <c r="AX3254" s="14" t="s">
        <v>73</v>
      </c>
      <c r="AY3254" s="167" t="s">
        <v>241</v>
      </c>
    </row>
    <row r="3255" spans="2:65" s="12" customFormat="1" ht="11.25">
      <c r="B3255" s="152"/>
      <c r="D3255" s="146" t="s">
        <v>257</v>
      </c>
      <c r="E3255" s="153" t="s">
        <v>21</v>
      </c>
      <c r="F3255" s="154" t="s">
        <v>3260</v>
      </c>
      <c r="H3255" s="155">
        <v>275.23500000000001</v>
      </c>
      <c r="I3255" s="156"/>
      <c r="L3255" s="152"/>
      <c r="M3255" s="157"/>
      <c r="T3255" s="158"/>
      <c r="AT3255" s="153" t="s">
        <v>257</v>
      </c>
      <c r="AU3255" s="153" t="s">
        <v>89</v>
      </c>
      <c r="AV3255" s="12" t="s">
        <v>89</v>
      </c>
      <c r="AW3255" s="12" t="s">
        <v>34</v>
      </c>
      <c r="AX3255" s="12" t="s">
        <v>73</v>
      </c>
      <c r="AY3255" s="153" t="s">
        <v>241</v>
      </c>
    </row>
    <row r="3256" spans="2:65" s="14" customFormat="1" ht="11.25">
      <c r="B3256" s="166"/>
      <c r="D3256" s="146" t="s">
        <v>257</v>
      </c>
      <c r="E3256" s="167" t="s">
        <v>21</v>
      </c>
      <c r="F3256" s="168" t="s">
        <v>753</v>
      </c>
      <c r="H3256" s="167" t="s">
        <v>21</v>
      </c>
      <c r="I3256" s="169"/>
      <c r="L3256" s="166"/>
      <c r="M3256" s="170"/>
      <c r="T3256" s="171"/>
      <c r="AT3256" s="167" t="s">
        <v>257</v>
      </c>
      <c r="AU3256" s="167" t="s">
        <v>89</v>
      </c>
      <c r="AV3256" s="14" t="s">
        <v>81</v>
      </c>
      <c r="AW3256" s="14" t="s">
        <v>34</v>
      </c>
      <c r="AX3256" s="14" t="s">
        <v>73</v>
      </c>
      <c r="AY3256" s="167" t="s">
        <v>241</v>
      </c>
    </row>
    <row r="3257" spans="2:65" s="12" customFormat="1" ht="11.25">
      <c r="B3257" s="152"/>
      <c r="D3257" s="146" t="s">
        <v>257</v>
      </c>
      <c r="E3257" s="153" t="s">
        <v>21</v>
      </c>
      <c r="F3257" s="154" t="s">
        <v>3260</v>
      </c>
      <c r="H3257" s="155">
        <v>275.23500000000001</v>
      </c>
      <c r="I3257" s="156"/>
      <c r="L3257" s="152"/>
      <c r="M3257" s="157"/>
      <c r="T3257" s="158"/>
      <c r="AT3257" s="153" t="s">
        <v>257</v>
      </c>
      <c r="AU3257" s="153" t="s">
        <v>89</v>
      </c>
      <c r="AV3257" s="12" t="s">
        <v>89</v>
      </c>
      <c r="AW3257" s="12" t="s">
        <v>34</v>
      </c>
      <c r="AX3257" s="12" t="s">
        <v>73</v>
      </c>
      <c r="AY3257" s="153" t="s">
        <v>241</v>
      </c>
    </row>
    <row r="3258" spans="2:65" s="14" customFormat="1" ht="11.25">
      <c r="B3258" s="166"/>
      <c r="D3258" s="146" t="s">
        <v>257</v>
      </c>
      <c r="E3258" s="167" t="s">
        <v>21</v>
      </c>
      <c r="F3258" s="168" t="s">
        <v>759</v>
      </c>
      <c r="H3258" s="167" t="s">
        <v>21</v>
      </c>
      <c r="I3258" s="169"/>
      <c r="L3258" s="166"/>
      <c r="M3258" s="170"/>
      <c r="T3258" s="171"/>
      <c r="AT3258" s="167" t="s">
        <v>257</v>
      </c>
      <c r="AU3258" s="167" t="s">
        <v>89</v>
      </c>
      <c r="AV3258" s="14" t="s">
        <v>81</v>
      </c>
      <c r="AW3258" s="14" t="s">
        <v>34</v>
      </c>
      <c r="AX3258" s="14" t="s">
        <v>73</v>
      </c>
      <c r="AY3258" s="167" t="s">
        <v>241</v>
      </c>
    </row>
    <row r="3259" spans="2:65" s="12" customFormat="1" ht="11.25">
      <c r="B3259" s="152"/>
      <c r="D3259" s="146" t="s">
        <v>257</v>
      </c>
      <c r="E3259" s="153" t="s">
        <v>21</v>
      </c>
      <c r="F3259" s="154" t="s">
        <v>3261</v>
      </c>
      <c r="H3259" s="155">
        <v>201.19</v>
      </c>
      <c r="I3259" s="156"/>
      <c r="L3259" s="152"/>
      <c r="M3259" s="157"/>
      <c r="T3259" s="158"/>
      <c r="AT3259" s="153" t="s">
        <v>257</v>
      </c>
      <c r="AU3259" s="153" t="s">
        <v>89</v>
      </c>
      <c r="AV3259" s="12" t="s">
        <v>89</v>
      </c>
      <c r="AW3259" s="12" t="s">
        <v>34</v>
      </c>
      <c r="AX3259" s="12" t="s">
        <v>73</v>
      </c>
      <c r="AY3259" s="153" t="s">
        <v>241</v>
      </c>
    </row>
    <row r="3260" spans="2:65" s="15" customFormat="1" ht="11.25">
      <c r="B3260" s="189"/>
      <c r="D3260" s="146" t="s">
        <v>257</v>
      </c>
      <c r="E3260" s="190" t="s">
        <v>21</v>
      </c>
      <c r="F3260" s="191" t="s">
        <v>581</v>
      </c>
      <c r="H3260" s="192">
        <v>751.66</v>
      </c>
      <c r="I3260" s="193"/>
      <c r="L3260" s="189"/>
      <c r="M3260" s="194"/>
      <c r="T3260" s="195"/>
      <c r="AT3260" s="190" t="s">
        <v>257</v>
      </c>
      <c r="AU3260" s="190" t="s">
        <v>89</v>
      </c>
      <c r="AV3260" s="15" t="s">
        <v>145</v>
      </c>
      <c r="AW3260" s="15" t="s">
        <v>34</v>
      </c>
      <c r="AX3260" s="15" t="s">
        <v>73</v>
      </c>
      <c r="AY3260" s="190" t="s">
        <v>241</v>
      </c>
    </row>
    <row r="3261" spans="2:65" s="14" customFormat="1" ht="11.25">
      <c r="B3261" s="166"/>
      <c r="D3261" s="146" t="s">
        <v>257</v>
      </c>
      <c r="E3261" s="167" t="s">
        <v>21</v>
      </c>
      <c r="F3261" s="168" t="s">
        <v>579</v>
      </c>
      <c r="H3261" s="167" t="s">
        <v>21</v>
      </c>
      <c r="I3261" s="169"/>
      <c r="L3261" s="166"/>
      <c r="M3261" s="170"/>
      <c r="T3261" s="171"/>
      <c r="AT3261" s="167" t="s">
        <v>257</v>
      </c>
      <c r="AU3261" s="167" t="s">
        <v>89</v>
      </c>
      <c r="AV3261" s="14" t="s">
        <v>81</v>
      </c>
      <c r="AW3261" s="14" t="s">
        <v>34</v>
      </c>
      <c r="AX3261" s="14" t="s">
        <v>73</v>
      </c>
      <c r="AY3261" s="167" t="s">
        <v>241</v>
      </c>
    </row>
    <row r="3262" spans="2:65" s="12" customFormat="1" ht="11.25">
      <c r="B3262" s="152"/>
      <c r="D3262" s="146" t="s">
        <v>257</v>
      </c>
      <c r="E3262" s="153" t="s">
        <v>21</v>
      </c>
      <c r="F3262" s="154" t="s">
        <v>3262</v>
      </c>
      <c r="H3262" s="155">
        <v>825.70500000000004</v>
      </c>
      <c r="I3262" s="156"/>
      <c r="L3262" s="152"/>
      <c r="M3262" s="157"/>
      <c r="T3262" s="158"/>
      <c r="AT3262" s="153" t="s">
        <v>257</v>
      </c>
      <c r="AU3262" s="153" t="s">
        <v>89</v>
      </c>
      <c r="AV3262" s="12" t="s">
        <v>89</v>
      </c>
      <c r="AW3262" s="12" t="s">
        <v>34</v>
      </c>
      <c r="AX3262" s="12" t="s">
        <v>73</v>
      </c>
      <c r="AY3262" s="153" t="s">
        <v>241</v>
      </c>
    </row>
    <row r="3263" spans="2:65" s="15" customFormat="1" ht="11.25">
      <c r="B3263" s="189"/>
      <c r="D3263" s="146" t="s">
        <v>257</v>
      </c>
      <c r="E3263" s="190" t="s">
        <v>21</v>
      </c>
      <c r="F3263" s="191" t="s">
        <v>581</v>
      </c>
      <c r="H3263" s="192">
        <v>825.70500000000004</v>
      </c>
      <c r="I3263" s="193"/>
      <c r="L3263" s="189"/>
      <c r="M3263" s="194"/>
      <c r="T3263" s="195"/>
      <c r="AT3263" s="190" t="s">
        <v>257</v>
      </c>
      <c r="AU3263" s="190" t="s">
        <v>89</v>
      </c>
      <c r="AV3263" s="15" t="s">
        <v>145</v>
      </c>
      <c r="AW3263" s="15" t="s">
        <v>34</v>
      </c>
      <c r="AX3263" s="15" t="s">
        <v>73</v>
      </c>
      <c r="AY3263" s="190" t="s">
        <v>241</v>
      </c>
    </row>
    <row r="3264" spans="2:65" s="14" customFormat="1" ht="11.25">
      <c r="B3264" s="166"/>
      <c r="D3264" s="146" t="s">
        <v>257</v>
      </c>
      <c r="E3264" s="167" t="s">
        <v>21</v>
      </c>
      <c r="F3264" s="168" t="s">
        <v>887</v>
      </c>
      <c r="H3264" s="167" t="s">
        <v>21</v>
      </c>
      <c r="I3264" s="169"/>
      <c r="L3264" s="166"/>
      <c r="M3264" s="170"/>
      <c r="T3264" s="171"/>
      <c r="AT3264" s="167" t="s">
        <v>257</v>
      </c>
      <c r="AU3264" s="167" t="s">
        <v>89</v>
      </c>
      <c r="AV3264" s="14" t="s">
        <v>81</v>
      </c>
      <c r="AW3264" s="14" t="s">
        <v>34</v>
      </c>
      <c r="AX3264" s="14" t="s">
        <v>73</v>
      </c>
      <c r="AY3264" s="167" t="s">
        <v>241</v>
      </c>
    </row>
    <row r="3265" spans="2:65" s="12" customFormat="1" ht="11.25">
      <c r="B3265" s="152"/>
      <c r="D3265" s="146" t="s">
        <v>257</v>
      </c>
      <c r="E3265" s="153" t="s">
        <v>21</v>
      </c>
      <c r="F3265" s="154" t="s">
        <v>3263</v>
      </c>
      <c r="H3265" s="155">
        <v>881.68499999999995</v>
      </c>
      <c r="I3265" s="156"/>
      <c r="L3265" s="152"/>
      <c r="M3265" s="157"/>
      <c r="T3265" s="158"/>
      <c r="AT3265" s="153" t="s">
        <v>257</v>
      </c>
      <c r="AU3265" s="153" t="s">
        <v>89</v>
      </c>
      <c r="AV3265" s="12" t="s">
        <v>89</v>
      </c>
      <c r="AW3265" s="12" t="s">
        <v>34</v>
      </c>
      <c r="AX3265" s="12" t="s">
        <v>73</v>
      </c>
      <c r="AY3265" s="153" t="s">
        <v>241</v>
      </c>
    </row>
    <row r="3266" spans="2:65" s="15" customFormat="1" ht="11.25">
      <c r="B3266" s="189"/>
      <c r="D3266" s="146" t="s">
        <v>257</v>
      </c>
      <c r="E3266" s="190" t="s">
        <v>21</v>
      </c>
      <c r="F3266" s="191" t="s">
        <v>581</v>
      </c>
      <c r="H3266" s="192">
        <v>881.68499999999995</v>
      </c>
      <c r="I3266" s="193"/>
      <c r="L3266" s="189"/>
      <c r="M3266" s="194"/>
      <c r="T3266" s="195"/>
      <c r="AT3266" s="190" t="s">
        <v>257</v>
      </c>
      <c r="AU3266" s="190" t="s">
        <v>89</v>
      </c>
      <c r="AV3266" s="15" t="s">
        <v>145</v>
      </c>
      <c r="AW3266" s="15" t="s">
        <v>34</v>
      </c>
      <c r="AX3266" s="15" t="s">
        <v>73</v>
      </c>
      <c r="AY3266" s="190" t="s">
        <v>241</v>
      </c>
    </row>
    <row r="3267" spans="2:65" s="14" customFormat="1" ht="11.25">
      <c r="B3267" s="166"/>
      <c r="D3267" s="146" t="s">
        <v>257</v>
      </c>
      <c r="E3267" s="167" t="s">
        <v>21</v>
      </c>
      <c r="F3267" s="168" t="s">
        <v>3071</v>
      </c>
      <c r="H3267" s="167" t="s">
        <v>21</v>
      </c>
      <c r="I3267" s="169"/>
      <c r="L3267" s="166"/>
      <c r="M3267" s="170"/>
      <c r="T3267" s="171"/>
      <c r="AT3267" s="167" t="s">
        <v>257</v>
      </c>
      <c r="AU3267" s="167" t="s">
        <v>89</v>
      </c>
      <c r="AV3267" s="14" t="s">
        <v>81</v>
      </c>
      <c r="AW3267" s="14" t="s">
        <v>34</v>
      </c>
      <c r="AX3267" s="14" t="s">
        <v>73</v>
      </c>
      <c r="AY3267" s="167" t="s">
        <v>241</v>
      </c>
    </row>
    <row r="3268" spans="2:65" s="12" customFormat="1" ht="11.25">
      <c r="B3268" s="152"/>
      <c r="D3268" s="146" t="s">
        <v>257</v>
      </c>
      <c r="E3268" s="153" t="s">
        <v>21</v>
      </c>
      <c r="F3268" s="154" t="s">
        <v>3264</v>
      </c>
      <c r="H3268" s="155">
        <v>122.953</v>
      </c>
      <c r="I3268" s="156"/>
      <c r="L3268" s="152"/>
      <c r="M3268" s="157"/>
      <c r="T3268" s="158"/>
      <c r="AT3268" s="153" t="s">
        <v>257</v>
      </c>
      <c r="AU3268" s="153" t="s">
        <v>89</v>
      </c>
      <c r="AV3268" s="12" t="s">
        <v>89</v>
      </c>
      <c r="AW3268" s="12" t="s">
        <v>34</v>
      </c>
      <c r="AX3268" s="12" t="s">
        <v>73</v>
      </c>
      <c r="AY3268" s="153" t="s">
        <v>241</v>
      </c>
    </row>
    <row r="3269" spans="2:65" s="15" customFormat="1" ht="11.25">
      <c r="B3269" s="189"/>
      <c r="D3269" s="146" t="s">
        <v>257</v>
      </c>
      <c r="E3269" s="190" t="s">
        <v>21</v>
      </c>
      <c r="F3269" s="191" t="s">
        <v>581</v>
      </c>
      <c r="H3269" s="192">
        <v>122.953</v>
      </c>
      <c r="I3269" s="193"/>
      <c r="L3269" s="189"/>
      <c r="M3269" s="194"/>
      <c r="T3269" s="195"/>
      <c r="AT3269" s="190" t="s">
        <v>257</v>
      </c>
      <c r="AU3269" s="190" t="s">
        <v>89</v>
      </c>
      <c r="AV3269" s="15" t="s">
        <v>145</v>
      </c>
      <c r="AW3269" s="15" t="s">
        <v>34</v>
      </c>
      <c r="AX3269" s="15" t="s">
        <v>73</v>
      </c>
      <c r="AY3269" s="190" t="s">
        <v>241</v>
      </c>
    </row>
    <row r="3270" spans="2:65" s="13" customFormat="1" ht="11.25">
      <c r="B3270" s="159"/>
      <c r="D3270" s="146" t="s">
        <v>257</v>
      </c>
      <c r="E3270" s="160" t="s">
        <v>21</v>
      </c>
      <c r="F3270" s="161" t="s">
        <v>266</v>
      </c>
      <c r="H3270" s="162">
        <v>2582.0030000000002</v>
      </c>
      <c r="I3270" s="163"/>
      <c r="L3270" s="159"/>
      <c r="M3270" s="164"/>
      <c r="T3270" s="165"/>
      <c r="AT3270" s="160" t="s">
        <v>257</v>
      </c>
      <c r="AU3270" s="160" t="s">
        <v>89</v>
      </c>
      <c r="AV3270" s="13" t="s">
        <v>153</v>
      </c>
      <c r="AW3270" s="13" t="s">
        <v>34</v>
      </c>
      <c r="AX3270" s="13" t="s">
        <v>81</v>
      </c>
      <c r="AY3270" s="160" t="s">
        <v>241</v>
      </c>
    </row>
    <row r="3271" spans="2:65" s="1" customFormat="1" ht="24.2" customHeight="1">
      <c r="B3271" s="34"/>
      <c r="C3271" s="133" t="s">
        <v>3265</v>
      </c>
      <c r="D3271" s="133" t="s">
        <v>243</v>
      </c>
      <c r="E3271" s="134" t="s">
        <v>3266</v>
      </c>
      <c r="F3271" s="135" t="s">
        <v>3156</v>
      </c>
      <c r="G3271" s="136" t="s">
        <v>291</v>
      </c>
      <c r="H3271" s="137">
        <v>22.4</v>
      </c>
      <c r="I3271" s="138"/>
      <c r="J3271" s="139">
        <f>ROUND(I3271*H3271,2)</f>
        <v>0</v>
      </c>
      <c r="K3271" s="135" t="s">
        <v>21</v>
      </c>
      <c r="L3271" s="34"/>
      <c r="M3271" s="140" t="s">
        <v>21</v>
      </c>
      <c r="N3271" s="141" t="s">
        <v>45</v>
      </c>
      <c r="P3271" s="142">
        <f>O3271*H3271</f>
        <v>0</v>
      </c>
      <c r="Q3271" s="142">
        <v>0</v>
      </c>
      <c r="R3271" s="142">
        <f>Q3271*H3271</f>
        <v>0</v>
      </c>
      <c r="S3271" s="142">
        <v>0</v>
      </c>
      <c r="T3271" s="143">
        <f>S3271*H3271</f>
        <v>0</v>
      </c>
      <c r="AR3271" s="144" t="s">
        <v>649</v>
      </c>
      <c r="AT3271" s="144" t="s">
        <v>243</v>
      </c>
      <c r="AU3271" s="144" t="s">
        <v>89</v>
      </c>
      <c r="AY3271" s="19" t="s">
        <v>241</v>
      </c>
      <c r="BE3271" s="145">
        <f>IF(N3271="základní",J3271,0)</f>
        <v>0</v>
      </c>
      <c r="BF3271" s="145">
        <f>IF(N3271="snížená",J3271,0)</f>
        <v>0</v>
      </c>
      <c r="BG3271" s="145">
        <f>IF(N3271="zákl. přenesená",J3271,0)</f>
        <v>0</v>
      </c>
      <c r="BH3271" s="145">
        <f>IF(N3271="sníž. přenesená",J3271,0)</f>
        <v>0</v>
      </c>
      <c r="BI3271" s="145">
        <f>IF(N3271="nulová",J3271,0)</f>
        <v>0</v>
      </c>
      <c r="BJ3271" s="19" t="s">
        <v>89</v>
      </c>
      <c r="BK3271" s="145">
        <f>ROUND(I3271*H3271,2)</f>
        <v>0</v>
      </c>
      <c r="BL3271" s="19" t="s">
        <v>649</v>
      </c>
      <c r="BM3271" s="144" t="s">
        <v>3267</v>
      </c>
    </row>
    <row r="3272" spans="2:65" s="14" customFormat="1" ht="11.25">
      <c r="B3272" s="166"/>
      <c r="D3272" s="146" t="s">
        <v>257</v>
      </c>
      <c r="E3272" s="167" t="s">
        <v>21</v>
      </c>
      <c r="F3272" s="168" t="s">
        <v>577</v>
      </c>
      <c r="H3272" s="167" t="s">
        <v>21</v>
      </c>
      <c r="I3272" s="169"/>
      <c r="L3272" s="166"/>
      <c r="M3272" s="170"/>
      <c r="T3272" s="171"/>
      <c r="AT3272" s="167" t="s">
        <v>257</v>
      </c>
      <c r="AU3272" s="167" t="s">
        <v>89</v>
      </c>
      <c r="AV3272" s="14" t="s">
        <v>81</v>
      </c>
      <c r="AW3272" s="14" t="s">
        <v>34</v>
      </c>
      <c r="AX3272" s="14" t="s">
        <v>73</v>
      </c>
      <c r="AY3272" s="167" t="s">
        <v>241</v>
      </c>
    </row>
    <row r="3273" spans="2:65" s="12" customFormat="1" ht="11.25">
      <c r="B3273" s="152"/>
      <c r="D3273" s="146" t="s">
        <v>257</v>
      </c>
      <c r="E3273" s="153" t="s">
        <v>21</v>
      </c>
      <c r="F3273" s="154" t="s">
        <v>3268</v>
      </c>
      <c r="H3273" s="155">
        <v>6.6379999999999999</v>
      </c>
      <c r="I3273" s="156"/>
      <c r="L3273" s="152"/>
      <c r="M3273" s="157"/>
      <c r="T3273" s="158"/>
      <c r="AT3273" s="153" t="s">
        <v>257</v>
      </c>
      <c r="AU3273" s="153" t="s">
        <v>89</v>
      </c>
      <c r="AV3273" s="12" t="s">
        <v>89</v>
      </c>
      <c r="AW3273" s="12" t="s">
        <v>34</v>
      </c>
      <c r="AX3273" s="12" t="s">
        <v>73</v>
      </c>
      <c r="AY3273" s="153" t="s">
        <v>241</v>
      </c>
    </row>
    <row r="3274" spans="2:65" s="14" customFormat="1" ht="11.25">
      <c r="B3274" s="166"/>
      <c r="D3274" s="146" t="s">
        <v>257</v>
      </c>
      <c r="E3274" s="167" t="s">
        <v>21</v>
      </c>
      <c r="F3274" s="168" t="s">
        <v>579</v>
      </c>
      <c r="H3274" s="167" t="s">
        <v>21</v>
      </c>
      <c r="I3274" s="169"/>
      <c r="L3274" s="166"/>
      <c r="M3274" s="170"/>
      <c r="T3274" s="171"/>
      <c r="AT3274" s="167" t="s">
        <v>257</v>
      </c>
      <c r="AU3274" s="167" t="s">
        <v>89</v>
      </c>
      <c r="AV3274" s="14" t="s">
        <v>81</v>
      </c>
      <c r="AW3274" s="14" t="s">
        <v>34</v>
      </c>
      <c r="AX3274" s="14" t="s">
        <v>73</v>
      </c>
      <c r="AY3274" s="167" t="s">
        <v>241</v>
      </c>
    </row>
    <row r="3275" spans="2:65" s="12" customFormat="1" ht="11.25">
      <c r="B3275" s="152"/>
      <c r="D3275" s="146" t="s">
        <v>257</v>
      </c>
      <c r="E3275" s="153" t="s">
        <v>21</v>
      </c>
      <c r="F3275" s="154" t="s">
        <v>3268</v>
      </c>
      <c r="H3275" s="155">
        <v>6.6379999999999999</v>
      </c>
      <c r="I3275" s="156"/>
      <c r="L3275" s="152"/>
      <c r="M3275" s="157"/>
      <c r="T3275" s="158"/>
      <c r="AT3275" s="153" t="s">
        <v>257</v>
      </c>
      <c r="AU3275" s="153" t="s">
        <v>89</v>
      </c>
      <c r="AV3275" s="12" t="s">
        <v>89</v>
      </c>
      <c r="AW3275" s="12" t="s">
        <v>34</v>
      </c>
      <c r="AX3275" s="12" t="s">
        <v>73</v>
      </c>
      <c r="AY3275" s="153" t="s">
        <v>241</v>
      </c>
    </row>
    <row r="3276" spans="2:65" s="14" customFormat="1" ht="11.25">
      <c r="B3276" s="166"/>
      <c r="D3276" s="146" t="s">
        <v>257</v>
      </c>
      <c r="E3276" s="167" t="s">
        <v>21</v>
      </c>
      <c r="F3276" s="168" t="s">
        <v>887</v>
      </c>
      <c r="H3276" s="167" t="s">
        <v>21</v>
      </c>
      <c r="I3276" s="169"/>
      <c r="L3276" s="166"/>
      <c r="M3276" s="170"/>
      <c r="T3276" s="171"/>
      <c r="AT3276" s="167" t="s">
        <v>257</v>
      </c>
      <c r="AU3276" s="167" t="s">
        <v>89</v>
      </c>
      <c r="AV3276" s="14" t="s">
        <v>81</v>
      </c>
      <c r="AW3276" s="14" t="s">
        <v>34</v>
      </c>
      <c r="AX3276" s="14" t="s">
        <v>73</v>
      </c>
      <c r="AY3276" s="167" t="s">
        <v>241</v>
      </c>
    </row>
    <row r="3277" spans="2:65" s="12" customFormat="1" ht="11.25">
      <c r="B3277" s="152"/>
      <c r="D3277" s="146" t="s">
        <v>257</v>
      </c>
      <c r="E3277" s="153" t="s">
        <v>21</v>
      </c>
      <c r="F3277" s="154" t="s">
        <v>3269</v>
      </c>
      <c r="H3277" s="155">
        <v>7.0880000000000001</v>
      </c>
      <c r="I3277" s="156"/>
      <c r="L3277" s="152"/>
      <c r="M3277" s="157"/>
      <c r="T3277" s="158"/>
      <c r="AT3277" s="153" t="s">
        <v>257</v>
      </c>
      <c r="AU3277" s="153" t="s">
        <v>89</v>
      </c>
      <c r="AV3277" s="12" t="s">
        <v>89</v>
      </c>
      <c r="AW3277" s="12" t="s">
        <v>34</v>
      </c>
      <c r="AX3277" s="12" t="s">
        <v>73</v>
      </c>
      <c r="AY3277" s="153" t="s">
        <v>241</v>
      </c>
    </row>
    <row r="3278" spans="2:65" s="15" customFormat="1" ht="11.25">
      <c r="B3278" s="189"/>
      <c r="D3278" s="146" t="s">
        <v>257</v>
      </c>
      <c r="E3278" s="190" t="s">
        <v>21</v>
      </c>
      <c r="F3278" s="191" t="s">
        <v>581</v>
      </c>
      <c r="H3278" s="192">
        <v>20.364000000000001</v>
      </c>
      <c r="I3278" s="193"/>
      <c r="L3278" s="189"/>
      <c r="M3278" s="194"/>
      <c r="T3278" s="195"/>
      <c r="AT3278" s="190" t="s">
        <v>257</v>
      </c>
      <c r="AU3278" s="190" t="s">
        <v>89</v>
      </c>
      <c r="AV3278" s="15" t="s">
        <v>145</v>
      </c>
      <c r="AW3278" s="15" t="s">
        <v>34</v>
      </c>
      <c r="AX3278" s="15" t="s">
        <v>73</v>
      </c>
      <c r="AY3278" s="190" t="s">
        <v>241</v>
      </c>
    </row>
    <row r="3279" spans="2:65" s="14" customFormat="1" ht="11.25">
      <c r="B3279" s="166"/>
      <c r="D3279" s="146" t="s">
        <v>257</v>
      </c>
      <c r="E3279" s="167" t="s">
        <v>21</v>
      </c>
      <c r="F3279" s="168" t="s">
        <v>3071</v>
      </c>
      <c r="H3279" s="167" t="s">
        <v>21</v>
      </c>
      <c r="I3279" s="169"/>
      <c r="L3279" s="166"/>
      <c r="M3279" s="170"/>
      <c r="T3279" s="171"/>
      <c r="AT3279" s="167" t="s">
        <v>257</v>
      </c>
      <c r="AU3279" s="167" t="s">
        <v>89</v>
      </c>
      <c r="AV3279" s="14" t="s">
        <v>81</v>
      </c>
      <c r="AW3279" s="14" t="s">
        <v>34</v>
      </c>
      <c r="AX3279" s="14" t="s">
        <v>73</v>
      </c>
      <c r="AY3279" s="167" t="s">
        <v>241</v>
      </c>
    </row>
    <row r="3280" spans="2:65" s="12" customFormat="1" ht="11.25">
      <c r="B3280" s="152"/>
      <c r="D3280" s="146" t="s">
        <v>257</v>
      </c>
      <c r="E3280" s="153" t="s">
        <v>21</v>
      </c>
      <c r="F3280" s="154" t="s">
        <v>3270</v>
      </c>
      <c r="H3280" s="155">
        <v>2.036</v>
      </c>
      <c r="I3280" s="156"/>
      <c r="L3280" s="152"/>
      <c r="M3280" s="157"/>
      <c r="T3280" s="158"/>
      <c r="AT3280" s="153" t="s">
        <v>257</v>
      </c>
      <c r="AU3280" s="153" t="s">
        <v>89</v>
      </c>
      <c r="AV3280" s="12" t="s">
        <v>89</v>
      </c>
      <c r="AW3280" s="12" t="s">
        <v>34</v>
      </c>
      <c r="AX3280" s="12" t="s">
        <v>73</v>
      </c>
      <c r="AY3280" s="153" t="s">
        <v>241</v>
      </c>
    </row>
    <row r="3281" spans="2:65" s="13" customFormat="1" ht="11.25">
      <c r="B3281" s="159"/>
      <c r="D3281" s="146" t="s">
        <v>257</v>
      </c>
      <c r="E3281" s="160" t="s">
        <v>21</v>
      </c>
      <c r="F3281" s="161" t="s">
        <v>266</v>
      </c>
      <c r="H3281" s="162">
        <v>22.4</v>
      </c>
      <c r="I3281" s="163"/>
      <c r="L3281" s="159"/>
      <c r="M3281" s="164"/>
      <c r="T3281" s="165"/>
      <c r="AT3281" s="160" t="s">
        <v>257</v>
      </c>
      <c r="AU3281" s="160" t="s">
        <v>89</v>
      </c>
      <c r="AV3281" s="13" t="s">
        <v>153</v>
      </c>
      <c r="AW3281" s="13" t="s">
        <v>34</v>
      </c>
      <c r="AX3281" s="13" t="s">
        <v>81</v>
      </c>
      <c r="AY3281" s="160" t="s">
        <v>241</v>
      </c>
    </row>
    <row r="3282" spans="2:65" s="1" customFormat="1" ht="24.2" customHeight="1">
      <c r="B3282" s="34"/>
      <c r="C3282" s="133" t="s">
        <v>3271</v>
      </c>
      <c r="D3282" s="133" t="s">
        <v>243</v>
      </c>
      <c r="E3282" s="134" t="s">
        <v>3272</v>
      </c>
      <c r="F3282" s="135" t="s">
        <v>3162</v>
      </c>
      <c r="G3282" s="136" t="s">
        <v>291</v>
      </c>
      <c r="H3282" s="137">
        <v>989.35199999999998</v>
      </c>
      <c r="I3282" s="138"/>
      <c r="J3282" s="139">
        <f>ROUND(I3282*H3282,2)</f>
        <v>0</v>
      </c>
      <c r="K3282" s="135" t="s">
        <v>21</v>
      </c>
      <c r="L3282" s="34"/>
      <c r="M3282" s="140" t="s">
        <v>21</v>
      </c>
      <c r="N3282" s="141" t="s">
        <v>45</v>
      </c>
      <c r="P3282" s="142">
        <f>O3282*H3282</f>
        <v>0</v>
      </c>
      <c r="Q3282" s="142">
        <v>0</v>
      </c>
      <c r="R3282" s="142">
        <f>Q3282*H3282</f>
        <v>0</v>
      </c>
      <c r="S3282" s="142">
        <v>0</v>
      </c>
      <c r="T3282" s="143">
        <f>S3282*H3282</f>
        <v>0</v>
      </c>
      <c r="AR3282" s="144" t="s">
        <v>649</v>
      </c>
      <c r="AT3282" s="144" t="s">
        <v>243</v>
      </c>
      <c r="AU3282" s="144" t="s">
        <v>89</v>
      </c>
      <c r="AY3282" s="19" t="s">
        <v>241</v>
      </c>
      <c r="BE3282" s="145">
        <f>IF(N3282="základní",J3282,0)</f>
        <v>0</v>
      </c>
      <c r="BF3282" s="145">
        <f>IF(N3282="snížená",J3282,0)</f>
        <v>0</v>
      </c>
      <c r="BG3282" s="145">
        <f>IF(N3282="zákl. přenesená",J3282,0)</f>
        <v>0</v>
      </c>
      <c r="BH3282" s="145">
        <f>IF(N3282="sníž. přenesená",J3282,0)</f>
        <v>0</v>
      </c>
      <c r="BI3282" s="145">
        <f>IF(N3282="nulová",J3282,0)</f>
        <v>0</v>
      </c>
      <c r="BJ3282" s="19" t="s">
        <v>89</v>
      </c>
      <c r="BK3282" s="145">
        <f>ROUND(I3282*H3282,2)</f>
        <v>0</v>
      </c>
      <c r="BL3282" s="19" t="s">
        <v>649</v>
      </c>
      <c r="BM3282" s="144" t="s">
        <v>3273</v>
      </c>
    </row>
    <row r="3283" spans="2:65" s="14" customFormat="1" ht="11.25">
      <c r="B3283" s="166"/>
      <c r="D3283" s="146" t="s">
        <v>257</v>
      </c>
      <c r="E3283" s="167" t="s">
        <v>21</v>
      </c>
      <c r="F3283" s="168" t="s">
        <v>577</v>
      </c>
      <c r="H3283" s="167" t="s">
        <v>21</v>
      </c>
      <c r="I3283" s="169"/>
      <c r="L3283" s="166"/>
      <c r="M3283" s="170"/>
      <c r="T3283" s="171"/>
      <c r="AT3283" s="167" t="s">
        <v>257</v>
      </c>
      <c r="AU3283" s="167" t="s">
        <v>89</v>
      </c>
      <c r="AV3283" s="14" t="s">
        <v>81</v>
      </c>
      <c r="AW3283" s="14" t="s">
        <v>34</v>
      </c>
      <c r="AX3283" s="14" t="s">
        <v>73</v>
      </c>
      <c r="AY3283" s="167" t="s">
        <v>241</v>
      </c>
    </row>
    <row r="3284" spans="2:65" s="14" customFormat="1" ht="11.25">
      <c r="B3284" s="166"/>
      <c r="D3284" s="146" t="s">
        <v>257</v>
      </c>
      <c r="E3284" s="167" t="s">
        <v>21</v>
      </c>
      <c r="F3284" s="168" t="s">
        <v>751</v>
      </c>
      <c r="H3284" s="167" t="s">
        <v>21</v>
      </c>
      <c r="I3284" s="169"/>
      <c r="L3284" s="166"/>
      <c r="M3284" s="170"/>
      <c r="T3284" s="171"/>
      <c r="AT3284" s="167" t="s">
        <v>257</v>
      </c>
      <c r="AU3284" s="167" t="s">
        <v>89</v>
      </c>
      <c r="AV3284" s="14" t="s">
        <v>81</v>
      </c>
      <c r="AW3284" s="14" t="s">
        <v>34</v>
      </c>
      <c r="AX3284" s="14" t="s">
        <v>73</v>
      </c>
      <c r="AY3284" s="167" t="s">
        <v>241</v>
      </c>
    </row>
    <row r="3285" spans="2:65" s="12" customFormat="1" ht="11.25">
      <c r="B3285" s="152"/>
      <c r="D3285" s="146" t="s">
        <v>257</v>
      </c>
      <c r="E3285" s="153" t="s">
        <v>21</v>
      </c>
      <c r="F3285" s="154" t="s">
        <v>3274</v>
      </c>
      <c r="H3285" s="155">
        <v>107.38</v>
      </c>
      <c r="I3285" s="156"/>
      <c r="L3285" s="152"/>
      <c r="M3285" s="157"/>
      <c r="T3285" s="158"/>
      <c r="AT3285" s="153" t="s">
        <v>257</v>
      </c>
      <c r="AU3285" s="153" t="s">
        <v>89</v>
      </c>
      <c r="AV3285" s="12" t="s">
        <v>89</v>
      </c>
      <c r="AW3285" s="12" t="s">
        <v>34</v>
      </c>
      <c r="AX3285" s="12" t="s">
        <v>73</v>
      </c>
      <c r="AY3285" s="153" t="s">
        <v>241</v>
      </c>
    </row>
    <row r="3286" spans="2:65" s="14" customFormat="1" ht="11.25">
      <c r="B3286" s="166"/>
      <c r="D3286" s="146" t="s">
        <v>257</v>
      </c>
      <c r="E3286" s="167" t="s">
        <v>21</v>
      </c>
      <c r="F3286" s="168" t="s">
        <v>753</v>
      </c>
      <c r="H3286" s="167" t="s">
        <v>21</v>
      </c>
      <c r="I3286" s="169"/>
      <c r="L3286" s="166"/>
      <c r="M3286" s="170"/>
      <c r="T3286" s="171"/>
      <c r="AT3286" s="167" t="s">
        <v>257</v>
      </c>
      <c r="AU3286" s="167" t="s">
        <v>89</v>
      </c>
      <c r="AV3286" s="14" t="s">
        <v>81</v>
      </c>
      <c r="AW3286" s="14" t="s">
        <v>34</v>
      </c>
      <c r="AX3286" s="14" t="s">
        <v>73</v>
      </c>
      <c r="AY3286" s="167" t="s">
        <v>241</v>
      </c>
    </row>
    <row r="3287" spans="2:65" s="12" customFormat="1" ht="11.25">
      <c r="B3287" s="152"/>
      <c r="D3287" s="146" t="s">
        <v>257</v>
      </c>
      <c r="E3287" s="153" t="s">
        <v>21</v>
      </c>
      <c r="F3287" s="154" t="s">
        <v>3274</v>
      </c>
      <c r="H3287" s="155">
        <v>107.38</v>
      </c>
      <c r="I3287" s="156"/>
      <c r="L3287" s="152"/>
      <c r="M3287" s="157"/>
      <c r="T3287" s="158"/>
      <c r="AT3287" s="153" t="s">
        <v>257</v>
      </c>
      <c r="AU3287" s="153" t="s">
        <v>89</v>
      </c>
      <c r="AV3287" s="12" t="s">
        <v>89</v>
      </c>
      <c r="AW3287" s="12" t="s">
        <v>34</v>
      </c>
      <c r="AX3287" s="12" t="s">
        <v>73</v>
      </c>
      <c r="AY3287" s="153" t="s">
        <v>241</v>
      </c>
    </row>
    <row r="3288" spans="2:65" s="14" customFormat="1" ht="11.25">
      <c r="B3288" s="166"/>
      <c r="D3288" s="146" t="s">
        <v>257</v>
      </c>
      <c r="E3288" s="167" t="s">
        <v>21</v>
      </c>
      <c r="F3288" s="168" t="s">
        <v>759</v>
      </c>
      <c r="H3288" s="167" t="s">
        <v>21</v>
      </c>
      <c r="I3288" s="169"/>
      <c r="L3288" s="166"/>
      <c r="M3288" s="170"/>
      <c r="T3288" s="171"/>
      <c r="AT3288" s="167" t="s">
        <v>257</v>
      </c>
      <c r="AU3288" s="167" t="s">
        <v>89</v>
      </c>
      <c r="AV3288" s="14" t="s">
        <v>81</v>
      </c>
      <c r="AW3288" s="14" t="s">
        <v>34</v>
      </c>
      <c r="AX3288" s="14" t="s">
        <v>73</v>
      </c>
      <c r="AY3288" s="167" t="s">
        <v>241</v>
      </c>
    </row>
    <row r="3289" spans="2:65" s="12" customFormat="1" ht="11.25">
      <c r="B3289" s="152"/>
      <c r="D3289" s="146" t="s">
        <v>257</v>
      </c>
      <c r="E3289" s="153" t="s">
        <v>21</v>
      </c>
      <c r="F3289" s="154" t="s">
        <v>3275</v>
      </c>
      <c r="H3289" s="155">
        <v>61.36</v>
      </c>
      <c r="I3289" s="156"/>
      <c r="L3289" s="152"/>
      <c r="M3289" s="157"/>
      <c r="T3289" s="158"/>
      <c r="AT3289" s="153" t="s">
        <v>257</v>
      </c>
      <c r="AU3289" s="153" t="s">
        <v>89</v>
      </c>
      <c r="AV3289" s="12" t="s">
        <v>89</v>
      </c>
      <c r="AW3289" s="12" t="s">
        <v>34</v>
      </c>
      <c r="AX3289" s="12" t="s">
        <v>73</v>
      </c>
      <c r="AY3289" s="153" t="s">
        <v>241</v>
      </c>
    </row>
    <row r="3290" spans="2:65" s="15" customFormat="1" ht="11.25">
      <c r="B3290" s="189"/>
      <c r="D3290" s="146" t="s">
        <v>257</v>
      </c>
      <c r="E3290" s="190" t="s">
        <v>21</v>
      </c>
      <c r="F3290" s="191" t="s">
        <v>581</v>
      </c>
      <c r="H3290" s="192">
        <v>276.12</v>
      </c>
      <c r="I3290" s="193"/>
      <c r="L3290" s="189"/>
      <c r="M3290" s="194"/>
      <c r="T3290" s="195"/>
      <c r="AT3290" s="190" t="s">
        <v>257</v>
      </c>
      <c r="AU3290" s="190" t="s">
        <v>89</v>
      </c>
      <c r="AV3290" s="15" t="s">
        <v>145</v>
      </c>
      <c r="AW3290" s="15" t="s">
        <v>34</v>
      </c>
      <c r="AX3290" s="15" t="s">
        <v>73</v>
      </c>
      <c r="AY3290" s="190" t="s">
        <v>241</v>
      </c>
    </row>
    <row r="3291" spans="2:65" s="14" customFormat="1" ht="11.25">
      <c r="B3291" s="166"/>
      <c r="D3291" s="146" t="s">
        <v>257</v>
      </c>
      <c r="E3291" s="167" t="s">
        <v>21</v>
      </c>
      <c r="F3291" s="168" t="s">
        <v>579</v>
      </c>
      <c r="H3291" s="167" t="s">
        <v>21</v>
      </c>
      <c r="I3291" s="169"/>
      <c r="L3291" s="166"/>
      <c r="M3291" s="170"/>
      <c r="T3291" s="171"/>
      <c r="AT3291" s="167" t="s">
        <v>257</v>
      </c>
      <c r="AU3291" s="167" t="s">
        <v>89</v>
      </c>
      <c r="AV3291" s="14" t="s">
        <v>81</v>
      </c>
      <c r="AW3291" s="14" t="s">
        <v>34</v>
      </c>
      <c r="AX3291" s="14" t="s">
        <v>73</v>
      </c>
      <c r="AY3291" s="167" t="s">
        <v>241</v>
      </c>
    </row>
    <row r="3292" spans="2:65" s="12" customFormat="1" ht="11.25">
      <c r="B3292" s="152"/>
      <c r="D3292" s="146" t="s">
        <v>257</v>
      </c>
      <c r="E3292" s="153" t="s">
        <v>21</v>
      </c>
      <c r="F3292" s="154" t="s">
        <v>3276</v>
      </c>
      <c r="H3292" s="155">
        <v>322.14</v>
      </c>
      <c r="I3292" s="156"/>
      <c r="L3292" s="152"/>
      <c r="M3292" s="157"/>
      <c r="T3292" s="158"/>
      <c r="AT3292" s="153" t="s">
        <v>257</v>
      </c>
      <c r="AU3292" s="153" t="s">
        <v>89</v>
      </c>
      <c r="AV3292" s="12" t="s">
        <v>89</v>
      </c>
      <c r="AW3292" s="12" t="s">
        <v>34</v>
      </c>
      <c r="AX3292" s="12" t="s">
        <v>73</v>
      </c>
      <c r="AY3292" s="153" t="s">
        <v>241</v>
      </c>
    </row>
    <row r="3293" spans="2:65" s="15" customFormat="1" ht="11.25">
      <c r="B3293" s="189"/>
      <c r="D3293" s="146" t="s">
        <v>257</v>
      </c>
      <c r="E3293" s="190" t="s">
        <v>21</v>
      </c>
      <c r="F3293" s="191" t="s">
        <v>581</v>
      </c>
      <c r="H3293" s="192">
        <v>322.14</v>
      </c>
      <c r="I3293" s="193"/>
      <c r="L3293" s="189"/>
      <c r="M3293" s="194"/>
      <c r="T3293" s="195"/>
      <c r="AT3293" s="190" t="s">
        <v>257</v>
      </c>
      <c r="AU3293" s="190" t="s">
        <v>89</v>
      </c>
      <c r="AV3293" s="15" t="s">
        <v>145</v>
      </c>
      <c r="AW3293" s="15" t="s">
        <v>34</v>
      </c>
      <c r="AX3293" s="15" t="s">
        <v>73</v>
      </c>
      <c r="AY3293" s="190" t="s">
        <v>241</v>
      </c>
    </row>
    <row r="3294" spans="2:65" s="14" customFormat="1" ht="11.25">
      <c r="B3294" s="166"/>
      <c r="D3294" s="146" t="s">
        <v>257</v>
      </c>
      <c r="E3294" s="167" t="s">
        <v>21</v>
      </c>
      <c r="F3294" s="168" t="s">
        <v>887</v>
      </c>
      <c r="H3294" s="167" t="s">
        <v>21</v>
      </c>
      <c r="I3294" s="169"/>
      <c r="L3294" s="166"/>
      <c r="M3294" s="170"/>
      <c r="T3294" s="171"/>
      <c r="AT3294" s="167" t="s">
        <v>257</v>
      </c>
      <c r="AU3294" s="167" t="s">
        <v>89</v>
      </c>
      <c r="AV3294" s="14" t="s">
        <v>81</v>
      </c>
      <c r="AW3294" s="14" t="s">
        <v>34</v>
      </c>
      <c r="AX3294" s="14" t="s">
        <v>73</v>
      </c>
      <c r="AY3294" s="167" t="s">
        <v>241</v>
      </c>
    </row>
    <row r="3295" spans="2:65" s="12" customFormat="1" ht="11.25">
      <c r="B3295" s="152"/>
      <c r="D3295" s="146" t="s">
        <v>257</v>
      </c>
      <c r="E3295" s="153" t="s">
        <v>21</v>
      </c>
      <c r="F3295" s="154" t="s">
        <v>3277</v>
      </c>
      <c r="H3295" s="155">
        <v>343.98</v>
      </c>
      <c r="I3295" s="156"/>
      <c r="L3295" s="152"/>
      <c r="M3295" s="157"/>
      <c r="T3295" s="158"/>
      <c r="AT3295" s="153" t="s">
        <v>257</v>
      </c>
      <c r="AU3295" s="153" t="s">
        <v>89</v>
      </c>
      <c r="AV3295" s="12" t="s">
        <v>89</v>
      </c>
      <c r="AW3295" s="12" t="s">
        <v>34</v>
      </c>
      <c r="AX3295" s="12" t="s">
        <v>73</v>
      </c>
      <c r="AY3295" s="153" t="s">
        <v>241</v>
      </c>
    </row>
    <row r="3296" spans="2:65" s="15" customFormat="1" ht="11.25">
      <c r="B3296" s="189"/>
      <c r="D3296" s="146" t="s">
        <v>257</v>
      </c>
      <c r="E3296" s="190" t="s">
        <v>21</v>
      </c>
      <c r="F3296" s="191" t="s">
        <v>581</v>
      </c>
      <c r="H3296" s="192">
        <v>343.98</v>
      </c>
      <c r="I3296" s="193"/>
      <c r="L3296" s="189"/>
      <c r="M3296" s="194"/>
      <c r="T3296" s="195"/>
      <c r="AT3296" s="190" t="s">
        <v>257</v>
      </c>
      <c r="AU3296" s="190" t="s">
        <v>89</v>
      </c>
      <c r="AV3296" s="15" t="s">
        <v>145</v>
      </c>
      <c r="AW3296" s="15" t="s">
        <v>34</v>
      </c>
      <c r="AX3296" s="15" t="s">
        <v>73</v>
      </c>
      <c r="AY3296" s="190" t="s">
        <v>241</v>
      </c>
    </row>
    <row r="3297" spans="2:65" s="14" customFormat="1" ht="11.25">
      <c r="B3297" s="166"/>
      <c r="D3297" s="146" t="s">
        <v>257</v>
      </c>
      <c r="E3297" s="167" t="s">
        <v>21</v>
      </c>
      <c r="F3297" s="168" t="s">
        <v>3071</v>
      </c>
      <c r="H3297" s="167" t="s">
        <v>21</v>
      </c>
      <c r="I3297" s="169"/>
      <c r="L3297" s="166"/>
      <c r="M3297" s="170"/>
      <c r="T3297" s="171"/>
      <c r="AT3297" s="167" t="s">
        <v>257</v>
      </c>
      <c r="AU3297" s="167" t="s">
        <v>89</v>
      </c>
      <c r="AV3297" s="14" t="s">
        <v>81</v>
      </c>
      <c r="AW3297" s="14" t="s">
        <v>34</v>
      </c>
      <c r="AX3297" s="14" t="s">
        <v>73</v>
      </c>
      <c r="AY3297" s="167" t="s">
        <v>241</v>
      </c>
    </row>
    <row r="3298" spans="2:65" s="12" customFormat="1" ht="11.25">
      <c r="B3298" s="152"/>
      <c r="D3298" s="146" t="s">
        <v>257</v>
      </c>
      <c r="E3298" s="153" t="s">
        <v>21</v>
      </c>
      <c r="F3298" s="154" t="s">
        <v>3278</v>
      </c>
      <c r="H3298" s="155">
        <v>47.112000000000002</v>
      </c>
      <c r="I3298" s="156"/>
      <c r="L3298" s="152"/>
      <c r="M3298" s="157"/>
      <c r="T3298" s="158"/>
      <c r="AT3298" s="153" t="s">
        <v>257</v>
      </c>
      <c r="AU3298" s="153" t="s">
        <v>89</v>
      </c>
      <c r="AV3298" s="12" t="s">
        <v>89</v>
      </c>
      <c r="AW3298" s="12" t="s">
        <v>34</v>
      </c>
      <c r="AX3298" s="12" t="s">
        <v>73</v>
      </c>
      <c r="AY3298" s="153" t="s">
        <v>241</v>
      </c>
    </row>
    <row r="3299" spans="2:65" s="15" customFormat="1" ht="11.25">
      <c r="B3299" s="189"/>
      <c r="D3299" s="146" t="s">
        <v>257</v>
      </c>
      <c r="E3299" s="190" t="s">
        <v>21</v>
      </c>
      <c r="F3299" s="191" t="s">
        <v>581</v>
      </c>
      <c r="H3299" s="192">
        <v>47.112000000000002</v>
      </c>
      <c r="I3299" s="193"/>
      <c r="L3299" s="189"/>
      <c r="M3299" s="194"/>
      <c r="T3299" s="195"/>
      <c r="AT3299" s="190" t="s">
        <v>257</v>
      </c>
      <c r="AU3299" s="190" t="s">
        <v>89</v>
      </c>
      <c r="AV3299" s="15" t="s">
        <v>145</v>
      </c>
      <c r="AW3299" s="15" t="s">
        <v>34</v>
      </c>
      <c r="AX3299" s="15" t="s">
        <v>73</v>
      </c>
      <c r="AY3299" s="190" t="s">
        <v>241</v>
      </c>
    </row>
    <row r="3300" spans="2:65" s="13" customFormat="1" ht="11.25">
      <c r="B3300" s="159"/>
      <c r="D3300" s="146" t="s">
        <v>257</v>
      </c>
      <c r="E3300" s="160" t="s">
        <v>21</v>
      </c>
      <c r="F3300" s="161" t="s">
        <v>266</v>
      </c>
      <c r="H3300" s="162">
        <v>989.35199999999998</v>
      </c>
      <c r="I3300" s="163"/>
      <c r="L3300" s="159"/>
      <c r="M3300" s="164"/>
      <c r="T3300" s="165"/>
      <c r="AT3300" s="160" t="s">
        <v>257</v>
      </c>
      <c r="AU3300" s="160" t="s">
        <v>89</v>
      </c>
      <c r="AV3300" s="13" t="s">
        <v>153</v>
      </c>
      <c r="AW3300" s="13" t="s">
        <v>34</v>
      </c>
      <c r="AX3300" s="13" t="s">
        <v>81</v>
      </c>
      <c r="AY3300" s="160" t="s">
        <v>241</v>
      </c>
    </row>
    <row r="3301" spans="2:65" s="1" customFormat="1" ht="24.2" customHeight="1">
      <c r="B3301" s="34"/>
      <c r="C3301" s="133" t="s">
        <v>3279</v>
      </c>
      <c r="D3301" s="133" t="s">
        <v>243</v>
      </c>
      <c r="E3301" s="134" t="s">
        <v>3280</v>
      </c>
      <c r="F3301" s="135" t="s">
        <v>3281</v>
      </c>
      <c r="G3301" s="136" t="s">
        <v>291</v>
      </c>
      <c r="H3301" s="137">
        <v>129.91399999999999</v>
      </c>
      <c r="I3301" s="138"/>
      <c r="J3301" s="139">
        <f>ROUND(I3301*H3301,2)</f>
        <v>0</v>
      </c>
      <c r="K3301" s="135" t="s">
        <v>21</v>
      </c>
      <c r="L3301" s="34"/>
      <c r="M3301" s="140" t="s">
        <v>21</v>
      </c>
      <c r="N3301" s="141" t="s">
        <v>45</v>
      </c>
      <c r="P3301" s="142">
        <f>O3301*H3301</f>
        <v>0</v>
      </c>
      <c r="Q3301" s="142">
        <v>0</v>
      </c>
      <c r="R3301" s="142">
        <f>Q3301*H3301</f>
        <v>0</v>
      </c>
      <c r="S3301" s="142">
        <v>0</v>
      </c>
      <c r="T3301" s="143">
        <f>S3301*H3301</f>
        <v>0</v>
      </c>
      <c r="AR3301" s="144" t="s">
        <v>649</v>
      </c>
      <c r="AT3301" s="144" t="s">
        <v>243</v>
      </c>
      <c r="AU3301" s="144" t="s">
        <v>89</v>
      </c>
      <c r="AY3301" s="19" t="s">
        <v>241</v>
      </c>
      <c r="BE3301" s="145">
        <f>IF(N3301="základní",J3301,0)</f>
        <v>0</v>
      </c>
      <c r="BF3301" s="145">
        <f>IF(N3301="snížená",J3301,0)</f>
        <v>0</v>
      </c>
      <c r="BG3301" s="145">
        <f>IF(N3301="zákl. přenesená",J3301,0)</f>
        <v>0</v>
      </c>
      <c r="BH3301" s="145">
        <f>IF(N3301="sníž. přenesená",J3301,0)</f>
        <v>0</v>
      </c>
      <c r="BI3301" s="145">
        <f>IF(N3301="nulová",J3301,0)</f>
        <v>0</v>
      </c>
      <c r="BJ3301" s="19" t="s">
        <v>89</v>
      </c>
      <c r="BK3301" s="145">
        <f>ROUND(I3301*H3301,2)</f>
        <v>0</v>
      </c>
      <c r="BL3301" s="19" t="s">
        <v>649</v>
      </c>
      <c r="BM3301" s="144" t="s">
        <v>3282</v>
      </c>
    </row>
    <row r="3302" spans="2:65" s="14" customFormat="1" ht="11.25">
      <c r="B3302" s="166"/>
      <c r="D3302" s="146" t="s">
        <v>257</v>
      </c>
      <c r="E3302" s="167" t="s">
        <v>21</v>
      </c>
      <c r="F3302" s="168" t="s">
        <v>577</v>
      </c>
      <c r="H3302" s="167" t="s">
        <v>21</v>
      </c>
      <c r="I3302" s="169"/>
      <c r="L3302" s="166"/>
      <c r="M3302" s="170"/>
      <c r="T3302" s="171"/>
      <c r="AT3302" s="167" t="s">
        <v>257</v>
      </c>
      <c r="AU3302" s="167" t="s">
        <v>89</v>
      </c>
      <c r="AV3302" s="14" t="s">
        <v>81</v>
      </c>
      <c r="AW3302" s="14" t="s">
        <v>34</v>
      </c>
      <c r="AX3302" s="14" t="s">
        <v>73</v>
      </c>
      <c r="AY3302" s="167" t="s">
        <v>241</v>
      </c>
    </row>
    <row r="3303" spans="2:65" s="12" customFormat="1" ht="11.25">
      <c r="B3303" s="152"/>
      <c r="D3303" s="146" t="s">
        <v>257</v>
      </c>
      <c r="E3303" s="153" t="s">
        <v>21</v>
      </c>
      <c r="F3303" s="154" t="s">
        <v>3283</v>
      </c>
      <c r="H3303" s="155">
        <v>38.497999999999998</v>
      </c>
      <c r="I3303" s="156"/>
      <c r="L3303" s="152"/>
      <c r="M3303" s="157"/>
      <c r="T3303" s="158"/>
      <c r="AT3303" s="153" t="s">
        <v>257</v>
      </c>
      <c r="AU3303" s="153" t="s">
        <v>89</v>
      </c>
      <c r="AV3303" s="12" t="s">
        <v>89</v>
      </c>
      <c r="AW3303" s="12" t="s">
        <v>34</v>
      </c>
      <c r="AX3303" s="12" t="s">
        <v>73</v>
      </c>
      <c r="AY3303" s="153" t="s">
        <v>241</v>
      </c>
    </row>
    <row r="3304" spans="2:65" s="14" customFormat="1" ht="11.25">
      <c r="B3304" s="166"/>
      <c r="D3304" s="146" t="s">
        <v>257</v>
      </c>
      <c r="E3304" s="167" t="s">
        <v>21</v>
      </c>
      <c r="F3304" s="168" t="s">
        <v>579</v>
      </c>
      <c r="H3304" s="167" t="s">
        <v>21</v>
      </c>
      <c r="I3304" s="169"/>
      <c r="L3304" s="166"/>
      <c r="M3304" s="170"/>
      <c r="T3304" s="171"/>
      <c r="AT3304" s="167" t="s">
        <v>257</v>
      </c>
      <c r="AU3304" s="167" t="s">
        <v>89</v>
      </c>
      <c r="AV3304" s="14" t="s">
        <v>81</v>
      </c>
      <c r="AW3304" s="14" t="s">
        <v>34</v>
      </c>
      <c r="AX3304" s="14" t="s">
        <v>73</v>
      </c>
      <c r="AY3304" s="167" t="s">
        <v>241</v>
      </c>
    </row>
    <row r="3305" spans="2:65" s="12" customFormat="1" ht="11.25">
      <c r="B3305" s="152"/>
      <c r="D3305" s="146" t="s">
        <v>257</v>
      </c>
      <c r="E3305" s="153" t="s">
        <v>21</v>
      </c>
      <c r="F3305" s="154" t="s">
        <v>3283</v>
      </c>
      <c r="H3305" s="155">
        <v>38.497999999999998</v>
      </c>
      <c r="I3305" s="156"/>
      <c r="L3305" s="152"/>
      <c r="M3305" s="157"/>
      <c r="T3305" s="158"/>
      <c r="AT3305" s="153" t="s">
        <v>257</v>
      </c>
      <c r="AU3305" s="153" t="s">
        <v>89</v>
      </c>
      <c r="AV3305" s="12" t="s">
        <v>89</v>
      </c>
      <c r="AW3305" s="12" t="s">
        <v>34</v>
      </c>
      <c r="AX3305" s="12" t="s">
        <v>73</v>
      </c>
      <c r="AY3305" s="153" t="s">
        <v>241</v>
      </c>
    </row>
    <row r="3306" spans="2:65" s="14" customFormat="1" ht="11.25">
      <c r="B3306" s="166"/>
      <c r="D3306" s="146" t="s">
        <v>257</v>
      </c>
      <c r="E3306" s="167" t="s">
        <v>21</v>
      </c>
      <c r="F3306" s="168" t="s">
        <v>887</v>
      </c>
      <c r="H3306" s="167" t="s">
        <v>21</v>
      </c>
      <c r="I3306" s="169"/>
      <c r="L3306" s="166"/>
      <c r="M3306" s="170"/>
      <c r="T3306" s="171"/>
      <c r="AT3306" s="167" t="s">
        <v>257</v>
      </c>
      <c r="AU3306" s="167" t="s">
        <v>89</v>
      </c>
      <c r="AV3306" s="14" t="s">
        <v>81</v>
      </c>
      <c r="AW3306" s="14" t="s">
        <v>34</v>
      </c>
      <c r="AX3306" s="14" t="s">
        <v>73</v>
      </c>
      <c r="AY3306" s="167" t="s">
        <v>241</v>
      </c>
    </row>
    <row r="3307" spans="2:65" s="12" customFormat="1" ht="11.25">
      <c r="B3307" s="152"/>
      <c r="D3307" s="146" t="s">
        <v>257</v>
      </c>
      <c r="E3307" s="153" t="s">
        <v>21</v>
      </c>
      <c r="F3307" s="154" t="s">
        <v>3284</v>
      </c>
      <c r="H3307" s="155">
        <v>41.107999999999997</v>
      </c>
      <c r="I3307" s="156"/>
      <c r="L3307" s="152"/>
      <c r="M3307" s="157"/>
      <c r="T3307" s="158"/>
      <c r="AT3307" s="153" t="s">
        <v>257</v>
      </c>
      <c r="AU3307" s="153" t="s">
        <v>89</v>
      </c>
      <c r="AV3307" s="12" t="s">
        <v>89</v>
      </c>
      <c r="AW3307" s="12" t="s">
        <v>34</v>
      </c>
      <c r="AX3307" s="12" t="s">
        <v>73</v>
      </c>
      <c r="AY3307" s="153" t="s">
        <v>241</v>
      </c>
    </row>
    <row r="3308" spans="2:65" s="15" customFormat="1" ht="11.25">
      <c r="B3308" s="189"/>
      <c r="D3308" s="146" t="s">
        <v>257</v>
      </c>
      <c r="E3308" s="190" t="s">
        <v>21</v>
      </c>
      <c r="F3308" s="191" t="s">
        <v>581</v>
      </c>
      <c r="H3308" s="192">
        <v>118.104</v>
      </c>
      <c r="I3308" s="193"/>
      <c r="L3308" s="189"/>
      <c r="M3308" s="194"/>
      <c r="T3308" s="195"/>
      <c r="AT3308" s="190" t="s">
        <v>257</v>
      </c>
      <c r="AU3308" s="190" t="s">
        <v>89</v>
      </c>
      <c r="AV3308" s="15" t="s">
        <v>145</v>
      </c>
      <c r="AW3308" s="15" t="s">
        <v>34</v>
      </c>
      <c r="AX3308" s="15" t="s">
        <v>73</v>
      </c>
      <c r="AY3308" s="190" t="s">
        <v>241</v>
      </c>
    </row>
    <row r="3309" spans="2:65" s="14" customFormat="1" ht="11.25">
      <c r="B3309" s="166"/>
      <c r="D3309" s="146" t="s">
        <v>257</v>
      </c>
      <c r="E3309" s="167" t="s">
        <v>21</v>
      </c>
      <c r="F3309" s="168" t="s">
        <v>3071</v>
      </c>
      <c r="H3309" s="167" t="s">
        <v>21</v>
      </c>
      <c r="I3309" s="169"/>
      <c r="L3309" s="166"/>
      <c r="M3309" s="170"/>
      <c r="T3309" s="171"/>
      <c r="AT3309" s="167" t="s">
        <v>257</v>
      </c>
      <c r="AU3309" s="167" t="s">
        <v>89</v>
      </c>
      <c r="AV3309" s="14" t="s">
        <v>81</v>
      </c>
      <c r="AW3309" s="14" t="s">
        <v>34</v>
      </c>
      <c r="AX3309" s="14" t="s">
        <v>73</v>
      </c>
      <c r="AY3309" s="167" t="s">
        <v>241</v>
      </c>
    </row>
    <row r="3310" spans="2:65" s="12" customFormat="1" ht="11.25">
      <c r="B3310" s="152"/>
      <c r="D3310" s="146" t="s">
        <v>257</v>
      </c>
      <c r="E3310" s="153" t="s">
        <v>21</v>
      </c>
      <c r="F3310" s="154" t="s">
        <v>3285</v>
      </c>
      <c r="H3310" s="155">
        <v>11.81</v>
      </c>
      <c r="I3310" s="156"/>
      <c r="L3310" s="152"/>
      <c r="M3310" s="157"/>
      <c r="T3310" s="158"/>
      <c r="AT3310" s="153" t="s">
        <v>257</v>
      </c>
      <c r="AU3310" s="153" t="s">
        <v>89</v>
      </c>
      <c r="AV3310" s="12" t="s">
        <v>89</v>
      </c>
      <c r="AW3310" s="12" t="s">
        <v>34</v>
      </c>
      <c r="AX3310" s="12" t="s">
        <v>73</v>
      </c>
      <c r="AY3310" s="153" t="s">
        <v>241</v>
      </c>
    </row>
    <row r="3311" spans="2:65" s="13" customFormat="1" ht="11.25">
      <c r="B3311" s="159"/>
      <c r="D3311" s="146" t="s">
        <v>257</v>
      </c>
      <c r="E3311" s="160" t="s">
        <v>21</v>
      </c>
      <c r="F3311" s="161" t="s">
        <v>266</v>
      </c>
      <c r="H3311" s="162">
        <v>129.91399999999999</v>
      </c>
      <c r="I3311" s="163"/>
      <c r="L3311" s="159"/>
      <c r="M3311" s="164"/>
      <c r="T3311" s="165"/>
      <c r="AT3311" s="160" t="s">
        <v>257</v>
      </c>
      <c r="AU3311" s="160" t="s">
        <v>89</v>
      </c>
      <c r="AV3311" s="13" t="s">
        <v>153</v>
      </c>
      <c r="AW3311" s="13" t="s">
        <v>34</v>
      </c>
      <c r="AX3311" s="13" t="s">
        <v>81</v>
      </c>
      <c r="AY3311" s="160" t="s">
        <v>241</v>
      </c>
    </row>
    <row r="3312" spans="2:65" s="1" customFormat="1" ht="33" customHeight="1">
      <c r="B3312" s="34"/>
      <c r="C3312" s="133" t="s">
        <v>3286</v>
      </c>
      <c r="D3312" s="133" t="s">
        <v>243</v>
      </c>
      <c r="E3312" s="134" t="s">
        <v>3287</v>
      </c>
      <c r="F3312" s="135" t="s">
        <v>3288</v>
      </c>
      <c r="G3312" s="136" t="s">
        <v>291</v>
      </c>
      <c r="H3312" s="137">
        <v>504.20699999999999</v>
      </c>
      <c r="I3312" s="138"/>
      <c r="J3312" s="139">
        <f>ROUND(I3312*H3312,2)</f>
        <v>0</v>
      </c>
      <c r="K3312" s="135" t="s">
        <v>21</v>
      </c>
      <c r="L3312" s="34"/>
      <c r="M3312" s="140" t="s">
        <v>21</v>
      </c>
      <c r="N3312" s="141" t="s">
        <v>45</v>
      </c>
      <c r="P3312" s="142">
        <f>O3312*H3312</f>
        <v>0</v>
      </c>
      <c r="Q3312" s="142">
        <v>0</v>
      </c>
      <c r="R3312" s="142">
        <f>Q3312*H3312</f>
        <v>0</v>
      </c>
      <c r="S3312" s="142">
        <v>0</v>
      </c>
      <c r="T3312" s="143">
        <f>S3312*H3312</f>
        <v>0</v>
      </c>
      <c r="AR3312" s="144" t="s">
        <v>649</v>
      </c>
      <c r="AT3312" s="144" t="s">
        <v>243</v>
      </c>
      <c r="AU3312" s="144" t="s">
        <v>89</v>
      </c>
      <c r="AY3312" s="19" t="s">
        <v>241</v>
      </c>
      <c r="BE3312" s="145">
        <f>IF(N3312="základní",J3312,0)</f>
        <v>0</v>
      </c>
      <c r="BF3312" s="145">
        <f>IF(N3312="snížená",J3312,0)</f>
        <v>0</v>
      </c>
      <c r="BG3312" s="145">
        <f>IF(N3312="zákl. přenesená",J3312,0)</f>
        <v>0</v>
      </c>
      <c r="BH3312" s="145">
        <f>IF(N3312="sníž. přenesená",J3312,0)</f>
        <v>0</v>
      </c>
      <c r="BI3312" s="145">
        <f>IF(N3312="nulová",J3312,0)</f>
        <v>0</v>
      </c>
      <c r="BJ3312" s="19" t="s">
        <v>89</v>
      </c>
      <c r="BK3312" s="145">
        <f>ROUND(I3312*H3312,2)</f>
        <v>0</v>
      </c>
      <c r="BL3312" s="19" t="s">
        <v>649</v>
      </c>
      <c r="BM3312" s="144" t="s">
        <v>3289</v>
      </c>
    </row>
    <row r="3313" spans="2:51" s="14" customFormat="1" ht="11.25">
      <c r="B3313" s="166"/>
      <c r="D3313" s="146" t="s">
        <v>257</v>
      </c>
      <c r="E3313" s="167" t="s">
        <v>21</v>
      </c>
      <c r="F3313" s="168" t="s">
        <v>577</v>
      </c>
      <c r="H3313" s="167" t="s">
        <v>21</v>
      </c>
      <c r="I3313" s="169"/>
      <c r="L3313" s="166"/>
      <c r="M3313" s="170"/>
      <c r="T3313" s="171"/>
      <c r="AT3313" s="167" t="s">
        <v>257</v>
      </c>
      <c r="AU3313" s="167" t="s">
        <v>89</v>
      </c>
      <c r="AV3313" s="14" t="s">
        <v>81</v>
      </c>
      <c r="AW3313" s="14" t="s">
        <v>34</v>
      </c>
      <c r="AX3313" s="14" t="s">
        <v>73</v>
      </c>
      <c r="AY3313" s="167" t="s">
        <v>241</v>
      </c>
    </row>
    <row r="3314" spans="2:51" s="14" customFormat="1" ht="11.25">
      <c r="B3314" s="166"/>
      <c r="D3314" s="146" t="s">
        <v>257</v>
      </c>
      <c r="E3314" s="167" t="s">
        <v>21</v>
      </c>
      <c r="F3314" s="168" t="s">
        <v>751</v>
      </c>
      <c r="H3314" s="167" t="s">
        <v>21</v>
      </c>
      <c r="I3314" s="169"/>
      <c r="L3314" s="166"/>
      <c r="M3314" s="170"/>
      <c r="T3314" s="171"/>
      <c r="AT3314" s="167" t="s">
        <v>257</v>
      </c>
      <c r="AU3314" s="167" t="s">
        <v>89</v>
      </c>
      <c r="AV3314" s="14" t="s">
        <v>81</v>
      </c>
      <c r="AW3314" s="14" t="s">
        <v>34</v>
      </c>
      <c r="AX3314" s="14" t="s">
        <v>73</v>
      </c>
      <c r="AY3314" s="167" t="s">
        <v>241</v>
      </c>
    </row>
    <row r="3315" spans="2:51" s="12" customFormat="1" ht="11.25">
      <c r="B3315" s="152"/>
      <c r="D3315" s="146" t="s">
        <v>257</v>
      </c>
      <c r="E3315" s="153" t="s">
        <v>21</v>
      </c>
      <c r="F3315" s="154" t="s">
        <v>3290</v>
      </c>
      <c r="H3315" s="155">
        <v>51.92</v>
      </c>
      <c r="I3315" s="156"/>
      <c r="L3315" s="152"/>
      <c r="M3315" s="157"/>
      <c r="T3315" s="158"/>
      <c r="AT3315" s="153" t="s">
        <v>257</v>
      </c>
      <c r="AU3315" s="153" t="s">
        <v>89</v>
      </c>
      <c r="AV3315" s="12" t="s">
        <v>89</v>
      </c>
      <c r="AW3315" s="12" t="s">
        <v>34</v>
      </c>
      <c r="AX3315" s="12" t="s">
        <v>73</v>
      </c>
      <c r="AY3315" s="153" t="s">
        <v>241</v>
      </c>
    </row>
    <row r="3316" spans="2:51" s="14" customFormat="1" ht="11.25">
      <c r="B3316" s="166"/>
      <c r="D3316" s="146" t="s">
        <v>257</v>
      </c>
      <c r="E3316" s="167" t="s">
        <v>21</v>
      </c>
      <c r="F3316" s="168" t="s">
        <v>753</v>
      </c>
      <c r="H3316" s="167" t="s">
        <v>21</v>
      </c>
      <c r="I3316" s="169"/>
      <c r="L3316" s="166"/>
      <c r="M3316" s="170"/>
      <c r="T3316" s="171"/>
      <c r="AT3316" s="167" t="s">
        <v>257</v>
      </c>
      <c r="AU3316" s="167" t="s">
        <v>89</v>
      </c>
      <c r="AV3316" s="14" t="s">
        <v>81</v>
      </c>
      <c r="AW3316" s="14" t="s">
        <v>34</v>
      </c>
      <c r="AX3316" s="14" t="s">
        <v>73</v>
      </c>
      <c r="AY3316" s="167" t="s">
        <v>241</v>
      </c>
    </row>
    <row r="3317" spans="2:51" s="12" customFormat="1" ht="11.25">
      <c r="B3317" s="152"/>
      <c r="D3317" s="146" t="s">
        <v>257</v>
      </c>
      <c r="E3317" s="153" t="s">
        <v>21</v>
      </c>
      <c r="F3317" s="154" t="s">
        <v>3290</v>
      </c>
      <c r="H3317" s="155">
        <v>51.92</v>
      </c>
      <c r="I3317" s="156"/>
      <c r="L3317" s="152"/>
      <c r="M3317" s="157"/>
      <c r="T3317" s="158"/>
      <c r="AT3317" s="153" t="s">
        <v>257</v>
      </c>
      <c r="AU3317" s="153" t="s">
        <v>89</v>
      </c>
      <c r="AV3317" s="12" t="s">
        <v>89</v>
      </c>
      <c r="AW3317" s="12" t="s">
        <v>34</v>
      </c>
      <c r="AX3317" s="12" t="s">
        <v>73</v>
      </c>
      <c r="AY3317" s="153" t="s">
        <v>241</v>
      </c>
    </row>
    <row r="3318" spans="2:51" s="14" customFormat="1" ht="11.25">
      <c r="B3318" s="166"/>
      <c r="D3318" s="146" t="s">
        <v>257</v>
      </c>
      <c r="E3318" s="167" t="s">
        <v>21</v>
      </c>
      <c r="F3318" s="168" t="s">
        <v>759</v>
      </c>
      <c r="H3318" s="167" t="s">
        <v>21</v>
      </c>
      <c r="I3318" s="169"/>
      <c r="L3318" s="166"/>
      <c r="M3318" s="170"/>
      <c r="T3318" s="171"/>
      <c r="AT3318" s="167" t="s">
        <v>257</v>
      </c>
      <c r="AU3318" s="167" t="s">
        <v>89</v>
      </c>
      <c r="AV3318" s="14" t="s">
        <v>81</v>
      </c>
      <c r="AW3318" s="14" t="s">
        <v>34</v>
      </c>
      <c r="AX3318" s="14" t="s">
        <v>73</v>
      </c>
      <c r="AY3318" s="167" t="s">
        <v>241</v>
      </c>
    </row>
    <row r="3319" spans="2:51" s="12" customFormat="1" ht="11.25">
      <c r="B3319" s="152"/>
      <c r="D3319" s="146" t="s">
        <v>257</v>
      </c>
      <c r="E3319" s="153" t="s">
        <v>21</v>
      </c>
      <c r="F3319" s="154" t="s">
        <v>3291</v>
      </c>
      <c r="H3319" s="155">
        <v>32.450000000000003</v>
      </c>
      <c r="I3319" s="156"/>
      <c r="L3319" s="152"/>
      <c r="M3319" s="157"/>
      <c r="T3319" s="158"/>
      <c r="AT3319" s="153" t="s">
        <v>257</v>
      </c>
      <c r="AU3319" s="153" t="s">
        <v>89</v>
      </c>
      <c r="AV3319" s="12" t="s">
        <v>89</v>
      </c>
      <c r="AW3319" s="12" t="s">
        <v>34</v>
      </c>
      <c r="AX3319" s="12" t="s">
        <v>73</v>
      </c>
      <c r="AY3319" s="153" t="s">
        <v>241</v>
      </c>
    </row>
    <row r="3320" spans="2:51" s="15" customFormat="1" ht="11.25">
      <c r="B3320" s="189"/>
      <c r="D3320" s="146" t="s">
        <v>257</v>
      </c>
      <c r="E3320" s="190" t="s">
        <v>21</v>
      </c>
      <c r="F3320" s="191" t="s">
        <v>581</v>
      </c>
      <c r="H3320" s="192">
        <v>136.29</v>
      </c>
      <c r="I3320" s="193"/>
      <c r="L3320" s="189"/>
      <c r="M3320" s="194"/>
      <c r="T3320" s="195"/>
      <c r="AT3320" s="190" t="s">
        <v>257</v>
      </c>
      <c r="AU3320" s="190" t="s">
        <v>89</v>
      </c>
      <c r="AV3320" s="15" t="s">
        <v>145</v>
      </c>
      <c r="AW3320" s="15" t="s">
        <v>34</v>
      </c>
      <c r="AX3320" s="15" t="s">
        <v>73</v>
      </c>
      <c r="AY3320" s="190" t="s">
        <v>241</v>
      </c>
    </row>
    <row r="3321" spans="2:51" s="14" customFormat="1" ht="11.25">
      <c r="B3321" s="166"/>
      <c r="D3321" s="146" t="s">
        <v>257</v>
      </c>
      <c r="E3321" s="167" t="s">
        <v>21</v>
      </c>
      <c r="F3321" s="168" t="s">
        <v>579</v>
      </c>
      <c r="H3321" s="167" t="s">
        <v>21</v>
      </c>
      <c r="I3321" s="169"/>
      <c r="L3321" s="166"/>
      <c r="M3321" s="170"/>
      <c r="T3321" s="171"/>
      <c r="AT3321" s="167" t="s">
        <v>257</v>
      </c>
      <c r="AU3321" s="167" t="s">
        <v>89</v>
      </c>
      <c r="AV3321" s="14" t="s">
        <v>81</v>
      </c>
      <c r="AW3321" s="14" t="s">
        <v>34</v>
      </c>
      <c r="AX3321" s="14" t="s">
        <v>73</v>
      </c>
      <c r="AY3321" s="167" t="s">
        <v>241</v>
      </c>
    </row>
    <row r="3322" spans="2:51" s="12" customFormat="1" ht="11.25">
      <c r="B3322" s="152"/>
      <c r="D3322" s="146" t="s">
        <v>257</v>
      </c>
      <c r="E3322" s="153" t="s">
        <v>21</v>
      </c>
      <c r="F3322" s="154" t="s">
        <v>3292</v>
      </c>
      <c r="H3322" s="155">
        <v>155.76</v>
      </c>
      <c r="I3322" s="156"/>
      <c r="L3322" s="152"/>
      <c r="M3322" s="157"/>
      <c r="T3322" s="158"/>
      <c r="AT3322" s="153" t="s">
        <v>257</v>
      </c>
      <c r="AU3322" s="153" t="s">
        <v>89</v>
      </c>
      <c r="AV3322" s="12" t="s">
        <v>89</v>
      </c>
      <c r="AW3322" s="12" t="s">
        <v>34</v>
      </c>
      <c r="AX3322" s="12" t="s">
        <v>73</v>
      </c>
      <c r="AY3322" s="153" t="s">
        <v>241</v>
      </c>
    </row>
    <row r="3323" spans="2:51" s="15" customFormat="1" ht="11.25">
      <c r="B3323" s="189"/>
      <c r="D3323" s="146" t="s">
        <v>257</v>
      </c>
      <c r="E3323" s="190" t="s">
        <v>21</v>
      </c>
      <c r="F3323" s="191" t="s">
        <v>581</v>
      </c>
      <c r="H3323" s="192">
        <v>155.76</v>
      </c>
      <c r="I3323" s="193"/>
      <c r="L3323" s="189"/>
      <c r="M3323" s="194"/>
      <c r="T3323" s="195"/>
      <c r="AT3323" s="190" t="s">
        <v>257</v>
      </c>
      <c r="AU3323" s="190" t="s">
        <v>89</v>
      </c>
      <c r="AV3323" s="15" t="s">
        <v>145</v>
      </c>
      <c r="AW3323" s="15" t="s">
        <v>34</v>
      </c>
      <c r="AX3323" s="15" t="s">
        <v>73</v>
      </c>
      <c r="AY3323" s="190" t="s">
        <v>241</v>
      </c>
    </row>
    <row r="3324" spans="2:51" s="14" customFormat="1" ht="11.25">
      <c r="B3324" s="166"/>
      <c r="D3324" s="146" t="s">
        <v>257</v>
      </c>
      <c r="E3324" s="167" t="s">
        <v>21</v>
      </c>
      <c r="F3324" s="168" t="s">
        <v>887</v>
      </c>
      <c r="H3324" s="167" t="s">
        <v>21</v>
      </c>
      <c r="I3324" s="169"/>
      <c r="L3324" s="166"/>
      <c r="M3324" s="170"/>
      <c r="T3324" s="171"/>
      <c r="AT3324" s="167" t="s">
        <v>257</v>
      </c>
      <c r="AU3324" s="167" t="s">
        <v>89</v>
      </c>
      <c r="AV3324" s="14" t="s">
        <v>81</v>
      </c>
      <c r="AW3324" s="14" t="s">
        <v>34</v>
      </c>
      <c r="AX3324" s="14" t="s">
        <v>73</v>
      </c>
      <c r="AY3324" s="167" t="s">
        <v>241</v>
      </c>
    </row>
    <row r="3325" spans="2:51" s="12" customFormat="1" ht="11.25">
      <c r="B3325" s="152"/>
      <c r="D3325" s="146" t="s">
        <v>257</v>
      </c>
      <c r="E3325" s="153" t="s">
        <v>21</v>
      </c>
      <c r="F3325" s="154" t="s">
        <v>3293</v>
      </c>
      <c r="H3325" s="155">
        <v>166.32</v>
      </c>
      <c r="I3325" s="156"/>
      <c r="L3325" s="152"/>
      <c r="M3325" s="157"/>
      <c r="T3325" s="158"/>
      <c r="AT3325" s="153" t="s">
        <v>257</v>
      </c>
      <c r="AU3325" s="153" t="s">
        <v>89</v>
      </c>
      <c r="AV3325" s="12" t="s">
        <v>89</v>
      </c>
      <c r="AW3325" s="12" t="s">
        <v>34</v>
      </c>
      <c r="AX3325" s="12" t="s">
        <v>73</v>
      </c>
      <c r="AY3325" s="153" t="s">
        <v>241</v>
      </c>
    </row>
    <row r="3326" spans="2:51" s="15" customFormat="1" ht="11.25">
      <c r="B3326" s="189"/>
      <c r="D3326" s="146" t="s">
        <v>257</v>
      </c>
      <c r="E3326" s="190" t="s">
        <v>21</v>
      </c>
      <c r="F3326" s="191" t="s">
        <v>581</v>
      </c>
      <c r="H3326" s="192">
        <v>166.32</v>
      </c>
      <c r="I3326" s="193"/>
      <c r="L3326" s="189"/>
      <c r="M3326" s="194"/>
      <c r="T3326" s="195"/>
      <c r="AT3326" s="190" t="s">
        <v>257</v>
      </c>
      <c r="AU3326" s="190" t="s">
        <v>89</v>
      </c>
      <c r="AV3326" s="15" t="s">
        <v>145</v>
      </c>
      <c r="AW3326" s="15" t="s">
        <v>34</v>
      </c>
      <c r="AX3326" s="15" t="s">
        <v>73</v>
      </c>
      <c r="AY3326" s="190" t="s">
        <v>241</v>
      </c>
    </row>
    <row r="3327" spans="2:51" s="14" customFormat="1" ht="11.25">
      <c r="B3327" s="166"/>
      <c r="D3327" s="146" t="s">
        <v>257</v>
      </c>
      <c r="E3327" s="167" t="s">
        <v>21</v>
      </c>
      <c r="F3327" s="168" t="s">
        <v>3071</v>
      </c>
      <c r="H3327" s="167" t="s">
        <v>21</v>
      </c>
      <c r="I3327" s="169"/>
      <c r="L3327" s="166"/>
      <c r="M3327" s="170"/>
      <c r="T3327" s="171"/>
      <c r="AT3327" s="167" t="s">
        <v>257</v>
      </c>
      <c r="AU3327" s="167" t="s">
        <v>89</v>
      </c>
      <c r="AV3327" s="14" t="s">
        <v>81</v>
      </c>
      <c r="AW3327" s="14" t="s">
        <v>34</v>
      </c>
      <c r="AX3327" s="14" t="s">
        <v>73</v>
      </c>
      <c r="AY3327" s="167" t="s">
        <v>241</v>
      </c>
    </row>
    <row r="3328" spans="2:51" s="12" customFormat="1" ht="11.25">
      <c r="B3328" s="152"/>
      <c r="D3328" s="146" t="s">
        <v>257</v>
      </c>
      <c r="E3328" s="153" t="s">
        <v>21</v>
      </c>
      <c r="F3328" s="154" t="s">
        <v>3294</v>
      </c>
      <c r="H3328" s="155">
        <v>45.837000000000003</v>
      </c>
      <c r="I3328" s="156"/>
      <c r="L3328" s="152"/>
      <c r="M3328" s="157"/>
      <c r="T3328" s="158"/>
      <c r="AT3328" s="153" t="s">
        <v>257</v>
      </c>
      <c r="AU3328" s="153" t="s">
        <v>89</v>
      </c>
      <c r="AV3328" s="12" t="s">
        <v>89</v>
      </c>
      <c r="AW3328" s="12" t="s">
        <v>34</v>
      </c>
      <c r="AX3328" s="12" t="s">
        <v>73</v>
      </c>
      <c r="AY3328" s="153" t="s">
        <v>241</v>
      </c>
    </row>
    <row r="3329" spans="2:65" s="15" customFormat="1" ht="11.25">
      <c r="B3329" s="189"/>
      <c r="D3329" s="146" t="s">
        <v>257</v>
      </c>
      <c r="E3329" s="190" t="s">
        <v>21</v>
      </c>
      <c r="F3329" s="191" t="s">
        <v>581</v>
      </c>
      <c r="H3329" s="192">
        <v>45.837000000000003</v>
      </c>
      <c r="I3329" s="193"/>
      <c r="L3329" s="189"/>
      <c r="M3329" s="194"/>
      <c r="T3329" s="195"/>
      <c r="AT3329" s="190" t="s">
        <v>257</v>
      </c>
      <c r="AU3329" s="190" t="s">
        <v>89</v>
      </c>
      <c r="AV3329" s="15" t="s">
        <v>145</v>
      </c>
      <c r="AW3329" s="15" t="s">
        <v>34</v>
      </c>
      <c r="AX3329" s="15" t="s">
        <v>73</v>
      </c>
      <c r="AY3329" s="190" t="s">
        <v>241</v>
      </c>
    </row>
    <row r="3330" spans="2:65" s="13" customFormat="1" ht="11.25">
      <c r="B3330" s="159"/>
      <c r="D3330" s="146" t="s">
        <v>257</v>
      </c>
      <c r="E3330" s="160" t="s">
        <v>21</v>
      </c>
      <c r="F3330" s="161" t="s">
        <v>266</v>
      </c>
      <c r="H3330" s="162">
        <v>504.20699999999999</v>
      </c>
      <c r="I3330" s="163"/>
      <c r="L3330" s="159"/>
      <c r="M3330" s="164"/>
      <c r="T3330" s="165"/>
      <c r="AT3330" s="160" t="s">
        <v>257</v>
      </c>
      <c r="AU3330" s="160" t="s">
        <v>89</v>
      </c>
      <c r="AV3330" s="13" t="s">
        <v>153</v>
      </c>
      <c r="AW3330" s="13" t="s">
        <v>34</v>
      </c>
      <c r="AX3330" s="13" t="s">
        <v>81</v>
      </c>
      <c r="AY3330" s="160" t="s">
        <v>241</v>
      </c>
    </row>
    <row r="3331" spans="2:65" s="1" customFormat="1" ht="24.2" customHeight="1">
      <c r="B3331" s="34"/>
      <c r="C3331" s="133" t="s">
        <v>3295</v>
      </c>
      <c r="D3331" s="133" t="s">
        <v>243</v>
      </c>
      <c r="E3331" s="134" t="s">
        <v>3296</v>
      </c>
      <c r="F3331" s="135" t="s">
        <v>3297</v>
      </c>
      <c r="G3331" s="136" t="s">
        <v>291</v>
      </c>
      <c r="H3331" s="137">
        <v>50.771000000000001</v>
      </c>
      <c r="I3331" s="138"/>
      <c r="J3331" s="139">
        <f>ROUND(I3331*H3331,2)</f>
        <v>0</v>
      </c>
      <c r="K3331" s="135" t="s">
        <v>21</v>
      </c>
      <c r="L3331" s="34"/>
      <c r="M3331" s="140" t="s">
        <v>21</v>
      </c>
      <c r="N3331" s="141" t="s">
        <v>45</v>
      </c>
      <c r="P3331" s="142">
        <f>O3331*H3331</f>
        <v>0</v>
      </c>
      <c r="Q3331" s="142">
        <v>0</v>
      </c>
      <c r="R3331" s="142">
        <f>Q3331*H3331</f>
        <v>0</v>
      </c>
      <c r="S3331" s="142">
        <v>0</v>
      </c>
      <c r="T3331" s="143">
        <f>S3331*H3331</f>
        <v>0</v>
      </c>
      <c r="AR3331" s="144" t="s">
        <v>649</v>
      </c>
      <c r="AT3331" s="144" t="s">
        <v>243</v>
      </c>
      <c r="AU3331" s="144" t="s">
        <v>89</v>
      </c>
      <c r="AY3331" s="19" t="s">
        <v>241</v>
      </c>
      <c r="BE3331" s="145">
        <f>IF(N3331="základní",J3331,0)</f>
        <v>0</v>
      </c>
      <c r="BF3331" s="145">
        <f>IF(N3331="snížená",J3331,0)</f>
        <v>0</v>
      </c>
      <c r="BG3331" s="145">
        <f>IF(N3331="zákl. přenesená",J3331,0)</f>
        <v>0</v>
      </c>
      <c r="BH3331" s="145">
        <f>IF(N3331="sníž. přenesená",J3331,0)</f>
        <v>0</v>
      </c>
      <c r="BI3331" s="145">
        <f>IF(N3331="nulová",J3331,0)</f>
        <v>0</v>
      </c>
      <c r="BJ3331" s="19" t="s">
        <v>89</v>
      </c>
      <c r="BK3331" s="145">
        <f>ROUND(I3331*H3331,2)</f>
        <v>0</v>
      </c>
      <c r="BL3331" s="19" t="s">
        <v>649</v>
      </c>
      <c r="BM3331" s="144" t="s">
        <v>3298</v>
      </c>
    </row>
    <row r="3332" spans="2:65" s="14" customFormat="1" ht="11.25">
      <c r="B3332" s="166"/>
      <c r="D3332" s="146" t="s">
        <v>257</v>
      </c>
      <c r="E3332" s="167" t="s">
        <v>21</v>
      </c>
      <c r="F3332" s="168" t="s">
        <v>577</v>
      </c>
      <c r="H3332" s="167" t="s">
        <v>21</v>
      </c>
      <c r="I3332" s="169"/>
      <c r="L3332" s="166"/>
      <c r="M3332" s="170"/>
      <c r="T3332" s="171"/>
      <c r="AT3332" s="167" t="s">
        <v>257</v>
      </c>
      <c r="AU3332" s="167" t="s">
        <v>89</v>
      </c>
      <c r="AV3332" s="14" t="s">
        <v>81</v>
      </c>
      <c r="AW3332" s="14" t="s">
        <v>34</v>
      </c>
      <c r="AX3332" s="14" t="s">
        <v>73</v>
      </c>
      <c r="AY3332" s="167" t="s">
        <v>241</v>
      </c>
    </row>
    <row r="3333" spans="2:65" s="12" customFormat="1" ht="11.25">
      <c r="B3333" s="152"/>
      <c r="D3333" s="146" t="s">
        <v>257</v>
      </c>
      <c r="E3333" s="153" t="s">
        <v>21</v>
      </c>
      <c r="F3333" s="154" t="s">
        <v>3299</v>
      </c>
      <c r="H3333" s="155">
        <v>15.045</v>
      </c>
      <c r="I3333" s="156"/>
      <c r="L3333" s="152"/>
      <c r="M3333" s="157"/>
      <c r="T3333" s="158"/>
      <c r="AT3333" s="153" t="s">
        <v>257</v>
      </c>
      <c r="AU3333" s="153" t="s">
        <v>89</v>
      </c>
      <c r="AV3333" s="12" t="s">
        <v>89</v>
      </c>
      <c r="AW3333" s="12" t="s">
        <v>34</v>
      </c>
      <c r="AX3333" s="12" t="s">
        <v>73</v>
      </c>
      <c r="AY3333" s="153" t="s">
        <v>241</v>
      </c>
    </row>
    <row r="3334" spans="2:65" s="14" customFormat="1" ht="11.25">
      <c r="B3334" s="166"/>
      <c r="D3334" s="146" t="s">
        <v>257</v>
      </c>
      <c r="E3334" s="167" t="s">
        <v>21</v>
      </c>
      <c r="F3334" s="168" t="s">
        <v>579</v>
      </c>
      <c r="H3334" s="167" t="s">
        <v>21</v>
      </c>
      <c r="I3334" s="169"/>
      <c r="L3334" s="166"/>
      <c r="M3334" s="170"/>
      <c r="T3334" s="171"/>
      <c r="AT3334" s="167" t="s">
        <v>257</v>
      </c>
      <c r="AU3334" s="167" t="s">
        <v>89</v>
      </c>
      <c r="AV3334" s="14" t="s">
        <v>81</v>
      </c>
      <c r="AW3334" s="14" t="s">
        <v>34</v>
      </c>
      <c r="AX3334" s="14" t="s">
        <v>73</v>
      </c>
      <c r="AY3334" s="167" t="s">
        <v>241</v>
      </c>
    </row>
    <row r="3335" spans="2:65" s="12" customFormat="1" ht="11.25">
      <c r="B3335" s="152"/>
      <c r="D3335" s="146" t="s">
        <v>257</v>
      </c>
      <c r="E3335" s="153" t="s">
        <v>21</v>
      </c>
      <c r="F3335" s="154" t="s">
        <v>3299</v>
      </c>
      <c r="H3335" s="155">
        <v>15.045</v>
      </c>
      <c r="I3335" s="156"/>
      <c r="L3335" s="152"/>
      <c r="M3335" s="157"/>
      <c r="T3335" s="158"/>
      <c r="AT3335" s="153" t="s">
        <v>257</v>
      </c>
      <c r="AU3335" s="153" t="s">
        <v>89</v>
      </c>
      <c r="AV3335" s="12" t="s">
        <v>89</v>
      </c>
      <c r="AW3335" s="12" t="s">
        <v>34</v>
      </c>
      <c r="AX3335" s="12" t="s">
        <v>73</v>
      </c>
      <c r="AY3335" s="153" t="s">
        <v>241</v>
      </c>
    </row>
    <row r="3336" spans="2:65" s="14" customFormat="1" ht="11.25">
      <c r="B3336" s="166"/>
      <c r="D3336" s="146" t="s">
        <v>257</v>
      </c>
      <c r="E3336" s="167" t="s">
        <v>21</v>
      </c>
      <c r="F3336" s="168" t="s">
        <v>887</v>
      </c>
      <c r="H3336" s="167" t="s">
        <v>21</v>
      </c>
      <c r="I3336" s="169"/>
      <c r="L3336" s="166"/>
      <c r="M3336" s="170"/>
      <c r="T3336" s="171"/>
      <c r="AT3336" s="167" t="s">
        <v>257</v>
      </c>
      <c r="AU3336" s="167" t="s">
        <v>89</v>
      </c>
      <c r="AV3336" s="14" t="s">
        <v>81</v>
      </c>
      <c r="AW3336" s="14" t="s">
        <v>34</v>
      </c>
      <c r="AX3336" s="14" t="s">
        <v>73</v>
      </c>
      <c r="AY3336" s="167" t="s">
        <v>241</v>
      </c>
    </row>
    <row r="3337" spans="2:65" s="12" customFormat="1" ht="11.25">
      <c r="B3337" s="152"/>
      <c r="D3337" s="146" t="s">
        <v>257</v>
      </c>
      <c r="E3337" s="153" t="s">
        <v>21</v>
      </c>
      <c r="F3337" s="154" t="s">
        <v>3300</v>
      </c>
      <c r="H3337" s="155">
        <v>16.065000000000001</v>
      </c>
      <c r="I3337" s="156"/>
      <c r="L3337" s="152"/>
      <c r="M3337" s="157"/>
      <c r="T3337" s="158"/>
      <c r="AT3337" s="153" t="s">
        <v>257</v>
      </c>
      <c r="AU3337" s="153" t="s">
        <v>89</v>
      </c>
      <c r="AV3337" s="12" t="s">
        <v>89</v>
      </c>
      <c r="AW3337" s="12" t="s">
        <v>34</v>
      </c>
      <c r="AX3337" s="12" t="s">
        <v>73</v>
      </c>
      <c r="AY3337" s="153" t="s">
        <v>241</v>
      </c>
    </row>
    <row r="3338" spans="2:65" s="15" customFormat="1" ht="11.25">
      <c r="B3338" s="189"/>
      <c r="D3338" s="146" t="s">
        <v>257</v>
      </c>
      <c r="E3338" s="190" t="s">
        <v>21</v>
      </c>
      <c r="F3338" s="191" t="s">
        <v>581</v>
      </c>
      <c r="H3338" s="192">
        <v>46.155000000000001</v>
      </c>
      <c r="I3338" s="193"/>
      <c r="L3338" s="189"/>
      <c r="M3338" s="194"/>
      <c r="T3338" s="195"/>
      <c r="AT3338" s="190" t="s">
        <v>257</v>
      </c>
      <c r="AU3338" s="190" t="s">
        <v>89</v>
      </c>
      <c r="AV3338" s="15" t="s">
        <v>145</v>
      </c>
      <c r="AW3338" s="15" t="s">
        <v>34</v>
      </c>
      <c r="AX3338" s="15" t="s">
        <v>73</v>
      </c>
      <c r="AY3338" s="190" t="s">
        <v>241</v>
      </c>
    </row>
    <row r="3339" spans="2:65" s="14" customFormat="1" ht="11.25">
      <c r="B3339" s="166"/>
      <c r="D3339" s="146" t="s">
        <v>257</v>
      </c>
      <c r="E3339" s="167" t="s">
        <v>21</v>
      </c>
      <c r="F3339" s="168" t="s">
        <v>3071</v>
      </c>
      <c r="H3339" s="167" t="s">
        <v>21</v>
      </c>
      <c r="I3339" s="169"/>
      <c r="L3339" s="166"/>
      <c r="M3339" s="170"/>
      <c r="T3339" s="171"/>
      <c r="AT3339" s="167" t="s">
        <v>257</v>
      </c>
      <c r="AU3339" s="167" t="s">
        <v>89</v>
      </c>
      <c r="AV3339" s="14" t="s">
        <v>81</v>
      </c>
      <c r="AW3339" s="14" t="s">
        <v>34</v>
      </c>
      <c r="AX3339" s="14" t="s">
        <v>73</v>
      </c>
      <c r="AY3339" s="167" t="s">
        <v>241</v>
      </c>
    </row>
    <row r="3340" spans="2:65" s="12" customFormat="1" ht="11.25">
      <c r="B3340" s="152"/>
      <c r="D3340" s="146" t="s">
        <v>257</v>
      </c>
      <c r="E3340" s="153" t="s">
        <v>21</v>
      </c>
      <c r="F3340" s="154" t="s">
        <v>3301</v>
      </c>
      <c r="H3340" s="155">
        <v>4.6159999999999997</v>
      </c>
      <c r="I3340" s="156"/>
      <c r="L3340" s="152"/>
      <c r="M3340" s="157"/>
      <c r="T3340" s="158"/>
      <c r="AT3340" s="153" t="s">
        <v>257</v>
      </c>
      <c r="AU3340" s="153" t="s">
        <v>89</v>
      </c>
      <c r="AV3340" s="12" t="s">
        <v>89</v>
      </c>
      <c r="AW3340" s="12" t="s">
        <v>34</v>
      </c>
      <c r="AX3340" s="12" t="s">
        <v>73</v>
      </c>
      <c r="AY3340" s="153" t="s">
        <v>241</v>
      </c>
    </row>
    <row r="3341" spans="2:65" s="13" customFormat="1" ht="11.25">
      <c r="B3341" s="159"/>
      <c r="D3341" s="146" t="s">
        <v>257</v>
      </c>
      <c r="E3341" s="160" t="s">
        <v>21</v>
      </c>
      <c r="F3341" s="161" t="s">
        <v>266</v>
      </c>
      <c r="H3341" s="162">
        <v>50.771000000000001</v>
      </c>
      <c r="I3341" s="163"/>
      <c r="L3341" s="159"/>
      <c r="M3341" s="164"/>
      <c r="T3341" s="165"/>
      <c r="AT3341" s="160" t="s">
        <v>257</v>
      </c>
      <c r="AU3341" s="160" t="s">
        <v>89</v>
      </c>
      <c r="AV3341" s="13" t="s">
        <v>153</v>
      </c>
      <c r="AW3341" s="13" t="s">
        <v>34</v>
      </c>
      <c r="AX3341" s="13" t="s">
        <v>81</v>
      </c>
      <c r="AY3341" s="160" t="s">
        <v>241</v>
      </c>
    </row>
    <row r="3342" spans="2:65" s="1" customFormat="1" ht="24.2" customHeight="1">
      <c r="B3342" s="34"/>
      <c r="C3342" s="133" t="s">
        <v>3302</v>
      </c>
      <c r="D3342" s="133" t="s">
        <v>243</v>
      </c>
      <c r="E3342" s="134" t="s">
        <v>3303</v>
      </c>
      <c r="F3342" s="135" t="s">
        <v>3187</v>
      </c>
      <c r="G3342" s="136" t="s">
        <v>291</v>
      </c>
      <c r="H3342" s="137">
        <v>77.649000000000001</v>
      </c>
      <c r="I3342" s="138"/>
      <c r="J3342" s="139">
        <f>ROUND(I3342*H3342,2)</f>
        <v>0</v>
      </c>
      <c r="K3342" s="135" t="s">
        <v>21</v>
      </c>
      <c r="L3342" s="34"/>
      <c r="M3342" s="140" t="s">
        <v>21</v>
      </c>
      <c r="N3342" s="141" t="s">
        <v>45</v>
      </c>
      <c r="P3342" s="142">
        <f>O3342*H3342</f>
        <v>0</v>
      </c>
      <c r="Q3342" s="142">
        <v>0</v>
      </c>
      <c r="R3342" s="142">
        <f>Q3342*H3342</f>
        <v>0</v>
      </c>
      <c r="S3342" s="142">
        <v>0</v>
      </c>
      <c r="T3342" s="143">
        <f>S3342*H3342</f>
        <v>0</v>
      </c>
      <c r="AR3342" s="144" t="s">
        <v>649</v>
      </c>
      <c r="AT3342" s="144" t="s">
        <v>243</v>
      </c>
      <c r="AU3342" s="144" t="s">
        <v>89</v>
      </c>
      <c r="AY3342" s="19" t="s">
        <v>241</v>
      </c>
      <c r="BE3342" s="145">
        <f>IF(N3342="základní",J3342,0)</f>
        <v>0</v>
      </c>
      <c r="BF3342" s="145">
        <f>IF(N3342="snížená",J3342,0)</f>
        <v>0</v>
      </c>
      <c r="BG3342" s="145">
        <f>IF(N3342="zákl. přenesená",J3342,0)</f>
        <v>0</v>
      </c>
      <c r="BH3342" s="145">
        <f>IF(N3342="sníž. přenesená",J3342,0)</f>
        <v>0</v>
      </c>
      <c r="BI3342" s="145">
        <f>IF(N3342="nulová",J3342,0)</f>
        <v>0</v>
      </c>
      <c r="BJ3342" s="19" t="s">
        <v>89</v>
      </c>
      <c r="BK3342" s="145">
        <f>ROUND(I3342*H3342,2)</f>
        <v>0</v>
      </c>
      <c r="BL3342" s="19" t="s">
        <v>649</v>
      </c>
      <c r="BM3342" s="144" t="s">
        <v>3304</v>
      </c>
    </row>
    <row r="3343" spans="2:65" s="14" customFormat="1" ht="11.25">
      <c r="B3343" s="166"/>
      <c r="D3343" s="146" t="s">
        <v>257</v>
      </c>
      <c r="E3343" s="167" t="s">
        <v>21</v>
      </c>
      <c r="F3343" s="168" t="s">
        <v>577</v>
      </c>
      <c r="H3343" s="167" t="s">
        <v>21</v>
      </c>
      <c r="I3343" s="169"/>
      <c r="L3343" s="166"/>
      <c r="M3343" s="170"/>
      <c r="T3343" s="171"/>
      <c r="AT3343" s="167" t="s">
        <v>257</v>
      </c>
      <c r="AU3343" s="167" t="s">
        <v>89</v>
      </c>
      <c r="AV3343" s="14" t="s">
        <v>81</v>
      </c>
      <c r="AW3343" s="14" t="s">
        <v>34</v>
      </c>
      <c r="AX3343" s="14" t="s">
        <v>73</v>
      </c>
      <c r="AY3343" s="167" t="s">
        <v>241</v>
      </c>
    </row>
    <row r="3344" spans="2:65" s="12" customFormat="1" ht="11.25">
      <c r="B3344" s="152"/>
      <c r="D3344" s="146" t="s">
        <v>257</v>
      </c>
      <c r="E3344" s="153" t="s">
        <v>21</v>
      </c>
      <c r="F3344" s="154" t="s">
        <v>3305</v>
      </c>
      <c r="H3344" s="155">
        <v>23.01</v>
      </c>
      <c r="I3344" s="156"/>
      <c r="L3344" s="152"/>
      <c r="M3344" s="157"/>
      <c r="T3344" s="158"/>
      <c r="AT3344" s="153" t="s">
        <v>257</v>
      </c>
      <c r="AU3344" s="153" t="s">
        <v>89</v>
      </c>
      <c r="AV3344" s="12" t="s">
        <v>89</v>
      </c>
      <c r="AW3344" s="12" t="s">
        <v>34</v>
      </c>
      <c r="AX3344" s="12" t="s">
        <v>73</v>
      </c>
      <c r="AY3344" s="153" t="s">
        <v>241</v>
      </c>
    </row>
    <row r="3345" spans="2:65" s="14" customFormat="1" ht="11.25">
      <c r="B3345" s="166"/>
      <c r="D3345" s="146" t="s">
        <v>257</v>
      </c>
      <c r="E3345" s="167" t="s">
        <v>21</v>
      </c>
      <c r="F3345" s="168" t="s">
        <v>579</v>
      </c>
      <c r="H3345" s="167" t="s">
        <v>21</v>
      </c>
      <c r="I3345" s="169"/>
      <c r="L3345" s="166"/>
      <c r="M3345" s="170"/>
      <c r="T3345" s="171"/>
      <c r="AT3345" s="167" t="s">
        <v>257</v>
      </c>
      <c r="AU3345" s="167" t="s">
        <v>89</v>
      </c>
      <c r="AV3345" s="14" t="s">
        <v>81</v>
      </c>
      <c r="AW3345" s="14" t="s">
        <v>34</v>
      </c>
      <c r="AX3345" s="14" t="s">
        <v>73</v>
      </c>
      <c r="AY3345" s="167" t="s">
        <v>241</v>
      </c>
    </row>
    <row r="3346" spans="2:65" s="12" customFormat="1" ht="11.25">
      <c r="B3346" s="152"/>
      <c r="D3346" s="146" t="s">
        <v>257</v>
      </c>
      <c r="E3346" s="153" t="s">
        <v>21</v>
      </c>
      <c r="F3346" s="154" t="s">
        <v>3305</v>
      </c>
      <c r="H3346" s="155">
        <v>23.01</v>
      </c>
      <c r="I3346" s="156"/>
      <c r="L3346" s="152"/>
      <c r="M3346" s="157"/>
      <c r="T3346" s="158"/>
      <c r="AT3346" s="153" t="s">
        <v>257</v>
      </c>
      <c r="AU3346" s="153" t="s">
        <v>89</v>
      </c>
      <c r="AV3346" s="12" t="s">
        <v>89</v>
      </c>
      <c r="AW3346" s="12" t="s">
        <v>34</v>
      </c>
      <c r="AX3346" s="12" t="s">
        <v>73</v>
      </c>
      <c r="AY3346" s="153" t="s">
        <v>241</v>
      </c>
    </row>
    <row r="3347" spans="2:65" s="14" customFormat="1" ht="11.25">
      <c r="B3347" s="166"/>
      <c r="D3347" s="146" t="s">
        <v>257</v>
      </c>
      <c r="E3347" s="167" t="s">
        <v>21</v>
      </c>
      <c r="F3347" s="168" t="s">
        <v>887</v>
      </c>
      <c r="H3347" s="167" t="s">
        <v>21</v>
      </c>
      <c r="I3347" s="169"/>
      <c r="L3347" s="166"/>
      <c r="M3347" s="170"/>
      <c r="T3347" s="171"/>
      <c r="AT3347" s="167" t="s">
        <v>257</v>
      </c>
      <c r="AU3347" s="167" t="s">
        <v>89</v>
      </c>
      <c r="AV3347" s="14" t="s">
        <v>81</v>
      </c>
      <c r="AW3347" s="14" t="s">
        <v>34</v>
      </c>
      <c r="AX3347" s="14" t="s">
        <v>73</v>
      </c>
      <c r="AY3347" s="167" t="s">
        <v>241</v>
      </c>
    </row>
    <row r="3348" spans="2:65" s="12" customFormat="1" ht="11.25">
      <c r="B3348" s="152"/>
      <c r="D3348" s="146" t="s">
        <v>257</v>
      </c>
      <c r="E3348" s="153" t="s">
        <v>21</v>
      </c>
      <c r="F3348" s="154" t="s">
        <v>3306</v>
      </c>
      <c r="H3348" s="155">
        <v>24.57</v>
      </c>
      <c r="I3348" s="156"/>
      <c r="L3348" s="152"/>
      <c r="M3348" s="157"/>
      <c r="T3348" s="158"/>
      <c r="AT3348" s="153" t="s">
        <v>257</v>
      </c>
      <c r="AU3348" s="153" t="s">
        <v>89</v>
      </c>
      <c r="AV3348" s="12" t="s">
        <v>89</v>
      </c>
      <c r="AW3348" s="12" t="s">
        <v>34</v>
      </c>
      <c r="AX3348" s="12" t="s">
        <v>73</v>
      </c>
      <c r="AY3348" s="153" t="s">
        <v>241</v>
      </c>
    </row>
    <row r="3349" spans="2:65" s="15" customFormat="1" ht="11.25">
      <c r="B3349" s="189"/>
      <c r="D3349" s="146" t="s">
        <v>257</v>
      </c>
      <c r="E3349" s="190" t="s">
        <v>21</v>
      </c>
      <c r="F3349" s="191" t="s">
        <v>581</v>
      </c>
      <c r="H3349" s="192">
        <v>70.59</v>
      </c>
      <c r="I3349" s="193"/>
      <c r="L3349" s="189"/>
      <c r="M3349" s="194"/>
      <c r="T3349" s="195"/>
      <c r="AT3349" s="190" t="s">
        <v>257</v>
      </c>
      <c r="AU3349" s="190" t="s">
        <v>89</v>
      </c>
      <c r="AV3349" s="15" t="s">
        <v>145</v>
      </c>
      <c r="AW3349" s="15" t="s">
        <v>34</v>
      </c>
      <c r="AX3349" s="15" t="s">
        <v>73</v>
      </c>
      <c r="AY3349" s="190" t="s">
        <v>241</v>
      </c>
    </row>
    <row r="3350" spans="2:65" s="14" customFormat="1" ht="11.25">
      <c r="B3350" s="166"/>
      <c r="D3350" s="146" t="s">
        <v>257</v>
      </c>
      <c r="E3350" s="167" t="s">
        <v>21</v>
      </c>
      <c r="F3350" s="168" t="s">
        <v>3071</v>
      </c>
      <c r="H3350" s="167" t="s">
        <v>21</v>
      </c>
      <c r="I3350" s="169"/>
      <c r="L3350" s="166"/>
      <c r="M3350" s="170"/>
      <c r="T3350" s="171"/>
      <c r="AT3350" s="167" t="s">
        <v>257</v>
      </c>
      <c r="AU3350" s="167" t="s">
        <v>89</v>
      </c>
      <c r="AV3350" s="14" t="s">
        <v>81</v>
      </c>
      <c r="AW3350" s="14" t="s">
        <v>34</v>
      </c>
      <c r="AX3350" s="14" t="s">
        <v>73</v>
      </c>
      <c r="AY3350" s="167" t="s">
        <v>241</v>
      </c>
    </row>
    <row r="3351" spans="2:65" s="12" customFormat="1" ht="11.25">
      <c r="B3351" s="152"/>
      <c r="D3351" s="146" t="s">
        <v>257</v>
      </c>
      <c r="E3351" s="153" t="s">
        <v>21</v>
      </c>
      <c r="F3351" s="154" t="s">
        <v>3307</v>
      </c>
      <c r="H3351" s="155">
        <v>7.0590000000000002</v>
      </c>
      <c r="I3351" s="156"/>
      <c r="L3351" s="152"/>
      <c r="M3351" s="157"/>
      <c r="T3351" s="158"/>
      <c r="AT3351" s="153" t="s">
        <v>257</v>
      </c>
      <c r="AU3351" s="153" t="s">
        <v>89</v>
      </c>
      <c r="AV3351" s="12" t="s">
        <v>89</v>
      </c>
      <c r="AW3351" s="12" t="s">
        <v>34</v>
      </c>
      <c r="AX3351" s="12" t="s">
        <v>73</v>
      </c>
      <c r="AY3351" s="153" t="s">
        <v>241</v>
      </c>
    </row>
    <row r="3352" spans="2:65" s="13" customFormat="1" ht="11.25">
      <c r="B3352" s="159"/>
      <c r="D3352" s="146" t="s">
        <v>257</v>
      </c>
      <c r="E3352" s="160" t="s">
        <v>21</v>
      </c>
      <c r="F3352" s="161" t="s">
        <v>266</v>
      </c>
      <c r="H3352" s="162">
        <v>77.649000000000001</v>
      </c>
      <c r="I3352" s="163"/>
      <c r="L3352" s="159"/>
      <c r="M3352" s="164"/>
      <c r="T3352" s="165"/>
      <c r="AT3352" s="160" t="s">
        <v>257</v>
      </c>
      <c r="AU3352" s="160" t="s">
        <v>89</v>
      </c>
      <c r="AV3352" s="13" t="s">
        <v>153</v>
      </c>
      <c r="AW3352" s="13" t="s">
        <v>34</v>
      </c>
      <c r="AX3352" s="13" t="s">
        <v>81</v>
      </c>
      <c r="AY3352" s="160" t="s">
        <v>241</v>
      </c>
    </row>
    <row r="3353" spans="2:65" s="1" customFormat="1" ht="33" customHeight="1">
      <c r="B3353" s="34"/>
      <c r="C3353" s="133" t="s">
        <v>3308</v>
      </c>
      <c r="D3353" s="133" t="s">
        <v>243</v>
      </c>
      <c r="E3353" s="134" t="s">
        <v>3309</v>
      </c>
      <c r="F3353" s="135" t="s">
        <v>3193</v>
      </c>
      <c r="G3353" s="136" t="s">
        <v>291</v>
      </c>
      <c r="H3353" s="137">
        <v>518.1</v>
      </c>
      <c r="I3353" s="138"/>
      <c r="J3353" s="139">
        <f>ROUND(I3353*H3353,2)</f>
        <v>0</v>
      </c>
      <c r="K3353" s="135" t="s">
        <v>21</v>
      </c>
      <c r="L3353" s="34"/>
      <c r="M3353" s="140" t="s">
        <v>21</v>
      </c>
      <c r="N3353" s="141" t="s">
        <v>45</v>
      </c>
      <c r="P3353" s="142">
        <f>O3353*H3353</f>
        <v>0</v>
      </c>
      <c r="Q3353" s="142">
        <v>0</v>
      </c>
      <c r="R3353" s="142">
        <f>Q3353*H3353</f>
        <v>0</v>
      </c>
      <c r="S3353" s="142">
        <v>0</v>
      </c>
      <c r="T3353" s="143">
        <f>S3353*H3353</f>
        <v>0</v>
      </c>
      <c r="AR3353" s="144" t="s">
        <v>649</v>
      </c>
      <c r="AT3353" s="144" t="s">
        <v>243</v>
      </c>
      <c r="AU3353" s="144" t="s">
        <v>89</v>
      </c>
      <c r="AY3353" s="19" t="s">
        <v>241</v>
      </c>
      <c r="BE3353" s="145">
        <f>IF(N3353="základní",J3353,0)</f>
        <v>0</v>
      </c>
      <c r="BF3353" s="145">
        <f>IF(N3353="snížená",J3353,0)</f>
        <v>0</v>
      </c>
      <c r="BG3353" s="145">
        <f>IF(N3353="zákl. přenesená",J3353,0)</f>
        <v>0</v>
      </c>
      <c r="BH3353" s="145">
        <f>IF(N3353="sníž. přenesená",J3353,0)</f>
        <v>0</v>
      </c>
      <c r="BI3353" s="145">
        <f>IF(N3353="nulová",J3353,0)</f>
        <v>0</v>
      </c>
      <c r="BJ3353" s="19" t="s">
        <v>89</v>
      </c>
      <c r="BK3353" s="145">
        <f>ROUND(I3353*H3353,2)</f>
        <v>0</v>
      </c>
      <c r="BL3353" s="19" t="s">
        <v>649</v>
      </c>
      <c r="BM3353" s="144" t="s">
        <v>3310</v>
      </c>
    </row>
    <row r="3354" spans="2:65" s="14" customFormat="1" ht="11.25">
      <c r="B3354" s="166"/>
      <c r="D3354" s="146" t="s">
        <v>257</v>
      </c>
      <c r="E3354" s="167" t="s">
        <v>21</v>
      </c>
      <c r="F3354" s="168" t="s">
        <v>577</v>
      </c>
      <c r="H3354" s="167" t="s">
        <v>21</v>
      </c>
      <c r="I3354" s="169"/>
      <c r="L3354" s="166"/>
      <c r="M3354" s="170"/>
      <c r="T3354" s="171"/>
      <c r="AT3354" s="167" t="s">
        <v>257</v>
      </c>
      <c r="AU3354" s="167" t="s">
        <v>89</v>
      </c>
      <c r="AV3354" s="14" t="s">
        <v>81</v>
      </c>
      <c r="AW3354" s="14" t="s">
        <v>34</v>
      </c>
      <c r="AX3354" s="14" t="s">
        <v>73</v>
      </c>
      <c r="AY3354" s="167" t="s">
        <v>241</v>
      </c>
    </row>
    <row r="3355" spans="2:65" s="14" customFormat="1" ht="11.25">
      <c r="B3355" s="166"/>
      <c r="D3355" s="146" t="s">
        <v>257</v>
      </c>
      <c r="E3355" s="167" t="s">
        <v>21</v>
      </c>
      <c r="F3355" s="168" t="s">
        <v>751</v>
      </c>
      <c r="H3355" s="167" t="s">
        <v>21</v>
      </c>
      <c r="I3355" s="169"/>
      <c r="L3355" s="166"/>
      <c r="M3355" s="170"/>
      <c r="T3355" s="171"/>
      <c r="AT3355" s="167" t="s">
        <v>257</v>
      </c>
      <c r="AU3355" s="167" t="s">
        <v>89</v>
      </c>
      <c r="AV3355" s="14" t="s">
        <v>81</v>
      </c>
      <c r="AW3355" s="14" t="s">
        <v>34</v>
      </c>
      <c r="AX3355" s="14" t="s">
        <v>73</v>
      </c>
      <c r="AY3355" s="167" t="s">
        <v>241</v>
      </c>
    </row>
    <row r="3356" spans="2:65" s="12" customFormat="1" ht="11.25">
      <c r="B3356" s="152"/>
      <c r="D3356" s="146" t="s">
        <v>257</v>
      </c>
      <c r="E3356" s="153" t="s">
        <v>21</v>
      </c>
      <c r="F3356" s="154" t="s">
        <v>3311</v>
      </c>
      <c r="H3356" s="155">
        <v>53.1</v>
      </c>
      <c r="I3356" s="156"/>
      <c r="L3356" s="152"/>
      <c r="M3356" s="157"/>
      <c r="T3356" s="158"/>
      <c r="AT3356" s="153" t="s">
        <v>257</v>
      </c>
      <c r="AU3356" s="153" t="s">
        <v>89</v>
      </c>
      <c r="AV3356" s="12" t="s">
        <v>89</v>
      </c>
      <c r="AW3356" s="12" t="s">
        <v>34</v>
      </c>
      <c r="AX3356" s="12" t="s">
        <v>73</v>
      </c>
      <c r="AY3356" s="153" t="s">
        <v>241</v>
      </c>
    </row>
    <row r="3357" spans="2:65" s="14" customFormat="1" ht="11.25">
      <c r="B3357" s="166"/>
      <c r="D3357" s="146" t="s">
        <v>257</v>
      </c>
      <c r="E3357" s="167" t="s">
        <v>21</v>
      </c>
      <c r="F3357" s="168" t="s">
        <v>753</v>
      </c>
      <c r="H3357" s="167" t="s">
        <v>21</v>
      </c>
      <c r="I3357" s="169"/>
      <c r="L3357" s="166"/>
      <c r="M3357" s="170"/>
      <c r="T3357" s="171"/>
      <c r="AT3357" s="167" t="s">
        <v>257</v>
      </c>
      <c r="AU3357" s="167" t="s">
        <v>89</v>
      </c>
      <c r="AV3357" s="14" t="s">
        <v>81</v>
      </c>
      <c r="AW3357" s="14" t="s">
        <v>34</v>
      </c>
      <c r="AX3357" s="14" t="s">
        <v>73</v>
      </c>
      <c r="AY3357" s="167" t="s">
        <v>241</v>
      </c>
    </row>
    <row r="3358" spans="2:65" s="12" customFormat="1" ht="11.25">
      <c r="B3358" s="152"/>
      <c r="D3358" s="146" t="s">
        <v>257</v>
      </c>
      <c r="E3358" s="153" t="s">
        <v>21</v>
      </c>
      <c r="F3358" s="154" t="s">
        <v>3311</v>
      </c>
      <c r="H3358" s="155">
        <v>53.1</v>
      </c>
      <c r="I3358" s="156"/>
      <c r="L3358" s="152"/>
      <c r="M3358" s="157"/>
      <c r="T3358" s="158"/>
      <c r="AT3358" s="153" t="s">
        <v>257</v>
      </c>
      <c r="AU3358" s="153" t="s">
        <v>89</v>
      </c>
      <c r="AV3358" s="12" t="s">
        <v>89</v>
      </c>
      <c r="AW3358" s="12" t="s">
        <v>34</v>
      </c>
      <c r="AX3358" s="12" t="s">
        <v>73</v>
      </c>
      <c r="AY3358" s="153" t="s">
        <v>241</v>
      </c>
    </row>
    <row r="3359" spans="2:65" s="14" customFormat="1" ht="11.25">
      <c r="B3359" s="166"/>
      <c r="D3359" s="146" t="s">
        <v>257</v>
      </c>
      <c r="E3359" s="167" t="s">
        <v>21</v>
      </c>
      <c r="F3359" s="168" t="s">
        <v>759</v>
      </c>
      <c r="H3359" s="167" t="s">
        <v>21</v>
      </c>
      <c r="I3359" s="169"/>
      <c r="L3359" s="166"/>
      <c r="M3359" s="170"/>
      <c r="T3359" s="171"/>
      <c r="AT3359" s="167" t="s">
        <v>257</v>
      </c>
      <c r="AU3359" s="167" t="s">
        <v>89</v>
      </c>
      <c r="AV3359" s="14" t="s">
        <v>81</v>
      </c>
      <c r="AW3359" s="14" t="s">
        <v>34</v>
      </c>
      <c r="AX3359" s="14" t="s">
        <v>73</v>
      </c>
      <c r="AY3359" s="167" t="s">
        <v>241</v>
      </c>
    </row>
    <row r="3360" spans="2:65" s="12" customFormat="1" ht="11.25">
      <c r="B3360" s="152"/>
      <c r="D3360" s="146" t="s">
        <v>257</v>
      </c>
      <c r="E3360" s="153" t="s">
        <v>21</v>
      </c>
      <c r="F3360" s="154" t="s">
        <v>3312</v>
      </c>
      <c r="H3360" s="155">
        <v>35.4</v>
      </c>
      <c r="I3360" s="156"/>
      <c r="L3360" s="152"/>
      <c r="M3360" s="157"/>
      <c r="T3360" s="158"/>
      <c r="AT3360" s="153" t="s">
        <v>257</v>
      </c>
      <c r="AU3360" s="153" t="s">
        <v>89</v>
      </c>
      <c r="AV3360" s="12" t="s">
        <v>89</v>
      </c>
      <c r="AW3360" s="12" t="s">
        <v>34</v>
      </c>
      <c r="AX3360" s="12" t="s">
        <v>73</v>
      </c>
      <c r="AY3360" s="153" t="s">
        <v>241</v>
      </c>
    </row>
    <row r="3361" spans="2:65" s="15" customFormat="1" ht="11.25">
      <c r="B3361" s="189"/>
      <c r="D3361" s="146" t="s">
        <v>257</v>
      </c>
      <c r="E3361" s="190" t="s">
        <v>21</v>
      </c>
      <c r="F3361" s="191" t="s">
        <v>581</v>
      </c>
      <c r="H3361" s="192">
        <v>141.6</v>
      </c>
      <c r="I3361" s="193"/>
      <c r="L3361" s="189"/>
      <c r="M3361" s="194"/>
      <c r="T3361" s="195"/>
      <c r="AT3361" s="190" t="s">
        <v>257</v>
      </c>
      <c r="AU3361" s="190" t="s">
        <v>89</v>
      </c>
      <c r="AV3361" s="15" t="s">
        <v>145</v>
      </c>
      <c r="AW3361" s="15" t="s">
        <v>34</v>
      </c>
      <c r="AX3361" s="15" t="s">
        <v>73</v>
      </c>
      <c r="AY3361" s="190" t="s">
        <v>241</v>
      </c>
    </row>
    <row r="3362" spans="2:65" s="14" customFormat="1" ht="11.25">
      <c r="B3362" s="166"/>
      <c r="D3362" s="146" t="s">
        <v>257</v>
      </c>
      <c r="E3362" s="167" t="s">
        <v>21</v>
      </c>
      <c r="F3362" s="168" t="s">
        <v>579</v>
      </c>
      <c r="H3362" s="167" t="s">
        <v>21</v>
      </c>
      <c r="I3362" s="169"/>
      <c r="L3362" s="166"/>
      <c r="M3362" s="170"/>
      <c r="T3362" s="171"/>
      <c r="AT3362" s="167" t="s">
        <v>257</v>
      </c>
      <c r="AU3362" s="167" t="s">
        <v>89</v>
      </c>
      <c r="AV3362" s="14" t="s">
        <v>81</v>
      </c>
      <c r="AW3362" s="14" t="s">
        <v>34</v>
      </c>
      <c r="AX3362" s="14" t="s">
        <v>73</v>
      </c>
      <c r="AY3362" s="167" t="s">
        <v>241</v>
      </c>
    </row>
    <row r="3363" spans="2:65" s="12" customFormat="1" ht="11.25">
      <c r="B3363" s="152"/>
      <c r="D3363" s="146" t="s">
        <v>257</v>
      </c>
      <c r="E3363" s="153" t="s">
        <v>21</v>
      </c>
      <c r="F3363" s="154" t="s">
        <v>3313</v>
      </c>
      <c r="H3363" s="155">
        <v>159.30000000000001</v>
      </c>
      <c r="I3363" s="156"/>
      <c r="L3363" s="152"/>
      <c r="M3363" s="157"/>
      <c r="T3363" s="158"/>
      <c r="AT3363" s="153" t="s">
        <v>257</v>
      </c>
      <c r="AU3363" s="153" t="s">
        <v>89</v>
      </c>
      <c r="AV3363" s="12" t="s">
        <v>89</v>
      </c>
      <c r="AW3363" s="12" t="s">
        <v>34</v>
      </c>
      <c r="AX3363" s="12" t="s">
        <v>73</v>
      </c>
      <c r="AY3363" s="153" t="s">
        <v>241</v>
      </c>
    </row>
    <row r="3364" spans="2:65" s="15" customFormat="1" ht="11.25">
      <c r="B3364" s="189"/>
      <c r="D3364" s="146" t="s">
        <v>257</v>
      </c>
      <c r="E3364" s="190" t="s">
        <v>21</v>
      </c>
      <c r="F3364" s="191" t="s">
        <v>581</v>
      </c>
      <c r="H3364" s="192">
        <v>159.30000000000001</v>
      </c>
      <c r="I3364" s="193"/>
      <c r="L3364" s="189"/>
      <c r="M3364" s="194"/>
      <c r="T3364" s="195"/>
      <c r="AT3364" s="190" t="s">
        <v>257</v>
      </c>
      <c r="AU3364" s="190" t="s">
        <v>89</v>
      </c>
      <c r="AV3364" s="15" t="s">
        <v>145</v>
      </c>
      <c r="AW3364" s="15" t="s">
        <v>34</v>
      </c>
      <c r="AX3364" s="15" t="s">
        <v>73</v>
      </c>
      <c r="AY3364" s="190" t="s">
        <v>241</v>
      </c>
    </row>
    <row r="3365" spans="2:65" s="12" customFormat="1" ht="11.25">
      <c r="B3365" s="152"/>
      <c r="D3365" s="146" t="s">
        <v>257</v>
      </c>
      <c r="E3365" s="153" t="s">
        <v>21</v>
      </c>
      <c r="F3365" s="154" t="s">
        <v>3314</v>
      </c>
      <c r="H3365" s="155">
        <v>170.1</v>
      </c>
      <c r="I3365" s="156"/>
      <c r="L3365" s="152"/>
      <c r="M3365" s="157"/>
      <c r="T3365" s="158"/>
      <c r="AT3365" s="153" t="s">
        <v>257</v>
      </c>
      <c r="AU3365" s="153" t="s">
        <v>89</v>
      </c>
      <c r="AV3365" s="12" t="s">
        <v>89</v>
      </c>
      <c r="AW3365" s="12" t="s">
        <v>34</v>
      </c>
      <c r="AX3365" s="12" t="s">
        <v>73</v>
      </c>
      <c r="AY3365" s="153" t="s">
        <v>241</v>
      </c>
    </row>
    <row r="3366" spans="2:65" s="15" customFormat="1" ht="11.25">
      <c r="B3366" s="189"/>
      <c r="D3366" s="146" t="s">
        <v>257</v>
      </c>
      <c r="E3366" s="190" t="s">
        <v>21</v>
      </c>
      <c r="F3366" s="191" t="s">
        <v>581</v>
      </c>
      <c r="H3366" s="192">
        <v>170.1</v>
      </c>
      <c r="I3366" s="193"/>
      <c r="L3366" s="189"/>
      <c r="M3366" s="194"/>
      <c r="T3366" s="195"/>
      <c r="AT3366" s="190" t="s">
        <v>257</v>
      </c>
      <c r="AU3366" s="190" t="s">
        <v>89</v>
      </c>
      <c r="AV3366" s="15" t="s">
        <v>145</v>
      </c>
      <c r="AW3366" s="15" t="s">
        <v>34</v>
      </c>
      <c r="AX3366" s="15" t="s">
        <v>73</v>
      </c>
      <c r="AY3366" s="190" t="s">
        <v>241</v>
      </c>
    </row>
    <row r="3367" spans="2:65" s="14" customFormat="1" ht="11.25">
      <c r="B3367" s="166"/>
      <c r="D3367" s="146" t="s">
        <v>257</v>
      </c>
      <c r="E3367" s="167" t="s">
        <v>21</v>
      </c>
      <c r="F3367" s="168" t="s">
        <v>3071</v>
      </c>
      <c r="H3367" s="167" t="s">
        <v>21</v>
      </c>
      <c r="I3367" s="169"/>
      <c r="L3367" s="166"/>
      <c r="M3367" s="170"/>
      <c r="T3367" s="171"/>
      <c r="AT3367" s="167" t="s">
        <v>257</v>
      </c>
      <c r="AU3367" s="167" t="s">
        <v>89</v>
      </c>
      <c r="AV3367" s="14" t="s">
        <v>81</v>
      </c>
      <c r="AW3367" s="14" t="s">
        <v>34</v>
      </c>
      <c r="AX3367" s="14" t="s">
        <v>73</v>
      </c>
      <c r="AY3367" s="167" t="s">
        <v>241</v>
      </c>
    </row>
    <row r="3368" spans="2:65" s="12" customFormat="1" ht="11.25">
      <c r="B3368" s="152"/>
      <c r="D3368" s="146" t="s">
        <v>257</v>
      </c>
      <c r="E3368" s="153" t="s">
        <v>21</v>
      </c>
      <c r="F3368" s="154" t="s">
        <v>3315</v>
      </c>
      <c r="H3368" s="155">
        <v>47.1</v>
      </c>
      <c r="I3368" s="156"/>
      <c r="L3368" s="152"/>
      <c r="M3368" s="157"/>
      <c r="T3368" s="158"/>
      <c r="AT3368" s="153" t="s">
        <v>257</v>
      </c>
      <c r="AU3368" s="153" t="s">
        <v>89</v>
      </c>
      <c r="AV3368" s="12" t="s">
        <v>89</v>
      </c>
      <c r="AW3368" s="12" t="s">
        <v>34</v>
      </c>
      <c r="AX3368" s="12" t="s">
        <v>73</v>
      </c>
      <c r="AY3368" s="153" t="s">
        <v>241</v>
      </c>
    </row>
    <row r="3369" spans="2:65" s="15" customFormat="1" ht="11.25">
      <c r="B3369" s="189"/>
      <c r="D3369" s="146" t="s">
        <v>257</v>
      </c>
      <c r="E3369" s="190" t="s">
        <v>21</v>
      </c>
      <c r="F3369" s="191" t="s">
        <v>581</v>
      </c>
      <c r="H3369" s="192">
        <v>47.1</v>
      </c>
      <c r="I3369" s="193"/>
      <c r="L3369" s="189"/>
      <c r="M3369" s="194"/>
      <c r="T3369" s="195"/>
      <c r="AT3369" s="190" t="s">
        <v>257</v>
      </c>
      <c r="AU3369" s="190" t="s">
        <v>89</v>
      </c>
      <c r="AV3369" s="15" t="s">
        <v>145</v>
      </c>
      <c r="AW3369" s="15" t="s">
        <v>34</v>
      </c>
      <c r="AX3369" s="15" t="s">
        <v>73</v>
      </c>
      <c r="AY3369" s="190" t="s">
        <v>241</v>
      </c>
    </row>
    <row r="3370" spans="2:65" s="13" customFormat="1" ht="11.25">
      <c r="B3370" s="159"/>
      <c r="D3370" s="146" t="s">
        <v>257</v>
      </c>
      <c r="E3370" s="160" t="s">
        <v>21</v>
      </c>
      <c r="F3370" s="161" t="s">
        <v>266</v>
      </c>
      <c r="H3370" s="162">
        <v>518.1</v>
      </c>
      <c r="I3370" s="163"/>
      <c r="L3370" s="159"/>
      <c r="M3370" s="164"/>
      <c r="T3370" s="165"/>
      <c r="AT3370" s="160" t="s">
        <v>257</v>
      </c>
      <c r="AU3370" s="160" t="s">
        <v>89</v>
      </c>
      <c r="AV3370" s="13" t="s">
        <v>153</v>
      </c>
      <c r="AW3370" s="13" t="s">
        <v>34</v>
      </c>
      <c r="AX3370" s="13" t="s">
        <v>81</v>
      </c>
      <c r="AY3370" s="160" t="s">
        <v>241</v>
      </c>
    </row>
    <row r="3371" spans="2:65" s="1" customFormat="1" ht="24.2" customHeight="1">
      <c r="B3371" s="34"/>
      <c r="C3371" s="133" t="s">
        <v>3316</v>
      </c>
      <c r="D3371" s="133" t="s">
        <v>243</v>
      </c>
      <c r="E3371" s="134" t="s">
        <v>3317</v>
      </c>
      <c r="F3371" s="135" t="s">
        <v>3318</v>
      </c>
      <c r="G3371" s="136" t="s">
        <v>291</v>
      </c>
      <c r="H3371" s="137">
        <v>113.04</v>
      </c>
      <c r="I3371" s="138"/>
      <c r="J3371" s="139">
        <f>ROUND(I3371*H3371,2)</f>
        <v>0</v>
      </c>
      <c r="K3371" s="135" t="s">
        <v>21</v>
      </c>
      <c r="L3371" s="34"/>
      <c r="M3371" s="140" t="s">
        <v>21</v>
      </c>
      <c r="N3371" s="141" t="s">
        <v>45</v>
      </c>
      <c r="P3371" s="142">
        <f>O3371*H3371</f>
        <v>0</v>
      </c>
      <c r="Q3371" s="142">
        <v>0</v>
      </c>
      <c r="R3371" s="142">
        <f>Q3371*H3371</f>
        <v>0</v>
      </c>
      <c r="S3371" s="142">
        <v>0</v>
      </c>
      <c r="T3371" s="143">
        <f>S3371*H3371</f>
        <v>0</v>
      </c>
      <c r="AR3371" s="144" t="s">
        <v>649</v>
      </c>
      <c r="AT3371" s="144" t="s">
        <v>243</v>
      </c>
      <c r="AU3371" s="144" t="s">
        <v>89</v>
      </c>
      <c r="AY3371" s="19" t="s">
        <v>241</v>
      </c>
      <c r="BE3371" s="145">
        <f>IF(N3371="základní",J3371,0)</f>
        <v>0</v>
      </c>
      <c r="BF3371" s="145">
        <f>IF(N3371="snížená",J3371,0)</f>
        <v>0</v>
      </c>
      <c r="BG3371" s="145">
        <f>IF(N3371="zákl. přenesená",J3371,0)</f>
        <v>0</v>
      </c>
      <c r="BH3371" s="145">
        <f>IF(N3371="sníž. přenesená",J3371,0)</f>
        <v>0</v>
      </c>
      <c r="BI3371" s="145">
        <f>IF(N3371="nulová",J3371,0)</f>
        <v>0</v>
      </c>
      <c r="BJ3371" s="19" t="s">
        <v>89</v>
      </c>
      <c r="BK3371" s="145">
        <f>ROUND(I3371*H3371,2)</f>
        <v>0</v>
      </c>
      <c r="BL3371" s="19" t="s">
        <v>649</v>
      </c>
      <c r="BM3371" s="144" t="s">
        <v>3319</v>
      </c>
    </row>
    <row r="3372" spans="2:65" s="14" customFormat="1" ht="11.25">
      <c r="B3372" s="166"/>
      <c r="D3372" s="146" t="s">
        <v>257</v>
      </c>
      <c r="E3372" s="167" t="s">
        <v>21</v>
      </c>
      <c r="F3372" s="168" t="s">
        <v>575</v>
      </c>
      <c r="H3372" s="167" t="s">
        <v>21</v>
      </c>
      <c r="I3372" s="169"/>
      <c r="L3372" s="166"/>
      <c r="M3372" s="170"/>
      <c r="T3372" s="171"/>
      <c r="AT3372" s="167" t="s">
        <v>257</v>
      </c>
      <c r="AU3372" s="167" t="s">
        <v>89</v>
      </c>
      <c r="AV3372" s="14" t="s">
        <v>81</v>
      </c>
      <c r="AW3372" s="14" t="s">
        <v>34</v>
      </c>
      <c r="AX3372" s="14" t="s">
        <v>73</v>
      </c>
      <c r="AY3372" s="167" t="s">
        <v>241</v>
      </c>
    </row>
    <row r="3373" spans="2:65" s="12" customFormat="1" ht="11.25">
      <c r="B3373" s="152"/>
      <c r="D3373" s="146" t="s">
        <v>257</v>
      </c>
      <c r="E3373" s="153" t="s">
        <v>21</v>
      </c>
      <c r="F3373" s="154" t="s">
        <v>2905</v>
      </c>
      <c r="H3373" s="155">
        <v>116.55</v>
      </c>
      <c r="I3373" s="156"/>
      <c r="L3373" s="152"/>
      <c r="M3373" s="157"/>
      <c r="T3373" s="158"/>
      <c r="AT3373" s="153" t="s">
        <v>257</v>
      </c>
      <c r="AU3373" s="153" t="s">
        <v>89</v>
      </c>
      <c r="AV3373" s="12" t="s">
        <v>89</v>
      </c>
      <c r="AW3373" s="12" t="s">
        <v>34</v>
      </c>
      <c r="AX3373" s="12" t="s">
        <v>73</v>
      </c>
      <c r="AY3373" s="153" t="s">
        <v>241</v>
      </c>
    </row>
    <row r="3374" spans="2:65" s="12" customFormat="1" ht="11.25">
      <c r="B3374" s="152"/>
      <c r="D3374" s="146" t="s">
        <v>257</v>
      </c>
      <c r="E3374" s="153" t="s">
        <v>21</v>
      </c>
      <c r="F3374" s="154" t="s">
        <v>3320</v>
      </c>
      <c r="H3374" s="155">
        <v>-3.51</v>
      </c>
      <c r="I3374" s="156"/>
      <c r="L3374" s="152"/>
      <c r="M3374" s="157"/>
      <c r="T3374" s="158"/>
      <c r="AT3374" s="153" t="s">
        <v>257</v>
      </c>
      <c r="AU3374" s="153" t="s">
        <v>89</v>
      </c>
      <c r="AV3374" s="12" t="s">
        <v>89</v>
      </c>
      <c r="AW3374" s="12" t="s">
        <v>34</v>
      </c>
      <c r="AX3374" s="12" t="s">
        <v>73</v>
      </c>
      <c r="AY3374" s="153" t="s">
        <v>241</v>
      </c>
    </row>
    <row r="3375" spans="2:65" s="13" customFormat="1" ht="11.25">
      <c r="B3375" s="159"/>
      <c r="D3375" s="146" t="s">
        <v>257</v>
      </c>
      <c r="E3375" s="160" t="s">
        <v>21</v>
      </c>
      <c r="F3375" s="161" t="s">
        <v>266</v>
      </c>
      <c r="H3375" s="162">
        <v>113.03999999999999</v>
      </c>
      <c r="I3375" s="163"/>
      <c r="L3375" s="159"/>
      <c r="M3375" s="164"/>
      <c r="T3375" s="165"/>
      <c r="AT3375" s="160" t="s">
        <v>257</v>
      </c>
      <c r="AU3375" s="160" t="s">
        <v>89</v>
      </c>
      <c r="AV3375" s="13" t="s">
        <v>153</v>
      </c>
      <c r="AW3375" s="13" t="s">
        <v>34</v>
      </c>
      <c r="AX3375" s="13" t="s">
        <v>81</v>
      </c>
      <c r="AY3375" s="160" t="s">
        <v>241</v>
      </c>
    </row>
    <row r="3376" spans="2:65" s="1" customFormat="1" ht="24.2" customHeight="1">
      <c r="B3376" s="34"/>
      <c r="C3376" s="133" t="s">
        <v>3321</v>
      </c>
      <c r="D3376" s="133" t="s">
        <v>243</v>
      </c>
      <c r="E3376" s="134" t="s">
        <v>3322</v>
      </c>
      <c r="F3376" s="135" t="s">
        <v>3323</v>
      </c>
      <c r="G3376" s="136" t="s">
        <v>291</v>
      </c>
      <c r="H3376" s="137">
        <v>691.91800000000001</v>
      </c>
      <c r="I3376" s="138"/>
      <c r="J3376" s="139">
        <f>ROUND(I3376*H3376,2)</f>
        <v>0</v>
      </c>
      <c r="K3376" s="135" t="s">
        <v>21</v>
      </c>
      <c r="L3376" s="34"/>
      <c r="M3376" s="140" t="s">
        <v>21</v>
      </c>
      <c r="N3376" s="141" t="s">
        <v>45</v>
      </c>
      <c r="P3376" s="142">
        <f>O3376*H3376</f>
        <v>0</v>
      </c>
      <c r="Q3376" s="142">
        <v>0</v>
      </c>
      <c r="R3376" s="142">
        <f>Q3376*H3376</f>
        <v>0</v>
      </c>
      <c r="S3376" s="142">
        <v>0</v>
      </c>
      <c r="T3376" s="143">
        <f>S3376*H3376</f>
        <v>0</v>
      </c>
      <c r="AR3376" s="144" t="s">
        <v>649</v>
      </c>
      <c r="AT3376" s="144" t="s">
        <v>243</v>
      </c>
      <c r="AU3376" s="144" t="s">
        <v>89</v>
      </c>
      <c r="AY3376" s="19" t="s">
        <v>241</v>
      </c>
      <c r="BE3376" s="145">
        <f>IF(N3376="základní",J3376,0)</f>
        <v>0</v>
      </c>
      <c r="BF3376" s="145">
        <f>IF(N3376="snížená",J3376,0)</f>
        <v>0</v>
      </c>
      <c r="BG3376" s="145">
        <f>IF(N3376="zákl. přenesená",J3376,0)</f>
        <v>0</v>
      </c>
      <c r="BH3376" s="145">
        <f>IF(N3376="sníž. přenesená",J3376,0)</f>
        <v>0</v>
      </c>
      <c r="BI3376" s="145">
        <f>IF(N3376="nulová",J3376,0)</f>
        <v>0</v>
      </c>
      <c r="BJ3376" s="19" t="s">
        <v>89</v>
      </c>
      <c r="BK3376" s="145">
        <f>ROUND(I3376*H3376,2)</f>
        <v>0</v>
      </c>
      <c r="BL3376" s="19" t="s">
        <v>649</v>
      </c>
      <c r="BM3376" s="144" t="s">
        <v>3324</v>
      </c>
    </row>
    <row r="3377" spans="2:51" s="14" customFormat="1" ht="11.25">
      <c r="B3377" s="166"/>
      <c r="D3377" s="146" t="s">
        <v>257</v>
      </c>
      <c r="E3377" s="167" t="s">
        <v>21</v>
      </c>
      <c r="F3377" s="168" t="s">
        <v>575</v>
      </c>
      <c r="H3377" s="167" t="s">
        <v>21</v>
      </c>
      <c r="I3377" s="169"/>
      <c r="L3377" s="166"/>
      <c r="M3377" s="170"/>
      <c r="T3377" s="171"/>
      <c r="AT3377" s="167" t="s">
        <v>257</v>
      </c>
      <c r="AU3377" s="167" t="s">
        <v>89</v>
      </c>
      <c r="AV3377" s="14" t="s">
        <v>81</v>
      </c>
      <c r="AW3377" s="14" t="s">
        <v>34</v>
      </c>
      <c r="AX3377" s="14" t="s">
        <v>73</v>
      </c>
      <c r="AY3377" s="167" t="s">
        <v>241</v>
      </c>
    </row>
    <row r="3378" spans="2:51" s="12" customFormat="1" ht="11.25">
      <c r="B3378" s="152"/>
      <c r="D3378" s="146" t="s">
        <v>257</v>
      </c>
      <c r="E3378" s="153" t="s">
        <v>21</v>
      </c>
      <c r="F3378" s="154" t="s">
        <v>3325</v>
      </c>
      <c r="H3378" s="155">
        <v>177.846</v>
      </c>
      <c r="I3378" s="156"/>
      <c r="L3378" s="152"/>
      <c r="M3378" s="157"/>
      <c r="T3378" s="158"/>
      <c r="AT3378" s="153" t="s">
        <v>257</v>
      </c>
      <c r="AU3378" s="153" t="s">
        <v>89</v>
      </c>
      <c r="AV3378" s="12" t="s">
        <v>89</v>
      </c>
      <c r="AW3378" s="12" t="s">
        <v>34</v>
      </c>
      <c r="AX3378" s="12" t="s">
        <v>73</v>
      </c>
      <c r="AY3378" s="153" t="s">
        <v>241</v>
      </c>
    </row>
    <row r="3379" spans="2:51" s="15" customFormat="1" ht="11.25">
      <c r="B3379" s="189"/>
      <c r="D3379" s="146" t="s">
        <v>257</v>
      </c>
      <c r="E3379" s="190" t="s">
        <v>21</v>
      </c>
      <c r="F3379" s="191" t="s">
        <v>581</v>
      </c>
      <c r="H3379" s="192">
        <v>177.846</v>
      </c>
      <c r="I3379" s="193"/>
      <c r="L3379" s="189"/>
      <c r="M3379" s="194"/>
      <c r="T3379" s="195"/>
      <c r="AT3379" s="190" t="s">
        <v>257</v>
      </c>
      <c r="AU3379" s="190" t="s">
        <v>89</v>
      </c>
      <c r="AV3379" s="15" t="s">
        <v>145</v>
      </c>
      <c r="AW3379" s="15" t="s">
        <v>34</v>
      </c>
      <c r="AX3379" s="15" t="s">
        <v>73</v>
      </c>
      <c r="AY3379" s="190" t="s">
        <v>241</v>
      </c>
    </row>
    <row r="3380" spans="2:51" s="14" customFormat="1" ht="11.25">
      <c r="B3380" s="166"/>
      <c r="D3380" s="146" t="s">
        <v>257</v>
      </c>
      <c r="E3380" s="167" t="s">
        <v>21</v>
      </c>
      <c r="F3380" s="168" t="s">
        <v>577</v>
      </c>
      <c r="H3380" s="167" t="s">
        <v>21</v>
      </c>
      <c r="I3380" s="169"/>
      <c r="L3380" s="166"/>
      <c r="M3380" s="170"/>
      <c r="T3380" s="171"/>
      <c r="AT3380" s="167" t="s">
        <v>257</v>
      </c>
      <c r="AU3380" s="167" t="s">
        <v>89</v>
      </c>
      <c r="AV3380" s="14" t="s">
        <v>81</v>
      </c>
      <c r="AW3380" s="14" t="s">
        <v>34</v>
      </c>
      <c r="AX3380" s="14" t="s">
        <v>73</v>
      </c>
      <c r="AY3380" s="167" t="s">
        <v>241</v>
      </c>
    </row>
    <row r="3381" spans="2:51" s="14" customFormat="1" ht="11.25">
      <c r="B3381" s="166"/>
      <c r="D3381" s="146" t="s">
        <v>257</v>
      </c>
      <c r="E3381" s="167" t="s">
        <v>21</v>
      </c>
      <c r="F3381" s="168" t="s">
        <v>751</v>
      </c>
      <c r="H3381" s="167" t="s">
        <v>21</v>
      </c>
      <c r="I3381" s="169"/>
      <c r="L3381" s="166"/>
      <c r="M3381" s="170"/>
      <c r="T3381" s="171"/>
      <c r="AT3381" s="167" t="s">
        <v>257</v>
      </c>
      <c r="AU3381" s="167" t="s">
        <v>89</v>
      </c>
      <c r="AV3381" s="14" t="s">
        <v>81</v>
      </c>
      <c r="AW3381" s="14" t="s">
        <v>34</v>
      </c>
      <c r="AX3381" s="14" t="s">
        <v>73</v>
      </c>
      <c r="AY3381" s="167" t="s">
        <v>241</v>
      </c>
    </row>
    <row r="3382" spans="2:51" s="12" customFormat="1" ht="11.25">
      <c r="B3382" s="152"/>
      <c r="D3382" s="146" t="s">
        <v>257</v>
      </c>
      <c r="E3382" s="153" t="s">
        <v>21</v>
      </c>
      <c r="F3382" s="154" t="s">
        <v>3326</v>
      </c>
      <c r="H3382" s="155">
        <v>51.33</v>
      </c>
      <c r="I3382" s="156"/>
      <c r="L3382" s="152"/>
      <c r="M3382" s="157"/>
      <c r="T3382" s="158"/>
      <c r="AT3382" s="153" t="s">
        <v>257</v>
      </c>
      <c r="AU3382" s="153" t="s">
        <v>89</v>
      </c>
      <c r="AV3382" s="12" t="s">
        <v>89</v>
      </c>
      <c r="AW3382" s="12" t="s">
        <v>34</v>
      </c>
      <c r="AX3382" s="12" t="s">
        <v>73</v>
      </c>
      <c r="AY3382" s="153" t="s">
        <v>241</v>
      </c>
    </row>
    <row r="3383" spans="2:51" s="14" customFormat="1" ht="11.25">
      <c r="B3383" s="166"/>
      <c r="D3383" s="146" t="s">
        <v>257</v>
      </c>
      <c r="E3383" s="167" t="s">
        <v>21</v>
      </c>
      <c r="F3383" s="168" t="s">
        <v>753</v>
      </c>
      <c r="H3383" s="167" t="s">
        <v>21</v>
      </c>
      <c r="I3383" s="169"/>
      <c r="L3383" s="166"/>
      <c r="M3383" s="170"/>
      <c r="T3383" s="171"/>
      <c r="AT3383" s="167" t="s">
        <v>257</v>
      </c>
      <c r="AU3383" s="167" t="s">
        <v>89</v>
      </c>
      <c r="AV3383" s="14" t="s">
        <v>81</v>
      </c>
      <c r="AW3383" s="14" t="s">
        <v>34</v>
      </c>
      <c r="AX3383" s="14" t="s">
        <v>73</v>
      </c>
      <c r="AY3383" s="167" t="s">
        <v>241</v>
      </c>
    </row>
    <row r="3384" spans="2:51" s="12" customFormat="1" ht="11.25">
      <c r="B3384" s="152"/>
      <c r="D3384" s="146" t="s">
        <v>257</v>
      </c>
      <c r="E3384" s="153" t="s">
        <v>21</v>
      </c>
      <c r="F3384" s="154" t="s">
        <v>3326</v>
      </c>
      <c r="H3384" s="155">
        <v>51.33</v>
      </c>
      <c r="I3384" s="156"/>
      <c r="L3384" s="152"/>
      <c r="M3384" s="157"/>
      <c r="T3384" s="158"/>
      <c r="AT3384" s="153" t="s">
        <v>257</v>
      </c>
      <c r="AU3384" s="153" t="s">
        <v>89</v>
      </c>
      <c r="AV3384" s="12" t="s">
        <v>89</v>
      </c>
      <c r="AW3384" s="12" t="s">
        <v>34</v>
      </c>
      <c r="AX3384" s="12" t="s">
        <v>73</v>
      </c>
      <c r="AY3384" s="153" t="s">
        <v>241</v>
      </c>
    </row>
    <row r="3385" spans="2:51" s="14" customFormat="1" ht="11.25">
      <c r="B3385" s="166"/>
      <c r="D3385" s="146" t="s">
        <v>257</v>
      </c>
      <c r="E3385" s="167" t="s">
        <v>21</v>
      </c>
      <c r="F3385" s="168" t="s">
        <v>759</v>
      </c>
      <c r="H3385" s="167" t="s">
        <v>21</v>
      </c>
      <c r="I3385" s="169"/>
      <c r="L3385" s="166"/>
      <c r="M3385" s="170"/>
      <c r="T3385" s="171"/>
      <c r="AT3385" s="167" t="s">
        <v>257</v>
      </c>
      <c r="AU3385" s="167" t="s">
        <v>89</v>
      </c>
      <c r="AV3385" s="14" t="s">
        <v>81</v>
      </c>
      <c r="AW3385" s="14" t="s">
        <v>34</v>
      </c>
      <c r="AX3385" s="14" t="s">
        <v>73</v>
      </c>
      <c r="AY3385" s="167" t="s">
        <v>241</v>
      </c>
    </row>
    <row r="3386" spans="2:51" s="12" customFormat="1" ht="11.25">
      <c r="B3386" s="152"/>
      <c r="D3386" s="146" t="s">
        <v>257</v>
      </c>
      <c r="E3386" s="153" t="s">
        <v>21</v>
      </c>
      <c r="F3386" s="154" t="s">
        <v>3327</v>
      </c>
      <c r="H3386" s="155">
        <v>30.09</v>
      </c>
      <c r="I3386" s="156"/>
      <c r="L3386" s="152"/>
      <c r="M3386" s="157"/>
      <c r="T3386" s="158"/>
      <c r="AT3386" s="153" t="s">
        <v>257</v>
      </c>
      <c r="AU3386" s="153" t="s">
        <v>89</v>
      </c>
      <c r="AV3386" s="12" t="s">
        <v>89</v>
      </c>
      <c r="AW3386" s="12" t="s">
        <v>34</v>
      </c>
      <c r="AX3386" s="12" t="s">
        <v>73</v>
      </c>
      <c r="AY3386" s="153" t="s">
        <v>241</v>
      </c>
    </row>
    <row r="3387" spans="2:51" s="15" customFormat="1" ht="11.25">
      <c r="B3387" s="189"/>
      <c r="D3387" s="146" t="s">
        <v>257</v>
      </c>
      <c r="E3387" s="190" t="s">
        <v>21</v>
      </c>
      <c r="F3387" s="191" t="s">
        <v>581</v>
      </c>
      <c r="H3387" s="192">
        <v>132.75</v>
      </c>
      <c r="I3387" s="193"/>
      <c r="L3387" s="189"/>
      <c r="M3387" s="194"/>
      <c r="T3387" s="195"/>
      <c r="AT3387" s="190" t="s">
        <v>257</v>
      </c>
      <c r="AU3387" s="190" t="s">
        <v>89</v>
      </c>
      <c r="AV3387" s="15" t="s">
        <v>145</v>
      </c>
      <c r="AW3387" s="15" t="s">
        <v>34</v>
      </c>
      <c r="AX3387" s="15" t="s">
        <v>73</v>
      </c>
      <c r="AY3387" s="190" t="s">
        <v>241</v>
      </c>
    </row>
    <row r="3388" spans="2:51" s="14" customFormat="1" ht="11.25">
      <c r="B3388" s="166"/>
      <c r="D3388" s="146" t="s">
        <v>257</v>
      </c>
      <c r="E3388" s="167" t="s">
        <v>21</v>
      </c>
      <c r="F3388" s="168" t="s">
        <v>579</v>
      </c>
      <c r="H3388" s="167" t="s">
        <v>21</v>
      </c>
      <c r="I3388" s="169"/>
      <c r="L3388" s="166"/>
      <c r="M3388" s="170"/>
      <c r="T3388" s="171"/>
      <c r="AT3388" s="167" t="s">
        <v>257</v>
      </c>
      <c r="AU3388" s="167" t="s">
        <v>89</v>
      </c>
      <c r="AV3388" s="14" t="s">
        <v>81</v>
      </c>
      <c r="AW3388" s="14" t="s">
        <v>34</v>
      </c>
      <c r="AX3388" s="14" t="s">
        <v>73</v>
      </c>
      <c r="AY3388" s="167" t="s">
        <v>241</v>
      </c>
    </row>
    <row r="3389" spans="2:51" s="12" customFormat="1" ht="11.25">
      <c r="B3389" s="152"/>
      <c r="D3389" s="146" t="s">
        <v>257</v>
      </c>
      <c r="E3389" s="153" t="s">
        <v>21</v>
      </c>
      <c r="F3389" s="154" t="s">
        <v>3328</v>
      </c>
      <c r="H3389" s="155">
        <v>153.99</v>
      </c>
      <c r="I3389" s="156"/>
      <c r="L3389" s="152"/>
      <c r="M3389" s="157"/>
      <c r="T3389" s="158"/>
      <c r="AT3389" s="153" t="s">
        <v>257</v>
      </c>
      <c r="AU3389" s="153" t="s">
        <v>89</v>
      </c>
      <c r="AV3389" s="12" t="s">
        <v>89</v>
      </c>
      <c r="AW3389" s="12" t="s">
        <v>34</v>
      </c>
      <c r="AX3389" s="12" t="s">
        <v>73</v>
      </c>
      <c r="AY3389" s="153" t="s">
        <v>241</v>
      </c>
    </row>
    <row r="3390" spans="2:51" s="15" customFormat="1" ht="11.25">
      <c r="B3390" s="189"/>
      <c r="D3390" s="146" t="s">
        <v>257</v>
      </c>
      <c r="E3390" s="190" t="s">
        <v>21</v>
      </c>
      <c r="F3390" s="191" t="s">
        <v>581</v>
      </c>
      <c r="H3390" s="192">
        <v>153.99</v>
      </c>
      <c r="I3390" s="193"/>
      <c r="L3390" s="189"/>
      <c r="M3390" s="194"/>
      <c r="T3390" s="195"/>
      <c r="AT3390" s="190" t="s">
        <v>257</v>
      </c>
      <c r="AU3390" s="190" t="s">
        <v>89</v>
      </c>
      <c r="AV3390" s="15" t="s">
        <v>145</v>
      </c>
      <c r="AW3390" s="15" t="s">
        <v>34</v>
      </c>
      <c r="AX3390" s="15" t="s">
        <v>73</v>
      </c>
      <c r="AY3390" s="190" t="s">
        <v>241</v>
      </c>
    </row>
    <row r="3391" spans="2:51" s="14" customFormat="1" ht="11.25">
      <c r="B3391" s="166"/>
      <c r="D3391" s="146" t="s">
        <v>257</v>
      </c>
      <c r="E3391" s="167" t="s">
        <v>21</v>
      </c>
      <c r="F3391" s="168" t="s">
        <v>887</v>
      </c>
      <c r="H3391" s="167" t="s">
        <v>21</v>
      </c>
      <c r="I3391" s="169"/>
      <c r="L3391" s="166"/>
      <c r="M3391" s="170"/>
      <c r="T3391" s="171"/>
      <c r="AT3391" s="167" t="s">
        <v>257</v>
      </c>
      <c r="AU3391" s="167" t="s">
        <v>89</v>
      </c>
      <c r="AV3391" s="14" t="s">
        <v>81</v>
      </c>
      <c r="AW3391" s="14" t="s">
        <v>34</v>
      </c>
      <c r="AX3391" s="14" t="s">
        <v>73</v>
      </c>
      <c r="AY3391" s="167" t="s">
        <v>241</v>
      </c>
    </row>
    <row r="3392" spans="2:51" s="12" customFormat="1" ht="11.25">
      <c r="B3392" s="152"/>
      <c r="D3392" s="146" t="s">
        <v>257</v>
      </c>
      <c r="E3392" s="153" t="s">
        <v>21</v>
      </c>
      <c r="F3392" s="154" t="s">
        <v>3329</v>
      </c>
      <c r="H3392" s="155">
        <v>164.43</v>
      </c>
      <c r="I3392" s="156"/>
      <c r="L3392" s="152"/>
      <c r="M3392" s="157"/>
      <c r="T3392" s="158"/>
      <c r="AT3392" s="153" t="s">
        <v>257</v>
      </c>
      <c r="AU3392" s="153" t="s">
        <v>89</v>
      </c>
      <c r="AV3392" s="12" t="s">
        <v>89</v>
      </c>
      <c r="AW3392" s="12" t="s">
        <v>34</v>
      </c>
      <c r="AX3392" s="12" t="s">
        <v>73</v>
      </c>
      <c r="AY3392" s="153" t="s">
        <v>241</v>
      </c>
    </row>
    <row r="3393" spans="2:65" s="15" customFormat="1" ht="11.25">
      <c r="B3393" s="189"/>
      <c r="D3393" s="146" t="s">
        <v>257</v>
      </c>
      <c r="E3393" s="190" t="s">
        <v>21</v>
      </c>
      <c r="F3393" s="191" t="s">
        <v>581</v>
      </c>
      <c r="H3393" s="192">
        <v>164.43</v>
      </c>
      <c r="I3393" s="193"/>
      <c r="L3393" s="189"/>
      <c r="M3393" s="194"/>
      <c r="T3393" s="195"/>
      <c r="AT3393" s="190" t="s">
        <v>257</v>
      </c>
      <c r="AU3393" s="190" t="s">
        <v>89</v>
      </c>
      <c r="AV3393" s="15" t="s">
        <v>145</v>
      </c>
      <c r="AW3393" s="15" t="s">
        <v>34</v>
      </c>
      <c r="AX3393" s="15" t="s">
        <v>73</v>
      </c>
      <c r="AY3393" s="190" t="s">
        <v>241</v>
      </c>
    </row>
    <row r="3394" spans="2:65" s="14" customFormat="1" ht="11.25">
      <c r="B3394" s="166"/>
      <c r="D3394" s="146" t="s">
        <v>257</v>
      </c>
      <c r="E3394" s="167" t="s">
        <v>21</v>
      </c>
      <c r="F3394" s="168" t="s">
        <v>3071</v>
      </c>
      <c r="H3394" s="167" t="s">
        <v>21</v>
      </c>
      <c r="I3394" s="169"/>
      <c r="L3394" s="166"/>
      <c r="M3394" s="170"/>
      <c r="T3394" s="171"/>
      <c r="AT3394" s="167" t="s">
        <v>257</v>
      </c>
      <c r="AU3394" s="167" t="s">
        <v>89</v>
      </c>
      <c r="AV3394" s="14" t="s">
        <v>81</v>
      </c>
      <c r="AW3394" s="14" t="s">
        <v>34</v>
      </c>
      <c r="AX3394" s="14" t="s">
        <v>73</v>
      </c>
      <c r="AY3394" s="167" t="s">
        <v>241</v>
      </c>
    </row>
    <row r="3395" spans="2:65" s="12" customFormat="1" ht="11.25">
      <c r="B3395" s="152"/>
      <c r="D3395" s="146" t="s">
        <v>257</v>
      </c>
      <c r="E3395" s="153" t="s">
        <v>21</v>
      </c>
      <c r="F3395" s="154" t="s">
        <v>3330</v>
      </c>
      <c r="H3395" s="155">
        <v>62.902000000000001</v>
      </c>
      <c r="I3395" s="156"/>
      <c r="L3395" s="152"/>
      <c r="M3395" s="157"/>
      <c r="T3395" s="158"/>
      <c r="AT3395" s="153" t="s">
        <v>257</v>
      </c>
      <c r="AU3395" s="153" t="s">
        <v>89</v>
      </c>
      <c r="AV3395" s="12" t="s">
        <v>89</v>
      </c>
      <c r="AW3395" s="12" t="s">
        <v>34</v>
      </c>
      <c r="AX3395" s="12" t="s">
        <v>73</v>
      </c>
      <c r="AY3395" s="153" t="s">
        <v>241</v>
      </c>
    </row>
    <row r="3396" spans="2:65" s="15" customFormat="1" ht="11.25">
      <c r="B3396" s="189"/>
      <c r="D3396" s="146" t="s">
        <v>257</v>
      </c>
      <c r="E3396" s="190" t="s">
        <v>21</v>
      </c>
      <c r="F3396" s="191" t="s">
        <v>581</v>
      </c>
      <c r="H3396" s="192">
        <v>62.902000000000001</v>
      </c>
      <c r="I3396" s="193"/>
      <c r="L3396" s="189"/>
      <c r="M3396" s="194"/>
      <c r="T3396" s="195"/>
      <c r="AT3396" s="190" t="s">
        <v>257</v>
      </c>
      <c r="AU3396" s="190" t="s">
        <v>89</v>
      </c>
      <c r="AV3396" s="15" t="s">
        <v>145</v>
      </c>
      <c r="AW3396" s="15" t="s">
        <v>34</v>
      </c>
      <c r="AX3396" s="15" t="s">
        <v>73</v>
      </c>
      <c r="AY3396" s="190" t="s">
        <v>241</v>
      </c>
    </row>
    <row r="3397" spans="2:65" s="13" customFormat="1" ht="11.25">
      <c r="B3397" s="159"/>
      <c r="D3397" s="146" t="s">
        <v>257</v>
      </c>
      <c r="E3397" s="160" t="s">
        <v>21</v>
      </c>
      <c r="F3397" s="161" t="s">
        <v>266</v>
      </c>
      <c r="H3397" s="162">
        <v>691.91800000000001</v>
      </c>
      <c r="I3397" s="163"/>
      <c r="L3397" s="159"/>
      <c r="M3397" s="164"/>
      <c r="T3397" s="165"/>
      <c r="AT3397" s="160" t="s">
        <v>257</v>
      </c>
      <c r="AU3397" s="160" t="s">
        <v>89</v>
      </c>
      <c r="AV3397" s="13" t="s">
        <v>153</v>
      </c>
      <c r="AW3397" s="13" t="s">
        <v>34</v>
      </c>
      <c r="AX3397" s="13" t="s">
        <v>81</v>
      </c>
      <c r="AY3397" s="160" t="s">
        <v>241</v>
      </c>
    </row>
    <row r="3398" spans="2:65" s="1" customFormat="1" ht="24.2" customHeight="1">
      <c r="B3398" s="34"/>
      <c r="C3398" s="133" t="s">
        <v>3331</v>
      </c>
      <c r="D3398" s="133" t="s">
        <v>243</v>
      </c>
      <c r="E3398" s="134" t="s">
        <v>3332</v>
      </c>
      <c r="F3398" s="135" t="s">
        <v>3333</v>
      </c>
      <c r="G3398" s="136" t="s">
        <v>291</v>
      </c>
      <c r="H3398" s="137">
        <v>21.129000000000001</v>
      </c>
      <c r="I3398" s="138"/>
      <c r="J3398" s="139">
        <f>ROUND(I3398*H3398,2)</f>
        <v>0</v>
      </c>
      <c r="K3398" s="135" t="s">
        <v>21</v>
      </c>
      <c r="L3398" s="34"/>
      <c r="M3398" s="140" t="s">
        <v>21</v>
      </c>
      <c r="N3398" s="141" t="s">
        <v>45</v>
      </c>
      <c r="P3398" s="142">
        <f>O3398*H3398</f>
        <v>0</v>
      </c>
      <c r="Q3398" s="142">
        <v>0</v>
      </c>
      <c r="R3398" s="142">
        <f>Q3398*H3398</f>
        <v>0</v>
      </c>
      <c r="S3398" s="142">
        <v>0</v>
      </c>
      <c r="T3398" s="143">
        <f>S3398*H3398</f>
        <v>0</v>
      </c>
      <c r="AR3398" s="144" t="s">
        <v>649</v>
      </c>
      <c r="AT3398" s="144" t="s">
        <v>243</v>
      </c>
      <c r="AU3398" s="144" t="s">
        <v>89</v>
      </c>
      <c r="AY3398" s="19" t="s">
        <v>241</v>
      </c>
      <c r="BE3398" s="145">
        <f>IF(N3398="základní",J3398,0)</f>
        <v>0</v>
      </c>
      <c r="BF3398" s="145">
        <f>IF(N3398="snížená",J3398,0)</f>
        <v>0</v>
      </c>
      <c r="BG3398" s="145">
        <f>IF(N3398="zákl. přenesená",J3398,0)</f>
        <v>0</v>
      </c>
      <c r="BH3398" s="145">
        <f>IF(N3398="sníž. přenesená",J3398,0)</f>
        <v>0</v>
      </c>
      <c r="BI3398" s="145">
        <f>IF(N3398="nulová",J3398,0)</f>
        <v>0</v>
      </c>
      <c r="BJ3398" s="19" t="s">
        <v>89</v>
      </c>
      <c r="BK3398" s="145">
        <f>ROUND(I3398*H3398,2)</f>
        <v>0</v>
      </c>
      <c r="BL3398" s="19" t="s">
        <v>649</v>
      </c>
      <c r="BM3398" s="144" t="s">
        <v>3334</v>
      </c>
    </row>
    <row r="3399" spans="2:65" s="14" customFormat="1" ht="11.25">
      <c r="B3399" s="166"/>
      <c r="D3399" s="146" t="s">
        <v>257</v>
      </c>
      <c r="E3399" s="167" t="s">
        <v>21</v>
      </c>
      <c r="F3399" s="168" t="s">
        <v>575</v>
      </c>
      <c r="H3399" s="167" t="s">
        <v>21</v>
      </c>
      <c r="I3399" s="169"/>
      <c r="L3399" s="166"/>
      <c r="M3399" s="170"/>
      <c r="T3399" s="171"/>
      <c r="AT3399" s="167" t="s">
        <v>257</v>
      </c>
      <c r="AU3399" s="167" t="s">
        <v>89</v>
      </c>
      <c r="AV3399" s="14" t="s">
        <v>81</v>
      </c>
      <c r="AW3399" s="14" t="s">
        <v>34</v>
      </c>
      <c r="AX3399" s="14" t="s">
        <v>73</v>
      </c>
      <c r="AY3399" s="167" t="s">
        <v>241</v>
      </c>
    </row>
    <row r="3400" spans="2:65" s="12" customFormat="1" ht="11.25">
      <c r="B3400" s="152"/>
      <c r="D3400" s="146" t="s">
        <v>257</v>
      </c>
      <c r="E3400" s="153" t="s">
        <v>21</v>
      </c>
      <c r="F3400" s="154" t="s">
        <v>3335</v>
      </c>
      <c r="H3400" s="155">
        <v>19.207999999999998</v>
      </c>
      <c r="I3400" s="156"/>
      <c r="L3400" s="152"/>
      <c r="M3400" s="157"/>
      <c r="T3400" s="158"/>
      <c r="AT3400" s="153" t="s">
        <v>257</v>
      </c>
      <c r="AU3400" s="153" t="s">
        <v>89</v>
      </c>
      <c r="AV3400" s="12" t="s">
        <v>89</v>
      </c>
      <c r="AW3400" s="12" t="s">
        <v>34</v>
      </c>
      <c r="AX3400" s="12" t="s">
        <v>73</v>
      </c>
      <c r="AY3400" s="153" t="s">
        <v>241</v>
      </c>
    </row>
    <row r="3401" spans="2:65" s="14" customFormat="1" ht="11.25">
      <c r="B3401" s="166"/>
      <c r="D3401" s="146" t="s">
        <v>257</v>
      </c>
      <c r="E3401" s="167" t="s">
        <v>21</v>
      </c>
      <c r="F3401" s="168" t="s">
        <v>3071</v>
      </c>
      <c r="H3401" s="167" t="s">
        <v>21</v>
      </c>
      <c r="I3401" s="169"/>
      <c r="L3401" s="166"/>
      <c r="M3401" s="170"/>
      <c r="T3401" s="171"/>
      <c r="AT3401" s="167" t="s">
        <v>257</v>
      </c>
      <c r="AU3401" s="167" t="s">
        <v>89</v>
      </c>
      <c r="AV3401" s="14" t="s">
        <v>81</v>
      </c>
      <c r="AW3401" s="14" t="s">
        <v>34</v>
      </c>
      <c r="AX3401" s="14" t="s">
        <v>73</v>
      </c>
      <c r="AY3401" s="167" t="s">
        <v>241</v>
      </c>
    </row>
    <row r="3402" spans="2:65" s="12" customFormat="1" ht="11.25">
      <c r="B3402" s="152"/>
      <c r="D3402" s="146" t="s">
        <v>257</v>
      </c>
      <c r="E3402" s="153" t="s">
        <v>21</v>
      </c>
      <c r="F3402" s="154" t="s">
        <v>3336</v>
      </c>
      <c r="H3402" s="155">
        <v>1.921</v>
      </c>
      <c r="I3402" s="156"/>
      <c r="L3402" s="152"/>
      <c r="M3402" s="157"/>
      <c r="T3402" s="158"/>
      <c r="AT3402" s="153" t="s">
        <v>257</v>
      </c>
      <c r="AU3402" s="153" t="s">
        <v>89</v>
      </c>
      <c r="AV3402" s="12" t="s">
        <v>89</v>
      </c>
      <c r="AW3402" s="12" t="s">
        <v>34</v>
      </c>
      <c r="AX3402" s="12" t="s">
        <v>73</v>
      </c>
      <c r="AY3402" s="153" t="s">
        <v>241</v>
      </c>
    </row>
    <row r="3403" spans="2:65" s="13" customFormat="1" ht="11.25">
      <c r="B3403" s="159"/>
      <c r="D3403" s="146" t="s">
        <v>257</v>
      </c>
      <c r="E3403" s="160" t="s">
        <v>21</v>
      </c>
      <c r="F3403" s="161" t="s">
        <v>266</v>
      </c>
      <c r="H3403" s="162">
        <v>21.129000000000001</v>
      </c>
      <c r="I3403" s="163"/>
      <c r="L3403" s="159"/>
      <c r="M3403" s="164"/>
      <c r="T3403" s="165"/>
      <c r="AT3403" s="160" t="s">
        <v>257</v>
      </c>
      <c r="AU3403" s="160" t="s">
        <v>89</v>
      </c>
      <c r="AV3403" s="13" t="s">
        <v>153</v>
      </c>
      <c r="AW3403" s="13" t="s">
        <v>34</v>
      </c>
      <c r="AX3403" s="13" t="s">
        <v>81</v>
      </c>
      <c r="AY3403" s="160" t="s">
        <v>241</v>
      </c>
    </row>
    <row r="3404" spans="2:65" s="1" customFormat="1" ht="24.2" customHeight="1">
      <c r="B3404" s="34"/>
      <c r="C3404" s="133" t="s">
        <v>3337</v>
      </c>
      <c r="D3404" s="133" t="s">
        <v>243</v>
      </c>
      <c r="E3404" s="134" t="s">
        <v>3338</v>
      </c>
      <c r="F3404" s="135" t="s">
        <v>3339</v>
      </c>
      <c r="G3404" s="136" t="s">
        <v>291</v>
      </c>
      <c r="H3404" s="137">
        <v>4908.4949999999999</v>
      </c>
      <c r="I3404" s="138"/>
      <c r="J3404" s="139">
        <f>ROUND(I3404*H3404,2)</f>
        <v>0</v>
      </c>
      <c r="K3404" s="135" t="s">
        <v>538</v>
      </c>
      <c r="L3404" s="34"/>
      <c r="M3404" s="140" t="s">
        <v>21</v>
      </c>
      <c r="N3404" s="141" t="s">
        <v>45</v>
      </c>
      <c r="P3404" s="142">
        <f>O3404*H3404</f>
        <v>0</v>
      </c>
      <c r="Q3404" s="142">
        <v>1.2200000000000001E-2</v>
      </c>
      <c r="R3404" s="142">
        <f>Q3404*H3404</f>
        <v>59.883639000000002</v>
      </c>
      <c r="S3404" s="142">
        <v>0</v>
      </c>
      <c r="T3404" s="143">
        <f>S3404*H3404</f>
        <v>0</v>
      </c>
      <c r="AR3404" s="144" t="s">
        <v>649</v>
      </c>
      <c r="AT3404" s="144" t="s">
        <v>243</v>
      </c>
      <c r="AU3404" s="144" t="s">
        <v>89</v>
      </c>
      <c r="AY3404" s="19" t="s">
        <v>241</v>
      </c>
      <c r="BE3404" s="145">
        <f>IF(N3404="základní",J3404,0)</f>
        <v>0</v>
      </c>
      <c r="BF3404" s="145">
        <f>IF(N3404="snížená",J3404,0)</f>
        <v>0</v>
      </c>
      <c r="BG3404" s="145">
        <f>IF(N3404="zákl. přenesená",J3404,0)</f>
        <v>0</v>
      </c>
      <c r="BH3404" s="145">
        <f>IF(N3404="sníž. přenesená",J3404,0)</f>
        <v>0</v>
      </c>
      <c r="BI3404" s="145">
        <f>IF(N3404="nulová",J3404,0)</f>
        <v>0</v>
      </c>
      <c r="BJ3404" s="19" t="s">
        <v>89</v>
      </c>
      <c r="BK3404" s="145">
        <f>ROUND(I3404*H3404,2)</f>
        <v>0</v>
      </c>
      <c r="BL3404" s="19" t="s">
        <v>649</v>
      </c>
      <c r="BM3404" s="144" t="s">
        <v>3340</v>
      </c>
    </row>
    <row r="3405" spans="2:65" s="1" customFormat="1" ht="11.25">
      <c r="B3405" s="34"/>
      <c r="D3405" s="150" t="s">
        <v>255</v>
      </c>
      <c r="F3405" s="151" t="s">
        <v>3341</v>
      </c>
      <c r="I3405" s="148"/>
      <c r="L3405" s="34"/>
      <c r="M3405" s="149"/>
      <c r="T3405" s="55"/>
      <c r="AT3405" s="19" t="s">
        <v>255</v>
      </c>
      <c r="AU3405" s="19" t="s">
        <v>89</v>
      </c>
    </row>
    <row r="3406" spans="2:65" s="14" customFormat="1" ht="11.25">
      <c r="B3406" s="166"/>
      <c r="D3406" s="146" t="s">
        <v>257</v>
      </c>
      <c r="E3406" s="167" t="s">
        <v>21</v>
      </c>
      <c r="F3406" s="168" t="s">
        <v>2653</v>
      </c>
      <c r="H3406" s="167" t="s">
        <v>21</v>
      </c>
      <c r="I3406" s="169"/>
      <c r="L3406" s="166"/>
      <c r="M3406" s="170"/>
      <c r="T3406" s="171"/>
      <c r="AT3406" s="167" t="s">
        <v>257</v>
      </c>
      <c r="AU3406" s="167" t="s">
        <v>89</v>
      </c>
      <c r="AV3406" s="14" t="s">
        <v>81</v>
      </c>
      <c r="AW3406" s="14" t="s">
        <v>34</v>
      </c>
      <c r="AX3406" s="14" t="s">
        <v>73</v>
      </c>
      <c r="AY3406" s="167" t="s">
        <v>241</v>
      </c>
    </row>
    <row r="3407" spans="2:65" s="14" customFormat="1" ht="11.25">
      <c r="B3407" s="166"/>
      <c r="D3407" s="146" t="s">
        <v>257</v>
      </c>
      <c r="E3407" s="167" t="s">
        <v>21</v>
      </c>
      <c r="F3407" s="168" t="s">
        <v>3342</v>
      </c>
      <c r="H3407" s="167" t="s">
        <v>21</v>
      </c>
      <c r="I3407" s="169"/>
      <c r="L3407" s="166"/>
      <c r="M3407" s="170"/>
      <c r="T3407" s="171"/>
      <c r="AT3407" s="167" t="s">
        <v>257</v>
      </c>
      <c r="AU3407" s="167" t="s">
        <v>89</v>
      </c>
      <c r="AV3407" s="14" t="s">
        <v>81</v>
      </c>
      <c r="AW3407" s="14" t="s">
        <v>34</v>
      </c>
      <c r="AX3407" s="14" t="s">
        <v>73</v>
      </c>
      <c r="AY3407" s="167" t="s">
        <v>241</v>
      </c>
    </row>
    <row r="3408" spans="2:65" s="12" customFormat="1" ht="11.25">
      <c r="B3408" s="152"/>
      <c r="D3408" s="146" t="s">
        <v>257</v>
      </c>
      <c r="E3408" s="153" t="s">
        <v>21</v>
      </c>
      <c r="F3408" s="154" t="s">
        <v>3343</v>
      </c>
      <c r="H3408" s="155">
        <v>4812.25</v>
      </c>
      <c r="I3408" s="156"/>
      <c r="L3408" s="152"/>
      <c r="M3408" s="157"/>
      <c r="T3408" s="158"/>
      <c r="AT3408" s="153" t="s">
        <v>257</v>
      </c>
      <c r="AU3408" s="153" t="s">
        <v>89</v>
      </c>
      <c r="AV3408" s="12" t="s">
        <v>89</v>
      </c>
      <c r="AW3408" s="12" t="s">
        <v>34</v>
      </c>
      <c r="AX3408" s="12" t="s">
        <v>73</v>
      </c>
      <c r="AY3408" s="153" t="s">
        <v>241</v>
      </c>
    </row>
    <row r="3409" spans="2:65" s="14" customFormat="1" ht="11.25">
      <c r="B3409" s="166"/>
      <c r="D3409" s="146" t="s">
        <v>257</v>
      </c>
      <c r="E3409" s="167" t="s">
        <v>21</v>
      </c>
      <c r="F3409" s="168" t="s">
        <v>3344</v>
      </c>
      <c r="H3409" s="167" t="s">
        <v>21</v>
      </c>
      <c r="I3409" s="169"/>
      <c r="L3409" s="166"/>
      <c r="M3409" s="170"/>
      <c r="T3409" s="171"/>
      <c r="AT3409" s="167" t="s">
        <v>257</v>
      </c>
      <c r="AU3409" s="167" t="s">
        <v>89</v>
      </c>
      <c r="AV3409" s="14" t="s">
        <v>81</v>
      </c>
      <c r="AW3409" s="14" t="s">
        <v>34</v>
      </c>
      <c r="AX3409" s="14" t="s">
        <v>73</v>
      </c>
      <c r="AY3409" s="167" t="s">
        <v>241</v>
      </c>
    </row>
    <row r="3410" spans="2:65" s="12" customFormat="1" ht="11.25">
      <c r="B3410" s="152"/>
      <c r="D3410" s="146" t="s">
        <v>257</v>
      </c>
      <c r="E3410" s="153" t="s">
        <v>21</v>
      </c>
      <c r="F3410" s="154" t="s">
        <v>3345</v>
      </c>
      <c r="H3410" s="155">
        <v>96.245000000000005</v>
      </c>
      <c r="I3410" s="156"/>
      <c r="L3410" s="152"/>
      <c r="M3410" s="157"/>
      <c r="T3410" s="158"/>
      <c r="AT3410" s="153" t="s">
        <v>257</v>
      </c>
      <c r="AU3410" s="153" t="s">
        <v>89</v>
      </c>
      <c r="AV3410" s="12" t="s">
        <v>89</v>
      </c>
      <c r="AW3410" s="12" t="s">
        <v>34</v>
      </c>
      <c r="AX3410" s="12" t="s">
        <v>73</v>
      </c>
      <c r="AY3410" s="153" t="s">
        <v>241</v>
      </c>
    </row>
    <row r="3411" spans="2:65" s="15" customFormat="1" ht="11.25">
      <c r="B3411" s="189"/>
      <c r="D3411" s="146" t="s">
        <v>257</v>
      </c>
      <c r="E3411" s="190" t="s">
        <v>422</v>
      </c>
      <c r="F3411" s="191" t="s">
        <v>581</v>
      </c>
      <c r="H3411" s="192">
        <v>4908.4949999999999</v>
      </c>
      <c r="I3411" s="193"/>
      <c r="L3411" s="189"/>
      <c r="M3411" s="194"/>
      <c r="T3411" s="195"/>
      <c r="AT3411" s="190" t="s">
        <v>257</v>
      </c>
      <c r="AU3411" s="190" t="s">
        <v>89</v>
      </c>
      <c r="AV3411" s="15" t="s">
        <v>145</v>
      </c>
      <c r="AW3411" s="15" t="s">
        <v>34</v>
      </c>
      <c r="AX3411" s="15" t="s">
        <v>73</v>
      </c>
      <c r="AY3411" s="190" t="s">
        <v>241</v>
      </c>
    </row>
    <row r="3412" spans="2:65" s="13" customFormat="1" ht="11.25">
      <c r="B3412" s="159"/>
      <c r="D3412" s="146" t="s">
        <v>257</v>
      </c>
      <c r="E3412" s="160" t="s">
        <v>21</v>
      </c>
      <c r="F3412" s="161" t="s">
        <v>266</v>
      </c>
      <c r="H3412" s="162">
        <v>4908.4949999999999</v>
      </c>
      <c r="I3412" s="163"/>
      <c r="L3412" s="159"/>
      <c r="M3412" s="164"/>
      <c r="T3412" s="165"/>
      <c r="AT3412" s="160" t="s">
        <v>257</v>
      </c>
      <c r="AU3412" s="160" t="s">
        <v>89</v>
      </c>
      <c r="AV3412" s="13" t="s">
        <v>153</v>
      </c>
      <c r="AW3412" s="13" t="s">
        <v>34</v>
      </c>
      <c r="AX3412" s="13" t="s">
        <v>81</v>
      </c>
      <c r="AY3412" s="160" t="s">
        <v>241</v>
      </c>
    </row>
    <row r="3413" spans="2:65" s="1" customFormat="1" ht="24.2" customHeight="1">
      <c r="B3413" s="34"/>
      <c r="C3413" s="133" t="s">
        <v>3346</v>
      </c>
      <c r="D3413" s="133" t="s">
        <v>243</v>
      </c>
      <c r="E3413" s="134" t="s">
        <v>3347</v>
      </c>
      <c r="F3413" s="135" t="s">
        <v>3348</v>
      </c>
      <c r="G3413" s="136" t="s">
        <v>291</v>
      </c>
      <c r="H3413" s="137">
        <v>18.18</v>
      </c>
      <c r="I3413" s="138"/>
      <c r="J3413" s="139">
        <f>ROUND(I3413*H3413,2)</f>
        <v>0</v>
      </c>
      <c r="K3413" s="135" t="s">
        <v>538</v>
      </c>
      <c r="L3413" s="34"/>
      <c r="M3413" s="140" t="s">
        <v>21</v>
      </c>
      <c r="N3413" s="141" t="s">
        <v>45</v>
      </c>
      <c r="P3413" s="142">
        <f>O3413*H3413</f>
        <v>0</v>
      </c>
      <c r="Q3413" s="142">
        <v>2.1870000000000001E-2</v>
      </c>
      <c r="R3413" s="142">
        <f>Q3413*H3413</f>
        <v>0.39759660000000002</v>
      </c>
      <c r="S3413" s="142">
        <v>0</v>
      </c>
      <c r="T3413" s="143">
        <f>S3413*H3413</f>
        <v>0</v>
      </c>
      <c r="AR3413" s="144" t="s">
        <v>649</v>
      </c>
      <c r="AT3413" s="144" t="s">
        <v>243</v>
      </c>
      <c r="AU3413" s="144" t="s">
        <v>89</v>
      </c>
      <c r="AY3413" s="19" t="s">
        <v>241</v>
      </c>
      <c r="BE3413" s="145">
        <f>IF(N3413="základní",J3413,0)</f>
        <v>0</v>
      </c>
      <c r="BF3413" s="145">
        <f>IF(N3413="snížená",J3413,0)</f>
        <v>0</v>
      </c>
      <c r="BG3413" s="145">
        <f>IF(N3413="zákl. přenesená",J3413,0)</f>
        <v>0</v>
      </c>
      <c r="BH3413" s="145">
        <f>IF(N3413="sníž. přenesená",J3413,0)</f>
        <v>0</v>
      </c>
      <c r="BI3413" s="145">
        <f>IF(N3413="nulová",J3413,0)</f>
        <v>0</v>
      </c>
      <c r="BJ3413" s="19" t="s">
        <v>89</v>
      </c>
      <c r="BK3413" s="145">
        <f>ROUND(I3413*H3413,2)</f>
        <v>0</v>
      </c>
      <c r="BL3413" s="19" t="s">
        <v>649</v>
      </c>
      <c r="BM3413" s="144" t="s">
        <v>3349</v>
      </c>
    </row>
    <row r="3414" spans="2:65" s="1" customFormat="1" ht="11.25">
      <c r="B3414" s="34"/>
      <c r="D3414" s="150" t="s">
        <v>255</v>
      </c>
      <c r="F3414" s="151" t="s">
        <v>3350</v>
      </c>
      <c r="I3414" s="148"/>
      <c r="L3414" s="34"/>
      <c r="M3414" s="149"/>
      <c r="T3414" s="55"/>
      <c r="AT3414" s="19" t="s">
        <v>255</v>
      </c>
      <c r="AU3414" s="19" t="s">
        <v>89</v>
      </c>
    </row>
    <row r="3415" spans="2:65" s="14" customFormat="1" ht="11.25">
      <c r="B3415" s="166"/>
      <c r="D3415" s="146" t="s">
        <v>257</v>
      </c>
      <c r="E3415" s="167" t="s">
        <v>21</v>
      </c>
      <c r="F3415" s="168" t="s">
        <v>3351</v>
      </c>
      <c r="H3415" s="167" t="s">
        <v>21</v>
      </c>
      <c r="I3415" s="169"/>
      <c r="L3415" s="166"/>
      <c r="M3415" s="170"/>
      <c r="T3415" s="171"/>
      <c r="AT3415" s="167" t="s">
        <v>257</v>
      </c>
      <c r="AU3415" s="167" t="s">
        <v>89</v>
      </c>
      <c r="AV3415" s="14" t="s">
        <v>81</v>
      </c>
      <c r="AW3415" s="14" t="s">
        <v>34</v>
      </c>
      <c r="AX3415" s="14" t="s">
        <v>73</v>
      </c>
      <c r="AY3415" s="167" t="s">
        <v>241</v>
      </c>
    </row>
    <row r="3416" spans="2:65" s="12" customFormat="1" ht="11.25">
      <c r="B3416" s="152"/>
      <c r="D3416" s="146" t="s">
        <v>257</v>
      </c>
      <c r="E3416" s="153" t="s">
        <v>21</v>
      </c>
      <c r="F3416" s="154" t="s">
        <v>3352</v>
      </c>
      <c r="H3416" s="155">
        <v>8.6</v>
      </c>
      <c r="I3416" s="156"/>
      <c r="L3416" s="152"/>
      <c r="M3416" s="157"/>
      <c r="T3416" s="158"/>
      <c r="AT3416" s="153" t="s">
        <v>257</v>
      </c>
      <c r="AU3416" s="153" t="s">
        <v>89</v>
      </c>
      <c r="AV3416" s="12" t="s">
        <v>89</v>
      </c>
      <c r="AW3416" s="12" t="s">
        <v>34</v>
      </c>
      <c r="AX3416" s="12" t="s">
        <v>73</v>
      </c>
      <c r="AY3416" s="153" t="s">
        <v>241</v>
      </c>
    </row>
    <row r="3417" spans="2:65" s="14" customFormat="1" ht="11.25">
      <c r="B3417" s="166"/>
      <c r="D3417" s="146" t="s">
        <v>257</v>
      </c>
      <c r="E3417" s="167" t="s">
        <v>21</v>
      </c>
      <c r="F3417" s="168" t="s">
        <v>3344</v>
      </c>
      <c r="H3417" s="167" t="s">
        <v>21</v>
      </c>
      <c r="I3417" s="169"/>
      <c r="L3417" s="166"/>
      <c r="M3417" s="170"/>
      <c r="T3417" s="171"/>
      <c r="AT3417" s="167" t="s">
        <v>257</v>
      </c>
      <c r="AU3417" s="167" t="s">
        <v>89</v>
      </c>
      <c r="AV3417" s="14" t="s">
        <v>81</v>
      </c>
      <c r="AW3417" s="14" t="s">
        <v>34</v>
      </c>
      <c r="AX3417" s="14" t="s">
        <v>73</v>
      </c>
      <c r="AY3417" s="167" t="s">
        <v>241</v>
      </c>
    </row>
    <row r="3418" spans="2:65" s="12" customFormat="1" ht="11.25">
      <c r="B3418" s="152"/>
      <c r="D3418" s="146" t="s">
        <v>257</v>
      </c>
      <c r="E3418" s="153" t="s">
        <v>21</v>
      </c>
      <c r="F3418" s="154" t="s">
        <v>3353</v>
      </c>
      <c r="H3418" s="155">
        <v>0.43</v>
      </c>
      <c r="I3418" s="156"/>
      <c r="L3418" s="152"/>
      <c r="M3418" s="157"/>
      <c r="T3418" s="158"/>
      <c r="AT3418" s="153" t="s">
        <v>257</v>
      </c>
      <c r="AU3418" s="153" t="s">
        <v>89</v>
      </c>
      <c r="AV3418" s="12" t="s">
        <v>89</v>
      </c>
      <c r="AW3418" s="12" t="s">
        <v>34</v>
      </c>
      <c r="AX3418" s="12" t="s">
        <v>73</v>
      </c>
      <c r="AY3418" s="153" t="s">
        <v>241</v>
      </c>
    </row>
    <row r="3419" spans="2:65" s="15" customFormat="1" ht="11.25">
      <c r="B3419" s="189"/>
      <c r="D3419" s="146" t="s">
        <v>257</v>
      </c>
      <c r="E3419" s="190" t="s">
        <v>436</v>
      </c>
      <c r="F3419" s="191" t="s">
        <v>581</v>
      </c>
      <c r="H3419" s="192">
        <v>9.0299999999999994</v>
      </c>
      <c r="I3419" s="193"/>
      <c r="L3419" s="189"/>
      <c r="M3419" s="194"/>
      <c r="T3419" s="195"/>
      <c r="AT3419" s="190" t="s">
        <v>257</v>
      </c>
      <c r="AU3419" s="190" t="s">
        <v>89</v>
      </c>
      <c r="AV3419" s="15" t="s">
        <v>145</v>
      </c>
      <c r="AW3419" s="15" t="s">
        <v>34</v>
      </c>
      <c r="AX3419" s="15" t="s">
        <v>73</v>
      </c>
      <c r="AY3419" s="190" t="s">
        <v>241</v>
      </c>
    </row>
    <row r="3420" spans="2:65" s="14" customFormat="1" ht="11.25">
      <c r="B3420" s="166"/>
      <c r="D3420" s="146" t="s">
        <v>257</v>
      </c>
      <c r="E3420" s="167" t="s">
        <v>21</v>
      </c>
      <c r="F3420" s="168" t="s">
        <v>2015</v>
      </c>
      <c r="H3420" s="167" t="s">
        <v>21</v>
      </c>
      <c r="I3420" s="169"/>
      <c r="L3420" s="166"/>
      <c r="M3420" s="170"/>
      <c r="T3420" s="171"/>
      <c r="AT3420" s="167" t="s">
        <v>257</v>
      </c>
      <c r="AU3420" s="167" t="s">
        <v>89</v>
      </c>
      <c r="AV3420" s="14" t="s">
        <v>81</v>
      </c>
      <c r="AW3420" s="14" t="s">
        <v>34</v>
      </c>
      <c r="AX3420" s="14" t="s">
        <v>73</v>
      </c>
      <c r="AY3420" s="167" t="s">
        <v>241</v>
      </c>
    </row>
    <row r="3421" spans="2:65" s="12" customFormat="1" ht="11.25">
      <c r="B3421" s="152"/>
      <c r="D3421" s="146" t="s">
        <v>257</v>
      </c>
      <c r="E3421" s="153" t="s">
        <v>21</v>
      </c>
      <c r="F3421" s="154" t="s">
        <v>2016</v>
      </c>
      <c r="H3421" s="155">
        <v>9.15</v>
      </c>
      <c r="I3421" s="156"/>
      <c r="L3421" s="152"/>
      <c r="M3421" s="157"/>
      <c r="T3421" s="158"/>
      <c r="AT3421" s="153" t="s">
        <v>257</v>
      </c>
      <c r="AU3421" s="153" t="s">
        <v>89</v>
      </c>
      <c r="AV3421" s="12" t="s">
        <v>89</v>
      </c>
      <c r="AW3421" s="12" t="s">
        <v>34</v>
      </c>
      <c r="AX3421" s="12" t="s">
        <v>73</v>
      </c>
      <c r="AY3421" s="153" t="s">
        <v>241</v>
      </c>
    </row>
    <row r="3422" spans="2:65" s="15" customFormat="1" ht="11.25">
      <c r="B3422" s="189"/>
      <c r="D3422" s="146" t="s">
        <v>257</v>
      </c>
      <c r="E3422" s="190" t="s">
        <v>21</v>
      </c>
      <c r="F3422" s="191" t="s">
        <v>581</v>
      </c>
      <c r="H3422" s="192">
        <v>9.15</v>
      </c>
      <c r="I3422" s="193"/>
      <c r="L3422" s="189"/>
      <c r="M3422" s="194"/>
      <c r="T3422" s="195"/>
      <c r="AT3422" s="190" t="s">
        <v>257</v>
      </c>
      <c r="AU3422" s="190" t="s">
        <v>89</v>
      </c>
      <c r="AV3422" s="15" t="s">
        <v>145</v>
      </c>
      <c r="AW3422" s="15" t="s">
        <v>34</v>
      </c>
      <c r="AX3422" s="15" t="s">
        <v>73</v>
      </c>
      <c r="AY3422" s="190" t="s">
        <v>241</v>
      </c>
    </row>
    <row r="3423" spans="2:65" s="13" customFormat="1" ht="11.25">
      <c r="B3423" s="159"/>
      <c r="D3423" s="146" t="s">
        <v>257</v>
      </c>
      <c r="E3423" s="160" t="s">
        <v>21</v>
      </c>
      <c r="F3423" s="161" t="s">
        <v>266</v>
      </c>
      <c r="H3423" s="162">
        <v>18.18</v>
      </c>
      <c r="I3423" s="163"/>
      <c r="L3423" s="159"/>
      <c r="M3423" s="164"/>
      <c r="T3423" s="165"/>
      <c r="AT3423" s="160" t="s">
        <v>257</v>
      </c>
      <c r="AU3423" s="160" t="s">
        <v>89</v>
      </c>
      <c r="AV3423" s="13" t="s">
        <v>153</v>
      </c>
      <c r="AW3423" s="13" t="s">
        <v>34</v>
      </c>
      <c r="AX3423" s="13" t="s">
        <v>81</v>
      </c>
      <c r="AY3423" s="160" t="s">
        <v>241</v>
      </c>
    </row>
    <row r="3424" spans="2:65" s="1" customFormat="1" ht="24.2" customHeight="1">
      <c r="B3424" s="34"/>
      <c r="C3424" s="133" t="s">
        <v>3354</v>
      </c>
      <c r="D3424" s="133" t="s">
        <v>243</v>
      </c>
      <c r="E3424" s="134" t="s">
        <v>3355</v>
      </c>
      <c r="F3424" s="135" t="s">
        <v>3356</v>
      </c>
      <c r="G3424" s="136" t="s">
        <v>291</v>
      </c>
      <c r="H3424" s="137">
        <v>142.27500000000001</v>
      </c>
      <c r="I3424" s="138"/>
      <c r="J3424" s="139">
        <f>ROUND(I3424*H3424,2)</f>
        <v>0</v>
      </c>
      <c r="K3424" s="135" t="s">
        <v>538</v>
      </c>
      <c r="L3424" s="34"/>
      <c r="M3424" s="140" t="s">
        <v>21</v>
      </c>
      <c r="N3424" s="141" t="s">
        <v>45</v>
      </c>
      <c r="P3424" s="142">
        <f>O3424*H3424</f>
        <v>0</v>
      </c>
      <c r="Q3424" s="142">
        <v>2.487E-2</v>
      </c>
      <c r="R3424" s="142">
        <f>Q3424*H3424</f>
        <v>3.5383792500000002</v>
      </c>
      <c r="S3424" s="142">
        <v>0</v>
      </c>
      <c r="T3424" s="143">
        <f>S3424*H3424</f>
        <v>0</v>
      </c>
      <c r="AR3424" s="144" t="s">
        <v>649</v>
      </c>
      <c r="AT3424" s="144" t="s">
        <v>243</v>
      </c>
      <c r="AU3424" s="144" t="s">
        <v>89</v>
      </c>
      <c r="AY3424" s="19" t="s">
        <v>241</v>
      </c>
      <c r="BE3424" s="145">
        <f>IF(N3424="základní",J3424,0)</f>
        <v>0</v>
      </c>
      <c r="BF3424" s="145">
        <f>IF(N3424="snížená",J3424,0)</f>
        <v>0</v>
      </c>
      <c r="BG3424" s="145">
        <f>IF(N3424="zákl. přenesená",J3424,0)</f>
        <v>0</v>
      </c>
      <c r="BH3424" s="145">
        <f>IF(N3424="sníž. přenesená",J3424,0)</f>
        <v>0</v>
      </c>
      <c r="BI3424" s="145">
        <f>IF(N3424="nulová",J3424,0)</f>
        <v>0</v>
      </c>
      <c r="BJ3424" s="19" t="s">
        <v>89</v>
      </c>
      <c r="BK3424" s="145">
        <f>ROUND(I3424*H3424,2)</f>
        <v>0</v>
      </c>
      <c r="BL3424" s="19" t="s">
        <v>649</v>
      </c>
      <c r="BM3424" s="144" t="s">
        <v>3357</v>
      </c>
    </row>
    <row r="3425" spans="2:65" s="1" customFormat="1" ht="11.25">
      <c r="B3425" s="34"/>
      <c r="D3425" s="150" t="s">
        <v>255</v>
      </c>
      <c r="F3425" s="151" t="s">
        <v>3358</v>
      </c>
      <c r="I3425" s="148"/>
      <c r="L3425" s="34"/>
      <c r="M3425" s="149"/>
      <c r="T3425" s="55"/>
      <c r="AT3425" s="19" t="s">
        <v>255</v>
      </c>
      <c r="AU3425" s="19" t="s">
        <v>89</v>
      </c>
    </row>
    <row r="3426" spans="2:65" s="14" customFormat="1" ht="11.25">
      <c r="B3426" s="166"/>
      <c r="D3426" s="146" t="s">
        <v>257</v>
      </c>
      <c r="E3426" s="167" t="s">
        <v>21</v>
      </c>
      <c r="F3426" s="168" t="s">
        <v>2653</v>
      </c>
      <c r="H3426" s="167" t="s">
        <v>21</v>
      </c>
      <c r="I3426" s="169"/>
      <c r="L3426" s="166"/>
      <c r="M3426" s="170"/>
      <c r="T3426" s="171"/>
      <c r="AT3426" s="167" t="s">
        <v>257</v>
      </c>
      <c r="AU3426" s="167" t="s">
        <v>89</v>
      </c>
      <c r="AV3426" s="14" t="s">
        <v>81</v>
      </c>
      <c r="AW3426" s="14" t="s">
        <v>34</v>
      </c>
      <c r="AX3426" s="14" t="s">
        <v>73</v>
      </c>
      <c r="AY3426" s="167" t="s">
        <v>241</v>
      </c>
    </row>
    <row r="3427" spans="2:65" s="14" customFormat="1" ht="11.25">
      <c r="B3427" s="166"/>
      <c r="D3427" s="146" t="s">
        <v>257</v>
      </c>
      <c r="E3427" s="167" t="s">
        <v>21</v>
      </c>
      <c r="F3427" s="168" t="s">
        <v>3359</v>
      </c>
      <c r="H3427" s="167" t="s">
        <v>21</v>
      </c>
      <c r="I3427" s="169"/>
      <c r="L3427" s="166"/>
      <c r="M3427" s="170"/>
      <c r="T3427" s="171"/>
      <c r="AT3427" s="167" t="s">
        <v>257</v>
      </c>
      <c r="AU3427" s="167" t="s">
        <v>89</v>
      </c>
      <c r="AV3427" s="14" t="s">
        <v>81</v>
      </c>
      <c r="AW3427" s="14" t="s">
        <v>34</v>
      </c>
      <c r="AX3427" s="14" t="s">
        <v>73</v>
      </c>
      <c r="AY3427" s="167" t="s">
        <v>241</v>
      </c>
    </row>
    <row r="3428" spans="2:65" s="12" customFormat="1" ht="11.25">
      <c r="B3428" s="152"/>
      <c r="D3428" s="146" t="s">
        <v>257</v>
      </c>
      <c r="E3428" s="153" t="s">
        <v>21</v>
      </c>
      <c r="F3428" s="154" t="s">
        <v>3360</v>
      </c>
      <c r="H3428" s="155">
        <v>135.5</v>
      </c>
      <c r="I3428" s="156"/>
      <c r="L3428" s="152"/>
      <c r="M3428" s="157"/>
      <c r="T3428" s="158"/>
      <c r="AT3428" s="153" t="s">
        <v>257</v>
      </c>
      <c r="AU3428" s="153" t="s">
        <v>89</v>
      </c>
      <c r="AV3428" s="12" t="s">
        <v>89</v>
      </c>
      <c r="AW3428" s="12" t="s">
        <v>34</v>
      </c>
      <c r="AX3428" s="12" t="s">
        <v>73</v>
      </c>
      <c r="AY3428" s="153" t="s">
        <v>241</v>
      </c>
    </row>
    <row r="3429" spans="2:65" s="14" customFormat="1" ht="11.25">
      <c r="B3429" s="166"/>
      <c r="D3429" s="146" t="s">
        <v>257</v>
      </c>
      <c r="E3429" s="167" t="s">
        <v>21</v>
      </c>
      <c r="F3429" s="168" t="s">
        <v>3344</v>
      </c>
      <c r="H3429" s="167" t="s">
        <v>21</v>
      </c>
      <c r="I3429" s="169"/>
      <c r="L3429" s="166"/>
      <c r="M3429" s="170"/>
      <c r="T3429" s="171"/>
      <c r="AT3429" s="167" t="s">
        <v>257</v>
      </c>
      <c r="AU3429" s="167" t="s">
        <v>89</v>
      </c>
      <c r="AV3429" s="14" t="s">
        <v>81</v>
      </c>
      <c r="AW3429" s="14" t="s">
        <v>34</v>
      </c>
      <c r="AX3429" s="14" t="s">
        <v>73</v>
      </c>
      <c r="AY3429" s="167" t="s">
        <v>241</v>
      </c>
    </row>
    <row r="3430" spans="2:65" s="12" customFormat="1" ht="11.25">
      <c r="B3430" s="152"/>
      <c r="D3430" s="146" t="s">
        <v>257</v>
      </c>
      <c r="E3430" s="153" t="s">
        <v>21</v>
      </c>
      <c r="F3430" s="154" t="s">
        <v>3361</v>
      </c>
      <c r="H3430" s="155">
        <v>6.7750000000000004</v>
      </c>
      <c r="I3430" s="156"/>
      <c r="L3430" s="152"/>
      <c r="M3430" s="157"/>
      <c r="T3430" s="158"/>
      <c r="AT3430" s="153" t="s">
        <v>257</v>
      </c>
      <c r="AU3430" s="153" t="s">
        <v>89</v>
      </c>
      <c r="AV3430" s="12" t="s">
        <v>89</v>
      </c>
      <c r="AW3430" s="12" t="s">
        <v>34</v>
      </c>
      <c r="AX3430" s="12" t="s">
        <v>73</v>
      </c>
      <c r="AY3430" s="153" t="s">
        <v>241</v>
      </c>
    </row>
    <row r="3431" spans="2:65" s="15" customFormat="1" ht="11.25">
      <c r="B3431" s="189"/>
      <c r="D3431" s="146" t="s">
        <v>257</v>
      </c>
      <c r="E3431" s="190" t="s">
        <v>428</v>
      </c>
      <c r="F3431" s="191" t="s">
        <v>581</v>
      </c>
      <c r="H3431" s="192">
        <v>142.27500000000001</v>
      </c>
      <c r="I3431" s="193"/>
      <c r="L3431" s="189"/>
      <c r="M3431" s="194"/>
      <c r="T3431" s="195"/>
      <c r="AT3431" s="190" t="s">
        <v>257</v>
      </c>
      <c r="AU3431" s="190" t="s">
        <v>89</v>
      </c>
      <c r="AV3431" s="15" t="s">
        <v>145</v>
      </c>
      <c r="AW3431" s="15" t="s">
        <v>34</v>
      </c>
      <c r="AX3431" s="15" t="s">
        <v>73</v>
      </c>
      <c r="AY3431" s="190" t="s">
        <v>241</v>
      </c>
    </row>
    <row r="3432" spans="2:65" s="13" customFormat="1" ht="11.25">
      <c r="B3432" s="159"/>
      <c r="D3432" s="146" t="s">
        <v>257</v>
      </c>
      <c r="E3432" s="160" t="s">
        <v>21</v>
      </c>
      <c r="F3432" s="161" t="s">
        <v>266</v>
      </c>
      <c r="H3432" s="162">
        <v>142.27500000000001</v>
      </c>
      <c r="I3432" s="163"/>
      <c r="L3432" s="159"/>
      <c r="M3432" s="164"/>
      <c r="T3432" s="165"/>
      <c r="AT3432" s="160" t="s">
        <v>257</v>
      </c>
      <c r="AU3432" s="160" t="s">
        <v>89</v>
      </c>
      <c r="AV3432" s="13" t="s">
        <v>153</v>
      </c>
      <c r="AW3432" s="13" t="s">
        <v>34</v>
      </c>
      <c r="AX3432" s="13" t="s">
        <v>81</v>
      </c>
      <c r="AY3432" s="160" t="s">
        <v>241</v>
      </c>
    </row>
    <row r="3433" spans="2:65" s="1" customFormat="1" ht="24.2" customHeight="1">
      <c r="B3433" s="34"/>
      <c r="C3433" s="133" t="s">
        <v>3362</v>
      </c>
      <c r="D3433" s="133" t="s">
        <v>243</v>
      </c>
      <c r="E3433" s="134" t="s">
        <v>3363</v>
      </c>
      <c r="F3433" s="135" t="s">
        <v>3364</v>
      </c>
      <c r="G3433" s="136" t="s">
        <v>291</v>
      </c>
      <c r="H3433" s="137">
        <v>825.14300000000003</v>
      </c>
      <c r="I3433" s="138"/>
      <c r="J3433" s="139">
        <f>ROUND(I3433*H3433,2)</f>
        <v>0</v>
      </c>
      <c r="K3433" s="135" t="s">
        <v>538</v>
      </c>
      <c r="L3433" s="34"/>
      <c r="M3433" s="140" t="s">
        <v>21</v>
      </c>
      <c r="N3433" s="141" t="s">
        <v>45</v>
      </c>
      <c r="P3433" s="142">
        <f>O3433*H3433</f>
        <v>0</v>
      </c>
      <c r="Q3433" s="142">
        <v>1.259E-2</v>
      </c>
      <c r="R3433" s="142">
        <f>Q3433*H3433</f>
        <v>10.388550370000001</v>
      </c>
      <c r="S3433" s="142">
        <v>0</v>
      </c>
      <c r="T3433" s="143">
        <f>S3433*H3433</f>
        <v>0</v>
      </c>
      <c r="AR3433" s="144" t="s">
        <v>649</v>
      </c>
      <c r="AT3433" s="144" t="s">
        <v>243</v>
      </c>
      <c r="AU3433" s="144" t="s">
        <v>89</v>
      </c>
      <c r="AY3433" s="19" t="s">
        <v>241</v>
      </c>
      <c r="BE3433" s="145">
        <f>IF(N3433="základní",J3433,0)</f>
        <v>0</v>
      </c>
      <c r="BF3433" s="145">
        <f>IF(N3433="snížená",J3433,0)</f>
        <v>0</v>
      </c>
      <c r="BG3433" s="145">
        <f>IF(N3433="zákl. přenesená",J3433,0)</f>
        <v>0</v>
      </c>
      <c r="BH3433" s="145">
        <f>IF(N3433="sníž. přenesená",J3433,0)</f>
        <v>0</v>
      </c>
      <c r="BI3433" s="145">
        <f>IF(N3433="nulová",J3433,0)</f>
        <v>0</v>
      </c>
      <c r="BJ3433" s="19" t="s">
        <v>89</v>
      </c>
      <c r="BK3433" s="145">
        <f>ROUND(I3433*H3433,2)</f>
        <v>0</v>
      </c>
      <c r="BL3433" s="19" t="s">
        <v>649</v>
      </c>
      <c r="BM3433" s="144" t="s">
        <v>3365</v>
      </c>
    </row>
    <row r="3434" spans="2:65" s="1" customFormat="1" ht="11.25">
      <c r="B3434" s="34"/>
      <c r="D3434" s="150" t="s">
        <v>255</v>
      </c>
      <c r="F3434" s="151" t="s">
        <v>3366</v>
      </c>
      <c r="I3434" s="148"/>
      <c r="L3434" s="34"/>
      <c r="M3434" s="149"/>
      <c r="T3434" s="55"/>
      <c r="AT3434" s="19" t="s">
        <v>255</v>
      </c>
      <c r="AU3434" s="19" t="s">
        <v>89</v>
      </c>
    </row>
    <row r="3435" spans="2:65" s="14" customFormat="1" ht="11.25">
      <c r="B3435" s="166"/>
      <c r="D3435" s="146" t="s">
        <v>257</v>
      </c>
      <c r="E3435" s="167" t="s">
        <v>21</v>
      </c>
      <c r="F3435" s="168" t="s">
        <v>2653</v>
      </c>
      <c r="H3435" s="167" t="s">
        <v>21</v>
      </c>
      <c r="I3435" s="169"/>
      <c r="L3435" s="166"/>
      <c r="M3435" s="170"/>
      <c r="T3435" s="171"/>
      <c r="AT3435" s="167" t="s">
        <v>257</v>
      </c>
      <c r="AU3435" s="167" t="s">
        <v>89</v>
      </c>
      <c r="AV3435" s="14" t="s">
        <v>81</v>
      </c>
      <c r="AW3435" s="14" t="s">
        <v>34</v>
      </c>
      <c r="AX3435" s="14" t="s">
        <v>73</v>
      </c>
      <c r="AY3435" s="167" t="s">
        <v>241</v>
      </c>
    </row>
    <row r="3436" spans="2:65" s="14" customFormat="1" ht="11.25">
      <c r="B3436" s="166"/>
      <c r="D3436" s="146" t="s">
        <v>257</v>
      </c>
      <c r="E3436" s="167" t="s">
        <v>21</v>
      </c>
      <c r="F3436" s="168" t="s">
        <v>3367</v>
      </c>
      <c r="H3436" s="167" t="s">
        <v>21</v>
      </c>
      <c r="I3436" s="169"/>
      <c r="L3436" s="166"/>
      <c r="M3436" s="170"/>
      <c r="T3436" s="171"/>
      <c r="AT3436" s="167" t="s">
        <v>257</v>
      </c>
      <c r="AU3436" s="167" t="s">
        <v>89</v>
      </c>
      <c r="AV3436" s="14" t="s">
        <v>81</v>
      </c>
      <c r="AW3436" s="14" t="s">
        <v>34</v>
      </c>
      <c r="AX3436" s="14" t="s">
        <v>73</v>
      </c>
      <c r="AY3436" s="167" t="s">
        <v>241</v>
      </c>
    </row>
    <row r="3437" spans="2:65" s="12" customFormat="1" ht="11.25">
      <c r="B3437" s="152"/>
      <c r="D3437" s="146" t="s">
        <v>257</v>
      </c>
      <c r="E3437" s="153" t="s">
        <v>21</v>
      </c>
      <c r="F3437" s="154" t="s">
        <v>3368</v>
      </c>
      <c r="H3437" s="155">
        <v>785.85</v>
      </c>
      <c r="I3437" s="156"/>
      <c r="L3437" s="152"/>
      <c r="M3437" s="157"/>
      <c r="T3437" s="158"/>
      <c r="AT3437" s="153" t="s">
        <v>257</v>
      </c>
      <c r="AU3437" s="153" t="s">
        <v>89</v>
      </c>
      <c r="AV3437" s="12" t="s">
        <v>89</v>
      </c>
      <c r="AW3437" s="12" t="s">
        <v>34</v>
      </c>
      <c r="AX3437" s="12" t="s">
        <v>73</v>
      </c>
      <c r="AY3437" s="153" t="s">
        <v>241</v>
      </c>
    </row>
    <row r="3438" spans="2:65" s="14" customFormat="1" ht="11.25">
      <c r="B3438" s="166"/>
      <c r="D3438" s="146" t="s">
        <v>257</v>
      </c>
      <c r="E3438" s="167" t="s">
        <v>21</v>
      </c>
      <c r="F3438" s="168" t="s">
        <v>3344</v>
      </c>
      <c r="H3438" s="167" t="s">
        <v>21</v>
      </c>
      <c r="I3438" s="169"/>
      <c r="L3438" s="166"/>
      <c r="M3438" s="170"/>
      <c r="T3438" s="171"/>
      <c r="AT3438" s="167" t="s">
        <v>257</v>
      </c>
      <c r="AU3438" s="167" t="s">
        <v>89</v>
      </c>
      <c r="AV3438" s="14" t="s">
        <v>81</v>
      </c>
      <c r="AW3438" s="14" t="s">
        <v>34</v>
      </c>
      <c r="AX3438" s="14" t="s">
        <v>73</v>
      </c>
      <c r="AY3438" s="167" t="s">
        <v>241</v>
      </c>
    </row>
    <row r="3439" spans="2:65" s="12" customFormat="1" ht="11.25">
      <c r="B3439" s="152"/>
      <c r="D3439" s="146" t="s">
        <v>257</v>
      </c>
      <c r="E3439" s="153" t="s">
        <v>21</v>
      </c>
      <c r="F3439" s="154" t="s">
        <v>3369</v>
      </c>
      <c r="H3439" s="155">
        <v>39.292999999999999</v>
      </c>
      <c r="I3439" s="156"/>
      <c r="L3439" s="152"/>
      <c r="M3439" s="157"/>
      <c r="T3439" s="158"/>
      <c r="AT3439" s="153" t="s">
        <v>257</v>
      </c>
      <c r="AU3439" s="153" t="s">
        <v>89</v>
      </c>
      <c r="AV3439" s="12" t="s">
        <v>89</v>
      </c>
      <c r="AW3439" s="12" t="s">
        <v>34</v>
      </c>
      <c r="AX3439" s="12" t="s">
        <v>73</v>
      </c>
      <c r="AY3439" s="153" t="s">
        <v>241</v>
      </c>
    </row>
    <row r="3440" spans="2:65" s="15" customFormat="1" ht="11.25">
      <c r="B3440" s="189"/>
      <c r="D3440" s="146" t="s">
        <v>257</v>
      </c>
      <c r="E3440" s="190" t="s">
        <v>425</v>
      </c>
      <c r="F3440" s="191" t="s">
        <v>581</v>
      </c>
      <c r="H3440" s="192">
        <v>825.14300000000003</v>
      </c>
      <c r="I3440" s="193"/>
      <c r="L3440" s="189"/>
      <c r="M3440" s="194"/>
      <c r="T3440" s="195"/>
      <c r="AT3440" s="190" t="s">
        <v>257</v>
      </c>
      <c r="AU3440" s="190" t="s">
        <v>89</v>
      </c>
      <c r="AV3440" s="15" t="s">
        <v>145</v>
      </c>
      <c r="AW3440" s="15" t="s">
        <v>34</v>
      </c>
      <c r="AX3440" s="15" t="s">
        <v>73</v>
      </c>
      <c r="AY3440" s="190" t="s">
        <v>241</v>
      </c>
    </row>
    <row r="3441" spans="2:65" s="13" customFormat="1" ht="11.25">
      <c r="B3441" s="159"/>
      <c r="D3441" s="146" t="s">
        <v>257</v>
      </c>
      <c r="E3441" s="160" t="s">
        <v>21</v>
      </c>
      <c r="F3441" s="161" t="s">
        <v>266</v>
      </c>
      <c r="H3441" s="162">
        <v>825.14300000000003</v>
      </c>
      <c r="I3441" s="163"/>
      <c r="L3441" s="159"/>
      <c r="M3441" s="164"/>
      <c r="T3441" s="165"/>
      <c r="AT3441" s="160" t="s">
        <v>257</v>
      </c>
      <c r="AU3441" s="160" t="s">
        <v>89</v>
      </c>
      <c r="AV3441" s="13" t="s">
        <v>153</v>
      </c>
      <c r="AW3441" s="13" t="s">
        <v>34</v>
      </c>
      <c r="AX3441" s="13" t="s">
        <v>81</v>
      </c>
      <c r="AY3441" s="160" t="s">
        <v>241</v>
      </c>
    </row>
    <row r="3442" spans="2:65" s="11" customFormat="1" ht="22.9" customHeight="1">
      <c r="B3442" s="121"/>
      <c r="D3442" s="122" t="s">
        <v>72</v>
      </c>
      <c r="E3442" s="131" t="s">
        <v>3370</v>
      </c>
      <c r="F3442" s="131" t="s">
        <v>3371</v>
      </c>
      <c r="I3442" s="124"/>
      <c r="J3442" s="132">
        <f>BK3442</f>
        <v>0</v>
      </c>
      <c r="L3442" s="121"/>
      <c r="M3442" s="126"/>
      <c r="P3442" s="127">
        <f>P3443+SUM(P3444:P3449)+P3665</f>
        <v>0</v>
      </c>
      <c r="R3442" s="127">
        <f>R3443+SUM(R3444:R3449)+R3665</f>
        <v>0</v>
      </c>
      <c r="T3442" s="128">
        <f>T3443+SUM(T3444:T3449)+T3665</f>
        <v>0</v>
      </c>
      <c r="AR3442" s="122" t="s">
        <v>89</v>
      </c>
      <c r="AT3442" s="129" t="s">
        <v>72</v>
      </c>
      <c r="AU3442" s="129" t="s">
        <v>81</v>
      </c>
      <c r="AY3442" s="122" t="s">
        <v>241</v>
      </c>
      <c r="BK3442" s="130">
        <f>BK3443+SUM(BK3444:BK3449)+BK3665</f>
        <v>0</v>
      </c>
    </row>
    <row r="3443" spans="2:65" s="1" customFormat="1" ht="21.75" customHeight="1">
      <c r="B3443" s="34"/>
      <c r="C3443" s="133" t="s">
        <v>3372</v>
      </c>
      <c r="D3443" s="133" t="s">
        <v>243</v>
      </c>
      <c r="E3443" s="134" t="s">
        <v>3373</v>
      </c>
      <c r="F3443" s="135" t="s">
        <v>3374</v>
      </c>
      <c r="G3443" s="136" t="s">
        <v>291</v>
      </c>
      <c r="H3443" s="137">
        <v>1400.15</v>
      </c>
      <c r="I3443" s="138"/>
      <c r="J3443" s="139">
        <f>ROUND(I3443*H3443,2)</f>
        <v>0</v>
      </c>
      <c r="K3443" s="135" t="s">
        <v>21</v>
      </c>
      <c r="L3443" s="34"/>
      <c r="M3443" s="140" t="s">
        <v>21</v>
      </c>
      <c r="N3443" s="141" t="s">
        <v>45</v>
      </c>
      <c r="P3443" s="142">
        <f>O3443*H3443</f>
        <v>0</v>
      </c>
      <c r="Q3443" s="142">
        <v>0</v>
      </c>
      <c r="R3443" s="142">
        <f>Q3443*H3443</f>
        <v>0</v>
      </c>
      <c r="S3443" s="142">
        <v>0</v>
      </c>
      <c r="T3443" s="143">
        <f>S3443*H3443</f>
        <v>0</v>
      </c>
      <c r="AR3443" s="144" t="s">
        <v>649</v>
      </c>
      <c r="AT3443" s="144" t="s">
        <v>243</v>
      </c>
      <c r="AU3443" s="144" t="s">
        <v>89</v>
      </c>
      <c r="AY3443" s="19" t="s">
        <v>241</v>
      </c>
      <c r="BE3443" s="145">
        <f>IF(N3443="základní",J3443,0)</f>
        <v>0</v>
      </c>
      <c r="BF3443" s="145">
        <f>IF(N3443="snížená",J3443,0)</f>
        <v>0</v>
      </c>
      <c r="BG3443" s="145">
        <f>IF(N3443="zákl. přenesená",J3443,0)</f>
        <v>0</v>
      </c>
      <c r="BH3443" s="145">
        <f>IF(N3443="sníž. přenesená",J3443,0)</f>
        <v>0</v>
      </c>
      <c r="BI3443" s="145">
        <f>IF(N3443="nulová",J3443,0)</f>
        <v>0</v>
      </c>
      <c r="BJ3443" s="19" t="s">
        <v>89</v>
      </c>
      <c r="BK3443" s="145">
        <f>ROUND(I3443*H3443,2)</f>
        <v>0</v>
      </c>
      <c r="BL3443" s="19" t="s">
        <v>649</v>
      </c>
      <c r="BM3443" s="144" t="s">
        <v>3375</v>
      </c>
    </row>
    <row r="3444" spans="2:65" s="14" customFormat="1" ht="11.25">
      <c r="B3444" s="166"/>
      <c r="D3444" s="146" t="s">
        <v>257</v>
      </c>
      <c r="E3444" s="167" t="s">
        <v>21</v>
      </c>
      <c r="F3444" s="168" t="s">
        <v>2653</v>
      </c>
      <c r="H3444" s="167" t="s">
        <v>21</v>
      </c>
      <c r="I3444" s="169"/>
      <c r="L3444" s="166"/>
      <c r="M3444" s="170"/>
      <c r="T3444" s="171"/>
      <c r="AT3444" s="167" t="s">
        <v>257</v>
      </c>
      <c r="AU3444" s="167" t="s">
        <v>89</v>
      </c>
      <c r="AV3444" s="14" t="s">
        <v>81</v>
      </c>
      <c r="AW3444" s="14" t="s">
        <v>34</v>
      </c>
      <c r="AX3444" s="14" t="s">
        <v>73</v>
      </c>
      <c r="AY3444" s="167" t="s">
        <v>241</v>
      </c>
    </row>
    <row r="3445" spans="2:65" s="14" customFormat="1" ht="11.25">
      <c r="B3445" s="166"/>
      <c r="D3445" s="146" t="s">
        <v>257</v>
      </c>
      <c r="E3445" s="167" t="s">
        <v>21</v>
      </c>
      <c r="F3445" s="168" t="s">
        <v>3376</v>
      </c>
      <c r="H3445" s="167" t="s">
        <v>21</v>
      </c>
      <c r="I3445" s="169"/>
      <c r="L3445" s="166"/>
      <c r="M3445" s="170"/>
      <c r="T3445" s="171"/>
      <c r="AT3445" s="167" t="s">
        <v>257</v>
      </c>
      <c r="AU3445" s="167" t="s">
        <v>89</v>
      </c>
      <c r="AV3445" s="14" t="s">
        <v>81</v>
      </c>
      <c r="AW3445" s="14" t="s">
        <v>34</v>
      </c>
      <c r="AX3445" s="14" t="s">
        <v>73</v>
      </c>
      <c r="AY3445" s="167" t="s">
        <v>241</v>
      </c>
    </row>
    <row r="3446" spans="2:65" s="12" customFormat="1" ht="11.25">
      <c r="B3446" s="152"/>
      <c r="D3446" s="146" t="s">
        <v>257</v>
      </c>
      <c r="E3446" s="153" t="s">
        <v>21</v>
      </c>
      <c r="F3446" s="154" t="s">
        <v>432</v>
      </c>
      <c r="H3446" s="155">
        <v>1400.15</v>
      </c>
      <c r="I3446" s="156"/>
      <c r="L3446" s="152"/>
      <c r="M3446" s="157"/>
      <c r="T3446" s="158"/>
      <c r="AT3446" s="153" t="s">
        <v>257</v>
      </c>
      <c r="AU3446" s="153" t="s">
        <v>89</v>
      </c>
      <c r="AV3446" s="12" t="s">
        <v>89</v>
      </c>
      <c r="AW3446" s="12" t="s">
        <v>34</v>
      </c>
      <c r="AX3446" s="12" t="s">
        <v>73</v>
      </c>
      <c r="AY3446" s="153" t="s">
        <v>241</v>
      </c>
    </row>
    <row r="3447" spans="2:65" s="15" customFormat="1" ht="11.25">
      <c r="B3447" s="189"/>
      <c r="D3447" s="146" t="s">
        <v>257</v>
      </c>
      <c r="E3447" s="190" t="s">
        <v>431</v>
      </c>
      <c r="F3447" s="191" t="s">
        <v>581</v>
      </c>
      <c r="H3447" s="192">
        <v>1400.15</v>
      </c>
      <c r="I3447" s="193"/>
      <c r="L3447" s="189"/>
      <c r="M3447" s="194"/>
      <c r="T3447" s="195"/>
      <c r="AT3447" s="190" t="s">
        <v>257</v>
      </c>
      <c r="AU3447" s="190" t="s">
        <v>89</v>
      </c>
      <c r="AV3447" s="15" t="s">
        <v>145</v>
      </c>
      <c r="AW3447" s="15" t="s">
        <v>34</v>
      </c>
      <c r="AX3447" s="15" t="s">
        <v>73</v>
      </c>
      <c r="AY3447" s="190" t="s">
        <v>241</v>
      </c>
    </row>
    <row r="3448" spans="2:65" s="13" customFormat="1" ht="11.25">
      <c r="B3448" s="159"/>
      <c r="D3448" s="146" t="s">
        <v>257</v>
      </c>
      <c r="E3448" s="160" t="s">
        <v>21</v>
      </c>
      <c r="F3448" s="161" t="s">
        <v>266</v>
      </c>
      <c r="H3448" s="162">
        <v>1400.15</v>
      </c>
      <c r="I3448" s="163"/>
      <c r="L3448" s="159"/>
      <c r="M3448" s="164"/>
      <c r="T3448" s="165"/>
      <c r="AT3448" s="160" t="s">
        <v>257</v>
      </c>
      <c r="AU3448" s="160" t="s">
        <v>89</v>
      </c>
      <c r="AV3448" s="13" t="s">
        <v>153</v>
      </c>
      <c r="AW3448" s="13" t="s">
        <v>34</v>
      </c>
      <c r="AX3448" s="13" t="s">
        <v>81</v>
      </c>
      <c r="AY3448" s="160" t="s">
        <v>241</v>
      </c>
    </row>
    <row r="3449" spans="2:65" s="11" customFormat="1" ht="20.85" customHeight="1">
      <c r="B3449" s="121"/>
      <c r="D3449" s="122" t="s">
        <v>72</v>
      </c>
      <c r="E3449" s="131" t="s">
        <v>3377</v>
      </c>
      <c r="F3449" s="131" t="s">
        <v>3378</v>
      </c>
      <c r="I3449" s="124"/>
      <c r="J3449" s="132">
        <f>BK3449</f>
        <v>0</v>
      </c>
      <c r="L3449" s="121"/>
      <c r="M3449" s="126"/>
      <c r="P3449" s="127">
        <f>P3450+P3486+P3527+P3546+P3553+P3591+P3627</f>
        <v>0</v>
      </c>
      <c r="R3449" s="127">
        <f>R3450+R3486+R3527+R3546+R3553+R3591+R3627</f>
        <v>0</v>
      </c>
      <c r="T3449" s="128">
        <f>T3450+T3486+T3527+T3546+T3553+T3591+T3627</f>
        <v>0</v>
      </c>
      <c r="AR3449" s="122" t="s">
        <v>81</v>
      </c>
      <c r="AT3449" s="129" t="s">
        <v>72</v>
      </c>
      <c r="AU3449" s="129" t="s">
        <v>89</v>
      </c>
      <c r="AY3449" s="122" t="s">
        <v>241</v>
      </c>
      <c r="BK3449" s="130">
        <f>BK3450+BK3486+BK3527+BK3546+BK3553+BK3591+BK3627</f>
        <v>0</v>
      </c>
    </row>
    <row r="3450" spans="2:65" s="16" customFormat="1" ht="20.85" customHeight="1">
      <c r="B3450" s="196"/>
      <c r="D3450" s="197" t="s">
        <v>72</v>
      </c>
      <c r="E3450" s="197" t="s">
        <v>3379</v>
      </c>
      <c r="F3450" s="197" t="s">
        <v>3380</v>
      </c>
      <c r="I3450" s="198"/>
      <c r="J3450" s="199">
        <f>BK3450</f>
        <v>0</v>
      </c>
      <c r="L3450" s="196"/>
      <c r="M3450" s="200"/>
      <c r="P3450" s="201">
        <f>SUM(P3451:P3485)</f>
        <v>0</v>
      </c>
      <c r="R3450" s="201">
        <f>SUM(R3451:R3485)</f>
        <v>0</v>
      </c>
      <c r="T3450" s="202">
        <f>SUM(T3451:T3485)</f>
        <v>0</v>
      </c>
      <c r="AR3450" s="197" t="s">
        <v>81</v>
      </c>
      <c r="AT3450" s="203" t="s">
        <v>72</v>
      </c>
      <c r="AU3450" s="203" t="s">
        <v>145</v>
      </c>
      <c r="AY3450" s="197" t="s">
        <v>241</v>
      </c>
      <c r="BK3450" s="204">
        <f>SUM(BK3451:BK3485)</f>
        <v>0</v>
      </c>
    </row>
    <row r="3451" spans="2:65" s="1" customFormat="1" ht="16.5" customHeight="1">
      <c r="B3451" s="34"/>
      <c r="C3451" s="133" t="s">
        <v>3381</v>
      </c>
      <c r="D3451" s="133" t="s">
        <v>243</v>
      </c>
      <c r="E3451" s="134" t="s">
        <v>3382</v>
      </c>
      <c r="F3451" s="135" t="s">
        <v>3383</v>
      </c>
      <c r="G3451" s="136" t="s">
        <v>1718</v>
      </c>
      <c r="H3451" s="137">
        <v>1</v>
      </c>
      <c r="I3451" s="138"/>
      <c r="J3451" s="139">
        <f t="shared" ref="J3451:J3485" si="0">ROUND(I3451*H3451,2)</f>
        <v>0</v>
      </c>
      <c r="K3451" s="135" t="s">
        <v>21</v>
      </c>
      <c r="L3451" s="34"/>
      <c r="M3451" s="140" t="s">
        <v>21</v>
      </c>
      <c r="N3451" s="141" t="s">
        <v>45</v>
      </c>
      <c r="P3451" s="142">
        <f t="shared" ref="P3451:P3485" si="1">O3451*H3451</f>
        <v>0</v>
      </c>
      <c r="Q3451" s="142">
        <v>0</v>
      </c>
      <c r="R3451" s="142">
        <f t="shared" ref="R3451:R3485" si="2">Q3451*H3451</f>
        <v>0</v>
      </c>
      <c r="S3451" s="142">
        <v>0</v>
      </c>
      <c r="T3451" s="143">
        <f t="shared" ref="T3451:T3485" si="3">S3451*H3451</f>
        <v>0</v>
      </c>
      <c r="AR3451" s="144" t="s">
        <v>649</v>
      </c>
      <c r="AT3451" s="144" t="s">
        <v>243</v>
      </c>
      <c r="AU3451" s="144" t="s">
        <v>153</v>
      </c>
      <c r="AY3451" s="19" t="s">
        <v>241</v>
      </c>
      <c r="BE3451" s="145">
        <f t="shared" ref="BE3451:BE3485" si="4">IF(N3451="základní",J3451,0)</f>
        <v>0</v>
      </c>
      <c r="BF3451" s="145">
        <f t="shared" ref="BF3451:BF3485" si="5">IF(N3451="snížená",J3451,0)</f>
        <v>0</v>
      </c>
      <c r="BG3451" s="145">
        <f t="shared" ref="BG3451:BG3485" si="6">IF(N3451="zákl. přenesená",J3451,0)</f>
        <v>0</v>
      </c>
      <c r="BH3451" s="145">
        <f t="shared" ref="BH3451:BH3485" si="7">IF(N3451="sníž. přenesená",J3451,0)</f>
        <v>0</v>
      </c>
      <c r="BI3451" s="145">
        <f t="shared" ref="BI3451:BI3485" si="8">IF(N3451="nulová",J3451,0)</f>
        <v>0</v>
      </c>
      <c r="BJ3451" s="19" t="s">
        <v>89</v>
      </c>
      <c r="BK3451" s="145">
        <f t="shared" ref="BK3451:BK3485" si="9">ROUND(I3451*H3451,2)</f>
        <v>0</v>
      </c>
      <c r="BL3451" s="19" t="s">
        <v>649</v>
      </c>
      <c r="BM3451" s="144" t="s">
        <v>3384</v>
      </c>
    </row>
    <row r="3452" spans="2:65" s="1" customFormat="1" ht="16.5" customHeight="1">
      <c r="B3452" s="34"/>
      <c r="C3452" s="133" t="s">
        <v>3385</v>
      </c>
      <c r="D3452" s="133" t="s">
        <v>243</v>
      </c>
      <c r="E3452" s="134" t="s">
        <v>3386</v>
      </c>
      <c r="F3452" s="135" t="s">
        <v>3387</v>
      </c>
      <c r="G3452" s="136" t="s">
        <v>1718</v>
      </c>
      <c r="H3452" s="137">
        <v>1</v>
      </c>
      <c r="I3452" s="138"/>
      <c r="J3452" s="139">
        <f t="shared" si="0"/>
        <v>0</v>
      </c>
      <c r="K3452" s="135" t="s">
        <v>21</v>
      </c>
      <c r="L3452" s="34"/>
      <c r="M3452" s="140" t="s">
        <v>21</v>
      </c>
      <c r="N3452" s="141" t="s">
        <v>45</v>
      </c>
      <c r="P3452" s="142">
        <f t="shared" si="1"/>
        <v>0</v>
      </c>
      <c r="Q3452" s="142">
        <v>0</v>
      </c>
      <c r="R3452" s="142">
        <f t="shared" si="2"/>
        <v>0</v>
      </c>
      <c r="S3452" s="142">
        <v>0</v>
      </c>
      <c r="T3452" s="143">
        <f t="shared" si="3"/>
        <v>0</v>
      </c>
      <c r="AR3452" s="144" t="s">
        <v>649</v>
      </c>
      <c r="AT3452" s="144" t="s">
        <v>243</v>
      </c>
      <c r="AU3452" s="144" t="s">
        <v>153</v>
      </c>
      <c r="AY3452" s="19" t="s">
        <v>241</v>
      </c>
      <c r="BE3452" s="145">
        <f t="shared" si="4"/>
        <v>0</v>
      </c>
      <c r="BF3452" s="145">
        <f t="shared" si="5"/>
        <v>0</v>
      </c>
      <c r="BG3452" s="145">
        <f t="shared" si="6"/>
        <v>0</v>
      </c>
      <c r="BH3452" s="145">
        <f t="shared" si="7"/>
        <v>0</v>
      </c>
      <c r="BI3452" s="145">
        <f t="shared" si="8"/>
        <v>0</v>
      </c>
      <c r="BJ3452" s="19" t="s">
        <v>89</v>
      </c>
      <c r="BK3452" s="145">
        <f t="shared" si="9"/>
        <v>0</v>
      </c>
      <c r="BL3452" s="19" t="s">
        <v>649</v>
      </c>
      <c r="BM3452" s="144" t="s">
        <v>3388</v>
      </c>
    </row>
    <row r="3453" spans="2:65" s="1" customFormat="1" ht="16.5" customHeight="1">
      <c r="B3453" s="34"/>
      <c r="C3453" s="133" t="s">
        <v>3389</v>
      </c>
      <c r="D3453" s="133" t="s">
        <v>243</v>
      </c>
      <c r="E3453" s="134" t="s">
        <v>3390</v>
      </c>
      <c r="F3453" s="135" t="s">
        <v>3391</v>
      </c>
      <c r="G3453" s="136" t="s">
        <v>1718</v>
      </c>
      <c r="H3453" s="137">
        <v>1</v>
      </c>
      <c r="I3453" s="138"/>
      <c r="J3453" s="139">
        <f t="shared" si="0"/>
        <v>0</v>
      </c>
      <c r="K3453" s="135" t="s">
        <v>21</v>
      </c>
      <c r="L3453" s="34"/>
      <c r="M3453" s="140" t="s">
        <v>21</v>
      </c>
      <c r="N3453" s="141" t="s">
        <v>45</v>
      </c>
      <c r="P3453" s="142">
        <f t="shared" si="1"/>
        <v>0</v>
      </c>
      <c r="Q3453" s="142">
        <v>0</v>
      </c>
      <c r="R3453" s="142">
        <f t="shared" si="2"/>
        <v>0</v>
      </c>
      <c r="S3453" s="142">
        <v>0</v>
      </c>
      <c r="T3453" s="143">
        <f t="shared" si="3"/>
        <v>0</v>
      </c>
      <c r="AR3453" s="144" t="s">
        <v>649</v>
      </c>
      <c r="AT3453" s="144" t="s">
        <v>243</v>
      </c>
      <c r="AU3453" s="144" t="s">
        <v>153</v>
      </c>
      <c r="AY3453" s="19" t="s">
        <v>241</v>
      </c>
      <c r="BE3453" s="145">
        <f t="shared" si="4"/>
        <v>0</v>
      </c>
      <c r="BF3453" s="145">
        <f t="shared" si="5"/>
        <v>0</v>
      </c>
      <c r="BG3453" s="145">
        <f t="shared" si="6"/>
        <v>0</v>
      </c>
      <c r="BH3453" s="145">
        <f t="shared" si="7"/>
        <v>0</v>
      </c>
      <c r="BI3453" s="145">
        <f t="shared" si="8"/>
        <v>0</v>
      </c>
      <c r="BJ3453" s="19" t="s">
        <v>89</v>
      </c>
      <c r="BK3453" s="145">
        <f t="shared" si="9"/>
        <v>0</v>
      </c>
      <c r="BL3453" s="19" t="s">
        <v>649</v>
      </c>
      <c r="BM3453" s="144" t="s">
        <v>3392</v>
      </c>
    </row>
    <row r="3454" spans="2:65" s="1" customFormat="1" ht="16.5" customHeight="1">
      <c r="B3454" s="34"/>
      <c r="C3454" s="133" t="s">
        <v>3393</v>
      </c>
      <c r="D3454" s="133" t="s">
        <v>243</v>
      </c>
      <c r="E3454" s="134" t="s">
        <v>3394</v>
      </c>
      <c r="F3454" s="135" t="s">
        <v>3395</v>
      </c>
      <c r="G3454" s="136" t="s">
        <v>1718</v>
      </c>
      <c r="H3454" s="137">
        <v>1</v>
      </c>
      <c r="I3454" s="138"/>
      <c r="J3454" s="139">
        <f t="shared" si="0"/>
        <v>0</v>
      </c>
      <c r="K3454" s="135" t="s">
        <v>21</v>
      </c>
      <c r="L3454" s="34"/>
      <c r="M3454" s="140" t="s">
        <v>21</v>
      </c>
      <c r="N3454" s="141" t="s">
        <v>45</v>
      </c>
      <c r="P3454" s="142">
        <f t="shared" si="1"/>
        <v>0</v>
      </c>
      <c r="Q3454" s="142">
        <v>0</v>
      </c>
      <c r="R3454" s="142">
        <f t="shared" si="2"/>
        <v>0</v>
      </c>
      <c r="S3454" s="142">
        <v>0</v>
      </c>
      <c r="T3454" s="143">
        <f t="shared" si="3"/>
        <v>0</v>
      </c>
      <c r="AR3454" s="144" t="s">
        <v>649</v>
      </c>
      <c r="AT3454" s="144" t="s">
        <v>243</v>
      </c>
      <c r="AU3454" s="144" t="s">
        <v>153</v>
      </c>
      <c r="AY3454" s="19" t="s">
        <v>241</v>
      </c>
      <c r="BE3454" s="145">
        <f t="shared" si="4"/>
        <v>0</v>
      </c>
      <c r="BF3454" s="145">
        <f t="shared" si="5"/>
        <v>0</v>
      </c>
      <c r="BG3454" s="145">
        <f t="shared" si="6"/>
        <v>0</v>
      </c>
      <c r="BH3454" s="145">
        <f t="shared" si="7"/>
        <v>0</v>
      </c>
      <c r="BI3454" s="145">
        <f t="shared" si="8"/>
        <v>0</v>
      </c>
      <c r="BJ3454" s="19" t="s">
        <v>89</v>
      </c>
      <c r="BK3454" s="145">
        <f t="shared" si="9"/>
        <v>0</v>
      </c>
      <c r="BL3454" s="19" t="s">
        <v>649</v>
      </c>
      <c r="BM3454" s="144" t="s">
        <v>3396</v>
      </c>
    </row>
    <row r="3455" spans="2:65" s="1" customFormat="1" ht="16.5" customHeight="1">
      <c r="B3455" s="34"/>
      <c r="C3455" s="133" t="s">
        <v>3397</v>
      </c>
      <c r="D3455" s="133" t="s">
        <v>243</v>
      </c>
      <c r="E3455" s="134" t="s">
        <v>3398</v>
      </c>
      <c r="F3455" s="135" t="s">
        <v>3399</v>
      </c>
      <c r="G3455" s="136" t="s">
        <v>1718</v>
      </c>
      <c r="H3455" s="137">
        <v>1</v>
      </c>
      <c r="I3455" s="138"/>
      <c r="J3455" s="139">
        <f t="shared" si="0"/>
        <v>0</v>
      </c>
      <c r="K3455" s="135" t="s">
        <v>21</v>
      </c>
      <c r="L3455" s="34"/>
      <c r="M3455" s="140" t="s">
        <v>21</v>
      </c>
      <c r="N3455" s="141" t="s">
        <v>45</v>
      </c>
      <c r="P3455" s="142">
        <f t="shared" si="1"/>
        <v>0</v>
      </c>
      <c r="Q3455" s="142">
        <v>0</v>
      </c>
      <c r="R3455" s="142">
        <f t="shared" si="2"/>
        <v>0</v>
      </c>
      <c r="S3455" s="142">
        <v>0</v>
      </c>
      <c r="T3455" s="143">
        <f t="shared" si="3"/>
        <v>0</v>
      </c>
      <c r="AR3455" s="144" t="s">
        <v>649</v>
      </c>
      <c r="AT3455" s="144" t="s">
        <v>243</v>
      </c>
      <c r="AU3455" s="144" t="s">
        <v>153</v>
      </c>
      <c r="AY3455" s="19" t="s">
        <v>241</v>
      </c>
      <c r="BE3455" s="145">
        <f t="shared" si="4"/>
        <v>0</v>
      </c>
      <c r="BF3455" s="145">
        <f t="shared" si="5"/>
        <v>0</v>
      </c>
      <c r="BG3455" s="145">
        <f t="shared" si="6"/>
        <v>0</v>
      </c>
      <c r="BH3455" s="145">
        <f t="shared" si="7"/>
        <v>0</v>
      </c>
      <c r="BI3455" s="145">
        <f t="shared" si="8"/>
        <v>0</v>
      </c>
      <c r="BJ3455" s="19" t="s">
        <v>89</v>
      </c>
      <c r="BK3455" s="145">
        <f t="shared" si="9"/>
        <v>0</v>
      </c>
      <c r="BL3455" s="19" t="s">
        <v>649</v>
      </c>
      <c r="BM3455" s="144" t="s">
        <v>3400</v>
      </c>
    </row>
    <row r="3456" spans="2:65" s="1" customFormat="1" ht="16.5" customHeight="1">
      <c r="B3456" s="34"/>
      <c r="C3456" s="133" t="s">
        <v>3401</v>
      </c>
      <c r="D3456" s="133" t="s">
        <v>243</v>
      </c>
      <c r="E3456" s="134" t="s">
        <v>3402</v>
      </c>
      <c r="F3456" s="135" t="s">
        <v>3403</v>
      </c>
      <c r="G3456" s="136" t="s">
        <v>1718</v>
      </c>
      <c r="H3456" s="137">
        <v>1</v>
      </c>
      <c r="I3456" s="138"/>
      <c r="J3456" s="139">
        <f t="shared" si="0"/>
        <v>0</v>
      </c>
      <c r="K3456" s="135" t="s">
        <v>21</v>
      </c>
      <c r="L3456" s="34"/>
      <c r="M3456" s="140" t="s">
        <v>21</v>
      </c>
      <c r="N3456" s="141" t="s">
        <v>45</v>
      </c>
      <c r="P3456" s="142">
        <f t="shared" si="1"/>
        <v>0</v>
      </c>
      <c r="Q3456" s="142">
        <v>0</v>
      </c>
      <c r="R3456" s="142">
        <f t="shared" si="2"/>
        <v>0</v>
      </c>
      <c r="S3456" s="142">
        <v>0</v>
      </c>
      <c r="T3456" s="143">
        <f t="shared" si="3"/>
        <v>0</v>
      </c>
      <c r="AR3456" s="144" t="s">
        <v>649</v>
      </c>
      <c r="AT3456" s="144" t="s">
        <v>243</v>
      </c>
      <c r="AU3456" s="144" t="s">
        <v>153</v>
      </c>
      <c r="AY3456" s="19" t="s">
        <v>241</v>
      </c>
      <c r="BE3456" s="145">
        <f t="shared" si="4"/>
        <v>0</v>
      </c>
      <c r="BF3456" s="145">
        <f t="shared" si="5"/>
        <v>0</v>
      </c>
      <c r="BG3456" s="145">
        <f t="shared" si="6"/>
        <v>0</v>
      </c>
      <c r="BH3456" s="145">
        <f t="shared" si="7"/>
        <v>0</v>
      </c>
      <c r="BI3456" s="145">
        <f t="shared" si="8"/>
        <v>0</v>
      </c>
      <c r="BJ3456" s="19" t="s">
        <v>89</v>
      </c>
      <c r="BK3456" s="145">
        <f t="shared" si="9"/>
        <v>0</v>
      </c>
      <c r="BL3456" s="19" t="s">
        <v>649</v>
      </c>
      <c r="BM3456" s="144" t="s">
        <v>3404</v>
      </c>
    </row>
    <row r="3457" spans="2:65" s="1" customFormat="1" ht="16.5" customHeight="1">
      <c r="B3457" s="34"/>
      <c r="C3457" s="133" t="s">
        <v>3405</v>
      </c>
      <c r="D3457" s="133" t="s">
        <v>243</v>
      </c>
      <c r="E3457" s="134" t="s">
        <v>3406</v>
      </c>
      <c r="F3457" s="135" t="s">
        <v>3407</v>
      </c>
      <c r="G3457" s="136" t="s">
        <v>1718</v>
      </c>
      <c r="H3457" s="137">
        <v>1</v>
      </c>
      <c r="I3457" s="138"/>
      <c r="J3457" s="139">
        <f t="shared" si="0"/>
        <v>0</v>
      </c>
      <c r="K3457" s="135" t="s">
        <v>21</v>
      </c>
      <c r="L3457" s="34"/>
      <c r="M3457" s="140" t="s">
        <v>21</v>
      </c>
      <c r="N3457" s="141" t="s">
        <v>45</v>
      </c>
      <c r="P3457" s="142">
        <f t="shared" si="1"/>
        <v>0</v>
      </c>
      <c r="Q3457" s="142">
        <v>0</v>
      </c>
      <c r="R3457" s="142">
        <f t="shared" si="2"/>
        <v>0</v>
      </c>
      <c r="S3457" s="142">
        <v>0</v>
      </c>
      <c r="T3457" s="143">
        <f t="shared" si="3"/>
        <v>0</v>
      </c>
      <c r="AR3457" s="144" t="s">
        <v>649</v>
      </c>
      <c r="AT3457" s="144" t="s">
        <v>243</v>
      </c>
      <c r="AU3457" s="144" t="s">
        <v>153</v>
      </c>
      <c r="AY3457" s="19" t="s">
        <v>241</v>
      </c>
      <c r="BE3457" s="145">
        <f t="shared" si="4"/>
        <v>0</v>
      </c>
      <c r="BF3457" s="145">
        <f t="shared" si="5"/>
        <v>0</v>
      </c>
      <c r="BG3457" s="145">
        <f t="shared" si="6"/>
        <v>0</v>
      </c>
      <c r="BH3457" s="145">
        <f t="shared" si="7"/>
        <v>0</v>
      </c>
      <c r="BI3457" s="145">
        <f t="shared" si="8"/>
        <v>0</v>
      </c>
      <c r="BJ3457" s="19" t="s">
        <v>89</v>
      </c>
      <c r="BK3457" s="145">
        <f t="shared" si="9"/>
        <v>0</v>
      </c>
      <c r="BL3457" s="19" t="s">
        <v>649</v>
      </c>
      <c r="BM3457" s="144" t="s">
        <v>3408</v>
      </c>
    </row>
    <row r="3458" spans="2:65" s="1" customFormat="1" ht="16.5" customHeight="1">
      <c r="B3458" s="34"/>
      <c r="C3458" s="133" t="s">
        <v>3409</v>
      </c>
      <c r="D3458" s="133" t="s">
        <v>243</v>
      </c>
      <c r="E3458" s="134" t="s">
        <v>3410</v>
      </c>
      <c r="F3458" s="135" t="s">
        <v>3411</v>
      </c>
      <c r="G3458" s="136" t="s">
        <v>1718</v>
      </c>
      <c r="H3458" s="137">
        <v>1</v>
      </c>
      <c r="I3458" s="138"/>
      <c r="J3458" s="139">
        <f t="shared" si="0"/>
        <v>0</v>
      </c>
      <c r="K3458" s="135" t="s">
        <v>21</v>
      </c>
      <c r="L3458" s="34"/>
      <c r="M3458" s="140" t="s">
        <v>21</v>
      </c>
      <c r="N3458" s="141" t="s">
        <v>45</v>
      </c>
      <c r="P3458" s="142">
        <f t="shared" si="1"/>
        <v>0</v>
      </c>
      <c r="Q3458" s="142">
        <v>0</v>
      </c>
      <c r="R3458" s="142">
        <f t="shared" si="2"/>
        <v>0</v>
      </c>
      <c r="S3458" s="142">
        <v>0</v>
      </c>
      <c r="T3458" s="143">
        <f t="shared" si="3"/>
        <v>0</v>
      </c>
      <c r="AR3458" s="144" t="s">
        <v>649</v>
      </c>
      <c r="AT3458" s="144" t="s">
        <v>243</v>
      </c>
      <c r="AU3458" s="144" t="s">
        <v>153</v>
      </c>
      <c r="AY3458" s="19" t="s">
        <v>241</v>
      </c>
      <c r="BE3458" s="145">
        <f t="shared" si="4"/>
        <v>0</v>
      </c>
      <c r="BF3458" s="145">
        <f t="shared" si="5"/>
        <v>0</v>
      </c>
      <c r="BG3458" s="145">
        <f t="shared" si="6"/>
        <v>0</v>
      </c>
      <c r="BH3458" s="145">
        <f t="shared" si="7"/>
        <v>0</v>
      </c>
      <c r="BI3458" s="145">
        <f t="shared" si="8"/>
        <v>0</v>
      </c>
      <c r="BJ3458" s="19" t="s">
        <v>89</v>
      </c>
      <c r="BK3458" s="145">
        <f t="shared" si="9"/>
        <v>0</v>
      </c>
      <c r="BL3458" s="19" t="s">
        <v>649</v>
      </c>
      <c r="BM3458" s="144" t="s">
        <v>3412</v>
      </c>
    </row>
    <row r="3459" spans="2:65" s="1" customFormat="1" ht="16.5" customHeight="1">
      <c r="B3459" s="34"/>
      <c r="C3459" s="133" t="s">
        <v>3413</v>
      </c>
      <c r="D3459" s="133" t="s">
        <v>243</v>
      </c>
      <c r="E3459" s="134" t="s">
        <v>3414</v>
      </c>
      <c r="F3459" s="135" t="s">
        <v>3415</v>
      </c>
      <c r="G3459" s="136" t="s">
        <v>1718</v>
      </c>
      <c r="H3459" s="137">
        <v>1</v>
      </c>
      <c r="I3459" s="138"/>
      <c r="J3459" s="139">
        <f t="shared" si="0"/>
        <v>0</v>
      </c>
      <c r="K3459" s="135" t="s">
        <v>21</v>
      </c>
      <c r="L3459" s="34"/>
      <c r="M3459" s="140" t="s">
        <v>21</v>
      </c>
      <c r="N3459" s="141" t="s">
        <v>45</v>
      </c>
      <c r="P3459" s="142">
        <f t="shared" si="1"/>
        <v>0</v>
      </c>
      <c r="Q3459" s="142">
        <v>0</v>
      </c>
      <c r="R3459" s="142">
        <f t="shared" si="2"/>
        <v>0</v>
      </c>
      <c r="S3459" s="142">
        <v>0</v>
      </c>
      <c r="T3459" s="143">
        <f t="shared" si="3"/>
        <v>0</v>
      </c>
      <c r="AR3459" s="144" t="s">
        <v>649</v>
      </c>
      <c r="AT3459" s="144" t="s">
        <v>243</v>
      </c>
      <c r="AU3459" s="144" t="s">
        <v>153</v>
      </c>
      <c r="AY3459" s="19" t="s">
        <v>241</v>
      </c>
      <c r="BE3459" s="145">
        <f t="shared" si="4"/>
        <v>0</v>
      </c>
      <c r="BF3459" s="145">
        <f t="shared" si="5"/>
        <v>0</v>
      </c>
      <c r="BG3459" s="145">
        <f t="shared" si="6"/>
        <v>0</v>
      </c>
      <c r="BH3459" s="145">
        <f t="shared" si="7"/>
        <v>0</v>
      </c>
      <c r="BI3459" s="145">
        <f t="shared" si="8"/>
        <v>0</v>
      </c>
      <c r="BJ3459" s="19" t="s">
        <v>89</v>
      </c>
      <c r="BK3459" s="145">
        <f t="shared" si="9"/>
        <v>0</v>
      </c>
      <c r="BL3459" s="19" t="s">
        <v>649</v>
      </c>
      <c r="BM3459" s="144" t="s">
        <v>3416</v>
      </c>
    </row>
    <row r="3460" spans="2:65" s="1" customFormat="1" ht="16.5" customHeight="1">
      <c r="B3460" s="34"/>
      <c r="C3460" s="133" t="s">
        <v>3417</v>
      </c>
      <c r="D3460" s="133" t="s">
        <v>243</v>
      </c>
      <c r="E3460" s="134" t="s">
        <v>3418</v>
      </c>
      <c r="F3460" s="135" t="s">
        <v>3419</v>
      </c>
      <c r="G3460" s="136" t="s">
        <v>1718</v>
      </c>
      <c r="H3460" s="137">
        <v>1</v>
      </c>
      <c r="I3460" s="138"/>
      <c r="J3460" s="139">
        <f t="shared" si="0"/>
        <v>0</v>
      </c>
      <c r="K3460" s="135" t="s">
        <v>21</v>
      </c>
      <c r="L3460" s="34"/>
      <c r="M3460" s="140" t="s">
        <v>21</v>
      </c>
      <c r="N3460" s="141" t="s">
        <v>45</v>
      </c>
      <c r="P3460" s="142">
        <f t="shared" si="1"/>
        <v>0</v>
      </c>
      <c r="Q3460" s="142">
        <v>0</v>
      </c>
      <c r="R3460" s="142">
        <f t="shared" si="2"/>
        <v>0</v>
      </c>
      <c r="S3460" s="142">
        <v>0</v>
      </c>
      <c r="T3460" s="143">
        <f t="shared" si="3"/>
        <v>0</v>
      </c>
      <c r="AR3460" s="144" t="s">
        <v>649</v>
      </c>
      <c r="AT3460" s="144" t="s">
        <v>243</v>
      </c>
      <c r="AU3460" s="144" t="s">
        <v>153</v>
      </c>
      <c r="AY3460" s="19" t="s">
        <v>241</v>
      </c>
      <c r="BE3460" s="145">
        <f t="shared" si="4"/>
        <v>0</v>
      </c>
      <c r="BF3460" s="145">
        <f t="shared" si="5"/>
        <v>0</v>
      </c>
      <c r="BG3460" s="145">
        <f t="shared" si="6"/>
        <v>0</v>
      </c>
      <c r="BH3460" s="145">
        <f t="shared" si="7"/>
        <v>0</v>
      </c>
      <c r="BI3460" s="145">
        <f t="shared" si="8"/>
        <v>0</v>
      </c>
      <c r="BJ3460" s="19" t="s">
        <v>89</v>
      </c>
      <c r="BK3460" s="145">
        <f t="shared" si="9"/>
        <v>0</v>
      </c>
      <c r="BL3460" s="19" t="s">
        <v>649</v>
      </c>
      <c r="BM3460" s="144" t="s">
        <v>3420</v>
      </c>
    </row>
    <row r="3461" spans="2:65" s="1" customFormat="1" ht="16.5" customHeight="1">
      <c r="B3461" s="34"/>
      <c r="C3461" s="133" t="s">
        <v>3421</v>
      </c>
      <c r="D3461" s="133" t="s">
        <v>243</v>
      </c>
      <c r="E3461" s="134" t="s">
        <v>3422</v>
      </c>
      <c r="F3461" s="135" t="s">
        <v>3423</v>
      </c>
      <c r="G3461" s="136" t="s">
        <v>1718</v>
      </c>
      <c r="H3461" s="137">
        <v>1</v>
      </c>
      <c r="I3461" s="138"/>
      <c r="J3461" s="139">
        <f t="shared" si="0"/>
        <v>0</v>
      </c>
      <c r="K3461" s="135" t="s">
        <v>21</v>
      </c>
      <c r="L3461" s="34"/>
      <c r="M3461" s="140" t="s">
        <v>21</v>
      </c>
      <c r="N3461" s="141" t="s">
        <v>45</v>
      </c>
      <c r="P3461" s="142">
        <f t="shared" si="1"/>
        <v>0</v>
      </c>
      <c r="Q3461" s="142">
        <v>0</v>
      </c>
      <c r="R3461" s="142">
        <f t="shared" si="2"/>
        <v>0</v>
      </c>
      <c r="S3461" s="142">
        <v>0</v>
      </c>
      <c r="T3461" s="143">
        <f t="shared" si="3"/>
        <v>0</v>
      </c>
      <c r="AR3461" s="144" t="s">
        <v>649</v>
      </c>
      <c r="AT3461" s="144" t="s">
        <v>243</v>
      </c>
      <c r="AU3461" s="144" t="s">
        <v>153</v>
      </c>
      <c r="AY3461" s="19" t="s">
        <v>241</v>
      </c>
      <c r="BE3461" s="145">
        <f t="shared" si="4"/>
        <v>0</v>
      </c>
      <c r="BF3461" s="145">
        <f t="shared" si="5"/>
        <v>0</v>
      </c>
      <c r="BG3461" s="145">
        <f t="shared" si="6"/>
        <v>0</v>
      </c>
      <c r="BH3461" s="145">
        <f t="shared" si="7"/>
        <v>0</v>
      </c>
      <c r="BI3461" s="145">
        <f t="shared" si="8"/>
        <v>0</v>
      </c>
      <c r="BJ3461" s="19" t="s">
        <v>89</v>
      </c>
      <c r="BK3461" s="145">
        <f t="shared" si="9"/>
        <v>0</v>
      </c>
      <c r="BL3461" s="19" t="s">
        <v>649</v>
      </c>
      <c r="BM3461" s="144" t="s">
        <v>3424</v>
      </c>
    </row>
    <row r="3462" spans="2:65" s="1" customFormat="1" ht="16.5" customHeight="1">
      <c r="B3462" s="34"/>
      <c r="C3462" s="133" t="s">
        <v>3425</v>
      </c>
      <c r="D3462" s="133" t="s">
        <v>243</v>
      </c>
      <c r="E3462" s="134" t="s">
        <v>3426</v>
      </c>
      <c r="F3462" s="135" t="s">
        <v>3427</v>
      </c>
      <c r="G3462" s="136" t="s">
        <v>1718</v>
      </c>
      <c r="H3462" s="137">
        <v>1</v>
      </c>
      <c r="I3462" s="138"/>
      <c r="J3462" s="139">
        <f t="shared" si="0"/>
        <v>0</v>
      </c>
      <c r="K3462" s="135" t="s">
        <v>21</v>
      </c>
      <c r="L3462" s="34"/>
      <c r="M3462" s="140" t="s">
        <v>21</v>
      </c>
      <c r="N3462" s="141" t="s">
        <v>45</v>
      </c>
      <c r="P3462" s="142">
        <f t="shared" si="1"/>
        <v>0</v>
      </c>
      <c r="Q3462" s="142">
        <v>0</v>
      </c>
      <c r="R3462" s="142">
        <f t="shared" si="2"/>
        <v>0</v>
      </c>
      <c r="S3462" s="142">
        <v>0</v>
      </c>
      <c r="T3462" s="143">
        <f t="shared" si="3"/>
        <v>0</v>
      </c>
      <c r="AR3462" s="144" t="s">
        <v>649</v>
      </c>
      <c r="AT3462" s="144" t="s">
        <v>243</v>
      </c>
      <c r="AU3462" s="144" t="s">
        <v>153</v>
      </c>
      <c r="AY3462" s="19" t="s">
        <v>241</v>
      </c>
      <c r="BE3462" s="145">
        <f t="shared" si="4"/>
        <v>0</v>
      </c>
      <c r="BF3462" s="145">
        <f t="shared" si="5"/>
        <v>0</v>
      </c>
      <c r="BG3462" s="145">
        <f t="shared" si="6"/>
        <v>0</v>
      </c>
      <c r="BH3462" s="145">
        <f t="shared" si="7"/>
        <v>0</v>
      </c>
      <c r="BI3462" s="145">
        <f t="shared" si="8"/>
        <v>0</v>
      </c>
      <c r="BJ3462" s="19" t="s">
        <v>89</v>
      </c>
      <c r="BK3462" s="145">
        <f t="shared" si="9"/>
        <v>0</v>
      </c>
      <c r="BL3462" s="19" t="s">
        <v>649</v>
      </c>
      <c r="BM3462" s="144" t="s">
        <v>3428</v>
      </c>
    </row>
    <row r="3463" spans="2:65" s="1" customFormat="1" ht="16.5" customHeight="1">
      <c r="B3463" s="34"/>
      <c r="C3463" s="133" t="s">
        <v>3429</v>
      </c>
      <c r="D3463" s="133" t="s">
        <v>243</v>
      </c>
      <c r="E3463" s="134" t="s">
        <v>3430</v>
      </c>
      <c r="F3463" s="135" t="s">
        <v>3431</v>
      </c>
      <c r="G3463" s="136" t="s">
        <v>1718</v>
      </c>
      <c r="H3463" s="137">
        <v>1</v>
      </c>
      <c r="I3463" s="138"/>
      <c r="J3463" s="139">
        <f t="shared" si="0"/>
        <v>0</v>
      </c>
      <c r="K3463" s="135" t="s">
        <v>21</v>
      </c>
      <c r="L3463" s="34"/>
      <c r="M3463" s="140" t="s">
        <v>21</v>
      </c>
      <c r="N3463" s="141" t="s">
        <v>45</v>
      </c>
      <c r="P3463" s="142">
        <f t="shared" si="1"/>
        <v>0</v>
      </c>
      <c r="Q3463" s="142">
        <v>0</v>
      </c>
      <c r="R3463" s="142">
        <f t="shared" si="2"/>
        <v>0</v>
      </c>
      <c r="S3463" s="142">
        <v>0</v>
      </c>
      <c r="T3463" s="143">
        <f t="shared" si="3"/>
        <v>0</v>
      </c>
      <c r="AR3463" s="144" t="s">
        <v>649</v>
      </c>
      <c r="AT3463" s="144" t="s">
        <v>243</v>
      </c>
      <c r="AU3463" s="144" t="s">
        <v>153</v>
      </c>
      <c r="AY3463" s="19" t="s">
        <v>241</v>
      </c>
      <c r="BE3463" s="145">
        <f t="shared" si="4"/>
        <v>0</v>
      </c>
      <c r="BF3463" s="145">
        <f t="shared" si="5"/>
        <v>0</v>
      </c>
      <c r="BG3463" s="145">
        <f t="shared" si="6"/>
        <v>0</v>
      </c>
      <c r="BH3463" s="145">
        <f t="shared" si="7"/>
        <v>0</v>
      </c>
      <c r="BI3463" s="145">
        <f t="shared" si="8"/>
        <v>0</v>
      </c>
      <c r="BJ3463" s="19" t="s">
        <v>89</v>
      </c>
      <c r="BK3463" s="145">
        <f t="shared" si="9"/>
        <v>0</v>
      </c>
      <c r="BL3463" s="19" t="s">
        <v>649</v>
      </c>
      <c r="BM3463" s="144" t="s">
        <v>3432</v>
      </c>
    </row>
    <row r="3464" spans="2:65" s="1" customFormat="1" ht="16.5" customHeight="1">
      <c r="B3464" s="34"/>
      <c r="C3464" s="133" t="s">
        <v>3433</v>
      </c>
      <c r="D3464" s="133" t="s">
        <v>243</v>
      </c>
      <c r="E3464" s="134" t="s">
        <v>3434</v>
      </c>
      <c r="F3464" s="135" t="s">
        <v>3435</v>
      </c>
      <c r="G3464" s="136" t="s">
        <v>1718</v>
      </c>
      <c r="H3464" s="137">
        <v>1</v>
      </c>
      <c r="I3464" s="138"/>
      <c r="J3464" s="139">
        <f t="shared" si="0"/>
        <v>0</v>
      </c>
      <c r="K3464" s="135" t="s">
        <v>21</v>
      </c>
      <c r="L3464" s="34"/>
      <c r="M3464" s="140" t="s">
        <v>21</v>
      </c>
      <c r="N3464" s="141" t="s">
        <v>45</v>
      </c>
      <c r="P3464" s="142">
        <f t="shared" si="1"/>
        <v>0</v>
      </c>
      <c r="Q3464" s="142">
        <v>0</v>
      </c>
      <c r="R3464" s="142">
        <f t="shared" si="2"/>
        <v>0</v>
      </c>
      <c r="S3464" s="142">
        <v>0</v>
      </c>
      <c r="T3464" s="143">
        <f t="shared" si="3"/>
        <v>0</v>
      </c>
      <c r="AR3464" s="144" t="s">
        <v>649</v>
      </c>
      <c r="AT3464" s="144" t="s">
        <v>243</v>
      </c>
      <c r="AU3464" s="144" t="s">
        <v>153</v>
      </c>
      <c r="AY3464" s="19" t="s">
        <v>241</v>
      </c>
      <c r="BE3464" s="145">
        <f t="shared" si="4"/>
        <v>0</v>
      </c>
      <c r="BF3464" s="145">
        <f t="shared" si="5"/>
        <v>0</v>
      </c>
      <c r="BG3464" s="145">
        <f t="shared" si="6"/>
        <v>0</v>
      </c>
      <c r="BH3464" s="145">
        <f t="shared" si="7"/>
        <v>0</v>
      </c>
      <c r="BI3464" s="145">
        <f t="shared" si="8"/>
        <v>0</v>
      </c>
      <c r="BJ3464" s="19" t="s">
        <v>89</v>
      </c>
      <c r="BK3464" s="145">
        <f t="shared" si="9"/>
        <v>0</v>
      </c>
      <c r="BL3464" s="19" t="s">
        <v>649</v>
      </c>
      <c r="BM3464" s="144" t="s">
        <v>3436</v>
      </c>
    </row>
    <row r="3465" spans="2:65" s="1" customFormat="1" ht="16.5" customHeight="1">
      <c r="B3465" s="34"/>
      <c r="C3465" s="133" t="s">
        <v>3437</v>
      </c>
      <c r="D3465" s="133" t="s">
        <v>243</v>
      </c>
      <c r="E3465" s="134" t="s">
        <v>3438</v>
      </c>
      <c r="F3465" s="135" t="s">
        <v>3439</v>
      </c>
      <c r="G3465" s="136" t="s">
        <v>1718</v>
      </c>
      <c r="H3465" s="137">
        <v>1</v>
      </c>
      <c r="I3465" s="138"/>
      <c r="J3465" s="139">
        <f t="shared" si="0"/>
        <v>0</v>
      </c>
      <c r="K3465" s="135" t="s">
        <v>21</v>
      </c>
      <c r="L3465" s="34"/>
      <c r="M3465" s="140" t="s">
        <v>21</v>
      </c>
      <c r="N3465" s="141" t="s">
        <v>45</v>
      </c>
      <c r="P3465" s="142">
        <f t="shared" si="1"/>
        <v>0</v>
      </c>
      <c r="Q3465" s="142">
        <v>0</v>
      </c>
      <c r="R3465" s="142">
        <f t="shared" si="2"/>
        <v>0</v>
      </c>
      <c r="S3465" s="142">
        <v>0</v>
      </c>
      <c r="T3465" s="143">
        <f t="shared" si="3"/>
        <v>0</v>
      </c>
      <c r="AR3465" s="144" t="s">
        <v>649</v>
      </c>
      <c r="AT3465" s="144" t="s">
        <v>243</v>
      </c>
      <c r="AU3465" s="144" t="s">
        <v>153</v>
      </c>
      <c r="AY3465" s="19" t="s">
        <v>241</v>
      </c>
      <c r="BE3465" s="145">
        <f t="shared" si="4"/>
        <v>0</v>
      </c>
      <c r="BF3465" s="145">
        <f t="shared" si="5"/>
        <v>0</v>
      </c>
      <c r="BG3465" s="145">
        <f t="shared" si="6"/>
        <v>0</v>
      </c>
      <c r="BH3465" s="145">
        <f t="shared" si="7"/>
        <v>0</v>
      </c>
      <c r="BI3465" s="145">
        <f t="shared" si="8"/>
        <v>0</v>
      </c>
      <c r="BJ3465" s="19" t="s">
        <v>89</v>
      </c>
      <c r="BK3465" s="145">
        <f t="shared" si="9"/>
        <v>0</v>
      </c>
      <c r="BL3465" s="19" t="s">
        <v>649</v>
      </c>
      <c r="BM3465" s="144" t="s">
        <v>3440</v>
      </c>
    </row>
    <row r="3466" spans="2:65" s="1" customFormat="1" ht="16.5" customHeight="1">
      <c r="B3466" s="34"/>
      <c r="C3466" s="133" t="s">
        <v>3441</v>
      </c>
      <c r="D3466" s="133" t="s">
        <v>243</v>
      </c>
      <c r="E3466" s="134" t="s">
        <v>3442</v>
      </c>
      <c r="F3466" s="135" t="s">
        <v>3443</v>
      </c>
      <c r="G3466" s="136" t="s">
        <v>1718</v>
      </c>
      <c r="H3466" s="137">
        <v>1</v>
      </c>
      <c r="I3466" s="138"/>
      <c r="J3466" s="139">
        <f t="shared" si="0"/>
        <v>0</v>
      </c>
      <c r="K3466" s="135" t="s">
        <v>21</v>
      </c>
      <c r="L3466" s="34"/>
      <c r="M3466" s="140" t="s">
        <v>21</v>
      </c>
      <c r="N3466" s="141" t="s">
        <v>45</v>
      </c>
      <c r="P3466" s="142">
        <f t="shared" si="1"/>
        <v>0</v>
      </c>
      <c r="Q3466" s="142">
        <v>0</v>
      </c>
      <c r="R3466" s="142">
        <f t="shared" si="2"/>
        <v>0</v>
      </c>
      <c r="S3466" s="142">
        <v>0</v>
      </c>
      <c r="T3466" s="143">
        <f t="shared" si="3"/>
        <v>0</v>
      </c>
      <c r="AR3466" s="144" t="s">
        <v>649</v>
      </c>
      <c r="AT3466" s="144" t="s">
        <v>243</v>
      </c>
      <c r="AU3466" s="144" t="s">
        <v>153</v>
      </c>
      <c r="AY3466" s="19" t="s">
        <v>241</v>
      </c>
      <c r="BE3466" s="145">
        <f t="shared" si="4"/>
        <v>0</v>
      </c>
      <c r="BF3466" s="145">
        <f t="shared" si="5"/>
        <v>0</v>
      </c>
      <c r="BG3466" s="145">
        <f t="shared" si="6"/>
        <v>0</v>
      </c>
      <c r="BH3466" s="145">
        <f t="shared" si="7"/>
        <v>0</v>
      </c>
      <c r="BI3466" s="145">
        <f t="shared" si="8"/>
        <v>0</v>
      </c>
      <c r="BJ3466" s="19" t="s">
        <v>89</v>
      </c>
      <c r="BK3466" s="145">
        <f t="shared" si="9"/>
        <v>0</v>
      </c>
      <c r="BL3466" s="19" t="s">
        <v>649</v>
      </c>
      <c r="BM3466" s="144" t="s">
        <v>3444</v>
      </c>
    </row>
    <row r="3467" spans="2:65" s="1" customFormat="1" ht="16.5" customHeight="1">
      <c r="B3467" s="34"/>
      <c r="C3467" s="133" t="s">
        <v>3445</v>
      </c>
      <c r="D3467" s="133" t="s">
        <v>243</v>
      </c>
      <c r="E3467" s="134" t="s">
        <v>3446</v>
      </c>
      <c r="F3467" s="135" t="s">
        <v>3447</v>
      </c>
      <c r="G3467" s="136" t="s">
        <v>1718</v>
      </c>
      <c r="H3467" s="137">
        <v>1</v>
      </c>
      <c r="I3467" s="138"/>
      <c r="J3467" s="139">
        <f t="shared" si="0"/>
        <v>0</v>
      </c>
      <c r="K3467" s="135" t="s">
        <v>21</v>
      </c>
      <c r="L3467" s="34"/>
      <c r="M3467" s="140" t="s">
        <v>21</v>
      </c>
      <c r="N3467" s="141" t="s">
        <v>45</v>
      </c>
      <c r="P3467" s="142">
        <f t="shared" si="1"/>
        <v>0</v>
      </c>
      <c r="Q3467" s="142">
        <v>0</v>
      </c>
      <c r="R3467" s="142">
        <f t="shared" si="2"/>
        <v>0</v>
      </c>
      <c r="S3467" s="142">
        <v>0</v>
      </c>
      <c r="T3467" s="143">
        <f t="shared" si="3"/>
        <v>0</v>
      </c>
      <c r="AR3467" s="144" t="s">
        <v>649</v>
      </c>
      <c r="AT3467" s="144" t="s">
        <v>243</v>
      </c>
      <c r="AU3467" s="144" t="s">
        <v>153</v>
      </c>
      <c r="AY3467" s="19" t="s">
        <v>241</v>
      </c>
      <c r="BE3467" s="145">
        <f t="shared" si="4"/>
        <v>0</v>
      </c>
      <c r="BF3467" s="145">
        <f t="shared" si="5"/>
        <v>0</v>
      </c>
      <c r="BG3467" s="145">
        <f t="shared" si="6"/>
        <v>0</v>
      </c>
      <c r="BH3467" s="145">
        <f t="shared" si="7"/>
        <v>0</v>
      </c>
      <c r="BI3467" s="145">
        <f t="shared" si="8"/>
        <v>0</v>
      </c>
      <c r="BJ3467" s="19" t="s">
        <v>89</v>
      </c>
      <c r="BK3467" s="145">
        <f t="shared" si="9"/>
        <v>0</v>
      </c>
      <c r="BL3467" s="19" t="s">
        <v>649</v>
      </c>
      <c r="BM3467" s="144" t="s">
        <v>3448</v>
      </c>
    </row>
    <row r="3468" spans="2:65" s="1" customFormat="1" ht="16.5" customHeight="1">
      <c r="B3468" s="34"/>
      <c r="C3468" s="133" t="s">
        <v>3449</v>
      </c>
      <c r="D3468" s="133" t="s">
        <v>243</v>
      </c>
      <c r="E3468" s="134" t="s">
        <v>3450</v>
      </c>
      <c r="F3468" s="135" t="s">
        <v>3451</v>
      </c>
      <c r="G3468" s="136" t="s">
        <v>1718</v>
      </c>
      <c r="H3468" s="137">
        <v>1</v>
      </c>
      <c r="I3468" s="138"/>
      <c r="J3468" s="139">
        <f t="shared" si="0"/>
        <v>0</v>
      </c>
      <c r="K3468" s="135" t="s">
        <v>21</v>
      </c>
      <c r="L3468" s="34"/>
      <c r="M3468" s="140" t="s">
        <v>21</v>
      </c>
      <c r="N3468" s="141" t="s">
        <v>45</v>
      </c>
      <c r="P3468" s="142">
        <f t="shared" si="1"/>
        <v>0</v>
      </c>
      <c r="Q3468" s="142">
        <v>0</v>
      </c>
      <c r="R3468" s="142">
        <f t="shared" si="2"/>
        <v>0</v>
      </c>
      <c r="S3468" s="142">
        <v>0</v>
      </c>
      <c r="T3468" s="143">
        <f t="shared" si="3"/>
        <v>0</v>
      </c>
      <c r="AR3468" s="144" t="s">
        <v>649</v>
      </c>
      <c r="AT3468" s="144" t="s">
        <v>243</v>
      </c>
      <c r="AU3468" s="144" t="s">
        <v>153</v>
      </c>
      <c r="AY3468" s="19" t="s">
        <v>241</v>
      </c>
      <c r="BE3468" s="145">
        <f t="shared" si="4"/>
        <v>0</v>
      </c>
      <c r="BF3468" s="145">
        <f t="shared" si="5"/>
        <v>0</v>
      </c>
      <c r="BG3468" s="145">
        <f t="shared" si="6"/>
        <v>0</v>
      </c>
      <c r="BH3468" s="145">
        <f t="shared" si="7"/>
        <v>0</v>
      </c>
      <c r="BI3468" s="145">
        <f t="shared" si="8"/>
        <v>0</v>
      </c>
      <c r="BJ3468" s="19" t="s">
        <v>89</v>
      </c>
      <c r="BK3468" s="145">
        <f t="shared" si="9"/>
        <v>0</v>
      </c>
      <c r="BL3468" s="19" t="s">
        <v>649</v>
      </c>
      <c r="BM3468" s="144" t="s">
        <v>3452</v>
      </c>
    </row>
    <row r="3469" spans="2:65" s="1" customFormat="1" ht="16.5" customHeight="1">
      <c r="B3469" s="34"/>
      <c r="C3469" s="133" t="s">
        <v>3453</v>
      </c>
      <c r="D3469" s="133" t="s">
        <v>243</v>
      </c>
      <c r="E3469" s="134" t="s">
        <v>3454</v>
      </c>
      <c r="F3469" s="135" t="s">
        <v>3455</v>
      </c>
      <c r="G3469" s="136" t="s">
        <v>1718</v>
      </c>
      <c r="H3469" s="137">
        <v>4</v>
      </c>
      <c r="I3469" s="138"/>
      <c r="J3469" s="139">
        <f t="shared" si="0"/>
        <v>0</v>
      </c>
      <c r="K3469" s="135" t="s">
        <v>21</v>
      </c>
      <c r="L3469" s="34"/>
      <c r="M3469" s="140" t="s">
        <v>21</v>
      </c>
      <c r="N3469" s="141" t="s">
        <v>45</v>
      </c>
      <c r="P3469" s="142">
        <f t="shared" si="1"/>
        <v>0</v>
      </c>
      <c r="Q3469" s="142">
        <v>0</v>
      </c>
      <c r="R3469" s="142">
        <f t="shared" si="2"/>
        <v>0</v>
      </c>
      <c r="S3469" s="142">
        <v>0</v>
      </c>
      <c r="T3469" s="143">
        <f t="shared" si="3"/>
        <v>0</v>
      </c>
      <c r="AR3469" s="144" t="s">
        <v>649</v>
      </c>
      <c r="AT3469" s="144" t="s">
        <v>243</v>
      </c>
      <c r="AU3469" s="144" t="s">
        <v>153</v>
      </c>
      <c r="AY3469" s="19" t="s">
        <v>241</v>
      </c>
      <c r="BE3469" s="145">
        <f t="shared" si="4"/>
        <v>0</v>
      </c>
      <c r="BF3469" s="145">
        <f t="shared" si="5"/>
        <v>0</v>
      </c>
      <c r="BG3469" s="145">
        <f t="shared" si="6"/>
        <v>0</v>
      </c>
      <c r="BH3469" s="145">
        <f t="shared" si="7"/>
        <v>0</v>
      </c>
      <c r="BI3469" s="145">
        <f t="shared" si="8"/>
        <v>0</v>
      </c>
      <c r="BJ3469" s="19" t="s">
        <v>89</v>
      </c>
      <c r="BK3469" s="145">
        <f t="shared" si="9"/>
        <v>0</v>
      </c>
      <c r="BL3469" s="19" t="s">
        <v>649</v>
      </c>
      <c r="BM3469" s="144" t="s">
        <v>3456</v>
      </c>
    </row>
    <row r="3470" spans="2:65" s="1" customFormat="1" ht="16.5" customHeight="1">
      <c r="B3470" s="34"/>
      <c r="C3470" s="133" t="s">
        <v>3457</v>
      </c>
      <c r="D3470" s="133" t="s">
        <v>243</v>
      </c>
      <c r="E3470" s="134" t="s">
        <v>3458</v>
      </c>
      <c r="F3470" s="135" t="s">
        <v>3459</v>
      </c>
      <c r="G3470" s="136" t="s">
        <v>1718</v>
      </c>
      <c r="H3470" s="137">
        <v>1</v>
      </c>
      <c r="I3470" s="138"/>
      <c r="J3470" s="139">
        <f t="shared" si="0"/>
        <v>0</v>
      </c>
      <c r="K3470" s="135" t="s">
        <v>21</v>
      </c>
      <c r="L3470" s="34"/>
      <c r="M3470" s="140" t="s">
        <v>21</v>
      </c>
      <c r="N3470" s="141" t="s">
        <v>45</v>
      </c>
      <c r="P3470" s="142">
        <f t="shared" si="1"/>
        <v>0</v>
      </c>
      <c r="Q3470" s="142">
        <v>0</v>
      </c>
      <c r="R3470" s="142">
        <f t="shared" si="2"/>
        <v>0</v>
      </c>
      <c r="S3470" s="142">
        <v>0</v>
      </c>
      <c r="T3470" s="143">
        <f t="shared" si="3"/>
        <v>0</v>
      </c>
      <c r="AR3470" s="144" t="s">
        <v>649</v>
      </c>
      <c r="AT3470" s="144" t="s">
        <v>243</v>
      </c>
      <c r="AU3470" s="144" t="s">
        <v>153</v>
      </c>
      <c r="AY3470" s="19" t="s">
        <v>241</v>
      </c>
      <c r="BE3470" s="145">
        <f t="shared" si="4"/>
        <v>0</v>
      </c>
      <c r="BF3470" s="145">
        <f t="shared" si="5"/>
        <v>0</v>
      </c>
      <c r="BG3470" s="145">
        <f t="shared" si="6"/>
        <v>0</v>
      </c>
      <c r="BH3470" s="145">
        <f t="shared" si="7"/>
        <v>0</v>
      </c>
      <c r="BI3470" s="145">
        <f t="shared" si="8"/>
        <v>0</v>
      </c>
      <c r="BJ3470" s="19" t="s">
        <v>89</v>
      </c>
      <c r="BK3470" s="145">
        <f t="shared" si="9"/>
        <v>0</v>
      </c>
      <c r="BL3470" s="19" t="s">
        <v>649</v>
      </c>
      <c r="BM3470" s="144" t="s">
        <v>3460</v>
      </c>
    </row>
    <row r="3471" spans="2:65" s="1" customFormat="1" ht="16.5" customHeight="1">
      <c r="B3471" s="34"/>
      <c r="C3471" s="133" t="s">
        <v>3461</v>
      </c>
      <c r="D3471" s="133" t="s">
        <v>243</v>
      </c>
      <c r="E3471" s="134" t="s">
        <v>3462</v>
      </c>
      <c r="F3471" s="135" t="s">
        <v>3463</v>
      </c>
      <c r="G3471" s="136" t="s">
        <v>1718</v>
      </c>
      <c r="H3471" s="137">
        <v>5</v>
      </c>
      <c r="I3471" s="138"/>
      <c r="J3471" s="139">
        <f t="shared" si="0"/>
        <v>0</v>
      </c>
      <c r="K3471" s="135" t="s">
        <v>21</v>
      </c>
      <c r="L3471" s="34"/>
      <c r="M3471" s="140" t="s">
        <v>21</v>
      </c>
      <c r="N3471" s="141" t="s">
        <v>45</v>
      </c>
      <c r="P3471" s="142">
        <f t="shared" si="1"/>
        <v>0</v>
      </c>
      <c r="Q3471" s="142">
        <v>0</v>
      </c>
      <c r="R3471" s="142">
        <f t="shared" si="2"/>
        <v>0</v>
      </c>
      <c r="S3471" s="142">
        <v>0</v>
      </c>
      <c r="T3471" s="143">
        <f t="shared" si="3"/>
        <v>0</v>
      </c>
      <c r="AR3471" s="144" t="s">
        <v>649</v>
      </c>
      <c r="AT3471" s="144" t="s">
        <v>243</v>
      </c>
      <c r="AU3471" s="144" t="s">
        <v>153</v>
      </c>
      <c r="AY3471" s="19" t="s">
        <v>241</v>
      </c>
      <c r="BE3471" s="145">
        <f t="shared" si="4"/>
        <v>0</v>
      </c>
      <c r="BF3471" s="145">
        <f t="shared" si="5"/>
        <v>0</v>
      </c>
      <c r="BG3471" s="145">
        <f t="shared" si="6"/>
        <v>0</v>
      </c>
      <c r="BH3471" s="145">
        <f t="shared" si="7"/>
        <v>0</v>
      </c>
      <c r="BI3471" s="145">
        <f t="shared" si="8"/>
        <v>0</v>
      </c>
      <c r="BJ3471" s="19" t="s">
        <v>89</v>
      </c>
      <c r="BK3471" s="145">
        <f t="shared" si="9"/>
        <v>0</v>
      </c>
      <c r="BL3471" s="19" t="s">
        <v>649</v>
      </c>
      <c r="BM3471" s="144" t="s">
        <v>3464</v>
      </c>
    </row>
    <row r="3472" spans="2:65" s="1" customFormat="1" ht="16.5" customHeight="1">
      <c r="B3472" s="34"/>
      <c r="C3472" s="133" t="s">
        <v>3465</v>
      </c>
      <c r="D3472" s="133" t="s">
        <v>243</v>
      </c>
      <c r="E3472" s="134" t="s">
        <v>3466</v>
      </c>
      <c r="F3472" s="135" t="s">
        <v>3467</v>
      </c>
      <c r="G3472" s="136" t="s">
        <v>1718</v>
      </c>
      <c r="H3472" s="137">
        <v>1</v>
      </c>
      <c r="I3472" s="138"/>
      <c r="J3472" s="139">
        <f t="shared" si="0"/>
        <v>0</v>
      </c>
      <c r="K3472" s="135" t="s">
        <v>21</v>
      </c>
      <c r="L3472" s="34"/>
      <c r="M3472" s="140" t="s">
        <v>21</v>
      </c>
      <c r="N3472" s="141" t="s">
        <v>45</v>
      </c>
      <c r="P3472" s="142">
        <f t="shared" si="1"/>
        <v>0</v>
      </c>
      <c r="Q3472" s="142">
        <v>0</v>
      </c>
      <c r="R3472" s="142">
        <f t="shared" si="2"/>
        <v>0</v>
      </c>
      <c r="S3472" s="142">
        <v>0</v>
      </c>
      <c r="T3472" s="143">
        <f t="shared" si="3"/>
        <v>0</v>
      </c>
      <c r="AR3472" s="144" t="s">
        <v>649</v>
      </c>
      <c r="AT3472" s="144" t="s">
        <v>243</v>
      </c>
      <c r="AU3472" s="144" t="s">
        <v>153</v>
      </c>
      <c r="AY3472" s="19" t="s">
        <v>241</v>
      </c>
      <c r="BE3472" s="145">
        <f t="shared" si="4"/>
        <v>0</v>
      </c>
      <c r="BF3472" s="145">
        <f t="shared" si="5"/>
        <v>0</v>
      </c>
      <c r="BG3472" s="145">
        <f t="shared" si="6"/>
        <v>0</v>
      </c>
      <c r="BH3472" s="145">
        <f t="shared" si="7"/>
        <v>0</v>
      </c>
      <c r="BI3472" s="145">
        <f t="shared" si="8"/>
        <v>0</v>
      </c>
      <c r="BJ3472" s="19" t="s">
        <v>89</v>
      </c>
      <c r="BK3472" s="145">
        <f t="shared" si="9"/>
        <v>0</v>
      </c>
      <c r="BL3472" s="19" t="s">
        <v>649</v>
      </c>
      <c r="BM3472" s="144" t="s">
        <v>3468</v>
      </c>
    </row>
    <row r="3473" spans="2:65" s="1" customFormat="1" ht="16.5" customHeight="1">
      <c r="B3473" s="34"/>
      <c r="C3473" s="133" t="s">
        <v>3469</v>
      </c>
      <c r="D3473" s="133" t="s">
        <v>243</v>
      </c>
      <c r="E3473" s="134" t="s">
        <v>3470</v>
      </c>
      <c r="F3473" s="135" t="s">
        <v>3471</v>
      </c>
      <c r="G3473" s="136" t="s">
        <v>1718</v>
      </c>
      <c r="H3473" s="137">
        <v>1</v>
      </c>
      <c r="I3473" s="138"/>
      <c r="J3473" s="139">
        <f t="shared" si="0"/>
        <v>0</v>
      </c>
      <c r="K3473" s="135" t="s">
        <v>21</v>
      </c>
      <c r="L3473" s="34"/>
      <c r="M3473" s="140" t="s">
        <v>21</v>
      </c>
      <c r="N3473" s="141" t="s">
        <v>45</v>
      </c>
      <c r="P3473" s="142">
        <f t="shared" si="1"/>
        <v>0</v>
      </c>
      <c r="Q3473" s="142">
        <v>0</v>
      </c>
      <c r="R3473" s="142">
        <f t="shared" si="2"/>
        <v>0</v>
      </c>
      <c r="S3473" s="142">
        <v>0</v>
      </c>
      <c r="T3473" s="143">
        <f t="shared" si="3"/>
        <v>0</v>
      </c>
      <c r="AR3473" s="144" t="s">
        <v>649</v>
      </c>
      <c r="AT3473" s="144" t="s">
        <v>243</v>
      </c>
      <c r="AU3473" s="144" t="s">
        <v>153</v>
      </c>
      <c r="AY3473" s="19" t="s">
        <v>241</v>
      </c>
      <c r="BE3473" s="145">
        <f t="shared" si="4"/>
        <v>0</v>
      </c>
      <c r="BF3473" s="145">
        <f t="shared" si="5"/>
        <v>0</v>
      </c>
      <c r="BG3473" s="145">
        <f t="shared" si="6"/>
        <v>0</v>
      </c>
      <c r="BH3473" s="145">
        <f t="shared" si="7"/>
        <v>0</v>
      </c>
      <c r="BI3473" s="145">
        <f t="shared" si="8"/>
        <v>0</v>
      </c>
      <c r="BJ3473" s="19" t="s">
        <v>89</v>
      </c>
      <c r="BK3473" s="145">
        <f t="shared" si="9"/>
        <v>0</v>
      </c>
      <c r="BL3473" s="19" t="s">
        <v>649</v>
      </c>
      <c r="BM3473" s="144" t="s">
        <v>3472</v>
      </c>
    </row>
    <row r="3474" spans="2:65" s="1" customFormat="1" ht="16.5" customHeight="1">
      <c r="B3474" s="34"/>
      <c r="C3474" s="133" t="s">
        <v>3473</v>
      </c>
      <c r="D3474" s="133" t="s">
        <v>243</v>
      </c>
      <c r="E3474" s="134" t="s">
        <v>3474</v>
      </c>
      <c r="F3474" s="135" t="s">
        <v>3475</v>
      </c>
      <c r="G3474" s="136" t="s">
        <v>1718</v>
      </c>
      <c r="H3474" s="137">
        <v>2</v>
      </c>
      <c r="I3474" s="138"/>
      <c r="J3474" s="139">
        <f t="shared" si="0"/>
        <v>0</v>
      </c>
      <c r="K3474" s="135" t="s">
        <v>21</v>
      </c>
      <c r="L3474" s="34"/>
      <c r="M3474" s="140" t="s">
        <v>21</v>
      </c>
      <c r="N3474" s="141" t="s">
        <v>45</v>
      </c>
      <c r="P3474" s="142">
        <f t="shared" si="1"/>
        <v>0</v>
      </c>
      <c r="Q3474" s="142">
        <v>0</v>
      </c>
      <c r="R3474" s="142">
        <f t="shared" si="2"/>
        <v>0</v>
      </c>
      <c r="S3474" s="142">
        <v>0</v>
      </c>
      <c r="T3474" s="143">
        <f t="shared" si="3"/>
        <v>0</v>
      </c>
      <c r="AR3474" s="144" t="s">
        <v>649</v>
      </c>
      <c r="AT3474" s="144" t="s">
        <v>243</v>
      </c>
      <c r="AU3474" s="144" t="s">
        <v>153</v>
      </c>
      <c r="AY3474" s="19" t="s">
        <v>241</v>
      </c>
      <c r="BE3474" s="145">
        <f t="shared" si="4"/>
        <v>0</v>
      </c>
      <c r="BF3474" s="145">
        <f t="shared" si="5"/>
        <v>0</v>
      </c>
      <c r="BG3474" s="145">
        <f t="shared" si="6"/>
        <v>0</v>
      </c>
      <c r="BH3474" s="145">
        <f t="shared" si="7"/>
        <v>0</v>
      </c>
      <c r="BI3474" s="145">
        <f t="shared" si="8"/>
        <v>0</v>
      </c>
      <c r="BJ3474" s="19" t="s">
        <v>89</v>
      </c>
      <c r="BK3474" s="145">
        <f t="shared" si="9"/>
        <v>0</v>
      </c>
      <c r="BL3474" s="19" t="s">
        <v>649</v>
      </c>
      <c r="BM3474" s="144" t="s">
        <v>3476</v>
      </c>
    </row>
    <row r="3475" spans="2:65" s="1" customFormat="1" ht="16.5" customHeight="1">
      <c r="B3475" s="34"/>
      <c r="C3475" s="133" t="s">
        <v>3477</v>
      </c>
      <c r="D3475" s="133" t="s">
        <v>243</v>
      </c>
      <c r="E3475" s="134" t="s">
        <v>3478</v>
      </c>
      <c r="F3475" s="135" t="s">
        <v>3479</v>
      </c>
      <c r="G3475" s="136" t="s">
        <v>1718</v>
      </c>
      <c r="H3475" s="137">
        <v>2</v>
      </c>
      <c r="I3475" s="138"/>
      <c r="J3475" s="139">
        <f t="shared" si="0"/>
        <v>0</v>
      </c>
      <c r="K3475" s="135" t="s">
        <v>21</v>
      </c>
      <c r="L3475" s="34"/>
      <c r="M3475" s="140" t="s">
        <v>21</v>
      </c>
      <c r="N3475" s="141" t="s">
        <v>45</v>
      </c>
      <c r="P3475" s="142">
        <f t="shared" si="1"/>
        <v>0</v>
      </c>
      <c r="Q3475" s="142">
        <v>0</v>
      </c>
      <c r="R3475" s="142">
        <f t="shared" si="2"/>
        <v>0</v>
      </c>
      <c r="S3475" s="142">
        <v>0</v>
      </c>
      <c r="T3475" s="143">
        <f t="shared" si="3"/>
        <v>0</v>
      </c>
      <c r="AR3475" s="144" t="s">
        <v>649</v>
      </c>
      <c r="AT3475" s="144" t="s">
        <v>243</v>
      </c>
      <c r="AU3475" s="144" t="s">
        <v>153</v>
      </c>
      <c r="AY3475" s="19" t="s">
        <v>241</v>
      </c>
      <c r="BE3475" s="145">
        <f t="shared" si="4"/>
        <v>0</v>
      </c>
      <c r="BF3475" s="145">
        <f t="shared" si="5"/>
        <v>0</v>
      </c>
      <c r="BG3475" s="145">
        <f t="shared" si="6"/>
        <v>0</v>
      </c>
      <c r="BH3475" s="145">
        <f t="shared" si="7"/>
        <v>0</v>
      </c>
      <c r="BI3475" s="145">
        <f t="shared" si="8"/>
        <v>0</v>
      </c>
      <c r="BJ3475" s="19" t="s">
        <v>89</v>
      </c>
      <c r="BK3475" s="145">
        <f t="shared" si="9"/>
        <v>0</v>
      </c>
      <c r="BL3475" s="19" t="s">
        <v>649</v>
      </c>
      <c r="BM3475" s="144" t="s">
        <v>3480</v>
      </c>
    </row>
    <row r="3476" spans="2:65" s="1" customFormat="1" ht="16.5" customHeight="1">
      <c r="B3476" s="34"/>
      <c r="C3476" s="133" t="s">
        <v>3481</v>
      </c>
      <c r="D3476" s="133" t="s">
        <v>243</v>
      </c>
      <c r="E3476" s="134" t="s">
        <v>3482</v>
      </c>
      <c r="F3476" s="135" t="s">
        <v>3483</v>
      </c>
      <c r="G3476" s="136" t="s">
        <v>1718</v>
      </c>
      <c r="H3476" s="137">
        <v>4</v>
      </c>
      <c r="I3476" s="138"/>
      <c r="J3476" s="139">
        <f t="shared" si="0"/>
        <v>0</v>
      </c>
      <c r="K3476" s="135" t="s">
        <v>21</v>
      </c>
      <c r="L3476" s="34"/>
      <c r="M3476" s="140" t="s">
        <v>21</v>
      </c>
      <c r="N3476" s="141" t="s">
        <v>45</v>
      </c>
      <c r="P3476" s="142">
        <f t="shared" si="1"/>
        <v>0</v>
      </c>
      <c r="Q3476" s="142">
        <v>0</v>
      </c>
      <c r="R3476" s="142">
        <f t="shared" si="2"/>
        <v>0</v>
      </c>
      <c r="S3476" s="142">
        <v>0</v>
      </c>
      <c r="T3476" s="143">
        <f t="shared" si="3"/>
        <v>0</v>
      </c>
      <c r="AR3476" s="144" t="s">
        <v>649</v>
      </c>
      <c r="AT3476" s="144" t="s">
        <v>243</v>
      </c>
      <c r="AU3476" s="144" t="s">
        <v>153</v>
      </c>
      <c r="AY3476" s="19" t="s">
        <v>241</v>
      </c>
      <c r="BE3476" s="145">
        <f t="shared" si="4"/>
        <v>0</v>
      </c>
      <c r="BF3476" s="145">
        <f t="shared" si="5"/>
        <v>0</v>
      </c>
      <c r="BG3476" s="145">
        <f t="shared" si="6"/>
        <v>0</v>
      </c>
      <c r="BH3476" s="145">
        <f t="shared" si="7"/>
        <v>0</v>
      </c>
      <c r="BI3476" s="145">
        <f t="shared" si="8"/>
        <v>0</v>
      </c>
      <c r="BJ3476" s="19" t="s">
        <v>89</v>
      </c>
      <c r="BK3476" s="145">
        <f t="shared" si="9"/>
        <v>0</v>
      </c>
      <c r="BL3476" s="19" t="s">
        <v>649</v>
      </c>
      <c r="BM3476" s="144" t="s">
        <v>3484</v>
      </c>
    </row>
    <row r="3477" spans="2:65" s="1" customFormat="1" ht="16.5" customHeight="1">
      <c r="B3477" s="34"/>
      <c r="C3477" s="133" t="s">
        <v>3485</v>
      </c>
      <c r="D3477" s="133" t="s">
        <v>243</v>
      </c>
      <c r="E3477" s="134" t="s">
        <v>3486</v>
      </c>
      <c r="F3477" s="135" t="s">
        <v>3487</v>
      </c>
      <c r="G3477" s="136" t="s">
        <v>1718</v>
      </c>
      <c r="H3477" s="137">
        <v>1</v>
      </c>
      <c r="I3477" s="138"/>
      <c r="J3477" s="139">
        <f t="shared" si="0"/>
        <v>0</v>
      </c>
      <c r="K3477" s="135" t="s">
        <v>21</v>
      </c>
      <c r="L3477" s="34"/>
      <c r="M3477" s="140" t="s">
        <v>21</v>
      </c>
      <c r="N3477" s="141" t="s">
        <v>45</v>
      </c>
      <c r="P3477" s="142">
        <f t="shared" si="1"/>
        <v>0</v>
      </c>
      <c r="Q3477" s="142">
        <v>0</v>
      </c>
      <c r="R3477" s="142">
        <f t="shared" si="2"/>
        <v>0</v>
      </c>
      <c r="S3477" s="142">
        <v>0</v>
      </c>
      <c r="T3477" s="143">
        <f t="shared" si="3"/>
        <v>0</v>
      </c>
      <c r="AR3477" s="144" t="s">
        <v>649</v>
      </c>
      <c r="AT3477" s="144" t="s">
        <v>243</v>
      </c>
      <c r="AU3477" s="144" t="s">
        <v>153</v>
      </c>
      <c r="AY3477" s="19" t="s">
        <v>241</v>
      </c>
      <c r="BE3477" s="145">
        <f t="shared" si="4"/>
        <v>0</v>
      </c>
      <c r="BF3477" s="145">
        <f t="shared" si="5"/>
        <v>0</v>
      </c>
      <c r="BG3477" s="145">
        <f t="shared" si="6"/>
        <v>0</v>
      </c>
      <c r="BH3477" s="145">
        <f t="shared" si="7"/>
        <v>0</v>
      </c>
      <c r="BI3477" s="145">
        <f t="shared" si="8"/>
        <v>0</v>
      </c>
      <c r="BJ3477" s="19" t="s">
        <v>89</v>
      </c>
      <c r="BK3477" s="145">
        <f t="shared" si="9"/>
        <v>0</v>
      </c>
      <c r="BL3477" s="19" t="s">
        <v>649</v>
      </c>
      <c r="BM3477" s="144" t="s">
        <v>3488</v>
      </c>
    </row>
    <row r="3478" spans="2:65" s="1" customFormat="1" ht="16.5" customHeight="1">
      <c r="B3478" s="34"/>
      <c r="C3478" s="133" t="s">
        <v>3489</v>
      </c>
      <c r="D3478" s="133" t="s">
        <v>243</v>
      </c>
      <c r="E3478" s="134" t="s">
        <v>3490</v>
      </c>
      <c r="F3478" s="135" t="s">
        <v>3491</v>
      </c>
      <c r="G3478" s="136" t="s">
        <v>1718</v>
      </c>
      <c r="H3478" s="137">
        <v>1</v>
      </c>
      <c r="I3478" s="138"/>
      <c r="J3478" s="139">
        <f t="shared" si="0"/>
        <v>0</v>
      </c>
      <c r="K3478" s="135" t="s">
        <v>21</v>
      </c>
      <c r="L3478" s="34"/>
      <c r="M3478" s="140" t="s">
        <v>21</v>
      </c>
      <c r="N3478" s="141" t="s">
        <v>45</v>
      </c>
      <c r="P3478" s="142">
        <f t="shared" si="1"/>
        <v>0</v>
      </c>
      <c r="Q3478" s="142">
        <v>0</v>
      </c>
      <c r="R3478" s="142">
        <f t="shared" si="2"/>
        <v>0</v>
      </c>
      <c r="S3478" s="142">
        <v>0</v>
      </c>
      <c r="T3478" s="143">
        <f t="shared" si="3"/>
        <v>0</v>
      </c>
      <c r="AR3478" s="144" t="s">
        <v>649</v>
      </c>
      <c r="AT3478" s="144" t="s">
        <v>243</v>
      </c>
      <c r="AU3478" s="144" t="s">
        <v>153</v>
      </c>
      <c r="AY3478" s="19" t="s">
        <v>241</v>
      </c>
      <c r="BE3478" s="145">
        <f t="shared" si="4"/>
        <v>0</v>
      </c>
      <c r="BF3478" s="145">
        <f t="shared" si="5"/>
        <v>0</v>
      </c>
      <c r="BG3478" s="145">
        <f t="shared" si="6"/>
        <v>0</v>
      </c>
      <c r="BH3478" s="145">
        <f t="shared" si="7"/>
        <v>0</v>
      </c>
      <c r="BI3478" s="145">
        <f t="shared" si="8"/>
        <v>0</v>
      </c>
      <c r="BJ3478" s="19" t="s">
        <v>89</v>
      </c>
      <c r="BK3478" s="145">
        <f t="shared" si="9"/>
        <v>0</v>
      </c>
      <c r="BL3478" s="19" t="s">
        <v>649</v>
      </c>
      <c r="BM3478" s="144" t="s">
        <v>3492</v>
      </c>
    </row>
    <row r="3479" spans="2:65" s="1" customFormat="1" ht="16.5" customHeight="1">
      <c r="B3479" s="34"/>
      <c r="C3479" s="133" t="s">
        <v>3493</v>
      </c>
      <c r="D3479" s="133" t="s">
        <v>243</v>
      </c>
      <c r="E3479" s="134" t="s">
        <v>3494</v>
      </c>
      <c r="F3479" s="135" t="s">
        <v>3495</v>
      </c>
      <c r="G3479" s="136" t="s">
        <v>1718</v>
      </c>
      <c r="H3479" s="137">
        <v>1</v>
      </c>
      <c r="I3479" s="138"/>
      <c r="J3479" s="139">
        <f t="shared" si="0"/>
        <v>0</v>
      </c>
      <c r="K3479" s="135" t="s">
        <v>21</v>
      </c>
      <c r="L3479" s="34"/>
      <c r="M3479" s="140" t="s">
        <v>21</v>
      </c>
      <c r="N3479" s="141" t="s">
        <v>45</v>
      </c>
      <c r="P3479" s="142">
        <f t="shared" si="1"/>
        <v>0</v>
      </c>
      <c r="Q3479" s="142">
        <v>0</v>
      </c>
      <c r="R3479" s="142">
        <f t="shared" si="2"/>
        <v>0</v>
      </c>
      <c r="S3479" s="142">
        <v>0</v>
      </c>
      <c r="T3479" s="143">
        <f t="shared" si="3"/>
        <v>0</v>
      </c>
      <c r="AR3479" s="144" t="s">
        <v>649</v>
      </c>
      <c r="AT3479" s="144" t="s">
        <v>243</v>
      </c>
      <c r="AU3479" s="144" t="s">
        <v>153</v>
      </c>
      <c r="AY3479" s="19" t="s">
        <v>241</v>
      </c>
      <c r="BE3479" s="145">
        <f t="shared" si="4"/>
        <v>0</v>
      </c>
      <c r="BF3479" s="145">
        <f t="shared" si="5"/>
        <v>0</v>
      </c>
      <c r="BG3479" s="145">
        <f t="shared" si="6"/>
        <v>0</v>
      </c>
      <c r="BH3479" s="145">
        <f t="shared" si="7"/>
        <v>0</v>
      </c>
      <c r="BI3479" s="145">
        <f t="shared" si="8"/>
        <v>0</v>
      </c>
      <c r="BJ3479" s="19" t="s">
        <v>89</v>
      </c>
      <c r="BK3479" s="145">
        <f t="shared" si="9"/>
        <v>0</v>
      </c>
      <c r="BL3479" s="19" t="s">
        <v>649</v>
      </c>
      <c r="BM3479" s="144" t="s">
        <v>3496</v>
      </c>
    </row>
    <row r="3480" spans="2:65" s="1" customFormat="1" ht="16.5" customHeight="1">
      <c r="B3480" s="34"/>
      <c r="C3480" s="133" t="s">
        <v>3497</v>
      </c>
      <c r="D3480" s="133" t="s">
        <v>243</v>
      </c>
      <c r="E3480" s="134" t="s">
        <v>3498</v>
      </c>
      <c r="F3480" s="135" t="s">
        <v>3499</v>
      </c>
      <c r="G3480" s="136" t="s">
        <v>1718</v>
      </c>
      <c r="H3480" s="137">
        <v>1</v>
      </c>
      <c r="I3480" s="138"/>
      <c r="J3480" s="139">
        <f t="shared" si="0"/>
        <v>0</v>
      </c>
      <c r="K3480" s="135" t="s">
        <v>21</v>
      </c>
      <c r="L3480" s="34"/>
      <c r="M3480" s="140" t="s">
        <v>21</v>
      </c>
      <c r="N3480" s="141" t="s">
        <v>45</v>
      </c>
      <c r="P3480" s="142">
        <f t="shared" si="1"/>
        <v>0</v>
      </c>
      <c r="Q3480" s="142">
        <v>0</v>
      </c>
      <c r="R3480" s="142">
        <f t="shared" si="2"/>
        <v>0</v>
      </c>
      <c r="S3480" s="142">
        <v>0</v>
      </c>
      <c r="T3480" s="143">
        <f t="shared" si="3"/>
        <v>0</v>
      </c>
      <c r="AR3480" s="144" t="s">
        <v>649</v>
      </c>
      <c r="AT3480" s="144" t="s">
        <v>243</v>
      </c>
      <c r="AU3480" s="144" t="s">
        <v>153</v>
      </c>
      <c r="AY3480" s="19" t="s">
        <v>241</v>
      </c>
      <c r="BE3480" s="145">
        <f t="shared" si="4"/>
        <v>0</v>
      </c>
      <c r="BF3480" s="145">
        <f t="shared" si="5"/>
        <v>0</v>
      </c>
      <c r="BG3480" s="145">
        <f t="shared" si="6"/>
        <v>0</v>
      </c>
      <c r="BH3480" s="145">
        <f t="shared" si="7"/>
        <v>0</v>
      </c>
      <c r="BI3480" s="145">
        <f t="shared" si="8"/>
        <v>0</v>
      </c>
      <c r="BJ3480" s="19" t="s">
        <v>89</v>
      </c>
      <c r="BK3480" s="145">
        <f t="shared" si="9"/>
        <v>0</v>
      </c>
      <c r="BL3480" s="19" t="s">
        <v>649</v>
      </c>
      <c r="BM3480" s="144" t="s">
        <v>3500</v>
      </c>
    </row>
    <row r="3481" spans="2:65" s="1" customFormat="1" ht="16.5" customHeight="1">
      <c r="B3481" s="34"/>
      <c r="C3481" s="133" t="s">
        <v>3501</v>
      </c>
      <c r="D3481" s="133" t="s">
        <v>243</v>
      </c>
      <c r="E3481" s="134" t="s">
        <v>3502</v>
      </c>
      <c r="F3481" s="135" t="s">
        <v>3503</v>
      </c>
      <c r="G3481" s="136" t="s">
        <v>1718</v>
      </c>
      <c r="H3481" s="137">
        <v>2</v>
      </c>
      <c r="I3481" s="138"/>
      <c r="J3481" s="139">
        <f t="shared" si="0"/>
        <v>0</v>
      </c>
      <c r="K3481" s="135" t="s">
        <v>21</v>
      </c>
      <c r="L3481" s="34"/>
      <c r="M3481" s="140" t="s">
        <v>21</v>
      </c>
      <c r="N3481" s="141" t="s">
        <v>45</v>
      </c>
      <c r="P3481" s="142">
        <f t="shared" si="1"/>
        <v>0</v>
      </c>
      <c r="Q3481" s="142">
        <v>0</v>
      </c>
      <c r="R3481" s="142">
        <f t="shared" si="2"/>
        <v>0</v>
      </c>
      <c r="S3481" s="142">
        <v>0</v>
      </c>
      <c r="T3481" s="143">
        <f t="shared" si="3"/>
        <v>0</v>
      </c>
      <c r="AR3481" s="144" t="s">
        <v>649</v>
      </c>
      <c r="AT3481" s="144" t="s">
        <v>243</v>
      </c>
      <c r="AU3481" s="144" t="s">
        <v>153</v>
      </c>
      <c r="AY3481" s="19" t="s">
        <v>241</v>
      </c>
      <c r="BE3481" s="145">
        <f t="shared" si="4"/>
        <v>0</v>
      </c>
      <c r="BF3481" s="145">
        <f t="shared" si="5"/>
        <v>0</v>
      </c>
      <c r="BG3481" s="145">
        <f t="shared" si="6"/>
        <v>0</v>
      </c>
      <c r="BH3481" s="145">
        <f t="shared" si="7"/>
        <v>0</v>
      </c>
      <c r="BI3481" s="145">
        <f t="shared" si="8"/>
        <v>0</v>
      </c>
      <c r="BJ3481" s="19" t="s">
        <v>89</v>
      </c>
      <c r="BK3481" s="145">
        <f t="shared" si="9"/>
        <v>0</v>
      </c>
      <c r="BL3481" s="19" t="s">
        <v>649</v>
      </c>
      <c r="BM3481" s="144" t="s">
        <v>3504</v>
      </c>
    </row>
    <row r="3482" spans="2:65" s="1" customFormat="1" ht="16.5" customHeight="1">
      <c r="B3482" s="34"/>
      <c r="C3482" s="133" t="s">
        <v>3505</v>
      </c>
      <c r="D3482" s="133" t="s">
        <v>243</v>
      </c>
      <c r="E3482" s="134" t="s">
        <v>3506</v>
      </c>
      <c r="F3482" s="135" t="s">
        <v>3507</v>
      </c>
      <c r="G3482" s="136" t="s">
        <v>1718</v>
      </c>
      <c r="H3482" s="137">
        <v>1</v>
      </c>
      <c r="I3482" s="138"/>
      <c r="J3482" s="139">
        <f t="shared" si="0"/>
        <v>0</v>
      </c>
      <c r="K3482" s="135" t="s">
        <v>21</v>
      </c>
      <c r="L3482" s="34"/>
      <c r="M3482" s="140" t="s">
        <v>21</v>
      </c>
      <c r="N3482" s="141" t="s">
        <v>45</v>
      </c>
      <c r="P3482" s="142">
        <f t="shared" si="1"/>
        <v>0</v>
      </c>
      <c r="Q3482" s="142">
        <v>0</v>
      </c>
      <c r="R3482" s="142">
        <f t="shared" si="2"/>
        <v>0</v>
      </c>
      <c r="S3482" s="142">
        <v>0</v>
      </c>
      <c r="T3482" s="143">
        <f t="shared" si="3"/>
        <v>0</v>
      </c>
      <c r="AR3482" s="144" t="s">
        <v>649</v>
      </c>
      <c r="AT3482" s="144" t="s">
        <v>243</v>
      </c>
      <c r="AU3482" s="144" t="s">
        <v>153</v>
      </c>
      <c r="AY3482" s="19" t="s">
        <v>241</v>
      </c>
      <c r="BE3482" s="145">
        <f t="shared" si="4"/>
        <v>0</v>
      </c>
      <c r="BF3482" s="145">
        <f t="shared" si="5"/>
        <v>0</v>
      </c>
      <c r="BG3482" s="145">
        <f t="shared" si="6"/>
        <v>0</v>
      </c>
      <c r="BH3482" s="145">
        <f t="shared" si="7"/>
        <v>0</v>
      </c>
      <c r="BI3482" s="145">
        <f t="shared" si="8"/>
        <v>0</v>
      </c>
      <c r="BJ3482" s="19" t="s">
        <v>89</v>
      </c>
      <c r="BK3482" s="145">
        <f t="shared" si="9"/>
        <v>0</v>
      </c>
      <c r="BL3482" s="19" t="s">
        <v>649</v>
      </c>
      <c r="BM3482" s="144" t="s">
        <v>3508</v>
      </c>
    </row>
    <row r="3483" spans="2:65" s="1" customFormat="1" ht="16.5" customHeight="1">
      <c r="B3483" s="34"/>
      <c r="C3483" s="133" t="s">
        <v>3509</v>
      </c>
      <c r="D3483" s="133" t="s">
        <v>243</v>
      </c>
      <c r="E3483" s="134" t="s">
        <v>3510</v>
      </c>
      <c r="F3483" s="135" t="s">
        <v>3511</v>
      </c>
      <c r="G3483" s="136" t="s">
        <v>1718</v>
      </c>
      <c r="H3483" s="137">
        <v>1</v>
      </c>
      <c r="I3483" s="138"/>
      <c r="J3483" s="139">
        <f t="shared" si="0"/>
        <v>0</v>
      </c>
      <c r="K3483" s="135" t="s">
        <v>21</v>
      </c>
      <c r="L3483" s="34"/>
      <c r="M3483" s="140" t="s">
        <v>21</v>
      </c>
      <c r="N3483" s="141" t="s">
        <v>45</v>
      </c>
      <c r="P3483" s="142">
        <f t="shared" si="1"/>
        <v>0</v>
      </c>
      <c r="Q3483" s="142">
        <v>0</v>
      </c>
      <c r="R3483" s="142">
        <f t="shared" si="2"/>
        <v>0</v>
      </c>
      <c r="S3483" s="142">
        <v>0</v>
      </c>
      <c r="T3483" s="143">
        <f t="shared" si="3"/>
        <v>0</v>
      </c>
      <c r="AR3483" s="144" t="s">
        <v>649</v>
      </c>
      <c r="AT3483" s="144" t="s">
        <v>243</v>
      </c>
      <c r="AU3483" s="144" t="s">
        <v>153</v>
      </c>
      <c r="AY3483" s="19" t="s">
        <v>241</v>
      </c>
      <c r="BE3483" s="145">
        <f t="shared" si="4"/>
        <v>0</v>
      </c>
      <c r="BF3483" s="145">
        <f t="shared" si="5"/>
        <v>0</v>
      </c>
      <c r="BG3483" s="145">
        <f t="shared" si="6"/>
        <v>0</v>
      </c>
      <c r="BH3483" s="145">
        <f t="shared" si="7"/>
        <v>0</v>
      </c>
      <c r="BI3483" s="145">
        <f t="shared" si="8"/>
        <v>0</v>
      </c>
      <c r="BJ3483" s="19" t="s">
        <v>89</v>
      </c>
      <c r="BK3483" s="145">
        <f t="shared" si="9"/>
        <v>0</v>
      </c>
      <c r="BL3483" s="19" t="s">
        <v>649</v>
      </c>
      <c r="BM3483" s="144" t="s">
        <v>3512</v>
      </c>
    </row>
    <row r="3484" spans="2:65" s="1" customFormat="1" ht="16.5" customHeight="1">
      <c r="B3484" s="34"/>
      <c r="C3484" s="133" t="s">
        <v>3513</v>
      </c>
      <c r="D3484" s="133" t="s">
        <v>243</v>
      </c>
      <c r="E3484" s="134" t="s">
        <v>3514</v>
      </c>
      <c r="F3484" s="135" t="s">
        <v>3515</v>
      </c>
      <c r="G3484" s="136" t="s">
        <v>1718</v>
      </c>
      <c r="H3484" s="137">
        <v>1</v>
      </c>
      <c r="I3484" s="138"/>
      <c r="J3484" s="139">
        <f t="shared" si="0"/>
        <v>0</v>
      </c>
      <c r="K3484" s="135" t="s">
        <v>21</v>
      </c>
      <c r="L3484" s="34"/>
      <c r="M3484" s="140" t="s">
        <v>21</v>
      </c>
      <c r="N3484" s="141" t="s">
        <v>45</v>
      </c>
      <c r="P3484" s="142">
        <f t="shared" si="1"/>
        <v>0</v>
      </c>
      <c r="Q3484" s="142">
        <v>0</v>
      </c>
      <c r="R3484" s="142">
        <f t="shared" si="2"/>
        <v>0</v>
      </c>
      <c r="S3484" s="142">
        <v>0</v>
      </c>
      <c r="T3484" s="143">
        <f t="shared" si="3"/>
        <v>0</v>
      </c>
      <c r="AR3484" s="144" t="s">
        <v>649</v>
      </c>
      <c r="AT3484" s="144" t="s">
        <v>243</v>
      </c>
      <c r="AU3484" s="144" t="s">
        <v>153</v>
      </c>
      <c r="AY3484" s="19" t="s">
        <v>241</v>
      </c>
      <c r="BE3484" s="145">
        <f t="shared" si="4"/>
        <v>0</v>
      </c>
      <c r="BF3484" s="145">
        <f t="shared" si="5"/>
        <v>0</v>
      </c>
      <c r="BG3484" s="145">
        <f t="shared" si="6"/>
        <v>0</v>
      </c>
      <c r="BH3484" s="145">
        <f t="shared" si="7"/>
        <v>0</v>
      </c>
      <c r="BI3484" s="145">
        <f t="shared" si="8"/>
        <v>0</v>
      </c>
      <c r="BJ3484" s="19" t="s">
        <v>89</v>
      </c>
      <c r="BK3484" s="145">
        <f t="shared" si="9"/>
        <v>0</v>
      </c>
      <c r="BL3484" s="19" t="s">
        <v>649</v>
      </c>
      <c r="BM3484" s="144" t="s">
        <v>3516</v>
      </c>
    </row>
    <row r="3485" spans="2:65" s="1" customFormat="1" ht="16.5" customHeight="1">
      <c r="B3485" s="34"/>
      <c r="C3485" s="133" t="s">
        <v>3517</v>
      </c>
      <c r="D3485" s="133" t="s">
        <v>243</v>
      </c>
      <c r="E3485" s="134" t="s">
        <v>3518</v>
      </c>
      <c r="F3485" s="135" t="s">
        <v>3519</v>
      </c>
      <c r="G3485" s="136" t="s">
        <v>1718</v>
      </c>
      <c r="H3485" s="137">
        <v>1</v>
      </c>
      <c r="I3485" s="138"/>
      <c r="J3485" s="139">
        <f t="shared" si="0"/>
        <v>0</v>
      </c>
      <c r="K3485" s="135" t="s">
        <v>21</v>
      </c>
      <c r="L3485" s="34"/>
      <c r="M3485" s="140" t="s">
        <v>21</v>
      </c>
      <c r="N3485" s="141" t="s">
        <v>45</v>
      </c>
      <c r="P3485" s="142">
        <f t="shared" si="1"/>
        <v>0</v>
      </c>
      <c r="Q3485" s="142">
        <v>0</v>
      </c>
      <c r="R3485" s="142">
        <f t="shared" si="2"/>
        <v>0</v>
      </c>
      <c r="S3485" s="142">
        <v>0</v>
      </c>
      <c r="T3485" s="143">
        <f t="shared" si="3"/>
        <v>0</v>
      </c>
      <c r="AR3485" s="144" t="s">
        <v>649</v>
      </c>
      <c r="AT3485" s="144" t="s">
        <v>243</v>
      </c>
      <c r="AU3485" s="144" t="s">
        <v>153</v>
      </c>
      <c r="AY3485" s="19" t="s">
        <v>241</v>
      </c>
      <c r="BE3485" s="145">
        <f t="shared" si="4"/>
        <v>0</v>
      </c>
      <c r="BF3485" s="145">
        <f t="shared" si="5"/>
        <v>0</v>
      </c>
      <c r="BG3485" s="145">
        <f t="shared" si="6"/>
        <v>0</v>
      </c>
      <c r="BH3485" s="145">
        <f t="shared" si="7"/>
        <v>0</v>
      </c>
      <c r="BI3485" s="145">
        <f t="shared" si="8"/>
        <v>0</v>
      </c>
      <c r="BJ3485" s="19" t="s">
        <v>89</v>
      </c>
      <c r="BK3485" s="145">
        <f t="shared" si="9"/>
        <v>0</v>
      </c>
      <c r="BL3485" s="19" t="s">
        <v>649</v>
      </c>
      <c r="BM3485" s="144" t="s">
        <v>3520</v>
      </c>
    </row>
    <row r="3486" spans="2:65" s="16" customFormat="1" ht="20.85" customHeight="1">
      <c r="B3486" s="196"/>
      <c r="D3486" s="197" t="s">
        <v>72</v>
      </c>
      <c r="E3486" s="197" t="s">
        <v>3521</v>
      </c>
      <c r="F3486" s="197" t="s">
        <v>3522</v>
      </c>
      <c r="I3486" s="198"/>
      <c r="J3486" s="199">
        <f>BK3486</f>
        <v>0</v>
      </c>
      <c r="L3486" s="196"/>
      <c r="M3486" s="200"/>
      <c r="P3486" s="201">
        <f>SUM(P3487:P3526)</f>
        <v>0</v>
      </c>
      <c r="R3486" s="201">
        <f>SUM(R3487:R3526)</f>
        <v>0</v>
      </c>
      <c r="T3486" s="202">
        <f>SUM(T3487:T3526)</f>
        <v>0</v>
      </c>
      <c r="AR3486" s="197" t="s">
        <v>81</v>
      </c>
      <c r="AT3486" s="203" t="s">
        <v>72</v>
      </c>
      <c r="AU3486" s="203" t="s">
        <v>145</v>
      </c>
      <c r="AY3486" s="197" t="s">
        <v>241</v>
      </c>
      <c r="BK3486" s="204">
        <f>SUM(BK3487:BK3526)</f>
        <v>0</v>
      </c>
    </row>
    <row r="3487" spans="2:65" s="1" customFormat="1" ht="16.5" customHeight="1">
      <c r="B3487" s="34"/>
      <c r="C3487" s="133" t="s">
        <v>3523</v>
      </c>
      <c r="D3487" s="133" t="s">
        <v>243</v>
      </c>
      <c r="E3487" s="134" t="s">
        <v>3524</v>
      </c>
      <c r="F3487" s="135" t="s">
        <v>3525</v>
      </c>
      <c r="G3487" s="136" t="s">
        <v>1718</v>
      </c>
      <c r="H3487" s="137">
        <v>1</v>
      </c>
      <c r="I3487" s="138"/>
      <c r="J3487" s="139">
        <f t="shared" ref="J3487:J3526" si="10">ROUND(I3487*H3487,2)</f>
        <v>0</v>
      </c>
      <c r="K3487" s="135" t="s">
        <v>21</v>
      </c>
      <c r="L3487" s="34"/>
      <c r="M3487" s="140" t="s">
        <v>21</v>
      </c>
      <c r="N3487" s="141" t="s">
        <v>45</v>
      </c>
      <c r="P3487" s="142">
        <f t="shared" ref="P3487:P3526" si="11">O3487*H3487</f>
        <v>0</v>
      </c>
      <c r="Q3487" s="142">
        <v>0</v>
      </c>
      <c r="R3487" s="142">
        <f t="shared" ref="R3487:R3526" si="12">Q3487*H3487</f>
        <v>0</v>
      </c>
      <c r="S3487" s="142">
        <v>0</v>
      </c>
      <c r="T3487" s="143">
        <f t="shared" ref="T3487:T3526" si="13">S3487*H3487</f>
        <v>0</v>
      </c>
      <c r="AR3487" s="144" t="s">
        <v>649</v>
      </c>
      <c r="AT3487" s="144" t="s">
        <v>243</v>
      </c>
      <c r="AU3487" s="144" t="s">
        <v>153</v>
      </c>
      <c r="AY3487" s="19" t="s">
        <v>241</v>
      </c>
      <c r="BE3487" s="145">
        <f t="shared" ref="BE3487:BE3526" si="14">IF(N3487="základní",J3487,0)</f>
        <v>0</v>
      </c>
      <c r="BF3487" s="145">
        <f t="shared" ref="BF3487:BF3526" si="15">IF(N3487="snížená",J3487,0)</f>
        <v>0</v>
      </c>
      <c r="BG3487" s="145">
        <f t="shared" ref="BG3487:BG3526" si="16">IF(N3487="zákl. přenesená",J3487,0)</f>
        <v>0</v>
      </c>
      <c r="BH3487" s="145">
        <f t="shared" ref="BH3487:BH3526" si="17">IF(N3487="sníž. přenesená",J3487,0)</f>
        <v>0</v>
      </c>
      <c r="BI3487" s="145">
        <f t="shared" ref="BI3487:BI3526" si="18">IF(N3487="nulová",J3487,0)</f>
        <v>0</v>
      </c>
      <c r="BJ3487" s="19" t="s">
        <v>89</v>
      </c>
      <c r="BK3487" s="145">
        <f t="shared" ref="BK3487:BK3526" si="19">ROUND(I3487*H3487,2)</f>
        <v>0</v>
      </c>
      <c r="BL3487" s="19" t="s">
        <v>649</v>
      </c>
      <c r="BM3487" s="144" t="s">
        <v>3526</v>
      </c>
    </row>
    <row r="3488" spans="2:65" s="1" customFormat="1" ht="16.5" customHeight="1">
      <c r="B3488" s="34"/>
      <c r="C3488" s="133" t="s">
        <v>3527</v>
      </c>
      <c r="D3488" s="133" t="s">
        <v>243</v>
      </c>
      <c r="E3488" s="134" t="s">
        <v>3528</v>
      </c>
      <c r="F3488" s="135" t="s">
        <v>3529</v>
      </c>
      <c r="G3488" s="136" t="s">
        <v>1718</v>
      </c>
      <c r="H3488" s="137">
        <v>1</v>
      </c>
      <c r="I3488" s="138"/>
      <c r="J3488" s="139">
        <f t="shared" si="10"/>
        <v>0</v>
      </c>
      <c r="K3488" s="135" t="s">
        <v>21</v>
      </c>
      <c r="L3488" s="34"/>
      <c r="M3488" s="140" t="s">
        <v>21</v>
      </c>
      <c r="N3488" s="141" t="s">
        <v>45</v>
      </c>
      <c r="P3488" s="142">
        <f t="shared" si="11"/>
        <v>0</v>
      </c>
      <c r="Q3488" s="142">
        <v>0</v>
      </c>
      <c r="R3488" s="142">
        <f t="shared" si="12"/>
        <v>0</v>
      </c>
      <c r="S3488" s="142">
        <v>0</v>
      </c>
      <c r="T3488" s="143">
        <f t="shared" si="13"/>
        <v>0</v>
      </c>
      <c r="AR3488" s="144" t="s">
        <v>649</v>
      </c>
      <c r="AT3488" s="144" t="s">
        <v>243</v>
      </c>
      <c r="AU3488" s="144" t="s">
        <v>153</v>
      </c>
      <c r="AY3488" s="19" t="s">
        <v>241</v>
      </c>
      <c r="BE3488" s="145">
        <f t="shared" si="14"/>
        <v>0</v>
      </c>
      <c r="BF3488" s="145">
        <f t="shared" si="15"/>
        <v>0</v>
      </c>
      <c r="BG3488" s="145">
        <f t="shared" si="16"/>
        <v>0</v>
      </c>
      <c r="BH3488" s="145">
        <f t="shared" si="17"/>
        <v>0</v>
      </c>
      <c r="BI3488" s="145">
        <f t="shared" si="18"/>
        <v>0</v>
      </c>
      <c r="BJ3488" s="19" t="s">
        <v>89</v>
      </c>
      <c r="BK3488" s="145">
        <f t="shared" si="19"/>
        <v>0</v>
      </c>
      <c r="BL3488" s="19" t="s">
        <v>649</v>
      </c>
      <c r="BM3488" s="144" t="s">
        <v>3530</v>
      </c>
    </row>
    <row r="3489" spans="2:65" s="1" customFormat="1" ht="16.5" customHeight="1">
      <c r="B3489" s="34"/>
      <c r="C3489" s="133" t="s">
        <v>3531</v>
      </c>
      <c r="D3489" s="133" t="s">
        <v>243</v>
      </c>
      <c r="E3489" s="134" t="s">
        <v>3532</v>
      </c>
      <c r="F3489" s="135" t="s">
        <v>3533</v>
      </c>
      <c r="G3489" s="136" t="s">
        <v>1718</v>
      </c>
      <c r="H3489" s="137">
        <v>1</v>
      </c>
      <c r="I3489" s="138"/>
      <c r="J3489" s="139">
        <f t="shared" si="10"/>
        <v>0</v>
      </c>
      <c r="K3489" s="135" t="s">
        <v>21</v>
      </c>
      <c r="L3489" s="34"/>
      <c r="M3489" s="140" t="s">
        <v>21</v>
      </c>
      <c r="N3489" s="141" t="s">
        <v>45</v>
      </c>
      <c r="P3489" s="142">
        <f t="shared" si="11"/>
        <v>0</v>
      </c>
      <c r="Q3489" s="142">
        <v>0</v>
      </c>
      <c r="R3489" s="142">
        <f t="shared" si="12"/>
        <v>0</v>
      </c>
      <c r="S3489" s="142">
        <v>0</v>
      </c>
      <c r="T3489" s="143">
        <f t="shared" si="13"/>
        <v>0</v>
      </c>
      <c r="AR3489" s="144" t="s">
        <v>649</v>
      </c>
      <c r="AT3489" s="144" t="s">
        <v>243</v>
      </c>
      <c r="AU3489" s="144" t="s">
        <v>153</v>
      </c>
      <c r="AY3489" s="19" t="s">
        <v>241</v>
      </c>
      <c r="BE3489" s="145">
        <f t="shared" si="14"/>
        <v>0</v>
      </c>
      <c r="BF3489" s="145">
        <f t="shared" si="15"/>
        <v>0</v>
      </c>
      <c r="BG3489" s="145">
        <f t="shared" si="16"/>
        <v>0</v>
      </c>
      <c r="BH3489" s="145">
        <f t="shared" si="17"/>
        <v>0</v>
      </c>
      <c r="BI3489" s="145">
        <f t="shared" si="18"/>
        <v>0</v>
      </c>
      <c r="BJ3489" s="19" t="s">
        <v>89</v>
      </c>
      <c r="BK3489" s="145">
        <f t="shared" si="19"/>
        <v>0</v>
      </c>
      <c r="BL3489" s="19" t="s">
        <v>649</v>
      </c>
      <c r="BM3489" s="144" t="s">
        <v>3534</v>
      </c>
    </row>
    <row r="3490" spans="2:65" s="1" customFormat="1" ht="16.5" customHeight="1">
      <c r="B3490" s="34"/>
      <c r="C3490" s="133" t="s">
        <v>3535</v>
      </c>
      <c r="D3490" s="133" t="s">
        <v>243</v>
      </c>
      <c r="E3490" s="134" t="s">
        <v>3536</v>
      </c>
      <c r="F3490" s="135" t="s">
        <v>3537</v>
      </c>
      <c r="G3490" s="136" t="s">
        <v>1718</v>
      </c>
      <c r="H3490" s="137">
        <v>1</v>
      </c>
      <c r="I3490" s="138"/>
      <c r="J3490" s="139">
        <f t="shared" si="10"/>
        <v>0</v>
      </c>
      <c r="K3490" s="135" t="s">
        <v>21</v>
      </c>
      <c r="L3490" s="34"/>
      <c r="M3490" s="140" t="s">
        <v>21</v>
      </c>
      <c r="N3490" s="141" t="s">
        <v>45</v>
      </c>
      <c r="P3490" s="142">
        <f t="shared" si="11"/>
        <v>0</v>
      </c>
      <c r="Q3490" s="142">
        <v>0</v>
      </c>
      <c r="R3490" s="142">
        <f t="shared" si="12"/>
        <v>0</v>
      </c>
      <c r="S3490" s="142">
        <v>0</v>
      </c>
      <c r="T3490" s="143">
        <f t="shared" si="13"/>
        <v>0</v>
      </c>
      <c r="AR3490" s="144" t="s">
        <v>649</v>
      </c>
      <c r="AT3490" s="144" t="s">
        <v>243</v>
      </c>
      <c r="AU3490" s="144" t="s">
        <v>153</v>
      </c>
      <c r="AY3490" s="19" t="s">
        <v>241</v>
      </c>
      <c r="BE3490" s="145">
        <f t="shared" si="14"/>
        <v>0</v>
      </c>
      <c r="BF3490" s="145">
        <f t="shared" si="15"/>
        <v>0</v>
      </c>
      <c r="BG3490" s="145">
        <f t="shared" si="16"/>
        <v>0</v>
      </c>
      <c r="BH3490" s="145">
        <f t="shared" si="17"/>
        <v>0</v>
      </c>
      <c r="BI3490" s="145">
        <f t="shared" si="18"/>
        <v>0</v>
      </c>
      <c r="BJ3490" s="19" t="s">
        <v>89</v>
      </c>
      <c r="BK3490" s="145">
        <f t="shared" si="19"/>
        <v>0</v>
      </c>
      <c r="BL3490" s="19" t="s">
        <v>649</v>
      </c>
      <c r="BM3490" s="144" t="s">
        <v>3538</v>
      </c>
    </row>
    <row r="3491" spans="2:65" s="1" customFormat="1" ht="16.5" customHeight="1">
      <c r="B3491" s="34"/>
      <c r="C3491" s="133" t="s">
        <v>3539</v>
      </c>
      <c r="D3491" s="133" t="s">
        <v>243</v>
      </c>
      <c r="E3491" s="134" t="s">
        <v>3540</v>
      </c>
      <c r="F3491" s="135" t="s">
        <v>3541</v>
      </c>
      <c r="G3491" s="136" t="s">
        <v>1718</v>
      </c>
      <c r="H3491" s="137">
        <v>1</v>
      </c>
      <c r="I3491" s="138"/>
      <c r="J3491" s="139">
        <f t="shared" si="10"/>
        <v>0</v>
      </c>
      <c r="K3491" s="135" t="s">
        <v>21</v>
      </c>
      <c r="L3491" s="34"/>
      <c r="M3491" s="140" t="s">
        <v>21</v>
      </c>
      <c r="N3491" s="141" t="s">
        <v>45</v>
      </c>
      <c r="P3491" s="142">
        <f t="shared" si="11"/>
        <v>0</v>
      </c>
      <c r="Q3491" s="142">
        <v>0</v>
      </c>
      <c r="R3491" s="142">
        <f t="shared" si="12"/>
        <v>0</v>
      </c>
      <c r="S3491" s="142">
        <v>0</v>
      </c>
      <c r="T3491" s="143">
        <f t="shared" si="13"/>
        <v>0</v>
      </c>
      <c r="AR3491" s="144" t="s">
        <v>649</v>
      </c>
      <c r="AT3491" s="144" t="s">
        <v>243</v>
      </c>
      <c r="AU3491" s="144" t="s">
        <v>153</v>
      </c>
      <c r="AY3491" s="19" t="s">
        <v>241</v>
      </c>
      <c r="BE3491" s="145">
        <f t="shared" si="14"/>
        <v>0</v>
      </c>
      <c r="BF3491" s="145">
        <f t="shared" si="15"/>
        <v>0</v>
      </c>
      <c r="BG3491" s="145">
        <f t="shared" si="16"/>
        <v>0</v>
      </c>
      <c r="BH3491" s="145">
        <f t="shared" si="17"/>
        <v>0</v>
      </c>
      <c r="BI3491" s="145">
        <f t="shared" si="18"/>
        <v>0</v>
      </c>
      <c r="BJ3491" s="19" t="s">
        <v>89</v>
      </c>
      <c r="BK3491" s="145">
        <f t="shared" si="19"/>
        <v>0</v>
      </c>
      <c r="BL3491" s="19" t="s">
        <v>649</v>
      </c>
      <c r="BM3491" s="144" t="s">
        <v>3542</v>
      </c>
    </row>
    <row r="3492" spans="2:65" s="1" customFormat="1" ht="16.5" customHeight="1">
      <c r="B3492" s="34"/>
      <c r="C3492" s="133" t="s">
        <v>3543</v>
      </c>
      <c r="D3492" s="133" t="s">
        <v>243</v>
      </c>
      <c r="E3492" s="134" t="s">
        <v>3544</v>
      </c>
      <c r="F3492" s="135" t="s">
        <v>3545</v>
      </c>
      <c r="G3492" s="136" t="s">
        <v>1718</v>
      </c>
      <c r="H3492" s="137">
        <v>1</v>
      </c>
      <c r="I3492" s="138"/>
      <c r="J3492" s="139">
        <f t="shared" si="10"/>
        <v>0</v>
      </c>
      <c r="K3492" s="135" t="s">
        <v>21</v>
      </c>
      <c r="L3492" s="34"/>
      <c r="M3492" s="140" t="s">
        <v>21</v>
      </c>
      <c r="N3492" s="141" t="s">
        <v>45</v>
      </c>
      <c r="P3492" s="142">
        <f t="shared" si="11"/>
        <v>0</v>
      </c>
      <c r="Q3492" s="142">
        <v>0</v>
      </c>
      <c r="R3492" s="142">
        <f t="shared" si="12"/>
        <v>0</v>
      </c>
      <c r="S3492" s="142">
        <v>0</v>
      </c>
      <c r="T3492" s="143">
        <f t="shared" si="13"/>
        <v>0</v>
      </c>
      <c r="AR3492" s="144" t="s">
        <v>649</v>
      </c>
      <c r="AT3492" s="144" t="s">
        <v>243</v>
      </c>
      <c r="AU3492" s="144" t="s">
        <v>153</v>
      </c>
      <c r="AY3492" s="19" t="s">
        <v>241</v>
      </c>
      <c r="BE3492" s="145">
        <f t="shared" si="14"/>
        <v>0</v>
      </c>
      <c r="BF3492" s="145">
        <f t="shared" si="15"/>
        <v>0</v>
      </c>
      <c r="BG3492" s="145">
        <f t="shared" si="16"/>
        <v>0</v>
      </c>
      <c r="BH3492" s="145">
        <f t="shared" si="17"/>
        <v>0</v>
      </c>
      <c r="BI3492" s="145">
        <f t="shared" si="18"/>
        <v>0</v>
      </c>
      <c r="BJ3492" s="19" t="s">
        <v>89</v>
      </c>
      <c r="BK3492" s="145">
        <f t="shared" si="19"/>
        <v>0</v>
      </c>
      <c r="BL3492" s="19" t="s">
        <v>649</v>
      </c>
      <c r="BM3492" s="144" t="s">
        <v>3546</v>
      </c>
    </row>
    <row r="3493" spans="2:65" s="1" customFormat="1" ht="16.5" customHeight="1">
      <c r="B3493" s="34"/>
      <c r="C3493" s="133" t="s">
        <v>3547</v>
      </c>
      <c r="D3493" s="133" t="s">
        <v>243</v>
      </c>
      <c r="E3493" s="134" t="s">
        <v>3548</v>
      </c>
      <c r="F3493" s="135" t="s">
        <v>3549</v>
      </c>
      <c r="G3493" s="136" t="s">
        <v>1718</v>
      </c>
      <c r="H3493" s="137">
        <v>1</v>
      </c>
      <c r="I3493" s="138"/>
      <c r="J3493" s="139">
        <f t="shared" si="10"/>
        <v>0</v>
      </c>
      <c r="K3493" s="135" t="s">
        <v>21</v>
      </c>
      <c r="L3493" s="34"/>
      <c r="M3493" s="140" t="s">
        <v>21</v>
      </c>
      <c r="N3493" s="141" t="s">
        <v>45</v>
      </c>
      <c r="P3493" s="142">
        <f t="shared" si="11"/>
        <v>0</v>
      </c>
      <c r="Q3493" s="142">
        <v>0</v>
      </c>
      <c r="R3493" s="142">
        <f t="shared" si="12"/>
        <v>0</v>
      </c>
      <c r="S3493" s="142">
        <v>0</v>
      </c>
      <c r="T3493" s="143">
        <f t="shared" si="13"/>
        <v>0</v>
      </c>
      <c r="AR3493" s="144" t="s">
        <v>649</v>
      </c>
      <c r="AT3493" s="144" t="s">
        <v>243</v>
      </c>
      <c r="AU3493" s="144" t="s">
        <v>153</v>
      </c>
      <c r="AY3493" s="19" t="s">
        <v>241</v>
      </c>
      <c r="BE3493" s="145">
        <f t="shared" si="14"/>
        <v>0</v>
      </c>
      <c r="BF3493" s="145">
        <f t="shared" si="15"/>
        <v>0</v>
      </c>
      <c r="BG3493" s="145">
        <f t="shared" si="16"/>
        <v>0</v>
      </c>
      <c r="BH3493" s="145">
        <f t="shared" si="17"/>
        <v>0</v>
      </c>
      <c r="BI3493" s="145">
        <f t="shared" si="18"/>
        <v>0</v>
      </c>
      <c r="BJ3493" s="19" t="s">
        <v>89</v>
      </c>
      <c r="BK3493" s="145">
        <f t="shared" si="19"/>
        <v>0</v>
      </c>
      <c r="BL3493" s="19" t="s">
        <v>649</v>
      </c>
      <c r="BM3493" s="144" t="s">
        <v>3550</v>
      </c>
    </row>
    <row r="3494" spans="2:65" s="1" customFormat="1" ht="16.5" customHeight="1">
      <c r="B3494" s="34"/>
      <c r="C3494" s="133" t="s">
        <v>3551</v>
      </c>
      <c r="D3494" s="133" t="s">
        <v>243</v>
      </c>
      <c r="E3494" s="134" t="s">
        <v>3552</v>
      </c>
      <c r="F3494" s="135" t="s">
        <v>3553</v>
      </c>
      <c r="G3494" s="136" t="s">
        <v>1718</v>
      </c>
      <c r="H3494" s="137">
        <v>1</v>
      </c>
      <c r="I3494" s="138"/>
      <c r="J3494" s="139">
        <f t="shared" si="10"/>
        <v>0</v>
      </c>
      <c r="K3494" s="135" t="s">
        <v>21</v>
      </c>
      <c r="L3494" s="34"/>
      <c r="M3494" s="140" t="s">
        <v>21</v>
      </c>
      <c r="N3494" s="141" t="s">
        <v>45</v>
      </c>
      <c r="P3494" s="142">
        <f t="shared" si="11"/>
        <v>0</v>
      </c>
      <c r="Q3494" s="142">
        <v>0</v>
      </c>
      <c r="R3494" s="142">
        <f t="shared" si="12"/>
        <v>0</v>
      </c>
      <c r="S3494" s="142">
        <v>0</v>
      </c>
      <c r="T3494" s="143">
        <f t="shared" si="13"/>
        <v>0</v>
      </c>
      <c r="AR3494" s="144" t="s">
        <v>649</v>
      </c>
      <c r="AT3494" s="144" t="s">
        <v>243</v>
      </c>
      <c r="AU3494" s="144" t="s">
        <v>153</v>
      </c>
      <c r="AY3494" s="19" t="s">
        <v>241</v>
      </c>
      <c r="BE3494" s="145">
        <f t="shared" si="14"/>
        <v>0</v>
      </c>
      <c r="BF3494" s="145">
        <f t="shared" si="15"/>
        <v>0</v>
      </c>
      <c r="BG3494" s="145">
        <f t="shared" si="16"/>
        <v>0</v>
      </c>
      <c r="BH3494" s="145">
        <f t="shared" si="17"/>
        <v>0</v>
      </c>
      <c r="BI3494" s="145">
        <f t="shared" si="18"/>
        <v>0</v>
      </c>
      <c r="BJ3494" s="19" t="s">
        <v>89</v>
      </c>
      <c r="BK3494" s="145">
        <f t="shared" si="19"/>
        <v>0</v>
      </c>
      <c r="BL3494" s="19" t="s">
        <v>649</v>
      </c>
      <c r="BM3494" s="144" t="s">
        <v>3554</v>
      </c>
    </row>
    <row r="3495" spans="2:65" s="1" customFormat="1" ht="16.5" customHeight="1">
      <c r="B3495" s="34"/>
      <c r="C3495" s="133" t="s">
        <v>3555</v>
      </c>
      <c r="D3495" s="133" t="s">
        <v>243</v>
      </c>
      <c r="E3495" s="134" t="s">
        <v>3556</v>
      </c>
      <c r="F3495" s="135" t="s">
        <v>3557</v>
      </c>
      <c r="G3495" s="136" t="s">
        <v>1718</v>
      </c>
      <c r="H3495" s="137">
        <v>1</v>
      </c>
      <c r="I3495" s="138"/>
      <c r="J3495" s="139">
        <f t="shared" si="10"/>
        <v>0</v>
      </c>
      <c r="K3495" s="135" t="s">
        <v>21</v>
      </c>
      <c r="L3495" s="34"/>
      <c r="M3495" s="140" t="s">
        <v>21</v>
      </c>
      <c r="N3495" s="141" t="s">
        <v>45</v>
      </c>
      <c r="P3495" s="142">
        <f t="shared" si="11"/>
        <v>0</v>
      </c>
      <c r="Q3495" s="142">
        <v>0</v>
      </c>
      <c r="R3495" s="142">
        <f t="shared" si="12"/>
        <v>0</v>
      </c>
      <c r="S3495" s="142">
        <v>0</v>
      </c>
      <c r="T3495" s="143">
        <f t="shared" si="13"/>
        <v>0</v>
      </c>
      <c r="AR3495" s="144" t="s">
        <v>649</v>
      </c>
      <c r="AT3495" s="144" t="s">
        <v>243</v>
      </c>
      <c r="AU3495" s="144" t="s">
        <v>153</v>
      </c>
      <c r="AY3495" s="19" t="s">
        <v>241</v>
      </c>
      <c r="BE3495" s="145">
        <f t="shared" si="14"/>
        <v>0</v>
      </c>
      <c r="BF3495" s="145">
        <f t="shared" si="15"/>
        <v>0</v>
      </c>
      <c r="BG3495" s="145">
        <f t="shared" si="16"/>
        <v>0</v>
      </c>
      <c r="BH3495" s="145">
        <f t="shared" si="17"/>
        <v>0</v>
      </c>
      <c r="BI3495" s="145">
        <f t="shared" si="18"/>
        <v>0</v>
      </c>
      <c r="BJ3495" s="19" t="s">
        <v>89</v>
      </c>
      <c r="BK3495" s="145">
        <f t="shared" si="19"/>
        <v>0</v>
      </c>
      <c r="BL3495" s="19" t="s">
        <v>649</v>
      </c>
      <c r="BM3495" s="144" t="s">
        <v>3558</v>
      </c>
    </row>
    <row r="3496" spans="2:65" s="1" customFormat="1" ht="16.5" customHeight="1">
      <c r="B3496" s="34"/>
      <c r="C3496" s="133" t="s">
        <v>3559</v>
      </c>
      <c r="D3496" s="133" t="s">
        <v>243</v>
      </c>
      <c r="E3496" s="134" t="s">
        <v>3560</v>
      </c>
      <c r="F3496" s="135" t="s">
        <v>3561</v>
      </c>
      <c r="G3496" s="136" t="s">
        <v>1718</v>
      </c>
      <c r="H3496" s="137">
        <v>1</v>
      </c>
      <c r="I3496" s="138"/>
      <c r="J3496" s="139">
        <f t="shared" si="10"/>
        <v>0</v>
      </c>
      <c r="K3496" s="135" t="s">
        <v>21</v>
      </c>
      <c r="L3496" s="34"/>
      <c r="M3496" s="140" t="s">
        <v>21</v>
      </c>
      <c r="N3496" s="141" t="s">
        <v>45</v>
      </c>
      <c r="P3496" s="142">
        <f t="shared" si="11"/>
        <v>0</v>
      </c>
      <c r="Q3496" s="142">
        <v>0</v>
      </c>
      <c r="R3496" s="142">
        <f t="shared" si="12"/>
        <v>0</v>
      </c>
      <c r="S3496" s="142">
        <v>0</v>
      </c>
      <c r="T3496" s="143">
        <f t="shared" si="13"/>
        <v>0</v>
      </c>
      <c r="AR3496" s="144" t="s">
        <v>649</v>
      </c>
      <c r="AT3496" s="144" t="s">
        <v>243</v>
      </c>
      <c r="AU3496" s="144" t="s">
        <v>153</v>
      </c>
      <c r="AY3496" s="19" t="s">
        <v>241</v>
      </c>
      <c r="BE3496" s="145">
        <f t="shared" si="14"/>
        <v>0</v>
      </c>
      <c r="BF3496" s="145">
        <f t="shared" si="15"/>
        <v>0</v>
      </c>
      <c r="BG3496" s="145">
        <f t="shared" si="16"/>
        <v>0</v>
      </c>
      <c r="BH3496" s="145">
        <f t="shared" si="17"/>
        <v>0</v>
      </c>
      <c r="BI3496" s="145">
        <f t="shared" si="18"/>
        <v>0</v>
      </c>
      <c r="BJ3496" s="19" t="s">
        <v>89</v>
      </c>
      <c r="BK3496" s="145">
        <f t="shared" si="19"/>
        <v>0</v>
      </c>
      <c r="BL3496" s="19" t="s">
        <v>649</v>
      </c>
      <c r="BM3496" s="144" t="s">
        <v>3562</v>
      </c>
    </row>
    <row r="3497" spans="2:65" s="1" customFormat="1" ht="16.5" customHeight="1">
      <c r="B3497" s="34"/>
      <c r="C3497" s="133" t="s">
        <v>3563</v>
      </c>
      <c r="D3497" s="133" t="s">
        <v>243</v>
      </c>
      <c r="E3497" s="134" t="s">
        <v>3564</v>
      </c>
      <c r="F3497" s="135" t="s">
        <v>3565</v>
      </c>
      <c r="G3497" s="136" t="s">
        <v>1718</v>
      </c>
      <c r="H3497" s="137">
        <v>1</v>
      </c>
      <c r="I3497" s="138"/>
      <c r="J3497" s="139">
        <f t="shared" si="10"/>
        <v>0</v>
      </c>
      <c r="K3497" s="135" t="s">
        <v>21</v>
      </c>
      <c r="L3497" s="34"/>
      <c r="M3497" s="140" t="s">
        <v>21</v>
      </c>
      <c r="N3497" s="141" t="s">
        <v>45</v>
      </c>
      <c r="P3497" s="142">
        <f t="shared" si="11"/>
        <v>0</v>
      </c>
      <c r="Q3497" s="142">
        <v>0</v>
      </c>
      <c r="R3497" s="142">
        <f t="shared" si="12"/>
        <v>0</v>
      </c>
      <c r="S3497" s="142">
        <v>0</v>
      </c>
      <c r="T3497" s="143">
        <f t="shared" si="13"/>
        <v>0</v>
      </c>
      <c r="AR3497" s="144" t="s">
        <v>649</v>
      </c>
      <c r="AT3497" s="144" t="s">
        <v>243</v>
      </c>
      <c r="AU3497" s="144" t="s">
        <v>153</v>
      </c>
      <c r="AY3497" s="19" t="s">
        <v>241</v>
      </c>
      <c r="BE3497" s="145">
        <f t="shared" si="14"/>
        <v>0</v>
      </c>
      <c r="BF3497" s="145">
        <f t="shared" si="15"/>
        <v>0</v>
      </c>
      <c r="BG3497" s="145">
        <f t="shared" si="16"/>
        <v>0</v>
      </c>
      <c r="BH3497" s="145">
        <f t="shared" si="17"/>
        <v>0</v>
      </c>
      <c r="BI3497" s="145">
        <f t="shared" si="18"/>
        <v>0</v>
      </c>
      <c r="BJ3497" s="19" t="s">
        <v>89</v>
      </c>
      <c r="BK3497" s="145">
        <f t="shared" si="19"/>
        <v>0</v>
      </c>
      <c r="BL3497" s="19" t="s">
        <v>649</v>
      </c>
      <c r="BM3497" s="144" t="s">
        <v>3566</v>
      </c>
    </row>
    <row r="3498" spans="2:65" s="1" customFormat="1" ht="16.5" customHeight="1">
      <c r="B3498" s="34"/>
      <c r="C3498" s="133" t="s">
        <v>3567</v>
      </c>
      <c r="D3498" s="133" t="s">
        <v>243</v>
      </c>
      <c r="E3498" s="134" t="s">
        <v>3568</v>
      </c>
      <c r="F3498" s="135" t="s">
        <v>3569</v>
      </c>
      <c r="G3498" s="136" t="s">
        <v>1718</v>
      </c>
      <c r="H3498" s="137">
        <v>1</v>
      </c>
      <c r="I3498" s="138"/>
      <c r="J3498" s="139">
        <f t="shared" si="10"/>
        <v>0</v>
      </c>
      <c r="K3498" s="135" t="s">
        <v>21</v>
      </c>
      <c r="L3498" s="34"/>
      <c r="M3498" s="140" t="s">
        <v>21</v>
      </c>
      <c r="N3498" s="141" t="s">
        <v>45</v>
      </c>
      <c r="P3498" s="142">
        <f t="shared" si="11"/>
        <v>0</v>
      </c>
      <c r="Q3498" s="142">
        <v>0</v>
      </c>
      <c r="R3498" s="142">
        <f t="shared" si="12"/>
        <v>0</v>
      </c>
      <c r="S3498" s="142">
        <v>0</v>
      </c>
      <c r="T3498" s="143">
        <f t="shared" si="13"/>
        <v>0</v>
      </c>
      <c r="AR3498" s="144" t="s">
        <v>649</v>
      </c>
      <c r="AT3498" s="144" t="s">
        <v>243</v>
      </c>
      <c r="AU3498" s="144" t="s">
        <v>153</v>
      </c>
      <c r="AY3498" s="19" t="s">
        <v>241</v>
      </c>
      <c r="BE3498" s="145">
        <f t="shared" si="14"/>
        <v>0</v>
      </c>
      <c r="BF3498" s="145">
        <f t="shared" si="15"/>
        <v>0</v>
      </c>
      <c r="BG3498" s="145">
        <f t="shared" si="16"/>
        <v>0</v>
      </c>
      <c r="BH3498" s="145">
        <f t="shared" si="17"/>
        <v>0</v>
      </c>
      <c r="BI3498" s="145">
        <f t="shared" si="18"/>
        <v>0</v>
      </c>
      <c r="BJ3498" s="19" t="s">
        <v>89</v>
      </c>
      <c r="BK3498" s="145">
        <f t="shared" si="19"/>
        <v>0</v>
      </c>
      <c r="BL3498" s="19" t="s">
        <v>649</v>
      </c>
      <c r="BM3498" s="144" t="s">
        <v>3570</v>
      </c>
    </row>
    <row r="3499" spans="2:65" s="1" customFormat="1" ht="16.5" customHeight="1">
      <c r="B3499" s="34"/>
      <c r="C3499" s="133" t="s">
        <v>3571</v>
      </c>
      <c r="D3499" s="133" t="s">
        <v>243</v>
      </c>
      <c r="E3499" s="134" t="s">
        <v>3572</v>
      </c>
      <c r="F3499" s="135" t="s">
        <v>3573</v>
      </c>
      <c r="G3499" s="136" t="s">
        <v>1718</v>
      </c>
      <c r="H3499" s="137">
        <v>1</v>
      </c>
      <c r="I3499" s="138"/>
      <c r="J3499" s="139">
        <f t="shared" si="10"/>
        <v>0</v>
      </c>
      <c r="K3499" s="135" t="s">
        <v>21</v>
      </c>
      <c r="L3499" s="34"/>
      <c r="M3499" s="140" t="s">
        <v>21</v>
      </c>
      <c r="N3499" s="141" t="s">
        <v>45</v>
      </c>
      <c r="P3499" s="142">
        <f t="shared" si="11"/>
        <v>0</v>
      </c>
      <c r="Q3499" s="142">
        <v>0</v>
      </c>
      <c r="R3499" s="142">
        <f t="shared" si="12"/>
        <v>0</v>
      </c>
      <c r="S3499" s="142">
        <v>0</v>
      </c>
      <c r="T3499" s="143">
        <f t="shared" si="13"/>
        <v>0</v>
      </c>
      <c r="AR3499" s="144" t="s">
        <v>649</v>
      </c>
      <c r="AT3499" s="144" t="s">
        <v>243</v>
      </c>
      <c r="AU3499" s="144" t="s">
        <v>153</v>
      </c>
      <c r="AY3499" s="19" t="s">
        <v>241</v>
      </c>
      <c r="BE3499" s="145">
        <f t="shared" si="14"/>
        <v>0</v>
      </c>
      <c r="BF3499" s="145">
        <f t="shared" si="15"/>
        <v>0</v>
      </c>
      <c r="BG3499" s="145">
        <f t="shared" si="16"/>
        <v>0</v>
      </c>
      <c r="BH3499" s="145">
        <f t="shared" si="17"/>
        <v>0</v>
      </c>
      <c r="BI3499" s="145">
        <f t="shared" si="18"/>
        <v>0</v>
      </c>
      <c r="BJ3499" s="19" t="s">
        <v>89</v>
      </c>
      <c r="BK3499" s="145">
        <f t="shared" si="19"/>
        <v>0</v>
      </c>
      <c r="BL3499" s="19" t="s">
        <v>649</v>
      </c>
      <c r="BM3499" s="144" t="s">
        <v>3574</v>
      </c>
    </row>
    <row r="3500" spans="2:65" s="1" customFormat="1" ht="16.5" customHeight="1">
      <c r="B3500" s="34"/>
      <c r="C3500" s="133" t="s">
        <v>3575</v>
      </c>
      <c r="D3500" s="133" t="s">
        <v>243</v>
      </c>
      <c r="E3500" s="134" t="s">
        <v>3576</v>
      </c>
      <c r="F3500" s="135" t="s">
        <v>3577</v>
      </c>
      <c r="G3500" s="136" t="s">
        <v>1718</v>
      </c>
      <c r="H3500" s="137">
        <v>1</v>
      </c>
      <c r="I3500" s="138"/>
      <c r="J3500" s="139">
        <f t="shared" si="10"/>
        <v>0</v>
      </c>
      <c r="K3500" s="135" t="s">
        <v>21</v>
      </c>
      <c r="L3500" s="34"/>
      <c r="M3500" s="140" t="s">
        <v>21</v>
      </c>
      <c r="N3500" s="141" t="s">
        <v>45</v>
      </c>
      <c r="P3500" s="142">
        <f t="shared" si="11"/>
        <v>0</v>
      </c>
      <c r="Q3500" s="142">
        <v>0</v>
      </c>
      <c r="R3500" s="142">
        <f t="shared" si="12"/>
        <v>0</v>
      </c>
      <c r="S3500" s="142">
        <v>0</v>
      </c>
      <c r="T3500" s="143">
        <f t="shared" si="13"/>
        <v>0</v>
      </c>
      <c r="AR3500" s="144" t="s">
        <v>649</v>
      </c>
      <c r="AT3500" s="144" t="s">
        <v>243</v>
      </c>
      <c r="AU3500" s="144" t="s">
        <v>153</v>
      </c>
      <c r="AY3500" s="19" t="s">
        <v>241</v>
      </c>
      <c r="BE3500" s="145">
        <f t="shared" si="14"/>
        <v>0</v>
      </c>
      <c r="BF3500" s="145">
        <f t="shared" si="15"/>
        <v>0</v>
      </c>
      <c r="BG3500" s="145">
        <f t="shared" si="16"/>
        <v>0</v>
      </c>
      <c r="BH3500" s="145">
        <f t="shared" si="17"/>
        <v>0</v>
      </c>
      <c r="BI3500" s="145">
        <f t="shared" si="18"/>
        <v>0</v>
      </c>
      <c r="BJ3500" s="19" t="s">
        <v>89</v>
      </c>
      <c r="BK3500" s="145">
        <f t="shared" si="19"/>
        <v>0</v>
      </c>
      <c r="BL3500" s="19" t="s">
        <v>649</v>
      </c>
      <c r="BM3500" s="144" t="s">
        <v>3578</v>
      </c>
    </row>
    <row r="3501" spans="2:65" s="1" customFormat="1" ht="16.5" customHeight="1">
      <c r="B3501" s="34"/>
      <c r="C3501" s="133" t="s">
        <v>3579</v>
      </c>
      <c r="D3501" s="133" t="s">
        <v>243</v>
      </c>
      <c r="E3501" s="134" t="s">
        <v>3580</v>
      </c>
      <c r="F3501" s="135" t="s">
        <v>3581</v>
      </c>
      <c r="G3501" s="136" t="s">
        <v>1718</v>
      </c>
      <c r="H3501" s="137">
        <v>1</v>
      </c>
      <c r="I3501" s="138"/>
      <c r="J3501" s="139">
        <f t="shared" si="10"/>
        <v>0</v>
      </c>
      <c r="K3501" s="135" t="s">
        <v>21</v>
      </c>
      <c r="L3501" s="34"/>
      <c r="M3501" s="140" t="s">
        <v>21</v>
      </c>
      <c r="N3501" s="141" t="s">
        <v>45</v>
      </c>
      <c r="P3501" s="142">
        <f t="shared" si="11"/>
        <v>0</v>
      </c>
      <c r="Q3501" s="142">
        <v>0</v>
      </c>
      <c r="R3501" s="142">
        <f t="shared" si="12"/>
        <v>0</v>
      </c>
      <c r="S3501" s="142">
        <v>0</v>
      </c>
      <c r="T3501" s="143">
        <f t="shared" si="13"/>
        <v>0</v>
      </c>
      <c r="AR3501" s="144" t="s">
        <v>649</v>
      </c>
      <c r="AT3501" s="144" t="s">
        <v>243</v>
      </c>
      <c r="AU3501" s="144" t="s">
        <v>153</v>
      </c>
      <c r="AY3501" s="19" t="s">
        <v>241</v>
      </c>
      <c r="BE3501" s="145">
        <f t="shared" si="14"/>
        <v>0</v>
      </c>
      <c r="BF3501" s="145">
        <f t="shared" si="15"/>
        <v>0</v>
      </c>
      <c r="BG3501" s="145">
        <f t="shared" si="16"/>
        <v>0</v>
      </c>
      <c r="BH3501" s="145">
        <f t="shared" si="17"/>
        <v>0</v>
      </c>
      <c r="BI3501" s="145">
        <f t="shared" si="18"/>
        <v>0</v>
      </c>
      <c r="BJ3501" s="19" t="s">
        <v>89</v>
      </c>
      <c r="BK3501" s="145">
        <f t="shared" si="19"/>
        <v>0</v>
      </c>
      <c r="BL3501" s="19" t="s">
        <v>649</v>
      </c>
      <c r="BM3501" s="144" t="s">
        <v>3582</v>
      </c>
    </row>
    <row r="3502" spans="2:65" s="1" customFormat="1" ht="16.5" customHeight="1">
      <c r="B3502" s="34"/>
      <c r="C3502" s="133" t="s">
        <v>3583</v>
      </c>
      <c r="D3502" s="133" t="s">
        <v>243</v>
      </c>
      <c r="E3502" s="134" t="s">
        <v>3584</v>
      </c>
      <c r="F3502" s="135" t="s">
        <v>3585</v>
      </c>
      <c r="G3502" s="136" t="s">
        <v>1718</v>
      </c>
      <c r="H3502" s="137">
        <v>1</v>
      </c>
      <c r="I3502" s="138"/>
      <c r="J3502" s="139">
        <f t="shared" si="10"/>
        <v>0</v>
      </c>
      <c r="K3502" s="135" t="s">
        <v>21</v>
      </c>
      <c r="L3502" s="34"/>
      <c r="M3502" s="140" t="s">
        <v>21</v>
      </c>
      <c r="N3502" s="141" t="s">
        <v>45</v>
      </c>
      <c r="P3502" s="142">
        <f t="shared" si="11"/>
        <v>0</v>
      </c>
      <c r="Q3502" s="142">
        <v>0</v>
      </c>
      <c r="R3502" s="142">
        <f t="shared" si="12"/>
        <v>0</v>
      </c>
      <c r="S3502" s="142">
        <v>0</v>
      </c>
      <c r="T3502" s="143">
        <f t="shared" si="13"/>
        <v>0</v>
      </c>
      <c r="AR3502" s="144" t="s">
        <v>649</v>
      </c>
      <c r="AT3502" s="144" t="s">
        <v>243</v>
      </c>
      <c r="AU3502" s="144" t="s">
        <v>153</v>
      </c>
      <c r="AY3502" s="19" t="s">
        <v>241</v>
      </c>
      <c r="BE3502" s="145">
        <f t="shared" si="14"/>
        <v>0</v>
      </c>
      <c r="BF3502" s="145">
        <f t="shared" si="15"/>
        <v>0</v>
      </c>
      <c r="BG3502" s="145">
        <f t="shared" si="16"/>
        <v>0</v>
      </c>
      <c r="BH3502" s="145">
        <f t="shared" si="17"/>
        <v>0</v>
      </c>
      <c r="BI3502" s="145">
        <f t="shared" si="18"/>
        <v>0</v>
      </c>
      <c r="BJ3502" s="19" t="s">
        <v>89</v>
      </c>
      <c r="BK3502" s="145">
        <f t="shared" si="19"/>
        <v>0</v>
      </c>
      <c r="BL3502" s="19" t="s">
        <v>649</v>
      </c>
      <c r="BM3502" s="144" t="s">
        <v>3586</v>
      </c>
    </row>
    <row r="3503" spans="2:65" s="1" customFormat="1" ht="16.5" customHeight="1">
      <c r="B3503" s="34"/>
      <c r="C3503" s="133" t="s">
        <v>3587</v>
      </c>
      <c r="D3503" s="133" t="s">
        <v>243</v>
      </c>
      <c r="E3503" s="134" t="s">
        <v>3588</v>
      </c>
      <c r="F3503" s="135" t="s">
        <v>3589</v>
      </c>
      <c r="G3503" s="136" t="s">
        <v>1718</v>
      </c>
      <c r="H3503" s="137">
        <v>1</v>
      </c>
      <c r="I3503" s="138"/>
      <c r="J3503" s="139">
        <f t="shared" si="10"/>
        <v>0</v>
      </c>
      <c r="K3503" s="135" t="s">
        <v>21</v>
      </c>
      <c r="L3503" s="34"/>
      <c r="M3503" s="140" t="s">
        <v>21</v>
      </c>
      <c r="N3503" s="141" t="s">
        <v>45</v>
      </c>
      <c r="P3503" s="142">
        <f t="shared" si="11"/>
        <v>0</v>
      </c>
      <c r="Q3503" s="142">
        <v>0</v>
      </c>
      <c r="R3503" s="142">
        <f t="shared" si="12"/>
        <v>0</v>
      </c>
      <c r="S3503" s="142">
        <v>0</v>
      </c>
      <c r="T3503" s="143">
        <f t="shared" si="13"/>
        <v>0</v>
      </c>
      <c r="AR3503" s="144" t="s">
        <v>649</v>
      </c>
      <c r="AT3503" s="144" t="s">
        <v>243</v>
      </c>
      <c r="AU3503" s="144" t="s">
        <v>153</v>
      </c>
      <c r="AY3503" s="19" t="s">
        <v>241</v>
      </c>
      <c r="BE3503" s="145">
        <f t="shared" si="14"/>
        <v>0</v>
      </c>
      <c r="BF3503" s="145">
        <f t="shared" si="15"/>
        <v>0</v>
      </c>
      <c r="BG3503" s="145">
        <f t="shared" si="16"/>
        <v>0</v>
      </c>
      <c r="BH3503" s="145">
        <f t="shared" si="17"/>
        <v>0</v>
      </c>
      <c r="BI3503" s="145">
        <f t="shared" si="18"/>
        <v>0</v>
      </c>
      <c r="BJ3503" s="19" t="s">
        <v>89</v>
      </c>
      <c r="BK3503" s="145">
        <f t="shared" si="19"/>
        <v>0</v>
      </c>
      <c r="BL3503" s="19" t="s">
        <v>649</v>
      </c>
      <c r="BM3503" s="144" t="s">
        <v>3590</v>
      </c>
    </row>
    <row r="3504" spans="2:65" s="1" customFormat="1" ht="16.5" customHeight="1">
      <c r="B3504" s="34"/>
      <c r="C3504" s="133" t="s">
        <v>3591</v>
      </c>
      <c r="D3504" s="133" t="s">
        <v>243</v>
      </c>
      <c r="E3504" s="134" t="s">
        <v>3592</v>
      </c>
      <c r="F3504" s="135" t="s">
        <v>3593</v>
      </c>
      <c r="G3504" s="136" t="s">
        <v>1718</v>
      </c>
      <c r="H3504" s="137">
        <v>1</v>
      </c>
      <c r="I3504" s="138"/>
      <c r="J3504" s="139">
        <f t="shared" si="10"/>
        <v>0</v>
      </c>
      <c r="K3504" s="135" t="s">
        <v>21</v>
      </c>
      <c r="L3504" s="34"/>
      <c r="M3504" s="140" t="s">
        <v>21</v>
      </c>
      <c r="N3504" s="141" t="s">
        <v>45</v>
      </c>
      <c r="P3504" s="142">
        <f t="shared" si="11"/>
        <v>0</v>
      </c>
      <c r="Q3504" s="142">
        <v>0</v>
      </c>
      <c r="R3504" s="142">
        <f t="shared" si="12"/>
        <v>0</v>
      </c>
      <c r="S3504" s="142">
        <v>0</v>
      </c>
      <c r="T3504" s="143">
        <f t="shared" si="13"/>
        <v>0</v>
      </c>
      <c r="AR3504" s="144" t="s">
        <v>649</v>
      </c>
      <c r="AT3504" s="144" t="s">
        <v>243</v>
      </c>
      <c r="AU3504" s="144" t="s">
        <v>153</v>
      </c>
      <c r="AY3504" s="19" t="s">
        <v>241</v>
      </c>
      <c r="BE3504" s="145">
        <f t="shared" si="14"/>
        <v>0</v>
      </c>
      <c r="BF3504" s="145">
        <f t="shared" si="15"/>
        <v>0</v>
      </c>
      <c r="BG3504" s="145">
        <f t="shared" si="16"/>
        <v>0</v>
      </c>
      <c r="BH3504" s="145">
        <f t="shared" si="17"/>
        <v>0</v>
      </c>
      <c r="BI3504" s="145">
        <f t="shared" si="18"/>
        <v>0</v>
      </c>
      <c r="BJ3504" s="19" t="s">
        <v>89</v>
      </c>
      <c r="BK3504" s="145">
        <f t="shared" si="19"/>
        <v>0</v>
      </c>
      <c r="BL3504" s="19" t="s">
        <v>649</v>
      </c>
      <c r="BM3504" s="144" t="s">
        <v>3594</v>
      </c>
    </row>
    <row r="3505" spans="2:65" s="1" customFormat="1" ht="16.5" customHeight="1">
      <c r="B3505" s="34"/>
      <c r="C3505" s="133" t="s">
        <v>3595</v>
      </c>
      <c r="D3505" s="133" t="s">
        <v>243</v>
      </c>
      <c r="E3505" s="134" t="s">
        <v>3596</v>
      </c>
      <c r="F3505" s="135" t="s">
        <v>3597</v>
      </c>
      <c r="G3505" s="136" t="s">
        <v>1718</v>
      </c>
      <c r="H3505" s="137">
        <v>1</v>
      </c>
      <c r="I3505" s="138"/>
      <c r="J3505" s="139">
        <f t="shared" si="10"/>
        <v>0</v>
      </c>
      <c r="K3505" s="135" t="s">
        <v>21</v>
      </c>
      <c r="L3505" s="34"/>
      <c r="M3505" s="140" t="s">
        <v>21</v>
      </c>
      <c r="N3505" s="141" t="s">
        <v>45</v>
      </c>
      <c r="P3505" s="142">
        <f t="shared" si="11"/>
        <v>0</v>
      </c>
      <c r="Q3505" s="142">
        <v>0</v>
      </c>
      <c r="R3505" s="142">
        <f t="shared" si="12"/>
        <v>0</v>
      </c>
      <c r="S3505" s="142">
        <v>0</v>
      </c>
      <c r="T3505" s="143">
        <f t="shared" si="13"/>
        <v>0</v>
      </c>
      <c r="AR3505" s="144" t="s">
        <v>649</v>
      </c>
      <c r="AT3505" s="144" t="s">
        <v>243</v>
      </c>
      <c r="AU3505" s="144" t="s">
        <v>153</v>
      </c>
      <c r="AY3505" s="19" t="s">
        <v>241</v>
      </c>
      <c r="BE3505" s="145">
        <f t="shared" si="14"/>
        <v>0</v>
      </c>
      <c r="BF3505" s="145">
        <f t="shared" si="15"/>
        <v>0</v>
      </c>
      <c r="BG3505" s="145">
        <f t="shared" si="16"/>
        <v>0</v>
      </c>
      <c r="BH3505" s="145">
        <f t="shared" si="17"/>
        <v>0</v>
      </c>
      <c r="BI3505" s="145">
        <f t="shared" si="18"/>
        <v>0</v>
      </c>
      <c r="BJ3505" s="19" t="s">
        <v>89</v>
      </c>
      <c r="BK3505" s="145">
        <f t="shared" si="19"/>
        <v>0</v>
      </c>
      <c r="BL3505" s="19" t="s">
        <v>649</v>
      </c>
      <c r="BM3505" s="144" t="s">
        <v>3598</v>
      </c>
    </row>
    <row r="3506" spans="2:65" s="1" customFormat="1" ht="16.5" customHeight="1">
      <c r="B3506" s="34"/>
      <c r="C3506" s="133" t="s">
        <v>3599</v>
      </c>
      <c r="D3506" s="133" t="s">
        <v>243</v>
      </c>
      <c r="E3506" s="134" t="s">
        <v>3600</v>
      </c>
      <c r="F3506" s="135" t="s">
        <v>3601</v>
      </c>
      <c r="G3506" s="136" t="s">
        <v>1718</v>
      </c>
      <c r="H3506" s="137">
        <v>1</v>
      </c>
      <c r="I3506" s="138"/>
      <c r="J3506" s="139">
        <f t="shared" si="10"/>
        <v>0</v>
      </c>
      <c r="K3506" s="135" t="s">
        <v>21</v>
      </c>
      <c r="L3506" s="34"/>
      <c r="M3506" s="140" t="s">
        <v>21</v>
      </c>
      <c r="N3506" s="141" t="s">
        <v>45</v>
      </c>
      <c r="P3506" s="142">
        <f t="shared" si="11"/>
        <v>0</v>
      </c>
      <c r="Q3506" s="142">
        <v>0</v>
      </c>
      <c r="R3506" s="142">
        <f t="shared" si="12"/>
        <v>0</v>
      </c>
      <c r="S3506" s="142">
        <v>0</v>
      </c>
      <c r="T3506" s="143">
        <f t="shared" si="13"/>
        <v>0</v>
      </c>
      <c r="AR3506" s="144" t="s">
        <v>649</v>
      </c>
      <c r="AT3506" s="144" t="s">
        <v>243</v>
      </c>
      <c r="AU3506" s="144" t="s">
        <v>153</v>
      </c>
      <c r="AY3506" s="19" t="s">
        <v>241</v>
      </c>
      <c r="BE3506" s="145">
        <f t="shared" si="14"/>
        <v>0</v>
      </c>
      <c r="BF3506" s="145">
        <f t="shared" si="15"/>
        <v>0</v>
      </c>
      <c r="BG3506" s="145">
        <f t="shared" si="16"/>
        <v>0</v>
      </c>
      <c r="BH3506" s="145">
        <f t="shared" si="17"/>
        <v>0</v>
      </c>
      <c r="BI3506" s="145">
        <f t="shared" si="18"/>
        <v>0</v>
      </c>
      <c r="BJ3506" s="19" t="s">
        <v>89</v>
      </c>
      <c r="BK3506" s="145">
        <f t="shared" si="19"/>
        <v>0</v>
      </c>
      <c r="BL3506" s="19" t="s">
        <v>649</v>
      </c>
      <c r="BM3506" s="144" t="s">
        <v>3602</v>
      </c>
    </row>
    <row r="3507" spans="2:65" s="1" customFormat="1" ht="16.5" customHeight="1">
      <c r="B3507" s="34"/>
      <c r="C3507" s="133" t="s">
        <v>3603</v>
      </c>
      <c r="D3507" s="133" t="s">
        <v>243</v>
      </c>
      <c r="E3507" s="134" t="s">
        <v>3604</v>
      </c>
      <c r="F3507" s="135" t="s">
        <v>3605</v>
      </c>
      <c r="G3507" s="136" t="s">
        <v>1718</v>
      </c>
      <c r="H3507" s="137">
        <v>1</v>
      </c>
      <c r="I3507" s="138"/>
      <c r="J3507" s="139">
        <f t="shared" si="10"/>
        <v>0</v>
      </c>
      <c r="K3507" s="135" t="s">
        <v>21</v>
      </c>
      <c r="L3507" s="34"/>
      <c r="M3507" s="140" t="s">
        <v>21</v>
      </c>
      <c r="N3507" s="141" t="s">
        <v>45</v>
      </c>
      <c r="P3507" s="142">
        <f t="shared" si="11"/>
        <v>0</v>
      </c>
      <c r="Q3507" s="142">
        <v>0</v>
      </c>
      <c r="R3507" s="142">
        <f t="shared" si="12"/>
        <v>0</v>
      </c>
      <c r="S3507" s="142">
        <v>0</v>
      </c>
      <c r="T3507" s="143">
        <f t="shared" si="13"/>
        <v>0</v>
      </c>
      <c r="AR3507" s="144" t="s">
        <v>649</v>
      </c>
      <c r="AT3507" s="144" t="s">
        <v>243</v>
      </c>
      <c r="AU3507" s="144" t="s">
        <v>153</v>
      </c>
      <c r="AY3507" s="19" t="s">
        <v>241</v>
      </c>
      <c r="BE3507" s="145">
        <f t="shared" si="14"/>
        <v>0</v>
      </c>
      <c r="BF3507" s="145">
        <f t="shared" si="15"/>
        <v>0</v>
      </c>
      <c r="BG3507" s="145">
        <f t="shared" si="16"/>
        <v>0</v>
      </c>
      <c r="BH3507" s="145">
        <f t="shared" si="17"/>
        <v>0</v>
      </c>
      <c r="BI3507" s="145">
        <f t="shared" si="18"/>
        <v>0</v>
      </c>
      <c r="BJ3507" s="19" t="s">
        <v>89</v>
      </c>
      <c r="BK3507" s="145">
        <f t="shared" si="19"/>
        <v>0</v>
      </c>
      <c r="BL3507" s="19" t="s">
        <v>649</v>
      </c>
      <c r="BM3507" s="144" t="s">
        <v>3606</v>
      </c>
    </row>
    <row r="3508" spans="2:65" s="1" customFormat="1" ht="16.5" customHeight="1">
      <c r="B3508" s="34"/>
      <c r="C3508" s="133" t="s">
        <v>3607</v>
      </c>
      <c r="D3508" s="133" t="s">
        <v>243</v>
      </c>
      <c r="E3508" s="134" t="s">
        <v>3608</v>
      </c>
      <c r="F3508" s="135" t="s">
        <v>3609</v>
      </c>
      <c r="G3508" s="136" t="s">
        <v>1718</v>
      </c>
      <c r="H3508" s="137">
        <v>1</v>
      </c>
      <c r="I3508" s="138"/>
      <c r="J3508" s="139">
        <f t="shared" si="10"/>
        <v>0</v>
      </c>
      <c r="K3508" s="135" t="s">
        <v>21</v>
      </c>
      <c r="L3508" s="34"/>
      <c r="M3508" s="140" t="s">
        <v>21</v>
      </c>
      <c r="N3508" s="141" t="s">
        <v>45</v>
      </c>
      <c r="P3508" s="142">
        <f t="shared" si="11"/>
        <v>0</v>
      </c>
      <c r="Q3508" s="142">
        <v>0</v>
      </c>
      <c r="R3508" s="142">
        <f t="shared" si="12"/>
        <v>0</v>
      </c>
      <c r="S3508" s="142">
        <v>0</v>
      </c>
      <c r="T3508" s="143">
        <f t="shared" si="13"/>
        <v>0</v>
      </c>
      <c r="AR3508" s="144" t="s">
        <v>649</v>
      </c>
      <c r="AT3508" s="144" t="s">
        <v>243</v>
      </c>
      <c r="AU3508" s="144" t="s">
        <v>153</v>
      </c>
      <c r="AY3508" s="19" t="s">
        <v>241</v>
      </c>
      <c r="BE3508" s="145">
        <f t="shared" si="14"/>
        <v>0</v>
      </c>
      <c r="BF3508" s="145">
        <f t="shared" si="15"/>
        <v>0</v>
      </c>
      <c r="BG3508" s="145">
        <f t="shared" si="16"/>
        <v>0</v>
      </c>
      <c r="BH3508" s="145">
        <f t="shared" si="17"/>
        <v>0</v>
      </c>
      <c r="BI3508" s="145">
        <f t="shared" si="18"/>
        <v>0</v>
      </c>
      <c r="BJ3508" s="19" t="s">
        <v>89</v>
      </c>
      <c r="BK3508" s="145">
        <f t="shared" si="19"/>
        <v>0</v>
      </c>
      <c r="BL3508" s="19" t="s">
        <v>649</v>
      </c>
      <c r="BM3508" s="144" t="s">
        <v>3610</v>
      </c>
    </row>
    <row r="3509" spans="2:65" s="1" customFormat="1" ht="16.5" customHeight="1">
      <c r="B3509" s="34"/>
      <c r="C3509" s="133" t="s">
        <v>3611</v>
      </c>
      <c r="D3509" s="133" t="s">
        <v>243</v>
      </c>
      <c r="E3509" s="134" t="s">
        <v>3612</v>
      </c>
      <c r="F3509" s="135" t="s">
        <v>3613</v>
      </c>
      <c r="G3509" s="136" t="s">
        <v>1718</v>
      </c>
      <c r="H3509" s="137">
        <v>1</v>
      </c>
      <c r="I3509" s="138"/>
      <c r="J3509" s="139">
        <f t="shared" si="10"/>
        <v>0</v>
      </c>
      <c r="K3509" s="135" t="s">
        <v>21</v>
      </c>
      <c r="L3509" s="34"/>
      <c r="M3509" s="140" t="s">
        <v>21</v>
      </c>
      <c r="N3509" s="141" t="s">
        <v>45</v>
      </c>
      <c r="P3509" s="142">
        <f t="shared" si="11"/>
        <v>0</v>
      </c>
      <c r="Q3509" s="142">
        <v>0</v>
      </c>
      <c r="R3509" s="142">
        <f t="shared" si="12"/>
        <v>0</v>
      </c>
      <c r="S3509" s="142">
        <v>0</v>
      </c>
      <c r="T3509" s="143">
        <f t="shared" si="13"/>
        <v>0</v>
      </c>
      <c r="AR3509" s="144" t="s">
        <v>649</v>
      </c>
      <c r="AT3509" s="144" t="s">
        <v>243</v>
      </c>
      <c r="AU3509" s="144" t="s">
        <v>153</v>
      </c>
      <c r="AY3509" s="19" t="s">
        <v>241</v>
      </c>
      <c r="BE3509" s="145">
        <f t="shared" si="14"/>
        <v>0</v>
      </c>
      <c r="BF3509" s="145">
        <f t="shared" si="15"/>
        <v>0</v>
      </c>
      <c r="BG3509" s="145">
        <f t="shared" si="16"/>
        <v>0</v>
      </c>
      <c r="BH3509" s="145">
        <f t="shared" si="17"/>
        <v>0</v>
      </c>
      <c r="BI3509" s="145">
        <f t="shared" si="18"/>
        <v>0</v>
      </c>
      <c r="BJ3509" s="19" t="s">
        <v>89</v>
      </c>
      <c r="BK3509" s="145">
        <f t="shared" si="19"/>
        <v>0</v>
      </c>
      <c r="BL3509" s="19" t="s">
        <v>649</v>
      </c>
      <c r="BM3509" s="144" t="s">
        <v>3614</v>
      </c>
    </row>
    <row r="3510" spans="2:65" s="1" customFormat="1" ht="16.5" customHeight="1">
      <c r="B3510" s="34"/>
      <c r="C3510" s="133" t="s">
        <v>3615</v>
      </c>
      <c r="D3510" s="133" t="s">
        <v>243</v>
      </c>
      <c r="E3510" s="134" t="s">
        <v>3616</v>
      </c>
      <c r="F3510" s="135" t="s">
        <v>3617</v>
      </c>
      <c r="G3510" s="136" t="s">
        <v>1718</v>
      </c>
      <c r="H3510" s="137">
        <v>1</v>
      </c>
      <c r="I3510" s="138"/>
      <c r="J3510" s="139">
        <f t="shared" si="10"/>
        <v>0</v>
      </c>
      <c r="K3510" s="135" t="s">
        <v>21</v>
      </c>
      <c r="L3510" s="34"/>
      <c r="M3510" s="140" t="s">
        <v>21</v>
      </c>
      <c r="N3510" s="141" t="s">
        <v>45</v>
      </c>
      <c r="P3510" s="142">
        <f t="shared" si="11"/>
        <v>0</v>
      </c>
      <c r="Q3510" s="142">
        <v>0</v>
      </c>
      <c r="R3510" s="142">
        <f t="shared" si="12"/>
        <v>0</v>
      </c>
      <c r="S3510" s="142">
        <v>0</v>
      </c>
      <c r="T3510" s="143">
        <f t="shared" si="13"/>
        <v>0</v>
      </c>
      <c r="AR3510" s="144" t="s">
        <v>649</v>
      </c>
      <c r="AT3510" s="144" t="s">
        <v>243</v>
      </c>
      <c r="AU3510" s="144" t="s">
        <v>153</v>
      </c>
      <c r="AY3510" s="19" t="s">
        <v>241</v>
      </c>
      <c r="BE3510" s="145">
        <f t="shared" si="14"/>
        <v>0</v>
      </c>
      <c r="BF3510" s="145">
        <f t="shared" si="15"/>
        <v>0</v>
      </c>
      <c r="BG3510" s="145">
        <f t="shared" si="16"/>
        <v>0</v>
      </c>
      <c r="BH3510" s="145">
        <f t="shared" si="17"/>
        <v>0</v>
      </c>
      <c r="BI3510" s="145">
        <f t="shared" si="18"/>
        <v>0</v>
      </c>
      <c r="BJ3510" s="19" t="s">
        <v>89</v>
      </c>
      <c r="BK3510" s="145">
        <f t="shared" si="19"/>
        <v>0</v>
      </c>
      <c r="BL3510" s="19" t="s">
        <v>649</v>
      </c>
      <c r="BM3510" s="144" t="s">
        <v>3618</v>
      </c>
    </row>
    <row r="3511" spans="2:65" s="1" customFormat="1" ht="16.5" customHeight="1">
      <c r="B3511" s="34"/>
      <c r="C3511" s="133" t="s">
        <v>3619</v>
      </c>
      <c r="D3511" s="133" t="s">
        <v>243</v>
      </c>
      <c r="E3511" s="134" t="s">
        <v>3620</v>
      </c>
      <c r="F3511" s="135" t="s">
        <v>3621</v>
      </c>
      <c r="G3511" s="136" t="s">
        <v>1718</v>
      </c>
      <c r="H3511" s="137">
        <v>1</v>
      </c>
      <c r="I3511" s="138"/>
      <c r="J3511" s="139">
        <f t="shared" si="10"/>
        <v>0</v>
      </c>
      <c r="K3511" s="135" t="s">
        <v>21</v>
      </c>
      <c r="L3511" s="34"/>
      <c r="M3511" s="140" t="s">
        <v>21</v>
      </c>
      <c r="N3511" s="141" t="s">
        <v>45</v>
      </c>
      <c r="P3511" s="142">
        <f t="shared" si="11"/>
        <v>0</v>
      </c>
      <c r="Q3511" s="142">
        <v>0</v>
      </c>
      <c r="R3511" s="142">
        <f t="shared" si="12"/>
        <v>0</v>
      </c>
      <c r="S3511" s="142">
        <v>0</v>
      </c>
      <c r="T3511" s="143">
        <f t="shared" si="13"/>
        <v>0</v>
      </c>
      <c r="AR3511" s="144" t="s">
        <v>649</v>
      </c>
      <c r="AT3511" s="144" t="s">
        <v>243</v>
      </c>
      <c r="AU3511" s="144" t="s">
        <v>153</v>
      </c>
      <c r="AY3511" s="19" t="s">
        <v>241</v>
      </c>
      <c r="BE3511" s="145">
        <f t="shared" si="14"/>
        <v>0</v>
      </c>
      <c r="BF3511" s="145">
        <f t="shared" si="15"/>
        <v>0</v>
      </c>
      <c r="BG3511" s="145">
        <f t="shared" si="16"/>
        <v>0</v>
      </c>
      <c r="BH3511" s="145">
        <f t="shared" si="17"/>
        <v>0</v>
      </c>
      <c r="BI3511" s="145">
        <f t="shared" si="18"/>
        <v>0</v>
      </c>
      <c r="BJ3511" s="19" t="s">
        <v>89</v>
      </c>
      <c r="BK3511" s="145">
        <f t="shared" si="19"/>
        <v>0</v>
      </c>
      <c r="BL3511" s="19" t="s">
        <v>649</v>
      </c>
      <c r="BM3511" s="144" t="s">
        <v>3622</v>
      </c>
    </row>
    <row r="3512" spans="2:65" s="1" customFormat="1" ht="16.5" customHeight="1">
      <c r="B3512" s="34"/>
      <c r="C3512" s="133" t="s">
        <v>3623</v>
      </c>
      <c r="D3512" s="133" t="s">
        <v>243</v>
      </c>
      <c r="E3512" s="134" t="s">
        <v>3624</v>
      </c>
      <c r="F3512" s="135" t="s">
        <v>3625</v>
      </c>
      <c r="G3512" s="136" t="s">
        <v>1718</v>
      </c>
      <c r="H3512" s="137">
        <v>1</v>
      </c>
      <c r="I3512" s="138"/>
      <c r="J3512" s="139">
        <f t="shared" si="10"/>
        <v>0</v>
      </c>
      <c r="K3512" s="135" t="s">
        <v>21</v>
      </c>
      <c r="L3512" s="34"/>
      <c r="M3512" s="140" t="s">
        <v>21</v>
      </c>
      <c r="N3512" s="141" t="s">
        <v>45</v>
      </c>
      <c r="P3512" s="142">
        <f t="shared" si="11"/>
        <v>0</v>
      </c>
      <c r="Q3512" s="142">
        <v>0</v>
      </c>
      <c r="R3512" s="142">
        <f t="shared" si="12"/>
        <v>0</v>
      </c>
      <c r="S3512" s="142">
        <v>0</v>
      </c>
      <c r="T3512" s="143">
        <f t="shared" si="13"/>
        <v>0</v>
      </c>
      <c r="AR3512" s="144" t="s">
        <v>649</v>
      </c>
      <c r="AT3512" s="144" t="s">
        <v>243</v>
      </c>
      <c r="AU3512" s="144" t="s">
        <v>153</v>
      </c>
      <c r="AY3512" s="19" t="s">
        <v>241</v>
      </c>
      <c r="BE3512" s="145">
        <f t="shared" si="14"/>
        <v>0</v>
      </c>
      <c r="BF3512" s="145">
        <f t="shared" si="15"/>
        <v>0</v>
      </c>
      <c r="BG3512" s="145">
        <f t="shared" si="16"/>
        <v>0</v>
      </c>
      <c r="BH3512" s="145">
        <f t="shared" si="17"/>
        <v>0</v>
      </c>
      <c r="BI3512" s="145">
        <f t="shared" si="18"/>
        <v>0</v>
      </c>
      <c r="BJ3512" s="19" t="s">
        <v>89</v>
      </c>
      <c r="BK3512" s="145">
        <f t="shared" si="19"/>
        <v>0</v>
      </c>
      <c r="BL3512" s="19" t="s">
        <v>649</v>
      </c>
      <c r="BM3512" s="144" t="s">
        <v>3626</v>
      </c>
    </row>
    <row r="3513" spans="2:65" s="1" customFormat="1" ht="16.5" customHeight="1">
      <c r="B3513" s="34"/>
      <c r="C3513" s="133" t="s">
        <v>3627</v>
      </c>
      <c r="D3513" s="133" t="s">
        <v>243</v>
      </c>
      <c r="E3513" s="134" t="s">
        <v>3628</v>
      </c>
      <c r="F3513" s="135" t="s">
        <v>3629</v>
      </c>
      <c r="G3513" s="136" t="s">
        <v>1718</v>
      </c>
      <c r="H3513" s="137">
        <v>1</v>
      </c>
      <c r="I3513" s="138"/>
      <c r="J3513" s="139">
        <f t="shared" si="10"/>
        <v>0</v>
      </c>
      <c r="K3513" s="135" t="s">
        <v>21</v>
      </c>
      <c r="L3513" s="34"/>
      <c r="M3513" s="140" t="s">
        <v>21</v>
      </c>
      <c r="N3513" s="141" t="s">
        <v>45</v>
      </c>
      <c r="P3513" s="142">
        <f t="shared" si="11"/>
        <v>0</v>
      </c>
      <c r="Q3513" s="142">
        <v>0</v>
      </c>
      <c r="R3513" s="142">
        <f t="shared" si="12"/>
        <v>0</v>
      </c>
      <c r="S3513" s="142">
        <v>0</v>
      </c>
      <c r="T3513" s="143">
        <f t="shared" si="13"/>
        <v>0</v>
      </c>
      <c r="AR3513" s="144" t="s">
        <v>649</v>
      </c>
      <c r="AT3513" s="144" t="s">
        <v>243</v>
      </c>
      <c r="AU3513" s="144" t="s">
        <v>153</v>
      </c>
      <c r="AY3513" s="19" t="s">
        <v>241</v>
      </c>
      <c r="BE3513" s="145">
        <f t="shared" si="14"/>
        <v>0</v>
      </c>
      <c r="BF3513" s="145">
        <f t="shared" si="15"/>
        <v>0</v>
      </c>
      <c r="BG3513" s="145">
        <f t="shared" si="16"/>
        <v>0</v>
      </c>
      <c r="BH3513" s="145">
        <f t="shared" si="17"/>
        <v>0</v>
      </c>
      <c r="BI3513" s="145">
        <f t="shared" si="18"/>
        <v>0</v>
      </c>
      <c r="BJ3513" s="19" t="s">
        <v>89</v>
      </c>
      <c r="BK3513" s="145">
        <f t="shared" si="19"/>
        <v>0</v>
      </c>
      <c r="BL3513" s="19" t="s">
        <v>649</v>
      </c>
      <c r="BM3513" s="144" t="s">
        <v>3630</v>
      </c>
    </row>
    <row r="3514" spans="2:65" s="1" customFormat="1" ht="16.5" customHeight="1">
      <c r="B3514" s="34"/>
      <c r="C3514" s="133" t="s">
        <v>3631</v>
      </c>
      <c r="D3514" s="133" t="s">
        <v>243</v>
      </c>
      <c r="E3514" s="134" t="s">
        <v>3632</v>
      </c>
      <c r="F3514" s="135" t="s">
        <v>3633</v>
      </c>
      <c r="G3514" s="136" t="s">
        <v>1718</v>
      </c>
      <c r="H3514" s="137">
        <v>1</v>
      </c>
      <c r="I3514" s="138"/>
      <c r="J3514" s="139">
        <f t="shared" si="10"/>
        <v>0</v>
      </c>
      <c r="K3514" s="135" t="s">
        <v>21</v>
      </c>
      <c r="L3514" s="34"/>
      <c r="M3514" s="140" t="s">
        <v>21</v>
      </c>
      <c r="N3514" s="141" t="s">
        <v>45</v>
      </c>
      <c r="P3514" s="142">
        <f t="shared" si="11"/>
        <v>0</v>
      </c>
      <c r="Q3514" s="142">
        <v>0</v>
      </c>
      <c r="R3514" s="142">
        <f t="shared" si="12"/>
        <v>0</v>
      </c>
      <c r="S3514" s="142">
        <v>0</v>
      </c>
      <c r="T3514" s="143">
        <f t="shared" si="13"/>
        <v>0</v>
      </c>
      <c r="AR3514" s="144" t="s">
        <v>649</v>
      </c>
      <c r="AT3514" s="144" t="s">
        <v>243</v>
      </c>
      <c r="AU3514" s="144" t="s">
        <v>153</v>
      </c>
      <c r="AY3514" s="19" t="s">
        <v>241</v>
      </c>
      <c r="BE3514" s="145">
        <f t="shared" si="14"/>
        <v>0</v>
      </c>
      <c r="BF3514" s="145">
        <f t="shared" si="15"/>
        <v>0</v>
      </c>
      <c r="BG3514" s="145">
        <f t="shared" si="16"/>
        <v>0</v>
      </c>
      <c r="BH3514" s="145">
        <f t="shared" si="17"/>
        <v>0</v>
      </c>
      <c r="BI3514" s="145">
        <f t="shared" si="18"/>
        <v>0</v>
      </c>
      <c r="BJ3514" s="19" t="s">
        <v>89</v>
      </c>
      <c r="BK3514" s="145">
        <f t="shared" si="19"/>
        <v>0</v>
      </c>
      <c r="BL3514" s="19" t="s">
        <v>649</v>
      </c>
      <c r="BM3514" s="144" t="s">
        <v>3634</v>
      </c>
    </row>
    <row r="3515" spans="2:65" s="1" customFormat="1" ht="16.5" customHeight="1">
      <c r="B3515" s="34"/>
      <c r="C3515" s="133" t="s">
        <v>3635</v>
      </c>
      <c r="D3515" s="133" t="s">
        <v>243</v>
      </c>
      <c r="E3515" s="134" t="s">
        <v>3636</v>
      </c>
      <c r="F3515" s="135" t="s">
        <v>3637</v>
      </c>
      <c r="G3515" s="136" t="s">
        <v>1718</v>
      </c>
      <c r="H3515" s="137">
        <v>1</v>
      </c>
      <c r="I3515" s="138"/>
      <c r="J3515" s="139">
        <f t="shared" si="10"/>
        <v>0</v>
      </c>
      <c r="K3515" s="135" t="s">
        <v>21</v>
      </c>
      <c r="L3515" s="34"/>
      <c r="M3515" s="140" t="s">
        <v>21</v>
      </c>
      <c r="N3515" s="141" t="s">
        <v>45</v>
      </c>
      <c r="P3515" s="142">
        <f t="shared" si="11"/>
        <v>0</v>
      </c>
      <c r="Q3515" s="142">
        <v>0</v>
      </c>
      <c r="R3515" s="142">
        <f t="shared" si="12"/>
        <v>0</v>
      </c>
      <c r="S3515" s="142">
        <v>0</v>
      </c>
      <c r="T3515" s="143">
        <f t="shared" si="13"/>
        <v>0</v>
      </c>
      <c r="AR3515" s="144" t="s">
        <v>649</v>
      </c>
      <c r="AT3515" s="144" t="s">
        <v>243</v>
      </c>
      <c r="AU3515" s="144" t="s">
        <v>153</v>
      </c>
      <c r="AY3515" s="19" t="s">
        <v>241</v>
      </c>
      <c r="BE3515" s="145">
        <f t="shared" si="14"/>
        <v>0</v>
      </c>
      <c r="BF3515" s="145">
        <f t="shared" si="15"/>
        <v>0</v>
      </c>
      <c r="BG3515" s="145">
        <f t="shared" si="16"/>
        <v>0</v>
      </c>
      <c r="BH3515" s="145">
        <f t="shared" si="17"/>
        <v>0</v>
      </c>
      <c r="BI3515" s="145">
        <f t="shared" si="18"/>
        <v>0</v>
      </c>
      <c r="BJ3515" s="19" t="s">
        <v>89</v>
      </c>
      <c r="BK3515" s="145">
        <f t="shared" si="19"/>
        <v>0</v>
      </c>
      <c r="BL3515" s="19" t="s">
        <v>649</v>
      </c>
      <c r="BM3515" s="144" t="s">
        <v>3638</v>
      </c>
    </row>
    <row r="3516" spans="2:65" s="1" customFormat="1" ht="16.5" customHeight="1">
      <c r="B3516" s="34"/>
      <c r="C3516" s="133" t="s">
        <v>3639</v>
      </c>
      <c r="D3516" s="133" t="s">
        <v>243</v>
      </c>
      <c r="E3516" s="134" t="s">
        <v>3640</v>
      </c>
      <c r="F3516" s="135" t="s">
        <v>3641</v>
      </c>
      <c r="G3516" s="136" t="s">
        <v>1718</v>
      </c>
      <c r="H3516" s="137">
        <v>2</v>
      </c>
      <c r="I3516" s="138"/>
      <c r="J3516" s="139">
        <f t="shared" si="10"/>
        <v>0</v>
      </c>
      <c r="K3516" s="135" t="s">
        <v>21</v>
      </c>
      <c r="L3516" s="34"/>
      <c r="M3516" s="140" t="s">
        <v>21</v>
      </c>
      <c r="N3516" s="141" t="s">
        <v>45</v>
      </c>
      <c r="P3516" s="142">
        <f t="shared" si="11"/>
        <v>0</v>
      </c>
      <c r="Q3516" s="142">
        <v>0</v>
      </c>
      <c r="R3516" s="142">
        <f t="shared" si="12"/>
        <v>0</v>
      </c>
      <c r="S3516" s="142">
        <v>0</v>
      </c>
      <c r="T3516" s="143">
        <f t="shared" si="13"/>
        <v>0</v>
      </c>
      <c r="AR3516" s="144" t="s">
        <v>649</v>
      </c>
      <c r="AT3516" s="144" t="s">
        <v>243</v>
      </c>
      <c r="AU3516" s="144" t="s">
        <v>153</v>
      </c>
      <c r="AY3516" s="19" t="s">
        <v>241</v>
      </c>
      <c r="BE3516" s="145">
        <f t="shared" si="14"/>
        <v>0</v>
      </c>
      <c r="BF3516" s="145">
        <f t="shared" si="15"/>
        <v>0</v>
      </c>
      <c r="BG3516" s="145">
        <f t="shared" si="16"/>
        <v>0</v>
      </c>
      <c r="BH3516" s="145">
        <f t="shared" si="17"/>
        <v>0</v>
      </c>
      <c r="BI3516" s="145">
        <f t="shared" si="18"/>
        <v>0</v>
      </c>
      <c r="BJ3516" s="19" t="s">
        <v>89</v>
      </c>
      <c r="BK3516" s="145">
        <f t="shared" si="19"/>
        <v>0</v>
      </c>
      <c r="BL3516" s="19" t="s">
        <v>649</v>
      </c>
      <c r="BM3516" s="144" t="s">
        <v>3642</v>
      </c>
    </row>
    <row r="3517" spans="2:65" s="1" customFormat="1" ht="16.5" customHeight="1">
      <c r="B3517" s="34"/>
      <c r="C3517" s="133" t="s">
        <v>3643</v>
      </c>
      <c r="D3517" s="133" t="s">
        <v>243</v>
      </c>
      <c r="E3517" s="134" t="s">
        <v>3644</v>
      </c>
      <c r="F3517" s="135" t="s">
        <v>3645</v>
      </c>
      <c r="G3517" s="136" t="s">
        <v>1718</v>
      </c>
      <c r="H3517" s="137">
        <v>1</v>
      </c>
      <c r="I3517" s="138"/>
      <c r="J3517" s="139">
        <f t="shared" si="10"/>
        <v>0</v>
      </c>
      <c r="K3517" s="135" t="s">
        <v>21</v>
      </c>
      <c r="L3517" s="34"/>
      <c r="M3517" s="140" t="s">
        <v>21</v>
      </c>
      <c r="N3517" s="141" t="s">
        <v>45</v>
      </c>
      <c r="P3517" s="142">
        <f t="shared" si="11"/>
        <v>0</v>
      </c>
      <c r="Q3517" s="142">
        <v>0</v>
      </c>
      <c r="R3517" s="142">
        <f t="shared" si="12"/>
        <v>0</v>
      </c>
      <c r="S3517" s="142">
        <v>0</v>
      </c>
      <c r="T3517" s="143">
        <f t="shared" si="13"/>
        <v>0</v>
      </c>
      <c r="AR3517" s="144" t="s">
        <v>649</v>
      </c>
      <c r="AT3517" s="144" t="s">
        <v>243</v>
      </c>
      <c r="AU3517" s="144" t="s">
        <v>153</v>
      </c>
      <c r="AY3517" s="19" t="s">
        <v>241</v>
      </c>
      <c r="BE3517" s="145">
        <f t="shared" si="14"/>
        <v>0</v>
      </c>
      <c r="BF3517" s="145">
        <f t="shared" si="15"/>
        <v>0</v>
      </c>
      <c r="BG3517" s="145">
        <f t="shared" si="16"/>
        <v>0</v>
      </c>
      <c r="BH3517" s="145">
        <f t="shared" si="17"/>
        <v>0</v>
      </c>
      <c r="BI3517" s="145">
        <f t="shared" si="18"/>
        <v>0</v>
      </c>
      <c r="BJ3517" s="19" t="s">
        <v>89</v>
      </c>
      <c r="BK3517" s="145">
        <f t="shared" si="19"/>
        <v>0</v>
      </c>
      <c r="BL3517" s="19" t="s">
        <v>649</v>
      </c>
      <c r="BM3517" s="144" t="s">
        <v>3646</v>
      </c>
    </row>
    <row r="3518" spans="2:65" s="1" customFormat="1" ht="16.5" customHeight="1">
      <c r="B3518" s="34"/>
      <c r="C3518" s="133" t="s">
        <v>3647</v>
      </c>
      <c r="D3518" s="133" t="s">
        <v>243</v>
      </c>
      <c r="E3518" s="134" t="s">
        <v>3648</v>
      </c>
      <c r="F3518" s="135" t="s">
        <v>3649</v>
      </c>
      <c r="G3518" s="136" t="s">
        <v>1718</v>
      </c>
      <c r="H3518" s="137">
        <v>1</v>
      </c>
      <c r="I3518" s="138"/>
      <c r="J3518" s="139">
        <f t="shared" si="10"/>
        <v>0</v>
      </c>
      <c r="K3518" s="135" t="s">
        <v>21</v>
      </c>
      <c r="L3518" s="34"/>
      <c r="M3518" s="140" t="s">
        <v>21</v>
      </c>
      <c r="N3518" s="141" t="s">
        <v>45</v>
      </c>
      <c r="P3518" s="142">
        <f t="shared" si="11"/>
        <v>0</v>
      </c>
      <c r="Q3518" s="142">
        <v>0</v>
      </c>
      <c r="R3518" s="142">
        <f t="shared" si="12"/>
        <v>0</v>
      </c>
      <c r="S3518" s="142">
        <v>0</v>
      </c>
      <c r="T3518" s="143">
        <f t="shared" si="13"/>
        <v>0</v>
      </c>
      <c r="AR3518" s="144" t="s">
        <v>649</v>
      </c>
      <c r="AT3518" s="144" t="s">
        <v>243</v>
      </c>
      <c r="AU3518" s="144" t="s">
        <v>153</v>
      </c>
      <c r="AY3518" s="19" t="s">
        <v>241</v>
      </c>
      <c r="BE3518" s="145">
        <f t="shared" si="14"/>
        <v>0</v>
      </c>
      <c r="BF3518" s="145">
        <f t="shared" si="15"/>
        <v>0</v>
      </c>
      <c r="BG3518" s="145">
        <f t="shared" si="16"/>
        <v>0</v>
      </c>
      <c r="BH3518" s="145">
        <f t="shared" si="17"/>
        <v>0</v>
      </c>
      <c r="BI3518" s="145">
        <f t="shared" si="18"/>
        <v>0</v>
      </c>
      <c r="BJ3518" s="19" t="s">
        <v>89</v>
      </c>
      <c r="BK3518" s="145">
        <f t="shared" si="19"/>
        <v>0</v>
      </c>
      <c r="BL3518" s="19" t="s">
        <v>649</v>
      </c>
      <c r="BM3518" s="144" t="s">
        <v>3650</v>
      </c>
    </row>
    <row r="3519" spans="2:65" s="1" customFormat="1" ht="16.5" customHeight="1">
      <c r="B3519" s="34"/>
      <c r="C3519" s="133" t="s">
        <v>3651</v>
      </c>
      <c r="D3519" s="133" t="s">
        <v>243</v>
      </c>
      <c r="E3519" s="134" t="s">
        <v>3652</v>
      </c>
      <c r="F3519" s="135" t="s">
        <v>3653</v>
      </c>
      <c r="G3519" s="136" t="s">
        <v>1718</v>
      </c>
      <c r="H3519" s="137">
        <v>1</v>
      </c>
      <c r="I3519" s="138"/>
      <c r="J3519" s="139">
        <f t="shared" si="10"/>
        <v>0</v>
      </c>
      <c r="K3519" s="135" t="s">
        <v>21</v>
      </c>
      <c r="L3519" s="34"/>
      <c r="M3519" s="140" t="s">
        <v>21</v>
      </c>
      <c r="N3519" s="141" t="s">
        <v>45</v>
      </c>
      <c r="P3519" s="142">
        <f t="shared" si="11"/>
        <v>0</v>
      </c>
      <c r="Q3519" s="142">
        <v>0</v>
      </c>
      <c r="R3519" s="142">
        <f t="shared" si="12"/>
        <v>0</v>
      </c>
      <c r="S3519" s="142">
        <v>0</v>
      </c>
      <c r="T3519" s="143">
        <f t="shared" si="13"/>
        <v>0</v>
      </c>
      <c r="AR3519" s="144" t="s">
        <v>649</v>
      </c>
      <c r="AT3519" s="144" t="s">
        <v>243</v>
      </c>
      <c r="AU3519" s="144" t="s">
        <v>153</v>
      </c>
      <c r="AY3519" s="19" t="s">
        <v>241</v>
      </c>
      <c r="BE3519" s="145">
        <f t="shared" si="14"/>
        <v>0</v>
      </c>
      <c r="BF3519" s="145">
        <f t="shared" si="15"/>
        <v>0</v>
      </c>
      <c r="BG3519" s="145">
        <f t="shared" si="16"/>
        <v>0</v>
      </c>
      <c r="BH3519" s="145">
        <f t="shared" si="17"/>
        <v>0</v>
      </c>
      <c r="BI3519" s="145">
        <f t="shared" si="18"/>
        <v>0</v>
      </c>
      <c r="BJ3519" s="19" t="s">
        <v>89</v>
      </c>
      <c r="BK3519" s="145">
        <f t="shared" si="19"/>
        <v>0</v>
      </c>
      <c r="BL3519" s="19" t="s">
        <v>649</v>
      </c>
      <c r="BM3519" s="144" t="s">
        <v>3654</v>
      </c>
    </row>
    <row r="3520" spans="2:65" s="1" customFormat="1" ht="16.5" customHeight="1">
      <c r="B3520" s="34"/>
      <c r="C3520" s="133" t="s">
        <v>357</v>
      </c>
      <c r="D3520" s="133" t="s">
        <v>243</v>
      </c>
      <c r="E3520" s="134" t="s">
        <v>3655</v>
      </c>
      <c r="F3520" s="135" t="s">
        <v>3656</v>
      </c>
      <c r="G3520" s="136" t="s">
        <v>1718</v>
      </c>
      <c r="H3520" s="137">
        <v>1</v>
      </c>
      <c r="I3520" s="138"/>
      <c r="J3520" s="139">
        <f t="shared" si="10"/>
        <v>0</v>
      </c>
      <c r="K3520" s="135" t="s">
        <v>21</v>
      </c>
      <c r="L3520" s="34"/>
      <c r="M3520" s="140" t="s">
        <v>21</v>
      </c>
      <c r="N3520" s="141" t="s">
        <v>45</v>
      </c>
      <c r="P3520" s="142">
        <f t="shared" si="11"/>
        <v>0</v>
      </c>
      <c r="Q3520" s="142">
        <v>0</v>
      </c>
      <c r="R3520" s="142">
        <f t="shared" si="12"/>
        <v>0</v>
      </c>
      <c r="S3520" s="142">
        <v>0</v>
      </c>
      <c r="T3520" s="143">
        <f t="shared" si="13"/>
        <v>0</v>
      </c>
      <c r="AR3520" s="144" t="s">
        <v>649</v>
      </c>
      <c r="AT3520" s="144" t="s">
        <v>243</v>
      </c>
      <c r="AU3520" s="144" t="s">
        <v>153</v>
      </c>
      <c r="AY3520" s="19" t="s">
        <v>241</v>
      </c>
      <c r="BE3520" s="145">
        <f t="shared" si="14"/>
        <v>0</v>
      </c>
      <c r="BF3520" s="145">
        <f t="shared" si="15"/>
        <v>0</v>
      </c>
      <c r="BG3520" s="145">
        <f t="shared" si="16"/>
        <v>0</v>
      </c>
      <c r="BH3520" s="145">
        <f t="shared" si="17"/>
        <v>0</v>
      </c>
      <c r="BI3520" s="145">
        <f t="shared" si="18"/>
        <v>0</v>
      </c>
      <c r="BJ3520" s="19" t="s">
        <v>89</v>
      </c>
      <c r="BK3520" s="145">
        <f t="shared" si="19"/>
        <v>0</v>
      </c>
      <c r="BL3520" s="19" t="s">
        <v>649</v>
      </c>
      <c r="BM3520" s="144" t="s">
        <v>3657</v>
      </c>
    </row>
    <row r="3521" spans="2:65" s="1" customFormat="1" ht="16.5" customHeight="1">
      <c r="B3521" s="34"/>
      <c r="C3521" s="133" t="s">
        <v>3658</v>
      </c>
      <c r="D3521" s="133" t="s">
        <v>243</v>
      </c>
      <c r="E3521" s="134" t="s">
        <v>3659</v>
      </c>
      <c r="F3521" s="135" t="s">
        <v>3660</v>
      </c>
      <c r="G3521" s="136" t="s">
        <v>1718</v>
      </c>
      <c r="H3521" s="137">
        <v>1</v>
      </c>
      <c r="I3521" s="138"/>
      <c r="J3521" s="139">
        <f t="shared" si="10"/>
        <v>0</v>
      </c>
      <c r="K3521" s="135" t="s">
        <v>21</v>
      </c>
      <c r="L3521" s="34"/>
      <c r="M3521" s="140" t="s">
        <v>21</v>
      </c>
      <c r="N3521" s="141" t="s">
        <v>45</v>
      </c>
      <c r="P3521" s="142">
        <f t="shared" si="11"/>
        <v>0</v>
      </c>
      <c r="Q3521" s="142">
        <v>0</v>
      </c>
      <c r="R3521" s="142">
        <f t="shared" si="12"/>
        <v>0</v>
      </c>
      <c r="S3521" s="142">
        <v>0</v>
      </c>
      <c r="T3521" s="143">
        <f t="shared" si="13"/>
        <v>0</v>
      </c>
      <c r="AR3521" s="144" t="s">
        <v>649</v>
      </c>
      <c r="AT3521" s="144" t="s">
        <v>243</v>
      </c>
      <c r="AU3521" s="144" t="s">
        <v>153</v>
      </c>
      <c r="AY3521" s="19" t="s">
        <v>241</v>
      </c>
      <c r="BE3521" s="145">
        <f t="shared" si="14"/>
        <v>0</v>
      </c>
      <c r="BF3521" s="145">
        <f t="shared" si="15"/>
        <v>0</v>
      </c>
      <c r="BG3521" s="145">
        <f t="shared" si="16"/>
        <v>0</v>
      </c>
      <c r="BH3521" s="145">
        <f t="shared" si="17"/>
        <v>0</v>
      </c>
      <c r="BI3521" s="145">
        <f t="shared" si="18"/>
        <v>0</v>
      </c>
      <c r="BJ3521" s="19" t="s">
        <v>89</v>
      </c>
      <c r="BK3521" s="145">
        <f t="shared" si="19"/>
        <v>0</v>
      </c>
      <c r="BL3521" s="19" t="s">
        <v>649</v>
      </c>
      <c r="BM3521" s="144" t="s">
        <v>3661</v>
      </c>
    </row>
    <row r="3522" spans="2:65" s="1" customFormat="1" ht="16.5" customHeight="1">
      <c r="B3522" s="34"/>
      <c r="C3522" s="133" t="s">
        <v>3662</v>
      </c>
      <c r="D3522" s="133" t="s">
        <v>243</v>
      </c>
      <c r="E3522" s="134" t="s">
        <v>3663</v>
      </c>
      <c r="F3522" s="135" t="s">
        <v>3664</v>
      </c>
      <c r="G3522" s="136" t="s">
        <v>1718</v>
      </c>
      <c r="H3522" s="137">
        <v>2</v>
      </c>
      <c r="I3522" s="138"/>
      <c r="J3522" s="139">
        <f t="shared" si="10"/>
        <v>0</v>
      </c>
      <c r="K3522" s="135" t="s">
        <v>21</v>
      </c>
      <c r="L3522" s="34"/>
      <c r="M3522" s="140" t="s">
        <v>21</v>
      </c>
      <c r="N3522" s="141" t="s">
        <v>45</v>
      </c>
      <c r="P3522" s="142">
        <f t="shared" si="11"/>
        <v>0</v>
      </c>
      <c r="Q3522" s="142">
        <v>0</v>
      </c>
      <c r="R3522" s="142">
        <f t="shared" si="12"/>
        <v>0</v>
      </c>
      <c r="S3522" s="142">
        <v>0</v>
      </c>
      <c r="T3522" s="143">
        <f t="shared" si="13"/>
        <v>0</v>
      </c>
      <c r="AR3522" s="144" t="s">
        <v>649</v>
      </c>
      <c r="AT3522" s="144" t="s">
        <v>243</v>
      </c>
      <c r="AU3522" s="144" t="s">
        <v>153</v>
      </c>
      <c r="AY3522" s="19" t="s">
        <v>241</v>
      </c>
      <c r="BE3522" s="145">
        <f t="shared" si="14"/>
        <v>0</v>
      </c>
      <c r="BF3522" s="145">
        <f t="shared" si="15"/>
        <v>0</v>
      </c>
      <c r="BG3522" s="145">
        <f t="shared" si="16"/>
        <v>0</v>
      </c>
      <c r="BH3522" s="145">
        <f t="shared" si="17"/>
        <v>0</v>
      </c>
      <c r="BI3522" s="145">
        <f t="shared" si="18"/>
        <v>0</v>
      </c>
      <c r="BJ3522" s="19" t="s">
        <v>89</v>
      </c>
      <c r="BK3522" s="145">
        <f t="shared" si="19"/>
        <v>0</v>
      </c>
      <c r="BL3522" s="19" t="s">
        <v>649</v>
      </c>
      <c r="BM3522" s="144" t="s">
        <v>3665</v>
      </c>
    </row>
    <row r="3523" spans="2:65" s="1" customFormat="1" ht="16.5" customHeight="1">
      <c r="B3523" s="34"/>
      <c r="C3523" s="133" t="s">
        <v>3666</v>
      </c>
      <c r="D3523" s="133" t="s">
        <v>243</v>
      </c>
      <c r="E3523" s="134" t="s">
        <v>3667</v>
      </c>
      <c r="F3523" s="135" t="s">
        <v>3668</v>
      </c>
      <c r="G3523" s="136" t="s">
        <v>1718</v>
      </c>
      <c r="H3523" s="137">
        <v>1</v>
      </c>
      <c r="I3523" s="138"/>
      <c r="J3523" s="139">
        <f t="shared" si="10"/>
        <v>0</v>
      </c>
      <c r="K3523" s="135" t="s">
        <v>21</v>
      </c>
      <c r="L3523" s="34"/>
      <c r="M3523" s="140" t="s">
        <v>21</v>
      </c>
      <c r="N3523" s="141" t="s">
        <v>45</v>
      </c>
      <c r="P3523" s="142">
        <f t="shared" si="11"/>
        <v>0</v>
      </c>
      <c r="Q3523" s="142">
        <v>0</v>
      </c>
      <c r="R3523" s="142">
        <f t="shared" si="12"/>
        <v>0</v>
      </c>
      <c r="S3523" s="142">
        <v>0</v>
      </c>
      <c r="T3523" s="143">
        <f t="shared" si="13"/>
        <v>0</v>
      </c>
      <c r="AR3523" s="144" t="s">
        <v>649</v>
      </c>
      <c r="AT3523" s="144" t="s">
        <v>243</v>
      </c>
      <c r="AU3523" s="144" t="s">
        <v>153</v>
      </c>
      <c r="AY3523" s="19" t="s">
        <v>241</v>
      </c>
      <c r="BE3523" s="145">
        <f t="shared" si="14"/>
        <v>0</v>
      </c>
      <c r="BF3523" s="145">
        <f t="shared" si="15"/>
        <v>0</v>
      </c>
      <c r="BG3523" s="145">
        <f t="shared" si="16"/>
        <v>0</v>
      </c>
      <c r="BH3523" s="145">
        <f t="shared" si="17"/>
        <v>0</v>
      </c>
      <c r="BI3523" s="145">
        <f t="shared" si="18"/>
        <v>0</v>
      </c>
      <c r="BJ3523" s="19" t="s">
        <v>89</v>
      </c>
      <c r="BK3523" s="145">
        <f t="shared" si="19"/>
        <v>0</v>
      </c>
      <c r="BL3523" s="19" t="s">
        <v>649</v>
      </c>
      <c r="BM3523" s="144" t="s">
        <v>3669</v>
      </c>
    </row>
    <row r="3524" spans="2:65" s="1" customFormat="1" ht="16.5" customHeight="1">
      <c r="B3524" s="34"/>
      <c r="C3524" s="133" t="s">
        <v>3670</v>
      </c>
      <c r="D3524" s="133" t="s">
        <v>243</v>
      </c>
      <c r="E3524" s="134" t="s">
        <v>3671</v>
      </c>
      <c r="F3524" s="135" t="s">
        <v>3672</v>
      </c>
      <c r="G3524" s="136" t="s">
        <v>1718</v>
      </c>
      <c r="H3524" s="137">
        <v>3</v>
      </c>
      <c r="I3524" s="138"/>
      <c r="J3524" s="139">
        <f t="shared" si="10"/>
        <v>0</v>
      </c>
      <c r="K3524" s="135" t="s">
        <v>21</v>
      </c>
      <c r="L3524" s="34"/>
      <c r="M3524" s="140" t="s">
        <v>21</v>
      </c>
      <c r="N3524" s="141" t="s">
        <v>45</v>
      </c>
      <c r="P3524" s="142">
        <f t="shared" si="11"/>
        <v>0</v>
      </c>
      <c r="Q3524" s="142">
        <v>0</v>
      </c>
      <c r="R3524" s="142">
        <f t="shared" si="12"/>
        <v>0</v>
      </c>
      <c r="S3524" s="142">
        <v>0</v>
      </c>
      <c r="T3524" s="143">
        <f t="shared" si="13"/>
        <v>0</v>
      </c>
      <c r="AR3524" s="144" t="s">
        <v>649</v>
      </c>
      <c r="AT3524" s="144" t="s">
        <v>243</v>
      </c>
      <c r="AU3524" s="144" t="s">
        <v>153</v>
      </c>
      <c r="AY3524" s="19" t="s">
        <v>241</v>
      </c>
      <c r="BE3524" s="145">
        <f t="shared" si="14"/>
        <v>0</v>
      </c>
      <c r="BF3524" s="145">
        <f t="shared" si="15"/>
        <v>0</v>
      </c>
      <c r="BG3524" s="145">
        <f t="shared" si="16"/>
        <v>0</v>
      </c>
      <c r="BH3524" s="145">
        <f t="shared" si="17"/>
        <v>0</v>
      </c>
      <c r="BI3524" s="145">
        <f t="shared" si="18"/>
        <v>0</v>
      </c>
      <c r="BJ3524" s="19" t="s">
        <v>89</v>
      </c>
      <c r="BK3524" s="145">
        <f t="shared" si="19"/>
        <v>0</v>
      </c>
      <c r="BL3524" s="19" t="s">
        <v>649</v>
      </c>
      <c r="BM3524" s="144" t="s">
        <v>3673</v>
      </c>
    </row>
    <row r="3525" spans="2:65" s="1" customFormat="1" ht="16.5" customHeight="1">
      <c r="B3525" s="34"/>
      <c r="C3525" s="133" t="s">
        <v>3674</v>
      </c>
      <c r="D3525" s="133" t="s">
        <v>243</v>
      </c>
      <c r="E3525" s="134" t="s">
        <v>3675</v>
      </c>
      <c r="F3525" s="135" t="s">
        <v>3676</v>
      </c>
      <c r="G3525" s="136" t="s">
        <v>1718</v>
      </c>
      <c r="H3525" s="137">
        <v>1</v>
      </c>
      <c r="I3525" s="138"/>
      <c r="J3525" s="139">
        <f t="shared" si="10"/>
        <v>0</v>
      </c>
      <c r="K3525" s="135" t="s">
        <v>21</v>
      </c>
      <c r="L3525" s="34"/>
      <c r="M3525" s="140" t="s">
        <v>21</v>
      </c>
      <c r="N3525" s="141" t="s">
        <v>45</v>
      </c>
      <c r="P3525" s="142">
        <f t="shared" si="11"/>
        <v>0</v>
      </c>
      <c r="Q3525" s="142">
        <v>0</v>
      </c>
      <c r="R3525" s="142">
        <f t="shared" si="12"/>
        <v>0</v>
      </c>
      <c r="S3525" s="142">
        <v>0</v>
      </c>
      <c r="T3525" s="143">
        <f t="shared" si="13"/>
        <v>0</v>
      </c>
      <c r="AR3525" s="144" t="s">
        <v>649</v>
      </c>
      <c r="AT3525" s="144" t="s">
        <v>243</v>
      </c>
      <c r="AU3525" s="144" t="s">
        <v>153</v>
      </c>
      <c r="AY3525" s="19" t="s">
        <v>241</v>
      </c>
      <c r="BE3525" s="145">
        <f t="shared" si="14"/>
        <v>0</v>
      </c>
      <c r="BF3525" s="145">
        <f t="shared" si="15"/>
        <v>0</v>
      </c>
      <c r="BG3525" s="145">
        <f t="shared" si="16"/>
        <v>0</v>
      </c>
      <c r="BH3525" s="145">
        <f t="shared" si="17"/>
        <v>0</v>
      </c>
      <c r="BI3525" s="145">
        <f t="shared" si="18"/>
        <v>0</v>
      </c>
      <c r="BJ3525" s="19" t="s">
        <v>89</v>
      </c>
      <c r="BK3525" s="145">
        <f t="shared" si="19"/>
        <v>0</v>
      </c>
      <c r="BL3525" s="19" t="s">
        <v>649</v>
      </c>
      <c r="BM3525" s="144" t="s">
        <v>3677</v>
      </c>
    </row>
    <row r="3526" spans="2:65" s="1" customFormat="1" ht="16.5" customHeight="1">
      <c r="B3526" s="34"/>
      <c r="C3526" s="133" t="s">
        <v>3678</v>
      </c>
      <c r="D3526" s="133" t="s">
        <v>243</v>
      </c>
      <c r="E3526" s="134" t="s">
        <v>3679</v>
      </c>
      <c r="F3526" s="135" t="s">
        <v>3680</v>
      </c>
      <c r="G3526" s="136" t="s">
        <v>1718</v>
      </c>
      <c r="H3526" s="137">
        <v>1</v>
      </c>
      <c r="I3526" s="138"/>
      <c r="J3526" s="139">
        <f t="shared" si="10"/>
        <v>0</v>
      </c>
      <c r="K3526" s="135" t="s">
        <v>21</v>
      </c>
      <c r="L3526" s="34"/>
      <c r="M3526" s="140" t="s">
        <v>21</v>
      </c>
      <c r="N3526" s="141" t="s">
        <v>45</v>
      </c>
      <c r="P3526" s="142">
        <f t="shared" si="11"/>
        <v>0</v>
      </c>
      <c r="Q3526" s="142">
        <v>0</v>
      </c>
      <c r="R3526" s="142">
        <f t="shared" si="12"/>
        <v>0</v>
      </c>
      <c r="S3526" s="142">
        <v>0</v>
      </c>
      <c r="T3526" s="143">
        <f t="shared" si="13"/>
        <v>0</v>
      </c>
      <c r="AR3526" s="144" t="s">
        <v>649</v>
      </c>
      <c r="AT3526" s="144" t="s">
        <v>243</v>
      </c>
      <c r="AU3526" s="144" t="s">
        <v>153</v>
      </c>
      <c r="AY3526" s="19" t="s">
        <v>241</v>
      </c>
      <c r="BE3526" s="145">
        <f t="shared" si="14"/>
        <v>0</v>
      </c>
      <c r="BF3526" s="145">
        <f t="shared" si="15"/>
        <v>0</v>
      </c>
      <c r="BG3526" s="145">
        <f t="shared" si="16"/>
        <v>0</v>
      </c>
      <c r="BH3526" s="145">
        <f t="shared" si="17"/>
        <v>0</v>
      </c>
      <c r="BI3526" s="145">
        <f t="shared" si="18"/>
        <v>0</v>
      </c>
      <c r="BJ3526" s="19" t="s">
        <v>89</v>
      </c>
      <c r="BK3526" s="145">
        <f t="shared" si="19"/>
        <v>0</v>
      </c>
      <c r="BL3526" s="19" t="s">
        <v>649</v>
      </c>
      <c r="BM3526" s="144" t="s">
        <v>3681</v>
      </c>
    </row>
    <row r="3527" spans="2:65" s="16" customFormat="1" ht="20.85" customHeight="1">
      <c r="B3527" s="196"/>
      <c r="D3527" s="197" t="s">
        <v>72</v>
      </c>
      <c r="E3527" s="197" t="s">
        <v>3682</v>
      </c>
      <c r="F3527" s="197" t="s">
        <v>3683</v>
      </c>
      <c r="I3527" s="198"/>
      <c r="J3527" s="199">
        <f>BK3527</f>
        <v>0</v>
      </c>
      <c r="L3527" s="196"/>
      <c r="M3527" s="200"/>
      <c r="P3527" s="201">
        <f>SUM(P3528:P3545)</f>
        <v>0</v>
      </c>
      <c r="R3527" s="201">
        <f>SUM(R3528:R3545)</f>
        <v>0</v>
      </c>
      <c r="T3527" s="202">
        <f>SUM(T3528:T3545)</f>
        <v>0</v>
      </c>
      <c r="AR3527" s="197" t="s">
        <v>81</v>
      </c>
      <c r="AT3527" s="203" t="s">
        <v>72</v>
      </c>
      <c r="AU3527" s="203" t="s">
        <v>145</v>
      </c>
      <c r="AY3527" s="197" t="s">
        <v>241</v>
      </c>
      <c r="BK3527" s="204">
        <f>SUM(BK3528:BK3545)</f>
        <v>0</v>
      </c>
    </row>
    <row r="3528" spans="2:65" s="1" customFormat="1" ht="16.5" customHeight="1">
      <c r="B3528" s="34"/>
      <c r="C3528" s="133" t="s">
        <v>3684</v>
      </c>
      <c r="D3528" s="133" t="s">
        <v>243</v>
      </c>
      <c r="E3528" s="134" t="s">
        <v>3685</v>
      </c>
      <c r="F3528" s="135" t="s">
        <v>3686</v>
      </c>
      <c r="G3528" s="136" t="s">
        <v>1718</v>
      </c>
      <c r="H3528" s="137">
        <v>2</v>
      </c>
      <c r="I3528" s="138"/>
      <c r="J3528" s="139">
        <f t="shared" ref="J3528:J3545" si="20">ROUND(I3528*H3528,2)</f>
        <v>0</v>
      </c>
      <c r="K3528" s="135" t="s">
        <v>21</v>
      </c>
      <c r="L3528" s="34"/>
      <c r="M3528" s="140" t="s">
        <v>21</v>
      </c>
      <c r="N3528" s="141" t="s">
        <v>45</v>
      </c>
      <c r="P3528" s="142">
        <f t="shared" ref="P3528:P3545" si="21">O3528*H3528</f>
        <v>0</v>
      </c>
      <c r="Q3528" s="142">
        <v>0</v>
      </c>
      <c r="R3528" s="142">
        <f t="shared" ref="R3528:R3545" si="22">Q3528*H3528</f>
        <v>0</v>
      </c>
      <c r="S3528" s="142">
        <v>0</v>
      </c>
      <c r="T3528" s="143">
        <f t="shared" ref="T3528:T3545" si="23">S3528*H3528</f>
        <v>0</v>
      </c>
      <c r="AR3528" s="144" t="s">
        <v>649</v>
      </c>
      <c r="AT3528" s="144" t="s">
        <v>243</v>
      </c>
      <c r="AU3528" s="144" t="s">
        <v>153</v>
      </c>
      <c r="AY3528" s="19" t="s">
        <v>241</v>
      </c>
      <c r="BE3528" s="145">
        <f t="shared" ref="BE3528:BE3545" si="24">IF(N3528="základní",J3528,0)</f>
        <v>0</v>
      </c>
      <c r="BF3528" s="145">
        <f t="shared" ref="BF3528:BF3545" si="25">IF(N3528="snížená",J3528,0)</f>
        <v>0</v>
      </c>
      <c r="BG3528" s="145">
        <f t="shared" ref="BG3528:BG3545" si="26">IF(N3528="zákl. přenesená",J3528,0)</f>
        <v>0</v>
      </c>
      <c r="BH3528" s="145">
        <f t="shared" ref="BH3528:BH3545" si="27">IF(N3528="sníž. přenesená",J3528,0)</f>
        <v>0</v>
      </c>
      <c r="BI3528" s="145">
        <f t="shared" ref="BI3528:BI3545" si="28">IF(N3528="nulová",J3528,0)</f>
        <v>0</v>
      </c>
      <c r="BJ3528" s="19" t="s">
        <v>89</v>
      </c>
      <c r="BK3528" s="145">
        <f t="shared" ref="BK3528:BK3545" si="29">ROUND(I3528*H3528,2)</f>
        <v>0</v>
      </c>
      <c r="BL3528" s="19" t="s">
        <v>649</v>
      </c>
      <c r="BM3528" s="144" t="s">
        <v>3687</v>
      </c>
    </row>
    <row r="3529" spans="2:65" s="1" customFormat="1" ht="16.5" customHeight="1">
      <c r="B3529" s="34"/>
      <c r="C3529" s="133" t="s">
        <v>3688</v>
      </c>
      <c r="D3529" s="133" t="s">
        <v>243</v>
      </c>
      <c r="E3529" s="134" t="s">
        <v>3689</v>
      </c>
      <c r="F3529" s="135" t="s">
        <v>3690</v>
      </c>
      <c r="G3529" s="136" t="s">
        <v>1718</v>
      </c>
      <c r="H3529" s="137">
        <v>1</v>
      </c>
      <c r="I3529" s="138"/>
      <c r="J3529" s="139">
        <f t="shared" si="20"/>
        <v>0</v>
      </c>
      <c r="K3529" s="135" t="s">
        <v>21</v>
      </c>
      <c r="L3529" s="34"/>
      <c r="M3529" s="140" t="s">
        <v>21</v>
      </c>
      <c r="N3529" s="141" t="s">
        <v>45</v>
      </c>
      <c r="P3529" s="142">
        <f t="shared" si="21"/>
        <v>0</v>
      </c>
      <c r="Q3529" s="142">
        <v>0</v>
      </c>
      <c r="R3529" s="142">
        <f t="shared" si="22"/>
        <v>0</v>
      </c>
      <c r="S3529" s="142">
        <v>0</v>
      </c>
      <c r="T3529" s="143">
        <f t="shared" si="23"/>
        <v>0</v>
      </c>
      <c r="AR3529" s="144" t="s">
        <v>649</v>
      </c>
      <c r="AT3529" s="144" t="s">
        <v>243</v>
      </c>
      <c r="AU3529" s="144" t="s">
        <v>153</v>
      </c>
      <c r="AY3529" s="19" t="s">
        <v>241</v>
      </c>
      <c r="BE3529" s="145">
        <f t="shared" si="24"/>
        <v>0</v>
      </c>
      <c r="BF3529" s="145">
        <f t="shared" si="25"/>
        <v>0</v>
      </c>
      <c r="BG3529" s="145">
        <f t="shared" si="26"/>
        <v>0</v>
      </c>
      <c r="BH3529" s="145">
        <f t="shared" si="27"/>
        <v>0</v>
      </c>
      <c r="BI3529" s="145">
        <f t="shared" si="28"/>
        <v>0</v>
      </c>
      <c r="BJ3529" s="19" t="s">
        <v>89</v>
      </c>
      <c r="BK3529" s="145">
        <f t="shared" si="29"/>
        <v>0</v>
      </c>
      <c r="BL3529" s="19" t="s">
        <v>649</v>
      </c>
      <c r="BM3529" s="144" t="s">
        <v>3691</v>
      </c>
    </row>
    <row r="3530" spans="2:65" s="1" customFormat="1" ht="16.5" customHeight="1">
      <c r="B3530" s="34"/>
      <c r="C3530" s="133" t="s">
        <v>3692</v>
      </c>
      <c r="D3530" s="133" t="s">
        <v>243</v>
      </c>
      <c r="E3530" s="134" t="s">
        <v>3693</v>
      </c>
      <c r="F3530" s="135" t="s">
        <v>3694</v>
      </c>
      <c r="G3530" s="136" t="s">
        <v>1718</v>
      </c>
      <c r="H3530" s="137">
        <v>1</v>
      </c>
      <c r="I3530" s="138"/>
      <c r="J3530" s="139">
        <f t="shared" si="20"/>
        <v>0</v>
      </c>
      <c r="K3530" s="135" t="s">
        <v>21</v>
      </c>
      <c r="L3530" s="34"/>
      <c r="M3530" s="140" t="s">
        <v>21</v>
      </c>
      <c r="N3530" s="141" t="s">
        <v>45</v>
      </c>
      <c r="P3530" s="142">
        <f t="shared" si="21"/>
        <v>0</v>
      </c>
      <c r="Q3530" s="142">
        <v>0</v>
      </c>
      <c r="R3530" s="142">
        <f t="shared" si="22"/>
        <v>0</v>
      </c>
      <c r="S3530" s="142">
        <v>0</v>
      </c>
      <c r="T3530" s="143">
        <f t="shared" si="23"/>
        <v>0</v>
      </c>
      <c r="AR3530" s="144" t="s">
        <v>649</v>
      </c>
      <c r="AT3530" s="144" t="s">
        <v>243</v>
      </c>
      <c r="AU3530" s="144" t="s">
        <v>153</v>
      </c>
      <c r="AY3530" s="19" t="s">
        <v>241</v>
      </c>
      <c r="BE3530" s="145">
        <f t="shared" si="24"/>
        <v>0</v>
      </c>
      <c r="BF3530" s="145">
        <f t="shared" si="25"/>
        <v>0</v>
      </c>
      <c r="BG3530" s="145">
        <f t="shared" si="26"/>
        <v>0</v>
      </c>
      <c r="BH3530" s="145">
        <f t="shared" si="27"/>
        <v>0</v>
      </c>
      <c r="BI3530" s="145">
        <f t="shared" si="28"/>
        <v>0</v>
      </c>
      <c r="BJ3530" s="19" t="s">
        <v>89</v>
      </c>
      <c r="BK3530" s="145">
        <f t="shared" si="29"/>
        <v>0</v>
      </c>
      <c r="BL3530" s="19" t="s">
        <v>649</v>
      </c>
      <c r="BM3530" s="144" t="s">
        <v>3695</v>
      </c>
    </row>
    <row r="3531" spans="2:65" s="1" customFormat="1" ht="16.5" customHeight="1">
      <c r="B3531" s="34"/>
      <c r="C3531" s="133" t="s">
        <v>3696</v>
      </c>
      <c r="D3531" s="133" t="s">
        <v>243</v>
      </c>
      <c r="E3531" s="134" t="s">
        <v>3697</v>
      </c>
      <c r="F3531" s="135" t="s">
        <v>3698</v>
      </c>
      <c r="G3531" s="136" t="s">
        <v>1718</v>
      </c>
      <c r="H3531" s="137">
        <v>1</v>
      </c>
      <c r="I3531" s="138"/>
      <c r="J3531" s="139">
        <f t="shared" si="20"/>
        <v>0</v>
      </c>
      <c r="K3531" s="135" t="s">
        <v>21</v>
      </c>
      <c r="L3531" s="34"/>
      <c r="M3531" s="140" t="s">
        <v>21</v>
      </c>
      <c r="N3531" s="141" t="s">
        <v>45</v>
      </c>
      <c r="P3531" s="142">
        <f t="shared" si="21"/>
        <v>0</v>
      </c>
      <c r="Q3531" s="142">
        <v>0</v>
      </c>
      <c r="R3531" s="142">
        <f t="shared" si="22"/>
        <v>0</v>
      </c>
      <c r="S3531" s="142">
        <v>0</v>
      </c>
      <c r="T3531" s="143">
        <f t="shared" si="23"/>
        <v>0</v>
      </c>
      <c r="AR3531" s="144" t="s">
        <v>649</v>
      </c>
      <c r="AT3531" s="144" t="s">
        <v>243</v>
      </c>
      <c r="AU3531" s="144" t="s">
        <v>153</v>
      </c>
      <c r="AY3531" s="19" t="s">
        <v>241</v>
      </c>
      <c r="BE3531" s="145">
        <f t="shared" si="24"/>
        <v>0</v>
      </c>
      <c r="BF3531" s="145">
        <f t="shared" si="25"/>
        <v>0</v>
      </c>
      <c r="BG3531" s="145">
        <f t="shared" si="26"/>
        <v>0</v>
      </c>
      <c r="BH3531" s="145">
        <f t="shared" si="27"/>
        <v>0</v>
      </c>
      <c r="BI3531" s="145">
        <f t="shared" si="28"/>
        <v>0</v>
      </c>
      <c r="BJ3531" s="19" t="s">
        <v>89</v>
      </c>
      <c r="BK3531" s="145">
        <f t="shared" si="29"/>
        <v>0</v>
      </c>
      <c r="BL3531" s="19" t="s">
        <v>649</v>
      </c>
      <c r="BM3531" s="144" t="s">
        <v>3699</v>
      </c>
    </row>
    <row r="3532" spans="2:65" s="1" customFormat="1" ht="16.5" customHeight="1">
      <c r="B3532" s="34"/>
      <c r="C3532" s="133" t="s">
        <v>3700</v>
      </c>
      <c r="D3532" s="133" t="s">
        <v>243</v>
      </c>
      <c r="E3532" s="134" t="s">
        <v>3701</v>
      </c>
      <c r="F3532" s="135" t="s">
        <v>3702</v>
      </c>
      <c r="G3532" s="136" t="s">
        <v>1718</v>
      </c>
      <c r="H3532" s="137">
        <v>1</v>
      </c>
      <c r="I3532" s="138"/>
      <c r="J3532" s="139">
        <f t="shared" si="20"/>
        <v>0</v>
      </c>
      <c r="K3532" s="135" t="s">
        <v>21</v>
      </c>
      <c r="L3532" s="34"/>
      <c r="M3532" s="140" t="s">
        <v>21</v>
      </c>
      <c r="N3532" s="141" t="s">
        <v>45</v>
      </c>
      <c r="P3532" s="142">
        <f t="shared" si="21"/>
        <v>0</v>
      </c>
      <c r="Q3532" s="142">
        <v>0</v>
      </c>
      <c r="R3532" s="142">
        <f t="shared" si="22"/>
        <v>0</v>
      </c>
      <c r="S3532" s="142">
        <v>0</v>
      </c>
      <c r="T3532" s="143">
        <f t="shared" si="23"/>
        <v>0</v>
      </c>
      <c r="AR3532" s="144" t="s">
        <v>649</v>
      </c>
      <c r="AT3532" s="144" t="s">
        <v>243</v>
      </c>
      <c r="AU3532" s="144" t="s">
        <v>153</v>
      </c>
      <c r="AY3532" s="19" t="s">
        <v>241</v>
      </c>
      <c r="BE3532" s="145">
        <f t="shared" si="24"/>
        <v>0</v>
      </c>
      <c r="BF3532" s="145">
        <f t="shared" si="25"/>
        <v>0</v>
      </c>
      <c r="BG3532" s="145">
        <f t="shared" si="26"/>
        <v>0</v>
      </c>
      <c r="BH3532" s="145">
        <f t="shared" si="27"/>
        <v>0</v>
      </c>
      <c r="BI3532" s="145">
        <f t="shared" si="28"/>
        <v>0</v>
      </c>
      <c r="BJ3532" s="19" t="s">
        <v>89</v>
      </c>
      <c r="BK3532" s="145">
        <f t="shared" si="29"/>
        <v>0</v>
      </c>
      <c r="BL3532" s="19" t="s">
        <v>649</v>
      </c>
      <c r="BM3532" s="144" t="s">
        <v>3703</v>
      </c>
    </row>
    <row r="3533" spans="2:65" s="1" customFormat="1" ht="16.5" customHeight="1">
      <c r="B3533" s="34"/>
      <c r="C3533" s="133" t="s">
        <v>3704</v>
      </c>
      <c r="D3533" s="133" t="s">
        <v>243</v>
      </c>
      <c r="E3533" s="134" t="s">
        <v>3705</v>
      </c>
      <c r="F3533" s="135" t="s">
        <v>3706</v>
      </c>
      <c r="G3533" s="136" t="s">
        <v>1718</v>
      </c>
      <c r="H3533" s="137">
        <v>14</v>
      </c>
      <c r="I3533" s="138"/>
      <c r="J3533" s="139">
        <f t="shared" si="20"/>
        <v>0</v>
      </c>
      <c r="K3533" s="135" t="s">
        <v>21</v>
      </c>
      <c r="L3533" s="34"/>
      <c r="M3533" s="140" t="s">
        <v>21</v>
      </c>
      <c r="N3533" s="141" t="s">
        <v>45</v>
      </c>
      <c r="P3533" s="142">
        <f t="shared" si="21"/>
        <v>0</v>
      </c>
      <c r="Q3533" s="142">
        <v>0</v>
      </c>
      <c r="R3533" s="142">
        <f t="shared" si="22"/>
        <v>0</v>
      </c>
      <c r="S3533" s="142">
        <v>0</v>
      </c>
      <c r="T3533" s="143">
        <f t="shared" si="23"/>
        <v>0</v>
      </c>
      <c r="AR3533" s="144" t="s">
        <v>649</v>
      </c>
      <c r="AT3533" s="144" t="s">
        <v>243</v>
      </c>
      <c r="AU3533" s="144" t="s">
        <v>153</v>
      </c>
      <c r="AY3533" s="19" t="s">
        <v>241</v>
      </c>
      <c r="BE3533" s="145">
        <f t="shared" si="24"/>
        <v>0</v>
      </c>
      <c r="BF3533" s="145">
        <f t="shared" si="25"/>
        <v>0</v>
      </c>
      <c r="BG3533" s="145">
        <f t="shared" si="26"/>
        <v>0</v>
      </c>
      <c r="BH3533" s="145">
        <f t="shared" si="27"/>
        <v>0</v>
      </c>
      <c r="BI3533" s="145">
        <f t="shared" si="28"/>
        <v>0</v>
      </c>
      <c r="BJ3533" s="19" t="s">
        <v>89</v>
      </c>
      <c r="BK3533" s="145">
        <f t="shared" si="29"/>
        <v>0</v>
      </c>
      <c r="BL3533" s="19" t="s">
        <v>649</v>
      </c>
      <c r="BM3533" s="144" t="s">
        <v>3707</v>
      </c>
    </row>
    <row r="3534" spans="2:65" s="1" customFormat="1" ht="16.5" customHeight="1">
      <c r="B3534" s="34"/>
      <c r="C3534" s="133" t="s">
        <v>3708</v>
      </c>
      <c r="D3534" s="133" t="s">
        <v>243</v>
      </c>
      <c r="E3534" s="134" t="s">
        <v>3709</v>
      </c>
      <c r="F3534" s="135" t="s">
        <v>3710</v>
      </c>
      <c r="G3534" s="136" t="s">
        <v>1718</v>
      </c>
      <c r="H3534" s="137">
        <v>1</v>
      </c>
      <c r="I3534" s="138"/>
      <c r="J3534" s="139">
        <f t="shared" si="20"/>
        <v>0</v>
      </c>
      <c r="K3534" s="135" t="s">
        <v>21</v>
      </c>
      <c r="L3534" s="34"/>
      <c r="M3534" s="140" t="s">
        <v>21</v>
      </c>
      <c r="N3534" s="141" t="s">
        <v>45</v>
      </c>
      <c r="P3534" s="142">
        <f t="shared" si="21"/>
        <v>0</v>
      </c>
      <c r="Q3534" s="142">
        <v>0</v>
      </c>
      <c r="R3534" s="142">
        <f t="shared" si="22"/>
        <v>0</v>
      </c>
      <c r="S3534" s="142">
        <v>0</v>
      </c>
      <c r="T3534" s="143">
        <f t="shared" si="23"/>
        <v>0</v>
      </c>
      <c r="AR3534" s="144" t="s">
        <v>649</v>
      </c>
      <c r="AT3534" s="144" t="s">
        <v>243</v>
      </c>
      <c r="AU3534" s="144" t="s">
        <v>153</v>
      </c>
      <c r="AY3534" s="19" t="s">
        <v>241</v>
      </c>
      <c r="BE3534" s="145">
        <f t="shared" si="24"/>
        <v>0</v>
      </c>
      <c r="BF3534" s="145">
        <f t="shared" si="25"/>
        <v>0</v>
      </c>
      <c r="BG3534" s="145">
        <f t="shared" si="26"/>
        <v>0</v>
      </c>
      <c r="BH3534" s="145">
        <f t="shared" si="27"/>
        <v>0</v>
      </c>
      <c r="BI3534" s="145">
        <f t="shared" si="28"/>
        <v>0</v>
      </c>
      <c r="BJ3534" s="19" t="s">
        <v>89</v>
      </c>
      <c r="BK3534" s="145">
        <f t="shared" si="29"/>
        <v>0</v>
      </c>
      <c r="BL3534" s="19" t="s">
        <v>649</v>
      </c>
      <c r="BM3534" s="144" t="s">
        <v>3711</v>
      </c>
    </row>
    <row r="3535" spans="2:65" s="1" customFormat="1" ht="16.5" customHeight="1">
      <c r="B3535" s="34"/>
      <c r="C3535" s="133" t="s">
        <v>3712</v>
      </c>
      <c r="D3535" s="133" t="s">
        <v>243</v>
      </c>
      <c r="E3535" s="134" t="s">
        <v>3713</v>
      </c>
      <c r="F3535" s="135" t="s">
        <v>3714</v>
      </c>
      <c r="G3535" s="136" t="s">
        <v>1718</v>
      </c>
      <c r="H3535" s="137">
        <v>1</v>
      </c>
      <c r="I3535" s="138"/>
      <c r="J3535" s="139">
        <f t="shared" si="20"/>
        <v>0</v>
      </c>
      <c r="K3535" s="135" t="s">
        <v>21</v>
      </c>
      <c r="L3535" s="34"/>
      <c r="M3535" s="140" t="s">
        <v>21</v>
      </c>
      <c r="N3535" s="141" t="s">
        <v>45</v>
      </c>
      <c r="P3535" s="142">
        <f t="shared" si="21"/>
        <v>0</v>
      </c>
      <c r="Q3535" s="142">
        <v>0</v>
      </c>
      <c r="R3535" s="142">
        <f t="shared" si="22"/>
        <v>0</v>
      </c>
      <c r="S3535" s="142">
        <v>0</v>
      </c>
      <c r="T3535" s="143">
        <f t="shared" si="23"/>
        <v>0</v>
      </c>
      <c r="AR3535" s="144" t="s">
        <v>649</v>
      </c>
      <c r="AT3535" s="144" t="s">
        <v>243</v>
      </c>
      <c r="AU3535" s="144" t="s">
        <v>153</v>
      </c>
      <c r="AY3535" s="19" t="s">
        <v>241</v>
      </c>
      <c r="BE3535" s="145">
        <f t="shared" si="24"/>
        <v>0</v>
      </c>
      <c r="BF3535" s="145">
        <f t="shared" si="25"/>
        <v>0</v>
      </c>
      <c r="BG3535" s="145">
        <f t="shared" si="26"/>
        <v>0</v>
      </c>
      <c r="BH3535" s="145">
        <f t="shared" si="27"/>
        <v>0</v>
      </c>
      <c r="BI3535" s="145">
        <f t="shared" si="28"/>
        <v>0</v>
      </c>
      <c r="BJ3535" s="19" t="s">
        <v>89</v>
      </c>
      <c r="BK3535" s="145">
        <f t="shared" si="29"/>
        <v>0</v>
      </c>
      <c r="BL3535" s="19" t="s">
        <v>649</v>
      </c>
      <c r="BM3535" s="144" t="s">
        <v>3715</v>
      </c>
    </row>
    <row r="3536" spans="2:65" s="1" customFormat="1" ht="16.5" customHeight="1">
      <c r="B3536" s="34"/>
      <c r="C3536" s="133" t="s">
        <v>3716</v>
      </c>
      <c r="D3536" s="133" t="s">
        <v>243</v>
      </c>
      <c r="E3536" s="134" t="s">
        <v>3717</v>
      </c>
      <c r="F3536" s="135" t="s">
        <v>3718</v>
      </c>
      <c r="G3536" s="136" t="s">
        <v>1718</v>
      </c>
      <c r="H3536" s="137">
        <v>1</v>
      </c>
      <c r="I3536" s="138"/>
      <c r="J3536" s="139">
        <f t="shared" si="20"/>
        <v>0</v>
      </c>
      <c r="K3536" s="135" t="s">
        <v>21</v>
      </c>
      <c r="L3536" s="34"/>
      <c r="M3536" s="140" t="s">
        <v>21</v>
      </c>
      <c r="N3536" s="141" t="s">
        <v>45</v>
      </c>
      <c r="P3536" s="142">
        <f t="shared" si="21"/>
        <v>0</v>
      </c>
      <c r="Q3536" s="142">
        <v>0</v>
      </c>
      <c r="R3536" s="142">
        <f t="shared" si="22"/>
        <v>0</v>
      </c>
      <c r="S3536" s="142">
        <v>0</v>
      </c>
      <c r="T3536" s="143">
        <f t="shared" si="23"/>
        <v>0</v>
      </c>
      <c r="AR3536" s="144" t="s">
        <v>649</v>
      </c>
      <c r="AT3536" s="144" t="s">
        <v>243</v>
      </c>
      <c r="AU3536" s="144" t="s">
        <v>153</v>
      </c>
      <c r="AY3536" s="19" t="s">
        <v>241</v>
      </c>
      <c r="BE3536" s="145">
        <f t="shared" si="24"/>
        <v>0</v>
      </c>
      <c r="BF3536" s="145">
        <f t="shared" si="25"/>
        <v>0</v>
      </c>
      <c r="BG3536" s="145">
        <f t="shared" si="26"/>
        <v>0</v>
      </c>
      <c r="BH3536" s="145">
        <f t="shared" si="27"/>
        <v>0</v>
      </c>
      <c r="BI3536" s="145">
        <f t="shared" si="28"/>
        <v>0</v>
      </c>
      <c r="BJ3536" s="19" t="s">
        <v>89</v>
      </c>
      <c r="BK3536" s="145">
        <f t="shared" si="29"/>
        <v>0</v>
      </c>
      <c r="BL3536" s="19" t="s">
        <v>649</v>
      </c>
      <c r="BM3536" s="144" t="s">
        <v>3719</v>
      </c>
    </row>
    <row r="3537" spans="2:65" s="1" customFormat="1" ht="16.5" customHeight="1">
      <c r="B3537" s="34"/>
      <c r="C3537" s="133" t="s">
        <v>3720</v>
      </c>
      <c r="D3537" s="133" t="s">
        <v>243</v>
      </c>
      <c r="E3537" s="134" t="s">
        <v>3721</v>
      </c>
      <c r="F3537" s="135" t="s">
        <v>3722</v>
      </c>
      <c r="G3537" s="136" t="s">
        <v>1718</v>
      </c>
      <c r="H3537" s="137">
        <v>1</v>
      </c>
      <c r="I3537" s="138"/>
      <c r="J3537" s="139">
        <f t="shared" si="20"/>
        <v>0</v>
      </c>
      <c r="K3537" s="135" t="s">
        <v>21</v>
      </c>
      <c r="L3537" s="34"/>
      <c r="M3537" s="140" t="s">
        <v>21</v>
      </c>
      <c r="N3537" s="141" t="s">
        <v>45</v>
      </c>
      <c r="P3537" s="142">
        <f t="shared" si="21"/>
        <v>0</v>
      </c>
      <c r="Q3537" s="142">
        <v>0</v>
      </c>
      <c r="R3537" s="142">
        <f t="shared" si="22"/>
        <v>0</v>
      </c>
      <c r="S3537" s="142">
        <v>0</v>
      </c>
      <c r="T3537" s="143">
        <f t="shared" si="23"/>
        <v>0</v>
      </c>
      <c r="AR3537" s="144" t="s">
        <v>649</v>
      </c>
      <c r="AT3537" s="144" t="s">
        <v>243</v>
      </c>
      <c r="AU3537" s="144" t="s">
        <v>153</v>
      </c>
      <c r="AY3537" s="19" t="s">
        <v>241</v>
      </c>
      <c r="BE3537" s="145">
        <f t="shared" si="24"/>
        <v>0</v>
      </c>
      <c r="BF3537" s="145">
        <f t="shared" si="25"/>
        <v>0</v>
      </c>
      <c r="BG3537" s="145">
        <f t="shared" si="26"/>
        <v>0</v>
      </c>
      <c r="BH3537" s="145">
        <f t="shared" si="27"/>
        <v>0</v>
      </c>
      <c r="BI3537" s="145">
        <f t="shared" si="28"/>
        <v>0</v>
      </c>
      <c r="BJ3537" s="19" t="s">
        <v>89</v>
      </c>
      <c r="BK3537" s="145">
        <f t="shared" si="29"/>
        <v>0</v>
      </c>
      <c r="BL3537" s="19" t="s">
        <v>649</v>
      </c>
      <c r="BM3537" s="144" t="s">
        <v>3723</v>
      </c>
    </row>
    <row r="3538" spans="2:65" s="1" customFormat="1" ht="16.5" customHeight="1">
      <c r="B3538" s="34"/>
      <c r="C3538" s="133" t="s">
        <v>3724</v>
      </c>
      <c r="D3538" s="133" t="s">
        <v>243</v>
      </c>
      <c r="E3538" s="134" t="s">
        <v>3725</v>
      </c>
      <c r="F3538" s="135" t="s">
        <v>3726</v>
      </c>
      <c r="G3538" s="136" t="s">
        <v>1718</v>
      </c>
      <c r="H3538" s="137">
        <v>1</v>
      </c>
      <c r="I3538" s="138"/>
      <c r="J3538" s="139">
        <f t="shared" si="20"/>
        <v>0</v>
      </c>
      <c r="K3538" s="135" t="s">
        <v>21</v>
      </c>
      <c r="L3538" s="34"/>
      <c r="M3538" s="140" t="s">
        <v>21</v>
      </c>
      <c r="N3538" s="141" t="s">
        <v>45</v>
      </c>
      <c r="P3538" s="142">
        <f t="shared" si="21"/>
        <v>0</v>
      </c>
      <c r="Q3538" s="142">
        <v>0</v>
      </c>
      <c r="R3538" s="142">
        <f t="shared" si="22"/>
        <v>0</v>
      </c>
      <c r="S3538" s="142">
        <v>0</v>
      </c>
      <c r="T3538" s="143">
        <f t="shared" si="23"/>
        <v>0</v>
      </c>
      <c r="AR3538" s="144" t="s">
        <v>649</v>
      </c>
      <c r="AT3538" s="144" t="s">
        <v>243</v>
      </c>
      <c r="AU3538" s="144" t="s">
        <v>153</v>
      </c>
      <c r="AY3538" s="19" t="s">
        <v>241</v>
      </c>
      <c r="BE3538" s="145">
        <f t="shared" si="24"/>
        <v>0</v>
      </c>
      <c r="BF3538" s="145">
        <f t="shared" si="25"/>
        <v>0</v>
      </c>
      <c r="BG3538" s="145">
        <f t="shared" si="26"/>
        <v>0</v>
      </c>
      <c r="BH3538" s="145">
        <f t="shared" si="27"/>
        <v>0</v>
      </c>
      <c r="BI3538" s="145">
        <f t="shared" si="28"/>
        <v>0</v>
      </c>
      <c r="BJ3538" s="19" t="s">
        <v>89</v>
      </c>
      <c r="BK3538" s="145">
        <f t="shared" si="29"/>
        <v>0</v>
      </c>
      <c r="BL3538" s="19" t="s">
        <v>649</v>
      </c>
      <c r="BM3538" s="144" t="s">
        <v>3727</v>
      </c>
    </row>
    <row r="3539" spans="2:65" s="1" customFormat="1" ht="16.5" customHeight="1">
      <c r="B3539" s="34"/>
      <c r="C3539" s="133" t="s">
        <v>3728</v>
      </c>
      <c r="D3539" s="133" t="s">
        <v>243</v>
      </c>
      <c r="E3539" s="134" t="s">
        <v>3729</v>
      </c>
      <c r="F3539" s="135" t="s">
        <v>3730</v>
      </c>
      <c r="G3539" s="136" t="s">
        <v>1718</v>
      </c>
      <c r="H3539" s="137">
        <v>1</v>
      </c>
      <c r="I3539" s="138"/>
      <c r="J3539" s="139">
        <f t="shared" si="20"/>
        <v>0</v>
      </c>
      <c r="K3539" s="135" t="s">
        <v>21</v>
      </c>
      <c r="L3539" s="34"/>
      <c r="M3539" s="140" t="s">
        <v>21</v>
      </c>
      <c r="N3539" s="141" t="s">
        <v>45</v>
      </c>
      <c r="P3539" s="142">
        <f t="shared" si="21"/>
        <v>0</v>
      </c>
      <c r="Q3539" s="142">
        <v>0</v>
      </c>
      <c r="R3539" s="142">
        <f t="shared" si="22"/>
        <v>0</v>
      </c>
      <c r="S3539" s="142">
        <v>0</v>
      </c>
      <c r="T3539" s="143">
        <f t="shared" si="23"/>
        <v>0</v>
      </c>
      <c r="AR3539" s="144" t="s">
        <v>649</v>
      </c>
      <c r="AT3539" s="144" t="s">
        <v>243</v>
      </c>
      <c r="AU3539" s="144" t="s">
        <v>153</v>
      </c>
      <c r="AY3539" s="19" t="s">
        <v>241</v>
      </c>
      <c r="BE3539" s="145">
        <f t="shared" si="24"/>
        <v>0</v>
      </c>
      <c r="BF3539" s="145">
        <f t="shared" si="25"/>
        <v>0</v>
      </c>
      <c r="BG3539" s="145">
        <f t="shared" si="26"/>
        <v>0</v>
      </c>
      <c r="BH3539" s="145">
        <f t="shared" si="27"/>
        <v>0</v>
      </c>
      <c r="BI3539" s="145">
        <f t="shared" si="28"/>
        <v>0</v>
      </c>
      <c r="BJ3539" s="19" t="s">
        <v>89</v>
      </c>
      <c r="BK3539" s="145">
        <f t="shared" si="29"/>
        <v>0</v>
      </c>
      <c r="BL3539" s="19" t="s">
        <v>649</v>
      </c>
      <c r="BM3539" s="144" t="s">
        <v>3731</v>
      </c>
    </row>
    <row r="3540" spans="2:65" s="1" customFormat="1" ht="16.5" customHeight="1">
      <c r="B3540" s="34"/>
      <c r="C3540" s="133" t="s">
        <v>3732</v>
      </c>
      <c r="D3540" s="133" t="s">
        <v>243</v>
      </c>
      <c r="E3540" s="134" t="s">
        <v>3733</v>
      </c>
      <c r="F3540" s="135" t="s">
        <v>3734</v>
      </c>
      <c r="G3540" s="136" t="s">
        <v>1718</v>
      </c>
      <c r="H3540" s="137">
        <v>1</v>
      </c>
      <c r="I3540" s="138"/>
      <c r="J3540" s="139">
        <f t="shared" si="20"/>
        <v>0</v>
      </c>
      <c r="K3540" s="135" t="s">
        <v>21</v>
      </c>
      <c r="L3540" s="34"/>
      <c r="M3540" s="140" t="s">
        <v>21</v>
      </c>
      <c r="N3540" s="141" t="s">
        <v>45</v>
      </c>
      <c r="P3540" s="142">
        <f t="shared" si="21"/>
        <v>0</v>
      </c>
      <c r="Q3540" s="142">
        <v>0</v>
      </c>
      <c r="R3540" s="142">
        <f t="shared" si="22"/>
        <v>0</v>
      </c>
      <c r="S3540" s="142">
        <v>0</v>
      </c>
      <c r="T3540" s="143">
        <f t="shared" si="23"/>
        <v>0</v>
      </c>
      <c r="AR3540" s="144" t="s">
        <v>649</v>
      </c>
      <c r="AT3540" s="144" t="s">
        <v>243</v>
      </c>
      <c r="AU3540" s="144" t="s">
        <v>153</v>
      </c>
      <c r="AY3540" s="19" t="s">
        <v>241</v>
      </c>
      <c r="BE3540" s="145">
        <f t="shared" si="24"/>
        <v>0</v>
      </c>
      <c r="BF3540" s="145">
        <f t="shared" si="25"/>
        <v>0</v>
      </c>
      <c r="BG3540" s="145">
        <f t="shared" si="26"/>
        <v>0</v>
      </c>
      <c r="BH3540" s="145">
        <f t="shared" si="27"/>
        <v>0</v>
      </c>
      <c r="BI3540" s="145">
        <f t="shared" si="28"/>
        <v>0</v>
      </c>
      <c r="BJ3540" s="19" t="s">
        <v>89</v>
      </c>
      <c r="BK3540" s="145">
        <f t="shared" si="29"/>
        <v>0</v>
      </c>
      <c r="BL3540" s="19" t="s">
        <v>649</v>
      </c>
      <c r="BM3540" s="144" t="s">
        <v>3735</v>
      </c>
    </row>
    <row r="3541" spans="2:65" s="1" customFormat="1" ht="16.5" customHeight="1">
      <c r="B3541" s="34"/>
      <c r="C3541" s="133" t="s">
        <v>3736</v>
      </c>
      <c r="D3541" s="133" t="s">
        <v>243</v>
      </c>
      <c r="E3541" s="134" t="s">
        <v>3737</v>
      </c>
      <c r="F3541" s="135" t="s">
        <v>3738</v>
      </c>
      <c r="G3541" s="136" t="s">
        <v>1718</v>
      </c>
      <c r="H3541" s="137">
        <v>1</v>
      </c>
      <c r="I3541" s="138"/>
      <c r="J3541" s="139">
        <f t="shared" si="20"/>
        <v>0</v>
      </c>
      <c r="K3541" s="135" t="s">
        <v>21</v>
      </c>
      <c r="L3541" s="34"/>
      <c r="M3541" s="140" t="s">
        <v>21</v>
      </c>
      <c r="N3541" s="141" t="s">
        <v>45</v>
      </c>
      <c r="P3541" s="142">
        <f t="shared" si="21"/>
        <v>0</v>
      </c>
      <c r="Q3541" s="142">
        <v>0</v>
      </c>
      <c r="R3541" s="142">
        <f t="shared" si="22"/>
        <v>0</v>
      </c>
      <c r="S3541" s="142">
        <v>0</v>
      </c>
      <c r="T3541" s="143">
        <f t="shared" si="23"/>
        <v>0</v>
      </c>
      <c r="AR3541" s="144" t="s">
        <v>649</v>
      </c>
      <c r="AT3541" s="144" t="s">
        <v>243</v>
      </c>
      <c r="AU3541" s="144" t="s">
        <v>153</v>
      </c>
      <c r="AY3541" s="19" t="s">
        <v>241</v>
      </c>
      <c r="BE3541" s="145">
        <f t="shared" si="24"/>
        <v>0</v>
      </c>
      <c r="BF3541" s="145">
        <f t="shared" si="25"/>
        <v>0</v>
      </c>
      <c r="BG3541" s="145">
        <f t="shared" si="26"/>
        <v>0</v>
      </c>
      <c r="BH3541" s="145">
        <f t="shared" si="27"/>
        <v>0</v>
      </c>
      <c r="BI3541" s="145">
        <f t="shared" si="28"/>
        <v>0</v>
      </c>
      <c r="BJ3541" s="19" t="s">
        <v>89</v>
      </c>
      <c r="BK3541" s="145">
        <f t="shared" si="29"/>
        <v>0</v>
      </c>
      <c r="BL3541" s="19" t="s">
        <v>649</v>
      </c>
      <c r="BM3541" s="144" t="s">
        <v>3739</v>
      </c>
    </row>
    <row r="3542" spans="2:65" s="1" customFormat="1" ht="16.5" customHeight="1">
      <c r="B3542" s="34"/>
      <c r="C3542" s="133" t="s">
        <v>3740</v>
      </c>
      <c r="D3542" s="133" t="s">
        <v>243</v>
      </c>
      <c r="E3542" s="134" t="s">
        <v>3741</v>
      </c>
      <c r="F3542" s="135" t="s">
        <v>3742</v>
      </c>
      <c r="G3542" s="136" t="s">
        <v>1718</v>
      </c>
      <c r="H3542" s="137">
        <v>1</v>
      </c>
      <c r="I3542" s="138"/>
      <c r="J3542" s="139">
        <f t="shared" si="20"/>
        <v>0</v>
      </c>
      <c r="K3542" s="135" t="s">
        <v>21</v>
      </c>
      <c r="L3542" s="34"/>
      <c r="M3542" s="140" t="s">
        <v>21</v>
      </c>
      <c r="N3542" s="141" t="s">
        <v>45</v>
      </c>
      <c r="P3542" s="142">
        <f t="shared" si="21"/>
        <v>0</v>
      </c>
      <c r="Q3542" s="142">
        <v>0</v>
      </c>
      <c r="R3542" s="142">
        <f t="shared" si="22"/>
        <v>0</v>
      </c>
      <c r="S3542" s="142">
        <v>0</v>
      </c>
      <c r="T3542" s="143">
        <f t="shared" si="23"/>
        <v>0</v>
      </c>
      <c r="AR3542" s="144" t="s">
        <v>649</v>
      </c>
      <c r="AT3542" s="144" t="s">
        <v>243</v>
      </c>
      <c r="AU3542" s="144" t="s">
        <v>153</v>
      </c>
      <c r="AY3542" s="19" t="s">
        <v>241</v>
      </c>
      <c r="BE3542" s="145">
        <f t="shared" si="24"/>
        <v>0</v>
      </c>
      <c r="BF3542" s="145">
        <f t="shared" si="25"/>
        <v>0</v>
      </c>
      <c r="BG3542" s="145">
        <f t="shared" si="26"/>
        <v>0</v>
      </c>
      <c r="BH3542" s="145">
        <f t="shared" si="27"/>
        <v>0</v>
      </c>
      <c r="BI3542" s="145">
        <f t="shared" si="28"/>
        <v>0</v>
      </c>
      <c r="BJ3542" s="19" t="s">
        <v>89</v>
      </c>
      <c r="BK3542" s="145">
        <f t="shared" si="29"/>
        <v>0</v>
      </c>
      <c r="BL3542" s="19" t="s">
        <v>649</v>
      </c>
      <c r="BM3542" s="144" t="s">
        <v>3743</v>
      </c>
    </row>
    <row r="3543" spans="2:65" s="1" customFormat="1" ht="16.5" customHeight="1">
      <c r="B3543" s="34"/>
      <c r="C3543" s="133" t="s">
        <v>3744</v>
      </c>
      <c r="D3543" s="133" t="s">
        <v>243</v>
      </c>
      <c r="E3543" s="134" t="s">
        <v>3745</v>
      </c>
      <c r="F3543" s="135" t="s">
        <v>3746</v>
      </c>
      <c r="G3543" s="136" t="s">
        <v>1718</v>
      </c>
      <c r="H3543" s="137">
        <v>1</v>
      </c>
      <c r="I3543" s="138"/>
      <c r="J3543" s="139">
        <f t="shared" si="20"/>
        <v>0</v>
      </c>
      <c r="K3543" s="135" t="s">
        <v>21</v>
      </c>
      <c r="L3543" s="34"/>
      <c r="M3543" s="140" t="s">
        <v>21</v>
      </c>
      <c r="N3543" s="141" t="s">
        <v>45</v>
      </c>
      <c r="P3543" s="142">
        <f t="shared" si="21"/>
        <v>0</v>
      </c>
      <c r="Q3543" s="142">
        <v>0</v>
      </c>
      <c r="R3543" s="142">
        <f t="shared" si="22"/>
        <v>0</v>
      </c>
      <c r="S3543" s="142">
        <v>0</v>
      </c>
      <c r="T3543" s="143">
        <f t="shared" si="23"/>
        <v>0</v>
      </c>
      <c r="AR3543" s="144" t="s">
        <v>649</v>
      </c>
      <c r="AT3543" s="144" t="s">
        <v>243</v>
      </c>
      <c r="AU3543" s="144" t="s">
        <v>153</v>
      </c>
      <c r="AY3543" s="19" t="s">
        <v>241</v>
      </c>
      <c r="BE3543" s="145">
        <f t="shared" si="24"/>
        <v>0</v>
      </c>
      <c r="BF3543" s="145">
        <f t="shared" si="25"/>
        <v>0</v>
      </c>
      <c r="BG3543" s="145">
        <f t="shared" si="26"/>
        <v>0</v>
      </c>
      <c r="BH3543" s="145">
        <f t="shared" si="27"/>
        <v>0</v>
      </c>
      <c r="BI3543" s="145">
        <f t="shared" si="28"/>
        <v>0</v>
      </c>
      <c r="BJ3543" s="19" t="s">
        <v>89</v>
      </c>
      <c r="BK3543" s="145">
        <f t="shared" si="29"/>
        <v>0</v>
      </c>
      <c r="BL3543" s="19" t="s">
        <v>649</v>
      </c>
      <c r="BM3543" s="144" t="s">
        <v>3747</v>
      </c>
    </row>
    <row r="3544" spans="2:65" s="1" customFormat="1" ht="21.75" customHeight="1">
      <c r="B3544" s="34"/>
      <c r="C3544" s="133" t="s">
        <v>3748</v>
      </c>
      <c r="D3544" s="133" t="s">
        <v>243</v>
      </c>
      <c r="E3544" s="134" t="s">
        <v>3749</v>
      </c>
      <c r="F3544" s="135" t="s">
        <v>3750</v>
      </c>
      <c r="G3544" s="136" t="s">
        <v>1718</v>
      </c>
      <c r="H3544" s="137">
        <v>1</v>
      </c>
      <c r="I3544" s="138"/>
      <c r="J3544" s="139">
        <f t="shared" si="20"/>
        <v>0</v>
      </c>
      <c r="K3544" s="135" t="s">
        <v>21</v>
      </c>
      <c r="L3544" s="34"/>
      <c r="M3544" s="140" t="s">
        <v>21</v>
      </c>
      <c r="N3544" s="141" t="s">
        <v>45</v>
      </c>
      <c r="P3544" s="142">
        <f t="shared" si="21"/>
        <v>0</v>
      </c>
      <c r="Q3544" s="142">
        <v>0</v>
      </c>
      <c r="R3544" s="142">
        <f t="shared" si="22"/>
        <v>0</v>
      </c>
      <c r="S3544" s="142">
        <v>0</v>
      </c>
      <c r="T3544" s="143">
        <f t="shared" si="23"/>
        <v>0</v>
      </c>
      <c r="AR3544" s="144" t="s">
        <v>649</v>
      </c>
      <c r="AT3544" s="144" t="s">
        <v>243</v>
      </c>
      <c r="AU3544" s="144" t="s">
        <v>153</v>
      </c>
      <c r="AY3544" s="19" t="s">
        <v>241</v>
      </c>
      <c r="BE3544" s="145">
        <f t="shared" si="24"/>
        <v>0</v>
      </c>
      <c r="BF3544" s="145">
        <f t="shared" si="25"/>
        <v>0</v>
      </c>
      <c r="BG3544" s="145">
        <f t="shared" si="26"/>
        <v>0</v>
      </c>
      <c r="BH3544" s="145">
        <f t="shared" si="27"/>
        <v>0</v>
      </c>
      <c r="BI3544" s="145">
        <f t="shared" si="28"/>
        <v>0</v>
      </c>
      <c r="BJ3544" s="19" t="s">
        <v>89</v>
      </c>
      <c r="BK3544" s="145">
        <f t="shared" si="29"/>
        <v>0</v>
      </c>
      <c r="BL3544" s="19" t="s">
        <v>649</v>
      </c>
      <c r="BM3544" s="144" t="s">
        <v>3751</v>
      </c>
    </row>
    <row r="3545" spans="2:65" s="1" customFormat="1" ht="16.5" customHeight="1">
      <c r="B3545" s="34"/>
      <c r="C3545" s="133" t="s">
        <v>3752</v>
      </c>
      <c r="D3545" s="133" t="s">
        <v>243</v>
      </c>
      <c r="E3545" s="134" t="s">
        <v>3753</v>
      </c>
      <c r="F3545" s="135" t="s">
        <v>3754</v>
      </c>
      <c r="G3545" s="136" t="s">
        <v>1718</v>
      </c>
      <c r="H3545" s="137">
        <v>1</v>
      </c>
      <c r="I3545" s="138"/>
      <c r="J3545" s="139">
        <f t="shared" si="20"/>
        <v>0</v>
      </c>
      <c r="K3545" s="135" t="s">
        <v>21</v>
      </c>
      <c r="L3545" s="34"/>
      <c r="M3545" s="140" t="s">
        <v>21</v>
      </c>
      <c r="N3545" s="141" t="s">
        <v>45</v>
      </c>
      <c r="P3545" s="142">
        <f t="shared" si="21"/>
        <v>0</v>
      </c>
      <c r="Q3545" s="142">
        <v>0</v>
      </c>
      <c r="R3545" s="142">
        <f t="shared" si="22"/>
        <v>0</v>
      </c>
      <c r="S3545" s="142">
        <v>0</v>
      </c>
      <c r="T3545" s="143">
        <f t="shared" si="23"/>
        <v>0</v>
      </c>
      <c r="AR3545" s="144" t="s">
        <v>649</v>
      </c>
      <c r="AT3545" s="144" t="s">
        <v>243</v>
      </c>
      <c r="AU3545" s="144" t="s">
        <v>153</v>
      </c>
      <c r="AY3545" s="19" t="s">
        <v>241</v>
      </c>
      <c r="BE3545" s="145">
        <f t="shared" si="24"/>
        <v>0</v>
      </c>
      <c r="BF3545" s="145">
        <f t="shared" si="25"/>
        <v>0</v>
      </c>
      <c r="BG3545" s="145">
        <f t="shared" si="26"/>
        <v>0</v>
      </c>
      <c r="BH3545" s="145">
        <f t="shared" si="27"/>
        <v>0</v>
      </c>
      <c r="BI3545" s="145">
        <f t="shared" si="28"/>
        <v>0</v>
      </c>
      <c r="BJ3545" s="19" t="s">
        <v>89</v>
      </c>
      <c r="BK3545" s="145">
        <f t="shared" si="29"/>
        <v>0</v>
      </c>
      <c r="BL3545" s="19" t="s">
        <v>649</v>
      </c>
      <c r="BM3545" s="144" t="s">
        <v>3755</v>
      </c>
    </row>
    <row r="3546" spans="2:65" s="16" customFormat="1" ht="20.85" customHeight="1">
      <c r="B3546" s="196"/>
      <c r="D3546" s="197" t="s">
        <v>72</v>
      </c>
      <c r="E3546" s="197" t="s">
        <v>3756</v>
      </c>
      <c r="F3546" s="197" t="s">
        <v>3757</v>
      </c>
      <c r="I3546" s="198"/>
      <c r="J3546" s="199">
        <f>BK3546</f>
        <v>0</v>
      </c>
      <c r="L3546" s="196"/>
      <c r="M3546" s="200"/>
      <c r="P3546" s="201">
        <f>SUM(P3547:P3552)</f>
        <v>0</v>
      </c>
      <c r="R3546" s="201">
        <f>SUM(R3547:R3552)</f>
        <v>0</v>
      </c>
      <c r="T3546" s="202">
        <f>SUM(T3547:T3552)</f>
        <v>0</v>
      </c>
      <c r="AR3546" s="197" t="s">
        <v>81</v>
      </c>
      <c r="AT3546" s="203" t="s">
        <v>72</v>
      </c>
      <c r="AU3546" s="203" t="s">
        <v>145</v>
      </c>
      <c r="AY3546" s="197" t="s">
        <v>241</v>
      </c>
      <c r="BK3546" s="204">
        <f>SUM(BK3547:BK3552)</f>
        <v>0</v>
      </c>
    </row>
    <row r="3547" spans="2:65" s="1" customFormat="1" ht="16.5" customHeight="1">
      <c r="B3547" s="34"/>
      <c r="C3547" s="133" t="s">
        <v>3758</v>
      </c>
      <c r="D3547" s="133" t="s">
        <v>243</v>
      </c>
      <c r="E3547" s="134" t="s">
        <v>3759</v>
      </c>
      <c r="F3547" s="135" t="s">
        <v>3760</v>
      </c>
      <c r="G3547" s="136" t="s">
        <v>1718</v>
      </c>
      <c r="H3547" s="137">
        <v>1</v>
      </c>
      <c r="I3547" s="138"/>
      <c r="J3547" s="139">
        <f t="shared" ref="J3547:J3552" si="30">ROUND(I3547*H3547,2)</f>
        <v>0</v>
      </c>
      <c r="K3547" s="135" t="s">
        <v>21</v>
      </c>
      <c r="L3547" s="34"/>
      <c r="M3547" s="140" t="s">
        <v>21</v>
      </c>
      <c r="N3547" s="141" t="s">
        <v>45</v>
      </c>
      <c r="P3547" s="142">
        <f t="shared" ref="P3547:P3552" si="31">O3547*H3547</f>
        <v>0</v>
      </c>
      <c r="Q3547" s="142">
        <v>0</v>
      </c>
      <c r="R3547" s="142">
        <f t="shared" ref="R3547:R3552" si="32">Q3547*H3547</f>
        <v>0</v>
      </c>
      <c r="S3547" s="142">
        <v>0</v>
      </c>
      <c r="T3547" s="143">
        <f t="shared" ref="T3547:T3552" si="33">S3547*H3547</f>
        <v>0</v>
      </c>
      <c r="AR3547" s="144" t="s">
        <v>649</v>
      </c>
      <c r="AT3547" s="144" t="s">
        <v>243</v>
      </c>
      <c r="AU3547" s="144" t="s">
        <v>153</v>
      </c>
      <c r="AY3547" s="19" t="s">
        <v>241</v>
      </c>
      <c r="BE3547" s="145">
        <f t="shared" ref="BE3547:BE3552" si="34">IF(N3547="základní",J3547,0)</f>
        <v>0</v>
      </c>
      <c r="BF3547" s="145">
        <f t="shared" ref="BF3547:BF3552" si="35">IF(N3547="snížená",J3547,0)</f>
        <v>0</v>
      </c>
      <c r="BG3547" s="145">
        <f t="shared" ref="BG3547:BG3552" si="36">IF(N3547="zákl. přenesená",J3547,0)</f>
        <v>0</v>
      </c>
      <c r="BH3547" s="145">
        <f t="shared" ref="BH3547:BH3552" si="37">IF(N3547="sníž. přenesená",J3547,0)</f>
        <v>0</v>
      </c>
      <c r="BI3547" s="145">
        <f t="shared" ref="BI3547:BI3552" si="38">IF(N3547="nulová",J3547,0)</f>
        <v>0</v>
      </c>
      <c r="BJ3547" s="19" t="s">
        <v>89</v>
      </c>
      <c r="BK3547" s="145">
        <f t="shared" ref="BK3547:BK3552" si="39">ROUND(I3547*H3547,2)</f>
        <v>0</v>
      </c>
      <c r="BL3547" s="19" t="s">
        <v>649</v>
      </c>
      <c r="BM3547" s="144" t="s">
        <v>3761</v>
      </c>
    </row>
    <row r="3548" spans="2:65" s="1" customFormat="1" ht="16.5" customHeight="1">
      <c r="B3548" s="34"/>
      <c r="C3548" s="133" t="s">
        <v>3762</v>
      </c>
      <c r="D3548" s="133" t="s">
        <v>243</v>
      </c>
      <c r="E3548" s="134" t="s">
        <v>3763</v>
      </c>
      <c r="F3548" s="135" t="s">
        <v>3764</v>
      </c>
      <c r="G3548" s="136" t="s">
        <v>1718</v>
      </c>
      <c r="H3548" s="137">
        <v>1</v>
      </c>
      <c r="I3548" s="138"/>
      <c r="J3548" s="139">
        <f t="shared" si="30"/>
        <v>0</v>
      </c>
      <c r="K3548" s="135" t="s">
        <v>21</v>
      </c>
      <c r="L3548" s="34"/>
      <c r="M3548" s="140" t="s">
        <v>21</v>
      </c>
      <c r="N3548" s="141" t="s">
        <v>45</v>
      </c>
      <c r="P3548" s="142">
        <f t="shared" si="31"/>
        <v>0</v>
      </c>
      <c r="Q3548" s="142">
        <v>0</v>
      </c>
      <c r="R3548" s="142">
        <f t="shared" si="32"/>
        <v>0</v>
      </c>
      <c r="S3548" s="142">
        <v>0</v>
      </c>
      <c r="T3548" s="143">
        <f t="shared" si="33"/>
        <v>0</v>
      </c>
      <c r="AR3548" s="144" t="s">
        <v>649</v>
      </c>
      <c r="AT3548" s="144" t="s">
        <v>243</v>
      </c>
      <c r="AU3548" s="144" t="s">
        <v>153</v>
      </c>
      <c r="AY3548" s="19" t="s">
        <v>241</v>
      </c>
      <c r="BE3548" s="145">
        <f t="shared" si="34"/>
        <v>0</v>
      </c>
      <c r="BF3548" s="145">
        <f t="shared" si="35"/>
        <v>0</v>
      </c>
      <c r="BG3548" s="145">
        <f t="shared" si="36"/>
        <v>0</v>
      </c>
      <c r="BH3548" s="145">
        <f t="shared" si="37"/>
        <v>0</v>
      </c>
      <c r="BI3548" s="145">
        <f t="shared" si="38"/>
        <v>0</v>
      </c>
      <c r="BJ3548" s="19" t="s">
        <v>89</v>
      </c>
      <c r="BK3548" s="145">
        <f t="shared" si="39"/>
        <v>0</v>
      </c>
      <c r="BL3548" s="19" t="s">
        <v>649</v>
      </c>
      <c r="BM3548" s="144" t="s">
        <v>3765</v>
      </c>
    </row>
    <row r="3549" spans="2:65" s="1" customFormat="1" ht="16.5" customHeight="1">
      <c r="B3549" s="34"/>
      <c r="C3549" s="133" t="s">
        <v>3766</v>
      </c>
      <c r="D3549" s="133" t="s">
        <v>243</v>
      </c>
      <c r="E3549" s="134" t="s">
        <v>3767</v>
      </c>
      <c r="F3549" s="135" t="s">
        <v>3768</v>
      </c>
      <c r="G3549" s="136" t="s">
        <v>1718</v>
      </c>
      <c r="H3549" s="137">
        <v>1</v>
      </c>
      <c r="I3549" s="138"/>
      <c r="J3549" s="139">
        <f t="shared" si="30"/>
        <v>0</v>
      </c>
      <c r="K3549" s="135" t="s">
        <v>21</v>
      </c>
      <c r="L3549" s="34"/>
      <c r="M3549" s="140" t="s">
        <v>21</v>
      </c>
      <c r="N3549" s="141" t="s">
        <v>45</v>
      </c>
      <c r="P3549" s="142">
        <f t="shared" si="31"/>
        <v>0</v>
      </c>
      <c r="Q3549" s="142">
        <v>0</v>
      </c>
      <c r="R3549" s="142">
        <f t="shared" si="32"/>
        <v>0</v>
      </c>
      <c r="S3549" s="142">
        <v>0</v>
      </c>
      <c r="T3549" s="143">
        <f t="shared" si="33"/>
        <v>0</v>
      </c>
      <c r="AR3549" s="144" t="s">
        <v>649</v>
      </c>
      <c r="AT3549" s="144" t="s">
        <v>243</v>
      </c>
      <c r="AU3549" s="144" t="s">
        <v>153</v>
      </c>
      <c r="AY3549" s="19" t="s">
        <v>241</v>
      </c>
      <c r="BE3549" s="145">
        <f t="shared" si="34"/>
        <v>0</v>
      </c>
      <c r="BF3549" s="145">
        <f t="shared" si="35"/>
        <v>0</v>
      </c>
      <c r="BG3549" s="145">
        <f t="shared" si="36"/>
        <v>0</v>
      </c>
      <c r="BH3549" s="145">
        <f t="shared" si="37"/>
        <v>0</v>
      </c>
      <c r="BI3549" s="145">
        <f t="shared" si="38"/>
        <v>0</v>
      </c>
      <c r="BJ3549" s="19" t="s">
        <v>89</v>
      </c>
      <c r="BK3549" s="145">
        <f t="shared" si="39"/>
        <v>0</v>
      </c>
      <c r="BL3549" s="19" t="s">
        <v>649</v>
      </c>
      <c r="BM3549" s="144" t="s">
        <v>3769</v>
      </c>
    </row>
    <row r="3550" spans="2:65" s="1" customFormat="1" ht="16.5" customHeight="1">
      <c r="B3550" s="34"/>
      <c r="C3550" s="133" t="s">
        <v>3770</v>
      </c>
      <c r="D3550" s="133" t="s">
        <v>243</v>
      </c>
      <c r="E3550" s="134" t="s">
        <v>3771</v>
      </c>
      <c r="F3550" s="135" t="s">
        <v>3772</v>
      </c>
      <c r="G3550" s="136" t="s">
        <v>1718</v>
      </c>
      <c r="H3550" s="137">
        <v>1</v>
      </c>
      <c r="I3550" s="138"/>
      <c r="J3550" s="139">
        <f t="shared" si="30"/>
        <v>0</v>
      </c>
      <c r="K3550" s="135" t="s">
        <v>21</v>
      </c>
      <c r="L3550" s="34"/>
      <c r="M3550" s="140" t="s">
        <v>21</v>
      </c>
      <c r="N3550" s="141" t="s">
        <v>45</v>
      </c>
      <c r="P3550" s="142">
        <f t="shared" si="31"/>
        <v>0</v>
      </c>
      <c r="Q3550" s="142">
        <v>0</v>
      </c>
      <c r="R3550" s="142">
        <f t="shared" si="32"/>
        <v>0</v>
      </c>
      <c r="S3550" s="142">
        <v>0</v>
      </c>
      <c r="T3550" s="143">
        <f t="shared" si="33"/>
        <v>0</v>
      </c>
      <c r="AR3550" s="144" t="s">
        <v>649</v>
      </c>
      <c r="AT3550" s="144" t="s">
        <v>243</v>
      </c>
      <c r="AU3550" s="144" t="s">
        <v>153</v>
      </c>
      <c r="AY3550" s="19" t="s">
        <v>241</v>
      </c>
      <c r="BE3550" s="145">
        <f t="shared" si="34"/>
        <v>0</v>
      </c>
      <c r="BF3550" s="145">
        <f t="shared" si="35"/>
        <v>0</v>
      </c>
      <c r="BG3550" s="145">
        <f t="shared" si="36"/>
        <v>0</v>
      </c>
      <c r="BH3550" s="145">
        <f t="shared" si="37"/>
        <v>0</v>
      </c>
      <c r="BI3550" s="145">
        <f t="shared" si="38"/>
        <v>0</v>
      </c>
      <c r="BJ3550" s="19" t="s">
        <v>89</v>
      </c>
      <c r="BK3550" s="145">
        <f t="shared" si="39"/>
        <v>0</v>
      </c>
      <c r="BL3550" s="19" t="s">
        <v>649</v>
      </c>
      <c r="BM3550" s="144" t="s">
        <v>3773</v>
      </c>
    </row>
    <row r="3551" spans="2:65" s="1" customFormat="1" ht="16.5" customHeight="1">
      <c r="B3551" s="34"/>
      <c r="C3551" s="133" t="s">
        <v>3774</v>
      </c>
      <c r="D3551" s="133" t="s">
        <v>243</v>
      </c>
      <c r="E3551" s="134" t="s">
        <v>3775</v>
      </c>
      <c r="F3551" s="135" t="s">
        <v>3776</v>
      </c>
      <c r="G3551" s="136" t="s">
        <v>1718</v>
      </c>
      <c r="H3551" s="137">
        <v>1</v>
      </c>
      <c r="I3551" s="138"/>
      <c r="J3551" s="139">
        <f t="shared" si="30"/>
        <v>0</v>
      </c>
      <c r="K3551" s="135" t="s">
        <v>21</v>
      </c>
      <c r="L3551" s="34"/>
      <c r="M3551" s="140" t="s">
        <v>21</v>
      </c>
      <c r="N3551" s="141" t="s">
        <v>45</v>
      </c>
      <c r="P3551" s="142">
        <f t="shared" si="31"/>
        <v>0</v>
      </c>
      <c r="Q3551" s="142">
        <v>0</v>
      </c>
      <c r="R3551" s="142">
        <f t="shared" si="32"/>
        <v>0</v>
      </c>
      <c r="S3551" s="142">
        <v>0</v>
      </c>
      <c r="T3551" s="143">
        <f t="shared" si="33"/>
        <v>0</v>
      </c>
      <c r="AR3551" s="144" t="s">
        <v>649</v>
      </c>
      <c r="AT3551" s="144" t="s">
        <v>243</v>
      </c>
      <c r="AU3551" s="144" t="s">
        <v>153</v>
      </c>
      <c r="AY3551" s="19" t="s">
        <v>241</v>
      </c>
      <c r="BE3551" s="145">
        <f t="shared" si="34"/>
        <v>0</v>
      </c>
      <c r="BF3551" s="145">
        <f t="shared" si="35"/>
        <v>0</v>
      </c>
      <c r="BG3551" s="145">
        <f t="shared" si="36"/>
        <v>0</v>
      </c>
      <c r="BH3551" s="145">
        <f t="shared" si="37"/>
        <v>0</v>
      </c>
      <c r="BI3551" s="145">
        <f t="shared" si="38"/>
        <v>0</v>
      </c>
      <c r="BJ3551" s="19" t="s">
        <v>89</v>
      </c>
      <c r="BK3551" s="145">
        <f t="shared" si="39"/>
        <v>0</v>
      </c>
      <c r="BL3551" s="19" t="s">
        <v>649</v>
      </c>
      <c r="BM3551" s="144" t="s">
        <v>3777</v>
      </c>
    </row>
    <row r="3552" spans="2:65" s="1" customFormat="1" ht="16.5" customHeight="1">
      <c r="B3552" s="34"/>
      <c r="C3552" s="133" t="s">
        <v>3778</v>
      </c>
      <c r="D3552" s="133" t="s">
        <v>243</v>
      </c>
      <c r="E3552" s="134" t="s">
        <v>3779</v>
      </c>
      <c r="F3552" s="135" t="s">
        <v>3780</v>
      </c>
      <c r="G3552" s="136" t="s">
        <v>1718</v>
      </c>
      <c r="H3552" s="137">
        <v>2</v>
      </c>
      <c r="I3552" s="138"/>
      <c r="J3552" s="139">
        <f t="shared" si="30"/>
        <v>0</v>
      </c>
      <c r="K3552" s="135" t="s">
        <v>21</v>
      </c>
      <c r="L3552" s="34"/>
      <c r="M3552" s="140" t="s">
        <v>21</v>
      </c>
      <c r="N3552" s="141" t="s">
        <v>45</v>
      </c>
      <c r="P3552" s="142">
        <f t="shared" si="31"/>
        <v>0</v>
      </c>
      <c r="Q3552" s="142">
        <v>0</v>
      </c>
      <c r="R3552" s="142">
        <f t="shared" si="32"/>
        <v>0</v>
      </c>
      <c r="S3552" s="142">
        <v>0</v>
      </c>
      <c r="T3552" s="143">
        <f t="shared" si="33"/>
        <v>0</v>
      </c>
      <c r="AR3552" s="144" t="s">
        <v>649</v>
      </c>
      <c r="AT3552" s="144" t="s">
        <v>243</v>
      </c>
      <c r="AU3552" s="144" t="s">
        <v>153</v>
      </c>
      <c r="AY3552" s="19" t="s">
        <v>241</v>
      </c>
      <c r="BE3552" s="145">
        <f t="shared" si="34"/>
        <v>0</v>
      </c>
      <c r="BF3552" s="145">
        <f t="shared" si="35"/>
        <v>0</v>
      </c>
      <c r="BG3552" s="145">
        <f t="shared" si="36"/>
        <v>0</v>
      </c>
      <c r="BH3552" s="145">
        <f t="shared" si="37"/>
        <v>0</v>
      </c>
      <c r="BI3552" s="145">
        <f t="shared" si="38"/>
        <v>0</v>
      </c>
      <c r="BJ3552" s="19" t="s">
        <v>89</v>
      </c>
      <c r="BK3552" s="145">
        <f t="shared" si="39"/>
        <v>0</v>
      </c>
      <c r="BL3552" s="19" t="s">
        <v>649</v>
      </c>
      <c r="BM3552" s="144" t="s">
        <v>3781</v>
      </c>
    </row>
    <row r="3553" spans="2:65" s="16" customFormat="1" ht="20.85" customHeight="1">
      <c r="B3553" s="196"/>
      <c r="D3553" s="197" t="s">
        <v>72</v>
      </c>
      <c r="E3553" s="197" t="s">
        <v>3782</v>
      </c>
      <c r="F3553" s="197" t="s">
        <v>3783</v>
      </c>
      <c r="I3553" s="198"/>
      <c r="J3553" s="199">
        <f>BK3553</f>
        <v>0</v>
      </c>
      <c r="L3553" s="196"/>
      <c r="M3553" s="200"/>
      <c r="P3553" s="201">
        <f>SUM(P3554:P3590)</f>
        <v>0</v>
      </c>
      <c r="R3553" s="201">
        <f>SUM(R3554:R3590)</f>
        <v>0</v>
      </c>
      <c r="T3553" s="202">
        <f>SUM(T3554:T3590)</f>
        <v>0</v>
      </c>
      <c r="AR3553" s="197" t="s">
        <v>81</v>
      </c>
      <c r="AT3553" s="203" t="s">
        <v>72</v>
      </c>
      <c r="AU3553" s="203" t="s">
        <v>145</v>
      </c>
      <c r="AY3553" s="197" t="s">
        <v>241</v>
      </c>
      <c r="BK3553" s="204">
        <f>SUM(BK3554:BK3590)</f>
        <v>0</v>
      </c>
    </row>
    <row r="3554" spans="2:65" s="1" customFormat="1" ht="16.5" customHeight="1">
      <c r="B3554" s="34"/>
      <c r="C3554" s="133" t="s">
        <v>3784</v>
      </c>
      <c r="D3554" s="133" t="s">
        <v>243</v>
      </c>
      <c r="E3554" s="134" t="s">
        <v>3785</v>
      </c>
      <c r="F3554" s="135" t="s">
        <v>3786</v>
      </c>
      <c r="G3554" s="136" t="s">
        <v>1718</v>
      </c>
      <c r="H3554" s="137">
        <v>26</v>
      </c>
      <c r="I3554" s="138"/>
      <c r="J3554" s="139">
        <f t="shared" ref="J3554:J3590" si="40">ROUND(I3554*H3554,2)</f>
        <v>0</v>
      </c>
      <c r="K3554" s="135" t="s">
        <v>21</v>
      </c>
      <c r="L3554" s="34"/>
      <c r="M3554" s="140" t="s">
        <v>21</v>
      </c>
      <c r="N3554" s="141" t="s">
        <v>45</v>
      </c>
      <c r="P3554" s="142">
        <f t="shared" ref="P3554:P3590" si="41">O3554*H3554</f>
        <v>0</v>
      </c>
      <c r="Q3554" s="142">
        <v>0</v>
      </c>
      <c r="R3554" s="142">
        <f t="shared" ref="R3554:R3590" si="42">Q3554*H3554</f>
        <v>0</v>
      </c>
      <c r="S3554" s="142">
        <v>0</v>
      </c>
      <c r="T3554" s="143">
        <f t="shared" ref="T3554:T3590" si="43">S3554*H3554</f>
        <v>0</v>
      </c>
      <c r="AR3554" s="144" t="s">
        <v>649</v>
      </c>
      <c r="AT3554" s="144" t="s">
        <v>243</v>
      </c>
      <c r="AU3554" s="144" t="s">
        <v>153</v>
      </c>
      <c r="AY3554" s="19" t="s">
        <v>241</v>
      </c>
      <c r="BE3554" s="145">
        <f t="shared" ref="BE3554:BE3590" si="44">IF(N3554="základní",J3554,0)</f>
        <v>0</v>
      </c>
      <c r="BF3554" s="145">
        <f t="shared" ref="BF3554:BF3590" si="45">IF(N3554="snížená",J3554,0)</f>
        <v>0</v>
      </c>
      <c r="BG3554" s="145">
        <f t="shared" ref="BG3554:BG3590" si="46">IF(N3554="zákl. přenesená",J3554,0)</f>
        <v>0</v>
      </c>
      <c r="BH3554" s="145">
        <f t="shared" ref="BH3554:BH3590" si="47">IF(N3554="sníž. přenesená",J3554,0)</f>
        <v>0</v>
      </c>
      <c r="BI3554" s="145">
        <f t="shared" ref="BI3554:BI3590" si="48">IF(N3554="nulová",J3554,0)</f>
        <v>0</v>
      </c>
      <c r="BJ3554" s="19" t="s">
        <v>89</v>
      </c>
      <c r="BK3554" s="145">
        <f t="shared" ref="BK3554:BK3590" si="49">ROUND(I3554*H3554,2)</f>
        <v>0</v>
      </c>
      <c r="BL3554" s="19" t="s">
        <v>649</v>
      </c>
      <c r="BM3554" s="144" t="s">
        <v>3787</v>
      </c>
    </row>
    <row r="3555" spans="2:65" s="1" customFormat="1" ht="16.5" customHeight="1">
      <c r="B3555" s="34"/>
      <c r="C3555" s="133" t="s">
        <v>3788</v>
      </c>
      <c r="D3555" s="133" t="s">
        <v>243</v>
      </c>
      <c r="E3555" s="134" t="s">
        <v>3789</v>
      </c>
      <c r="F3555" s="135" t="s">
        <v>3790</v>
      </c>
      <c r="G3555" s="136" t="s">
        <v>1718</v>
      </c>
      <c r="H3555" s="137">
        <v>26</v>
      </c>
      <c r="I3555" s="138"/>
      <c r="J3555" s="139">
        <f t="shared" si="40"/>
        <v>0</v>
      </c>
      <c r="K3555" s="135" t="s">
        <v>21</v>
      </c>
      <c r="L3555" s="34"/>
      <c r="M3555" s="140" t="s">
        <v>21</v>
      </c>
      <c r="N3555" s="141" t="s">
        <v>45</v>
      </c>
      <c r="P3555" s="142">
        <f t="shared" si="41"/>
        <v>0</v>
      </c>
      <c r="Q3555" s="142">
        <v>0</v>
      </c>
      <c r="R3555" s="142">
        <f t="shared" si="42"/>
        <v>0</v>
      </c>
      <c r="S3555" s="142">
        <v>0</v>
      </c>
      <c r="T3555" s="143">
        <f t="shared" si="43"/>
        <v>0</v>
      </c>
      <c r="AR3555" s="144" t="s">
        <v>649</v>
      </c>
      <c r="AT3555" s="144" t="s">
        <v>243</v>
      </c>
      <c r="AU3555" s="144" t="s">
        <v>153</v>
      </c>
      <c r="AY3555" s="19" t="s">
        <v>241</v>
      </c>
      <c r="BE3555" s="145">
        <f t="shared" si="44"/>
        <v>0</v>
      </c>
      <c r="BF3555" s="145">
        <f t="shared" si="45"/>
        <v>0</v>
      </c>
      <c r="BG3555" s="145">
        <f t="shared" si="46"/>
        <v>0</v>
      </c>
      <c r="BH3555" s="145">
        <f t="shared" si="47"/>
        <v>0</v>
      </c>
      <c r="BI3555" s="145">
        <f t="shared" si="48"/>
        <v>0</v>
      </c>
      <c r="BJ3555" s="19" t="s">
        <v>89</v>
      </c>
      <c r="BK3555" s="145">
        <f t="shared" si="49"/>
        <v>0</v>
      </c>
      <c r="BL3555" s="19" t="s">
        <v>649</v>
      </c>
      <c r="BM3555" s="144" t="s">
        <v>3791</v>
      </c>
    </row>
    <row r="3556" spans="2:65" s="1" customFormat="1" ht="16.5" customHeight="1">
      <c r="B3556" s="34"/>
      <c r="C3556" s="133" t="s">
        <v>3792</v>
      </c>
      <c r="D3556" s="133" t="s">
        <v>243</v>
      </c>
      <c r="E3556" s="134" t="s">
        <v>3793</v>
      </c>
      <c r="F3556" s="135" t="s">
        <v>3794</v>
      </c>
      <c r="G3556" s="136" t="s">
        <v>1718</v>
      </c>
      <c r="H3556" s="137">
        <v>26</v>
      </c>
      <c r="I3556" s="138"/>
      <c r="J3556" s="139">
        <f t="shared" si="40"/>
        <v>0</v>
      </c>
      <c r="K3556" s="135" t="s">
        <v>21</v>
      </c>
      <c r="L3556" s="34"/>
      <c r="M3556" s="140" t="s">
        <v>21</v>
      </c>
      <c r="N3556" s="141" t="s">
        <v>45</v>
      </c>
      <c r="P3556" s="142">
        <f t="shared" si="41"/>
        <v>0</v>
      </c>
      <c r="Q3556" s="142">
        <v>0</v>
      </c>
      <c r="R3556" s="142">
        <f t="shared" si="42"/>
        <v>0</v>
      </c>
      <c r="S3556" s="142">
        <v>0</v>
      </c>
      <c r="T3556" s="143">
        <f t="shared" si="43"/>
        <v>0</v>
      </c>
      <c r="AR3556" s="144" t="s">
        <v>649</v>
      </c>
      <c r="AT3556" s="144" t="s">
        <v>243</v>
      </c>
      <c r="AU3556" s="144" t="s">
        <v>153</v>
      </c>
      <c r="AY3556" s="19" t="s">
        <v>241</v>
      </c>
      <c r="BE3556" s="145">
        <f t="shared" si="44"/>
        <v>0</v>
      </c>
      <c r="BF3556" s="145">
        <f t="shared" si="45"/>
        <v>0</v>
      </c>
      <c r="BG3556" s="145">
        <f t="shared" si="46"/>
        <v>0</v>
      </c>
      <c r="BH3556" s="145">
        <f t="shared" si="47"/>
        <v>0</v>
      </c>
      <c r="BI3556" s="145">
        <f t="shared" si="48"/>
        <v>0</v>
      </c>
      <c r="BJ3556" s="19" t="s">
        <v>89</v>
      </c>
      <c r="BK3556" s="145">
        <f t="shared" si="49"/>
        <v>0</v>
      </c>
      <c r="BL3556" s="19" t="s">
        <v>649</v>
      </c>
      <c r="BM3556" s="144" t="s">
        <v>3795</v>
      </c>
    </row>
    <row r="3557" spans="2:65" s="1" customFormat="1" ht="16.5" customHeight="1">
      <c r="B3557" s="34"/>
      <c r="C3557" s="133" t="s">
        <v>3796</v>
      </c>
      <c r="D3557" s="133" t="s">
        <v>243</v>
      </c>
      <c r="E3557" s="134" t="s">
        <v>3797</v>
      </c>
      <c r="F3557" s="135" t="s">
        <v>3798</v>
      </c>
      <c r="G3557" s="136" t="s">
        <v>1718</v>
      </c>
      <c r="H3557" s="137">
        <v>26</v>
      </c>
      <c r="I3557" s="138"/>
      <c r="J3557" s="139">
        <f t="shared" si="40"/>
        <v>0</v>
      </c>
      <c r="K3557" s="135" t="s">
        <v>21</v>
      </c>
      <c r="L3557" s="34"/>
      <c r="M3557" s="140" t="s">
        <v>21</v>
      </c>
      <c r="N3557" s="141" t="s">
        <v>45</v>
      </c>
      <c r="P3557" s="142">
        <f t="shared" si="41"/>
        <v>0</v>
      </c>
      <c r="Q3557" s="142">
        <v>0</v>
      </c>
      <c r="R3557" s="142">
        <f t="shared" si="42"/>
        <v>0</v>
      </c>
      <c r="S3557" s="142">
        <v>0</v>
      </c>
      <c r="T3557" s="143">
        <f t="shared" si="43"/>
        <v>0</v>
      </c>
      <c r="AR3557" s="144" t="s">
        <v>649</v>
      </c>
      <c r="AT3557" s="144" t="s">
        <v>243</v>
      </c>
      <c r="AU3557" s="144" t="s">
        <v>153</v>
      </c>
      <c r="AY3557" s="19" t="s">
        <v>241</v>
      </c>
      <c r="BE3557" s="145">
        <f t="shared" si="44"/>
        <v>0</v>
      </c>
      <c r="BF3557" s="145">
        <f t="shared" si="45"/>
        <v>0</v>
      </c>
      <c r="BG3557" s="145">
        <f t="shared" si="46"/>
        <v>0</v>
      </c>
      <c r="BH3557" s="145">
        <f t="shared" si="47"/>
        <v>0</v>
      </c>
      <c r="BI3557" s="145">
        <f t="shared" si="48"/>
        <v>0</v>
      </c>
      <c r="BJ3557" s="19" t="s">
        <v>89</v>
      </c>
      <c r="BK3557" s="145">
        <f t="shared" si="49"/>
        <v>0</v>
      </c>
      <c r="BL3557" s="19" t="s">
        <v>649</v>
      </c>
      <c r="BM3557" s="144" t="s">
        <v>3799</v>
      </c>
    </row>
    <row r="3558" spans="2:65" s="1" customFormat="1" ht="16.5" customHeight="1">
      <c r="B3558" s="34"/>
      <c r="C3558" s="133" t="s">
        <v>3800</v>
      </c>
      <c r="D3558" s="133" t="s">
        <v>243</v>
      </c>
      <c r="E3558" s="134" t="s">
        <v>3801</v>
      </c>
      <c r="F3558" s="135" t="s">
        <v>3802</v>
      </c>
      <c r="G3558" s="136" t="s">
        <v>1718</v>
      </c>
      <c r="H3558" s="137">
        <v>1</v>
      </c>
      <c r="I3558" s="138"/>
      <c r="J3558" s="139">
        <f t="shared" si="40"/>
        <v>0</v>
      </c>
      <c r="K3558" s="135" t="s">
        <v>21</v>
      </c>
      <c r="L3558" s="34"/>
      <c r="M3558" s="140" t="s">
        <v>21</v>
      </c>
      <c r="N3558" s="141" t="s">
        <v>45</v>
      </c>
      <c r="P3558" s="142">
        <f t="shared" si="41"/>
        <v>0</v>
      </c>
      <c r="Q3558" s="142">
        <v>0</v>
      </c>
      <c r="R3558" s="142">
        <f t="shared" si="42"/>
        <v>0</v>
      </c>
      <c r="S3558" s="142">
        <v>0</v>
      </c>
      <c r="T3558" s="143">
        <f t="shared" si="43"/>
        <v>0</v>
      </c>
      <c r="AR3558" s="144" t="s">
        <v>649</v>
      </c>
      <c r="AT3558" s="144" t="s">
        <v>243</v>
      </c>
      <c r="AU3558" s="144" t="s">
        <v>153</v>
      </c>
      <c r="AY3558" s="19" t="s">
        <v>241</v>
      </c>
      <c r="BE3558" s="145">
        <f t="shared" si="44"/>
        <v>0</v>
      </c>
      <c r="BF3558" s="145">
        <f t="shared" si="45"/>
        <v>0</v>
      </c>
      <c r="BG3558" s="145">
        <f t="shared" si="46"/>
        <v>0</v>
      </c>
      <c r="BH3558" s="145">
        <f t="shared" si="47"/>
        <v>0</v>
      </c>
      <c r="BI3558" s="145">
        <f t="shared" si="48"/>
        <v>0</v>
      </c>
      <c r="BJ3558" s="19" t="s">
        <v>89</v>
      </c>
      <c r="BK3558" s="145">
        <f t="shared" si="49"/>
        <v>0</v>
      </c>
      <c r="BL3558" s="19" t="s">
        <v>649</v>
      </c>
      <c r="BM3558" s="144" t="s">
        <v>3803</v>
      </c>
    </row>
    <row r="3559" spans="2:65" s="1" customFormat="1" ht="16.5" customHeight="1">
      <c r="B3559" s="34"/>
      <c r="C3559" s="133" t="s">
        <v>3804</v>
      </c>
      <c r="D3559" s="133" t="s">
        <v>243</v>
      </c>
      <c r="E3559" s="134" t="s">
        <v>3805</v>
      </c>
      <c r="F3559" s="135" t="s">
        <v>3806</v>
      </c>
      <c r="G3559" s="136" t="s">
        <v>1718</v>
      </c>
      <c r="H3559" s="137">
        <v>1</v>
      </c>
      <c r="I3559" s="138"/>
      <c r="J3559" s="139">
        <f t="shared" si="40"/>
        <v>0</v>
      </c>
      <c r="K3559" s="135" t="s">
        <v>21</v>
      </c>
      <c r="L3559" s="34"/>
      <c r="M3559" s="140" t="s">
        <v>21</v>
      </c>
      <c r="N3559" s="141" t="s">
        <v>45</v>
      </c>
      <c r="P3559" s="142">
        <f t="shared" si="41"/>
        <v>0</v>
      </c>
      <c r="Q3559" s="142">
        <v>0</v>
      </c>
      <c r="R3559" s="142">
        <f t="shared" si="42"/>
        <v>0</v>
      </c>
      <c r="S3559" s="142">
        <v>0</v>
      </c>
      <c r="T3559" s="143">
        <f t="shared" si="43"/>
        <v>0</v>
      </c>
      <c r="AR3559" s="144" t="s">
        <v>649</v>
      </c>
      <c r="AT3559" s="144" t="s">
        <v>243</v>
      </c>
      <c r="AU3559" s="144" t="s">
        <v>153</v>
      </c>
      <c r="AY3559" s="19" t="s">
        <v>241</v>
      </c>
      <c r="BE3559" s="145">
        <f t="shared" si="44"/>
        <v>0</v>
      </c>
      <c r="BF3559" s="145">
        <f t="shared" si="45"/>
        <v>0</v>
      </c>
      <c r="BG3559" s="145">
        <f t="shared" si="46"/>
        <v>0</v>
      </c>
      <c r="BH3559" s="145">
        <f t="shared" si="47"/>
        <v>0</v>
      </c>
      <c r="BI3559" s="145">
        <f t="shared" si="48"/>
        <v>0</v>
      </c>
      <c r="BJ3559" s="19" t="s">
        <v>89</v>
      </c>
      <c r="BK3559" s="145">
        <f t="shared" si="49"/>
        <v>0</v>
      </c>
      <c r="BL3559" s="19" t="s">
        <v>649</v>
      </c>
      <c r="BM3559" s="144" t="s">
        <v>3807</v>
      </c>
    </row>
    <row r="3560" spans="2:65" s="1" customFormat="1" ht="16.5" customHeight="1">
      <c r="B3560" s="34"/>
      <c r="C3560" s="133" t="s">
        <v>3808</v>
      </c>
      <c r="D3560" s="133" t="s">
        <v>243</v>
      </c>
      <c r="E3560" s="134" t="s">
        <v>3809</v>
      </c>
      <c r="F3560" s="135" t="s">
        <v>3810</v>
      </c>
      <c r="G3560" s="136" t="s">
        <v>1718</v>
      </c>
      <c r="H3560" s="137">
        <v>26</v>
      </c>
      <c r="I3560" s="138"/>
      <c r="J3560" s="139">
        <f t="shared" si="40"/>
        <v>0</v>
      </c>
      <c r="K3560" s="135" t="s">
        <v>21</v>
      </c>
      <c r="L3560" s="34"/>
      <c r="M3560" s="140" t="s">
        <v>21</v>
      </c>
      <c r="N3560" s="141" t="s">
        <v>45</v>
      </c>
      <c r="P3560" s="142">
        <f t="shared" si="41"/>
        <v>0</v>
      </c>
      <c r="Q3560" s="142">
        <v>0</v>
      </c>
      <c r="R3560" s="142">
        <f t="shared" si="42"/>
        <v>0</v>
      </c>
      <c r="S3560" s="142">
        <v>0</v>
      </c>
      <c r="T3560" s="143">
        <f t="shared" si="43"/>
        <v>0</v>
      </c>
      <c r="AR3560" s="144" t="s">
        <v>649</v>
      </c>
      <c r="AT3560" s="144" t="s">
        <v>243</v>
      </c>
      <c r="AU3560" s="144" t="s">
        <v>153</v>
      </c>
      <c r="AY3560" s="19" t="s">
        <v>241</v>
      </c>
      <c r="BE3560" s="145">
        <f t="shared" si="44"/>
        <v>0</v>
      </c>
      <c r="BF3560" s="145">
        <f t="shared" si="45"/>
        <v>0</v>
      </c>
      <c r="BG3560" s="145">
        <f t="shared" si="46"/>
        <v>0</v>
      </c>
      <c r="BH3560" s="145">
        <f t="shared" si="47"/>
        <v>0</v>
      </c>
      <c r="BI3560" s="145">
        <f t="shared" si="48"/>
        <v>0</v>
      </c>
      <c r="BJ3560" s="19" t="s">
        <v>89</v>
      </c>
      <c r="BK3560" s="145">
        <f t="shared" si="49"/>
        <v>0</v>
      </c>
      <c r="BL3560" s="19" t="s">
        <v>649</v>
      </c>
      <c r="BM3560" s="144" t="s">
        <v>3811</v>
      </c>
    </row>
    <row r="3561" spans="2:65" s="1" customFormat="1" ht="16.5" customHeight="1">
      <c r="B3561" s="34"/>
      <c r="C3561" s="133" t="s">
        <v>3812</v>
      </c>
      <c r="D3561" s="133" t="s">
        <v>243</v>
      </c>
      <c r="E3561" s="134" t="s">
        <v>3813</v>
      </c>
      <c r="F3561" s="135" t="s">
        <v>3814</v>
      </c>
      <c r="G3561" s="136" t="s">
        <v>1718</v>
      </c>
      <c r="H3561" s="137">
        <v>26</v>
      </c>
      <c r="I3561" s="138"/>
      <c r="J3561" s="139">
        <f t="shared" si="40"/>
        <v>0</v>
      </c>
      <c r="K3561" s="135" t="s">
        <v>21</v>
      </c>
      <c r="L3561" s="34"/>
      <c r="M3561" s="140" t="s">
        <v>21</v>
      </c>
      <c r="N3561" s="141" t="s">
        <v>45</v>
      </c>
      <c r="P3561" s="142">
        <f t="shared" si="41"/>
        <v>0</v>
      </c>
      <c r="Q3561" s="142">
        <v>0</v>
      </c>
      <c r="R3561" s="142">
        <f t="shared" si="42"/>
        <v>0</v>
      </c>
      <c r="S3561" s="142">
        <v>0</v>
      </c>
      <c r="T3561" s="143">
        <f t="shared" si="43"/>
        <v>0</v>
      </c>
      <c r="AR3561" s="144" t="s">
        <v>649</v>
      </c>
      <c r="AT3561" s="144" t="s">
        <v>243</v>
      </c>
      <c r="AU3561" s="144" t="s">
        <v>153</v>
      </c>
      <c r="AY3561" s="19" t="s">
        <v>241</v>
      </c>
      <c r="BE3561" s="145">
        <f t="shared" si="44"/>
        <v>0</v>
      </c>
      <c r="BF3561" s="145">
        <f t="shared" si="45"/>
        <v>0</v>
      </c>
      <c r="BG3561" s="145">
        <f t="shared" si="46"/>
        <v>0</v>
      </c>
      <c r="BH3561" s="145">
        <f t="shared" si="47"/>
        <v>0</v>
      </c>
      <c r="BI3561" s="145">
        <f t="shared" si="48"/>
        <v>0</v>
      </c>
      <c r="BJ3561" s="19" t="s">
        <v>89</v>
      </c>
      <c r="BK3561" s="145">
        <f t="shared" si="49"/>
        <v>0</v>
      </c>
      <c r="BL3561" s="19" t="s">
        <v>649</v>
      </c>
      <c r="BM3561" s="144" t="s">
        <v>3815</v>
      </c>
    </row>
    <row r="3562" spans="2:65" s="1" customFormat="1" ht="16.5" customHeight="1">
      <c r="B3562" s="34"/>
      <c r="C3562" s="133" t="s">
        <v>3816</v>
      </c>
      <c r="D3562" s="133" t="s">
        <v>243</v>
      </c>
      <c r="E3562" s="134" t="s">
        <v>3817</v>
      </c>
      <c r="F3562" s="135" t="s">
        <v>3818</v>
      </c>
      <c r="G3562" s="136" t="s">
        <v>1718</v>
      </c>
      <c r="H3562" s="137">
        <v>3</v>
      </c>
      <c r="I3562" s="138"/>
      <c r="J3562" s="139">
        <f t="shared" si="40"/>
        <v>0</v>
      </c>
      <c r="K3562" s="135" t="s">
        <v>21</v>
      </c>
      <c r="L3562" s="34"/>
      <c r="M3562" s="140" t="s">
        <v>21</v>
      </c>
      <c r="N3562" s="141" t="s">
        <v>45</v>
      </c>
      <c r="P3562" s="142">
        <f t="shared" si="41"/>
        <v>0</v>
      </c>
      <c r="Q3562" s="142">
        <v>0</v>
      </c>
      <c r="R3562" s="142">
        <f t="shared" si="42"/>
        <v>0</v>
      </c>
      <c r="S3562" s="142">
        <v>0</v>
      </c>
      <c r="T3562" s="143">
        <f t="shared" si="43"/>
        <v>0</v>
      </c>
      <c r="AR3562" s="144" t="s">
        <v>649</v>
      </c>
      <c r="AT3562" s="144" t="s">
        <v>243</v>
      </c>
      <c r="AU3562" s="144" t="s">
        <v>153</v>
      </c>
      <c r="AY3562" s="19" t="s">
        <v>241</v>
      </c>
      <c r="BE3562" s="145">
        <f t="shared" si="44"/>
        <v>0</v>
      </c>
      <c r="BF3562" s="145">
        <f t="shared" si="45"/>
        <v>0</v>
      </c>
      <c r="BG3562" s="145">
        <f t="shared" si="46"/>
        <v>0</v>
      </c>
      <c r="BH3562" s="145">
        <f t="shared" si="47"/>
        <v>0</v>
      </c>
      <c r="BI3562" s="145">
        <f t="shared" si="48"/>
        <v>0</v>
      </c>
      <c r="BJ3562" s="19" t="s">
        <v>89</v>
      </c>
      <c r="BK3562" s="145">
        <f t="shared" si="49"/>
        <v>0</v>
      </c>
      <c r="BL3562" s="19" t="s">
        <v>649</v>
      </c>
      <c r="BM3562" s="144" t="s">
        <v>3819</v>
      </c>
    </row>
    <row r="3563" spans="2:65" s="1" customFormat="1" ht="16.5" customHeight="1">
      <c r="B3563" s="34"/>
      <c r="C3563" s="133" t="s">
        <v>3820</v>
      </c>
      <c r="D3563" s="133" t="s">
        <v>243</v>
      </c>
      <c r="E3563" s="134" t="s">
        <v>3821</v>
      </c>
      <c r="F3563" s="135" t="s">
        <v>3822</v>
      </c>
      <c r="G3563" s="136" t="s">
        <v>1718</v>
      </c>
      <c r="H3563" s="137">
        <v>3</v>
      </c>
      <c r="I3563" s="138"/>
      <c r="J3563" s="139">
        <f t="shared" si="40"/>
        <v>0</v>
      </c>
      <c r="K3563" s="135" t="s">
        <v>21</v>
      </c>
      <c r="L3563" s="34"/>
      <c r="M3563" s="140" t="s">
        <v>21</v>
      </c>
      <c r="N3563" s="141" t="s">
        <v>45</v>
      </c>
      <c r="P3563" s="142">
        <f t="shared" si="41"/>
        <v>0</v>
      </c>
      <c r="Q3563" s="142">
        <v>0</v>
      </c>
      <c r="R3563" s="142">
        <f t="shared" si="42"/>
        <v>0</v>
      </c>
      <c r="S3563" s="142">
        <v>0</v>
      </c>
      <c r="T3563" s="143">
        <f t="shared" si="43"/>
        <v>0</v>
      </c>
      <c r="AR3563" s="144" t="s">
        <v>649</v>
      </c>
      <c r="AT3563" s="144" t="s">
        <v>243</v>
      </c>
      <c r="AU3563" s="144" t="s">
        <v>153</v>
      </c>
      <c r="AY3563" s="19" t="s">
        <v>241</v>
      </c>
      <c r="BE3563" s="145">
        <f t="shared" si="44"/>
        <v>0</v>
      </c>
      <c r="BF3563" s="145">
        <f t="shared" si="45"/>
        <v>0</v>
      </c>
      <c r="BG3563" s="145">
        <f t="shared" si="46"/>
        <v>0</v>
      </c>
      <c r="BH3563" s="145">
        <f t="shared" si="47"/>
        <v>0</v>
      </c>
      <c r="BI3563" s="145">
        <f t="shared" si="48"/>
        <v>0</v>
      </c>
      <c r="BJ3563" s="19" t="s">
        <v>89</v>
      </c>
      <c r="BK3563" s="145">
        <f t="shared" si="49"/>
        <v>0</v>
      </c>
      <c r="BL3563" s="19" t="s">
        <v>649</v>
      </c>
      <c r="BM3563" s="144" t="s">
        <v>3823</v>
      </c>
    </row>
    <row r="3564" spans="2:65" s="1" customFormat="1" ht="16.5" customHeight="1">
      <c r="B3564" s="34"/>
      <c r="C3564" s="133" t="s">
        <v>3824</v>
      </c>
      <c r="D3564" s="133" t="s">
        <v>243</v>
      </c>
      <c r="E3564" s="134" t="s">
        <v>3825</v>
      </c>
      <c r="F3564" s="135" t="s">
        <v>3826</v>
      </c>
      <c r="G3564" s="136" t="s">
        <v>1718</v>
      </c>
      <c r="H3564" s="137">
        <v>3</v>
      </c>
      <c r="I3564" s="138"/>
      <c r="J3564" s="139">
        <f t="shared" si="40"/>
        <v>0</v>
      </c>
      <c r="K3564" s="135" t="s">
        <v>21</v>
      </c>
      <c r="L3564" s="34"/>
      <c r="M3564" s="140" t="s">
        <v>21</v>
      </c>
      <c r="N3564" s="141" t="s">
        <v>45</v>
      </c>
      <c r="P3564" s="142">
        <f t="shared" si="41"/>
        <v>0</v>
      </c>
      <c r="Q3564" s="142">
        <v>0</v>
      </c>
      <c r="R3564" s="142">
        <f t="shared" si="42"/>
        <v>0</v>
      </c>
      <c r="S3564" s="142">
        <v>0</v>
      </c>
      <c r="T3564" s="143">
        <f t="shared" si="43"/>
        <v>0</v>
      </c>
      <c r="AR3564" s="144" t="s">
        <v>649</v>
      </c>
      <c r="AT3564" s="144" t="s">
        <v>243</v>
      </c>
      <c r="AU3564" s="144" t="s">
        <v>153</v>
      </c>
      <c r="AY3564" s="19" t="s">
        <v>241</v>
      </c>
      <c r="BE3564" s="145">
        <f t="shared" si="44"/>
        <v>0</v>
      </c>
      <c r="BF3564" s="145">
        <f t="shared" si="45"/>
        <v>0</v>
      </c>
      <c r="BG3564" s="145">
        <f t="shared" si="46"/>
        <v>0</v>
      </c>
      <c r="BH3564" s="145">
        <f t="shared" si="47"/>
        <v>0</v>
      </c>
      <c r="BI3564" s="145">
        <f t="shared" si="48"/>
        <v>0</v>
      </c>
      <c r="BJ3564" s="19" t="s">
        <v>89</v>
      </c>
      <c r="BK3564" s="145">
        <f t="shared" si="49"/>
        <v>0</v>
      </c>
      <c r="BL3564" s="19" t="s">
        <v>649</v>
      </c>
      <c r="BM3564" s="144" t="s">
        <v>3827</v>
      </c>
    </row>
    <row r="3565" spans="2:65" s="1" customFormat="1" ht="16.5" customHeight="1">
      <c r="B3565" s="34"/>
      <c r="C3565" s="133" t="s">
        <v>3828</v>
      </c>
      <c r="D3565" s="133" t="s">
        <v>243</v>
      </c>
      <c r="E3565" s="134" t="s">
        <v>3829</v>
      </c>
      <c r="F3565" s="135" t="s">
        <v>3830</v>
      </c>
      <c r="G3565" s="136" t="s">
        <v>1718</v>
      </c>
      <c r="H3565" s="137">
        <v>3</v>
      </c>
      <c r="I3565" s="138"/>
      <c r="J3565" s="139">
        <f t="shared" si="40"/>
        <v>0</v>
      </c>
      <c r="K3565" s="135" t="s">
        <v>21</v>
      </c>
      <c r="L3565" s="34"/>
      <c r="M3565" s="140" t="s">
        <v>21</v>
      </c>
      <c r="N3565" s="141" t="s">
        <v>45</v>
      </c>
      <c r="P3565" s="142">
        <f t="shared" si="41"/>
        <v>0</v>
      </c>
      <c r="Q3565" s="142">
        <v>0</v>
      </c>
      <c r="R3565" s="142">
        <f t="shared" si="42"/>
        <v>0</v>
      </c>
      <c r="S3565" s="142">
        <v>0</v>
      </c>
      <c r="T3565" s="143">
        <f t="shared" si="43"/>
        <v>0</v>
      </c>
      <c r="AR3565" s="144" t="s">
        <v>649</v>
      </c>
      <c r="AT3565" s="144" t="s">
        <v>243</v>
      </c>
      <c r="AU3565" s="144" t="s">
        <v>153</v>
      </c>
      <c r="AY3565" s="19" t="s">
        <v>241</v>
      </c>
      <c r="BE3565" s="145">
        <f t="shared" si="44"/>
        <v>0</v>
      </c>
      <c r="BF3565" s="145">
        <f t="shared" si="45"/>
        <v>0</v>
      </c>
      <c r="BG3565" s="145">
        <f t="shared" si="46"/>
        <v>0</v>
      </c>
      <c r="BH3565" s="145">
        <f t="shared" si="47"/>
        <v>0</v>
      </c>
      <c r="BI3565" s="145">
        <f t="shared" si="48"/>
        <v>0</v>
      </c>
      <c r="BJ3565" s="19" t="s">
        <v>89</v>
      </c>
      <c r="BK3565" s="145">
        <f t="shared" si="49"/>
        <v>0</v>
      </c>
      <c r="BL3565" s="19" t="s">
        <v>649</v>
      </c>
      <c r="BM3565" s="144" t="s">
        <v>3831</v>
      </c>
    </row>
    <row r="3566" spans="2:65" s="1" customFormat="1" ht="16.5" customHeight="1">
      <c r="B3566" s="34"/>
      <c r="C3566" s="133" t="s">
        <v>3832</v>
      </c>
      <c r="D3566" s="133" t="s">
        <v>243</v>
      </c>
      <c r="E3566" s="134" t="s">
        <v>3833</v>
      </c>
      <c r="F3566" s="135" t="s">
        <v>3834</v>
      </c>
      <c r="G3566" s="136" t="s">
        <v>1718</v>
      </c>
      <c r="H3566" s="137">
        <v>3</v>
      </c>
      <c r="I3566" s="138"/>
      <c r="J3566" s="139">
        <f t="shared" si="40"/>
        <v>0</v>
      </c>
      <c r="K3566" s="135" t="s">
        <v>21</v>
      </c>
      <c r="L3566" s="34"/>
      <c r="M3566" s="140" t="s">
        <v>21</v>
      </c>
      <c r="N3566" s="141" t="s">
        <v>45</v>
      </c>
      <c r="P3566" s="142">
        <f t="shared" si="41"/>
        <v>0</v>
      </c>
      <c r="Q3566" s="142">
        <v>0</v>
      </c>
      <c r="R3566" s="142">
        <f t="shared" si="42"/>
        <v>0</v>
      </c>
      <c r="S3566" s="142">
        <v>0</v>
      </c>
      <c r="T3566" s="143">
        <f t="shared" si="43"/>
        <v>0</v>
      </c>
      <c r="AR3566" s="144" t="s">
        <v>649</v>
      </c>
      <c r="AT3566" s="144" t="s">
        <v>243</v>
      </c>
      <c r="AU3566" s="144" t="s">
        <v>153</v>
      </c>
      <c r="AY3566" s="19" t="s">
        <v>241</v>
      </c>
      <c r="BE3566" s="145">
        <f t="shared" si="44"/>
        <v>0</v>
      </c>
      <c r="BF3566" s="145">
        <f t="shared" si="45"/>
        <v>0</v>
      </c>
      <c r="BG3566" s="145">
        <f t="shared" si="46"/>
        <v>0</v>
      </c>
      <c r="BH3566" s="145">
        <f t="shared" si="47"/>
        <v>0</v>
      </c>
      <c r="BI3566" s="145">
        <f t="shared" si="48"/>
        <v>0</v>
      </c>
      <c r="BJ3566" s="19" t="s">
        <v>89</v>
      </c>
      <c r="BK3566" s="145">
        <f t="shared" si="49"/>
        <v>0</v>
      </c>
      <c r="BL3566" s="19" t="s">
        <v>649</v>
      </c>
      <c r="BM3566" s="144" t="s">
        <v>3835</v>
      </c>
    </row>
    <row r="3567" spans="2:65" s="1" customFormat="1" ht="16.5" customHeight="1">
      <c r="B3567" s="34"/>
      <c r="C3567" s="133" t="s">
        <v>3836</v>
      </c>
      <c r="D3567" s="133" t="s">
        <v>243</v>
      </c>
      <c r="E3567" s="134" t="s">
        <v>3837</v>
      </c>
      <c r="F3567" s="135" t="s">
        <v>3838</v>
      </c>
      <c r="G3567" s="136" t="s">
        <v>1718</v>
      </c>
      <c r="H3567" s="137">
        <v>3</v>
      </c>
      <c r="I3567" s="138"/>
      <c r="J3567" s="139">
        <f t="shared" si="40"/>
        <v>0</v>
      </c>
      <c r="K3567" s="135" t="s">
        <v>21</v>
      </c>
      <c r="L3567" s="34"/>
      <c r="M3567" s="140" t="s">
        <v>21</v>
      </c>
      <c r="N3567" s="141" t="s">
        <v>45</v>
      </c>
      <c r="P3567" s="142">
        <f t="shared" si="41"/>
        <v>0</v>
      </c>
      <c r="Q3567" s="142">
        <v>0</v>
      </c>
      <c r="R3567" s="142">
        <f t="shared" si="42"/>
        <v>0</v>
      </c>
      <c r="S3567" s="142">
        <v>0</v>
      </c>
      <c r="T3567" s="143">
        <f t="shared" si="43"/>
        <v>0</v>
      </c>
      <c r="AR3567" s="144" t="s">
        <v>649</v>
      </c>
      <c r="AT3567" s="144" t="s">
        <v>243</v>
      </c>
      <c r="AU3567" s="144" t="s">
        <v>153</v>
      </c>
      <c r="AY3567" s="19" t="s">
        <v>241</v>
      </c>
      <c r="BE3567" s="145">
        <f t="shared" si="44"/>
        <v>0</v>
      </c>
      <c r="BF3567" s="145">
        <f t="shared" si="45"/>
        <v>0</v>
      </c>
      <c r="BG3567" s="145">
        <f t="shared" si="46"/>
        <v>0</v>
      </c>
      <c r="BH3567" s="145">
        <f t="shared" si="47"/>
        <v>0</v>
      </c>
      <c r="BI3567" s="145">
        <f t="shared" si="48"/>
        <v>0</v>
      </c>
      <c r="BJ3567" s="19" t="s">
        <v>89</v>
      </c>
      <c r="BK3567" s="145">
        <f t="shared" si="49"/>
        <v>0</v>
      </c>
      <c r="BL3567" s="19" t="s">
        <v>649</v>
      </c>
      <c r="BM3567" s="144" t="s">
        <v>3839</v>
      </c>
    </row>
    <row r="3568" spans="2:65" s="1" customFormat="1" ht="16.5" customHeight="1">
      <c r="B3568" s="34"/>
      <c r="C3568" s="133" t="s">
        <v>3840</v>
      </c>
      <c r="D3568" s="133" t="s">
        <v>243</v>
      </c>
      <c r="E3568" s="134" t="s">
        <v>3841</v>
      </c>
      <c r="F3568" s="135" t="s">
        <v>3842</v>
      </c>
      <c r="G3568" s="136" t="s">
        <v>1718</v>
      </c>
      <c r="H3568" s="137">
        <v>3</v>
      </c>
      <c r="I3568" s="138"/>
      <c r="J3568" s="139">
        <f t="shared" si="40"/>
        <v>0</v>
      </c>
      <c r="K3568" s="135" t="s">
        <v>21</v>
      </c>
      <c r="L3568" s="34"/>
      <c r="M3568" s="140" t="s">
        <v>21</v>
      </c>
      <c r="N3568" s="141" t="s">
        <v>45</v>
      </c>
      <c r="P3568" s="142">
        <f t="shared" si="41"/>
        <v>0</v>
      </c>
      <c r="Q3568" s="142">
        <v>0</v>
      </c>
      <c r="R3568" s="142">
        <f t="shared" si="42"/>
        <v>0</v>
      </c>
      <c r="S3568" s="142">
        <v>0</v>
      </c>
      <c r="T3568" s="143">
        <f t="shared" si="43"/>
        <v>0</v>
      </c>
      <c r="AR3568" s="144" t="s">
        <v>649</v>
      </c>
      <c r="AT3568" s="144" t="s">
        <v>243</v>
      </c>
      <c r="AU3568" s="144" t="s">
        <v>153</v>
      </c>
      <c r="AY3568" s="19" t="s">
        <v>241</v>
      </c>
      <c r="BE3568" s="145">
        <f t="shared" si="44"/>
        <v>0</v>
      </c>
      <c r="BF3568" s="145">
        <f t="shared" si="45"/>
        <v>0</v>
      </c>
      <c r="BG3568" s="145">
        <f t="shared" si="46"/>
        <v>0</v>
      </c>
      <c r="BH3568" s="145">
        <f t="shared" si="47"/>
        <v>0</v>
      </c>
      <c r="BI3568" s="145">
        <f t="shared" si="48"/>
        <v>0</v>
      </c>
      <c r="BJ3568" s="19" t="s">
        <v>89</v>
      </c>
      <c r="BK3568" s="145">
        <f t="shared" si="49"/>
        <v>0</v>
      </c>
      <c r="BL3568" s="19" t="s">
        <v>649</v>
      </c>
      <c r="BM3568" s="144" t="s">
        <v>3843</v>
      </c>
    </row>
    <row r="3569" spans="2:65" s="1" customFormat="1" ht="16.5" customHeight="1">
      <c r="B3569" s="34"/>
      <c r="C3569" s="133" t="s">
        <v>3844</v>
      </c>
      <c r="D3569" s="133" t="s">
        <v>243</v>
      </c>
      <c r="E3569" s="134" t="s">
        <v>3845</v>
      </c>
      <c r="F3569" s="135" t="s">
        <v>3846</v>
      </c>
      <c r="G3569" s="136" t="s">
        <v>1718</v>
      </c>
      <c r="H3569" s="137">
        <v>27</v>
      </c>
      <c r="I3569" s="138"/>
      <c r="J3569" s="139">
        <f t="shared" si="40"/>
        <v>0</v>
      </c>
      <c r="K3569" s="135" t="s">
        <v>21</v>
      </c>
      <c r="L3569" s="34"/>
      <c r="M3569" s="140" t="s">
        <v>21</v>
      </c>
      <c r="N3569" s="141" t="s">
        <v>45</v>
      </c>
      <c r="P3569" s="142">
        <f t="shared" si="41"/>
        <v>0</v>
      </c>
      <c r="Q3569" s="142">
        <v>0</v>
      </c>
      <c r="R3569" s="142">
        <f t="shared" si="42"/>
        <v>0</v>
      </c>
      <c r="S3569" s="142">
        <v>0</v>
      </c>
      <c r="T3569" s="143">
        <f t="shared" si="43"/>
        <v>0</v>
      </c>
      <c r="AR3569" s="144" t="s">
        <v>649</v>
      </c>
      <c r="AT3569" s="144" t="s">
        <v>243</v>
      </c>
      <c r="AU3569" s="144" t="s">
        <v>153</v>
      </c>
      <c r="AY3569" s="19" t="s">
        <v>241</v>
      </c>
      <c r="BE3569" s="145">
        <f t="shared" si="44"/>
        <v>0</v>
      </c>
      <c r="BF3569" s="145">
        <f t="shared" si="45"/>
        <v>0</v>
      </c>
      <c r="BG3569" s="145">
        <f t="shared" si="46"/>
        <v>0</v>
      </c>
      <c r="BH3569" s="145">
        <f t="shared" si="47"/>
        <v>0</v>
      </c>
      <c r="BI3569" s="145">
        <f t="shared" si="48"/>
        <v>0</v>
      </c>
      <c r="BJ3569" s="19" t="s">
        <v>89</v>
      </c>
      <c r="BK3569" s="145">
        <f t="shared" si="49"/>
        <v>0</v>
      </c>
      <c r="BL3569" s="19" t="s">
        <v>649</v>
      </c>
      <c r="BM3569" s="144" t="s">
        <v>3847</v>
      </c>
    </row>
    <row r="3570" spans="2:65" s="1" customFormat="1" ht="16.5" customHeight="1">
      <c r="B3570" s="34"/>
      <c r="C3570" s="133" t="s">
        <v>3848</v>
      </c>
      <c r="D3570" s="133" t="s">
        <v>243</v>
      </c>
      <c r="E3570" s="134" t="s">
        <v>3849</v>
      </c>
      <c r="F3570" s="135" t="s">
        <v>3850</v>
      </c>
      <c r="G3570" s="136" t="s">
        <v>1718</v>
      </c>
      <c r="H3570" s="137">
        <v>3</v>
      </c>
      <c r="I3570" s="138"/>
      <c r="J3570" s="139">
        <f t="shared" si="40"/>
        <v>0</v>
      </c>
      <c r="K3570" s="135" t="s">
        <v>21</v>
      </c>
      <c r="L3570" s="34"/>
      <c r="M3570" s="140" t="s">
        <v>21</v>
      </c>
      <c r="N3570" s="141" t="s">
        <v>45</v>
      </c>
      <c r="P3570" s="142">
        <f t="shared" si="41"/>
        <v>0</v>
      </c>
      <c r="Q3570" s="142">
        <v>0</v>
      </c>
      <c r="R3570" s="142">
        <f t="shared" si="42"/>
        <v>0</v>
      </c>
      <c r="S3570" s="142">
        <v>0</v>
      </c>
      <c r="T3570" s="143">
        <f t="shared" si="43"/>
        <v>0</v>
      </c>
      <c r="AR3570" s="144" t="s">
        <v>649</v>
      </c>
      <c r="AT3570" s="144" t="s">
        <v>243</v>
      </c>
      <c r="AU3570" s="144" t="s">
        <v>153</v>
      </c>
      <c r="AY3570" s="19" t="s">
        <v>241</v>
      </c>
      <c r="BE3570" s="145">
        <f t="shared" si="44"/>
        <v>0</v>
      </c>
      <c r="BF3570" s="145">
        <f t="shared" si="45"/>
        <v>0</v>
      </c>
      <c r="BG3570" s="145">
        <f t="shared" si="46"/>
        <v>0</v>
      </c>
      <c r="BH3570" s="145">
        <f t="shared" si="47"/>
        <v>0</v>
      </c>
      <c r="BI3570" s="145">
        <f t="shared" si="48"/>
        <v>0</v>
      </c>
      <c r="BJ3570" s="19" t="s">
        <v>89</v>
      </c>
      <c r="BK3570" s="145">
        <f t="shared" si="49"/>
        <v>0</v>
      </c>
      <c r="BL3570" s="19" t="s">
        <v>649</v>
      </c>
      <c r="BM3570" s="144" t="s">
        <v>3851</v>
      </c>
    </row>
    <row r="3571" spans="2:65" s="1" customFormat="1" ht="16.5" customHeight="1">
      <c r="B3571" s="34"/>
      <c r="C3571" s="133" t="s">
        <v>3852</v>
      </c>
      <c r="D3571" s="133" t="s">
        <v>243</v>
      </c>
      <c r="E3571" s="134" t="s">
        <v>3853</v>
      </c>
      <c r="F3571" s="135" t="s">
        <v>3854</v>
      </c>
      <c r="G3571" s="136" t="s">
        <v>1718</v>
      </c>
      <c r="H3571" s="137">
        <v>2</v>
      </c>
      <c r="I3571" s="138"/>
      <c r="J3571" s="139">
        <f t="shared" si="40"/>
        <v>0</v>
      </c>
      <c r="K3571" s="135" t="s">
        <v>21</v>
      </c>
      <c r="L3571" s="34"/>
      <c r="M3571" s="140" t="s">
        <v>21</v>
      </c>
      <c r="N3571" s="141" t="s">
        <v>45</v>
      </c>
      <c r="P3571" s="142">
        <f t="shared" si="41"/>
        <v>0</v>
      </c>
      <c r="Q3571" s="142">
        <v>0</v>
      </c>
      <c r="R3571" s="142">
        <f t="shared" si="42"/>
        <v>0</v>
      </c>
      <c r="S3571" s="142">
        <v>0</v>
      </c>
      <c r="T3571" s="143">
        <f t="shared" si="43"/>
        <v>0</v>
      </c>
      <c r="AR3571" s="144" t="s">
        <v>649</v>
      </c>
      <c r="AT3571" s="144" t="s">
        <v>243</v>
      </c>
      <c r="AU3571" s="144" t="s">
        <v>153</v>
      </c>
      <c r="AY3571" s="19" t="s">
        <v>241</v>
      </c>
      <c r="BE3571" s="145">
        <f t="shared" si="44"/>
        <v>0</v>
      </c>
      <c r="BF3571" s="145">
        <f t="shared" si="45"/>
        <v>0</v>
      </c>
      <c r="BG3571" s="145">
        <f t="shared" si="46"/>
        <v>0</v>
      </c>
      <c r="BH3571" s="145">
        <f t="shared" si="47"/>
        <v>0</v>
      </c>
      <c r="BI3571" s="145">
        <f t="shared" si="48"/>
        <v>0</v>
      </c>
      <c r="BJ3571" s="19" t="s">
        <v>89</v>
      </c>
      <c r="BK3571" s="145">
        <f t="shared" si="49"/>
        <v>0</v>
      </c>
      <c r="BL3571" s="19" t="s">
        <v>649</v>
      </c>
      <c r="BM3571" s="144" t="s">
        <v>3855</v>
      </c>
    </row>
    <row r="3572" spans="2:65" s="1" customFormat="1" ht="16.5" customHeight="1">
      <c r="B3572" s="34"/>
      <c r="C3572" s="133" t="s">
        <v>3856</v>
      </c>
      <c r="D3572" s="133" t="s">
        <v>243</v>
      </c>
      <c r="E3572" s="134" t="s">
        <v>3857</v>
      </c>
      <c r="F3572" s="135" t="s">
        <v>3858</v>
      </c>
      <c r="G3572" s="136" t="s">
        <v>1718</v>
      </c>
      <c r="H3572" s="137">
        <v>1</v>
      </c>
      <c r="I3572" s="138"/>
      <c r="J3572" s="139">
        <f t="shared" si="40"/>
        <v>0</v>
      </c>
      <c r="K3572" s="135" t="s">
        <v>21</v>
      </c>
      <c r="L3572" s="34"/>
      <c r="M3572" s="140" t="s">
        <v>21</v>
      </c>
      <c r="N3572" s="141" t="s">
        <v>45</v>
      </c>
      <c r="P3572" s="142">
        <f t="shared" si="41"/>
        <v>0</v>
      </c>
      <c r="Q3572" s="142">
        <v>0</v>
      </c>
      <c r="R3572" s="142">
        <f t="shared" si="42"/>
        <v>0</v>
      </c>
      <c r="S3572" s="142">
        <v>0</v>
      </c>
      <c r="T3572" s="143">
        <f t="shared" si="43"/>
        <v>0</v>
      </c>
      <c r="AR3572" s="144" t="s">
        <v>649</v>
      </c>
      <c r="AT3572" s="144" t="s">
        <v>243</v>
      </c>
      <c r="AU3572" s="144" t="s">
        <v>153</v>
      </c>
      <c r="AY3572" s="19" t="s">
        <v>241</v>
      </c>
      <c r="BE3572" s="145">
        <f t="shared" si="44"/>
        <v>0</v>
      </c>
      <c r="BF3572" s="145">
        <f t="shared" si="45"/>
        <v>0</v>
      </c>
      <c r="BG3572" s="145">
        <f t="shared" si="46"/>
        <v>0</v>
      </c>
      <c r="BH3572" s="145">
        <f t="shared" si="47"/>
        <v>0</v>
      </c>
      <c r="BI3572" s="145">
        <f t="shared" si="48"/>
        <v>0</v>
      </c>
      <c r="BJ3572" s="19" t="s">
        <v>89</v>
      </c>
      <c r="BK3572" s="145">
        <f t="shared" si="49"/>
        <v>0</v>
      </c>
      <c r="BL3572" s="19" t="s">
        <v>649</v>
      </c>
      <c r="BM3572" s="144" t="s">
        <v>3859</v>
      </c>
    </row>
    <row r="3573" spans="2:65" s="1" customFormat="1" ht="16.5" customHeight="1">
      <c r="B3573" s="34"/>
      <c r="C3573" s="133" t="s">
        <v>3860</v>
      </c>
      <c r="D3573" s="133" t="s">
        <v>243</v>
      </c>
      <c r="E3573" s="134" t="s">
        <v>3861</v>
      </c>
      <c r="F3573" s="135" t="s">
        <v>3862</v>
      </c>
      <c r="G3573" s="136" t="s">
        <v>1718</v>
      </c>
      <c r="H3573" s="137">
        <v>1</v>
      </c>
      <c r="I3573" s="138"/>
      <c r="J3573" s="139">
        <f t="shared" si="40"/>
        <v>0</v>
      </c>
      <c r="K3573" s="135" t="s">
        <v>21</v>
      </c>
      <c r="L3573" s="34"/>
      <c r="M3573" s="140" t="s">
        <v>21</v>
      </c>
      <c r="N3573" s="141" t="s">
        <v>45</v>
      </c>
      <c r="P3573" s="142">
        <f t="shared" si="41"/>
        <v>0</v>
      </c>
      <c r="Q3573" s="142">
        <v>0</v>
      </c>
      <c r="R3573" s="142">
        <f t="shared" si="42"/>
        <v>0</v>
      </c>
      <c r="S3573" s="142">
        <v>0</v>
      </c>
      <c r="T3573" s="143">
        <f t="shared" si="43"/>
        <v>0</v>
      </c>
      <c r="AR3573" s="144" t="s">
        <v>649</v>
      </c>
      <c r="AT3573" s="144" t="s">
        <v>243</v>
      </c>
      <c r="AU3573" s="144" t="s">
        <v>153</v>
      </c>
      <c r="AY3573" s="19" t="s">
        <v>241</v>
      </c>
      <c r="BE3573" s="145">
        <f t="shared" si="44"/>
        <v>0</v>
      </c>
      <c r="BF3573" s="145">
        <f t="shared" si="45"/>
        <v>0</v>
      </c>
      <c r="BG3573" s="145">
        <f t="shared" si="46"/>
        <v>0</v>
      </c>
      <c r="BH3573" s="145">
        <f t="shared" si="47"/>
        <v>0</v>
      </c>
      <c r="BI3573" s="145">
        <f t="shared" si="48"/>
        <v>0</v>
      </c>
      <c r="BJ3573" s="19" t="s">
        <v>89</v>
      </c>
      <c r="BK3573" s="145">
        <f t="shared" si="49"/>
        <v>0</v>
      </c>
      <c r="BL3573" s="19" t="s">
        <v>649</v>
      </c>
      <c r="BM3573" s="144" t="s">
        <v>3863</v>
      </c>
    </row>
    <row r="3574" spans="2:65" s="1" customFormat="1" ht="16.5" customHeight="1">
      <c r="B3574" s="34"/>
      <c r="C3574" s="133" t="s">
        <v>3864</v>
      </c>
      <c r="D3574" s="133" t="s">
        <v>243</v>
      </c>
      <c r="E3574" s="134" t="s">
        <v>3865</v>
      </c>
      <c r="F3574" s="135" t="s">
        <v>3866</v>
      </c>
      <c r="G3574" s="136" t="s">
        <v>1718</v>
      </c>
      <c r="H3574" s="137">
        <v>2</v>
      </c>
      <c r="I3574" s="138"/>
      <c r="J3574" s="139">
        <f t="shared" si="40"/>
        <v>0</v>
      </c>
      <c r="K3574" s="135" t="s">
        <v>21</v>
      </c>
      <c r="L3574" s="34"/>
      <c r="M3574" s="140" t="s">
        <v>21</v>
      </c>
      <c r="N3574" s="141" t="s">
        <v>45</v>
      </c>
      <c r="P3574" s="142">
        <f t="shared" si="41"/>
        <v>0</v>
      </c>
      <c r="Q3574" s="142">
        <v>0</v>
      </c>
      <c r="R3574" s="142">
        <f t="shared" si="42"/>
        <v>0</v>
      </c>
      <c r="S3574" s="142">
        <v>0</v>
      </c>
      <c r="T3574" s="143">
        <f t="shared" si="43"/>
        <v>0</v>
      </c>
      <c r="AR3574" s="144" t="s">
        <v>649</v>
      </c>
      <c r="AT3574" s="144" t="s">
        <v>243</v>
      </c>
      <c r="AU3574" s="144" t="s">
        <v>153</v>
      </c>
      <c r="AY3574" s="19" t="s">
        <v>241</v>
      </c>
      <c r="BE3574" s="145">
        <f t="shared" si="44"/>
        <v>0</v>
      </c>
      <c r="BF3574" s="145">
        <f t="shared" si="45"/>
        <v>0</v>
      </c>
      <c r="BG3574" s="145">
        <f t="shared" si="46"/>
        <v>0</v>
      </c>
      <c r="BH3574" s="145">
        <f t="shared" si="47"/>
        <v>0</v>
      </c>
      <c r="BI3574" s="145">
        <f t="shared" si="48"/>
        <v>0</v>
      </c>
      <c r="BJ3574" s="19" t="s">
        <v>89</v>
      </c>
      <c r="BK3574" s="145">
        <f t="shared" si="49"/>
        <v>0</v>
      </c>
      <c r="BL3574" s="19" t="s">
        <v>649</v>
      </c>
      <c r="BM3574" s="144" t="s">
        <v>3867</v>
      </c>
    </row>
    <row r="3575" spans="2:65" s="1" customFormat="1" ht="16.5" customHeight="1">
      <c r="B3575" s="34"/>
      <c r="C3575" s="133" t="s">
        <v>3868</v>
      </c>
      <c r="D3575" s="133" t="s">
        <v>243</v>
      </c>
      <c r="E3575" s="134" t="s">
        <v>3869</v>
      </c>
      <c r="F3575" s="135" t="s">
        <v>3870</v>
      </c>
      <c r="G3575" s="136" t="s">
        <v>1718</v>
      </c>
      <c r="H3575" s="137">
        <v>3</v>
      </c>
      <c r="I3575" s="138"/>
      <c r="J3575" s="139">
        <f t="shared" si="40"/>
        <v>0</v>
      </c>
      <c r="K3575" s="135" t="s">
        <v>21</v>
      </c>
      <c r="L3575" s="34"/>
      <c r="M3575" s="140" t="s">
        <v>21</v>
      </c>
      <c r="N3575" s="141" t="s">
        <v>45</v>
      </c>
      <c r="P3575" s="142">
        <f t="shared" si="41"/>
        <v>0</v>
      </c>
      <c r="Q3575" s="142">
        <v>0</v>
      </c>
      <c r="R3575" s="142">
        <f t="shared" si="42"/>
        <v>0</v>
      </c>
      <c r="S3575" s="142">
        <v>0</v>
      </c>
      <c r="T3575" s="143">
        <f t="shared" si="43"/>
        <v>0</v>
      </c>
      <c r="AR3575" s="144" t="s">
        <v>649</v>
      </c>
      <c r="AT3575" s="144" t="s">
        <v>243</v>
      </c>
      <c r="AU3575" s="144" t="s">
        <v>153</v>
      </c>
      <c r="AY3575" s="19" t="s">
        <v>241</v>
      </c>
      <c r="BE3575" s="145">
        <f t="shared" si="44"/>
        <v>0</v>
      </c>
      <c r="BF3575" s="145">
        <f t="shared" si="45"/>
        <v>0</v>
      </c>
      <c r="BG3575" s="145">
        <f t="shared" si="46"/>
        <v>0</v>
      </c>
      <c r="BH3575" s="145">
        <f t="shared" si="47"/>
        <v>0</v>
      </c>
      <c r="BI3575" s="145">
        <f t="shared" si="48"/>
        <v>0</v>
      </c>
      <c r="BJ3575" s="19" t="s">
        <v>89</v>
      </c>
      <c r="BK3575" s="145">
        <f t="shared" si="49"/>
        <v>0</v>
      </c>
      <c r="BL3575" s="19" t="s">
        <v>649</v>
      </c>
      <c r="BM3575" s="144" t="s">
        <v>3871</v>
      </c>
    </row>
    <row r="3576" spans="2:65" s="1" customFormat="1" ht="16.5" customHeight="1">
      <c r="B3576" s="34"/>
      <c r="C3576" s="133" t="s">
        <v>3872</v>
      </c>
      <c r="D3576" s="133" t="s">
        <v>243</v>
      </c>
      <c r="E3576" s="134" t="s">
        <v>3873</v>
      </c>
      <c r="F3576" s="135" t="s">
        <v>3874</v>
      </c>
      <c r="G3576" s="136" t="s">
        <v>1718</v>
      </c>
      <c r="H3576" s="137">
        <v>2</v>
      </c>
      <c r="I3576" s="138"/>
      <c r="J3576" s="139">
        <f t="shared" si="40"/>
        <v>0</v>
      </c>
      <c r="K3576" s="135" t="s">
        <v>21</v>
      </c>
      <c r="L3576" s="34"/>
      <c r="M3576" s="140" t="s">
        <v>21</v>
      </c>
      <c r="N3576" s="141" t="s">
        <v>45</v>
      </c>
      <c r="P3576" s="142">
        <f t="shared" si="41"/>
        <v>0</v>
      </c>
      <c r="Q3576" s="142">
        <v>0</v>
      </c>
      <c r="R3576" s="142">
        <f t="shared" si="42"/>
        <v>0</v>
      </c>
      <c r="S3576" s="142">
        <v>0</v>
      </c>
      <c r="T3576" s="143">
        <f t="shared" si="43"/>
        <v>0</v>
      </c>
      <c r="AR3576" s="144" t="s">
        <v>649</v>
      </c>
      <c r="AT3576" s="144" t="s">
        <v>243</v>
      </c>
      <c r="AU3576" s="144" t="s">
        <v>153</v>
      </c>
      <c r="AY3576" s="19" t="s">
        <v>241</v>
      </c>
      <c r="BE3576" s="145">
        <f t="shared" si="44"/>
        <v>0</v>
      </c>
      <c r="BF3576" s="145">
        <f t="shared" si="45"/>
        <v>0</v>
      </c>
      <c r="BG3576" s="145">
        <f t="shared" si="46"/>
        <v>0</v>
      </c>
      <c r="BH3576" s="145">
        <f t="shared" si="47"/>
        <v>0</v>
      </c>
      <c r="BI3576" s="145">
        <f t="shared" si="48"/>
        <v>0</v>
      </c>
      <c r="BJ3576" s="19" t="s">
        <v>89</v>
      </c>
      <c r="BK3576" s="145">
        <f t="shared" si="49"/>
        <v>0</v>
      </c>
      <c r="BL3576" s="19" t="s">
        <v>649</v>
      </c>
      <c r="BM3576" s="144" t="s">
        <v>3875</v>
      </c>
    </row>
    <row r="3577" spans="2:65" s="1" customFormat="1" ht="16.5" customHeight="1">
      <c r="B3577" s="34"/>
      <c r="C3577" s="133" t="s">
        <v>3876</v>
      </c>
      <c r="D3577" s="133" t="s">
        <v>243</v>
      </c>
      <c r="E3577" s="134" t="s">
        <v>3877</v>
      </c>
      <c r="F3577" s="135" t="s">
        <v>3878</v>
      </c>
      <c r="G3577" s="136" t="s">
        <v>1718</v>
      </c>
      <c r="H3577" s="137">
        <v>48</v>
      </c>
      <c r="I3577" s="138"/>
      <c r="J3577" s="139">
        <f t="shared" si="40"/>
        <v>0</v>
      </c>
      <c r="K3577" s="135" t="s">
        <v>21</v>
      </c>
      <c r="L3577" s="34"/>
      <c r="M3577" s="140" t="s">
        <v>21</v>
      </c>
      <c r="N3577" s="141" t="s">
        <v>45</v>
      </c>
      <c r="P3577" s="142">
        <f t="shared" si="41"/>
        <v>0</v>
      </c>
      <c r="Q3577" s="142">
        <v>0</v>
      </c>
      <c r="R3577" s="142">
        <f t="shared" si="42"/>
        <v>0</v>
      </c>
      <c r="S3577" s="142">
        <v>0</v>
      </c>
      <c r="T3577" s="143">
        <f t="shared" si="43"/>
        <v>0</v>
      </c>
      <c r="AR3577" s="144" t="s">
        <v>649</v>
      </c>
      <c r="AT3577" s="144" t="s">
        <v>243</v>
      </c>
      <c r="AU3577" s="144" t="s">
        <v>153</v>
      </c>
      <c r="AY3577" s="19" t="s">
        <v>241</v>
      </c>
      <c r="BE3577" s="145">
        <f t="shared" si="44"/>
        <v>0</v>
      </c>
      <c r="BF3577" s="145">
        <f t="shared" si="45"/>
        <v>0</v>
      </c>
      <c r="BG3577" s="145">
        <f t="shared" si="46"/>
        <v>0</v>
      </c>
      <c r="BH3577" s="145">
        <f t="shared" si="47"/>
        <v>0</v>
      </c>
      <c r="BI3577" s="145">
        <f t="shared" si="48"/>
        <v>0</v>
      </c>
      <c r="BJ3577" s="19" t="s">
        <v>89</v>
      </c>
      <c r="BK3577" s="145">
        <f t="shared" si="49"/>
        <v>0</v>
      </c>
      <c r="BL3577" s="19" t="s">
        <v>649</v>
      </c>
      <c r="BM3577" s="144" t="s">
        <v>3879</v>
      </c>
    </row>
    <row r="3578" spans="2:65" s="1" customFormat="1" ht="16.5" customHeight="1">
      <c r="B3578" s="34"/>
      <c r="C3578" s="133" t="s">
        <v>3880</v>
      </c>
      <c r="D3578" s="133" t="s">
        <v>243</v>
      </c>
      <c r="E3578" s="134" t="s">
        <v>3881</v>
      </c>
      <c r="F3578" s="135" t="s">
        <v>3882</v>
      </c>
      <c r="G3578" s="136" t="s">
        <v>1718</v>
      </c>
      <c r="H3578" s="137">
        <v>2</v>
      </c>
      <c r="I3578" s="138"/>
      <c r="J3578" s="139">
        <f t="shared" si="40"/>
        <v>0</v>
      </c>
      <c r="K3578" s="135" t="s">
        <v>21</v>
      </c>
      <c r="L3578" s="34"/>
      <c r="M3578" s="140" t="s">
        <v>21</v>
      </c>
      <c r="N3578" s="141" t="s">
        <v>45</v>
      </c>
      <c r="P3578" s="142">
        <f t="shared" si="41"/>
        <v>0</v>
      </c>
      <c r="Q3578" s="142">
        <v>0</v>
      </c>
      <c r="R3578" s="142">
        <f t="shared" si="42"/>
        <v>0</v>
      </c>
      <c r="S3578" s="142">
        <v>0</v>
      </c>
      <c r="T3578" s="143">
        <f t="shared" si="43"/>
        <v>0</v>
      </c>
      <c r="AR3578" s="144" t="s">
        <v>649</v>
      </c>
      <c r="AT3578" s="144" t="s">
        <v>243</v>
      </c>
      <c r="AU3578" s="144" t="s">
        <v>153</v>
      </c>
      <c r="AY3578" s="19" t="s">
        <v>241</v>
      </c>
      <c r="BE3578" s="145">
        <f t="shared" si="44"/>
        <v>0</v>
      </c>
      <c r="BF3578" s="145">
        <f t="shared" si="45"/>
        <v>0</v>
      </c>
      <c r="BG3578" s="145">
        <f t="shared" si="46"/>
        <v>0</v>
      </c>
      <c r="BH3578" s="145">
        <f t="shared" si="47"/>
        <v>0</v>
      </c>
      <c r="BI3578" s="145">
        <f t="shared" si="48"/>
        <v>0</v>
      </c>
      <c r="BJ3578" s="19" t="s">
        <v>89</v>
      </c>
      <c r="BK3578" s="145">
        <f t="shared" si="49"/>
        <v>0</v>
      </c>
      <c r="BL3578" s="19" t="s">
        <v>649</v>
      </c>
      <c r="BM3578" s="144" t="s">
        <v>3883</v>
      </c>
    </row>
    <row r="3579" spans="2:65" s="1" customFormat="1" ht="16.5" customHeight="1">
      <c r="B3579" s="34"/>
      <c r="C3579" s="133" t="s">
        <v>3884</v>
      </c>
      <c r="D3579" s="133" t="s">
        <v>243</v>
      </c>
      <c r="E3579" s="134" t="s">
        <v>3885</v>
      </c>
      <c r="F3579" s="135" t="s">
        <v>3886</v>
      </c>
      <c r="G3579" s="136" t="s">
        <v>1718</v>
      </c>
      <c r="H3579" s="137">
        <v>3</v>
      </c>
      <c r="I3579" s="138"/>
      <c r="J3579" s="139">
        <f t="shared" si="40"/>
        <v>0</v>
      </c>
      <c r="K3579" s="135" t="s">
        <v>21</v>
      </c>
      <c r="L3579" s="34"/>
      <c r="M3579" s="140" t="s">
        <v>21</v>
      </c>
      <c r="N3579" s="141" t="s">
        <v>45</v>
      </c>
      <c r="P3579" s="142">
        <f t="shared" si="41"/>
        <v>0</v>
      </c>
      <c r="Q3579" s="142">
        <v>0</v>
      </c>
      <c r="R3579" s="142">
        <f t="shared" si="42"/>
        <v>0</v>
      </c>
      <c r="S3579" s="142">
        <v>0</v>
      </c>
      <c r="T3579" s="143">
        <f t="shared" si="43"/>
        <v>0</v>
      </c>
      <c r="AR3579" s="144" t="s">
        <v>649</v>
      </c>
      <c r="AT3579" s="144" t="s">
        <v>243</v>
      </c>
      <c r="AU3579" s="144" t="s">
        <v>153</v>
      </c>
      <c r="AY3579" s="19" t="s">
        <v>241</v>
      </c>
      <c r="BE3579" s="145">
        <f t="shared" si="44"/>
        <v>0</v>
      </c>
      <c r="BF3579" s="145">
        <f t="shared" si="45"/>
        <v>0</v>
      </c>
      <c r="BG3579" s="145">
        <f t="shared" si="46"/>
        <v>0</v>
      </c>
      <c r="BH3579" s="145">
        <f t="shared" si="47"/>
        <v>0</v>
      </c>
      <c r="BI3579" s="145">
        <f t="shared" si="48"/>
        <v>0</v>
      </c>
      <c r="BJ3579" s="19" t="s">
        <v>89</v>
      </c>
      <c r="BK3579" s="145">
        <f t="shared" si="49"/>
        <v>0</v>
      </c>
      <c r="BL3579" s="19" t="s">
        <v>649</v>
      </c>
      <c r="BM3579" s="144" t="s">
        <v>3887</v>
      </c>
    </row>
    <row r="3580" spans="2:65" s="1" customFormat="1" ht="16.5" customHeight="1">
      <c r="B3580" s="34"/>
      <c r="C3580" s="133" t="s">
        <v>3888</v>
      </c>
      <c r="D3580" s="133" t="s">
        <v>243</v>
      </c>
      <c r="E3580" s="134" t="s">
        <v>3889</v>
      </c>
      <c r="F3580" s="135" t="s">
        <v>3890</v>
      </c>
      <c r="G3580" s="136" t="s">
        <v>1718</v>
      </c>
      <c r="H3580" s="137">
        <v>1</v>
      </c>
      <c r="I3580" s="138"/>
      <c r="J3580" s="139">
        <f t="shared" si="40"/>
        <v>0</v>
      </c>
      <c r="K3580" s="135" t="s">
        <v>21</v>
      </c>
      <c r="L3580" s="34"/>
      <c r="M3580" s="140" t="s">
        <v>21</v>
      </c>
      <c r="N3580" s="141" t="s">
        <v>45</v>
      </c>
      <c r="P3580" s="142">
        <f t="shared" si="41"/>
        <v>0</v>
      </c>
      <c r="Q3580" s="142">
        <v>0</v>
      </c>
      <c r="R3580" s="142">
        <f t="shared" si="42"/>
        <v>0</v>
      </c>
      <c r="S3580" s="142">
        <v>0</v>
      </c>
      <c r="T3580" s="143">
        <f t="shared" si="43"/>
        <v>0</v>
      </c>
      <c r="AR3580" s="144" t="s">
        <v>649</v>
      </c>
      <c r="AT3580" s="144" t="s">
        <v>243</v>
      </c>
      <c r="AU3580" s="144" t="s">
        <v>153</v>
      </c>
      <c r="AY3580" s="19" t="s">
        <v>241</v>
      </c>
      <c r="BE3580" s="145">
        <f t="shared" si="44"/>
        <v>0</v>
      </c>
      <c r="BF3580" s="145">
        <f t="shared" si="45"/>
        <v>0</v>
      </c>
      <c r="BG3580" s="145">
        <f t="shared" si="46"/>
        <v>0</v>
      </c>
      <c r="BH3580" s="145">
        <f t="shared" si="47"/>
        <v>0</v>
      </c>
      <c r="BI3580" s="145">
        <f t="shared" si="48"/>
        <v>0</v>
      </c>
      <c r="BJ3580" s="19" t="s">
        <v>89</v>
      </c>
      <c r="BK3580" s="145">
        <f t="shared" si="49"/>
        <v>0</v>
      </c>
      <c r="BL3580" s="19" t="s">
        <v>649</v>
      </c>
      <c r="BM3580" s="144" t="s">
        <v>3891</v>
      </c>
    </row>
    <row r="3581" spans="2:65" s="1" customFormat="1" ht="16.5" customHeight="1">
      <c r="B3581" s="34"/>
      <c r="C3581" s="133" t="s">
        <v>3892</v>
      </c>
      <c r="D3581" s="133" t="s">
        <v>243</v>
      </c>
      <c r="E3581" s="134" t="s">
        <v>3893</v>
      </c>
      <c r="F3581" s="135" t="s">
        <v>3894</v>
      </c>
      <c r="G3581" s="136" t="s">
        <v>1718</v>
      </c>
      <c r="H3581" s="137">
        <v>1</v>
      </c>
      <c r="I3581" s="138"/>
      <c r="J3581" s="139">
        <f t="shared" si="40"/>
        <v>0</v>
      </c>
      <c r="K3581" s="135" t="s">
        <v>21</v>
      </c>
      <c r="L3581" s="34"/>
      <c r="M3581" s="140" t="s">
        <v>21</v>
      </c>
      <c r="N3581" s="141" t="s">
        <v>45</v>
      </c>
      <c r="P3581" s="142">
        <f t="shared" si="41"/>
        <v>0</v>
      </c>
      <c r="Q3581" s="142">
        <v>0</v>
      </c>
      <c r="R3581" s="142">
        <f t="shared" si="42"/>
        <v>0</v>
      </c>
      <c r="S3581" s="142">
        <v>0</v>
      </c>
      <c r="T3581" s="143">
        <f t="shared" si="43"/>
        <v>0</v>
      </c>
      <c r="AR3581" s="144" t="s">
        <v>649</v>
      </c>
      <c r="AT3581" s="144" t="s">
        <v>243</v>
      </c>
      <c r="AU3581" s="144" t="s">
        <v>153</v>
      </c>
      <c r="AY3581" s="19" t="s">
        <v>241</v>
      </c>
      <c r="BE3581" s="145">
        <f t="shared" si="44"/>
        <v>0</v>
      </c>
      <c r="BF3581" s="145">
        <f t="shared" si="45"/>
        <v>0</v>
      </c>
      <c r="BG3581" s="145">
        <f t="shared" si="46"/>
        <v>0</v>
      </c>
      <c r="BH3581" s="145">
        <f t="shared" si="47"/>
        <v>0</v>
      </c>
      <c r="BI3581" s="145">
        <f t="shared" si="48"/>
        <v>0</v>
      </c>
      <c r="BJ3581" s="19" t="s">
        <v>89</v>
      </c>
      <c r="BK3581" s="145">
        <f t="shared" si="49"/>
        <v>0</v>
      </c>
      <c r="BL3581" s="19" t="s">
        <v>649</v>
      </c>
      <c r="BM3581" s="144" t="s">
        <v>3895</v>
      </c>
    </row>
    <row r="3582" spans="2:65" s="1" customFormat="1" ht="16.5" customHeight="1">
      <c r="B3582" s="34"/>
      <c r="C3582" s="133" t="s">
        <v>3896</v>
      </c>
      <c r="D3582" s="133" t="s">
        <v>243</v>
      </c>
      <c r="E3582" s="134" t="s">
        <v>3897</v>
      </c>
      <c r="F3582" s="135" t="s">
        <v>3898</v>
      </c>
      <c r="G3582" s="136" t="s">
        <v>1718</v>
      </c>
      <c r="H3582" s="137">
        <v>1</v>
      </c>
      <c r="I3582" s="138"/>
      <c r="J3582" s="139">
        <f t="shared" si="40"/>
        <v>0</v>
      </c>
      <c r="K3582" s="135" t="s">
        <v>21</v>
      </c>
      <c r="L3582" s="34"/>
      <c r="M3582" s="140" t="s">
        <v>21</v>
      </c>
      <c r="N3582" s="141" t="s">
        <v>45</v>
      </c>
      <c r="P3582" s="142">
        <f t="shared" si="41"/>
        <v>0</v>
      </c>
      <c r="Q3582" s="142">
        <v>0</v>
      </c>
      <c r="R3582" s="142">
        <f t="shared" si="42"/>
        <v>0</v>
      </c>
      <c r="S3582" s="142">
        <v>0</v>
      </c>
      <c r="T3582" s="143">
        <f t="shared" si="43"/>
        <v>0</v>
      </c>
      <c r="AR3582" s="144" t="s">
        <v>649</v>
      </c>
      <c r="AT3582" s="144" t="s">
        <v>243</v>
      </c>
      <c r="AU3582" s="144" t="s">
        <v>153</v>
      </c>
      <c r="AY3582" s="19" t="s">
        <v>241</v>
      </c>
      <c r="BE3582" s="145">
        <f t="shared" si="44"/>
        <v>0</v>
      </c>
      <c r="BF3582" s="145">
        <f t="shared" si="45"/>
        <v>0</v>
      </c>
      <c r="BG3582" s="145">
        <f t="shared" si="46"/>
        <v>0</v>
      </c>
      <c r="BH3582" s="145">
        <f t="shared" si="47"/>
        <v>0</v>
      </c>
      <c r="BI3582" s="145">
        <f t="shared" si="48"/>
        <v>0</v>
      </c>
      <c r="BJ3582" s="19" t="s">
        <v>89</v>
      </c>
      <c r="BK3582" s="145">
        <f t="shared" si="49"/>
        <v>0</v>
      </c>
      <c r="BL3582" s="19" t="s">
        <v>649</v>
      </c>
      <c r="BM3582" s="144" t="s">
        <v>3899</v>
      </c>
    </row>
    <row r="3583" spans="2:65" s="1" customFormat="1" ht="16.5" customHeight="1">
      <c r="B3583" s="34"/>
      <c r="C3583" s="133" t="s">
        <v>3900</v>
      </c>
      <c r="D3583" s="133" t="s">
        <v>243</v>
      </c>
      <c r="E3583" s="134" t="s">
        <v>3901</v>
      </c>
      <c r="F3583" s="135" t="s">
        <v>3902</v>
      </c>
      <c r="G3583" s="136" t="s">
        <v>1718</v>
      </c>
      <c r="H3583" s="137">
        <v>1</v>
      </c>
      <c r="I3583" s="138"/>
      <c r="J3583" s="139">
        <f t="shared" si="40"/>
        <v>0</v>
      </c>
      <c r="K3583" s="135" t="s">
        <v>21</v>
      </c>
      <c r="L3583" s="34"/>
      <c r="M3583" s="140" t="s">
        <v>21</v>
      </c>
      <c r="N3583" s="141" t="s">
        <v>45</v>
      </c>
      <c r="P3583" s="142">
        <f t="shared" si="41"/>
        <v>0</v>
      </c>
      <c r="Q3583" s="142">
        <v>0</v>
      </c>
      <c r="R3583" s="142">
        <f t="shared" si="42"/>
        <v>0</v>
      </c>
      <c r="S3583" s="142">
        <v>0</v>
      </c>
      <c r="T3583" s="143">
        <f t="shared" si="43"/>
        <v>0</v>
      </c>
      <c r="AR3583" s="144" t="s">
        <v>649</v>
      </c>
      <c r="AT3583" s="144" t="s">
        <v>243</v>
      </c>
      <c r="AU3583" s="144" t="s">
        <v>153</v>
      </c>
      <c r="AY3583" s="19" t="s">
        <v>241</v>
      </c>
      <c r="BE3583" s="145">
        <f t="shared" si="44"/>
        <v>0</v>
      </c>
      <c r="BF3583" s="145">
        <f t="shared" si="45"/>
        <v>0</v>
      </c>
      <c r="BG3583" s="145">
        <f t="shared" si="46"/>
        <v>0</v>
      </c>
      <c r="BH3583" s="145">
        <f t="shared" si="47"/>
        <v>0</v>
      </c>
      <c r="BI3583" s="145">
        <f t="shared" si="48"/>
        <v>0</v>
      </c>
      <c r="BJ3583" s="19" t="s">
        <v>89</v>
      </c>
      <c r="BK3583" s="145">
        <f t="shared" si="49"/>
        <v>0</v>
      </c>
      <c r="BL3583" s="19" t="s">
        <v>649</v>
      </c>
      <c r="BM3583" s="144" t="s">
        <v>3903</v>
      </c>
    </row>
    <row r="3584" spans="2:65" s="1" customFormat="1" ht="16.5" customHeight="1">
      <c r="B3584" s="34"/>
      <c r="C3584" s="133" t="s">
        <v>3904</v>
      </c>
      <c r="D3584" s="133" t="s">
        <v>243</v>
      </c>
      <c r="E3584" s="134" t="s">
        <v>3905</v>
      </c>
      <c r="F3584" s="135" t="s">
        <v>3906</v>
      </c>
      <c r="G3584" s="136" t="s">
        <v>1718</v>
      </c>
      <c r="H3584" s="137">
        <v>2</v>
      </c>
      <c r="I3584" s="138"/>
      <c r="J3584" s="139">
        <f t="shared" si="40"/>
        <v>0</v>
      </c>
      <c r="K3584" s="135" t="s">
        <v>21</v>
      </c>
      <c r="L3584" s="34"/>
      <c r="M3584" s="140" t="s">
        <v>21</v>
      </c>
      <c r="N3584" s="141" t="s">
        <v>45</v>
      </c>
      <c r="P3584" s="142">
        <f t="shared" si="41"/>
        <v>0</v>
      </c>
      <c r="Q3584" s="142">
        <v>0</v>
      </c>
      <c r="R3584" s="142">
        <f t="shared" si="42"/>
        <v>0</v>
      </c>
      <c r="S3584" s="142">
        <v>0</v>
      </c>
      <c r="T3584" s="143">
        <f t="shared" si="43"/>
        <v>0</v>
      </c>
      <c r="AR3584" s="144" t="s">
        <v>649</v>
      </c>
      <c r="AT3584" s="144" t="s">
        <v>243</v>
      </c>
      <c r="AU3584" s="144" t="s">
        <v>153</v>
      </c>
      <c r="AY3584" s="19" t="s">
        <v>241</v>
      </c>
      <c r="BE3584" s="145">
        <f t="shared" si="44"/>
        <v>0</v>
      </c>
      <c r="BF3584" s="145">
        <f t="shared" si="45"/>
        <v>0</v>
      </c>
      <c r="BG3584" s="145">
        <f t="shared" si="46"/>
        <v>0</v>
      </c>
      <c r="BH3584" s="145">
        <f t="shared" si="47"/>
        <v>0</v>
      </c>
      <c r="BI3584" s="145">
        <f t="shared" si="48"/>
        <v>0</v>
      </c>
      <c r="BJ3584" s="19" t="s">
        <v>89</v>
      </c>
      <c r="BK3584" s="145">
        <f t="shared" si="49"/>
        <v>0</v>
      </c>
      <c r="BL3584" s="19" t="s">
        <v>649</v>
      </c>
      <c r="BM3584" s="144" t="s">
        <v>3907</v>
      </c>
    </row>
    <row r="3585" spans="2:65" s="1" customFormat="1" ht="16.5" customHeight="1">
      <c r="B3585" s="34"/>
      <c r="C3585" s="133" t="s">
        <v>3908</v>
      </c>
      <c r="D3585" s="133" t="s">
        <v>243</v>
      </c>
      <c r="E3585" s="134" t="s">
        <v>3909</v>
      </c>
      <c r="F3585" s="135" t="s">
        <v>3910</v>
      </c>
      <c r="G3585" s="136" t="s">
        <v>1718</v>
      </c>
      <c r="H3585" s="137">
        <v>1</v>
      </c>
      <c r="I3585" s="138"/>
      <c r="J3585" s="139">
        <f t="shared" si="40"/>
        <v>0</v>
      </c>
      <c r="K3585" s="135" t="s">
        <v>21</v>
      </c>
      <c r="L3585" s="34"/>
      <c r="M3585" s="140" t="s">
        <v>21</v>
      </c>
      <c r="N3585" s="141" t="s">
        <v>45</v>
      </c>
      <c r="P3585" s="142">
        <f t="shared" si="41"/>
        <v>0</v>
      </c>
      <c r="Q3585" s="142">
        <v>0</v>
      </c>
      <c r="R3585" s="142">
        <f t="shared" si="42"/>
        <v>0</v>
      </c>
      <c r="S3585" s="142">
        <v>0</v>
      </c>
      <c r="T3585" s="143">
        <f t="shared" si="43"/>
        <v>0</v>
      </c>
      <c r="AR3585" s="144" t="s">
        <v>649</v>
      </c>
      <c r="AT3585" s="144" t="s">
        <v>243</v>
      </c>
      <c r="AU3585" s="144" t="s">
        <v>153</v>
      </c>
      <c r="AY3585" s="19" t="s">
        <v>241</v>
      </c>
      <c r="BE3585" s="145">
        <f t="shared" si="44"/>
        <v>0</v>
      </c>
      <c r="BF3585" s="145">
        <f t="shared" si="45"/>
        <v>0</v>
      </c>
      <c r="BG3585" s="145">
        <f t="shared" si="46"/>
        <v>0</v>
      </c>
      <c r="BH3585" s="145">
        <f t="shared" si="47"/>
        <v>0</v>
      </c>
      <c r="BI3585" s="145">
        <f t="shared" si="48"/>
        <v>0</v>
      </c>
      <c r="BJ3585" s="19" t="s">
        <v>89</v>
      </c>
      <c r="BK3585" s="145">
        <f t="shared" si="49"/>
        <v>0</v>
      </c>
      <c r="BL3585" s="19" t="s">
        <v>649</v>
      </c>
      <c r="BM3585" s="144" t="s">
        <v>3911</v>
      </c>
    </row>
    <row r="3586" spans="2:65" s="1" customFormat="1" ht="16.5" customHeight="1">
      <c r="B3586" s="34"/>
      <c r="C3586" s="133" t="s">
        <v>3912</v>
      </c>
      <c r="D3586" s="133" t="s">
        <v>243</v>
      </c>
      <c r="E3586" s="134" t="s">
        <v>3913</v>
      </c>
      <c r="F3586" s="135" t="s">
        <v>3914</v>
      </c>
      <c r="G3586" s="136" t="s">
        <v>1718</v>
      </c>
      <c r="H3586" s="137">
        <v>2</v>
      </c>
      <c r="I3586" s="138"/>
      <c r="J3586" s="139">
        <f t="shared" si="40"/>
        <v>0</v>
      </c>
      <c r="K3586" s="135" t="s">
        <v>21</v>
      </c>
      <c r="L3586" s="34"/>
      <c r="M3586" s="140" t="s">
        <v>21</v>
      </c>
      <c r="N3586" s="141" t="s">
        <v>45</v>
      </c>
      <c r="P3586" s="142">
        <f t="shared" si="41"/>
        <v>0</v>
      </c>
      <c r="Q3586" s="142">
        <v>0</v>
      </c>
      <c r="R3586" s="142">
        <f t="shared" si="42"/>
        <v>0</v>
      </c>
      <c r="S3586" s="142">
        <v>0</v>
      </c>
      <c r="T3586" s="143">
        <f t="shared" si="43"/>
        <v>0</v>
      </c>
      <c r="AR3586" s="144" t="s">
        <v>649</v>
      </c>
      <c r="AT3586" s="144" t="s">
        <v>243</v>
      </c>
      <c r="AU3586" s="144" t="s">
        <v>153</v>
      </c>
      <c r="AY3586" s="19" t="s">
        <v>241</v>
      </c>
      <c r="BE3586" s="145">
        <f t="shared" si="44"/>
        <v>0</v>
      </c>
      <c r="BF3586" s="145">
        <f t="shared" si="45"/>
        <v>0</v>
      </c>
      <c r="BG3586" s="145">
        <f t="shared" si="46"/>
        <v>0</v>
      </c>
      <c r="BH3586" s="145">
        <f t="shared" si="47"/>
        <v>0</v>
      </c>
      <c r="BI3586" s="145">
        <f t="shared" si="48"/>
        <v>0</v>
      </c>
      <c r="BJ3586" s="19" t="s">
        <v>89</v>
      </c>
      <c r="BK3586" s="145">
        <f t="shared" si="49"/>
        <v>0</v>
      </c>
      <c r="BL3586" s="19" t="s">
        <v>649</v>
      </c>
      <c r="BM3586" s="144" t="s">
        <v>3915</v>
      </c>
    </row>
    <row r="3587" spans="2:65" s="1" customFormat="1" ht="16.5" customHeight="1">
      <c r="B3587" s="34"/>
      <c r="C3587" s="133" t="s">
        <v>3916</v>
      </c>
      <c r="D3587" s="133" t="s">
        <v>243</v>
      </c>
      <c r="E3587" s="134" t="s">
        <v>3917</v>
      </c>
      <c r="F3587" s="135" t="s">
        <v>3918</v>
      </c>
      <c r="G3587" s="136" t="s">
        <v>1718</v>
      </c>
      <c r="H3587" s="137">
        <v>2</v>
      </c>
      <c r="I3587" s="138"/>
      <c r="J3587" s="139">
        <f t="shared" si="40"/>
        <v>0</v>
      </c>
      <c r="K3587" s="135" t="s">
        <v>21</v>
      </c>
      <c r="L3587" s="34"/>
      <c r="M3587" s="140" t="s">
        <v>21</v>
      </c>
      <c r="N3587" s="141" t="s">
        <v>45</v>
      </c>
      <c r="P3587" s="142">
        <f t="shared" si="41"/>
        <v>0</v>
      </c>
      <c r="Q3587" s="142">
        <v>0</v>
      </c>
      <c r="R3587" s="142">
        <f t="shared" si="42"/>
        <v>0</v>
      </c>
      <c r="S3587" s="142">
        <v>0</v>
      </c>
      <c r="T3587" s="143">
        <f t="shared" si="43"/>
        <v>0</v>
      </c>
      <c r="AR3587" s="144" t="s">
        <v>649</v>
      </c>
      <c r="AT3587" s="144" t="s">
        <v>243</v>
      </c>
      <c r="AU3587" s="144" t="s">
        <v>153</v>
      </c>
      <c r="AY3587" s="19" t="s">
        <v>241</v>
      </c>
      <c r="BE3587" s="145">
        <f t="shared" si="44"/>
        <v>0</v>
      </c>
      <c r="BF3587" s="145">
        <f t="shared" si="45"/>
        <v>0</v>
      </c>
      <c r="BG3587" s="145">
        <f t="shared" si="46"/>
        <v>0</v>
      </c>
      <c r="BH3587" s="145">
        <f t="shared" si="47"/>
        <v>0</v>
      </c>
      <c r="BI3587" s="145">
        <f t="shared" si="48"/>
        <v>0</v>
      </c>
      <c r="BJ3587" s="19" t="s">
        <v>89</v>
      </c>
      <c r="BK3587" s="145">
        <f t="shared" si="49"/>
        <v>0</v>
      </c>
      <c r="BL3587" s="19" t="s">
        <v>649</v>
      </c>
      <c r="BM3587" s="144" t="s">
        <v>3919</v>
      </c>
    </row>
    <row r="3588" spans="2:65" s="1" customFormat="1" ht="16.5" customHeight="1">
      <c r="B3588" s="34"/>
      <c r="C3588" s="133" t="s">
        <v>3920</v>
      </c>
      <c r="D3588" s="133" t="s">
        <v>243</v>
      </c>
      <c r="E3588" s="134" t="s">
        <v>3921</v>
      </c>
      <c r="F3588" s="135" t="s">
        <v>3922</v>
      </c>
      <c r="G3588" s="136" t="s">
        <v>1718</v>
      </c>
      <c r="H3588" s="137">
        <v>2</v>
      </c>
      <c r="I3588" s="138"/>
      <c r="J3588" s="139">
        <f t="shared" si="40"/>
        <v>0</v>
      </c>
      <c r="K3588" s="135" t="s">
        <v>21</v>
      </c>
      <c r="L3588" s="34"/>
      <c r="M3588" s="140" t="s">
        <v>21</v>
      </c>
      <c r="N3588" s="141" t="s">
        <v>45</v>
      </c>
      <c r="P3588" s="142">
        <f t="shared" si="41"/>
        <v>0</v>
      </c>
      <c r="Q3588" s="142">
        <v>0</v>
      </c>
      <c r="R3588" s="142">
        <f t="shared" si="42"/>
        <v>0</v>
      </c>
      <c r="S3588" s="142">
        <v>0</v>
      </c>
      <c r="T3588" s="143">
        <f t="shared" si="43"/>
        <v>0</v>
      </c>
      <c r="AR3588" s="144" t="s">
        <v>649</v>
      </c>
      <c r="AT3588" s="144" t="s">
        <v>243</v>
      </c>
      <c r="AU3588" s="144" t="s">
        <v>153</v>
      </c>
      <c r="AY3588" s="19" t="s">
        <v>241</v>
      </c>
      <c r="BE3588" s="145">
        <f t="shared" si="44"/>
        <v>0</v>
      </c>
      <c r="BF3588" s="145">
        <f t="shared" si="45"/>
        <v>0</v>
      </c>
      <c r="BG3588" s="145">
        <f t="shared" si="46"/>
        <v>0</v>
      </c>
      <c r="BH3588" s="145">
        <f t="shared" si="47"/>
        <v>0</v>
      </c>
      <c r="BI3588" s="145">
        <f t="shared" si="48"/>
        <v>0</v>
      </c>
      <c r="BJ3588" s="19" t="s">
        <v>89</v>
      </c>
      <c r="BK3588" s="145">
        <f t="shared" si="49"/>
        <v>0</v>
      </c>
      <c r="BL3588" s="19" t="s">
        <v>649</v>
      </c>
      <c r="BM3588" s="144" t="s">
        <v>3923</v>
      </c>
    </row>
    <row r="3589" spans="2:65" s="1" customFormat="1" ht="16.5" customHeight="1">
      <c r="B3589" s="34"/>
      <c r="C3589" s="133" t="s">
        <v>3924</v>
      </c>
      <c r="D3589" s="133" t="s">
        <v>243</v>
      </c>
      <c r="E3589" s="134" t="s">
        <v>3925</v>
      </c>
      <c r="F3589" s="135" t="s">
        <v>3926</v>
      </c>
      <c r="G3589" s="136" t="s">
        <v>1718</v>
      </c>
      <c r="H3589" s="137">
        <v>1</v>
      </c>
      <c r="I3589" s="138"/>
      <c r="J3589" s="139">
        <f t="shared" si="40"/>
        <v>0</v>
      </c>
      <c r="K3589" s="135" t="s">
        <v>21</v>
      </c>
      <c r="L3589" s="34"/>
      <c r="M3589" s="140" t="s">
        <v>21</v>
      </c>
      <c r="N3589" s="141" t="s">
        <v>45</v>
      </c>
      <c r="P3589" s="142">
        <f t="shared" si="41"/>
        <v>0</v>
      </c>
      <c r="Q3589" s="142">
        <v>0</v>
      </c>
      <c r="R3589" s="142">
        <f t="shared" si="42"/>
        <v>0</v>
      </c>
      <c r="S3589" s="142">
        <v>0</v>
      </c>
      <c r="T3589" s="143">
        <f t="shared" si="43"/>
        <v>0</v>
      </c>
      <c r="AR3589" s="144" t="s">
        <v>649</v>
      </c>
      <c r="AT3589" s="144" t="s">
        <v>243</v>
      </c>
      <c r="AU3589" s="144" t="s">
        <v>153</v>
      </c>
      <c r="AY3589" s="19" t="s">
        <v>241</v>
      </c>
      <c r="BE3589" s="145">
        <f t="shared" si="44"/>
        <v>0</v>
      </c>
      <c r="BF3589" s="145">
        <f t="shared" si="45"/>
        <v>0</v>
      </c>
      <c r="BG3589" s="145">
        <f t="shared" si="46"/>
        <v>0</v>
      </c>
      <c r="BH3589" s="145">
        <f t="shared" si="47"/>
        <v>0</v>
      </c>
      <c r="BI3589" s="145">
        <f t="shared" si="48"/>
        <v>0</v>
      </c>
      <c r="BJ3589" s="19" t="s">
        <v>89</v>
      </c>
      <c r="BK3589" s="145">
        <f t="shared" si="49"/>
        <v>0</v>
      </c>
      <c r="BL3589" s="19" t="s">
        <v>649</v>
      </c>
      <c r="BM3589" s="144" t="s">
        <v>3927</v>
      </c>
    </row>
    <row r="3590" spans="2:65" s="1" customFormat="1" ht="16.5" customHeight="1">
      <c r="B3590" s="34"/>
      <c r="C3590" s="133" t="s">
        <v>3928</v>
      </c>
      <c r="D3590" s="133" t="s">
        <v>243</v>
      </c>
      <c r="E3590" s="134" t="s">
        <v>3929</v>
      </c>
      <c r="F3590" s="135" t="s">
        <v>3930</v>
      </c>
      <c r="G3590" s="136" t="s">
        <v>1718</v>
      </c>
      <c r="H3590" s="137">
        <v>36</v>
      </c>
      <c r="I3590" s="138"/>
      <c r="J3590" s="139">
        <f t="shared" si="40"/>
        <v>0</v>
      </c>
      <c r="K3590" s="135" t="s">
        <v>21</v>
      </c>
      <c r="L3590" s="34"/>
      <c r="M3590" s="140" t="s">
        <v>21</v>
      </c>
      <c r="N3590" s="141" t="s">
        <v>45</v>
      </c>
      <c r="P3590" s="142">
        <f t="shared" si="41"/>
        <v>0</v>
      </c>
      <c r="Q3590" s="142">
        <v>0</v>
      </c>
      <c r="R3590" s="142">
        <f t="shared" si="42"/>
        <v>0</v>
      </c>
      <c r="S3590" s="142">
        <v>0</v>
      </c>
      <c r="T3590" s="143">
        <f t="shared" si="43"/>
        <v>0</v>
      </c>
      <c r="AR3590" s="144" t="s">
        <v>649</v>
      </c>
      <c r="AT3590" s="144" t="s">
        <v>243</v>
      </c>
      <c r="AU3590" s="144" t="s">
        <v>153</v>
      </c>
      <c r="AY3590" s="19" t="s">
        <v>241</v>
      </c>
      <c r="BE3590" s="145">
        <f t="shared" si="44"/>
        <v>0</v>
      </c>
      <c r="BF3590" s="145">
        <f t="shared" si="45"/>
        <v>0</v>
      </c>
      <c r="BG3590" s="145">
        <f t="shared" si="46"/>
        <v>0</v>
      </c>
      <c r="BH3590" s="145">
        <f t="shared" si="47"/>
        <v>0</v>
      </c>
      <c r="BI3590" s="145">
        <f t="shared" si="48"/>
        <v>0</v>
      </c>
      <c r="BJ3590" s="19" t="s">
        <v>89</v>
      </c>
      <c r="BK3590" s="145">
        <f t="shared" si="49"/>
        <v>0</v>
      </c>
      <c r="BL3590" s="19" t="s">
        <v>649</v>
      </c>
      <c r="BM3590" s="144" t="s">
        <v>3931</v>
      </c>
    </row>
    <row r="3591" spans="2:65" s="16" customFormat="1" ht="20.85" customHeight="1">
      <c r="B3591" s="196"/>
      <c r="D3591" s="197" t="s">
        <v>72</v>
      </c>
      <c r="E3591" s="197" t="s">
        <v>3932</v>
      </c>
      <c r="F3591" s="197" t="s">
        <v>3933</v>
      </c>
      <c r="I3591" s="198"/>
      <c r="J3591" s="199">
        <f>BK3591</f>
        <v>0</v>
      </c>
      <c r="L3591" s="196"/>
      <c r="M3591" s="200"/>
      <c r="P3591" s="201">
        <f>SUM(P3592:P3626)</f>
        <v>0</v>
      </c>
      <c r="R3591" s="201">
        <f>SUM(R3592:R3626)</f>
        <v>0</v>
      </c>
      <c r="T3591" s="202">
        <f>SUM(T3592:T3626)</f>
        <v>0</v>
      </c>
      <c r="AR3591" s="197" t="s">
        <v>81</v>
      </c>
      <c r="AT3591" s="203" t="s">
        <v>72</v>
      </c>
      <c r="AU3591" s="203" t="s">
        <v>145</v>
      </c>
      <c r="AY3591" s="197" t="s">
        <v>241</v>
      </c>
      <c r="BK3591" s="204">
        <f>SUM(BK3592:BK3626)</f>
        <v>0</v>
      </c>
    </row>
    <row r="3592" spans="2:65" s="1" customFormat="1" ht="16.5" customHeight="1">
      <c r="B3592" s="34"/>
      <c r="C3592" s="133" t="s">
        <v>3934</v>
      </c>
      <c r="D3592" s="133" t="s">
        <v>243</v>
      </c>
      <c r="E3592" s="134" t="s">
        <v>3935</v>
      </c>
      <c r="F3592" s="135" t="s">
        <v>3936</v>
      </c>
      <c r="G3592" s="136" t="s">
        <v>1718</v>
      </c>
      <c r="H3592" s="137">
        <v>26</v>
      </c>
      <c r="I3592" s="138"/>
      <c r="J3592" s="139">
        <f t="shared" ref="J3592:J3626" si="50">ROUND(I3592*H3592,2)</f>
        <v>0</v>
      </c>
      <c r="K3592" s="135" t="s">
        <v>21</v>
      </c>
      <c r="L3592" s="34"/>
      <c r="M3592" s="140" t="s">
        <v>21</v>
      </c>
      <c r="N3592" s="141" t="s">
        <v>45</v>
      </c>
      <c r="P3592" s="142">
        <f t="shared" ref="P3592:P3626" si="51">O3592*H3592</f>
        <v>0</v>
      </c>
      <c r="Q3592" s="142">
        <v>0</v>
      </c>
      <c r="R3592" s="142">
        <f t="shared" ref="R3592:R3626" si="52">Q3592*H3592</f>
        <v>0</v>
      </c>
      <c r="S3592" s="142">
        <v>0</v>
      </c>
      <c r="T3592" s="143">
        <f t="shared" ref="T3592:T3626" si="53">S3592*H3592</f>
        <v>0</v>
      </c>
      <c r="AR3592" s="144" t="s">
        <v>649</v>
      </c>
      <c r="AT3592" s="144" t="s">
        <v>243</v>
      </c>
      <c r="AU3592" s="144" t="s">
        <v>153</v>
      </c>
      <c r="AY3592" s="19" t="s">
        <v>241</v>
      </c>
      <c r="BE3592" s="145">
        <f t="shared" ref="BE3592:BE3626" si="54">IF(N3592="základní",J3592,0)</f>
        <v>0</v>
      </c>
      <c r="BF3592" s="145">
        <f t="shared" ref="BF3592:BF3626" si="55">IF(N3592="snížená",J3592,0)</f>
        <v>0</v>
      </c>
      <c r="BG3592" s="145">
        <f t="shared" ref="BG3592:BG3626" si="56">IF(N3592="zákl. přenesená",J3592,0)</f>
        <v>0</v>
      </c>
      <c r="BH3592" s="145">
        <f t="shared" ref="BH3592:BH3626" si="57">IF(N3592="sníž. přenesená",J3592,0)</f>
        <v>0</v>
      </c>
      <c r="BI3592" s="145">
        <f t="shared" ref="BI3592:BI3626" si="58">IF(N3592="nulová",J3592,0)</f>
        <v>0</v>
      </c>
      <c r="BJ3592" s="19" t="s">
        <v>89</v>
      </c>
      <c r="BK3592" s="145">
        <f t="shared" ref="BK3592:BK3626" si="59">ROUND(I3592*H3592,2)</f>
        <v>0</v>
      </c>
      <c r="BL3592" s="19" t="s">
        <v>649</v>
      </c>
      <c r="BM3592" s="144" t="s">
        <v>3937</v>
      </c>
    </row>
    <row r="3593" spans="2:65" s="1" customFormat="1" ht="16.5" customHeight="1">
      <c r="B3593" s="34"/>
      <c r="C3593" s="133" t="s">
        <v>3938</v>
      </c>
      <c r="D3593" s="133" t="s">
        <v>243</v>
      </c>
      <c r="E3593" s="134" t="s">
        <v>3939</v>
      </c>
      <c r="F3593" s="135" t="s">
        <v>3940</v>
      </c>
      <c r="G3593" s="136" t="s">
        <v>1718</v>
      </c>
      <c r="H3593" s="137">
        <v>26</v>
      </c>
      <c r="I3593" s="138"/>
      <c r="J3593" s="139">
        <f t="shared" si="50"/>
        <v>0</v>
      </c>
      <c r="K3593" s="135" t="s">
        <v>21</v>
      </c>
      <c r="L3593" s="34"/>
      <c r="M3593" s="140" t="s">
        <v>21</v>
      </c>
      <c r="N3593" s="141" t="s">
        <v>45</v>
      </c>
      <c r="P3593" s="142">
        <f t="shared" si="51"/>
        <v>0</v>
      </c>
      <c r="Q3593" s="142">
        <v>0</v>
      </c>
      <c r="R3593" s="142">
        <f t="shared" si="52"/>
        <v>0</v>
      </c>
      <c r="S3593" s="142">
        <v>0</v>
      </c>
      <c r="T3593" s="143">
        <f t="shared" si="53"/>
        <v>0</v>
      </c>
      <c r="AR3593" s="144" t="s">
        <v>649</v>
      </c>
      <c r="AT3593" s="144" t="s">
        <v>243</v>
      </c>
      <c r="AU3593" s="144" t="s">
        <v>153</v>
      </c>
      <c r="AY3593" s="19" t="s">
        <v>241</v>
      </c>
      <c r="BE3593" s="145">
        <f t="shared" si="54"/>
        <v>0</v>
      </c>
      <c r="BF3593" s="145">
        <f t="shared" si="55"/>
        <v>0</v>
      </c>
      <c r="BG3593" s="145">
        <f t="shared" si="56"/>
        <v>0</v>
      </c>
      <c r="BH3593" s="145">
        <f t="shared" si="57"/>
        <v>0</v>
      </c>
      <c r="BI3593" s="145">
        <f t="shared" si="58"/>
        <v>0</v>
      </c>
      <c r="BJ3593" s="19" t="s">
        <v>89</v>
      </c>
      <c r="BK3593" s="145">
        <f t="shared" si="59"/>
        <v>0</v>
      </c>
      <c r="BL3593" s="19" t="s">
        <v>649</v>
      </c>
      <c r="BM3593" s="144" t="s">
        <v>3941</v>
      </c>
    </row>
    <row r="3594" spans="2:65" s="1" customFormat="1" ht="16.5" customHeight="1">
      <c r="B3594" s="34"/>
      <c r="C3594" s="133" t="s">
        <v>3942</v>
      </c>
      <c r="D3594" s="133" t="s">
        <v>243</v>
      </c>
      <c r="E3594" s="134" t="s">
        <v>3943</v>
      </c>
      <c r="F3594" s="135" t="s">
        <v>3944</v>
      </c>
      <c r="G3594" s="136" t="s">
        <v>1718</v>
      </c>
      <c r="H3594" s="137">
        <v>26</v>
      </c>
      <c r="I3594" s="138"/>
      <c r="J3594" s="139">
        <f t="shared" si="50"/>
        <v>0</v>
      </c>
      <c r="K3594" s="135" t="s">
        <v>21</v>
      </c>
      <c r="L3594" s="34"/>
      <c r="M3594" s="140" t="s">
        <v>21</v>
      </c>
      <c r="N3594" s="141" t="s">
        <v>45</v>
      </c>
      <c r="P3594" s="142">
        <f t="shared" si="51"/>
        <v>0</v>
      </c>
      <c r="Q3594" s="142">
        <v>0</v>
      </c>
      <c r="R3594" s="142">
        <f t="shared" si="52"/>
        <v>0</v>
      </c>
      <c r="S3594" s="142">
        <v>0</v>
      </c>
      <c r="T3594" s="143">
        <f t="shared" si="53"/>
        <v>0</v>
      </c>
      <c r="AR3594" s="144" t="s">
        <v>649</v>
      </c>
      <c r="AT3594" s="144" t="s">
        <v>243</v>
      </c>
      <c r="AU3594" s="144" t="s">
        <v>153</v>
      </c>
      <c r="AY3594" s="19" t="s">
        <v>241</v>
      </c>
      <c r="BE3594" s="145">
        <f t="shared" si="54"/>
        <v>0</v>
      </c>
      <c r="BF3594" s="145">
        <f t="shared" si="55"/>
        <v>0</v>
      </c>
      <c r="BG3594" s="145">
        <f t="shared" si="56"/>
        <v>0</v>
      </c>
      <c r="BH3594" s="145">
        <f t="shared" si="57"/>
        <v>0</v>
      </c>
      <c r="BI3594" s="145">
        <f t="shared" si="58"/>
        <v>0</v>
      </c>
      <c r="BJ3594" s="19" t="s">
        <v>89</v>
      </c>
      <c r="BK3594" s="145">
        <f t="shared" si="59"/>
        <v>0</v>
      </c>
      <c r="BL3594" s="19" t="s">
        <v>649</v>
      </c>
      <c r="BM3594" s="144" t="s">
        <v>3945</v>
      </c>
    </row>
    <row r="3595" spans="2:65" s="1" customFormat="1" ht="16.5" customHeight="1">
      <c r="B3595" s="34"/>
      <c r="C3595" s="133" t="s">
        <v>3946</v>
      </c>
      <c r="D3595" s="133" t="s">
        <v>243</v>
      </c>
      <c r="E3595" s="134" t="s">
        <v>3947</v>
      </c>
      <c r="F3595" s="135" t="s">
        <v>3948</v>
      </c>
      <c r="G3595" s="136" t="s">
        <v>1718</v>
      </c>
      <c r="H3595" s="137">
        <v>26</v>
      </c>
      <c r="I3595" s="138"/>
      <c r="J3595" s="139">
        <f t="shared" si="50"/>
        <v>0</v>
      </c>
      <c r="K3595" s="135" t="s">
        <v>21</v>
      </c>
      <c r="L3595" s="34"/>
      <c r="M3595" s="140" t="s">
        <v>21</v>
      </c>
      <c r="N3595" s="141" t="s">
        <v>45</v>
      </c>
      <c r="P3595" s="142">
        <f t="shared" si="51"/>
        <v>0</v>
      </c>
      <c r="Q3595" s="142">
        <v>0</v>
      </c>
      <c r="R3595" s="142">
        <f t="shared" si="52"/>
        <v>0</v>
      </c>
      <c r="S3595" s="142">
        <v>0</v>
      </c>
      <c r="T3595" s="143">
        <f t="shared" si="53"/>
        <v>0</v>
      </c>
      <c r="AR3595" s="144" t="s">
        <v>649</v>
      </c>
      <c r="AT3595" s="144" t="s">
        <v>243</v>
      </c>
      <c r="AU3595" s="144" t="s">
        <v>153</v>
      </c>
      <c r="AY3595" s="19" t="s">
        <v>241</v>
      </c>
      <c r="BE3595" s="145">
        <f t="shared" si="54"/>
        <v>0</v>
      </c>
      <c r="BF3595" s="145">
        <f t="shared" si="55"/>
        <v>0</v>
      </c>
      <c r="BG3595" s="145">
        <f t="shared" si="56"/>
        <v>0</v>
      </c>
      <c r="BH3595" s="145">
        <f t="shared" si="57"/>
        <v>0</v>
      </c>
      <c r="BI3595" s="145">
        <f t="shared" si="58"/>
        <v>0</v>
      </c>
      <c r="BJ3595" s="19" t="s">
        <v>89</v>
      </c>
      <c r="BK3595" s="145">
        <f t="shared" si="59"/>
        <v>0</v>
      </c>
      <c r="BL3595" s="19" t="s">
        <v>649</v>
      </c>
      <c r="BM3595" s="144" t="s">
        <v>3949</v>
      </c>
    </row>
    <row r="3596" spans="2:65" s="1" customFormat="1" ht="16.5" customHeight="1">
      <c r="B3596" s="34"/>
      <c r="C3596" s="133" t="s">
        <v>3950</v>
      </c>
      <c r="D3596" s="133" t="s">
        <v>243</v>
      </c>
      <c r="E3596" s="134" t="s">
        <v>3951</v>
      </c>
      <c r="F3596" s="135" t="s">
        <v>3952</v>
      </c>
      <c r="G3596" s="136" t="s">
        <v>1718</v>
      </c>
      <c r="H3596" s="137">
        <v>1</v>
      </c>
      <c r="I3596" s="138"/>
      <c r="J3596" s="139">
        <f t="shared" si="50"/>
        <v>0</v>
      </c>
      <c r="K3596" s="135" t="s">
        <v>21</v>
      </c>
      <c r="L3596" s="34"/>
      <c r="M3596" s="140" t="s">
        <v>21</v>
      </c>
      <c r="N3596" s="141" t="s">
        <v>45</v>
      </c>
      <c r="P3596" s="142">
        <f t="shared" si="51"/>
        <v>0</v>
      </c>
      <c r="Q3596" s="142">
        <v>0</v>
      </c>
      <c r="R3596" s="142">
        <f t="shared" si="52"/>
        <v>0</v>
      </c>
      <c r="S3596" s="142">
        <v>0</v>
      </c>
      <c r="T3596" s="143">
        <f t="shared" si="53"/>
        <v>0</v>
      </c>
      <c r="AR3596" s="144" t="s">
        <v>649</v>
      </c>
      <c r="AT3596" s="144" t="s">
        <v>243</v>
      </c>
      <c r="AU3596" s="144" t="s">
        <v>153</v>
      </c>
      <c r="AY3596" s="19" t="s">
        <v>241</v>
      </c>
      <c r="BE3596" s="145">
        <f t="shared" si="54"/>
        <v>0</v>
      </c>
      <c r="BF3596" s="145">
        <f t="shared" si="55"/>
        <v>0</v>
      </c>
      <c r="BG3596" s="145">
        <f t="shared" si="56"/>
        <v>0</v>
      </c>
      <c r="BH3596" s="145">
        <f t="shared" si="57"/>
        <v>0</v>
      </c>
      <c r="BI3596" s="145">
        <f t="shared" si="58"/>
        <v>0</v>
      </c>
      <c r="BJ3596" s="19" t="s">
        <v>89</v>
      </c>
      <c r="BK3596" s="145">
        <f t="shared" si="59"/>
        <v>0</v>
      </c>
      <c r="BL3596" s="19" t="s">
        <v>649</v>
      </c>
      <c r="BM3596" s="144" t="s">
        <v>3953</v>
      </c>
    </row>
    <row r="3597" spans="2:65" s="1" customFormat="1" ht="16.5" customHeight="1">
      <c r="B3597" s="34"/>
      <c r="C3597" s="133" t="s">
        <v>3954</v>
      </c>
      <c r="D3597" s="133" t="s">
        <v>243</v>
      </c>
      <c r="E3597" s="134" t="s">
        <v>3955</v>
      </c>
      <c r="F3597" s="135" t="s">
        <v>3956</v>
      </c>
      <c r="G3597" s="136" t="s">
        <v>1718</v>
      </c>
      <c r="H3597" s="137">
        <v>1</v>
      </c>
      <c r="I3597" s="138"/>
      <c r="J3597" s="139">
        <f t="shared" si="50"/>
        <v>0</v>
      </c>
      <c r="K3597" s="135" t="s">
        <v>21</v>
      </c>
      <c r="L3597" s="34"/>
      <c r="M3597" s="140" t="s">
        <v>21</v>
      </c>
      <c r="N3597" s="141" t="s">
        <v>45</v>
      </c>
      <c r="P3597" s="142">
        <f t="shared" si="51"/>
        <v>0</v>
      </c>
      <c r="Q3597" s="142">
        <v>0</v>
      </c>
      <c r="R3597" s="142">
        <f t="shared" si="52"/>
        <v>0</v>
      </c>
      <c r="S3597" s="142">
        <v>0</v>
      </c>
      <c r="T3597" s="143">
        <f t="shared" si="53"/>
        <v>0</v>
      </c>
      <c r="AR3597" s="144" t="s">
        <v>649</v>
      </c>
      <c r="AT3597" s="144" t="s">
        <v>243</v>
      </c>
      <c r="AU3597" s="144" t="s">
        <v>153</v>
      </c>
      <c r="AY3597" s="19" t="s">
        <v>241</v>
      </c>
      <c r="BE3597" s="145">
        <f t="shared" si="54"/>
        <v>0</v>
      </c>
      <c r="BF3597" s="145">
        <f t="shared" si="55"/>
        <v>0</v>
      </c>
      <c r="BG3597" s="145">
        <f t="shared" si="56"/>
        <v>0</v>
      </c>
      <c r="BH3597" s="145">
        <f t="shared" si="57"/>
        <v>0</v>
      </c>
      <c r="BI3597" s="145">
        <f t="shared" si="58"/>
        <v>0</v>
      </c>
      <c r="BJ3597" s="19" t="s">
        <v>89</v>
      </c>
      <c r="BK3597" s="145">
        <f t="shared" si="59"/>
        <v>0</v>
      </c>
      <c r="BL3597" s="19" t="s">
        <v>649</v>
      </c>
      <c r="BM3597" s="144" t="s">
        <v>3957</v>
      </c>
    </row>
    <row r="3598" spans="2:65" s="1" customFormat="1" ht="16.5" customHeight="1">
      <c r="B3598" s="34"/>
      <c r="C3598" s="133" t="s">
        <v>3958</v>
      </c>
      <c r="D3598" s="133" t="s">
        <v>243</v>
      </c>
      <c r="E3598" s="134" t="s">
        <v>3959</v>
      </c>
      <c r="F3598" s="135" t="s">
        <v>3960</v>
      </c>
      <c r="G3598" s="136" t="s">
        <v>1718</v>
      </c>
      <c r="H3598" s="137">
        <v>26</v>
      </c>
      <c r="I3598" s="138"/>
      <c r="J3598" s="139">
        <f t="shared" si="50"/>
        <v>0</v>
      </c>
      <c r="K3598" s="135" t="s">
        <v>21</v>
      </c>
      <c r="L3598" s="34"/>
      <c r="M3598" s="140" t="s">
        <v>21</v>
      </c>
      <c r="N3598" s="141" t="s">
        <v>45</v>
      </c>
      <c r="P3598" s="142">
        <f t="shared" si="51"/>
        <v>0</v>
      </c>
      <c r="Q3598" s="142">
        <v>0</v>
      </c>
      <c r="R3598" s="142">
        <f t="shared" si="52"/>
        <v>0</v>
      </c>
      <c r="S3598" s="142">
        <v>0</v>
      </c>
      <c r="T3598" s="143">
        <f t="shared" si="53"/>
        <v>0</v>
      </c>
      <c r="AR3598" s="144" t="s">
        <v>649</v>
      </c>
      <c r="AT3598" s="144" t="s">
        <v>243</v>
      </c>
      <c r="AU3598" s="144" t="s">
        <v>153</v>
      </c>
      <c r="AY3598" s="19" t="s">
        <v>241</v>
      </c>
      <c r="BE3598" s="145">
        <f t="shared" si="54"/>
        <v>0</v>
      </c>
      <c r="BF3598" s="145">
        <f t="shared" si="55"/>
        <v>0</v>
      </c>
      <c r="BG3598" s="145">
        <f t="shared" si="56"/>
        <v>0</v>
      </c>
      <c r="BH3598" s="145">
        <f t="shared" si="57"/>
        <v>0</v>
      </c>
      <c r="BI3598" s="145">
        <f t="shared" si="58"/>
        <v>0</v>
      </c>
      <c r="BJ3598" s="19" t="s">
        <v>89</v>
      </c>
      <c r="BK3598" s="145">
        <f t="shared" si="59"/>
        <v>0</v>
      </c>
      <c r="BL3598" s="19" t="s">
        <v>649</v>
      </c>
      <c r="BM3598" s="144" t="s">
        <v>3961</v>
      </c>
    </row>
    <row r="3599" spans="2:65" s="1" customFormat="1" ht="16.5" customHeight="1">
      <c r="B3599" s="34"/>
      <c r="C3599" s="133" t="s">
        <v>3962</v>
      </c>
      <c r="D3599" s="133" t="s">
        <v>243</v>
      </c>
      <c r="E3599" s="134" t="s">
        <v>3963</v>
      </c>
      <c r="F3599" s="135" t="s">
        <v>3964</v>
      </c>
      <c r="G3599" s="136" t="s">
        <v>1718</v>
      </c>
      <c r="H3599" s="137">
        <v>26</v>
      </c>
      <c r="I3599" s="138"/>
      <c r="J3599" s="139">
        <f t="shared" si="50"/>
        <v>0</v>
      </c>
      <c r="K3599" s="135" t="s">
        <v>21</v>
      </c>
      <c r="L3599" s="34"/>
      <c r="M3599" s="140" t="s">
        <v>21</v>
      </c>
      <c r="N3599" s="141" t="s">
        <v>45</v>
      </c>
      <c r="P3599" s="142">
        <f t="shared" si="51"/>
        <v>0</v>
      </c>
      <c r="Q3599" s="142">
        <v>0</v>
      </c>
      <c r="R3599" s="142">
        <f t="shared" si="52"/>
        <v>0</v>
      </c>
      <c r="S3599" s="142">
        <v>0</v>
      </c>
      <c r="T3599" s="143">
        <f t="shared" si="53"/>
        <v>0</v>
      </c>
      <c r="AR3599" s="144" t="s">
        <v>649</v>
      </c>
      <c r="AT3599" s="144" t="s">
        <v>243</v>
      </c>
      <c r="AU3599" s="144" t="s">
        <v>153</v>
      </c>
      <c r="AY3599" s="19" t="s">
        <v>241</v>
      </c>
      <c r="BE3599" s="145">
        <f t="shared" si="54"/>
        <v>0</v>
      </c>
      <c r="BF3599" s="145">
        <f t="shared" si="55"/>
        <v>0</v>
      </c>
      <c r="BG3599" s="145">
        <f t="shared" si="56"/>
        <v>0</v>
      </c>
      <c r="BH3599" s="145">
        <f t="shared" si="57"/>
        <v>0</v>
      </c>
      <c r="BI3599" s="145">
        <f t="shared" si="58"/>
        <v>0</v>
      </c>
      <c r="BJ3599" s="19" t="s">
        <v>89</v>
      </c>
      <c r="BK3599" s="145">
        <f t="shared" si="59"/>
        <v>0</v>
      </c>
      <c r="BL3599" s="19" t="s">
        <v>649</v>
      </c>
      <c r="BM3599" s="144" t="s">
        <v>3965</v>
      </c>
    </row>
    <row r="3600" spans="2:65" s="1" customFormat="1" ht="16.5" customHeight="1">
      <c r="B3600" s="34"/>
      <c r="C3600" s="133" t="s">
        <v>3966</v>
      </c>
      <c r="D3600" s="133" t="s">
        <v>243</v>
      </c>
      <c r="E3600" s="134" t="s">
        <v>3967</v>
      </c>
      <c r="F3600" s="135" t="s">
        <v>3968</v>
      </c>
      <c r="G3600" s="136" t="s">
        <v>1718</v>
      </c>
      <c r="H3600" s="137">
        <v>3</v>
      </c>
      <c r="I3600" s="138"/>
      <c r="J3600" s="139">
        <f t="shared" si="50"/>
        <v>0</v>
      </c>
      <c r="K3600" s="135" t="s">
        <v>21</v>
      </c>
      <c r="L3600" s="34"/>
      <c r="M3600" s="140" t="s">
        <v>21</v>
      </c>
      <c r="N3600" s="141" t="s">
        <v>45</v>
      </c>
      <c r="P3600" s="142">
        <f t="shared" si="51"/>
        <v>0</v>
      </c>
      <c r="Q3600" s="142">
        <v>0</v>
      </c>
      <c r="R3600" s="142">
        <f t="shared" si="52"/>
        <v>0</v>
      </c>
      <c r="S3600" s="142">
        <v>0</v>
      </c>
      <c r="T3600" s="143">
        <f t="shared" si="53"/>
        <v>0</v>
      </c>
      <c r="AR3600" s="144" t="s">
        <v>649</v>
      </c>
      <c r="AT3600" s="144" t="s">
        <v>243</v>
      </c>
      <c r="AU3600" s="144" t="s">
        <v>153</v>
      </c>
      <c r="AY3600" s="19" t="s">
        <v>241</v>
      </c>
      <c r="BE3600" s="145">
        <f t="shared" si="54"/>
        <v>0</v>
      </c>
      <c r="BF3600" s="145">
        <f t="shared" si="55"/>
        <v>0</v>
      </c>
      <c r="BG3600" s="145">
        <f t="shared" si="56"/>
        <v>0</v>
      </c>
      <c r="BH3600" s="145">
        <f t="shared" si="57"/>
        <v>0</v>
      </c>
      <c r="BI3600" s="145">
        <f t="shared" si="58"/>
        <v>0</v>
      </c>
      <c r="BJ3600" s="19" t="s">
        <v>89</v>
      </c>
      <c r="BK3600" s="145">
        <f t="shared" si="59"/>
        <v>0</v>
      </c>
      <c r="BL3600" s="19" t="s">
        <v>649</v>
      </c>
      <c r="BM3600" s="144" t="s">
        <v>3969</v>
      </c>
    </row>
    <row r="3601" spans="2:65" s="1" customFormat="1" ht="16.5" customHeight="1">
      <c r="B3601" s="34"/>
      <c r="C3601" s="133" t="s">
        <v>3970</v>
      </c>
      <c r="D3601" s="133" t="s">
        <v>243</v>
      </c>
      <c r="E3601" s="134" t="s">
        <v>3971</v>
      </c>
      <c r="F3601" s="135" t="s">
        <v>3972</v>
      </c>
      <c r="G3601" s="136" t="s">
        <v>1718</v>
      </c>
      <c r="H3601" s="137">
        <v>3</v>
      </c>
      <c r="I3601" s="138"/>
      <c r="J3601" s="139">
        <f t="shared" si="50"/>
        <v>0</v>
      </c>
      <c r="K3601" s="135" t="s">
        <v>21</v>
      </c>
      <c r="L3601" s="34"/>
      <c r="M3601" s="140" t="s">
        <v>21</v>
      </c>
      <c r="N3601" s="141" t="s">
        <v>45</v>
      </c>
      <c r="P3601" s="142">
        <f t="shared" si="51"/>
        <v>0</v>
      </c>
      <c r="Q3601" s="142">
        <v>0</v>
      </c>
      <c r="R3601" s="142">
        <f t="shared" si="52"/>
        <v>0</v>
      </c>
      <c r="S3601" s="142">
        <v>0</v>
      </c>
      <c r="T3601" s="143">
        <f t="shared" si="53"/>
        <v>0</v>
      </c>
      <c r="AR3601" s="144" t="s">
        <v>649</v>
      </c>
      <c r="AT3601" s="144" t="s">
        <v>243</v>
      </c>
      <c r="AU3601" s="144" t="s">
        <v>153</v>
      </c>
      <c r="AY3601" s="19" t="s">
        <v>241</v>
      </c>
      <c r="BE3601" s="145">
        <f t="shared" si="54"/>
        <v>0</v>
      </c>
      <c r="BF3601" s="145">
        <f t="shared" si="55"/>
        <v>0</v>
      </c>
      <c r="BG3601" s="145">
        <f t="shared" si="56"/>
        <v>0</v>
      </c>
      <c r="BH3601" s="145">
        <f t="shared" si="57"/>
        <v>0</v>
      </c>
      <c r="BI3601" s="145">
        <f t="shared" si="58"/>
        <v>0</v>
      </c>
      <c r="BJ3601" s="19" t="s">
        <v>89</v>
      </c>
      <c r="BK3601" s="145">
        <f t="shared" si="59"/>
        <v>0</v>
      </c>
      <c r="BL3601" s="19" t="s">
        <v>649</v>
      </c>
      <c r="BM3601" s="144" t="s">
        <v>3973</v>
      </c>
    </row>
    <row r="3602" spans="2:65" s="1" customFormat="1" ht="16.5" customHeight="1">
      <c r="B3602" s="34"/>
      <c r="C3602" s="133" t="s">
        <v>3974</v>
      </c>
      <c r="D3602" s="133" t="s">
        <v>243</v>
      </c>
      <c r="E3602" s="134" t="s">
        <v>3975</v>
      </c>
      <c r="F3602" s="135" t="s">
        <v>3976</v>
      </c>
      <c r="G3602" s="136" t="s">
        <v>1718</v>
      </c>
      <c r="H3602" s="137">
        <v>3</v>
      </c>
      <c r="I3602" s="138"/>
      <c r="J3602" s="139">
        <f t="shared" si="50"/>
        <v>0</v>
      </c>
      <c r="K3602" s="135" t="s">
        <v>21</v>
      </c>
      <c r="L3602" s="34"/>
      <c r="M3602" s="140" t="s">
        <v>21</v>
      </c>
      <c r="N3602" s="141" t="s">
        <v>45</v>
      </c>
      <c r="P3602" s="142">
        <f t="shared" si="51"/>
        <v>0</v>
      </c>
      <c r="Q3602" s="142">
        <v>0</v>
      </c>
      <c r="R3602" s="142">
        <f t="shared" si="52"/>
        <v>0</v>
      </c>
      <c r="S3602" s="142">
        <v>0</v>
      </c>
      <c r="T3602" s="143">
        <f t="shared" si="53"/>
        <v>0</v>
      </c>
      <c r="AR3602" s="144" t="s">
        <v>649</v>
      </c>
      <c r="AT3602" s="144" t="s">
        <v>243</v>
      </c>
      <c r="AU3602" s="144" t="s">
        <v>153</v>
      </c>
      <c r="AY3602" s="19" t="s">
        <v>241</v>
      </c>
      <c r="BE3602" s="145">
        <f t="shared" si="54"/>
        <v>0</v>
      </c>
      <c r="BF3602" s="145">
        <f t="shared" si="55"/>
        <v>0</v>
      </c>
      <c r="BG3602" s="145">
        <f t="shared" si="56"/>
        <v>0</v>
      </c>
      <c r="BH3602" s="145">
        <f t="shared" si="57"/>
        <v>0</v>
      </c>
      <c r="BI3602" s="145">
        <f t="shared" si="58"/>
        <v>0</v>
      </c>
      <c r="BJ3602" s="19" t="s">
        <v>89</v>
      </c>
      <c r="BK3602" s="145">
        <f t="shared" si="59"/>
        <v>0</v>
      </c>
      <c r="BL3602" s="19" t="s">
        <v>649</v>
      </c>
      <c r="BM3602" s="144" t="s">
        <v>3977</v>
      </c>
    </row>
    <row r="3603" spans="2:65" s="1" customFormat="1" ht="16.5" customHeight="1">
      <c r="B3603" s="34"/>
      <c r="C3603" s="133" t="s">
        <v>3978</v>
      </c>
      <c r="D3603" s="133" t="s">
        <v>243</v>
      </c>
      <c r="E3603" s="134" t="s">
        <v>3979</v>
      </c>
      <c r="F3603" s="135" t="s">
        <v>3980</v>
      </c>
      <c r="G3603" s="136" t="s">
        <v>1718</v>
      </c>
      <c r="H3603" s="137">
        <v>3</v>
      </c>
      <c r="I3603" s="138"/>
      <c r="J3603" s="139">
        <f t="shared" si="50"/>
        <v>0</v>
      </c>
      <c r="K3603" s="135" t="s">
        <v>21</v>
      </c>
      <c r="L3603" s="34"/>
      <c r="M3603" s="140" t="s">
        <v>21</v>
      </c>
      <c r="N3603" s="141" t="s">
        <v>45</v>
      </c>
      <c r="P3603" s="142">
        <f t="shared" si="51"/>
        <v>0</v>
      </c>
      <c r="Q3603" s="142">
        <v>0</v>
      </c>
      <c r="R3603" s="142">
        <f t="shared" si="52"/>
        <v>0</v>
      </c>
      <c r="S3603" s="142">
        <v>0</v>
      </c>
      <c r="T3603" s="143">
        <f t="shared" si="53"/>
        <v>0</v>
      </c>
      <c r="AR3603" s="144" t="s">
        <v>649</v>
      </c>
      <c r="AT3603" s="144" t="s">
        <v>243</v>
      </c>
      <c r="AU3603" s="144" t="s">
        <v>153</v>
      </c>
      <c r="AY3603" s="19" t="s">
        <v>241</v>
      </c>
      <c r="BE3603" s="145">
        <f t="shared" si="54"/>
        <v>0</v>
      </c>
      <c r="BF3603" s="145">
        <f t="shared" si="55"/>
        <v>0</v>
      </c>
      <c r="BG3603" s="145">
        <f t="shared" si="56"/>
        <v>0</v>
      </c>
      <c r="BH3603" s="145">
        <f t="shared" si="57"/>
        <v>0</v>
      </c>
      <c r="BI3603" s="145">
        <f t="shared" si="58"/>
        <v>0</v>
      </c>
      <c r="BJ3603" s="19" t="s">
        <v>89</v>
      </c>
      <c r="BK3603" s="145">
        <f t="shared" si="59"/>
        <v>0</v>
      </c>
      <c r="BL3603" s="19" t="s">
        <v>649</v>
      </c>
      <c r="BM3603" s="144" t="s">
        <v>3981</v>
      </c>
    </row>
    <row r="3604" spans="2:65" s="1" customFormat="1" ht="16.5" customHeight="1">
      <c r="B3604" s="34"/>
      <c r="C3604" s="133" t="s">
        <v>3982</v>
      </c>
      <c r="D3604" s="133" t="s">
        <v>243</v>
      </c>
      <c r="E3604" s="134" t="s">
        <v>3983</v>
      </c>
      <c r="F3604" s="135" t="s">
        <v>3984</v>
      </c>
      <c r="G3604" s="136" t="s">
        <v>1718</v>
      </c>
      <c r="H3604" s="137">
        <v>3</v>
      </c>
      <c r="I3604" s="138"/>
      <c r="J3604" s="139">
        <f t="shared" si="50"/>
        <v>0</v>
      </c>
      <c r="K3604" s="135" t="s">
        <v>21</v>
      </c>
      <c r="L3604" s="34"/>
      <c r="M3604" s="140" t="s">
        <v>21</v>
      </c>
      <c r="N3604" s="141" t="s">
        <v>45</v>
      </c>
      <c r="P3604" s="142">
        <f t="shared" si="51"/>
        <v>0</v>
      </c>
      <c r="Q3604" s="142">
        <v>0</v>
      </c>
      <c r="R3604" s="142">
        <f t="shared" si="52"/>
        <v>0</v>
      </c>
      <c r="S3604" s="142">
        <v>0</v>
      </c>
      <c r="T3604" s="143">
        <f t="shared" si="53"/>
        <v>0</v>
      </c>
      <c r="AR3604" s="144" t="s">
        <v>649</v>
      </c>
      <c r="AT3604" s="144" t="s">
        <v>243</v>
      </c>
      <c r="AU3604" s="144" t="s">
        <v>153</v>
      </c>
      <c r="AY3604" s="19" t="s">
        <v>241</v>
      </c>
      <c r="BE3604" s="145">
        <f t="shared" si="54"/>
        <v>0</v>
      </c>
      <c r="BF3604" s="145">
        <f t="shared" si="55"/>
        <v>0</v>
      </c>
      <c r="BG3604" s="145">
        <f t="shared" si="56"/>
        <v>0</v>
      </c>
      <c r="BH3604" s="145">
        <f t="shared" si="57"/>
        <v>0</v>
      </c>
      <c r="BI3604" s="145">
        <f t="shared" si="58"/>
        <v>0</v>
      </c>
      <c r="BJ3604" s="19" t="s">
        <v>89</v>
      </c>
      <c r="BK3604" s="145">
        <f t="shared" si="59"/>
        <v>0</v>
      </c>
      <c r="BL3604" s="19" t="s">
        <v>649</v>
      </c>
      <c r="BM3604" s="144" t="s">
        <v>3985</v>
      </c>
    </row>
    <row r="3605" spans="2:65" s="1" customFormat="1" ht="16.5" customHeight="1">
      <c r="B3605" s="34"/>
      <c r="C3605" s="133" t="s">
        <v>3986</v>
      </c>
      <c r="D3605" s="133" t="s">
        <v>243</v>
      </c>
      <c r="E3605" s="134" t="s">
        <v>3987</v>
      </c>
      <c r="F3605" s="135" t="s">
        <v>3988</v>
      </c>
      <c r="G3605" s="136" t="s">
        <v>1718</v>
      </c>
      <c r="H3605" s="137">
        <v>3</v>
      </c>
      <c r="I3605" s="138"/>
      <c r="J3605" s="139">
        <f t="shared" si="50"/>
        <v>0</v>
      </c>
      <c r="K3605" s="135" t="s">
        <v>21</v>
      </c>
      <c r="L3605" s="34"/>
      <c r="M3605" s="140" t="s">
        <v>21</v>
      </c>
      <c r="N3605" s="141" t="s">
        <v>45</v>
      </c>
      <c r="P3605" s="142">
        <f t="shared" si="51"/>
        <v>0</v>
      </c>
      <c r="Q3605" s="142">
        <v>0</v>
      </c>
      <c r="R3605" s="142">
        <f t="shared" si="52"/>
        <v>0</v>
      </c>
      <c r="S3605" s="142">
        <v>0</v>
      </c>
      <c r="T3605" s="143">
        <f t="shared" si="53"/>
        <v>0</v>
      </c>
      <c r="AR3605" s="144" t="s">
        <v>649</v>
      </c>
      <c r="AT3605" s="144" t="s">
        <v>243</v>
      </c>
      <c r="AU3605" s="144" t="s">
        <v>153</v>
      </c>
      <c r="AY3605" s="19" t="s">
        <v>241</v>
      </c>
      <c r="BE3605" s="145">
        <f t="shared" si="54"/>
        <v>0</v>
      </c>
      <c r="BF3605" s="145">
        <f t="shared" si="55"/>
        <v>0</v>
      </c>
      <c r="BG3605" s="145">
        <f t="shared" si="56"/>
        <v>0</v>
      </c>
      <c r="BH3605" s="145">
        <f t="shared" si="57"/>
        <v>0</v>
      </c>
      <c r="BI3605" s="145">
        <f t="shared" si="58"/>
        <v>0</v>
      </c>
      <c r="BJ3605" s="19" t="s">
        <v>89</v>
      </c>
      <c r="BK3605" s="145">
        <f t="shared" si="59"/>
        <v>0</v>
      </c>
      <c r="BL3605" s="19" t="s">
        <v>649</v>
      </c>
      <c r="BM3605" s="144" t="s">
        <v>3989</v>
      </c>
    </row>
    <row r="3606" spans="2:65" s="1" customFormat="1" ht="16.5" customHeight="1">
      <c r="B3606" s="34"/>
      <c r="C3606" s="133" t="s">
        <v>3990</v>
      </c>
      <c r="D3606" s="133" t="s">
        <v>243</v>
      </c>
      <c r="E3606" s="134" t="s">
        <v>3991</v>
      </c>
      <c r="F3606" s="135" t="s">
        <v>3992</v>
      </c>
      <c r="G3606" s="136" t="s">
        <v>1718</v>
      </c>
      <c r="H3606" s="137">
        <v>3</v>
      </c>
      <c r="I3606" s="138"/>
      <c r="J3606" s="139">
        <f t="shared" si="50"/>
        <v>0</v>
      </c>
      <c r="K3606" s="135" t="s">
        <v>21</v>
      </c>
      <c r="L3606" s="34"/>
      <c r="M3606" s="140" t="s">
        <v>21</v>
      </c>
      <c r="N3606" s="141" t="s">
        <v>45</v>
      </c>
      <c r="P3606" s="142">
        <f t="shared" si="51"/>
        <v>0</v>
      </c>
      <c r="Q3606" s="142">
        <v>0</v>
      </c>
      <c r="R3606" s="142">
        <f t="shared" si="52"/>
        <v>0</v>
      </c>
      <c r="S3606" s="142">
        <v>0</v>
      </c>
      <c r="T3606" s="143">
        <f t="shared" si="53"/>
        <v>0</v>
      </c>
      <c r="AR3606" s="144" t="s">
        <v>649</v>
      </c>
      <c r="AT3606" s="144" t="s">
        <v>243</v>
      </c>
      <c r="AU3606" s="144" t="s">
        <v>153</v>
      </c>
      <c r="AY3606" s="19" t="s">
        <v>241</v>
      </c>
      <c r="BE3606" s="145">
        <f t="shared" si="54"/>
        <v>0</v>
      </c>
      <c r="BF3606" s="145">
        <f t="shared" si="55"/>
        <v>0</v>
      </c>
      <c r="BG3606" s="145">
        <f t="shared" si="56"/>
        <v>0</v>
      </c>
      <c r="BH3606" s="145">
        <f t="shared" si="57"/>
        <v>0</v>
      </c>
      <c r="BI3606" s="145">
        <f t="shared" si="58"/>
        <v>0</v>
      </c>
      <c r="BJ3606" s="19" t="s">
        <v>89</v>
      </c>
      <c r="BK3606" s="145">
        <f t="shared" si="59"/>
        <v>0</v>
      </c>
      <c r="BL3606" s="19" t="s">
        <v>649</v>
      </c>
      <c r="BM3606" s="144" t="s">
        <v>3993</v>
      </c>
    </row>
    <row r="3607" spans="2:65" s="1" customFormat="1" ht="16.5" customHeight="1">
      <c r="B3607" s="34"/>
      <c r="C3607" s="133" t="s">
        <v>3994</v>
      </c>
      <c r="D3607" s="133" t="s">
        <v>243</v>
      </c>
      <c r="E3607" s="134" t="s">
        <v>3995</v>
      </c>
      <c r="F3607" s="135" t="s">
        <v>3996</v>
      </c>
      <c r="G3607" s="136" t="s">
        <v>1718</v>
      </c>
      <c r="H3607" s="137">
        <v>27</v>
      </c>
      <c r="I3607" s="138"/>
      <c r="J3607" s="139">
        <f t="shared" si="50"/>
        <v>0</v>
      </c>
      <c r="K3607" s="135" t="s">
        <v>21</v>
      </c>
      <c r="L3607" s="34"/>
      <c r="M3607" s="140" t="s">
        <v>21</v>
      </c>
      <c r="N3607" s="141" t="s">
        <v>45</v>
      </c>
      <c r="P3607" s="142">
        <f t="shared" si="51"/>
        <v>0</v>
      </c>
      <c r="Q3607" s="142">
        <v>0</v>
      </c>
      <c r="R3607" s="142">
        <f t="shared" si="52"/>
        <v>0</v>
      </c>
      <c r="S3607" s="142">
        <v>0</v>
      </c>
      <c r="T3607" s="143">
        <f t="shared" si="53"/>
        <v>0</v>
      </c>
      <c r="AR3607" s="144" t="s">
        <v>649</v>
      </c>
      <c r="AT3607" s="144" t="s">
        <v>243</v>
      </c>
      <c r="AU3607" s="144" t="s">
        <v>153</v>
      </c>
      <c r="AY3607" s="19" t="s">
        <v>241</v>
      </c>
      <c r="BE3607" s="145">
        <f t="shared" si="54"/>
        <v>0</v>
      </c>
      <c r="BF3607" s="145">
        <f t="shared" si="55"/>
        <v>0</v>
      </c>
      <c r="BG3607" s="145">
        <f t="shared" si="56"/>
        <v>0</v>
      </c>
      <c r="BH3607" s="145">
        <f t="shared" si="57"/>
        <v>0</v>
      </c>
      <c r="BI3607" s="145">
        <f t="shared" si="58"/>
        <v>0</v>
      </c>
      <c r="BJ3607" s="19" t="s">
        <v>89</v>
      </c>
      <c r="BK3607" s="145">
        <f t="shared" si="59"/>
        <v>0</v>
      </c>
      <c r="BL3607" s="19" t="s">
        <v>649</v>
      </c>
      <c r="BM3607" s="144" t="s">
        <v>3997</v>
      </c>
    </row>
    <row r="3608" spans="2:65" s="1" customFormat="1" ht="16.5" customHeight="1">
      <c r="B3608" s="34"/>
      <c r="C3608" s="133" t="s">
        <v>3998</v>
      </c>
      <c r="D3608" s="133" t="s">
        <v>243</v>
      </c>
      <c r="E3608" s="134" t="s">
        <v>3999</v>
      </c>
      <c r="F3608" s="135" t="s">
        <v>4000</v>
      </c>
      <c r="G3608" s="136" t="s">
        <v>1718</v>
      </c>
      <c r="H3608" s="137">
        <v>3</v>
      </c>
      <c r="I3608" s="138"/>
      <c r="J3608" s="139">
        <f t="shared" si="50"/>
        <v>0</v>
      </c>
      <c r="K3608" s="135" t="s">
        <v>21</v>
      </c>
      <c r="L3608" s="34"/>
      <c r="M3608" s="140" t="s">
        <v>21</v>
      </c>
      <c r="N3608" s="141" t="s">
        <v>45</v>
      </c>
      <c r="P3608" s="142">
        <f t="shared" si="51"/>
        <v>0</v>
      </c>
      <c r="Q3608" s="142">
        <v>0</v>
      </c>
      <c r="R3608" s="142">
        <f t="shared" si="52"/>
        <v>0</v>
      </c>
      <c r="S3608" s="142">
        <v>0</v>
      </c>
      <c r="T3608" s="143">
        <f t="shared" si="53"/>
        <v>0</v>
      </c>
      <c r="AR3608" s="144" t="s">
        <v>649</v>
      </c>
      <c r="AT3608" s="144" t="s">
        <v>243</v>
      </c>
      <c r="AU3608" s="144" t="s">
        <v>153</v>
      </c>
      <c r="AY3608" s="19" t="s">
        <v>241</v>
      </c>
      <c r="BE3608" s="145">
        <f t="shared" si="54"/>
        <v>0</v>
      </c>
      <c r="BF3608" s="145">
        <f t="shared" si="55"/>
        <v>0</v>
      </c>
      <c r="BG3608" s="145">
        <f t="shared" si="56"/>
        <v>0</v>
      </c>
      <c r="BH3608" s="145">
        <f t="shared" si="57"/>
        <v>0</v>
      </c>
      <c r="BI3608" s="145">
        <f t="shared" si="58"/>
        <v>0</v>
      </c>
      <c r="BJ3608" s="19" t="s">
        <v>89</v>
      </c>
      <c r="BK3608" s="145">
        <f t="shared" si="59"/>
        <v>0</v>
      </c>
      <c r="BL3608" s="19" t="s">
        <v>649</v>
      </c>
      <c r="BM3608" s="144" t="s">
        <v>4001</v>
      </c>
    </row>
    <row r="3609" spans="2:65" s="1" customFormat="1" ht="16.5" customHeight="1">
      <c r="B3609" s="34"/>
      <c r="C3609" s="133" t="s">
        <v>4002</v>
      </c>
      <c r="D3609" s="133" t="s">
        <v>243</v>
      </c>
      <c r="E3609" s="134" t="s">
        <v>4003</v>
      </c>
      <c r="F3609" s="135" t="s">
        <v>4004</v>
      </c>
      <c r="G3609" s="136" t="s">
        <v>1718</v>
      </c>
      <c r="H3609" s="137">
        <v>2</v>
      </c>
      <c r="I3609" s="138"/>
      <c r="J3609" s="139">
        <f t="shared" si="50"/>
        <v>0</v>
      </c>
      <c r="K3609" s="135" t="s">
        <v>21</v>
      </c>
      <c r="L3609" s="34"/>
      <c r="M3609" s="140" t="s">
        <v>21</v>
      </c>
      <c r="N3609" s="141" t="s">
        <v>45</v>
      </c>
      <c r="P3609" s="142">
        <f t="shared" si="51"/>
        <v>0</v>
      </c>
      <c r="Q3609" s="142">
        <v>0</v>
      </c>
      <c r="R3609" s="142">
        <f t="shared" si="52"/>
        <v>0</v>
      </c>
      <c r="S3609" s="142">
        <v>0</v>
      </c>
      <c r="T3609" s="143">
        <f t="shared" si="53"/>
        <v>0</v>
      </c>
      <c r="AR3609" s="144" t="s">
        <v>649</v>
      </c>
      <c r="AT3609" s="144" t="s">
        <v>243</v>
      </c>
      <c r="AU3609" s="144" t="s">
        <v>153</v>
      </c>
      <c r="AY3609" s="19" t="s">
        <v>241</v>
      </c>
      <c r="BE3609" s="145">
        <f t="shared" si="54"/>
        <v>0</v>
      </c>
      <c r="BF3609" s="145">
        <f t="shared" si="55"/>
        <v>0</v>
      </c>
      <c r="BG3609" s="145">
        <f t="shared" si="56"/>
        <v>0</v>
      </c>
      <c r="BH3609" s="145">
        <f t="shared" si="57"/>
        <v>0</v>
      </c>
      <c r="BI3609" s="145">
        <f t="shared" si="58"/>
        <v>0</v>
      </c>
      <c r="BJ3609" s="19" t="s">
        <v>89</v>
      </c>
      <c r="BK3609" s="145">
        <f t="shared" si="59"/>
        <v>0</v>
      </c>
      <c r="BL3609" s="19" t="s">
        <v>649</v>
      </c>
      <c r="BM3609" s="144" t="s">
        <v>4005</v>
      </c>
    </row>
    <row r="3610" spans="2:65" s="1" customFormat="1" ht="16.5" customHeight="1">
      <c r="B3610" s="34"/>
      <c r="C3610" s="133" t="s">
        <v>4006</v>
      </c>
      <c r="D3610" s="133" t="s">
        <v>243</v>
      </c>
      <c r="E3610" s="134" t="s">
        <v>4007</v>
      </c>
      <c r="F3610" s="135" t="s">
        <v>4008</v>
      </c>
      <c r="G3610" s="136" t="s">
        <v>1718</v>
      </c>
      <c r="H3610" s="137">
        <v>1</v>
      </c>
      <c r="I3610" s="138"/>
      <c r="J3610" s="139">
        <f t="shared" si="50"/>
        <v>0</v>
      </c>
      <c r="K3610" s="135" t="s">
        <v>21</v>
      </c>
      <c r="L3610" s="34"/>
      <c r="M3610" s="140" t="s">
        <v>21</v>
      </c>
      <c r="N3610" s="141" t="s">
        <v>45</v>
      </c>
      <c r="P3610" s="142">
        <f t="shared" si="51"/>
        <v>0</v>
      </c>
      <c r="Q3610" s="142">
        <v>0</v>
      </c>
      <c r="R3610" s="142">
        <f t="shared" si="52"/>
        <v>0</v>
      </c>
      <c r="S3610" s="142">
        <v>0</v>
      </c>
      <c r="T3610" s="143">
        <f t="shared" si="53"/>
        <v>0</v>
      </c>
      <c r="AR3610" s="144" t="s">
        <v>649</v>
      </c>
      <c r="AT3610" s="144" t="s">
        <v>243</v>
      </c>
      <c r="AU3610" s="144" t="s">
        <v>153</v>
      </c>
      <c r="AY3610" s="19" t="s">
        <v>241</v>
      </c>
      <c r="BE3610" s="145">
        <f t="shared" si="54"/>
        <v>0</v>
      </c>
      <c r="BF3610" s="145">
        <f t="shared" si="55"/>
        <v>0</v>
      </c>
      <c r="BG3610" s="145">
        <f t="shared" si="56"/>
        <v>0</v>
      </c>
      <c r="BH3610" s="145">
        <f t="shared" si="57"/>
        <v>0</v>
      </c>
      <c r="BI3610" s="145">
        <f t="shared" si="58"/>
        <v>0</v>
      </c>
      <c r="BJ3610" s="19" t="s">
        <v>89</v>
      </c>
      <c r="BK3610" s="145">
        <f t="shared" si="59"/>
        <v>0</v>
      </c>
      <c r="BL3610" s="19" t="s">
        <v>649</v>
      </c>
      <c r="BM3610" s="144" t="s">
        <v>4009</v>
      </c>
    </row>
    <row r="3611" spans="2:65" s="1" customFormat="1" ht="16.5" customHeight="1">
      <c r="B3611" s="34"/>
      <c r="C3611" s="133" t="s">
        <v>4010</v>
      </c>
      <c r="D3611" s="133" t="s">
        <v>243</v>
      </c>
      <c r="E3611" s="134" t="s">
        <v>4011</v>
      </c>
      <c r="F3611" s="135" t="s">
        <v>4012</v>
      </c>
      <c r="G3611" s="136" t="s">
        <v>1718</v>
      </c>
      <c r="H3611" s="137">
        <v>1</v>
      </c>
      <c r="I3611" s="138"/>
      <c r="J3611" s="139">
        <f t="shared" si="50"/>
        <v>0</v>
      </c>
      <c r="K3611" s="135" t="s">
        <v>21</v>
      </c>
      <c r="L3611" s="34"/>
      <c r="M3611" s="140" t="s">
        <v>21</v>
      </c>
      <c r="N3611" s="141" t="s">
        <v>45</v>
      </c>
      <c r="P3611" s="142">
        <f t="shared" si="51"/>
        <v>0</v>
      </c>
      <c r="Q3611" s="142">
        <v>0</v>
      </c>
      <c r="R3611" s="142">
        <f t="shared" si="52"/>
        <v>0</v>
      </c>
      <c r="S3611" s="142">
        <v>0</v>
      </c>
      <c r="T3611" s="143">
        <f t="shared" si="53"/>
        <v>0</v>
      </c>
      <c r="AR3611" s="144" t="s">
        <v>649</v>
      </c>
      <c r="AT3611" s="144" t="s">
        <v>243</v>
      </c>
      <c r="AU3611" s="144" t="s">
        <v>153</v>
      </c>
      <c r="AY3611" s="19" t="s">
        <v>241</v>
      </c>
      <c r="BE3611" s="145">
        <f t="shared" si="54"/>
        <v>0</v>
      </c>
      <c r="BF3611" s="145">
        <f t="shared" si="55"/>
        <v>0</v>
      </c>
      <c r="BG3611" s="145">
        <f t="shared" si="56"/>
        <v>0</v>
      </c>
      <c r="BH3611" s="145">
        <f t="shared" si="57"/>
        <v>0</v>
      </c>
      <c r="BI3611" s="145">
        <f t="shared" si="58"/>
        <v>0</v>
      </c>
      <c r="BJ3611" s="19" t="s">
        <v>89</v>
      </c>
      <c r="BK3611" s="145">
        <f t="shared" si="59"/>
        <v>0</v>
      </c>
      <c r="BL3611" s="19" t="s">
        <v>649</v>
      </c>
      <c r="BM3611" s="144" t="s">
        <v>4013</v>
      </c>
    </row>
    <row r="3612" spans="2:65" s="1" customFormat="1" ht="16.5" customHeight="1">
      <c r="B3612" s="34"/>
      <c r="C3612" s="133" t="s">
        <v>4014</v>
      </c>
      <c r="D3612" s="133" t="s">
        <v>243</v>
      </c>
      <c r="E3612" s="134" t="s">
        <v>4015</v>
      </c>
      <c r="F3612" s="135" t="s">
        <v>4016</v>
      </c>
      <c r="G3612" s="136" t="s">
        <v>1718</v>
      </c>
      <c r="H3612" s="137">
        <v>2</v>
      </c>
      <c r="I3612" s="138"/>
      <c r="J3612" s="139">
        <f t="shared" si="50"/>
        <v>0</v>
      </c>
      <c r="K3612" s="135" t="s">
        <v>21</v>
      </c>
      <c r="L3612" s="34"/>
      <c r="M3612" s="140" t="s">
        <v>21</v>
      </c>
      <c r="N3612" s="141" t="s">
        <v>45</v>
      </c>
      <c r="P3612" s="142">
        <f t="shared" si="51"/>
        <v>0</v>
      </c>
      <c r="Q3612" s="142">
        <v>0</v>
      </c>
      <c r="R3612" s="142">
        <f t="shared" si="52"/>
        <v>0</v>
      </c>
      <c r="S3612" s="142">
        <v>0</v>
      </c>
      <c r="T3612" s="143">
        <f t="shared" si="53"/>
        <v>0</v>
      </c>
      <c r="AR3612" s="144" t="s">
        <v>649</v>
      </c>
      <c r="AT3612" s="144" t="s">
        <v>243</v>
      </c>
      <c r="AU3612" s="144" t="s">
        <v>153</v>
      </c>
      <c r="AY3612" s="19" t="s">
        <v>241</v>
      </c>
      <c r="BE3612" s="145">
        <f t="shared" si="54"/>
        <v>0</v>
      </c>
      <c r="BF3612" s="145">
        <f t="shared" si="55"/>
        <v>0</v>
      </c>
      <c r="BG3612" s="145">
        <f t="shared" si="56"/>
        <v>0</v>
      </c>
      <c r="BH3612" s="145">
        <f t="shared" si="57"/>
        <v>0</v>
      </c>
      <c r="BI3612" s="145">
        <f t="shared" si="58"/>
        <v>0</v>
      </c>
      <c r="BJ3612" s="19" t="s">
        <v>89</v>
      </c>
      <c r="BK3612" s="145">
        <f t="shared" si="59"/>
        <v>0</v>
      </c>
      <c r="BL3612" s="19" t="s">
        <v>649</v>
      </c>
      <c r="BM3612" s="144" t="s">
        <v>4017</v>
      </c>
    </row>
    <row r="3613" spans="2:65" s="1" customFormat="1" ht="16.5" customHeight="1">
      <c r="B3613" s="34"/>
      <c r="C3613" s="133" t="s">
        <v>4018</v>
      </c>
      <c r="D3613" s="133" t="s">
        <v>243</v>
      </c>
      <c r="E3613" s="134" t="s">
        <v>4019</v>
      </c>
      <c r="F3613" s="135" t="s">
        <v>4020</v>
      </c>
      <c r="G3613" s="136" t="s">
        <v>1718</v>
      </c>
      <c r="H3613" s="137">
        <v>3</v>
      </c>
      <c r="I3613" s="138"/>
      <c r="J3613" s="139">
        <f t="shared" si="50"/>
        <v>0</v>
      </c>
      <c r="K3613" s="135" t="s">
        <v>21</v>
      </c>
      <c r="L3613" s="34"/>
      <c r="M3613" s="140" t="s">
        <v>21</v>
      </c>
      <c r="N3613" s="141" t="s">
        <v>45</v>
      </c>
      <c r="P3613" s="142">
        <f t="shared" si="51"/>
        <v>0</v>
      </c>
      <c r="Q3613" s="142">
        <v>0</v>
      </c>
      <c r="R3613" s="142">
        <f t="shared" si="52"/>
        <v>0</v>
      </c>
      <c r="S3613" s="142">
        <v>0</v>
      </c>
      <c r="T3613" s="143">
        <f t="shared" si="53"/>
        <v>0</v>
      </c>
      <c r="AR3613" s="144" t="s">
        <v>649</v>
      </c>
      <c r="AT3613" s="144" t="s">
        <v>243</v>
      </c>
      <c r="AU3613" s="144" t="s">
        <v>153</v>
      </c>
      <c r="AY3613" s="19" t="s">
        <v>241</v>
      </c>
      <c r="BE3613" s="145">
        <f t="shared" si="54"/>
        <v>0</v>
      </c>
      <c r="BF3613" s="145">
        <f t="shared" si="55"/>
        <v>0</v>
      </c>
      <c r="BG3613" s="145">
        <f t="shared" si="56"/>
        <v>0</v>
      </c>
      <c r="BH3613" s="145">
        <f t="shared" si="57"/>
        <v>0</v>
      </c>
      <c r="BI3613" s="145">
        <f t="shared" si="58"/>
        <v>0</v>
      </c>
      <c r="BJ3613" s="19" t="s">
        <v>89</v>
      </c>
      <c r="BK3613" s="145">
        <f t="shared" si="59"/>
        <v>0</v>
      </c>
      <c r="BL3613" s="19" t="s">
        <v>649</v>
      </c>
      <c r="BM3613" s="144" t="s">
        <v>4021</v>
      </c>
    </row>
    <row r="3614" spans="2:65" s="1" customFormat="1" ht="16.5" customHeight="1">
      <c r="B3614" s="34"/>
      <c r="C3614" s="133" t="s">
        <v>4022</v>
      </c>
      <c r="D3614" s="133" t="s">
        <v>243</v>
      </c>
      <c r="E3614" s="134" t="s">
        <v>4023</v>
      </c>
      <c r="F3614" s="135" t="s">
        <v>4024</v>
      </c>
      <c r="G3614" s="136" t="s">
        <v>1718</v>
      </c>
      <c r="H3614" s="137">
        <v>3</v>
      </c>
      <c r="I3614" s="138"/>
      <c r="J3614" s="139">
        <f t="shared" si="50"/>
        <v>0</v>
      </c>
      <c r="K3614" s="135" t="s">
        <v>21</v>
      </c>
      <c r="L3614" s="34"/>
      <c r="M3614" s="140" t="s">
        <v>21</v>
      </c>
      <c r="N3614" s="141" t="s">
        <v>45</v>
      </c>
      <c r="P3614" s="142">
        <f t="shared" si="51"/>
        <v>0</v>
      </c>
      <c r="Q3614" s="142">
        <v>0</v>
      </c>
      <c r="R3614" s="142">
        <f t="shared" si="52"/>
        <v>0</v>
      </c>
      <c r="S3614" s="142">
        <v>0</v>
      </c>
      <c r="T3614" s="143">
        <f t="shared" si="53"/>
        <v>0</v>
      </c>
      <c r="AR3614" s="144" t="s">
        <v>649</v>
      </c>
      <c r="AT3614" s="144" t="s">
        <v>243</v>
      </c>
      <c r="AU3614" s="144" t="s">
        <v>153</v>
      </c>
      <c r="AY3614" s="19" t="s">
        <v>241</v>
      </c>
      <c r="BE3614" s="145">
        <f t="shared" si="54"/>
        <v>0</v>
      </c>
      <c r="BF3614" s="145">
        <f t="shared" si="55"/>
        <v>0</v>
      </c>
      <c r="BG3614" s="145">
        <f t="shared" si="56"/>
        <v>0</v>
      </c>
      <c r="BH3614" s="145">
        <f t="shared" si="57"/>
        <v>0</v>
      </c>
      <c r="BI3614" s="145">
        <f t="shared" si="58"/>
        <v>0</v>
      </c>
      <c r="BJ3614" s="19" t="s">
        <v>89</v>
      </c>
      <c r="BK3614" s="145">
        <f t="shared" si="59"/>
        <v>0</v>
      </c>
      <c r="BL3614" s="19" t="s">
        <v>649</v>
      </c>
      <c r="BM3614" s="144" t="s">
        <v>4025</v>
      </c>
    </row>
    <row r="3615" spans="2:65" s="1" customFormat="1" ht="16.5" customHeight="1">
      <c r="B3615" s="34"/>
      <c r="C3615" s="133" t="s">
        <v>4026</v>
      </c>
      <c r="D3615" s="133" t="s">
        <v>243</v>
      </c>
      <c r="E3615" s="134" t="s">
        <v>4027</v>
      </c>
      <c r="F3615" s="135" t="s">
        <v>4028</v>
      </c>
      <c r="G3615" s="136" t="s">
        <v>1718</v>
      </c>
      <c r="H3615" s="137">
        <v>48</v>
      </c>
      <c r="I3615" s="138"/>
      <c r="J3615" s="139">
        <f t="shared" si="50"/>
        <v>0</v>
      </c>
      <c r="K3615" s="135" t="s">
        <v>21</v>
      </c>
      <c r="L3615" s="34"/>
      <c r="M3615" s="140" t="s">
        <v>21</v>
      </c>
      <c r="N3615" s="141" t="s">
        <v>45</v>
      </c>
      <c r="P3615" s="142">
        <f t="shared" si="51"/>
        <v>0</v>
      </c>
      <c r="Q3615" s="142">
        <v>0</v>
      </c>
      <c r="R3615" s="142">
        <f t="shared" si="52"/>
        <v>0</v>
      </c>
      <c r="S3615" s="142">
        <v>0</v>
      </c>
      <c r="T3615" s="143">
        <f t="shared" si="53"/>
        <v>0</v>
      </c>
      <c r="AR3615" s="144" t="s">
        <v>649</v>
      </c>
      <c r="AT3615" s="144" t="s">
        <v>243</v>
      </c>
      <c r="AU3615" s="144" t="s">
        <v>153</v>
      </c>
      <c r="AY3615" s="19" t="s">
        <v>241</v>
      </c>
      <c r="BE3615" s="145">
        <f t="shared" si="54"/>
        <v>0</v>
      </c>
      <c r="BF3615" s="145">
        <f t="shared" si="55"/>
        <v>0</v>
      </c>
      <c r="BG3615" s="145">
        <f t="shared" si="56"/>
        <v>0</v>
      </c>
      <c r="BH3615" s="145">
        <f t="shared" si="57"/>
        <v>0</v>
      </c>
      <c r="BI3615" s="145">
        <f t="shared" si="58"/>
        <v>0</v>
      </c>
      <c r="BJ3615" s="19" t="s">
        <v>89</v>
      </c>
      <c r="BK3615" s="145">
        <f t="shared" si="59"/>
        <v>0</v>
      </c>
      <c r="BL3615" s="19" t="s">
        <v>649</v>
      </c>
      <c r="BM3615" s="144" t="s">
        <v>4029</v>
      </c>
    </row>
    <row r="3616" spans="2:65" s="1" customFormat="1" ht="16.5" customHeight="1">
      <c r="B3616" s="34"/>
      <c r="C3616" s="133" t="s">
        <v>4030</v>
      </c>
      <c r="D3616" s="133" t="s">
        <v>243</v>
      </c>
      <c r="E3616" s="134" t="s">
        <v>4031</v>
      </c>
      <c r="F3616" s="135" t="s">
        <v>4032</v>
      </c>
      <c r="G3616" s="136" t="s">
        <v>1718</v>
      </c>
      <c r="H3616" s="137">
        <v>2</v>
      </c>
      <c r="I3616" s="138"/>
      <c r="J3616" s="139">
        <f t="shared" si="50"/>
        <v>0</v>
      </c>
      <c r="K3616" s="135" t="s">
        <v>21</v>
      </c>
      <c r="L3616" s="34"/>
      <c r="M3616" s="140" t="s">
        <v>21</v>
      </c>
      <c r="N3616" s="141" t="s">
        <v>45</v>
      </c>
      <c r="P3616" s="142">
        <f t="shared" si="51"/>
        <v>0</v>
      </c>
      <c r="Q3616" s="142">
        <v>0</v>
      </c>
      <c r="R3616" s="142">
        <f t="shared" si="52"/>
        <v>0</v>
      </c>
      <c r="S3616" s="142">
        <v>0</v>
      </c>
      <c r="T3616" s="143">
        <f t="shared" si="53"/>
        <v>0</v>
      </c>
      <c r="AR3616" s="144" t="s">
        <v>649</v>
      </c>
      <c r="AT3616" s="144" t="s">
        <v>243</v>
      </c>
      <c r="AU3616" s="144" t="s">
        <v>153</v>
      </c>
      <c r="AY3616" s="19" t="s">
        <v>241</v>
      </c>
      <c r="BE3616" s="145">
        <f t="shared" si="54"/>
        <v>0</v>
      </c>
      <c r="BF3616" s="145">
        <f t="shared" si="55"/>
        <v>0</v>
      </c>
      <c r="BG3616" s="145">
        <f t="shared" si="56"/>
        <v>0</v>
      </c>
      <c r="BH3616" s="145">
        <f t="shared" si="57"/>
        <v>0</v>
      </c>
      <c r="BI3616" s="145">
        <f t="shared" si="58"/>
        <v>0</v>
      </c>
      <c r="BJ3616" s="19" t="s">
        <v>89</v>
      </c>
      <c r="BK3616" s="145">
        <f t="shared" si="59"/>
        <v>0</v>
      </c>
      <c r="BL3616" s="19" t="s">
        <v>649</v>
      </c>
      <c r="BM3616" s="144" t="s">
        <v>4033</v>
      </c>
    </row>
    <row r="3617" spans="2:65" s="1" customFormat="1" ht="16.5" customHeight="1">
      <c r="B3617" s="34"/>
      <c r="C3617" s="133" t="s">
        <v>4034</v>
      </c>
      <c r="D3617" s="133" t="s">
        <v>243</v>
      </c>
      <c r="E3617" s="134" t="s">
        <v>4035</v>
      </c>
      <c r="F3617" s="135" t="s">
        <v>4036</v>
      </c>
      <c r="G3617" s="136" t="s">
        <v>1718</v>
      </c>
      <c r="H3617" s="137">
        <v>1</v>
      </c>
      <c r="I3617" s="138"/>
      <c r="J3617" s="139">
        <f t="shared" si="50"/>
        <v>0</v>
      </c>
      <c r="K3617" s="135" t="s">
        <v>21</v>
      </c>
      <c r="L3617" s="34"/>
      <c r="M3617" s="140" t="s">
        <v>21</v>
      </c>
      <c r="N3617" s="141" t="s">
        <v>45</v>
      </c>
      <c r="P3617" s="142">
        <f t="shared" si="51"/>
        <v>0</v>
      </c>
      <c r="Q3617" s="142">
        <v>0</v>
      </c>
      <c r="R3617" s="142">
        <f t="shared" si="52"/>
        <v>0</v>
      </c>
      <c r="S3617" s="142">
        <v>0</v>
      </c>
      <c r="T3617" s="143">
        <f t="shared" si="53"/>
        <v>0</v>
      </c>
      <c r="AR3617" s="144" t="s">
        <v>649</v>
      </c>
      <c r="AT3617" s="144" t="s">
        <v>243</v>
      </c>
      <c r="AU3617" s="144" t="s">
        <v>153</v>
      </c>
      <c r="AY3617" s="19" t="s">
        <v>241</v>
      </c>
      <c r="BE3617" s="145">
        <f t="shared" si="54"/>
        <v>0</v>
      </c>
      <c r="BF3617" s="145">
        <f t="shared" si="55"/>
        <v>0</v>
      </c>
      <c r="BG3617" s="145">
        <f t="shared" si="56"/>
        <v>0</v>
      </c>
      <c r="BH3617" s="145">
        <f t="shared" si="57"/>
        <v>0</v>
      </c>
      <c r="BI3617" s="145">
        <f t="shared" si="58"/>
        <v>0</v>
      </c>
      <c r="BJ3617" s="19" t="s">
        <v>89</v>
      </c>
      <c r="BK3617" s="145">
        <f t="shared" si="59"/>
        <v>0</v>
      </c>
      <c r="BL3617" s="19" t="s">
        <v>649</v>
      </c>
      <c r="BM3617" s="144" t="s">
        <v>4037</v>
      </c>
    </row>
    <row r="3618" spans="2:65" s="1" customFormat="1" ht="16.5" customHeight="1">
      <c r="B3618" s="34"/>
      <c r="C3618" s="133" t="s">
        <v>4038</v>
      </c>
      <c r="D3618" s="133" t="s">
        <v>243</v>
      </c>
      <c r="E3618" s="134" t="s">
        <v>4039</v>
      </c>
      <c r="F3618" s="135" t="s">
        <v>4040</v>
      </c>
      <c r="G3618" s="136" t="s">
        <v>1718</v>
      </c>
      <c r="H3618" s="137">
        <v>1</v>
      </c>
      <c r="I3618" s="138"/>
      <c r="J3618" s="139">
        <f t="shared" si="50"/>
        <v>0</v>
      </c>
      <c r="K3618" s="135" t="s">
        <v>21</v>
      </c>
      <c r="L3618" s="34"/>
      <c r="M3618" s="140" t="s">
        <v>21</v>
      </c>
      <c r="N3618" s="141" t="s">
        <v>45</v>
      </c>
      <c r="P3618" s="142">
        <f t="shared" si="51"/>
        <v>0</v>
      </c>
      <c r="Q3618" s="142">
        <v>0</v>
      </c>
      <c r="R3618" s="142">
        <f t="shared" si="52"/>
        <v>0</v>
      </c>
      <c r="S3618" s="142">
        <v>0</v>
      </c>
      <c r="T3618" s="143">
        <f t="shared" si="53"/>
        <v>0</v>
      </c>
      <c r="AR3618" s="144" t="s">
        <v>649</v>
      </c>
      <c r="AT3618" s="144" t="s">
        <v>243</v>
      </c>
      <c r="AU3618" s="144" t="s">
        <v>153</v>
      </c>
      <c r="AY3618" s="19" t="s">
        <v>241</v>
      </c>
      <c r="BE3618" s="145">
        <f t="shared" si="54"/>
        <v>0</v>
      </c>
      <c r="BF3618" s="145">
        <f t="shared" si="55"/>
        <v>0</v>
      </c>
      <c r="BG3618" s="145">
        <f t="shared" si="56"/>
        <v>0</v>
      </c>
      <c r="BH3618" s="145">
        <f t="shared" si="57"/>
        <v>0</v>
      </c>
      <c r="BI3618" s="145">
        <f t="shared" si="58"/>
        <v>0</v>
      </c>
      <c r="BJ3618" s="19" t="s">
        <v>89</v>
      </c>
      <c r="BK3618" s="145">
        <f t="shared" si="59"/>
        <v>0</v>
      </c>
      <c r="BL3618" s="19" t="s">
        <v>649</v>
      </c>
      <c r="BM3618" s="144" t="s">
        <v>4041</v>
      </c>
    </row>
    <row r="3619" spans="2:65" s="1" customFormat="1" ht="16.5" customHeight="1">
      <c r="B3619" s="34"/>
      <c r="C3619" s="133" t="s">
        <v>4042</v>
      </c>
      <c r="D3619" s="133" t="s">
        <v>243</v>
      </c>
      <c r="E3619" s="134" t="s">
        <v>4043</v>
      </c>
      <c r="F3619" s="135" t="s">
        <v>4044</v>
      </c>
      <c r="G3619" s="136" t="s">
        <v>1718</v>
      </c>
      <c r="H3619" s="137">
        <v>1</v>
      </c>
      <c r="I3619" s="138"/>
      <c r="J3619" s="139">
        <f t="shared" si="50"/>
        <v>0</v>
      </c>
      <c r="K3619" s="135" t="s">
        <v>21</v>
      </c>
      <c r="L3619" s="34"/>
      <c r="M3619" s="140" t="s">
        <v>21</v>
      </c>
      <c r="N3619" s="141" t="s">
        <v>45</v>
      </c>
      <c r="P3619" s="142">
        <f t="shared" si="51"/>
        <v>0</v>
      </c>
      <c r="Q3619" s="142">
        <v>0</v>
      </c>
      <c r="R3619" s="142">
        <f t="shared" si="52"/>
        <v>0</v>
      </c>
      <c r="S3619" s="142">
        <v>0</v>
      </c>
      <c r="T3619" s="143">
        <f t="shared" si="53"/>
        <v>0</v>
      </c>
      <c r="AR3619" s="144" t="s">
        <v>649</v>
      </c>
      <c r="AT3619" s="144" t="s">
        <v>243</v>
      </c>
      <c r="AU3619" s="144" t="s">
        <v>153</v>
      </c>
      <c r="AY3619" s="19" t="s">
        <v>241</v>
      </c>
      <c r="BE3619" s="145">
        <f t="shared" si="54"/>
        <v>0</v>
      </c>
      <c r="BF3619" s="145">
        <f t="shared" si="55"/>
        <v>0</v>
      </c>
      <c r="BG3619" s="145">
        <f t="shared" si="56"/>
        <v>0</v>
      </c>
      <c r="BH3619" s="145">
        <f t="shared" si="57"/>
        <v>0</v>
      </c>
      <c r="BI3619" s="145">
        <f t="shared" si="58"/>
        <v>0</v>
      </c>
      <c r="BJ3619" s="19" t="s">
        <v>89</v>
      </c>
      <c r="BK3619" s="145">
        <f t="shared" si="59"/>
        <v>0</v>
      </c>
      <c r="BL3619" s="19" t="s">
        <v>649</v>
      </c>
      <c r="BM3619" s="144" t="s">
        <v>4045</v>
      </c>
    </row>
    <row r="3620" spans="2:65" s="1" customFormat="1" ht="16.5" customHeight="1">
      <c r="B3620" s="34"/>
      <c r="C3620" s="133" t="s">
        <v>4046</v>
      </c>
      <c r="D3620" s="133" t="s">
        <v>243</v>
      </c>
      <c r="E3620" s="134" t="s">
        <v>4047</v>
      </c>
      <c r="F3620" s="135" t="s">
        <v>4048</v>
      </c>
      <c r="G3620" s="136" t="s">
        <v>1718</v>
      </c>
      <c r="H3620" s="137">
        <v>1</v>
      </c>
      <c r="I3620" s="138"/>
      <c r="J3620" s="139">
        <f t="shared" si="50"/>
        <v>0</v>
      </c>
      <c r="K3620" s="135" t="s">
        <v>21</v>
      </c>
      <c r="L3620" s="34"/>
      <c r="M3620" s="140" t="s">
        <v>21</v>
      </c>
      <c r="N3620" s="141" t="s">
        <v>45</v>
      </c>
      <c r="P3620" s="142">
        <f t="shared" si="51"/>
        <v>0</v>
      </c>
      <c r="Q3620" s="142">
        <v>0</v>
      </c>
      <c r="R3620" s="142">
        <f t="shared" si="52"/>
        <v>0</v>
      </c>
      <c r="S3620" s="142">
        <v>0</v>
      </c>
      <c r="T3620" s="143">
        <f t="shared" si="53"/>
        <v>0</v>
      </c>
      <c r="AR3620" s="144" t="s">
        <v>649</v>
      </c>
      <c r="AT3620" s="144" t="s">
        <v>243</v>
      </c>
      <c r="AU3620" s="144" t="s">
        <v>153</v>
      </c>
      <c r="AY3620" s="19" t="s">
        <v>241</v>
      </c>
      <c r="BE3620" s="145">
        <f t="shared" si="54"/>
        <v>0</v>
      </c>
      <c r="BF3620" s="145">
        <f t="shared" si="55"/>
        <v>0</v>
      </c>
      <c r="BG3620" s="145">
        <f t="shared" si="56"/>
        <v>0</v>
      </c>
      <c r="BH3620" s="145">
        <f t="shared" si="57"/>
        <v>0</v>
      </c>
      <c r="BI3620" s="145">
        <f t="shared" si="58"/>
        <v>0</v>
      </c>
      <c r="BJ3620" s="19" t="s">
        <v>89</v>
      </c>
      <c r="BK3620" s="145">
        <f t="shared" si="59"/>
        <v>0</v>
      </c>
      <c r="BL3620" s="19" t="s">
        <v>649</v>
      </c>
      <c r="BM3620" s="144" t="s">
        <v>4049</v>
      </c>
    </row>
    <row r="3621" spans="2:65" s="1" customFormat="1" ht="16.5" customHeight="1">
      <c r="B3621" s="34"/>
      <c r="C3621" s="133" t="s">
        <v>4050</v>
      </c>
      <c r="D3621" s="133" t="s">
        <v>243</v>
      </c>
      <c r="E3621" s="134" t="s">
        <v>4051</v>
      </c>
      <c r="F3621" s="135" t="s">
        <v>4052</v>
      </c>
      <c r="G3621" s="136" t="s">
        <v>1718</v>
      </c>
      <c r="H3621" s="137">
        <v>2</v>
      </c>
      <c r="I3621" s="138"/>
      <c r="J3621" s="139">
        <f t="shared" si="50"/>
        <v>0</v>
      </c>
      <c r="K3621" s="135" t="s">
        <v>21</v>
      </c>
      <c r="L3621" s="34"/>
      <c r="M3621" s="140" t="s">
        <v>21</v>
      </c>
      <c r="N3621" s="141" t="s">
        <v>45</v>
      </c>
      <c r="P3621" s="142">
        <f t="shared" si="51"/>
        <v>0</v>
      </c>
      <c r="Q3621" s="142">
        <v>0</v>
      </c>
      <c r="R3621" s="142">
        <f t="shared" si="52"/>
        <v>0</v>
      </c>
      <c r="S3621" s="142">
        <v>0</v>
      </c>
      <c r="T3621" s="143">
        <f t="shared" si="53"/>
        <v>0</v>
      </c>
      <c r="AR3621" s="144" t="s">
        <v>649</v>
      </c>
      <c r="AT3621" s="144" t="s">
        <v>243</v>
      </c>
      <c r="AU3621" s="144" t="s">
        <v>153</v>
      </c>
      <c r="AY3621" s="19" t="s">
        <v>241</v>
      </c>
      <c r="BE3621" s="145">
        <f t="shared" si="54"/>
        <v>0</v>
      </c>
      <c r="BF3621" s="145">
        <f t="shared" si="55"/>
        <v>0</v>
      </c>
      <c r="BG3621" s="145">
        <f t="shared" si="56"/>
        <v>0</v>
      </c>
      <c r="BH3621" s="145">
        <f t="shared" si="57"/>
        <v>0</v>
      </c>
      <c r="BI3621" s="145">
        <f t="shared" si="58"/>
        <v>0</v>
      </c>
      <c r="BJ3621" s="19" t="s">
        <v>89</v>
      </c>
      <c r="BK3621" s="145">
        <f t="shared" si="59"/>
        <v>0</v>
      </c>
      <c r="BL3621" s="19" t="s">
        <v>649</v>
      </c>
      <c r="BM3621" s="144" t="s">
        <v>4053</v>
      </c>
    </row>
    <row r="3622" spans="2:65" s="1" customFormat="1" ht="16.5" customHeight="1">
      <c r="B3622" s="34"/>
      <c r="C3622" s="133" t="s">
        <v>4054</v>
      </c>
      <c r="D3622" s="133" t="s">
        <v>243</v>
      </c>
      <c r="E3622" s="134" t="s">
        <v>4055</v>
      </c>
      <c r="F3622" s="135" t="s">
        <v>4056</v>
      </c>
      <c r="G3622" s="136" t="s">
        <v>1718</v>
      </c>
      <c r="H3622" s="137">
        <v>1</v>
      </c>
      <c r="I3622" s="138"/>
      <c r="J3622" s="139">
        <f t="shared" si="50"/>
        <v>0</v>
      </c>
      <c r="K3622" s="135" t="s">
        <v>21</v>
      </c>
      <c r="L3622" s="34"/>
      <c r="M3622" s="140" t="s">
        <v>21</v>
      </c>
      <c r="N3622" s="141" t="s">
        <v>45</v>
      </c>
      <c r="P3622" s="142">
        <f t="shared" si="51"/>
        <v>0</v>
      </c>
      <c r="Q3622" s="142">
        <v>0</v>
      </c>
      <c r="R3622" s="142">
        <f t="shared" si="52"/>
        <v>0</v>
      </c>
      <c r="S3622" s="142">
        <v>0</v>
      </c>
      <c r="T3622" s="143">
        <f t="shared" si="53"/>
        <v>0</v>
      </c>
      <c r="AR3622" s="144" t="s">
        <v>649</v>
      </c>
      <c r="AT3622" s="144" t="s">
        <v>243</v>
      </c>
      <c r="AU3622" s="144" t="s">
        <v>153</v>
      </c>
      <c r="AY3622" s="19" t="s">
        <v>241</v>
      </c>
      <c r="BE3622" s="145">
        <f t="shared" si="54"/>
        <v>0</v>
      </c>
      <c r="BF3622" s="145">
        <f t="shared" si="55"/>
        <v>0</v>
      </c>
      <c r="BG3622" s="145">
        <f t="shared" si="56"/>
        <v>0</v>
      </c>
      <c r="BH3622" s="145">
        <f t="shared" si="57"/>
        <v>0</v>
      </c>
      <c r="BI3622" s="145">
        <f t="shared" si="58"/>
        <v>0</v>
      </c>
      <c r="BJ3622" s="19" t="s">
        <v>89</v>
      </c>
      <c r="BK3622" s="145">
        <f t="shared" si="59"/>
        <v>0</v>
      </c>
      <c r="BL3622" s="19" t="s">
        <v>649</v>
      </c>
      <c r="BM3622" s="144" t="s">
        <v>4057</v>
      </c>
    </row>
    <row r="3623" spans="2:65" s="1" customFormat="1" ht="16.5" customHeight="1">
      <c r="B3623" s="34"/>
      <c r="C3623" s="133" t="s">
        <v>4058</v>
      </c>
      <c r="D3623" s="133" t="s">
        <v>243</v>
      </c>
      <c r="E3623" s="134" t="s">
        <v>4059</v>
      </c>
      <c r="F3623" s="135" t="s">
        <v>4060</v>
      </c>
      <c r="G3623" s="136" t="s">
        <v>1718</v>
      </c>
      <c r="H3623" s="137">
        <v>2</v>
      </c>
      <c r="I3623" s="138"/>
      <c r="J3623" s="139">
        <f t="shared" si="50"/>
        <v>0</v>
      </c>
      <c r="K3623" s="135" t="s">
        <v>21</v>
      </c>
      <c r="L3623" s="34"/>
      <c r="M3623" s="140" t="s">
        <v>21</v>
      </c>
      <c r="N3623" s="141" t="s">
        <v>45</v>
      </c>
      <c r="P3623" s="142">
        <f t="shared" si="51"/>
        <v>0</v>
      </c>
      <c r="Q3623" s="142">
        <v>0</v>
      </c>
      <c r="R3623" s="142">
        <f t="shared" si="52"/>
        <v>0</v>
      </c>
      <c r="S3623" s="142">
        <v>0</v>
      </c>
      <c r="T3623" s="143">
        <f t="shared" si="53"/>
        <v>0</v>
      </c>
      <c r="AR3623" s="144" t="s">
        <v>649</v>
      </c>
      <c r="AT3623" s="144" t="s">
        <v>243</v>
      </c>
      <c r="AU3623" s="144" t="s">
        <v>153</v>
      </c>
      <c r="AY3623" s="19" t="s">
        <v>241</v>
      </c>
      <c r="BE3623" s="145">
        <f t="shared" si="54"/>
        <v>0</v>
      </c>
      <c r="BF3623" s="145">
        <f t="shared" si="55"/>
        <v>0</v>
      </c>
      <c r="BG3623" s="145">
        <f t="shared" si="56"/>
        <v>0</v>
      </c>
      <c r="BH3623" s="145">
        <f t="shared" si="57"/>
        <v>0</v>
      </c>
      <c r="BI3623" s="145">
        <f t="shared" si="58"/>
        <v>0</v>
      </c>
      <c r="BJ3623" s="19" t="s">
        <v>89</v>
      </c>
      <c r="BK3623" s="145">
        <f t="shared" si="59"/>
        <v>0</v>
      </c>
      <c r="BL3623" s="19" t="s">
        <v>649</v>
      </c>
      <c r="BM3623" s="144" t="s">
        <v>4061</v>
      </c>
    </row>
    <row r="3624" spans="2:65" s="1" customFormat="1" ht="16.5" customHeight="1">
      <c r="B3624" s="34"/>
      <c r="C3624" s="133" t="s">
        <v>4062</v>
      </c>
      <c r="D3624" s="133" t="s">
        <v>243</v>
      </c>
      <c r="E3624" s="134" t="s">
        <v>4063</v>
      </c>
      <c r="F3624" s="135" t="s">
        <v>4064</v>
      </c>
      <c r="G3624" s="136" t="s">
        <v>1718</v>
      </c>
      <c r="H3624" s="137">
        <v>2</v>
      </c>
      <c r="I3624" s="138"/>
      <c r="J3624" s="139">
        <f t="shared" si="50"/>
        <v>0</v>
      </c>
      <c r="K3624" s="135" t="s">
        <v>21</v>
      </c>
      <c r="L3624" s="34"/>
      <c r="M3624" s="140" t="s">
        <v>21</v>
      </c>
      <c r="N3624" s="141" t="s">
        <v>45</v>
      </c>
      <c r="P3624" s="142">
        <f t="shared" si="51"/>
        <v>0</v>
      </c>
      <c r="Q3624" s="142">
        <v>0</v>
      </c>
      <c r="R3624" s="142">
        <f t="shared" si="52"/>
        <v>0</v>
      </c>
      <c r="S3624" s="142">
        <v>0</v>
      </c>
      <c r="T3624" s="143">
        <f t="shared" si="53"/>
        <v>0</v>
      </c>
      <c r="AR3624" s="144" t="s">
        <v>649</v>
      </c>
      <c r="AT3624" s="144" t="s">
        <v>243</v>
      </c>
      <c r="AU3624" s="144" t="s">
        <v>153</v>
      </c>
      <c r="AY3624" s="19" t="s">
        <v>241</v>
      </c>
      <c r="BE3624" s="145">
        <f t="shared" si="54"/>
        <v>0</v>
      </c>
      <c r="BF3624" s="145">
        <f t="shared" si="55"/>
        <v>0</v>
      </c>
      <c r="BG3624" s="145">
        <f t="shared" si="56"/>
        <v>0</v>
      </c>
      <c r="BH3624" s="145">
        <f t="shared" si="57"/>
        <v>0</v>
      </c>
      <c r="BI3624" s="145">
        <f t="shared" si="58"/>
        <v>0</v>
      </c>
      <c r="BJ3624" s="19" t="s">
        <v>89</v>
      </c>
      <c r="BK3624" s="145">
        <f t="shared" si="59"/>
        <v>0</v>
      </c>
      <c r="BL3624" s="19" t="s">
        <v>649</v>
      </c>
      <c r="BM3624" s="144" t="s">
        <v>4065</v>
      </c>
    </row>
    <row r="3625" spans="2:65" s="1" customFormat="1" ht="16.5" customHeight="1">
      <c r="B3625" s="34"/>
      <c r="C3625" s="133" t="s">
        <v>4066</v>
      </c>
      <c r="D3625" s="133" t="s">
        <v>243</v>
      </c>
      <c r="E3625" s="134" t="s">
        <v>4067</v>
      </c>
      <c r="F3625" s="135" t="s">
        <v>4068</v>
      </c>
      <c r="G3625" s="136" t="s">
        <v>1718</v>
      </c>
      <c r="H3625" s="137">
        <v>1</v>
      </c>
      <c r="I3625" s="138"/>
      <c r="J3625" s="139">
        <f t="shared" si="50"/>
        <v>0</v>
      </c>
      <c r="K3625" s="135" t="s">
        <v>21</v>
      </c>
      <c r="L3625" s="34"/>
      <c r="M3625" s="140" t="s">
        <v>21</v>
      </c>
      <c r="N3625" s="141" t="s">
        <v>45</v>
      </c>
      <c r="P3625" s="142">
        <f t="shared" si="51"/>
        <v>0</v>
      </c>
      <c r="Q3625" s="142">
        <v>0</v>
      </c>
      <c r="R3625" s="142">
        <f t="shared" si="52"/>
        <v>0</v>
      </c>
      <c r="S3625" s="142">
        <v>0</v>
      </c>
      <c r="T3625" s="143">
        <f t="shared" si="53"/>
        <v>0</v>
      </c>
      <c r="AR3625" s="144" t="s">
        <v>649</v>
      </c>
      <c r="AT3625" s="144" t="s">
        <v>243</v>
      </c>
      <c r="AU3625" s="144" t="s">
        <v>153</v>
      </c>
      <c r="AY3625" s="19" t="s">
        <v>241</v>
      </c>
      <c r="BE3625" s="145">
        <f t="shared" si="54"/>
        <v>0</v>
      </c>
      <c r="BF3625" s="145">
        <f t="shared" si="55"/>
        <v>0</v>
      </c>
      <c r="BG3625" s="145">
        <f t="shared" si="56"/>
        <v>0</v>
      </c>
      <c r="BH3625" s="145">
        <f t="shared" si="57"/>
        <v>0</v>
      </c>
      <c r="BI3625" s="145">
        <f t="shared" si="58"/>
        <v>0</v>
      </c>
      <c r="BJ3625" s="19" t="s">
        <v>89</v>
      </c>
      <c r="BK3625" s="145">
        <f t="shared" si="59"/>
        <v>0</v>
      </c>
      <c r="BL3625" s="19" t="s">
        <v>649</v>
      </c>
      <c r="BM3625" s="144" t="s">
        <v>4069</v>
      </c>
    </row>
    <row r="3626" spans="2:65" s="1" customFormat="1" ht="16.5" customHeight="1">
      <c r="B3626" s="34"/>
      <c r="C3626" s="133" t="s">
        <v>4070</v>
      </c>
      <c r="D3626" s="133" t="s">
        <v>243</v>
      </c>
      <c r="E3626" s="134" t="s">
        <v>4071</v>
      </c>
      <c r="F3626" s="135" t="s">
        <v>4072</v>
      </c>
      <c r="G3626" s="136" t="s">
        <v>1718</v>
      </c>
      <c r="H3626" s="137">
        <v>36</v>
      </c>
      <c r="I3626" s="138"/>
      <c r="J3626" s="139">
        <f t="shared" si="50"/>
        <v>0</v>
      </c>
      <c r="K3626" s="135" t="s">
        <v>21</v>
      </c>
      <c r="L3626" s="34"/>
      <c r="M3626" s="140" t="s">
        <v>21</v>
      </c>
      <c r="N3626" s="141" t="s">
        <v>45</v>
      </c>
      <c r="P3626" s="142">
        <f t="shared" si="51"/>
        <v>0</v>
      </c>
      <c r="Q3626" s="142">
        <v>0</v>
      </c>
      <c r="R3626" s="142">
        <f t="shared" si="52"/>
        <v>0</v>
      </c>
      <c r="S3626" s="142">
        <v>0</v>
      </c>
      <c r="T3626" s="143">
        <f t="shared" si="53"/>
        <v>0</v>
      </c>
      <c r="AR3626" s="144" t="s">
        <v>649</v>
      </c>
      <c r="AT3626" s="144" t="s">
        <v>243</v>
      </c>
      <c r="AU3626" s="144" t="s">
        <v>153</v>
      </c>
      <c r="AY3626" s="19" t="s">
        <v>241</v>
      </c>
      <c r="BE3626" s="145">
        <f t="shared" si="54"/>
        <v>0</v>
      </c>
      <c r="BF3626" s="145">
        <f t="shared" si="55"/>
        <v>0</v>
      </c>
      <c r="BG3626" s="145">
        <f t="shared" si="56"/>
        <v>0</v>
      </c>
      <c r="BH3626" s="145">
        <f t="shared" si="57"/>
        <v>0</v>
      </c>
      <c r="BI3626" s="145">
        <f t="shared" si="58"/>
        <v>0</v>
      </c>
      <c r="BJ3626" s="19" t="s">
        <v>89</v>
      </c>
      <c r="BK3626" s="145">
        <f t="shared" si="59"/>
        <v>0</v>
      </c>
      <c r="BL3626" s="19" t="s">
        <v>649</v>
      </c>
      <c r="BM3626" s="144" t="s">
        <v>4073</v>
      </c>
    </row>
    <row r="3627" spans="2:65" s="16" customFormat="1" ht="20.85" customHeight="1">
      <c r="B3627" s="196"/>
      <c r="D3627" s="197" t="s">
        <v>72</v>
      </c>
      <c r="E3627" s="197" t="s">
        <v>4074</v>
      </c>
      <c r="F3627" s="197" t="s">
        <v>4075</v>
      </c>
      <c r="I3627" s="198"/>
      <c r="J3627" s="199">
        <f>BK3627</f>
        <v>0</v>
      </c>
      <c r="L3627" s="196"/>
      <c r="M3627" s="200"/>
      <c r="P3627" s="201">
        <f>SUM(P3628:P3664)</f>
        <v>0</v>
      </c>
      <c r="R3627" s="201">
        <f>SUM(R3628:R3664)</f>
        <v>0</v>
      </c>
      <c r="T3627" s="202">
        <f>SUM(T3628:T3664)</f>
        <v>0</v>
      </c>
      <c r="AR3627" s="197" t="s">
        <v>81</v>
      </c>
      <c r="AT3627" s="203" t="s">
        <v>72</v>
      </c>
      <c r="AU3627" s="203" t="s">
        <v>145</v>
      </c>
      <c r="AY3627" s="197" t="s">
        <v>241</v>
      </c>
      <c r="BK3627" s="204">
        <f>SUM(BK3628:BK3664)</f>
        <v>0</v>
      </c>
    </row>
    <row r="3628" spans="2:65" s="1" customFormat="1" ht="16.5" customHeight="1">
      <c r="B3628" s="34"/>
      <c r="C3628" s="133" t="s">
        <v>4076</v>
      </c>
      <c r="D3628" s="133" t="s">
        <v>243</v>
      </c>
      <c r="E3628" s="134" t="s">
        <v>4077</v>
      </c>
      <c r="F3628" s="135" t="s">
        <v>4078</v>
      </c>
      <c r="G3628" s="136" t="s">
        <v>1718</v>
      </c>
      <c r="H3628" s="137">
        <v>23</v>
      </c>
      <c r="I3628" s="138"/>
      <c r="J3628" s="139">
        <f t="shared" ref="J3628:J3664" si="60">ROUND(I3628*H3628,2)</f>
        <v>0</v>
      </c>
      <c r="K3628" s="135" t="s">
        <v>21</v>
      </c>
      <c r="L3628" s="34"/>
      <c r="M3628" s="140" t="s">
        <v>21</v>
      </c>
      <c r="N3628" s="141" t="s">
        <v>45</v>
      </c>
      <c r="P3628" s="142">
        <f t="shared" ref="P3628:P3664" si="61">O3628*H3628</f>
        <v>0</v>
      </c>
      <c r="Q3628" s="142">
        <v>0</v>
      </c>
      <c r="R3628" s="142">
        <f t="shared" ref="R3628:R3664" si="62">Q3628*H3628</f>
        <v>0</v>
      </c>
      <c r="S3628" s="142">
        <v>0</v>
      </c>
      <c r="T3628" s="143">
        <f t="shared" ref="T3628:T3664" si="63">S3628*H3628</f>
        <v>0</v>
      </c>
      <c r="AR3628" s="144" t="s">
        <v>649</v>
      </c>
      <c r="AT3628" s="144" t="s">
        <v>243</v>
      </c>
      <c r="AU3628" s="144" t="s">
        <v>153</v>
      </c>
      <c r="AY3628" s="19" t="s">
        <v>241</v>
      </c>
      <c r="BE3628" s="145">
        <f t="shared" ref="BE3628:BE3664" si="64">IF(N3628="základní",J3628,0)</f>
        <v>0</v>
      </c>
      <c r="BF3628" s="145">
        <f t="shared" ref="BF3628:BF3664" si="65">IF(N3628="snížená",J3628,0)</f>
        <v>0</v>
      </c>
      <c r="BG3628" s="145">
        <f t="shared" ref="BG3628:BG3664" si="66">IF(N3628="zákl. přenesená",J3628,0)</f>
        <v>0</v>
      </c>
      <c r="BH3628" s="145">
        <f t="shared" ref="BH3628:BH3664" si="67">IF(N3628="sníž. přenesená",J3628,0)</f>
        <v>0</v>
      </c>
      <c r="BI3628" s="145">
        <f t="shared" ref="BI3628:BI3664" si="68">IF(N3628="nulová",J3628,0)</f>
        <v>0</v>
      </c>
      <c r="BJ3628" s="19" t="s">
        <v>89</v>
      </c>
      <c r="BK3628" s="145">
        <f t="shared" ref="BK3628:BK3664" si="69">ROUND(I3628*H3628,2)</f>
        <v>0</v>
      </c>
      <c r="BL3628" s="19" t="s">
        <v>649</v>
      </c>
      <c r="BM3628" s="144" t="s">
        <v>4079</v>
      </c>
    </row>
    <row r="3629" spans="2:65" s="1" customFormat="1" ht="16.5" customHeight="1">
      <c r="B3629" s="34"/>
      <c r="C3629" s="133" t="s">
        <v>4080</v>
      </c>
      <c r="D3629" s="133" t="s">
        <v>243</v>
      </c>
      <c r="E3629" s="134" t="s">
        <v>4081</v>
      </c>
      <c r="F3629" s="135" t="s">
        <v>4082</v>
      </c>
      <c r="G3629" s="136" t="s">
        <v>1718</v>
      </c>
      <c r="H3629" s="137">
        <v>23</v>
      </c>
      <c r="I3629" s="138"/>
      <c r="J3629" s="139">
        <f t="shared" si="60"/>
        <v>0</v>
      </c>
      <c r="K3629" s="135" t="s">
        <v>21</v>
      </c>
      <c r="L3629" s="34"/>
      <c r="M3629" s="140" t="s">
        <v>21</v>
      </c>
      <c r="N3629" s="141" t="s">
        <v>45</v>
      </c>
      <c r="P3629" s="142">
        <f t="shared" si="61"/>
        <v>0</v>
      </c>
      <c r="Q3629" s="142">
        <v>0</v>
      </c>
      <c r="R3629" s="142">
        <f t="shared" si="62"/>
        <v>0</v>
      </c>
      <c r="S3629" s="142">
        <v>0</v>
      </c>
      <c r="T3629" s="143">
        <f t="shared" si="63"/>
        <v>0</v>
      </c>
      <c r="AR3629" s="144" t="s">
        <v>649</v>
      </c>
      <c r="AT3629" s="144" t="s">
        <v>243</v>
      </c>
      <c r="AU3629" s="144" t="s">
        <v>153</v>
      </c>
      <c r="AY3629" s="19" t="s">
        <v>241</v>
      </c>
      <c r="BE3629" s="145">
        <f t="shared" si="64"/>
        <v>0</v>
      </c>
      <c r="BF3629" s="145">
        <f t="shared" si="65"/>
        <v>0</v>
      </c>
      <c r="BG3629" s="145">
        <f t="shared" si="66"/>
        <v>0</v>
      </c>
      <c r="BH3629" s="145">
        <f t="shared" si="67"/>
        <v>0</v>
      </c>
      <c r="BI3629" s="145">
        <f t="shared" si="68"/>
        <v>0</v>
      </c>
      <c r="BJ3629" s="19" t="s">
        <v>89</v>
      </c>
      <c r="BK3629" s="145">
        <f t="shared" si="69"/>
        <v>0</v>
      </c>
      <c r="BL3629" s="19" t="s">
        <v>649</v>
      </c>
      <c r="BM3629" s="144" t="s">
        <v>4083</v>
      </c>
    </row>
    <row r="3630" spans="2:65" s="1" customFormat="1" ht="16.5" customHeight="1">
      <c r="B3630" s="34"/>
      <c r="C3630" s="133" t="s">
        <v>4084</v>
      </c>
      <c r="D3630" s="133" t="s">
        <v>243</v>
      </c>
      <c r="E3630" s="134" t="s">
        <v>4085</v>
      </c>
      <c r="F3630" s="135" t="s">
        <v>4086</v>
      </c>
      <c r="G3630" s="136" t="s">
        <v>1718</v>
      </c>
      <c r="H3630" s="137">
        <v>23</v>
      </c>
      <c r="I3630" s="138"/>
      <c r="J3630" s="139">
        <f t="shared" si="60"/>
        <v>0</v>
      </c>
      <c r="K3630" s="135" t="s">
        <v>21</v>
      </c>
      <c r="L3630" s="34"/>
      <c r="M3630" s="140" t="s">
        <v>21</v>
      </c>
      <c r="N3630" s="141" t="s">
        <v>45</v>
      </c>
      <c r="P3630" s="142">
        <f t="shared" si="61"/>
        <v>0</v>
      </c>
      <c r="Q3630" s="142">
        <v>0</v>
      </c>
      <c r="R3630" s="142">
        <f t="shared" si="62"/>
        <v>0</v>
      </c>
      <c r="S3630" s="142">
        <v>0</v>
      </c>
      <c r="T3630" s="143">
        <f t="shared" si="63"/>
        <v>0</v>
      </c>
      <c r="AR3630" s="144" t="s">
        <v>649</v>
      </c>
      <c r="AT3630" s="144" t="s">
        <v>243</v>
      </c>
      <c r="AU3630" s="144" t="s">
        <v>153</v>
      </c>
      <c r="AY3630" s="19" t="s">
        <v>241</v>
      </c>
      <c r="BE3630" s="145">
        <f t="shared" si="64"/>
        <v>0</v>
      </c>
      <c r="BF3630" s="145">
        <f t="shared" si="65"/>
        <v>0</v>
      </c>
      <c r="BG3630" s="145">
        <f t="shared" si="66"/>
        <v>0</v>
      </c>
      <c r="BH3630" s="145">
        <f t="shared" si="67"/>
        <v>0</v>
      </c>
      <c r="BI3630" s="145">
        <f t="shared" si="68"/>
        <v>0</v>
      </c>
      <c r="BJ3630" s="19" t="s">
        <v>89</v>
      </c>
      <c r="BK3630" s="145">
        <f t="shared" si="69"/>
        <v>0</v>
      </c>
      <c r="BL3630" s="19" t="s">
        <v>649</v>
      </c>
      <c r="BM3630" s="144" t="s">
        <v>4087</v>
      </c>
    </row>
    <row r="3631" spans="2:65" s="1" customFormat="1" ht="16.5" customHeight="1">
      <c r="B3631" s="34"/>
      <c r="C3631" s="133" t="s">
        <v>4088</v>
      </c>
      <c r="D3631" s="133" t="s">
        <v>243</v>
      </c>
      <c r="E3631" s="134" t="s">
        <v>4089</v>
      </c>
      <c r="F3631" s="135" t="s">
        <v>4090</v>
      </c>
      <c r="G3631" s="136" t="s">
        <v>1718</v>
      </c>
      <c r="H3631" s="137">
        <v>23</v>
      </c>
      <c r="I3631" s="138"/>
      <c r="J3631" s="139">
        <f t="shared" si="60"/>
        <v>0</v>
      </c>
      <c r="K3631" s="135" t="s">
        <v>21</v>
      </c>
      <c r="L3631" s="34"/>
      <c r="M3631" s="140" t="s">
        <v>21</v>
      </c>
      <c r="N3631" s="141" t="s">
        <v>45</v>
      </c>
      <c r="P3631" s="142">
        <f t="shared" si="61"/>
        <v>0</v>
      </c>
      <c r="Q3631" s="142">
        <v>0</v>
      </c>
      <c r="R3631" s="142">
        <f t="shared" si="62"/>
        <v>0</v>
      </c>
      <c r="S3631" s="142">
        <v>0</v>
      </c>
      <c r="T3631" s="143">
        <f t="shared" si="63"/>
        <v>0</v>
      </c>
      <c r="AR3631" s="144" t="s">
        <v>649</v>
      </c>
      <c r="AT3631" s="144" t="s">
        <v>243</v>
      </c>
      <c r="AU3631" s="144" t="s">
        <v>153</v>
      </c>
      <c r="AY3631" s="19" t="s">
        <v>241</v>
      </c>
      <c r="BE3631" s="145">
        <f t="shared" si="64"/>
        <v>0</v>
      </c>
      <c r="BF3631" s="145">
        <f t="shared" si="65"/>
        <v>0</v>
      </c>
      <c r="BG3631" s="145">
        <f t="shared" si="66"/>
        <v>0</v>
      </c>
      <c r="BH3631" s="145">
        <f t="shared" si="67"/>
        <v>0</v>
      </c>
      <c r="BI3631" s="145">
        <f t="shared" si="68"/>
        <v>0</v>
      </c>
      <c r="BJ3631" s="19" t="s">
        <v>89</v>
      </c>
      <c r="BK3631" s="145">
        <f t="shared" si="69"/>
        <v>0</v>
      </c>
      <c r="BL3631" s="19" t="s">
        <v>649</v>
      </c>
      <c r="BM3631" s="144" t="s">
        <v>4091</v>
      </c>
    </row>
    <row r="3632" spans="2:65" s="1" customFormat="1" ht="16.5" customHeight="1">
      <c r="B3632" s="34"/>
      <c r="C3632" s="133" t="s">
        <v>4092</v>
      </c>
      <c r="D3632" s="133" t="s">
        <v>243</v>
      </c>
      <c r="E3632" s="134" t="s">
        <v>4093</v>
      </c>
      <c r="F3632" s="135" t="s">
        <v>4094</v>
      </c>
      <c r="G3632" s="136" t="s">
        <v>1718</v>
      </c>
      <c r="H3632" s="137">
        <v>1</v>
      </c>
      <c r="I3632" s="138"/>
      <c r="J3632" s="139">
        <f t="shared" si="60"/>
        <v>0</v>
      </c>
      <c r="K3632" s="135" t="s">
        <v>21</v>
      </c>
      <c r="L3632" s="34"/>
      <c r="M3632" s="140" t="s">
        <v>21</v>
      </c>
      <c r="N3632" s="141" t="s">
        <v>45</v>
      </c>
      <c r="P3632" s="142">
        <f t="shared" si="61"/>
        <v>0</v>
      </c>
      <c r="Q3632" s="142">
        <v>0</v>
      </c>
      <c r="R3632" s="142">
        <f t="shared" si="62"/>
        <v>0</v>
      </c>
      <c r="S3632" s="142">
        <v>0</v>
      </c>
      <c r="T3632" s="143">
        <f t="shared" si="63"/>
        <v>0</v>
      </c>
      <c r="AR3632" s="144" t="s">
        <v>649</v>
      </c>
      <c r="AT3632" s="144" t="s">
        <v>243</v>
      </c>
      <c r="AU3632" s="144" t="s">
        <v>153</v>
      </c>
      <c r="AY3632" s="19" t="s">
        <v>241</v>
      </c>
      <c r="BE3632" s="145">
        <f t="shared" si="64"/>
        <v>0</v>
      </c>
      <c r="BF3632" s="145">
        <f t="shared" si="65"/>
        <v>0</v>
      </c>
      <c r="BG3632" s="145">
        <f t="shared" si="66"/>
        <v>0</v>
      </c>
      <c r="BH3632" s="145">
        <f t="shared" si="67"/>
        <v>0</v>
      </c>
      <c r="BI3632" s="145">
        <f t="shared" si="68"/>
        <v>0</v>
      </c>
      <c r="BJ3632" s="19" t="s">
        <v>89</v>
      </c>
      <c r="BK3632" s="145">
        <f t="shared" si="69"/>
        <v>0</v>
      </c>
      <c r="BL3632" s="19" t="s">
        <v>649</v>
      </c>
      <c r="BM3632" s="144" t="s">
        <v>4095</v>
      </c>
    </row>
    <row r="3633" spans="2:65" s="1" customFormat="1" ht="16.5" customHeight="1">
      <c r="B3633" s="34"/>
      <c r="C3633" s="133" t="s">
        <v>4096</v>
      </c>
      <c r="D3633" s="133" t="s">
        <v>243</v>
      </c>
      <c r="E3633" s="134" t="s">
        <v>4097</v>
      </c>
      <c r="F3633" s="135" t="s">
        <v>4098</v>
      </c>
      <c r="G3633" s="136" t="s">
        <v>1718</v>
      </c>
      <c r="H3633" s="137">
        <v>1</v>
      </c>
      <c r="I3633" s="138"/>
      <c r="J3633" s="139">
        <f t="shared" si="60"/>
        <v>0</v>
      </c>
      <c r="K3633" s="135" t="s">
        <v>21</v>
      </c>
      <c r="L3633" s="34"/>
      <c r="M3633" s="140" t="s">
        <v>21</v>
      </c>
      <c r="N3633" s="141" t="s">
        <v>45</v>
      </c>
      <c r="P3633" s="142">
        <f t="shared" si="61"/>
        <v>0</v>
      </c>
      <c r="Q3633" s="142">
        <v>0</v>
      </c>
      <c r="R3633" s="142">
        <f t="shared" si="62"/>
        <v>0</v>
      </c>
      <c r="S3633" s="142">
        <v>0</v>
      </c>
      <c r="T3633" s="143">
        <f t="shared" si="63"/>
        <v>0</v>
      </c>
      <c r="AR3633" s="144" t="s">
        <v>649</v>
      </c>
      <c r="AT3633" s="144" t="s">
        <v>243</v>
      </c>
      <c r="AU3633" s="144" t="s">
        <v>153</v>
      </c>
      <c r="AY3633" s="19" t="s">
        <v>241</v>
      </c>
      <c r="BE3633" s="145">
        <f t="shared" si="64"/>
        <v>0</v>
      </c>
      <c r="BF3633" s="145">
        <f t="shared" si="65"/>
        <v>0</v>
      </c>
      <c r="BG3633" s="145">
        <f t="shared" si="66"/>
        <v>0</v>
      </c>
      <c r="BH3633" s="145">
        <f t="shared" si="67"/>
        <v>0</v>
      </c>
      <c r="BI3633" s="145">
        <f t="shared" si="68"/>
        <v>0</v>
      </c>
      <c r="BJ3633" s="19" t="s">
        <v>89</v>
      </c>
      <c r="BK3633" s="145">
        <f t="shared" si="69"/>
        <v>0</v>
      </c>
      <c r="BL3633" s="19" t="s">
        <v>649</v>
      </c>
      <c r="BM3633" s="144" t="s">
        <v>4099</v>
      </c>
    </row>
    <row r="3634" spans="2:65" s="1" customFormat="1" ht="16.5" customHeight="1">
      <c r="B3634" s="34"/>
      <c r="C3634" s="133" t="s">
        <v>4100</v>
      </c>
      <c r="D3634" s="133" t="s">
        <v>243</v>
      </c>
      <c r="E3634" s="134" t="s">
        <v>4101</v>
      </c>
      <c r="F3634" s="135" t="s">
        <v>4102</v>
      </c>
      <c r="G3634" s="136" t="s">
        <v>1718</v>
      </c>
      <c r="H3634" s="137">
        <v>23</v>
      </c>
      <c r="I3634" s="138"/>
      <c r="J3634" s="139">
        <f t="shared" si="60"/>
        <v>0</v>
      </c>
      <c r="K3634" s="135" t="s">
        <v>21</v>
      </c>
      <c r="L3634" s="34"/>
      <c r="M3634" s="140" t="s">
        <v>21</v>
      </c>
      <c r="N3634" s="141" t="s">
        <v>45</v>
      </c>
      <c r="P3634" s="142">
        <f t="shared" si="61"/>
        <v>0</v>
      </c>
      <c r="Q3634" s="142">
        <v>0</v>
      </c>
      <c r="R3634" s="142">
        <f t="shared" si="62"/>
        <v>0</v>
      </c>
      <c r="S3634" s="142">
        <v>0</v>
      </c>
      <c r="T3634" s="143">
        <f t="shared" si="63"/>
        <v>0</v>
      </c>
      <c r="AR3634" s="144" t="s">
        <v>649</v>
      </c>
      <c r="AT3634" s="144" t="s">
        <v>243</v>
      </c>
      <c r="AU3634" s="144" t="s">
        <v>153</v>
      </c>
      <c r="AY3634" s="19" t="s">
        <v>241</v>
      </c>
      <c r="BE3634" s="145">
        <f t="shared" si="64"/>
        <v>0</v>
      </c>
      <c r="BF3634" s="145">
        <f t="shared" si="65"/>
        <v>0</v>
      </c>
      <c r="BG3634" s="145">
        <f t="shared" si="66"/>
        <v>0</v>
      </c>
      <c r="BH3634" s="145">
        <f t="shared" si="67"/>
        <v>0</v>
      </c>
      <c r="BI3634" s="145">
        <f t="shared" si="68"/>
        <v>0</v>
      </c>
      <c r="BJ3634" s="19" t="s">
        <v>89</v>
      </c>
      <c r="BK3634" s="145">
        <f t="shared" si="69"/>
        <v>0</v>
      </c>
      <c r="BL3634" s="19" t="s">
        <v>649</v>
      </c>
      <c r="BM3634" s="144" t="s">
        <v>4103</v>
      </c>
    </row>
    <row r="3635" spans="2:65" s="1" customFormat="1" ht="16.5" customHeight="1">
      <c r="B3635" s="34"/>
      <c r="C3635" s="133" t="s">
        <v>4104</v>
      </c>
      <c r="D3635" s="133" t="s">
        <v>243</v>
      </c>
      <c r="E3635" s="134" t="s">
        <v>4105</v>
      </c>
      <c r="F3635" s="135" t="s">
        <v>4106</v>
      </c>
      <c r="G3635" s="136" t="s">
        <v>1718</v>
      </c>
      <c r="H3635" s="137">
        <v>23</v>
      </c>
      <c r="I3635" s="138"/>
      <c r="J3635" s="139">
        <f t="shared" si="60"/>
        <v>0</v>
      </c>
      <c r="K3635" s="135" t="s">
        <v>21</v>
      </c>
      <c r="L3635" s="34"/>
      <c r="M3635" s="140" t="s">
        <v>21</v>
      </c>
      <c r="N3635" s="141" t="s">
        <v>45</v>
      </c>
      <c r="P3635" s="142">
        <f t="shared" si="61"/>
        <v>0</v>
      </c>
      <c r="Q3635" s="142">
        <v>0</v>
      </c>
      <c r="R3635" s="142">
        <f t="shared" si="62"/>
        <v>0</v>
      </c>
      <c r="S3635" s="142">
        <v>0</v>
      </c>
      <c r="T3635" s="143">
        <f t="shared" si="63"/>
        <v>0</v>
      </c>
      <c r="AR3635" s="144" t="s">
        <v>649</v>
      </c>
      <c r="AT3635" s="144" t="s">
        <v>243</v>
      </c>
      <c r="AU3635" s="144" t="s">
        <v>153</v>
      </c>
      <c r="AY3635" s="19" t="s">
        <v>241</v>
      </c>
      <c r="BE3635" s="145">
        <f t="shared" si="64"/>
        <v>0</v>
      </c>
      <c r="BF3635" s="145">
        <f t="shared" si="65"/>
        <v>0</v>
      </c>
      <c r="BG3635" s="145">
        <f t="shared" si="66"/>
        <v>0</v>
      </c>
      <c r="BH3635" s="145">
        <f t="shared" si="67"/>
        <v>0</v>
      </c>
      <c r="BI3635" s="145">
        <f t="shared" si="68"/>
        <v>0</v>
      </c>
      <c r="BJ3635" s="19" t="s">
        <v>89</v>
      </c>
      <c r="BK3635" s="145">
        <f t="shared" si="69"/>
        <v>0</v>
      </c>
      <c r="BL3635" s="19" t="s">
        <v>649</v>
      </c>
      <c r="BM3635" s="144" t="s">
        <v>4107</v>
      </c>
    </row>
    <row r="3636" spans="2:65" s="1" customFormat="1" ht="16.5" customHeight="1">
      <c r="B3636" s="34"/>
      <c r="C3636" s="133" t="s">
        <v>4108</v>
      </c>
      <c r="D3636" s="133" t="s">
        <v>243</v>
      </c>
      <c r="E3636" s="134" t="s">
        <v>4109</v>
      </c>
      <c r="F3636" s="135" t="s">
        <v>4110</v>
      </c>
      <c r="G3636" s="136" t="s">
        <v>1718</v>
      </c>
      <c r="H3636" s="137">
        <v>3</v>
      </c>
      <c r="I3636" s="138"/>
      <c r="J3636" s="139">
        <f t="shared" si="60"/>
        <v>0</v>
      </c>
      <c r="K3636" s="135" t="s">
        <v>21</v>
      </c>
      <c r="L3636" s="34"/>
      <c r="M3636" s="140" t="s">
        <v>21</v>
      </c>
      <c r="N3636" s="141" t="s">
        <v>45</v>
      </c>
      <c r="P3636" s="142">
        <f t="shared" si="61"/>
        <v>0</v>
      </c>
      <c r="Q3636" s="142">
        <v>0</v>
      </c>
      <c r="R3636" s="142">
        <f t="shared" si="62"/>
        <v>0</v>
      </c>
      <c r="S3636" s="142">
        <v>0</v>
      </c>
      <c r="T3636" s="143">
        <f t="shared" si="63"/>
        <v>0</v>
      </c>
      <c r="AR3636" s="144" t="s">
        <v>649</v>
      </c>
      <c r="AT3636" s="144" t="s">
        <v>243</v>
      </c>
      <c r="AU3636" s="144" t="s">
        <v>153</v>
      </c>
      <c r="AY3636" s="19" t="s">
        <v>241</v>
      </c>
      <c r="BE3636" s="145">
        <f t="shared" si="64"/>
        <v>0</v>
      </c>
      <c r="BF3636" s="145">
        <f t="shared" si="65"/>
        <v>0</v>
      </c>
      <c r="BG3636" s="145">
        <f t="shared" si="66"/>
        <v>0</v>
      </c>
      <c r="BH3636" s="145">
        <f t="shared" si="67"/>
        <v>0</v>
      </c>
      <c r="BI3636" s="145">
        <f t="shared" si="68"/>
        <v>0</v>
      </c>
      <c r="BJ3636" s="19" t="s">
        <v>89</v>
      </c>
      <c r="BK3636" s="145">
        <f t="shared" si="69"/>
        <v>0</v>
      </c>
      <c r="BL3636" s="19" t="s">
        <v>649</v>
      </c>
      <c r="BM3636" s="144" t="s">
        <v>4111</v>
      </c>
    </row>
    <row r="3637" spans="2:65" s="1" customFormat="1" ht="16.5" customHeight="1">
      <c r="B3637" s="34"/>
      <c r="C3637" s="133" t="s">
        <v>4112</v>
      </c>
      <c r="D3637" s="133" t="s">
        <v>243</v>
      </c>
      <c r="E3637" s="134" t="s">
        <v>4113</v>
      </c>
      <c r="F3637" s="135" t="s">
        <v>4114</v>
      </c>
      <c r="G3637" s="136" t="s">
        <v>1718</v>
      </c>
      <c r="H3637" s="137">
        <v>3</v>
      </c>
      <c r="I3637" s="138"/>
      <c r="J3637" s="139">
        <f t="shared" si="60"/>
        <v>0</v>
      </c>
      <c r="K3637" s="135" t="s">
        <v>21</v>
      </c>
      <c r="L3637" s="34"/>
      <c r="M3637" s="140" t="s">
        <v>21</v>
      </c>
      <c r="N3637" s="141" t="s">
        <v>45</v>
      </c>
      <c r="P3637" s="142">
        <f t="shared" si="61"/>
        <v>0</v>
      </c>
      <c r="Q3637" s="142">
        <v>0</v>
      </c>
      <c r="R3637" s="142">
        <f t="shared" si="62"/>
        <v>0</v>
      </c>
      <c r="S3637" s="142">
        <v>0</v>
      </c>
      <c r="T3637" s="143">
        <f t="shared" si="63"/>
        <v>0</v>
      </c>
      <c r="AR3637" s="144" t="s">
        <v>649</v>
      </c>
      <c r="AT3637" s="144" t="s">
        <v>243</v>
      </c>
      <c r="AU3637" s="144" t="s">
        <v>153</v>
      </c>
      <c r="AY3637" s="19" t="s">
        <v>241</v>
      </c>
      <c r="BE3637" s="145">
        <f t="shared" si="64"/>
        <v>0</v>
      </c>
      <c r="BF3637" s="145">
        <f t="shared" si="65"/>
        <v>0</v>
      </c>
      <c r="BG3637" s="145">
        <f t="shared" si="66"/>
        <v>0</v>
      </c>
      <c r="BH3637" s="145">
        <f t="shared" si="67"/>
        <v>0</v>
      </c>
      <c r="BI3637" s="145">
        <f t="shared" si="68"/>
        <v>0</v>
      </c>
      <c r="BJ3637" s="19" t="s">
        <v>89</v>
      </c>
      <c r="BK3637" s="145">
        <f t="shared" si="69"/>
        <v>0</v>
      </c>
      <c r="BL3637" s="19" t="s">
        <v>649</v>
      </c>
      <c r="BM3637" s="144" t="s">
        <v>4115</v>
      </c>
    </row>
    <row r="3638" spans="2:65" s="1" customFormat="1" ht="16.5" customHeight="1">
      <c r="B3638" s="34"/>
      <c r="C3638" s="133" t="s">
        <v>4116</v>
      </c>
      <c r="D3638" s="133" t="s">
        <v>243</v>
      </c>
      <c r="E3638" s="134" t="s">
        <v>4117</v>
      </c>
      <c r="F3638" s="135" t="s">
        <v>4118</v>
      </c>
      <c r="G3638" s="136" t="s">
        <v>1718</v>
      </c>
      <c r="H3638" s="137">
        <v>3</v>
      </c>
      <c r="I3638" s="138"/>
      <c r="J3638" s="139">
        <f t="shared" si="60"/>
        <v>0</v>
      </c>
      <c r="K3638" s="135" t="s">
        <v>21</v>
      </c>
      <c r="L3638" s="34"/>
      <c r="M3638" s="140" t="s">
        <v>21</v>
      </c>
      <c r="N3638" s="141" t="s">
        <v>45</v>
      </c>
      <c r="P3638" s="142">
        <f t="shared" si="61"/>
        <v>0</v>
      </c>
      <c r="Q3638" s="142">
        <v>0</v>
      </c>
      <c r="R3638" s="142">
        <f t="shared" si="62"/>
        <v>0</v>
      </c>
      <c r="S3638" s="142">
        <v>0</v>
      </c>
      <c r="T3638" s="143">
        <f t="shared" si="63"/>
        <v>0</v>
      </c>
      <c r="AR3638" s="144" t="s">
        <v>649</v>
      </c>
      <c r="AT3638" s="144" t="s">
        <v>243</v>
      </c>
      <c r="AU3638" s="144" t="s">
        <v>153</v>
      </c>
      <c r="AY3638" s="19" t="s">
        <v>241</v>
      </c>
      <c r="BE3638" s="145">
        <f t="shared" si="64"/>
        <v>0</v>
      </c>
      <c r="BF3638" s="145">
        <f t="shared" si="65"/>
        <v>0</v>
      </c>
      <c r="BG3638" s="145">
        <f t="shared" si="66"/>
        <v>0</v>
      </c>
      <c r="BH3638" s="145">
        <f t="shared" si="67"/>
        <v>0</v>
      </c>
      <c r="BI3638" s="145">
        <f t="shared" si="68"/>
        <v>0</v>
      </c>
      <c r="BJ3638" s="19" t="s">
        <v>89</v>
      </c>
      <c r="BK3638" s="145">
        <f t="shared" si="69"/>
        <v>0</v>
      </c>
      <c r="BL3638" s="19" t="s">
        <v>649</v>
      </c>
      <c r="BM3638" s="144" t="s">
        <v>4119</v>
      </c>
    </row>
    <row r="3639" spans="2:65" s="1" customFormat="1" ht="16.5" customHeight="1">
      <c r="B3639" s="34"/>
      <c r="C3639" s="133" t="s">
        <v>4120</v>
      </c>
      <c r="D3639" s="133" t="s">
        <v>243</v>
      </c>
      <c r="E3639" s="134" t="s">
        <v>4121</v>
      </c>
      <c r="F3639" s="135" t="s">
        <v>4122</v>
      </c>
      <c r="G3639" s="136" t="s">
        <v>1718</v>
      </c>
      <c r="H3639" s="137">
        <v>3</v>
      </c>
      <c r="I3639" s="138"/>
      <c r="J3639" s="139">
        <f t="shared" si="60"/>
        <v>0</v>
      </c>
      <c r="K3639" s="135" t="s">
        <v>21</v>
      </c>
      <c r="L3639" s="34"/>
      <c r="M3639" s="140" t="s">
        <v>21</v>
      </c>
      <c r="N3639" s="141" t="s">
        <v>45</v>
      </c>
      <c r="P3639" s="142">
        <f t="shared" si="61"/>
        <v>0</v>
      </c>
      <c r="Q3639" s="142">
        <v>0</v>
      </c>
      <c r="R3639" s="142">
        <f t="shared" si="62"/>
        <v>0</v>
      </c>
      <c r="S3639" s="142">
        <v>0</v>
      </c>
      <c r="T3639" s="143">
        <f t="shared" si="63"/>
        <v>0</v>
      </c>
      <c r="AR3639" s="144" t="s">
        <v>649</v>
      </c>
      <c r="AT3639" s="144" t="s">
        <v>243</v>
      </c>
      <c r="AU3639" s="144" t="s">
        <v>153</v>
      </c>
      <c r="AY3639" s="19" t="s">
        <v>241</v>
      </c>
      <c r="BE3639" s="145">
        <f t="shared" si="64"/>
        <v>0</v>
      </c>
      <c r="BF3639" s="145">
        <f t="shared" si="65"/>
        <v>0</v>
      </c>
      <c r="BG3639" s="145">
        <f t="shared" si="66"/>
        <v>0</v>
      </c>
      <c r="BH3639" s="145">
        <f t="shared" si="67"/>
        <v>0</v>
      </c>
      <c r="BI3639" s="145">
        <f t="shared" si="68"/>
        <v>0</v>
      </c>
      <c r="BJ3639" s="19" t="s">
        <v>89</v>
      </c>
      <c r="BK3639" s="145">
        <f t="shared" si="69"/>
        <v>0</v>
      </c>
      <c r="BL3639" s="19" t="s">
        <v>649</v>
      </c>
      <c r="BM3639" s="144" t="s">
        <v>4123</v>
      </c>
    </row>
    <row r="3640" spans="2:65" s="1" customFormat="1" ht="16.5" customHeight="1">
      <c r="B3640" s="34"/>
      <c r="C3640" s="133" t="s">
        <v>4124</v>
      </c>
      <c r="D3640" s="133" t="s">
        <v>243</v>
      </c>
      <c r="E3640" s="134" t="s">
        <v>4125</v>
      </c>
      <c r="F3640" s="135" t="s">
        <v>4126</v>
      </c>
      <c r="G3640" s="136" t="s">
        <v>1718</v>
      </c>
      <c r="H3640" s="137">
        <v>3</v>
      </c>
      <c r="I3640" s="138"/>
      <c r="J3640" s="139">
        <f t="shared" si="60"/>
        <v>0</v>
      </c>
      <c r="K3640" s="135" t="s">
        <v>21</v>
      </c>
      <c r="L3640" s="34"/>
      <c r="M3640" s="140" t="s">
        <v>21</v>
      </c>
      <c r="N3640" s="141" t="s">
        <v>45</v>
      </c>
      <c r="P3640" s="142">
        <f t="shared" si="61"/>
        <v>0</v>
      </c>
      <c r="Q3640" s="142">
        <v>0</v>
      </c>
      <c r="R3640" s="142">
        <f t="shared" si="62"/>
        <v>0</v>
      </c>
      <c r="S3640" s="142">
        <v>0</v>
      </c>
      <c r="T3640" s="143">
        <f t="shared" si="63"/>
        <v>0</v>
      </c>
      <c r="AR3640" s="144" t="s">
        <v>649</v>
      </c>
      <c r="AT3640" s="144" t="s">
        <v>243</v>
      </c>
      <c r="AU3640" s="144" t="s">
        <v>153</v>
      </c>
      <c r="AY3640" s="19" t="s">
        <v>241</v>
      </c>
      <c r="BE3640" s="145">
        <f t="shared" si="64"/>
        <v>0</v>
      </c>
      <c r="BF3640" s="145">
        <f t="shared" si="65"/>
        <v>0</v>
      </c>
      <c r="BG3640" s="145">
        <f t="shared" si="66"/>
        <v>0</v>
      </c>
      <c r="BH3640" s="145">
        <f t="shared" si="67"/>
        <v>0</v>
      </c>
      <c r="BI3640" s="145">
        <f t="shared" si="68"/>
        <v>0</v>
      </c>
      <c r="BJ3640" s="19" t="s">
        <v>89</v>
      </c>
      <c r="BK3640" s="145">
        <f t="shared" si="69"/>
        <v>0</v>
      </c>
      <c r="BL3640" s="19" t="s">
        <v>649</v>
      </c>
      <c r="BM3640" s="144" t="s">
        <v>4127</v>
      </c>
    </row>
    <row r="3641" spans="2:65" s="1" customFormat="1" ht="16.5" customHeight="1">
      <c r="B3641" s="34"/>
      <c r="C3641" s="133" t="s">
        <v>4128</v>
      </c>
      <c r="D3641" s="133" t="s">
        <v>243</v>
      </c>
      <c r="E3641" s="134" t="s">
        <v>4129</v>
      </c>
      <c r="F3641" s="135" t="s">
        <v>4130</v>
      </c>
      <c r="G3641" s="136" t="s">
        <v>1718</v>
      </c>
      <c r="H3641" s="137">
        <v>3</v>
      </c>
      <c r="I3641" s="138"/>
      <c r="J3641" s="139">
        <f t="shared" si="60"/>
        <v>0</v>
      </c>
      <c r="K3641" s="135" t="s">
        <v>21</v>
      </c>
      <c r="L3641" s="34"/>
      <c r="M3641" s="140" t="s">
        <v>21</v>
      </c>
      <c r="N3641" s="141" t="s">
        <v>45</v>
      </c>
      <c r="P3641" s="142">
        <f t="shared" si="61"/>
        <v>0</v>
      </c>
      <c r="Q3641" s="142">
        <v>0</v>
      </c>
      <c r="R3641" s="142">
        <f t="shared" si="62"/>
        <v>0</v>
      </c>
      <c r="S3641" s="142">
        <v>0</v>
      </c>
      <c r="T3641" s="143">
        <f t="shared" si="63"/>
        <v>0</v>
      </c>
      <c r="AR3641" s="144" t="s">
        <v>649</v>
      </c>
      <c r="AT3641" s="144" t="s">
        <v>243</v>
      </c>
      <c r="AU3641" s="144" t="s">
        <v>153</v>
      </c>
      <c r="AY3641" s="19" t="s">
        <v>241</v>
      </c>
      <c r="BE3641" s="145">
        <f t="shared" si="64"/>
        <v>0</v>
      </c>
      <c r="BF3641" s="145">
        <f t="shared" si="65"/>
        <v>0</v>
      </c>
      <c r="BG3641" s="145">
        <f t="shared" si="66"/>
        <v>0</v>
      </c>
      <c r="BH3641" s="145">
        <f t="shared" si="67"/>
        <v>0</v>
      </c>
      <c r="BI3641" s="145">
        <f t="shared" si="68"/>
        <v>0</v>
      </c>
      <c r="BJ3641" s="19" t="s">
        <v>89</v>
      </c>
      <c r="BK3641" s="145">
        <f t="shared" si="69"/>
        <v>0</v>
      </c>
      <c r="BL3641" s="19" t="s">
        <v>649</v>
      </c>
      <c r="BM3641" s="144" t="s">
        <v>4131</v>
      </c>
    </row>
    <row r="3642" spans="2:65" s="1" customFormat="1" ht="16.5" customHeight="1">
      <c r="B3642" s="34"/>
      <c r="C3642" s="133" t="s">
        <v>4132</v>
      </c>
      <c r="D3642" s="133" t="s">
        <v>243</v>
      </c>
      <c r="E3642" s="134" t="s">
        <v>4133</v>
      </c>
      <c r="F3642" s="135" t="s">
        <v>4134</v>
      </c>
      <c r="G3642" s="136" t="s">
        <v>1718</v>
      </c>
      <c r="H3642" s="137">
        <v>3</v>
      </c>
      <c r="I3642" s="138"/>
      <c r="J3642" s="139">
        <f t="shared" si="60"/>
        <v>0</v>
      </c>
      <c r="K3642" s="135" t="s">
        <v>21</v>
      </c>
      <c r="L3642" s="34"/>
      <c r="M3642" s="140" t="s">
        <v>21</v>
      </c>
      <c r="N3642" s="141" t="s">
        <v>45</v>
      </c>
      <c r="P3642" s="142">
        <f t="shared" si="61"/>
        <v>0</v>
      </c>
      <c r="Q3642" s="142">
        <v>0</v>
      </c>
      <c r="R3642" s="142">
        <f t="shared" si="62"/>
        <v>0</v>
      </c>
      <c r="S3642" s="142">
        <v>0</v>
      </c>
      <c r="T3642" s="143">
        <f t="shared" si="63"/>
        <v>0</v>
      </c>
      <c r="AR3642" s="144" t="s">
        <v>649</v>
      </c>
      <c r="AT3642" s="144" t="s">
        <v>243</v>
      </c>
      <c r="AU3642" s="144" t="s">
        <v>153</v>
      </c>
      <c r="AY3642" s="19" t="s">
        <v>241</v>
      </c>
      <c r="BE3642" s="145">
        <f t="shared" si="64"/>
        <v>0</v>
      </c>
      <c r="BF3642" s="145">
        <f t="shared" si="65"/>
        <v>0</v>
      </c>
      <c r="BG3642" s="145">
        <f t="shared" si="66"/>
        <v>0</v>
      </c>
      <c r="BH3642" s="145">
        <f t="shared" si="67"/>
        <v>0</v>
      </c>
      <c r="BI3642" s="145">
        <f t="shared" si="68"/>
        <v>0</v>
      </c>
      <c r="BJ3642" s="19" t="s">
        <v>89</v>
      </c>
      <c r="BK3642" s="145">
        <f t="shared" si="69"/>
        <v>0</v>
      </c>
      <c r="BL3642" s="19" t="s">
        <v>649</v>
      </c>
      <c r="BM3642" s="144" t="s">
        <v>4135</v>
      </c>
    </row>
    <row r="3643" spans="2:65" s="1" customFormat="1" ht="16.5" customHeight="1">
      <c r="B3643" s="34"/>
      <c r="C3643" s="133" t="s">
        <v>4136</v>
      </c>
      <c r="D3643" s="133" t="s">
        <v>243</v>
      </c>
      <c r="E3643" s="134" t="s">
        <v>4137</v>
      </c>
      <c r="F3643" s="135" t="s">
        <v>4138</v>
      </c>
      <c r="G3643" s="136" t="s">
        <v>1718</v>
      </c>
      <c r="H3643" s="137">
        <v>24</v>
      </c>
      <c r="I3643" s="138"/>
      <c r="J3643" s="139">
        <f t="shared" si="60"/>
        <v>0</v>
      </c>
      <c r="K3643" s="135" t="s">
        <v>21</v>
      </c>
      <c r="L3643" s="34"/>
      <c r="M3643" s="140" t="s">
        <v>21</v>
      </c>
      <c r="N3643" s="141" t="s">
        <v>45</v>
      </c>
      <c r="P3643" s="142">
        <f t="shared" si="61"/>
        <v>0</v>
      </c>
      <c r="Q3643" s="142">
        <v>0</v>
      </c>
      <c r="R3643" s="142">
        <f t="shared" si="62"/>
        <v>0</v>
      </c>
      <c r="S3643" s="142">
        <v>0</v>
      </c>
      <c r="T3643" s="143">
        <f t="shared" si="63"/>
        <v>0</v>
      </c>
      <c r="AR3643" s="144" t="s">
        <v>649</v>
      </c>
      <c r="AT3643" s="144" t="s">
        <v>243</v>
      </c>
      <c r="AU3643" s="144" t="s">
        <v>153</v>
      </c>
      <c r="AY3643" s="19" t="s">
        <v>241</v>
      </c>
      <c r="BE3643" s="145">
        <f t="shared" si="64"/>
        <v>0</v>
      </c>
      <c r="BF3643" s="145">
        <f t="shared" si="65"/>
        <v>0</v>
      </c>
      <c r="BG3643" s="145">
        <f t="shared" si="66"/>
        <v>0</v>
      </c>
      <c r="BH3643" s="145">
        <f t="shared" si="67"/>
        <v>0</v>
      </c>
      <c r="BI3643" s="145">
        <f t="shared" si="68"/>
        <v>0</v>
      </c>
      <c r="BJ3643" s="19" t="s">
        <v>89</v>
      </c>
      <c r="BK3643" s="145">
        <f t="shared" si="69"/>
        <v>0</v>
      </c>
      <c r="BL3643" s="19" t="s">
        <v>649</v>
      </c>
      <c r="BM3643" s="144" t="s">
        <v>4139</v>
      </c>
    </row>
    <row r="3644" spans="2:65" s="1" customFormat="1" ht="16.5" customHeight="1">
      <c r="B3644" s="34"/>
      <c r="C3644" s="133" t="s">
        <v>4140</v>
      </c>
      <c r="D3644" s="133" t="s">
        <v>243</v>
      </c>
      <c r="E3644" s="134" t="s">
        <v>4141</v>
      </c>
      <c r="F3644" s="135" t="s">
        <v>4142</v>
      </c>
      <c r="G3644" s="136" t="s">
        <v>1718</v>
      </c>
      <c r="H3644" s="137">
        <v>3</v>
      </c>
      <c r="I3644" s="138"/>
      <c r="J3644" s="139">
        <f t="shared" si="60"/>
        <v>0</v>
      </c>
      <c r="K3644" s="135" t="s">
        <v>21</v>
      </c>
      <c r="L3644" s="34"/>
      <c r="M3644" s="140" t="s">
        <v>21</v>
      </c>
      <c r="N3644" s="141" t="s">
        <v>45</v>
      </c>
      <c r="P3644" s="142">
        <f t="shared" si="61"/>
        <v>0</v>
      </c>
      <c r="Q3644" s="142">
        <v>0</v>
      </c>
      <c r="R3644" s="142">
        <f t="shared" si="62"/>
        <v>0</v>
      </c>
      <c r="S3644" s="142">
        <v>0</v>
      </c>
      <c r="T3644" s="143">
        <f t="shared" si="63"/>
        <v>0</v>
      </c>
      <c r="AR3644" s="144" t="s">
        <v>649</v>
      </c>
      <c r="AT3644" s="144" t="s">
        <v>243</v>
      </c>
      <c r="AU3644" s="144" t="s">
        <v>153</v>
      </c>
      <c r="AY3644" s="19" t="s">
        <v>241</v>
      </c>
      <c r="BE3644" s="145">
        <f t="shared" si="64"/>
        <v>0</v>
      </c>
      <c r="BF3644" s="145">
        <f t="shared" si="65"/>
        <v>0</v>
      </c>
      <c r="BG3644" s="145">
        <f t="shared" si="66"/>
        <v>0</v>
      </c>
      <c r="BH3644" s="145">
        <f t="shared" si="67"/>
        <v>0</v>
      </c>
      <c r="BI3644" s="145">
        <f t="shared" si="68"/>
        <v>0</v>
      </c>
      <c r="BJ3644" s="19" t="s">
        <v>89</v>
      </c>
      <c r="BK3644" s="145">
        <f t="shared" si="69"/>
        <v>0</v>
      </c>
      <c r="BL3644" s="19" t="s">
        <v>649</v>
      </c>
      <c r="BM3644" s="144" t="s">
        <v>4143</v>
      </c>
    </row>
    <row r="3645" spans="2:65" s="1" customFormat="1" ht="16.5" customHeight="1">
      <c r="B3645" s="34"/>
      <c r="C3645" s="133" t="s">
        <v>4144</v>
      </c>
      <c r="D3645" s="133" t="s">
        <v>243</v>
      </c>
      <c r="E3645" s="134" t="s">
        <v>4145</v>
      </c>
      <c r="F3645" s="135" t="s">
        <v>4146</v>
      </c>
      <c r="G3645" s="136" t="s">
        <v>1718</v>
      </c>
      <c r="H3645" s="137">
        <v>2</v>
      </c>
      <c r="I3645" s="138"/>
      <c r="J3645" s="139">
        <f t="shared" si="60"/>
        <v>0</v>
      </c>
      <c r="K3645" s="135" t="s">
        <v>21</v>
      </c>
      <c r="L3645" s="34"/>
      <c r="M3645" s="140" t="s">
        <v>21</v>
      </c>
      <c r="N3645" s="141" t="s">
        <v>45</v>
      </c>
      <c r="P3645" s="142">
        <f t="shared" si="61"/>
        <v>0</v>
      </c>
      <c r="Q3645" s="142">
        <v>0</v>
      </c>
      <c r="R3645" s="142">
        <f t="shared" si="62"/>
        <v>0</v>
      </c>
      <c r="S3645" s="142">
        <v>0</v>
      </c>
      <c r="T3645" s="143">
        <f t="shared" si="63"/>
        <v>0</v>
      </c>
      <c r="AR3645" s="144" t="s">
        <v>649</v>
      </c>
      <c r="AT3645" s="144" t="s">
        <v>243</v>
      </c>
      <c r="AU3645" s="144" t="s">
        <v>153</v>
      </c>
      <c r="AY3645" s="19" t="s">
        <v>241</v>
      </c>
      <c r="BE3645" s="145">
        <f t="shared" si="64"/>
        <v>0</v>
      </c>
      <c r="BF3645" s="145">
        <f t="shared" si="65"/>
        <v>0</v>
      </c>
      <c r="BG3645" s="145">
        <f t="shared" si="66"/>
        <v>0</v>
      </c>
      <c r="BH3645" s="145">
        <f t="shared" si="67"/>
        <v>0</v>
      </c>
      <c r="BI3645" s="145">
        <f t="shared" si="68"/>
        <v>0</v>
      </c>
      <c r="BJ3645" s="19" t="s">
        <v>89</v>
      </c>
      <c r="BK3645" s="145">
        <f t="shared" si="69"/>
        <v>0</v>
      </c>
      <c r="BL3645" s="19" t="s">
        <v>649</v>
      </c>
      <c r="BM3645" s="144" t="s">
        <v>4147</v>
      </c>
    </row>
    <row r="3646" spans="2:65" s="1" customFormat="1" ht="16.5" customHeight="1">
      <c r="B3646" s="34"/>
      <c r="C3646" s="133" t="s">
        <v>4148</v>
      </c>
      <c r="D3646" s="133" t="s">
        <v>243</v>
      </c>
      <c r="E3646" s="134" t="s">
        <v>4149</v>
      </c>
      <c r="F3646" s="135" t="s">
        <v>4150</v>
      </c>
      <c r="G3646" s="136" t="s">
        <v>1718</v>
      </c>
      <c r="H3646" s="137">
        <v>1</v>
      </c>
      <c r="I3646" s="138"/>
      <c r="J3646" s="139">
        <f t="shared" si="60"/>
        <v>0</v>
      </c>
      <c r="K3646" s="135" t="s">
        <v>21</v>
      </c>
      <c r="L3646" s="34"/>
      <c r="M3646" s="140" t="s">
        <v>21</v>
      </c>
      <c r="N3646" s="141" t="s">
        <v>45</v>
      </c>
      <c r="P3646" s="142">
        <f t="shared" si="61"/>
        <v>0</v>
      </c>
      <c r="Q3646" s="142">
        <v>0</v>
      </c>
      <c r="R3646" s="142">
        <f t="shared" si="62"/>
        <v>0</v>
      </c>
      <c r="S3646" s="142">
        <v>0</v>
      </c>
      <c r="T3646" s="143">
        <f t="shared" si="63"/>
        <v>0</v>
      </c>
      <c r="AR3646" s="144" t="s">
        <v>649</v>
      </c>
      <c r="AT3646" s="144" t="s">
        <v>243</v>
      </c>
      <c r="AU3646" s="144" t="s">
        <v>153</v>
      </c>
      <c r="AY3646" s="19" t="s">
        <v>241</v>
      </c>
      <c r="BE3646" s="145">
        <f t="shared" si="64"/>
        <v>0</v>
      </c>
      <c r="BF3646" s="145">
        <f t="shared" si="65"/>
        <v>0</v>
      </c>
      <c r="BG3646" s="145">
        <f t="shared" si="66"/>
        <v>0</v>
      </c>
      <c r="BH3646" s="145">
        <f t="shared" si="67"/>
        <v>0</v>
      </c>
      <c r="BI3646" s="145">
        <f t="shared" si="68"/>
        <v>0</v>
      </c>
      <c r="BJ3646" s="19" t="s">
        <v>89</v>
      </c>
      <c r="BK3646" s="145">
        <f t="shared" si="69"/>
        <v>0</v>
      </c>
      <c r="BL3646" s="19" t="s">
        <v>649</v>
      </c>
      <c r="BM3646" s="144" t="s">
        <v>4151</v>
      </c>
    </row>
    <row r="3647" spans="2:65" s="1" customFormat="1" ht="16.5" customHeight="1">
      <c r="B3647" s="34"/>
      <c r="C3647" s="133" t="s">
        <v>4152</v>
      </c>
      <c r="D3647" s="133" t="s">
        <v>243</v>
      </c>
      <c r="E3647" s="134" t="s">
        <v>4153</v>
      </c>
      <c r="F3647" s="135" t="s">
        <v>4154</v>
      </c>
      <c r="G3647" s="136" t="s">
        <v>1718</v>
      </c>
      <c r="H3647" s="137">
        <v>1</v>
      </c>
      <c r="I3647" s="138"/>
      <c r="J3647" s="139">
        <f t="shared" si="60"/>
        <v>0</v>
      </c>
      <c r="K3647" s="135" t="s">
        <v>21</v>
      </c>
      <c r="L3647" s="34"/>
      <c r="M3647" s="140" t="s">
        <v>21</v>
      </c>
      <c r="N3647" s="141" t="s">
        <v>45</v>
      </c>
      <c r="P3647" s="142">
        <f t="shared" si="61"/>
        <v>0</v>
      </c>
      <c r="Q3647" s="142">
        <v>0</v>
      </c>
      <c r="R3647" s="142">
        <f t="shared" si="62"/>
        <v>0</v>
      </c>
      <c r="S3647" s="142">
        <v>0</v>
      </c>
      <c r="T3647" s="143">
        <f t="shared" si="63"/>
        <v>0</v>
      </c>
      <c r="AR3647" s="144" t="s">
        <v>649</v>
      </c>
      <c r="AT3647" s="144" t="s">
        <v>243</v>
      </c>
      <c r="AU3647" s="144" t="s">
        <v>153</v>
      </c>
      <c r="AY3647" s="19" t="s">
        <v>241</v>
      </c>
      <c r="BE3647" s="145">
        <f t="shared" si="64"/>
        <v>0</v>
      </c>
      <c r="BF3647" s="145">
        <f t="shared" si="65"/>
        <v>0</v>
      </c>
      <c r="BG3647" s="145">
        <f t="shared" si="66"/>
        <v>0</v>
      </c>
      <c r="BH3647" s="145">
        <f t="shared" si="67"/>
        <v>0</v>
      </c>
      <c r="BI3647" s="145">
        <f t="shared" si="68"/>
        <v>0</v>
      </c>
      <c r="BJ3647" s="19" t="s">
        <v>89</v>
      </c>
      <c r="BK3647" s="145">
        <f t="shared" si="69"/>
        <v>0</v>
      </c>
      <c r="BL3647" s="19" t="s">
        <v>649</v>
      </c>
      <c r="BM3647" s="144" t="s">
        <v>4155</v>
      </c>
    </row>
    <row r="3648" spans="2:65" s="1" customFormat="1" ht="16.5" customHeight="1">
      <c r="B3648" s="34"/>
      <c r="C3648" s="133" t="s">
        <v>4156</v>
      </c>
      <c r="D3648" s="133" t="s">
        <v>243</v>
      </c>
      <c r="E3648" s="134" t="s">
        <v>4157</v>
      </c>
      <c r="F3648" s="135" t="s">
        <v>4158</v>
      </c>
      <c r="G3648" s="136" t="s">
        <v>1718</v>
      </c>
      <c r="H3648" s="137">
        <v>2</v>
      </c>
      <c r="I3648" s="138"/>
      <c r="J3648" s="139">
        <f t="shared" si="60"/>
        <v>0</v>
      </c>
      <c r="K3648" s="135" t="s">
        <v>21</v>
      </c>
      <c r="L3648" s="34"/>
      <c r="M3648" s="140" t="s">
        <v>21</v>
      </c>
      <c r="N3648" s="141" t="s">
        <v>45</v>
      </c>
      <c r="P3648" s="142">
        <f t="shared" si="61"/>
        <v>0</v>
      </c>
      <c r="Q3648" s="142">
        <v>0</v>
      </c>
      <c r="R3648" s="142">
        <f t="shared" si="62"/>
        <v>0</v>
      </c>
      <c r="S3648" s="142">
        <v>0</v>
      </c>
      <c r="T3648" s="143">
        <f t="shared" si="63"/>
        <v>0</v>
      </c>
      <c r="AR3648" s="144" t="s">
        <v>649</v>
      </c>
      <c r="AT3648" s="144" t="s">
        <v>243</v>
      </c>
      <c r="AU3648" s="144" t="s">
        <v>153</v>
      </c>
      <c r="AY3648" s="19" t="s">
        <v>241</v>
      </c>
      <c r="BE3648" s="145">
        <f t="shared" si="64"/>
        <v>0</v>
      </c>
      <c r="BF3648" s="145">
        <f t="shared" si="65"/>
        <v>0</v>
      </c>
      <c r="BG3648" s="145">
        <f t="shared" si="66"/>
        <v>0</v>
      </c>
      <c r="BH3648" s="145">
        <f t="shared" si="67"/>
        <v>0</v>
      </c>
      <c r="BI3648" s="145">
        <f t="shared" si="68"/>
        <v>0</v>
      </c>
      <c r="BJ3648" s="19" t="s">
        <v>89</v>
      </c>
      <c r="BK3648" s="145">
        <f t="shared" si="69"/>
        <v>0</v>
      </c>
      <c r="BL3648" s="19" t="s">
        <v>649</v>
      </c>
      <c r="BM3648" s="144" t="s">
        <v>4159</v>
      </c>
    </row>
    <row r="3649" spans="2:65" s="1" customFormat="1" ht="16.5" customHeight="1">
      <c r="B3649" s="34"/>
      <c r="C3649" s="133" t="s">
        <v>4160</v>
      </c>
      <c r="D3649" s="133" t="s">
        <v>243</v>
      </c>
      <c r="E3649" s="134" t="s">
        <v>4161</v>
      </c>
      <c r="F3649" s="135" t="s">
        <v>4162</v>
      </c>
      <c r="G3649" s="136" t="s">
        <v>1718</v>
      </c>
      <c r="H3649" s="137">
        <v>3</v>
      </c>
      <c r="I3649" s="138"/>
      <c r="J3649" s="139">
        <f t="shared" si="60"/>
        <v>0</v>
      </c>
      <c r="K3649" s="135" t="s">
        <v>21</v>
      </c>
      <c r="L3649" s="34"/>
      <c r="M3649" s="140" t="s">
        <v>21</v>
      </c>
      <c r="N3649" s="141" t="s">
        <v>45</v>
      </c>
      <c r="P3649" s="142">
        <f t="shared" si="61"/>
        <v>0</v>
      </c>
      <c r="Q3649" s="142">
        <v>0</v>
      </c>
      <c r="R3649" s="142">
        <f t="shared" si="62"/>
        <v>0</v>
      </c>
      <c r="S3649" s="142">
        <v>0</v>
      </c>
      <c r="T3649" s="143">
        <f t="shared" si="63"/>
        <v>0</v>
      </c>
      <c r="AR3649" s="144" t="s">
        <v>649</v>
      </c>
      <c r="AT3649" s="144" t="s">
        <v>243</v>
      </c>
      <c r="AU3649" s="144" t="s">
        <v>153</v>
      </c>
      <c r="AY3649" s="19" t="s">
        <v>241</v>
      </c>
      <c r="BE3649" s="145">
        <f t="shared" si="64"/>
        <v>0</v>
      </c>
      <c r="BF3649" s="145">
        <f t="shared" si="65"/>
        <v>0</v>
      </c>
      <c r="BG3649" s="145">
        <f t="shared" si="66"/>
        <v>0</v>
      </c>
      <c r="BH3649" s="145">
        <f t="shared" si="67"/>
        <v>0</v>
      </c>
      <c r="BI3649" s="145">
        <f t="shared" si="68"/>
        <v>0</v>
      </c>
      <c r="BJ3649" s="19" t="s">
        <v>89</v>
      </c>
      <c r="BK3649" s="145">
        <f t="shared" si="69"/>
        <v>0</v>
      </c>
      <c r="BL3649" s="19" t="s">
        <v>649</v>
      </c>
      <c r="BM3649" s="144" t="s">
        <v>4163</v>
      </c>
    </row>
    <row r="3650" spans="2:65" s="1" customFormat="1" ht="16.5" customHeight="1">
      <c r="B3650" s="34"/>
      <c r="C3650" s="133" t="s">
        <v>4164</v>
      </c>
      <c r="D3650" s="133" t="s">
        <v>243</v>
      </c>
      <c r="E3650" s="134" t="s">
        <v>4165</v>
      </c>
      <c r="F3650" s="135" t="s">
        <v>4166</v>
      </c>
      <c r="G3650" s="136" t="s">
        <v>1718</v>
      </c>
      <c r="H3650" s="137">
        <v>2</v>
      </c>
      <c r="I3650" s="138"/>
      <c r="J3650" s="139">
        <f t="shared" si="60"/>
        <v>0</v>
      </c>
      <c r="K3650" s="135" t="s">
        <v>21</v>
      </c>
      <c r="L3650" s="34"/>
      <c r="M3650" s="140" t="s">
        <v>21</v>
      </c>
      <c r="N3650" s="141" t="s">
        <v>45</v>
      </c>
      <c r="P3650" s="142">
        <f t="shared" si="61"/>
        <v>0</v>
      </c>
      <c r="Q3650" s="142">
        <v>0</v>
      </c>
      <c r="R3650" s="142">
        <f t="shared" si="62"/>
        <v>0</v>
      </c>
      <c r="S3650" s="142">
        <v>0</v>
      </c>
      <c r="T3650" s="143">
        <f t="shared" si="63"/>
        <v>0</v>
      </c>
      <c r="AR3650" s="144" t="s">
        <v>649</v>
      </c>
      <c r="AT3650" s="144" t="s">
        <v>243</v>
      </c>
      <c r="AU3650" s="144" t="s">
        <v>153</v>
      </c>
      <c r="AY3650" s="19" t="s">
        <v>241</v>
      </c>
      <c r="BE3650" s="145">
        <f t="shared" si="64"/>
        <v>0</v>
      </c>
      <c r="BF3650" s="145">
        <f t="shared" si="65"/>
        <v>0</v>
      </c>
      <c r="BG3650" s="145">
        <f t="shared" si="66"/>
        <v>0</v>
      </c>
      <c r="BH3650" s="145">
        <f t="shared" si="67"/>
        <v>0</v>
      </c>
      <c r="BI3650" s="145">
        <f t="shared" si="68"/>
        <v>0</v>
      </c>
      <c r="BJ3650" s="19" t="s">
        <v>89</v>
      </c>
      <c r="BK3650" s="145">
        <f t="shared" si="69"/>
        <v>0</v>
      </c>
      <c r="BL3650" s="19" t="s">
        <v>649</v>
      </c>
      <c r="BM3650" s="144" t="s">
        <v>4167</v>
      </c>
    </row>
    <row r="3651" spans="2:65" s="1" customFormat="1" ht="16.5" customHeight="1">
      <c r="B3651" s="34"/>
      <c r="C3651" s="133" t="s">
        <v>4168</v>
      </c>
      <c r="D3651" s="133" t="s">
        <v>243</v>
      </c>
      <c r="E3651" s="134" t="s">
        <v>4169</v>
      </c>
      <c r="F3651" s="135" t="s">
        <v>4170</v>
      </c>
      <c r="G3651" s="136" t="s">
        <v>1718</v>
      </c>
      <c r="H3651" s="137">
        <v>42</v>
      </c>
      <c r="I3651" s="138"/>
      <c r="J3651" s="139">
        <f t="shared" si="60"/>
        <v>0</v>
      </c>
      <c r="K3651" s="135" t="s">
        <v>21</v>
      </c>
      <c r="L3651" s="34"/>
      <c r="M3651" s="140" t="s">
        <v>21</v>
      </c>
      <c r="N3651" s="141" t="s">
        <v>45</v>
      </c>
      <c r="P3651" s="142">
        <f t="shared" si="61"/>
        <v>0</v>
      </c>
      <c r="Q3651" s="142">
        <v>0</v>
      </c>
      <c r="R3651" s="142">
        <f t="shared" si="62"/>
        <v>0</v>
      </c>
      <c r="S3651" s="142">
        <v>0</v>
      </c>
      <c r="T3651" s="143">
        <f t="shared" si="63"/>
        <v>0</v>
      </c>
      <c r="AR3651" s="144" t="s">
        <v>649</v>
      </c>
      <c r="AT3651" s="144" t="s">
        <v>243</v>
      </c>
      <c r="AU3651" s="144" t="s">
        <v>153</v>
      </c>
      <c r="AY3651" s="19" t="s">
        <v>241</v>
      </c>
      <c r="BE3651" s="145">
        <f t="shared" si="64"/>
        <v>0</v>
      </c>
      <c r="BF3651" s="145">
        <f t="shared" si="65"/>
        <v>0</v>
      </c>
      <c r="BG3651" s="145">
        <f t="shared" si="66"/>
        <v>0</v>
      </c>
      <c r="BH3651" s="145">
        <f t="shared" si="67"/>
        <v>0</v>
      </c>
      <c r="BI3651" s="145">
        <f t="shared" si="68"/>
        <v>0</v>
      </c>
      <c r="BJ3651" s="19" t="s">
        <v>89</v>
      </c>
      <c r="BK3651" s="145">
        <f t="shared" si="69"/>
        <v>0</v>
      </c>
      <c r="BL3651" s="19" t="s">
        <v>649</v>
      </c>
      <c r="BM3651" s="144" t="s">
        <v>4171</v>
      </c>
    </row>
    <row r="3652" spans="2:65" s="1" customFormat="1" ht="16.5" customHeight="1">
      <c r="B3652" s="34"/>
      <c r="C3652" s="133" t="s">
        <v>4172</v>
      </c>
      <c r="D3652" s="133" t="s">
        <v>243</v>
      </c>
      <c r="E3652" s="134" t="s">
        <v>4173</v>
      </c>
      <c r="F3652" s="135" t="s">
        <v>4174</v>
      </c>
      <c r="G3652" s="136" t="s">
        <v>1718</v>
      </c>
      <c r="H3652" s="137">
        <v>1</v>
      </c>
      <c r="I3652" s="138"/>
      <c r="J3652" s="139">
        <f t="shared" si="60"/>
        <v>0</v>
      </c>
      <c r="K3652" s="135" t="s">
        <v>21</v>
      </c>
      <c r="L3652" s="34"/>
      <c r="M3652" s="140" t="s">
        <v>21</v>
      </c>
      <c r="N3652" s="141" t="s">
        <v>45</v>
      </c>
      <c r="P3652" s="142">
        <f t="shared" si="61"/>
        <v>0</v>
      </c>
      <c r="Q3652" s="142">
        <v>0</v>
      </c>
      <c r="R3652" s="142">
        <f t="shared" si="62"/>
        <v>0</v>
      </c>
      <c r="S3652" s="142">
        <v>0</v>
      </c>
      <c r="T3652" s="143">
        <f t="shared" si="63"/>
        <v>0</v>
      </c>
      <c r="AR3652" s="144" t="s">
        <v>649</v>
      </c>
      <c r="AT3652" s="144" t="s">
        <v>243</v>
      </c>
      <c r="AU3652" s="144" t="s">
        <v>153</v>
      </c>
      <c r="AY3652" s="19" t="s">
        <v>241</v>
      </c>
      <c r="BE3652" s="145">
        <f t="shared" si="64"/>
        <v>0</v>
      </c>
      <c r="BF3652" s="145">
        <f t="shared" si="65"/>
        <v>0</v>
      </c>
      <c r="BG3652" s="145">
        <f t="shared" si="66"/>
        <v>0</v>
      </c>
      <c r="BH3652" s="145">
        <f t="shared" si="67"/>
        <v>0</v>
      </c>
      <c r="BI3652" s="145">
        <f t="shared" si="68"/>
        <v>0</v>
      </c>
      <c r="BJ3652" s="19" t="s">
        <v>89</v>
      </c>
      <c r="BK3652" s="145">
        <f t="shared" si="69"/>
        <v>0</v>
      </c>
      <c r="BL3652" s="19" t="s">
        <v>649</v>
      </c>
      <c r="BM3652" s="144" t="s">
        <v>4175</v>
      </c>
    </row>
    <row r="3653" spans="2:65" s="1" customFormat="1" ht="16.5" customHeight="1">
      <c r="B3653" s="34"/>
      <c r="C3653" s="133" t="s">
        <v>4176</v>
      </c>
      <c r="D3653" s="133" t="s">
        <v>243</v>
      </c>
      <c r="E3653" s="134" t="s">
        <v>4177</v>
      </c>
      <c r="F3653" s="135" t="s">
        <v>4178</v>
      </c>
      <c r="G3653" s="136" t="s">
        <v>1718</v>
      </c>
      <c r="H3653" s="137">
        <v>3</v>
      </c>
      <c r="I3653" s="138"/>
      <c r="J3653" s="139">
        <f t="shared" si="60"/>
        <v>0</v>
      </c>
      <c r="K3653" s="135" t="s">
        <v>21</v>
      </c>
      <c r="L3653" s="34"/>
      <c r="M3653" s="140" t="s">
        <v>21</v>
      </c>
      <c r="N3653" s="141" t="s">
        <v>45</v>
      </c>
      <c r="P3653" s="142">
        <f t="shared" si="61"/>
        <v>0</v>
      </c>
      <c r="Q3653" s="142">
        <v>0</v>
      </c>
      <c r="R3653" s="142">
        <f t="shared" si="62"/>
        <v>0</v>
      </c>
      <c r="S3653" s="142">
        <v>0</v>
      </c>
      <c r="T3653" s="143">
        <f t="shared" si="63"/>
        <v>0</v>
      </c>
      <c r="AR3653" s="144" t="s">
        <v>649</v>
      </c>
      <c r="AT3653" s="144" t="s">
        <v>243</v>
      </c>
      <c r="AU3653" s="144" t="s">
        <v>153</v>
      </c>
      <c r="AY3653" s="19" t="s">
        <v>241</v>
      </c>
      <c r="BE3653" s="145">
        <f t="shared" si="64"/>
        <v>0</v>
      </c>
      <c r="BF3653" s="145">
        <f t="shared" si="65"/>
        <v>0</v>
      </c>
      <c r="BG3653" s="145">
        <f t="shared" si="66"/>
        <v>0</v>
      </c>
      <c r="BH3653" s="145">
        <f t="shared" si="67"/>
        <v>0</v>
      </c>
      <c r="BI3653" s="145">
        <f t="shared" si="68"/>
        <v>0</v>
      </c>
      <c r="BJ3653" s="19" t="s">
        <v>89</v>
      </c>
      <c r="BK3653" s="145">
        <f t="shared" si="69"/>
        <v>0</v>
      </c>
      <c r="BL3653" s="19" t="s">
        <v>649</v>
      </c>
      <c r="BM3653" s="144" t="s">
        <v>4179</v>
      </c>
    </row>
    <row r="3654" spans="2:65" s="1" customFormat="1" ht="16.5" customHeight="1">
      <c r="B3654" s="34"/>
      <c r="C3654" s="133" t="s">
        <v>4180</v>
      </c>
      <c r="D3654" s="133" t="s">
        <v>243</v>
      </c>
      <c r="E3654" s="134" t="s">
        <v>4181</v>
      </c>
      <c r="F3654" s="135" t="s">
        <v>4182</v>
      </c>
      <c r="G3654" s="136" t="s">
        <v>1718</v>
      </c>
      <c r="H3654" s="137">
        <v>1</v>
      </c>
      <c r="I3654" s="138"/>
      <c r="J3654" s="139">
        <f t="shared" si="60"/>
        <v>0</v>
      </c>
      <c r="K3654" s="135" t="s">
        <v>21</v>
      </c>
      <c r="L3654" s="34"/>
      <c r="M3654" s="140" t="s">
        <v>21</v>
      </c>
      <c r="N3654" s="141" t="s">
        <v>45</v>
      </c>
      <c r="P3654" s="142">
        <f t="shared" si="61"/>
        <v>0</v>
      </c>
      <c r="Q3654" s="142">
        <v>0</v>
      </c>
      <c r="R3654" s="142">
        <f t="shared" si="62"/>
        <v>0</v>
      </c>
      <c r="S3654" s="142">
        <v>0</v>
      </c>
      <c r="T3654" s="143">
        <f t="shared" si="63"/>
        <v>0</v>
      </c>
      <c r="AR3654" s="144" t="s">
        <v>649</v>
      </c>
      <c r="AT3654" s="144" t="s">
        <v>243</v>
      </c>
      <c r="AU3654" s="144" t="s">
        <v>153</v>
      </c>
      <c r="AY3654" s="19" t="s">
        <v>241</v>
      </c>
      <c r="BE3654" s="145">
        <f t="shared" si="64"/>
        <v>0</v>
      </c>
      <c r="BF3654" s="145">
        <f t="shared" si="65"/>
        <v>0</v>
      </c>
      <c r="BG3654" s="145">
        <f t="shared" si="66"/>
        <v>0</v>
      </c>
      <c r="BH3654" s="145">
        <f t="shared" si="67"/>
        <v>0</v>
      </c>
      <c r="BI3654" s="145">
        <f t="shared" si="68"/>
        <v>0</v>
      </c>
      <c r="BJ3654" s="19" t="s">
        <v>89</v>
      </c>
      <c r="BK3654" s="145">
        <f t="shared" si="69"/>
        <v>0</v>
      </c>
      <c r="BL3654" s="19" t="s">
        <v>649</v>
      </c>
      <c r="BM3654" s="144" t="s">
        <v>4183</v>
      </c>
    </row>
    <row r="3655" spans="2:65" s="1" customFormat="1" ht="16.5" customHeight="1">
      <c r="B3655" s="34"/>
      <c r="C3655" s="133" t="s">
        <v>4184</v>
      </c>
      <c r="D3655" s="133" t="s">
        <v>243</v>
      </c>
      <c r="E3655" s="134" t="s">
        <v>4185</v>
      </c>
      <c r="F3655" s="135" t="s">
        <v>4186</v>
      </c>
      <c r="G3655" s="136" t="s">
        <v>1718</v>
      </c>
      <c r="H3655" s="137">
        <v>1</v>
      </c>
      <c r="I3655" s="138"/>
      <c r="J3655" s="139">
        <f t="shared" si="60"/>
        <v>0</v>
      </c>
      <c r="K3655" s="135" t="s">
        <v>21</v>
      </c>
      <c r="L3655" s="34"/>
      <c r="M3655" s="140" t="s">
        <v>21</v>
      </c>
      <c r="N3655" s="141" t="s">
        <v>45</v>
      </c>
      <c r="P3655" s="142">
        <f t="shared" si="61"/>
        <v>0</v>
      </c>
      <c r="Q3655" s="142">
        <v>0</v>
      </c>
      <c r="R3655" s="142">
        <f t="shared" si="62"/>
        <v>0</v>
      </c>
      <c r="S3655" s="142">
        <v>0</v>
      </c>
      <c r="T3655" s="143">
        <f t="shared" si="63"/>
        <v>0</v>
      </c>
      <c r="AR3655" s="144" t="s">
        <v>649</v>
      </c>
      <c r="AT3655" s="144" t="s">
        <v>243</v>
      </c>
      <c r="AU3655" s="144" t="s">
        <v>153</v>
      </c>
      <c r="AY3655" s="19" t="s">
        <v>241</v>
      </c>
      <c r="BE3655" s="145">
        <f t="shared" si="64"/>
        <v>0</v>
      </c>
      <c r="BF3655" s="145">
        <f t="shared" si="65"/>
        <v>0</v>
      </c>
      <c r="BG3655" s="145">
        <f t="shared" si="66"/>
        <v>0</v>
      </c>
      <c r="BH3655" s="145">
        <f t="shared" si="67"/>
        <v>0</v>
      </c>
      <c r="BI3655" s="145">
        <f t="shared" si="68"/>
        <v>0</v>
      </c>
      <c r="BJ3655" s="19" t="s">
        <v>89</v>
      </c>
      <c r="BK3655" s="145">
        <f t="shared" si="69"/>
        <v>0</v>
      </c>
      <c r="BL3655" s="19" t="s">
        <v>649</v>
      </c>
      <c r="BM3655" s="144" t="s">
        <v>4187</v>
      </c>
    </row>
    <row r="3656" spans="2:65" s="1" customFormat="1" ht="16.5" customHeight="1">
      <c r="B3656" s="34"/>
      <c r="C3656" s="133" t="s">
        <v>4188</v>
      </c>
      <c r="D3656" s="133" t="s">
        <v>243</v>
      </c>
      <c r="E3656" s="134" t="s">
        <v>4189</v>
      </c>
      <c r="F3656" s="135" t="s">
        <v>4190</v>
      </c>
      <c r="G3656" s="136" t="s">
        <v>1718</v>
      </c>
      <c r="H3656" s="137">
        <v>1</v>
      </c>
      <c r="I3656" s="138"/>
      <c r="J3656" s="139">
        <f t="shared" si="60"/>
        <v>0</v>
      </c>
      <c r="K3656" s="135" t="s">
        <v>21</v>
      </c>
      <c r="L3656" s="34"/>
      <c r="M3656" s="140" t="s">
        <v>21</v>
      </c>
      <c r="N3656" s="141" t="s">
        <v>45</v>
      </c>
      <c r="P3656" s="142">
        <f t="shared" si="61"/>
        <v>0</v>
      </c>
      <c r="Q3656" s="142">
        <v>0</v>
      </c>
      <c r="R3656" s="142">
        <f t="shared" si="62"/>
        <v>0</v>
      </c>
      <c r="S3656" s="142">
        <v>0</v>
      </c>
      <c r="T3656" s="143">
        <f t="shared" si="63"/>
        <v>0</v>
      </c>
      <c r="AR3656" s="144" t="s">
        <v>649</v>
      </c>
      <c r="AT3656" s="144" t="s">
        <v>243</v>
      </c>
      <c r="AU3656" s="144" t="s">
        <v>153</v>
      </c>
      <c r="AY3656" s="19" t="s">
        <v>241</v>
      </c>
      <c r="BE3656" s="145">
        <f t="shared" si="64"/>
        <v>0</v>
      </c>
      <c r="BF3656" s="145">
        <f t="shared" si="65"/>
        <v>0</v>
      </c>
      <c r="BG3656" s="145">
        <f t="shared" si="66"/>
        <v>0</v>
      </c>
      <c r="BH3656" s="145">
        <f t="shared" si="67"/>
        <v>0</v>
      </c>
      <c r="BI3656" s="145">
        <f t="shared" si="68"/>
        <v>0</v>
      </c>
      <c r="BJ3656" s="19" t="s">
        <v>89</v>
      </c>
      <c r="BK3656" s="145">
        <f t="shared" si="69"/>
        <v>0</v>
      </c>
      <c r="BL3656" s="19" t="s">
        <v>649</v>
      </c>
      <c r="BM3656" s="144" t="s">
        <v>4191</v>
      </c>
    </row>
    <row r="3657" spans="2:65" s="1" customFormat="1" ht="16.5" customHeight="1">
      <c r="B3657" s="34"/>
      <c r="C3657" s="133" t="s">
        <v>4192</v>
      </c>
      <c r="D3657" s="133" t="s">
        <v>243</v>
      </c>
      <c r="E3657" s="134" t="s">
        <v>4193</v>
      </c>
      <c r="F3657" s="135" t="s">
        <v>4194</v>
      </c>
      <c r="G3657" s="136" t="s">
        <v>1718</v>
      </c>
      <c r="H3657" s="137">
        <v>1</v>
      </c>
      <c r="I3657" s="138"/>
      <c r="J3657" s="139">
        <f t="shared" si="60"/>
        <v>0</v>
      </c>
      <c r="K3657" s="135" t="s">
        <v>21</v>
      </c>
      <c r="L3657" s="34"/>
      <c r="M3657" s="140" t="s">
        <v>21</v>
      </c>
      <c r="N3657" s="141" t="s">
        <v>45</v>
      </c>
      <c r="P3657" s="142">
        <f t="shared" si="61"/>
        <v>0</v>
      </c>
      <c r="Q3657" s="142">
        <v>0</v>
      </c>
      <c r="R3657" s="142">
        <f t="shared" si="62"/>
        <v>0</v>
      </c>
      <c r="S3657" s="142">
        <v>0</v>
      </c>
      <c r="T3657" s="143">
        <f t="shared" si="63"/>
        <v>0</v>
      </c>
      <c r="AR3657" s="144" t="s">
        <v>649</v>
      </c>
      <c r="AT3657" s="144" t="s">
        <v>243</v>
      </c>
      <c r="AU3657" s="144" t="s">
        <v>153</v>
      </c>
      <c r="AY3657" s="19" t="s">
        <v>241</v>
      </c>
      <c r="BE3657" s="145">
        <f t="shared" si="64"/>
        <v>0</v>
      </c>
      <c r="BF3657" s="145">
        <f t="shared" si="65"/>
        <v>0</v>
      </c>
      <c r="BG3657" s="145">
        <f t="shared" si="66"/>
        <v>0</v>
      </c>
      <c r="BH3657" s="145">
        <f t="shared" si="67"/>
        <v>0</v>
      </c>
      <c r="BI3657" s="145">
        <f t="shared" si="68"/>
        <v>0</v>
      </c>
      <c r="BJ3657" s="19" t="s">
        <v>89</v>
      </c>
      <c r="BK3657" s="145">
        <f t="shared" si="69"/>
        <v>0</v>
      </c>
      <c r="BL3657" s="19" t="s">
        <v>649</v>
      </c>
      <c r="BM3657" s="144" t="s">
        <v>4195</v>
      </c>
    </row>
    <row r="3658" spans="2:65" s="1" customFormat="1" ht="16.5" customHeight="1">
      <c r="B3658" s="34"/>
      <c r="C3658" s="133" t="s">
        <v>4196</v>
      </c>
      <c r="D3658" s="133" t="s">
        <v>243</v>
      </c>
      <c r="E3658" s="134" t="s">
        <v>4197</v>
      </c>
      <c r="F3658" s="135" t="s">
        <v>4198</v>
      </c>
      <c r="G3658" s="136" t="s">
        <v>1718</v>
      </c>
      <c r="H3658" s="137">
        <v>1</v>
      </c>
      <c r="I3658" s="138"/>
      <c r="J3658" s="139">
        <f t="shared" si="60"/>
        <v>0</v>
      </c>
      <c r="K3658" s="135" t="s">
        <v>21</v>
      </c>
      <c r="L3658" s="34"/>
      <c r="M3658" s="140" t="s">
        <v>21</v>
      </c>
      <c r="N3658" s="141" t="s">
        <v>45</v>
      </c>
      <c r="P3658" s="142">
        <f t="shared" si="61"/>
        <v>0</v>
      </c>
      <c r="Q3658" s="142">
        <v>0</v>
      </c>
      <c r="R3658" s="142">
        <f t="shared" si="62"/>
        <v>0</v>
      </c>
      <c r="S3658" s="142">
        <v>0</v>
      </c>
      <c r="T3658" s="143">
        <f t="shared" si="63"/>
        <v>0</v>
      </c>
      <c r="AR3658" s="144" t="s">
        <v>649</v>
      </c>
      <c r="AT3658" s="144" t="s">
        <v>243</v>
      </c>
      <c r="AU3658" s="144" t="s">
        <v>153</v>
      </c>
      <c r="AY3658" s="19" t="s">
        <v>241</v>
      </c>
      <c r="BE3658" s="145">
        <f t="shared" si="64"/>
        <v>0</v>
      </c>
      <c r="BF3658" s="145">
        <f t="shared" si="65"/>
        <v>0</v>
      </c>
      <c r="BG3658" s="145">
        <f t="shared" si="66"/>
        <v>0</v>
      </c>
      <c r="BH3658" s="145">
        <f t="shared" si="67"/>
        <v>0</v>
      </c>
      <c r="BI3658" s="145">
        <f t="shared" si="68"/>
        <v>0</v>
      </c>
      <c r="BJ3658" s="19" t="s">
        <v>89</v>
      </c>
      <c r="BK3658" s="145">
        <f t="shared" si="69"/>
        <v>0</v>
      </c>
      <c r="BL3658" s="19" t="s">
        <v>649</v>
      </c>
      <c r="BM3658" s="144" t="s">
        <v>4199</v>
      </c>
    </row>
    <row r="3659" spans="2:65" s="1" customFormat="1" ht="16.5" customHeight="1">
      <c r="B3659" s="34"/>
      <c r="C3659" s="133" t="s">
        <v>4200</v>
      </c>
      <c r="D3659" s="133" t="s">
        <v>243</v>
      </c>
      <c r="E3659" s="134" t="s">
        <v>4201</v>
      </c>
      <c r="F3659" s="135" t="s">
        <v>4202</v>
      </c>
      <c r="G3659" s="136" t="s">
        <v>1718</v>
      </c>
      <c r="H3659" s="137">
        <v>1</v>
      </c>
      <c r="I3659" s="138"/>
      <c r="J3659" s="139">
        <f t="shared" si="60"/>
        <v>0</v>
      </c>
      <c r="K3659" s="135" t="s">
        <v>21</v>
      </c>
      <c r="L3659" s="34"/>
      <c r="M3659" s="140" t="s">
        <v>21</v>
      </c>
      <c r="N3659" s="141" t="s">
        <v>45</v>
      </c>
      <c r="P3659" s="142">
        <f t="shared" si="61"/>
        <v>0</v>
      </c>
      <c r="Q3659" s="142">
        <v>0</v>
      </c>
      <c r="R3659" s="142">
        <f t="shared" si="62"/>
        <v>0</v>
      </c>
      <c r="S3659" s="142">
        <v>0</v>
      </c>
      <c r="T3659" s="143">
        <f t="shared" si="63"/>
        <v>0</v>
      </c>
      <c r="AR3659" s="144" t="s">
        <v>649</v>
      </c>
      <c r="AT3659" s="144" t="s">
        <v>243</v>
      </c>
      <c r="AU3659" s="144" t="s">
        <v>153</v>
      </c>
      <c r="AY3659" s="19" t="s">
        <v>241</v>
      </c>
      <c r="BE3659" s="145">
        <f t="shared" si="64"/>
        <v>0</v>
      </c>
      <c r="BF3659" s="145">
        <f t="shared" si="65"/>
        <v>0</v>
      </c>
      <c r="BG3659" s="145">
        <f t="shared" si="66"/>
        <v>0</v>
      </c>
      <c r="BH3659" s="145">
        <f t="shared" si="67"/>
        <v>0</v>
      </c>
      <c r="BI3659" s="145">
        <f t="shared" si="68"/>
        <v>0</v>
      </c>
      <c r="BJ3659" s="19" t="s">
        <v>89</v>
      </c>
      <c r="BK3659" s="145">
        <f t="shared" si="69"/>
        <v>0</v>
      </c>
      <c r="BL3659" s="19" t="s">
        <v>649</v>
      </c>
      <c r="BM3659" s="144" t="s">
        <v>4203</v>
      </c>
    </row>
    <row r="3660" spans="2:65" s="1" customFormat="1" ht="16.5" customHeight="1">
      <c r="B3660" s="34"/>
      <c r="C3660" s="133" t="s">
        <v>4204</v>
      </c>
      <c r="D3660" s="133" t="s">
        <v>243</v>
      </c>
      <c r="E3660" s="134" t="s">
        <v>4205</v>
      </c>
      <c r="F3660" s="135" t="s">
        <v>4206</v>
      </c>
      <c r="G3660" s="136" t="s">
        <v>1718</v>
      </c>
      <c r="H3660" s="137">
        <v>2</v>
      </c>
      <c r="I3660" s="138"/>
      <c r="J3660" s="139">
        <f t="shared" si="60"/>
        <v>0</v>
      </c>
      <c r="K3660" s="135" t="s">
        <v>21</v>
      </c>
      <c r="L3660" s="34"/>
      <c r="M3660" s="140" t="s">
        <v>21</v>
      </c>
      <c r="N3660" s="141" t="s">
        <v>45</v>
      </c>
      <c r="P3660" s="142">
        <f t="shared" si="61"/>
        <v>0</v>
      </c>
      <c r="Q3660" s="142">
        <v>0</v>
      </c>
      <c r="R3660" s="142">
        <f t="shared" si="62"/>
        <v>0</v>
      </c>
      <c r="S3660" s="142">
        <v>0</v>
      </c>
      <c r="T3660" s="143">
        <f t="shared" si="63"/>
        <v>0</v>
      </c>
      <c r="AR3660" s="144" t="s">
        <v>649</v>
      </c>
      <c r="AT3660" s="144" t="s">
        <v>243</v>
      </c>
      <c r="AU3660" s="144" t="s">
        <v>153</v>
      </c>
      <c r="AY3660" s="19" t="s">
        <v>241</v>
      </c>
      <c r="BE3660" s="145">
        <f t="shared" si="64"/>
        <v>0</v>
      </c>
      <c r="BF3660" s="145">
        <f t="shared" si="65"/>
        <v>0</v>
      </c>
      <c r="BG3660" s="145">
        <f t="shared" si="66"/>
        <v>0</v>
      </c>
      <c r="BH3660" s="145">
        <f t="shared" si="67"/>
        <v>0</v>
      </c>
      <c r="BI3660" s="145">
        <f t="shared" si="68"/>
        <v>0</v>
      </c>
      <c r="BJ3660" s="19" t="s">
        <v>89</v>
      </c>
      <c r="BK3660" s="145">
        <f t="shared" si="69"/>
        <v>0</v>
      </c>
      <c r="BL3660" s="19" t="s">
        <v>649</v>
      </c>
      <c r="BM3660" s="144" t="s">
        <v>4207</v>
      </c>
    </row>
    <row r="3661" spans="2:65" s="1" customFormat="1" ht="16.5" customHeight="1">
      <c r="B3661" s="34"/>
      <c r="C3661" s="133" t="s">
        <v>4208</v>
      </c>
      <c r="D3661" s="133" t="s">
        <v>243</v>
      </c>
      <c r="E3661" s="134" t="s">
        <v>4209</v>
      </c>
      <c r="F3661" s="135" t="s">
        <v>4210</v>
      </c>
      <c r="G3661" s="136" t="s">
        <v>1718</v>
      </c>
      <c r="H3661" s="137">
        <v>1</v>
      </c>
      <c r="I3661" s="138"/>
      <c r="J3661" s="139">
        <f t="shared" si="60"/>
        <v>0</v>
      </c>
      <c r="K3661" s="135" t="s">
        <v>21</v>
      </c>
      <c r="L3661" s="34"/>
      <c r="M3661" s="140" t="s">
        <v>21</v>
      </c>
      <c r="N3661" s="141" t="s">
        <v>45</v>
      </c>
      <c r="P3661" s="142">
        <f t="shared" si="61"/>
        <v>0</v>
      </c>
      <c r="Q3661" s="142">
        <v>0</v>
      </c>
      <c r="R3661" s="142">
        <f t="shared" si="62"/>
        <v>0</v>
      </c>
      <c r="S3661" s="142">
        <v>0</v>
      </c>
      <c r="T3661" s="143">
        <f t="shared" si="63"/>
        <v>0</v>
      </c>
      <c r="AR3661" s="144" t="s">
        <v>649</v>
      </c>
      <c r="AT3661" s="144" t="s">
        <v>243</v>
      </c>
      <c r="AU3661" s="144" t="s">
        <v>153</v>
      </c>
      <c r="AY3661" s="19" t="s">
        <v>241</v>
      </c>
      <c r="BE3661" s="145">
        <f t="shared" si="64"/>
        <v>0</v>
      </c>
      <c r="BF3661" s="145">
        <f t="shared" si="65"/>
        <v>0</v>
      </c>
      <c r="BG3661" s="145">
        <f t="shared" si="66"/>
        <v>0</v>
      </c>
      <c r="BH3661" s="145">
        <f t="shared" si="67"/>
        <v>0</v>
      </c>
      <c r="BI3661" s="145">
        <f t="shared" si="68"/>
        <v>0</v>
      </c>
      <c r="BJ3661" s="19" t="s">
        <v>89</v>
      </c>
      <c r="BK3661" s="145">
        <f t="shared" si="69"/>
        <v>0</v>
      </c>
      <c r="BL3661" s="19" t="s">
        <v>649</v>
      </c>
      <c r="BM3661" s="144" t="s">
        <v>4211</v>
      </c>
    </row>
    <row r="3662" spans="2:65" s="1" customFormat="1" ht="16.5" customHeight="1">
      <c r="B3662" s="34"/>
      <c r="C3662" s="133" t="s">
        <v>4212</v>
      </c>
      <c r="D3662" s="133" t="s">
        <v>243</v>
      </c>
      <c r="E3662" s="134" t="s">
        <v>4213</v>
      </c>
      <c r="F3662" s="135" t="s">
        <v>4214</v>
      </c>
      <c r="G3662" s="136" t="s">
        <v>1718</v>
      </c>
      <c r="H3662" s="137">
        <v>1</v>
      </c>
      <c r="I3662" s="138"/>
      <c r="J3662" s="139">
        <f t="shared" si="60"/>
        <v>0</v>
      </c>
      <c r="K3662" s="135" t="s">
        <v>21</v>
      </c>
      <c r="L3662" s="34"/>
      <c r="M3662" s="140" t="s">
        <v>21</v>
      </c>
      <c r="N3662" s="141" t="s">
        <v>45</v>
      </c>
      <c r="P3662" s="142">
        <f t="shared" si="61"/>
        <v>0</v>
      </c>
      <c r="Q3662" s="142">
        <v>0</v>
      </c>
      <c r="R3662" s="142">
        <f t="shared" si="62"/>
        <v>0</v>
      </c>
      <c r="S3662" s="142">
        <v>0</v>
      </c>
      <c r="T3662" s="143">
        <f t="shared" si="63"/>
        <v>0</v>
      </c>
      <c r="AR3662" s="144" t="s">
        <v>649</v>
      </c>
      <c r="AT3662" s="144" t="s">
        <v>243</v>
      </c>
      <c r="AU3662" s="144" t="s">
        <v>153</v>
      </c>
      <c r="AY3662" s="19" t="s">
        <v>241</v>
      </c>
      <c r="BE3662" s="145">
        <f t="shared" si="64"/>
        <v>0</v>
      </c>
      <c r="BF3662" s="145">
        <f t="shared" si="65"/>
        <v>0</v>
      </c>
      <c r="BG3662" s="145">
        <f t="shared" si="66"/>
        <v>0</v>
      </c>
      <c r="BH3662" s="145">
        <f t="shared" si="67"/>
        <v>0</v>
      </c>
      <c r="BI3662" s="145">
        <f t="shared" si="68"/>
        <v>0</v>
      </c>
      <c r="BJ3662" s="19" t="s">
        <v>89</v>
      </c>
      <c r="BK3662" s="145">
        <f t="shared" si="69"/>
        <v>0</v>
      </c>
      <c r="BL3662" s="19" t="s">
        <v>649</v>
      </c>
      <c r="BM3662" s="144" t="s">
        <v>4215</v>
      </c>
    </row>
    <row r="3663" spans="2:65" s="1" customFormat="1" ht="16.5" customHeight="1">
      <c r="B3663" s="34"/>
      <c r="C3663" s="133" t="s">
        <v>4216</v>
      </c>
      <c r="D3663" s="133" t="s">
        <v>243</v>
      </c>
      <c r="E3663" s="134" t="s">
        <v>4217</v>
      </c>
      <c r="F3663" s="135" t="s">
        <v>4218</v>
      </c>
      <c r="G3663" s="136" t="s">
        <v>1718</v>
      </c>
      <c r="H3663" s="137">
        <v>32</v>
      </c>
      <c r="I3663" s="138"/>
      <c r="J3663" s="139">
        <f t="shared" si="60"/>
        <v>0</v>
      </c>
      <c r="K3663" s="135" t="s">
        <v>21</v>
      </c>
      <c r="L3663" s="34"/>
      <c r="M3663" s="140" t="s">
        <v>21</v>
      </c>
      <c r="N3663" s="141" t="s">
        <v>45</v>
      </c>
      <c r="P3663" s="142">
        <f t="shared" si="61"/>
        <v>0</v>
      </c>
      <c r="Q3663" s="142">
        <v>0</v>
      </c>
      <c r="R3663" s="142">
        <f t="shared" si="62"/>
        <v>0</v>
      </c>
      <c r="S3663" s="142">
        <v>0</v>
      </c>
      <c r="T3663" s="143">
        <f t="shared" si="63"/>
        <v>0</v>
      </c>
      <c r="AR3663" s="144" t="s">
        <v>649</v>
      </c>
      <c r="AT3663" s="144" t="s">
        <v>243</v>
      </c>
      <c r="AU3663" s="144" t="s">
        <v>153</v>
      </c>
      <c r="AY3663" s="19" t="s">
        <v>241</v>
      </c>
      <c r="BE3663" s="145">
        <f t="shared" si="64"/>
        <v>0</v>
      </c>
      <c r="BF3663" s="145">
        <f t="shared" si="65"/>
        <v>0</v>
      </c>
      <c r="BG3663" s="145">
        <f t="shared" si="66"/>
        <v>0</v>
      </c>
      <c r="BH3663" s="145">
        <f t="shared" si="67"/>
        <v>0</v>
      </c>
      <c r="BI3663" s="145">
        <f t="shared" si="68"/>
        <v>0</v>
      </c>
      <c r="BJ3663" s="19" t="s">
        <v>89</v>
      </c>
      <c r="BK3663" s="145">
        <f t="shared" si="69"/>
        <v>0</v>
      </c>
      <c r="BL3663" s="19" t="s">
        <v>649</v>
      </c>
      <c r="BM3663" s="144" t="s">
        <v>4219</v>
      </c>
    </row>
    <row r="3664" spans="2:65" s="1" customFormat="1" ht="16.5" customHeight="1">
      <c r="B3664" s="34"/>
      <c r="C3664" s="133" t="s">
        <v>4220</v>
      </c>
      <c r="D3664" s="133" t="s">
        <v>243</v>
      </c>
      <c r="E3664" s="134" t="s">
        <v>4221</v>
      </c>
      <c r="F3664" s="135" t="s">
        <v>4222</v>
      </c>
      <c r="G3664" s="136" t="s">
        <v>1718</v>
      </c>
      <c r="H3664" s="137">
        <v>1</v>
      </c>
      <c r="I3664" s="138"/>
      <c r="J3664" s="139">
        <f t="shared" si="60"/>
        <v>0</v>
      </c>
      <c r="K3664" s="135" t="s">
        <v>21</v>
      </c>
      <c r="L3664" s="34"/>
      <c r="M3664" s="140" t="s">
        <v>21</v>
      </c>
      <c r="N3664" s="141" t="s">
        <v>45</v>
      </c>
      <c r="P3664" s="142">
        <f t="shared" si="61"/>
        <v>0</v>
      </c>
      <c r="Q3664" s="142">
        <v>0</v>
      </c>
      <c r="R3664" s="142">
        <f t="shared" si="62"/>
        <v>0</v>
      </c>
      <c r="S3664" s="142">
        <v>0</v>
      </c>
      <c r="T3664" s="143">
        <f t="shared" si="63"/>
        <v>0</v>
      </c>
      <c r="AR3664" s="144" t="s">
        <v>649</v>
      </c>
      <c r="AT3664" s="144" t="s">
        <v>243</v>
      </c>
      <c r="AU3664" s="144" t="s">
        <v>153</v>
      </c>
      <c r="AY3664" s="19" t="s">
        <v>241</v>
      </c>
      <c r="BE3664" s="145">
        <f t="shared" si="64"/>
        <v>0</v>
      </c>
      <c r="BF3664" s="145">
        <f t="shared" si="65"/>
        <v>0</v>
      </c>
      <c r="BG3664" s="145">
        <f t="shared" si="66"/>
        <v>0</v>
      </c>
      <c r="BH3664" s="145">
        <f t="shared" si="67"/>
        <v>0</v>
      </c>
      <c r="BI3664" s="145">
        <f t="shared" si="68"/>
        <v>0</v>
      </c>
      <c r="BJ3664" s="19" t="s">
        <v>89</v>
      </c>
      <c r="BK3664" s="145">
        <f t="shared" si="69"/>
        <v>0</v>
      </c>
      <c r="BL3664" s="19" t="s">
        <v>649</v>
      </c>
      <c r="BM3664" s="144" t="s">
        <v>4223</v>
      </c>
    </row>
    <row r="3665" spans="2:65" s="11" customFormat="1" ht="20.85" customHeight="1">
      <c r="B3665" s="121"/>
      <c r="D3665" s="122" t="s">
        <v>72</v>
      </c>
      <c r="E3665" s="131" t="s">
        <v>4224</v>
      </c>
      <c r="F3665" s="131" t="s">
        <v>4225</v>
      </c>
      <c r="I3665" s="124"/>
      <c r="J3665" s="132">
        <f>BK3665</f>
        <v>0</v>
      </c>
      <c r="L3665" s="121"/>
      <c r="M3665" s="126"/>
      <c r="P3665" s="127">
        <f>P3666+P3714+P3746+P3774+P3808+P3820+P3848+P3877</f>
        <v>0</v>
      </c>
      <c r="R3665" s="127">
        <f>R3666+R3714+R3746+R3774+R3808+R3820+R3848+R3877</f>
        <v>0</v>
      </c>
      <c r="T3665" s="128">
        <f>T3666+T3714+T3746+T3774+T3808+T3820+T3848+T3877</f>
        <v>0</v>
      </c>
      <c r="AR3665" s="122" t="s">
        <v>89</v>
      </c>
      <c r="AT3665" s="129" t="s">
        <v>72</v>
      </c>
      <c r="AU3665" s="129" t="s">
        <v>89</v>
      </c>
      <c r="AY3665" s="122" t="s">
        <v>241</v>
      </c>
      <c r="BK3665" s="130">
        <f>BK3666+BK3714+BK3746+BK3774+BK3808+BK3820+BK3848+BK3877</f>
        <v>0</v>
      </c>
    </row>
    <row r="3666" spans="2:65" s="16" customFormat="1" ht="20.85" customHeight="1">
      <c r="B3666" s="196"/>
      <c r="D3666" s="197" t="s">
        <v>72</v>
      </c>
      <c r="E3666" s="197" t="s">
        <v>4226</v>
      </c>
      <c r="F3666" s="197" t="s">
        <v>572</v>
      </c>
      <c r="I3666" s="198"/>
      <c r="J3666" s="199">
        <f>BK3666</f>
        <v>0</v>
      </c>
      <c r="L3666" s="196"/>
      <c r="M3666" s="200"/>
      <c r="P3666" s="201">
        <f>SUM(P3667:P3713)</f>
        <v>0</v>
      </c>
      <c r="R3666" s="201">
        <f>SUM(R3667:R3713)</f>
        <v>0</v>
      </c>
      <c r="T3666" s="202">
        <f>SUM(T3667:T3713)</f>
        <v>0</v>
      </c>
      <c r="AR3666" s="197" t="s">
        <v>89</v>
      </c>
      <c r="AT3666" s="203" t="s">
        <v>72</v>
      </c>
      <c r="AU3666" s="203" t="s">
        <v>145</v>
      </c>
      <c r="AY3666" s="197" t="s">
        <v>241</v>
      </c>
      <c r="BK3666" s="204">
        <f>SUM(BK3667:BK3713)</f>
        <v>0</v>
      </c>
    </row>
    <row r="3667" spans="2:65" s="1" customFormat="1" ht="24.2" customHeight="1">
      <c r="B3667" s="34"/>
      <c r="C3667" s="133" t="s">
        <v>4227</v>
      </c>
      <c r="D3667" s="133" t="s">
        <v>243</v>
      </c>
      <c r="E3667" s="134" t="s">
        <v>4228</v>
      </c>
      <c r="F3667" s="135" t="s">
        <v>4229</v>
      </c>
      <c r="G3667" s="136" t="s">
        <v>1718</v>
      </c>
      <c r="H3667" s="137">
        <v>1</v>
      </c>
      <c r="I3667" s="138"/>
      <c r="J3667" s="139">
        <f t="shared" ref="J3667:J3713" si="70">ROUND(I3667*H3667,2)</f>
        <v>0</v>
      </c>
      <c r="K3667" s="135" t="s">
        <v>21</v>
      </c>
      <c r="L3667" s="34"/>
      <c r="M3667" s="140" t="s">
        <v>21</v>
      </c>
      <c r="N3667" s="141" t="s">
        <v>45</v>
      </c>
      <c r="P3667" s="142">
        <f t="shared" ref="P3667:P3713" si="71">O3667*H3667</f>
        <v>0</v>
      </c>
      <c r="Q3667" s="142">
        <v>0</v>
      </c>
      <c r="R3667" s="142">
        <f t="shared" ref="R3667:R3713" si="72">Q3667*H3667</f>
        <v>0</v>
      </c>
      <c r="S3667" s="142">
        <v>0</v>
      </c>
      <c r="T3667" s="143">
        <f t="shared" ref="T3667:T3713" si="73">S3667*H3667</f>
        <v>0</v>
      </c>
      <c r="AR3667" s="144" t="s">
        <v>649</v>
      </c>
      <c r="AT3667" s="144" t="s">
        <v>243</v>
      </c>
      <c r="AU3667" s="144" t="s">
        <v>153</v>
      </c>
      <c r="AY3667" s="19" t="s">
        <v>241</v>
      </c>
      <c r="BE3667" s="145">
        <f t="shared" ref="BE3667:BE3713" si="74">IF(N3667="základní",J3667,0)</f>
        <v>0</v>
      </c>
      <c r="BF3667" s="145">
        <f t="shared" ref="BF3667:BF3713" si="75">IF(N3667="snížená",J3667,0)</f>
        <v>0</v>
      </c>
      <c r="BG3667" s="145">
        <f t="shared" ref="BG3667:BG3713" si="76">IF(N3667="zákl. přenesená",J3667,0)</f>
        <v>0</v>
      </c>
      <c r="BH3667" s="145">
        <f t="shared" ref="BH3667:BH3713" si="77">IF(N3667="sníž. přenesená",J3667,0)</f>
        <v>0</v>
      </c>
      <c r="BI3667" s="145">
        <f t="shared" ref="BI3667:BI3713" si="78">IF(N3667="nulová",J3667,0)</f>
        <v>0</v>
      </c>
      <c r="BJ3667" s="19" t="s">
        <v>89</v>
      </c>
      <c r="BK3667" s="145">
        <f t="shared" ref="BK3667:BK3713" si="79">ROUND(I3667*H3667,2)</f>
        <v>0</v>
      </c>
      <c r="BL3667" s="19" t="s">
        <v>649</v>
      </c>
      <c r="BM3667" s="144" t="s">
        <v>4230</v>
      </c>
    </row>
    <row r="3668" spans="2:65" s="1" customFormat="1" ht="24.2" customHeight="1">
      <c r="B3668" s="34"/>
      <c r="C3668" s="133" t="s">
        <v>4231</v>
      </c>
      <c r="D3668" s="133" t="s">
        <v>243</v>
      </c>
      <c r="E3668" s="134" t="s">
        <v>4232</v>
      </c>
      <c r="F3668" s="135" t="s">
        <v>4233</v>
      </c>
      <c r="G3668" s="136" t="s">
        <v>1718</v>
      </c>
      <c r="H3668" s="137">
        <v>1</v>
      </c>
      <c r="I3668" s="138"/>
      <c r="J3668" s="139">
        <f t="shared" si="70"/>
        <v>0</v>
      </c>
      <c r="K3668" s="135" t="s">
        <v>21</v>
      </c>
      <c r="L3668" s="34"/>
      <c r="M3668" s="140" t="s">
        <v>21</v>
      </c>
      <c r="N3668" s="141" t="s">
        <v>45</v>
      </c>
      <c r="P3668" s="142">
        <f t="shared" si="71"/>
        <v>0</v>
      </c>
      <c r="Q3668" s="142">
        <v>0</v>
      </c>
      <c r="R3668" s="142">
        <f t="shared" si="72"/>
        <v>0</v>
      </c>
      <c r="S3668" s="142">
        <v>0</v>
      </c>
      <c r="T3668" s="143">
        <f t="shared" si="73"/>
        <v>0</v>
      </c>
      <c r="AR3668" s="144" t="s">
        <v>649</v>
      </c>
      <c r="AT3668" s="144" t="s">
        <v>243</v>
      </c>
      <c r="AU3668" s="144" t="s">
        <v>153</v>
      </c>
      <c r="AY3668" s="19" t="s">
        <v>241</v>
      </c>
      <c r="BE3668" s="145">
        <f t="shared" si="74"/>
        <v>0</v>
      </c>
      <c r="BF3668" s="145">
        <f t="shared" si="75"/>
        <v>0</v>
      </c>
      <c r="BG3668" s="145">
        <f t="shared" si="76"/>
        <v>0</v>
      </c>
      <c r="BH3668" s="145">
        <f t="shared" si="77"/>
        <v>0</v>
      </c>
      <c r="BI3668" s="145">
        <f t="shared" si="78"/>
        <v>0</v>
      </c>
      <c r="BJ3668" s="19" t="s">
        <v>89</v>
      </c>
      <c r="BK3668" s="145">
        <f t="shared" si="79"/>
        <v>0</v>
      </c>
      <c r="BL3668" s="19" t="s">
        <v>649</v>
      </c>
      <c r="BM3668" s="144" t="s">
        <v>4234</v>
      </c>
    </row>
    <row r="3669" spans="2:65" s="1" customFormat="1" ht="24.2" customHeight="1">
      <c r="B3669" s="34"/>
      <c r="C3669" s="133" t="s">
        <v>4235</v>
      </c>
      <c r="D3669" s="133" t="s">
        <v>243</v>
      </c>
      <c r="E3669" s="134" t="s">
        <v>4236</v>
      </c>
      <c r="F3669" s="135" t="s">
        <v>4237</v>
      </c>
      <c r="G3669" s="136" t="s">
        <v>1718</v>
      </c>
      <c r="H3669" s="137">
        <v>1</v>
      </c>
      <c r="I3669" s="138"/>
      <c r="J3669" s="139">
        <f t="shared" si="70"/>
        <v>0</v>
      </c>
      <c r="K3669" s="135" t="s">
        <v>21</v>
      </c>
      <c r="L3669" s="34"/>
      <c r="M3669" s="140" t="s">
        <v>21</v>
      </c>
      <c r="N3669" s="141" t="s">
        <v>45</v>
      </c>
      <c r="P3669" s="142">
        <f t="shared" si="71"/>
        <v>0</v>
      </c>
      <c r="Q3669" s="142">
        <v>0</v>
      </c>
      <c r="R3669" s="142">
        <f t="shared" si="72"/>
        <v>0</v>
      </c>
      <c r="S3669" s="142">
        <v>0</v>
      </c>
      <c r="T3669" s="143">
        <f t="shared" si="73"/>
        <v>0</v>
      </c>
      <c r="AR3669" s="144" t="s">
        <v>649</v>
      </c>
      <c r="AT3669" s="144" t="s">
        <v>243</v>
      </c>
      <c r="AU3669" s="144" t="s">
        <v>153</v>
      </c>
      <c r="AY3669" s="19" t="s">
        <v>241</v>
      </c>
      <c r="BE3669" s="145">
        <f t="shared" si="74"/>
        <v>0</v>
      </c>
      <c r="BF3669" s="145">
        <f t="shared" si="75"/>
        <v>0</v>
      </c>
      <c r="BG3669" s="145">
        <f t="shared" si="76"/>
        <v>0</v>
      </c>
      <c r="BH3669" s="145">
        <f t="shared" si="77"/>
        <v>0</v>
      </c>
      <c r="BI3669" s="145">
        <f t="shared" si="78"/>
        <v>0</v>
      </c>
      <c r="BJ3669" s="19" t="s">
        <v>89</v>
      </c>
      <c r="BK3669" s="145">
        <f t="shared" si="79"/>
        <v>0</v>
      </c>
      <c r="BL3669" s="19" t="s">
        <v>649</v>
      </c>
      <c r="BM3669" s="144" t="s">
        <v>4238</v>
      </c>
    </row>
    <row r="3670" spans="2:65" s="1" customFormat="1" ht="24.2" customHeight="1">
      <c r="B3670" s="34"/>
      <c r="C3670" s="133" t="s">
        <v>4239</v>
      </c>
      <c r="D3670" s="133" t="s">
        <v>243</v>
      </c>
      <c r="E3670" s="134" t="s">
        <v>4240</v>
      </c>
      <c r="F3670" s="135" t="s">
        <v>4241</v>
      </c>
      <c r="G3670" s="136" t="s">
        <v>1718</v>
      </c>
      <c r="H3670" s="137">
        <v>3</v>
      </c>
      <c r="I3670" s="138"/>
      <c r="J3670" s="139">
        <f t="shared" si="70"/>
        <v>0</v>
      </c>
      <c r="K3670" s="135" t="s">
        <v>21</v>
      </c>
      <c r="L3670" s="34"/>
      <c r="M3670" s="140" t="s">
        <v>21</v>
      </c>
      <c r="N3670" s="141" t="s">
        <v>45</v>
      </c>
      <c r="P3670" s="142">
        <f t="shared" si="71"/>
        <v>0</v>
      </c>
      <c r="Q3670" s="142">
        <v>0</v>
      </c>
      <c r="R3670" s="142">
        <f t="shared" si="72"/>
        <v>0</v>
      </c>
      <c r="S3670" s="142">
        <v>0</v>
      </c>
      <c r="T3670" s="143">
        <f t="shared" si="73"/>
        <v>0</v>
      </c>
      <c r="AR3670" s="144" t="s">
        <v>649</v>
      </c>
      <c r="AT3670" s="144" t="s">
        <v>243</v>
      </c>
      <c r="AU3670" s="144" t="s">
        <v>153</v>
      </c>
      <c r="AY3670" s="19" t="s">
        <v>241</v>
      </c>
      <c r="BE3670" s="145">
        <f t="shared" si="74"/>
        <v>0</v>
      </c>
      <c r="BF3670" s="145">
        <f t="shared" si="75"/>
        <v>0</v>
      </c>
      <c r="BG3670" s="145">
        <f t="shared" si="76"/>
        <v>0</v>
      </c>
      <c r="BH3670" s="145">
        <f t="shared" si="77"/>
        <v>0</v>
      </c>
      <c r="BI3670" s="145">
        <f t="shared" si="78"/>
        <v>0</v>
      </c>
      <c r="BJ3670" s="19" t="s">
        <v>89</v>
      </c>
      <c r="BK3670" s="145">
        <f t="shared" si="79"/>
        <v>0</v>
      </c>
      <c r="BL3670" s="19" t="s">
        <v>649</v>
      </c>
      <c r="BM3670" s="144" t="s">
        <v>4242</v>
      </c>
    </row>
    <row r="3671" spans="2:65" s="1" customFormat="1" ht="24.2" customHeight="1">
      <c r="B3671" s="34"/>
      <c r="C3671" s="133" t="s">
        <v>4243</v>
      </c>
      <c r="D3671" s="133" t="s">
        <v>243</v>
      </c>
      <c r="E3671" s="134" t="s">
        <v>4244</v>
      </c>
      <c r="F3671" s="135" t="s">
        <v>4241</v>
      </c>
      <c r="G3671" s="136" t="s">
        <v>1718</v>
      </c>
      <c r="H3671" s="137">
        <v>3</v>
      </c>
      <c r="I3671" s="138"/>
      <c r="J3671" s="139">
        <f t="shared" si="70"/>
        <v>0</v>
      </c>
      <c r="K3671" s="135" t="s">
        <v>21</v>
      </c>
      <c r="L3671" s="34"/>
      <c r="M3671" s="140" t="s">
        <v>21</v>
      </c>
      <c r="N3671" s="141" t="s">
        <v>45</v>
      </c>
      <c r="P3671" s="142">
        <f t="shared" si="71"/>
        <v>0</v>
      </c>
      <c r="Q3671" s="142">
        <v>0</v>
      </c>
      <c r="R3671" s="142">
        <f t="shared" si="72"/>
        <v>0</v>
      </c>
      <c r="S3671" s="142">
        <v>0</v>
      </c>
      <c r="T3671" s="143">
        <f t="shared" si="73"/>
        <v>0</v>
      </c>
      <c r="AR3671" s="144" t="s">
        <v>649</v>
      </c>
      <c r="AT3671" s="144" t="s">
        <v>243</v>
      </c>
      <c r="AU3671" s="144" t="s">
        <v>153</v>
      </c>
      <c r="AY3671" s="19" t="s">
        <v>241</v>
      </c>
      <c r="BE3671" s="145">
        <f t="shared" si="74"/>
        <v>0</v>
      </c>
      <c r="BF3671" s="145">
        <f t="shared" si="75"/>
        <v>0</v>
      </c>
      <c r="BG3671" s="145">
        <f t="shared" si="76"/>
        <v>0</v>
      </c>
      <c r="BH3671" s="145">
        <f t="shared" si="77"/>
        <v>0</v>
      </c>
      <c r="BI3671" s="145">
        <f t="shared" si="78"/>
        <v>0</v>
      </c>
      <c r="BJ3671" s="19" t="s">
        <v>89</v>
      </c>
      <c r="BK3671" s="145">
        <f t="shared" si="79"/>
        <v>0</v>
      </c>
      <c r="BL3671" s="19" t="s">
        <v>649</v>
      </c>
      <c r="BM3671" s="144" t="s">
        <v>4245</v>
      </c>
    </row>
    <row r="3672" spans="2:65" s="1" customFormat="1" ht="24.2" customHeight="1">
      <c r="B3672" s="34"/>
      <c r="C3672" s="133" t="s">
        <v>4246</v>
      </c>
      <c r="D3672" s="133" t="s">
        <v>243</v>
      </c>
      <c r="E3672" s="134" t="s">
        <v>4247</v>
      </c>
      <c r="F3672" s="135" t="s">
        <v>4248</v>
      </c>
      <c r="G3672" s="136" t="s">
        <v>1718</v>
      </c>
      <c r="H3672" s="137">
        <v>2</v>
      </c>
      <c r="I3672" s="138"/>
      <c r="J3672" s="139">
        <f t="shared" si="70"/>
        <v>0</v>
      </c>
      <c r="K3672" s="135" t="s">
        <v>21</v>
      </c>
      <c r="L3672" s="34"/>
      <c r="M3672" s="140" t="s">
        <v>21</v>
      </c>
      <c r="N3672" s="141" t="s">
        <v>45</v>
      </c>
      <c r="P3672" s="142">
        <f t="shared" si="71"/>
        <v>0</v>
      </c>
      <c r="Q3672" s="142">
        <v>0</v>
      </c>
      <c r="R3672" s="142">
        <f t="shared" si="72"/>
        <v>0</v>
      </c>
      <c r="S3672" s="142">
        <v>0</v>
      </c>
      <c r="T3672" s="143">
        <f t="shared" si="73"/>
        <v>0</v>
      </c>
      <c r="AR3672" s="144" t="s">
        <v>649</v>
      </c>
      <c r="AT3672" s="144" t="s">
        <v>243</v>
      </c>
      <c r="AU3672" s="144" t="s">
        <v>153</v>
      </c>
      <c r="AY3672" s="19" t="s">
        <v>241</v>
      </c>
      <c r="BE3672" s="145">
        <f t="shared" si="74"/>
        <v>0</v>
      </c>
      <c r="BF3672" s="145">
        <f t="shared" si="75"/>
        <v>0</v>
      </c>
      <c r="BG3672" s="145">
        <f t="shared" si="76"/>
        <v>0</v>
      </c>
      <c r="BH3672" s="145">
        <f t="shared" si="77"/>
        <v>0</v>
      </c>
      <c r="BI3672" s="145">
        <f t="shared" si="78"/>
        <v>0</v>
      </c>
      <c r="BJ3672" s="19" t="s">
        <v>89</v>
      </c>
      <c r="BK3672" s="145">
        <f t="shared" si="79"/>
        <v>0</v>
      </c>
      <c r="BL3672" s="19" t="s">
        <v>649</v>
      </c>
      <c r="BM3672" s="144" t="s">
        <v>4249</v>
      </c>
    </row>
    <row r="3673" spans="2:65" s="1" customFormat="1" ht="24.2" customHeight="1">
      <c r="B3673" s="34"/>
      <c r="C3673" s="133" t="s">
        <v>4250</v>
      </c>
      <c r="D3673" s="133" t="s">
        <v>243</v>
      </c>
      <c r="E3673" s="134" t="s">
        <v>4251</v>
      </c>
      <c r="F3673" s="135" t="s">
        <v>4248</v>
      </c>
      <c r="G3673" s="136" t="s">
        <v>1718</v>
      </c>
      <c r="H3673" s="137">
        <v>4</v>
      </c>
      <c r="I3673" s="138"/>
      <c r="J3673" s="139">
        <f t="shared" si="70"/>
        <v>0</v>
      </c>
      <c r="K3673" s="135" t="s">
        <v>21</v>
      </c>
      <c r="L3673" s="34"/>
      <c r="M3673" s="140" t="s">
        <v>21</v>
      </c>
      <c r="N3673" s="141" t="s">
        <v>45</v>
      </c>
      <c r="P3673" s="142">
        <f t="shared" si="71"/>
        <v>0</v>
      </c>
      <c r="Q3673" s="142">
        <v>0</v>
      </c>
      <c r="R3673" s="142">
        <f t="shared" si="72"/>
        <v>0</v>
      </c>
      <c r="S3673" s="142">
        <v>0</v>
      </c>
      <c r="T3673" s="143">
        <f t="shared" si="73"/>
        <v>0</v>
      </c>
      <c r="AR3673" s="144" t="s">
        <v>649</v>
      </c>
      <c r="AT3673" s="144" t="s">
        <v>243</v>
      </c>
      <c r="AU3673" s="144" t="s">
        <v>153</v>
      </c>
      <c r="AY3673" s="19" t="s">
        <v>241</v>
      </c>
      <c r="BE3673" s="145">
        <f t="shared" si="74"/>
        <v>0</v>
      </c>
      <c r="BF3673" s="145">
        <f t="shared" si="75"/>
        <v>0</v>
      </c>
      <c r="BG3673" s="145">
        <f t="shared" si="76"/>
        <v>0</v>
      </c>
      <c r="BH3673" s="145">
        <f t="shared" si="77"/>
        <v>0</v>
      </c>
      <c r="BI3673" s="145">
        <f t="shared" si="78"/>
        <v>0</v>
      </c>
      <c r="BJ3673" s="19" t="s">
        <v>89</v>
      </c>
      <c r="BK3673" s="145">
        <f t="shared" si="79"/>
        <v>0</v>
      </c>
      <c r="BL3673" s="19" t="s">
        <v>649</v>
      </c>
      <c r="BM3673" s="144" t="s">
        <v>4252</v>
      </c>
    </row>
    <row r="3674" spans="2:65" s="1" customFormat="1" ht="24.2" customHeight="1">
      <c r="B3674" s="34"/>
      <c r="C3674" s="133" t="s">
        <v>4253</v>
      </c>
      <c r="D3674" s="133" t="s">
        <v>243</v>
      </c>
      <c r="E3674" s="134" t="s">
        <v>4254</v>
      </c>
      <c r="F3674" s="135" t="s">
        <v>4255</v>
      </c>
      <c r="G3674" s="136" t="s">
        <v>1718</v>
      </c>
      <c r="H3674" s="137">
        <v>1</v>
      </c>
      <c r="I3674" s="138"/>
      <c r="J3674" s="139">
        <f t="shared" si="70"/>
        <v>0</v>
      </c>
      <c r="K3674" s="135" t="s">
        <v>21</v>
      </c>
      <c r="L3674" s="34"/>
      <c r="M3674" s="140" t="s">
        <v>21</v>
      </c>
      <c r="N3674" s="141" t="s">
        <v>45</v>
      </c>
      <c r="P3674" s="142">
        <f t="shared" si="71"/>
        <v>0</v>
      </c>
      <c r="Q3674" s="142">
        <v>0</v>
      </c>
      <c r="R3674" s="142">
        <f t="shared" si="72"/>
        <v>0</v>
      </c>
      <c r="S3674" s="142">
        <v>0</v>
      </c>
      <c r="T3674" s="143">
        <f t="shared" si="73"/>
        <v>0</v>
      </c>
      <c r="AR3674" s="144" t="s">
        <v>649</v>
      </c>
      <c r="AT3674" s="144" t="s">
        <v>243</v>
      </c>
      <c r="AU3674" s="144" t="s">
        <v>153</v>
      </c>
      <c r="AY3674" s="19" t="s">
        <v>241</v>
      </c>
      <c r="BE3674" s="145">
        <f t="shared" si="74"/>
        <v>0</v>
      </c>
      <c r="BF3674" s="145">
        <f t="shared" si="75"/>
        <v>0</v>
      </c>
      <c r="BG3674" s="145">
        <f t="shared" si="76"/>
        <v>0</v>
      </c>
      <c r="BH3674" s="145">
        <f t="shared" si="77"/>
        <v>0</v>
      </c>
      <c r="BI3674" s="145">
        <f t="shared" si="78"/>
        <v>0</v>
      </c>
      <c r="BJ3674" s="19" t="s">
        <v>89</v>
      </c>
      <c r="BK3674" s="145">
        <f t="shared" si="79"/>
        <v>0</v>
      </c>
      <c r="BL3674" s="19" t="s">
        <v>649</v>
      </c>
      <c r="BM3674" s="144" t="s">
        <v>4256</v>
      </c>
    </row>
    <row r="3675" spans="2:65" s="1" customFormat="1" ht="24.2" customHeight="1">
      <c r="B3675" s="34"/>
      <c r="C3675" s="133" t="s">
        <v>4257</v>
      </c>
      <c r="D3675" s="133" t="s">
        <v>243</v>
      </c>
      <c r="E3675" s="134" t="s">
        <v>4258</v>
      </c>
      <c r="F3675" s="135" t="s">
        <v>4259</v>
      </c>
      <c r="G3675" s="136" t="s">
        <v>1718</v>
      </c>
      <c r="H3675" s="137">
        <v>1</v>
      </c>
      <c r="I3675" s="138"/>
      <c r="J3675" s="139">
        <f t="shared" si="70"/>
        <v>0</v>
      </c>
      <c r="K3675" s="135" t="s">
        <v>21</v>
      </c>
      <c r="L3675" s="34"/>
      <c r="M3675" s="140" t="s">
        <v>21</v>
      </c>
      <c r="N3675" s="141" t="s">
        <v>45</v>
      </c>
      <c r="P3675" s="142">
        <f t="shared" si="71"/>
        <v>0</v>
      </c>
      <c r="Q3675" s="142">
        <v>0</v>
      </c>
      <c r="R3675" s="142">
        <f t="shared" si="72"/>
        <v>0</v>
      </c>
      <c r="S3675" s="142">
        <v>0</v>
      </c>
      <c r="T3675" s="143">
        <f t="shared" si="73"/>
        <v>0</v>
      </c>
      <c r="AR3675" s="144" t="s">
        <v>649</v>
      </c>
      <c r="AT3675" s="144" t="s">
        <v>243</v>
      </c>
      <c r="AU3675" s="144" t="s">
        <v>153</v>
      </c>
      <c r="AY3675" s="19" t="s">
        <v>241</v>
      </c>
      <c r="BE3675" s="145">
        <f t="shared" si="74"/>
        <v>0</v>
      </c>
      <c r="BF3675" s="145">
        <f t="shared" si="75"/>
        <v>0</v>
      </c>
      <c r="BG3675" s="145">
        <f t="shared" si="76"/>
        <v>0</v>
      </c>
      <c r="BH3675" s="145">
        <f t="shared" si="77"/>
        <v>0</v>
      </c>
      <c r="BI3675" s="145">
        <f t="shared" si="78"/>
        <v>0</v>
      </c>
      <c r="BJ3675" s="19" t="s">
        <v>89</v>
      </c>
      <c r="BK3675" s="145">
        <f t="shared" si="79"/>
        <v>0</v>
      </c>
      <c r="BL3675" s="19" t="s">
        <v>649</v>
      </c>
      <c r="BM3675" s="144" t="s">
        <v>4260</v>
      </c>
    </row>
    <row r="3676" spans="2:65" s="1" customFormat="1" ht="24.2" customHeight="1">
      <c r="B3676" s="34"/>
      <c r="C3676" s="133" t="s">
        <v>4261</v>
      </c>
      <c r="D3676" s="133" t="s">
        <v>243</v>
      </c>
      <c r="E3676" s="134" t="s">
        <v>4262</v>
      </c>
      <c r="F3676" s="135" t="s">
        <v>4263</v>
      </c>
      <c r="G3676" s="136" t="s">
        <v>1718</v>
      </c>
      <c r="H3676" s="137">
        <v>1</v>
      </c>
      <c r="I3676" s="138"/>
      <c r="J3676" s="139">
        <f t="shared" si="70"/>
        <v>0</v>
      </c>
      <c r="K3676" s="135" t="s">
        <v>21</v>
      </c>
      <c r="L3676" s="34"/>
      <c r="M3676" s="140" t="s">
        <v>21</v>
      </c>
      <c r="N3676" s="141" t="s">
        <v>45</v>
      </c>
      <c r="P3676" s="142">
        <f t="shared" si="71"/>
        <v>0</v>
      </c>
      <c r="Q3676" s="142">
        <v>0</v>
      </c>
      <c r="R3676" s="142">
        <f t="shared" si="72"/>
        <v>0</v>
      </c>
      <c r="S3676" s="142">
        <v>0</v>
      </c>
      <c r="T3676" s="143">
        <f t="shared" si="73"/>
        <v>0</v>
      </c>
      <c r="AR3676" s="144" t="s">
        <v>649</v>
      </c>
      <c r="AT3676" s="144" t="s">
        <v>243</v>
      </c>
      <c r="AU3676" s="144" t="s">
        <v>153</v>
      </c>
      <c r="AY3676" s="19" t="s">
        <v>241</v>
      </c>
      <c r="BE3676" s="145">
        <f t="shared" si="74"/>
        <v>0</v>
      </c>
      <c r="BF3676" s="145">
        <f t="shared" si="75"/>
        <v>0</v>
      </c>
      <c r="BG3676" s="145">
        <f t="shared" si="76"/>
        <v>0</v>
      </c>
      <c r="BH3676" s="145">
        <f t="shared" si="77"/>
        <v>0</v>
      </c>
      <c r="BI3676" s="145">
        <f t="shared" si="78"/>
        <v>0</v>
      </c>
      <c r="BJ3676" s="19" t="s">
        <v>89</v>
      </c>
      <c r="BK3676" s="145">
        <f t="shared" si="79"/>
        <v>0</v>
      </c>
      <c r="BL3676" s="19" t="s">
        <v>649</v>
      </c>
      <c r="BM3676" s="144" t="s">
        <v>4264</v>
      </c>
    </row>
    <row r="3677" spans="2:65" s="1" customFormat="1" ht="24.2" customHeight="1">
      <c r="B3677" s="34"/>
      <c r="C3677" s="133" t="s">
        <v>4265</v>
      </c>
      <c r="D3677" s="133" t="s">
        <v>243</v>
      </c>
      <c r="E3677" s="134" t="s">
        <v>4266</v>
      </c>
      <c r="F3677" s="135" t="s">
        <v>4267</v>
      </c>
      <c r="G3677" s="136" t="s">
        <v>1718</v>
      </c>
      <c r="H3677" s="137">
        <v>1</v>
      </c>
      <c r="I3677" s="138"/>
      <c r="J3677" s="139">
        <f t="shared" si="70"/>
        <v>0</v>
      </c>
      <c r="K3677" s="135" t="s">
        <v>21</v>
      </c>
      <c r="L3677" s="34"/>
      <c r="M3677" s="140" t="s">
        <v>21</v>
      </c>
      <c r="N3677" s="141" t="s">
        <v>45</v>
      </c>
      <c r="P3677" s="142">
        <f t="shared" si="71"/>
        <v>0</v>
      </c>
      <c r="Q3677" s="142">
        <v>0</v>
      </c>
      <c r="R3677" s="142">
        <f t="shared" si="72"/>
        <v>0</v>
      </c>
      <c r="S3677" s="142">
        <v>0</v>
      </c>
      <c r="T3677" s="143">
        <f t="shared" si="73"/>
        <v>0</v>
      </c>
      <c r="AR3677" s="144" t="s">
        <v>649</v>
      </c>
      <c r="AT3677" s="144" t="s">
        <v>243</v>
      </c>
      <c r="AU3677" s="144" t="s">
        <v>153</v>
      </c>
      <c r="AY3677" s="19" t="s">
        <v>241</v>
      </c>
      <c r="BE3677" s="145">
        <f t="shared" si="74"/>
        <v>0</v>
      </c>
      <c r="BF3677" s="145">
        <f t="shared" si="75"/>
        <v>0</v>
      </c>
      <c r="BG3677" s="145">
        <f t="shared" si="76"/>
        <v>0</v>
      </c>
      <c r="BH3677" s="145">
        <f t="shared" si="77"/>
        <v>0</v>
      </c>
      <c r="BI3677" s="145">
        <f t="shared" si="78"/>
        <v>0</v>
      </c>
      <c r="BJ3677" s="19" t="s">
        <v>89</v>
      </c>
      <c r="BK3677" s="145">
        <f t="shared" si="79"/>
        <v>0</v>
      </c>
      <c r="BL3677" s="19" t="s">
        <v>649</v>
      </c>
      <c r="BM3677" s="144" t="s">
        <v>4268</v>
      </c>
    </row>
    <row r="3678" spans="2:65" s="1" customFormat="1" ht="24.2" customHeight="1">
      <c r="B3678" s="34"/>
      <c r="C3678" s="133" t="s">
        <v>4269</v>
      </c>
      <c r="D3678" s="133" t="s">
        <v>243</v>
      </c>
      <c r="E3678" s="134" t="s">
        <v>4270</v>
      </c>
      <c r="F3678" s="135" t="s">
        <v>4271</v>
      </c>
      <c r="G3678" s="136" t="s">
        <v>1718</v>
      </c>
      <c r="H3678" s="137">
        <v>1</v>
      </c>
      <c r="I3678" s="138"/>
      <c r="J3678" s="139">
        <f t="shared" si="70"/>
        <v>0</v>
      </c>
      <c r="K3678" s="135" t="s">
        <v>21</v>
      </c>
      <c r="L3678" s="34"/>
      <c r="M3678" s="140" t="s">
        <v>21</v>
      </c>
      <c r="N3678" s="141" t="s">
        <v>45</v>
      </c>
      <c r="P3678" s="142">
        <f t="shared" si="71"/>
        <v>0</v>
      </c>
      <c r="Q3678" s="142">
        <v>0</v>
      </c>
      <c r="R3678" s="142">
        <f t="shared" si="72"/>
        <v>0</v>
      </c>
      <c r="S3678" s="142">
        <v>0</v>
      </c>
      <c r="T3678" s="143">
        <f t="shared" si="73"/>
        <v>0</v>
      </c>
      <c r="AR3678" s="144" t="s">
        <v>649</v>
      </c>
      <c r="AT3678" s="144" t="s">
        <v>243</v>
      </c>
      <c r="AU3678" s="144" t="s">
        <v>153</v>
      </c>
      <c r="AY3678" s="19" t="s">
        <v>241</v>
      </c>
      <c r="BE3678" s="145">
        <f t="shared" si="74"/>
        <v>0</v>
      </c>
      <c r="BF3678" s="145">
        <f t="shared" si="75"/>
        <v>0</v>
      </c>
      <c r="BG3678" s="145">
        <f t="shared" si="76"/>
        <v>0</v>
      </c>
      <c r="BH3678" s="145">
        <f t="shared" si="77"/>
        <v>0</v>
      </c>
      <c r="BI3678" s="145">
        <f t="shared" si="78"/>
        <v>0</v>
      </c>
      <c r="BJ3678" s="19" t="s">
        <v>89</v>
      </c>
      <c r="BK3678" s="145">
        <f t="shared" si="79"/>
        <v>0</v>
      </c>
      <c r="BL3678" s="19" t="s">
        <v>649</v>
      </c>
      <c r="BM3678" s="144" t="s">
        <v>4272</v>
      </c>
    </row>
    <row r="3679" spans="2:65" s="1" customFormat="1" ht="24.2" customHeight="1">
      <c r="B3679" s="34"/>
      <c r="C3679" s="133" t="s">
        <v>4273</v>
      </c>
      <c r="D3679" s="133" t="s">
        <v>243</v>
      </c>
      <c r="E3679" s="134" t="s">
        <v>4274</v>
      </c>
      <c r="F3679" s="135" t="s">
        <v>4275</v>
      </c>
      <c r="G3679" s="136" t="s">
        <v>1718</v>
      </c>
      <c r="H3679" s="137">
        <v>1</v>
      </c>
      <c r="I3679" s="138"/>
      <c r="J3679" s="139">
        <f t="shared" si="70"/>
        <v>0</v>
      </c>
      <c r="K3679" s="135" t="s">
        <v>21</v>
      </c>
      <c r="L3679" s="34"/>
      <c r="M3679" s="140" t="s">
        <v>21</v>
      </c>
      <c r="N3679" s="141" t="s">
        <v>45</v>
      </c>
      <c r="P3679" s="142">
        <f t="shared" si="71"/>
        <v>0</v>
      </c>
      <c r="Q3679" s="142">
        <v>0</v>
      </c>
      <c r="R3679" s="142">
        <f t="shared" si="72"/>
        <v>0</v>
      </c>
      <c r="S3679" s="142">
        <v>0</v>
      </c>
      <c r="T3679" s="143">
        <f t="shared" si="73"/>
        <v>0</v>
      </c>
      <c r="AR3679" s="144" t="s">
        <v>649</v>
      </c>
      <c r="AT3679" s="144" t="s">
        <v>243</v>
      </c>
      <c r="AU3679" s="144" t="s">
        <v>153</v>
      </c>
      <c r="AY3679" s="19" t="s">
        <v>241</v>
      </c>
      <c r="BE3679" s="145">
        <f t="shared" si="74"/>
        <v>0</v>
      </c>
      <c r="BF3679" s="145">
        <f t="shared" si="75"/>
        <v>0</v>
      </c>
      <c r="BG3679" s="145">
        <f t="shared" si="76"/>
        <v>0</v>
      </c>
      <c r="BH3679" s="145">
        <f t="shared" si="77"/>
        <v>0</v>
      </c>
      <c r="BI3679" s="145">
        <f t="shared" si="78"/>
        <v>0</v>
      </c>
      <c r="BJ3679" s="19" t="s">
        <v>89</v>
      </c>
      <c r="BK3679" s="145">
        <f t="shared" si="79"/>
        <v>0</v>
      </c>
      <c r="BL3679" s="19" t="s">
        <v>649</v>
      </c>
      <c r="BM3679" s="144" t="s">
        <v>4276</v>
      </c>
    </row>
    <row r="3680" spans="2:65" s="1" customFormat="1" ht="24.2" customHeight="1">
      <c r="B3680" s="34"/>
      <c r="C3680" s="133" t="s">
        <v>4277</v>
      </c>
      <c r="D3680" s="133" t="s">
        <v>243</v>
      </c>
      <c r="E3680" s="134" t="s">
        <v>4278</v>
      </c>
      <c r="F3680" s="135" t="s">
        <v>4275</v>
      </c>
      <c r="G3680" s="136" t="s">
        <v>1718</v>
      </c>
      <c r="H3680" s="137">
        <v>1</v>
      </c>
      <c r="I3680" s="138"/>
      <c r="J3680" s="139">
        <f t="shared" si="70"/>
        <v>0</v>
      </c>
      <c r="K3680" s="135" t="s">
        <v>21</v>
      </c>
      <c r="L3680" s="34"/>
      <c r="M3680" s="140" t="s">
        <v>21</v>
      </c>
      <c r="N3680" s="141" t="s">
        <v>45</v>
      </c>
      <c r="P3680" s="142">
        <f t="shared" si="71"/>
        <v>0</v>
      </c>
      <c r="Q3680" s="142">
        <v>0</v>
      </c>
      <c r="R3680" s="142">
        <f t="shared" si="72"/>
        <v>0</v>
      </c>
      <c r="S3680" s="142">
        <v>0</v>
      </c>
      <c r="T3680" s="143">
        <f t="shared" si="73"/>
        <v>0</v>
      </c>
      <c r="AR3680" s="144" t="s">
        <v>649</v>
      </c>
      <c r="AT3680" s="144" t="s">
        <v>243</v>
      </c>
      <c r="AU3680" s="144" t="s">
        <v>153</v>
      </c>
      <c r="AY3680" s="19" t="s">
        <v>241</v>
      </c>
      <c r="BE3680" s="145">
        <f t="shared" si="74"/>
        <v>0</v>
      </c>
      <c r="BF3680" s="145">
        <f t="shared" si="75"/>
        <v>0</v>
      </c>
      <c r="BG3680" s="145">
        <f t="shared" si="76"/>
        <v>0</v>
      </c>
      <c r="BH3680" s="145">
        <f t="shared" si="77"/>
        <v>0</v>
      </c>
      <c r="BI3680" s="145">
        <f t="shared" si="78"/>
        <v>0</v>
      </c>
      <c r="BJ3680" s="19" t="s">
        <v>89</v>
      </c>
      <c r="BK3680" s="145">
        <f t="shared" si="79"/>
        <v>0</v>
      </c>
      <c r="BL3680" s="19" t="s">
        <v>649</v>
      </c>
      <c r="BM3680" s="144" t="s">
        <v>4279</v>
      </c>
    </row>
    <row r="3681" spans="2:65" s="1" customFormat="1" ht="24.2" customHeight="1">
      <c r="B3681" s="34"/>
      <c r="C3681" s="133" t="s">
        <v>4280</v>
      </c>
      <c r="D3681" s="133" t="s">
        <v>243</v>
      </c>
      <c r="E3681" s="134" t="s">
        <v>4281</v>
      </c>
      <c r="F3681" s="135" t="s">
        <v>4282</v>
      </c>
      <c r="G3681" s="136" t="s">
        <v>1718</v>
      </c>
      <c r="H3681" s="137">
        <v>1</v>
      </c>
      <c r="I3681" s="138"/>
      <c r="J3681" s="139">
        <f t="shared" si="70"/>
        <v>0</v>
      </c>
      <c r="K3681" s="135" t="s">
        <v>21</v>
      </c>
      <c r="L3681" s="34"/>
      <c r="M3681" s="140" t="s">
        <v>21</v>
      </c>
      <c r="N3681" s="141" t="s">
        <v>45</v>
      </c>
      <c r="P3681" s="142">
        <f t="shared" si="71"/>
        <v>0</v>
      </c>
      <c r="Q3681" s="142">
        <v>0</v>
      </c>
      <c r="R3681" s="142">
        <f t="shared" si="72"/>
        <v>0</v>
      </c>
      <c r="S3681" s="142">
        <v>0</v>
      </c>
      <c r="T3681" s="143">
        <f t="shared" si="73"/>
        <v>0</v>
      </c>
      <c r="AR3681" s="144" t="s">
        <v>649</v>
      </c>
      <c r="AT3681" s="144" t="s">
        <v>243</v>
      </c>
      <c r="AU3681" s="144" t="s">
        <v>153</v>
      </c>
      <c r="AY3681" s="19" t="s">
        <v>241</v>
      </c>
      <c r="BE3681" s="145">
        <f t="shared" si="74"/>
        <v>0</v>
      </c>
      <c r="BF3681" s="145">
        <f t="shared" si="75"/>
        <v>0</v>
      </c>
      <c r="BG3681" s="145">
        <f t="shared" si="76"/>
        <v>0</v>
      </c>
      <c r="BH3681" s="145">
        <f t="shared" si="77"/>
        <v>0</v>
      </c>
      <c r="BI3681" s="145">
        <f t="shared" si="78"/>
        <v>0</v>
      </c>
      <c r="BJ3681" s="19" t="s">
        <v>89</v>
      </c>
      <c r="BK3681" s="145">
        <f t="shared" si="79"/>
        <v>0</v>
      </c>
      <c r="BL3681" s="19" t="s">
        <v>649</v>
      </c>
      <c r="BM3681" s="144" t="s">
        <v>4283</v>
      </c>
    </row>
    <row r="3682" spans="2:65" s="1" customFormat="1" ht="24.2" customHeight="1">
      <c r="B3682" s="34"/>
      <c r="C3682" s="133" t="s">
        <v>4284</v>
      </c>
      <c r="D3682" s="133" t="s">
        <v>243</v>
      </c>
      <c r="E3682" s="134" t="s">
        <v>4285</v>
      </c>
      <c r="F3682" s="135" t="s">
        <v>4286</v>
      </c>
      <c r="G3682" s="136" t="s">
        <v>1718</v>
      </c>
      <c r="H3682" s="137">
        <v>1</v>
      </c>
      <c r="I3682" s="138"/>
      <c r="J3682" s="139">
        <f t="shared" si="70"/>
        <v>0</v>
      </c>
      <c r="K3682" s="135" t="s">
        <v>21</v>
      </c>
      <c r="L3682" s="34"/>
      <c r="M3682" s="140" t="s">
        <v>21</v>
      </c>
      <c r="N3682" s="141" t="s">
        <v>45</v>
      </c>
      <c r="P3682" s="142">
        <f t="shared" si="71"/>
        <v>0</v>
      </c>
      <c r="Q3682" s="142">
        <v>0</v>
      </c>
      <c r="R3682" s="142">
        <f t="shared" si="72"/>
        <v>0</v>
      </c>
      <c r="S3682" s="142">
        <v>0</v>
      </c>
      <c r="T3682" s="143">
        <f t="shared" si="73"/>
        <v>0</v>
      </c>
      <c r="AR3682" s="144" t="s">
        <v>649</v>
      </c>
      <c r="AT3682" s="144" t="s">
        <v>243</v>
      </c>
      <c r="AU3682" s="144" t="s">
        <v>153</v>
      </c>
      <c r="AY3682" s="19" t="s">
        <v>241</v>
      </c>
      <c r="BE3682" s="145">
        <f t="shared" si="74"/>
        <v>0</v>
      </c>
      <c r="BF3682" s="145">
        <f t="shared" si="75"/>
        <v>0</v>
      </c>
      <c r="BG3682" s="145">
        <f t="shared" si="76"/>
        <v>0</v>
      </c>
      <c r="BH3682" s="145">
        <f t="shared" si="77"/>
        <v>0</v>
      </c>
      <c r="BI3682" s="145">
        <f t="shared" si="78"/>
        <v>0</v>
      </c>
      <c r="BJ3682" s="19" t="s">
        <v>89</v>
      </c>
      <c r="BK3682" s="145">
        <f t="shared" si="79"/>
        <v>0</v>
      </c>
      <c r="BL3682" s="19" t="s">
        <v>649</v>
      </c>
      <c r="BM3682" s="144" t="s">
        <v>4287</v>
      </c>
    </row>
    <row r="3683" spans="2:65" s="1" customFormat="1" ht="24.2" customHeight="1">
      <c r="B3683" s="34"/>
      <c r="C3683" s="133" t="s">
        <v>4288</v>
      </c>
      <c r="D3683" s="133" t="s">
        <v>243</v>
      </c>
      <c r="E3683" s="134" t="s">
        <v>4289</v>
      </c>
      <c r="F3683" s="135" t="s">
        <v>4290</v>
      </c>
      <c r="G3683" s="136" t="s">
        <v>1718</v>
      </c>
      <c r="H3683" s="137">
        <v>1</v>
      </c>
      <c r="I3683" s="138"/>
      <c r="J3683" s="139">
        <f t="shared" si="70"/>
        <v>0</v>
      </c>
      <c r="K3683" s="135" t="s">
        <v>21</v>
      </c>
      <c r="L3683" s="34"/>
      <c r="M3683" s="140" t="s">
        <v>21</v>
      </c>
      <c r="N3683" s="141" t="s">
        <v>45</v>
      </c>
      <c r="P3683" s="142">
        <f t="shared" si="71"/>
        <v>0</v>
      </c>
      <c r="Q3683" s="142">
        <v>0</v>
      </c>
      <c r="R3683" s="142">
        <f t="shared" si="72"/>
        <v>0</v>
      </c>
      <c r="S3683" s="142">
        <v>0</v>
      </c>
      <c r="T3683" s="143">
        <f t="shared" si="73"/>
        <v>0</v>
      </c>
      <c r="AR3683" s="144" t="s">
        <v>649</v>
      </c>
      <c r="AT3683" s="144" t="s">
        <v>243</v>
      </c>
      <c r="AU3683" s="144" t="s">
        <v>153</v>
      </c>
      <c r="AY3683" s="19" t="s">
        <v>241</v>
      </c>
      <c r="BE3683" s="145">
        <f t="shared" si="74"/>
        <v>0</v>
      </c>
      <c r="BF3683" s="145">
        <f t="shared" si="75"/>
        <v>0</v>
      </c>
      <c r="BG3683" s="145">
        <f t="shared" si="76"/>
        <v>0</v>
      </c>
      <c r="BH3683" s="145">
        <f t="shared" si="77"/>
        <v>0</v>
      </c>
      <c r="BI3683" s="145">
        <f t="shared" si="78"/>
        <v>0</v>
      </c>
      <c r="BJ3683" s="19" t="s">
        <v>89</v>
      </c>
      <c r="BK3683" s="145">
        <f t="shared" si="79"/>
        <v>0</v>
      </c>
      <c r="BL3683" s="19" t="s">
        <v>649</v>
      </c>
      <c r="BM3683" s="144" t="s">
        <v>4291</v>
      </c>
    </row>
    <row r="3684" spans="2:65" s="1" customFormat="1" ht="24.2" customHeight="1">
      <c r="B3684" s="34"/>
      <c r="C3684" s="133" t="s">
        <v>4292</v>
      </c>
      <c r="D3684" s="133" t="s">
        <v>243</v>
      </c>
      <c r="E3684" s="134" t="s">
        <v>4293</v>
      </c>
      <c r="F3684" s="135" t="s">
        <v>4294</v>
      </c>
      <c r="G3684" s="136" t="s">
        <v>1718</v>
      </c>
      <c r="H3684" s="137">
        <v>1</v>
      </c>
      <c r="I3684" s="138"/>
      <c r="J3684" s="139">
        <f t="shared" si="70"/>
        <v>0</v>
      </c>
      <c r="K3684" s="135" t="s">
        <v>21</v>
      </c>
      <c r="L3684" s="34"/>
      <c r="M3684" s="140" t="s">
        <v>21</v>
      </c>
      <c r="N3684" s="141" t="s">
        <v>45</v>
      </c>
      <c r="P3684" s="142">
        <f t="shared" si="71"/>
        <v>0</v>
      </c>
      <c r="Q3684" s="142">
        <v>0</v>
      </c>
      <c r="R3684" s="142">
        <f t="shared" si="72"/>
        <v>0</v>
      </c>
      <c r="S3684" s="142">
        <v>0</v>
      </c>
      <c r="T3684" s="143">
        <f t="shared" si="73"/>
        <v>0</v>
      </c>
      <c r="AR3684" s="144" t="s">
        <v>649</v>
      </c>
      <c r="AT3684" s="144" t="s">
        <v>243</v>
      </c>
      <c r="AU3684" s="144" t="s">
        <v>153</v>
      </c>
      <c r="AY3684" s="19" t="s">
        <v>241</v>
      </c>
      <c r="BE3684" s="145">
        <f t="shared" si="74"/>
        <v>0</v>
      </c>
      <c r="BF3684" s="145">
        <f t="shared" si="75"/>
        <v>0</v>
      </c>
      <c r="BG3684" s="145">
        <f t="shared" si="76"/>
        <v>0</v>
      </c>
      <c r="BH3684" s="145">
        <f t="shared" si="77"/>
        <v>0</v>
      </c>
      <c r="BI3684" s="145">
        <f t="shared" si="78"/>
        <v>0</v>
      </c>
      <c r="BJ3684" s="19" t="s">
        <v>89</v>
      </c>
      <c r="BK3684" s="145">
        <f t="shared" si="79"/>
        <v>0</v>
      </c>
      <c r="BL3684" s="19" t="s">
        <v>649</v>
      </c>
      <c r="BM3684" s="144" t="s">
        <v>4295</v>
      </c>
    </row>
    <row r="3685" spans="2:65" s="1" customFormat="1" ht="24.2" customHeight="1">
      <c r="B3685" s="34"/>
      <c r="C3685" s="133" t="s">
        <v>4296</v>
      </c>
      <c r="D3685" s="133" t="s">
        <v>243</v>
      </c>
      <c r="E3685" s="134" t="s">
        <v>4297</v>
      </c>
      <c r="F3685" s="135" t="s">
        <v>4294</v>
      </c>
      <c r="G3685" s="136" t="s">
        <v>1718</v>
      </c>
      <c r="H3685" s="137">
        <v>1</v>
      </c>
      <c r="I3685" s="138"/>
      <c r="J3685" s="139">
        <f t="shared" si="70"/>
        <v>0</v>
      </c>
      <c r="K3685" s="135" t="s">
        <v>21</v>
      </c>
      <c r="L3685" s="34"/>
      <c r="M3685" s="140" t="s">
        <v>21</v>
      </c>
      <c r="N3685" s="141" t="s">
        <v>45</v>
      </c>
      <c r="P3685" s="142">
        <f t="shared" si="71"/>
        <v>0</v>
      </c>
      <c r="Q3685" s="142">
        <v>0</v>
      </c>
      <c r="R3685" s="142">
        <f t="shared" si="72"/>
        <v>0</v>
      </c>
      <c r="S3685" s="142">
        <v>0</v>
      </c>
      <c r="T3685" s="143">
        <f t="shared" si="73"/>
        <v>0</v>
      </c>
      <c r="AR3685" s="144" t="s">
        <v>649</v>
      </c>
      <c r="AT3685" s="144" t="s">
        <v>243</v>
      </c>
      <c r="AU3685" s="144" t="s">
        <v>153</v>
      </c>
      <c r="AY3685" s="19" t="s">
        <v>241</v>
      </c>
      <c r="BE3685" s="145">
        <f t="shared" si="74"/>
        <v>0</v>
      </c>
      <c r="BF3685" s="145">
        <f t="shared" si="75"/>
        <v>0</v>
      </c>
      <c r="BG3685" s="145">
        <f t="shared" si="76"/>
        <v>0</v>
      </c>
      <c r="BH3685" s="145">
        <f t="shared" si="77"/>
        <v>0</v>
      </c>
      <c r="BI3685" s="145">
        <f t="shared" si="78"/>
        <v>0</v>
      </c>
      <c r="BJ3685" s="19" t="s">
        <v>89</v>
      </c>
      <c r="BK3685" s="145">
        <f t="shared" si="79"/>
        <v>0</v>
      </c>
      <c r="BL3685" s="19" t="s">
        <v>649</v>
      </c>
      <c r="BM3685" s="144" t="s">
        <v>4298</v>
      </c>
    </row>
    <row r="3686" spans="2:65" s="1" customFormat="1" ht="24.2" customHeight="1">
      <c r="B3686" s="34"/>
      <c r="C3686" s="133" t="s">
        <v>4299</v>
      </c>
      <c r="D3686" s="133" t="s">
        <v>243</v>
      </c>
      <c r="E3686" s="134" t="s">
        <v>4300</v>
      </c>
      <c r="F3686" s="135" t="s">
        <v>4301</v>
      </c>
      <c r="G3686" s="136" t="s">
        <v>1718</v>
      </c>
      <c r="H3686" s="137">
        <v>1</v>
      </c>
      <c r="I3686" s="138"/>
      <c r="J3686" s="139">
        <f t="shared" si="70"/>
        <v>0</v>
      </c>
      <c r="K3686" s="135" t="s">
        <v>21</v>
      </c>
      <c r="L3686" s="34"/>
      <c r="M3686" s="140" t="s">
        <v>21</v>
      </c>
      <c r="N3686" s="141" t="s">
        <v>45</v>
      </c>
      <c r="P3686" s="142">
        <f t="shared" si="71"/>
        <v>0</v>
      </c>
      <c r="Q3686" s="142">
        <v>0</v>
      </c>
      <c r="R3686" s="142">
        <f t="shared" si="72"/>
        <v>0</v>
      </c>
      <c r="S3686" s="142">
        <v>0</v>
      </c>
      <c r="T3686" s="143">
        <f t="shared" si="73"/>
        <v>0</v>
      </c>
      <c r="AR3686" s="144" t="s">
        <v>649</v>
      </c>
      <c r="AT3686" s="144" t="s">
        <v>243</v>
      </c>
      <c r="AU3686" s="144" t="s">
        <v>153</v>
      </c>
      <c r="AY3686" s="19" t="s">
        <v>241</v>
      </c>
      <c r="BE3686" s="145">
        <f t="shared" si="74"/>
        <v>0</v>
      </c>
      <c r="BF3686" s="145">
        <f t="shared" si="75"/>
        <v>0</v>
      </c>
      <c r="BG3686" s="145">
        <f t="shared" si="76"/>
        <v>0</v>
      </c>
      <c r="BH3686" s="145">
        <f t="shared" si="77"/>
        <v>0</v>
      </c>
      <c r="BI3686" s="145">
        <f t="shared" si="78"/>
        <v>0</v>
      </c>
      <c r="BJ3686" s="19" t="s">
        <v>89</v>
      </c>
      <c r="BK3686" s="145">
        <f t="shared" si="79"/>
        <v>0</v>
      </c>
      <c r="BL3686" s="19" t="s">
        <v>649</v>
      </c>
      <c r="BM3686" s="144" t="s">
        <v>4302</v>
      </c>
    </row>
    <row r="3687" spans="2:65" s="1" customFormat="1" ht="24.2" customHeight="1">
      <c r="B3687" s="34"/>
      <c r="C3687" s="133" t="s">
        <v>4303</v>
      </c>
      <c r="D3687" s="133" t="s">
        <v>243</v>
      </c>
      <c r="E3687" s="134" t="s">
        <v>4304</v>
      </c>
      <c r="F3687" s="135" t="s">
        <v>4305</v>
      </c>
      <c r="G3687" s="136" t="s">
        <v>1718</v>
      </c>
      <c r="H3687" s="137">
        <v>1</v>
      </c>
      <c r="I3687" s="138"/>
      <c r="J3687" s="139">
        <f t="shared" si="70"/>
        <v>0</v>
      </c>
      <c r="K3687" s="135" t="s">
        <v>21</v>
      </c>
      <c r="L3687" s="34"/>
      <c r="M3687" s="140" t="s">
        <v>21</v>
      </c>
      <c r="N3687" s="141" t="s">
        <v>45</v>
      </c>
      <c r="P3687" s="142">
        <f t="shared" si="71"/>
        <v>0</v>
      </c>
      <c r="Q3687" s="142">
        <v>0</v>
      </c>
      <c r="R3687" s="142">
        <f t="shared" si="72"/>
        <v>0</v>
      </c>
      <c r="S3687" s="142">
        <v>0</v>
      </c>
      <c r="T3687" s="143">
        <f t="shared" si="73"/>
        <v>0</v>
      </c>
      <c r="AR3687" s="144" t="s">
        <v>649</v>
      </c>
      <c r="AT3687" s="144" t="s">
        <v>243</v>
      </c>
      <c r="AU3687" s="144" t="s">
        <v>153</v>
      </c>
      <c r="AY3687" s="19" t="s">
        <v>241</v>
      </c>
      <c r="BE3687" s="145">
        <f t="shared" si="74"/>
        <v>0</v>
      </c>
      <c r="BF3687" s="145">
        <f t="shared" si="75"/>
        <v>0</v>
      </c>
      <c r="BG3687" s="145">
        <f t="shared" si="76"/>
        <v>0</v>
      </c>
      <c r="BH3687" s="145">
        <f t="shared" si="77"/>
        <v>0</v>
      </c>
      <c r="BI3687" s="145">
        <f t="shared" si="78"/>
        <v>0</v>
      </c>
      <c r="BJ3687" s="19" t="s">
        <v>89</v>
      </c>
      <c r="BK3687" s="145">
        <f t="shared" si="79"/>
        <v>0</v>
      </c>
      <c r="BL3687" s="19" t="s">
        <v>649</v>
      </c>
      <c r="BM3687" s="144" t="s">
        <v>4306</v>
      </c>
    </row>
    <row r="3688" spans="2:65" s="1" customFormat="1" ht="24.2" customHeight="1">
      <c r="B3688" s="34"/>
      <c r="C3688" s="133" t="s">
        <v>4307</v>
      </c>
      <c r="D3688" s="133" t="s">
        <v>243</v>
      </c>
      <c r="E3688" s="134" t="s">
        <v>4308</v>
      </c>
      <c r="F3688" s="135" t="s">
        <v>4309</v>
      </c>
      <c r="G3688" s="136" t="s">
        <v>1718</v>
      </c>
      <c r="H3688" s="137">
        <v>1</v>
      </c>
      <c r="I3688" s="138"/>
      <c r="J3688" s="139">
        <f t="shared" si="70"/>
        <v>0</v>
      </c>
      <c r="K3688" s="135" t="s">
        <v>21</v>
      </c>
      <c r="L3688" s="34"/>
      <c r="M3688" s="140" t="s">
        <v>21</v>
      </c>
      <c r="N3688" s="141" t="s">
        <v>45</v>
      </c>
      <c r="P3688" s="142">
        <f t="shared" si="71"/>
        <v>0</v>
      </c>
      <c r="Q3688" s="142">
        <v>0</v>
      </c>
      <c r="R3688" s="142">
        <f t="shared" si="72"/>
        <v>0</v>
      </c>
      <c r="S3688" s="142">
        <v>0</v>
      </c>
      <c r="T3688" s="143">
        <f t="shared" si="73"/>
        <v>0</v>
      </c>
      <c r="AR3688" s="144" t="s">
        <v>649</v>
      </c>
      <c r="AT3688" s="144" t="s">
        <v>243</v>
      </c>
      <c r="AU3688" s="144" t="s">
        <v>153</v>
      </c>
      <c r="AY3688" s="19" t="s">
        <v>241</v>
      </c>
      <c r="BE3688" s="145">
        <f t="shared" si="74"/>
        <v>0</v>
      </c>
      <c r="BF3688" s="145">
        <f t="shared" si="75"/>
        <v>0</v>
      </c>
      <c r="BG3688" s="145">
        <f t="shared" si="76"/>
        <v>0</v>
      </c>
      <c r="BH3688" s="145">
        <f t="shared" si="77"/>
        <v>0</v>
      </c>
      <c r="BI3688" s="145">
        <f t="shared" si="78"/>
        <v>0</v>
      </c>
      <c r="BJ3688" s="19" t="s">
        <v>89</v>
      </c>
      <c r="BK3688" s="145">
        <f t="shared" si="79"/>
        <v>0</v>
      </c>
      <c r="BL3688" s="19" t="s">
        <v>649</v>
      </c>
      <c r="BM3688" s="144" t="s">
        <v>4310</v>
      </c>
    </row>
    <row r="3689" spans="2:65" s="1" customFormat="1" ht="24.2" customHeight="1">
      <c r="B3689" s="34"/>
      <c r="C3689" s="133" t="s">
        <v>4311</v>
      </c>
      <c r="D3689" s="133" t="s">
        <v>243</v>
      </c>
      <c r="E3689" s="134" t="s">
        <v>4312</v>
      </c>
      <c r="F3689" s="135" t="s">
        <v>4313</v>
      </c>
      <c r="G3689" s="136" t="s">
        <v>1718</v>
      </c>
      <c r="H3689" s="137">
        <v>1</v>
      </c>
      <c r="I3689" s="138"/>
      <c r="J3689" s="139">
        <f t="shared" si="70"/>
        <v>0</v>
      </c>
      <c r="K3689" s="135" t="s">
        <v>21</v>
      </c>
      <c r="L3689" s="34"/>
      <c r="M3689" s="140" t="s">
        <v>21</v>
      </c>
      <c r="N3689" s="141" t="s">
        <v>45</v>
      </c>
      <c r="P3689" s="142">
        <f t="shared" si="71"/>
        <v>0</v>
      </c>
      <c r="Q3689" s="142">
        <v>0</v>
      </c>
      <c r="R3689" s="142">
        <f t="shared" si="72"/>
        <v>0</v>
      </c>
      <c r="S3689" s="142">
        <v>0</v>
      </c>
      <c r="T3689" s="143">
        <f t="shared" si="73"/>
        <v>0</v>
      </c>
      <c r="AR3689" s="144" t="s">
        <v>649</v>
      </c>
      <c r="AT3689" s="144" t="s">
        <v>243</v>
      </c>
      <c r="AU3689" s="144" t="s">
        <v>153</v>
      </c>
      <c r="AY3689" s="19" t="s">
        <v>241</v>
      </c>
      <c r="BE3689" s="145">
        <f t="shared" si="74"/>
        <v>0</v>
      </c>
      <c r="BF3689" s="145">
        <f t="shared" si="75"/>
        <v>0</v>
      </c>
      <c r="BG3689" s="145">
        <f t="shared" si="76"/>
        <v>0</v>
      </c>
      <c r="BH3689" s="145">
        <f t="shared" si="77"/>
        <v>0</v>
      </c>
      <c r="BI3689" s="145">
        <f t="shared" si="78"/>
        <v>0</v>
      </c>
      <c r="BJ3689" s="19" t="s">
        <v>89</v>
      </c>
      <c r="BK3689" s="145">
        <f t="shared" si="79"/>
        <v>0</v>
      </c>
      <c r="BL3689" s="19" t="s">
        <v>649</v>
      </c>
      <c r="BM3689" s="144" t="s">
        <v>4314</v>
      </c>
    </row>
    <row r="3690" spans="2:65" s="1" customFormat="1" ht="24.2" customHeight="1">
      <c r="B3690" s="34"/>
      <c r="C3690" s="133" t="s">
        <v>4315</v>
      </c>
      <c r="D3690" s="133" t="s">
        <v>243</v>
      </c>
      <c r="E3690" s="134" t="s">
        <v>4316</v>
      </c>
      <c r="F3690" s="135" t="s">
        <v>4317</v>
      </c>
      <c r="G3690" s="136" t="s">
        <v>1718</v>
      </c>
      <c r="H3690" s="137">
        <v>1</v>
      </c>
      <c r="I3690" s="138"/>
      <c r="J3690" s="139">
        <f t="shared" si="70"/>
        <v>0</v>
      </c>
      <c r="K3690" s="135" t="s">
        <v>21</v>
      </c>
      <c r="L3690" s="34"/>
      <c r="M3690" s="140" t="s">
        <v>21</v>
      </c>
      <c r="N3690" s="141" t="s">
        <v>45</v>
      </c>
      <c r="P3690" s="142">
        <f t="shared" si="71"/>
        <v>0</v>
      </c>
      <c r="Q3690" s="142">
        <v>0</v>
      </c>
      <c r="R3690" s="142">
        <f t="shared" si="72"/>
        <v>0</v>
      </c>
      <c r="S3690" s="142">
        <v>0</v>
      </c>
      <c r="T3690" s="143">
        <f t="shared" si="73"/>
        <v>0</v>
      </c>
      <c r="AR3690" s="144" t="s">
        <v>649</v>
      </c>
      <c r="AT3690" s="144" t="s">
        <v>243</v>
      </c>
      <c r="AU3690" s="144" t="s">
        <v>153</v>
      </c>
      <c r="AY3690" s="19" t="s">
        <v>241</v>
      </c>
      <c r="BE3690" s="145">
        <f t="shared" si="74"/>
        <v>0</v>
      </c>
      <c r="BF3690" s="145">
        <f t="shared" si="75"/>
        <v>0</v>
      </c>
      <c r="BG3690" s="145">
        <f t="shared" si="76"/>
        <v>0</v>
      </c>
      <c r="BH3690" s="145">
        <f t="shared" si="77"/>
        <v>0</v>
      </c>
      <c r="BI3690" s="145">
        <f t="shared" si="78"/>
        <v>0</v>
      </c>
      <c r="BJ3690" s="19" t="s">
        <v>89</v>
      </c>
      <c r="BK3690" s="145">
        <f t="shared" si="79"/>
        <v>0</v>
      </c>
      <c r="BL3690" s="19" t="s">
        <v>649</v>
      </c>
      <c r="BM3690" s="144" t="s">
        <v>4318</v>
      </c>
    </row>
    <row r="3691" spans="2:65" s="1" customFormat="1" ht="21.75" customHeight="1">
      <c r="B3691" s="34"/>
      <c r="C3691" s="133" t="s">
        <v>4319</v>
      </c>
      <c r="D3691" s="133" t="s">
        <v>243</v>
      </c>
      <c r="E3691" s="134" t="s">
        <v>4320</v>
      </c>
      <c r="F3691" s="135" t="s">
        <v>4321</v>
      </c>
      <c r="G3691" s="136" t="s">
        <v>1718</v>
      </c>
      <c r="H3691" s="137">
        <v>1</v>
      </c>
      <c r="I3691" s="138"/>
      <c r="J3691" s="139">
        <f t="shared" si="70"/>
        <v>0</v>
      </c>
      <c r="K3691" s="135" t="s">
        <v>21</v>
      </c>
      <c r="L3691" s="34"/>
      <c r="M3691" s="140" t="s">
        <v>21</v>
      </c>
      <c r="N3691" s="141" t="s">
        <v>45</v>
      </c>
      <c r="P3691" s="142">
        <f t="shared" si="71"/>
        <v>0</v>
      </c>
      <c r="Q3691" s="142">
        <v>0</v>
      </c>
      <c r="R3691" s="142">
        <f t="shared" si="72"/>
        <v>0</v>
      </c>
      <c r="S3691" s="142">
        <v>0</v>
      </c>
      <c r="T3691" s="143">
        <f t="shared" si="73"/>
        <v>0</v>
      </c>
      <c r="AR3691" s="144" t="s">
        <v>649</v>
      </c>
      <c r="AT3691" s="144" t="s">
        <v>243</v>
      </c>
      <c r="AU3691" s="144" t="s">
        <v>153</v>
      </c>
      <c r="AY3691" s="19" t="s">
        <v>241</v>
      </c>
      <c r="BE3691" s="145">
        <f t="shared" si="74"/>
        <v>0</v>
      </c>
      <c r="BF3691" s="145">
        <f t="shared" si="75"/>
        <v>0</v>
      </c>
      <c r="BG3691" s="145">
        <f t="shared" si="76"/>
        <v>0</v>
      </c>
      <c r="BH3691" s="145">
        <f t="shared" si="77"/>
        <v>0</v>
      </c>
      <c r="BI3691" s="145">
        <f t="shared" si="78"/>
        <v>0</v>
      </c>
      <c r="BJ3691" s="19" t="s">
        <v>89</v>
      </c>
      <c r="BK3691" s="145">
        <f t="shared" si="79"/>
        <v>0</v>
      </c>
      <c r="BL3691" s="19" t="s">
        <v>649</v>
      </c>
      <c r="BM3691" s="144" t="s">
        <v>4322</v>
      </c>
    </row>
    <row r="3692" spans="2:65" s="1" customFormat="1" ht="21.75" customHeight="1">
      <c r="B3692" s="34"/>
      <c r="C3692" s="133" t="s">
        <v>4323</v>
      </c>
      <c r="D3692" s="133" t="s">
        <v>243</v>
      </c>
      <c r="E3692" s="134" t="s">
        <v>4324</v>
      </c>
      <c r="F3692" s="135" t="s">
        <v>4325</v>
      </c>
      <c r="G3692" s="136" t="s">
        <v>1718</v>
      </c>
      <c r="H3692" s="137">
        <v>1</v>
      </c>
      <c r="I3692" s="138"/>
      <c r="J3692" s="139">
        <f t="shared" si="70"/>
        <v>0</v>
      </c>
      <c r="K3692" s="135" t="s">
        <v>21</v>
      </c>
      <c r="L3692" s="34"/>
      <c r="M3692" s="140" t="s">
        <v>21</v>
      </c>
      <c r="N3692" s="141" t="s">
        <v>45</v>
      </c>
      <c r="P3692" s="142">
        <f t="shared" si="71"/>
        <v>0</v>
      </c>
      <c r="Q3692" s="142">
        <v>0</v>
      </c>
      <c r="R3692" s="142">
        <f t="shared" si="72"/>
        <v>0</v>
      </c>
      <c r="S3692" s="142">
        <v>0</v>
      </c>
      <c r="T3692" s="143">
        <f t="shared" si="73"/>
        <v>0</v>
      </c>
      <c r="AR3692" s="144" t="s">
        <v>649</v>
      </c>
      <c r="AT3692" s="144" t="s">
        <v>243</v>
      </c>
      <c r="AU3692" s="144" t="s">
        <v>153</v>
      </c>
      <c r="AY3692" s="19" t="s">
        <v>241</v>
      </c>
      <c r="BE3692" s="145">
        <f t="shared" si="74"/>
        <v>0</v>
      </c>
      <c r="BF3692" s="145">
        <f t="shared" si="75"/>
        <v>0</v>
      </c>
      <c r="BG3692" s="145">
        <f t="shared" si="76"/>
        <v>0</v>
      </c>
      <c r="BH3692" s="145">
        <f t="shared" si="77"/>
        <v>0</v>
      </c>
      <c r="BI3692" s="145">
        <f t="shared" si="78"/>
        <v>0</v>
      </c>
      <c r="BJ3692" s="19" t="s">
        <v>89</v>
      </c>
      <c r="BK3692" s="145">
        <f t="shared" si="79"/>
        <v>0</v>
      </c>
      <c r="BL3692" s="19" t="s">
        <v>649</v>
      </c>
      <c r="BM3692" s="144" t="s">
        <v>4326</v>
      </c>
    </row>
    <row r="3693" spans="2:65" s="1" customFormat="1" ht="21.75" customHeight="1">
      <c r="B3693" s="34"/>
      <c r="C3693" s="133" t="s">
        <v>4327</v>
      </c>
      <c r="D3693" s="133" t="s">
        <v>243</v>
      </c>
      <c r="E3693" s="134" t="s">
        <v>4328</v>
      </c>
      <c r="F3693" s="135" t="s">
        <v>4329</v>
      </c>
      <c r="G3693" s="136" t="s">
        <v>1718</v>
      </c>
      <c r="H3693" s="137">
        <v>1</v>
      </c>
      <c r="I3693" s="138"/>
      <c r="J3693" s="139">
        <f t="shared" si="70"/>
        <v>0</v>
      </c>
      <c r="K3693" s="135" t="s">
        <v>21</v>
      </c>
      <c r="L3693" s="34"/>
      <c r="M3693" s="140" t="s">
        <v>21</v>
      </c>
      <c r="N3693" s="141" t="s">
        <v>45</v>
      </c>
      <c r="P3693" s="142">
        <f t="shared" si="71"/>
        <v>0</v>
      </c>
      <c r="Q3693" s="142">
        <v>0</v>
      </c>
      <c r="R3693" s="142">
        <f t="shared" si="72"/>
        <v>0</v>
      </c>
      <c r="S3693" s="142">
        <v>0</v>
      </c>
      <c r="T3693" s="143">
        <f t="shared" si="73"/>
        <v>0</v>
      </c>
      <c r="AR3693" s="144" t="s">
        <v>649</v>
      </c>
      <c r="AT3693" s="144" t="s">
        <v>243</v>
      </c>
      <c r="AU3693" s="144" t="s">
        <v>153</v>
      </c>
      <c r="AY3693" s="19" t="s">
        <v>241</v>
      </c>
      <c r="BE3693" s="145">
        <f t="shared" si="74"/>
        <v>0</v>
      </c>
      <c r="BF3693" s="145">
        <f t="shared" si="75"/>
        <v>0</v>
      </c>
      <c r="BG3693" s="145">
        <f t="shared" si="76"/>
        <v>0</v>
      </c>
      <c r="BH3693" s="145">
        <f t="shared" si="77"/>
        <v>0</v>
      </c>
      <c r="BI3693" s="145">
        <f t="shared" si="78"/>
        <v>0</v>
      </c>
      <c r="BJ3693" s="19" t="s">
        <v>89</v>
      </c>
      <c r="BK3693" s="145">
        <f t="shared" si="79"/>
        <v>0</v>
      </c>
      <c r="BL3693" s="19" t="s">
        <v>649</v>
      </c>
      <c r="BM3693" s="144" t="s">
        <v>4330</v>
      </c>
    </row>
    <row r="3694" spans="2:65" s="1" customFormat="1" ht="21.75" customHeight="1">
      <c r="B3694" s="34"/>
      <c r="C3694" s="133" t="s">
        <v>4331</v>
      </c>
      <c r="D3694" s="133" t="s">
        <v>243</v>
      </c>
      <c r="E3694" s="134" t="s">
        <v>4332</v>
      </c>
      <c r="F3694" s="135" t="s">
        <v>4333</v>
      </c>
      <c r="G3694" s="136" t="s">
        <v>1718</v>
      </c>
      <c r="H3694" s="137">
        <v>1</v>
      </c>
      <c r="I3694" s="138"/>
      <c r="J3694" s="139">
        <f t="shared" si="70"/>
        <v>0</v>
      </c>
      <c r="K3694" s="135" t="s">
        <v>21</v>
      </c>
      <c r="L3694" s="34"/>
      <c r="M3694" s="140" t="s">
        <v>21</v>
      </c>
      <c r="N3694" s="141" t="s">
        <v>45</v>
      </c>
      <c r="P3694" s="142">
        <f t="shared" si="71"/>
        <v>0</v>
      </c>
      <c r="Q3694" s="142">
        <v>0</v>
      </c>
      <c r="R3694" s="142">
        <f t="shared" si="72"/>
        <v>0</v>
      </c>
      <c r="S3694" s="142">
        <v>0</v>
      </c>
      <c r="T3694" s="143">
        <f t="shared" si="73"/>
        <v>0</v>
      </c>
      <c r="AR3694" s="144" t="s">
        <v>649</v>
      </c>
      <c r="AT3694" s="144" t="s">
        <v>243</v>
      </c>
      <c r="AU3694" s="144" t="s">
        <v>153</v>
      </c>
      <c r="AY3694" s="19" t="s">
        <v>241</v>
      </c>
      <c r="BE3694" s="145">
        <f t="shared" si="74"/>
        <v>0</v>
      </c>
      <c r="BF3694" s="145">
        <f t="shared" si="75"/>
        <v>0</v>
      </c>
      <c r="BG3694" s="145">
        <f t="shared" si="76"/>
        <v>0</v>
      </c>
      <c r="BH3694" s="145">
        <f t="shared" si="77"/>
        <v>0</v>
      </c>
      <c r="BI3694" s="145">
        <f t="shared" si="78"/>
        <v>0</v>
      </c>
      <c r="BJ3694" s="19" t="s">
        <v>89</v>
      </c>
      <c r="BK3694" s="145">
        <f t="shared" si="79"/>
        <v>0</v>
      </c>
      <c r="BL3694" s="19" t="s">
        <v>649</v>
      </c>
      <c r="BM3694" s="144" t="s">
        <v>4334</v>
      </c>
    </row>
    <row r="3695" spans="2:65" s="1" customFormat="1" ht="21.75" customHeight="1">
      <c r="B3695" s="34"/>
      <c r="C3695" s="133" t="s">
        <v>4335</v>
      </c>
      <c r="D3695" s="133" t="s">
        <v>243</v>
      </c>
      <c r="E3695" s="134" t="s">
        <v>4336</v>
      </c>
      <c r="F3695" s="135" t="s">
        <v>4337</v>
      </c>
      <c r="G3695" s="136" t="s">
        <v>1718</v>
      </c>
      <c r="H3695" s="137">
        <v>1</v>
      </c>
      <c r="I3695" s="138"/>
      <c r="J3695" s="139">
        <f t="shared" si="70"/>
        <v>0</v>
      </c>
      <c r="K3695" s="135" t="s">
        <v>21</v>
      </c>
      <c r="L3695" s="34"/>
      <c r="M3695" s="140" t="s">
        <v>21</v>
      </c>
      <c r="N3695" s="141" t="s">
        <v>45</v>
      </c>
      <c r="P3695" s="142">
        <f t="shared" si="71"/>
        <v>0</v>
      </c>
      <c r="Q3695" s="142">
        <v>0</v>
      </c>
      <c r="R3695" s="142">
        <f t="shared" si="72"/>
        <v>0</v>
      </c>
      <c r="S3695" s="142">
        <v>0</v>
      </c>
      <c r="T3695" s="143">
        <f t="shared" si="73"/>
        <v>0</v>
      </c>
      <c r="AR3695" s="144" t="s">
        <v>649</v>
      </c>
      <c r="AT3695" s="144" t="s">
        <v>243</v>
      </c>
      <c r="AU3695" s="144" t="s">
        <v>153</v>
      </c>
      <c r="AY3695" s="19" t="s">
        <v>241</v>
      </c>
      <c r="BE3695" s="145">
        <f t="shared" si="74"/>
        <v>0</v>
      </c>
      <c r="BF3695" s="145">
        <f t="shared" si="75"/>
        <v>0</v>
      </c>
      <c r="BG3695" s="145">
        <f t="shared" si="76"/>
        <v>0</v>
      </c>
      <c r="BH3695" s="145">
        <f t="shared" si="77"/>
        <v>0</v>
      </c>
      <c r="BI3695" s="145">
        <f t="shared" si="78"/>
        <v>0</v>
      </c>
      <c r="BJ3695" s="19" t="s">
        <v>89</v>
      </c>
      <c r="BK3695" s="145">
        <f t="shared" si="79"/>
        <v>0</v>
      </c>
      <c r="BL3695" s="19" t="s">
        <v>649</v>
      </c>
      <c r="BM3695" s="144" t="s">
        <v>4338</v>
      </c>
    </row>
    <row r="3696" spans="2:65" s="1" customFormat="1" ht="21.75" customHeight="1">
      <c r="B3696" s="34"/>
      <c r="C3696" s="133" t="s">
        <v>4339</v>
      </c>
      <c r="D3696" s="133" t="s">
        <v>243</v>
      </c>
      <c r="E3696" s="134" t="s">
        <v>4340</v>
      </c>
      <c r="F3696" s="135" t="s">
        <v>4341</v>
      </c>
      <c r="G3696" s="136" t="s">
        <v>1718</v>
      </c>
      <c r="H3696" s="137">
        <v>2</v>
      </c>
      <c r="I3696" s="138"/>
      <c r="J3696" s="139">
        <f t="shared" si="70"/>
        <v>0</v>
      </c>
      <c r="K3696" s="135" t="s">
        <v>21</v>
      </c>
      <c r="L3696" s="34"/>
      <c r="M3696" s="140" t="s">
        <v>21</v>
      </c>
      <c r="N3696" s="141" t="s">
        <v>45</v>
      </c>
      <c r="P3696" s="142">
        <f t="shared" si="71"/>
        <v>0</v>
      </c>
      <c r="Q3696" s="142">
        <v>0</v>
      </c>
      <c r="R3696" s="142">
        <f t="shared" si="72"/>
        <v>0</v>
      </c>
      <c r="S3696" s="142">
        <v>0</v>
      </c>
      <c r="T3696" s="143">
        <f t="shared" si="73"/>
        <v>0</v>
      </c>
      <c r="AR3696" s="144" t="s">
        <v>649</v>
      </c>
      <c r="AT3696" s="144" t="s">
        <v>243</v>
      </c>
      <c r="AU3696" s="144" t="s">
        <v>153</v>
      </c>
      <c r="AY3696" s="19" t="s">
        <v>241</v>
      </c>
      <c r="BE3696" s="145">
        <f t="shared" si="74"/>
        <v>0</v>
      </c>
      <c r="BF3696" s="145">
        <f t="shared" si="75"/>
        <v>0</v>
      </c>
      <c r="BG3696" s="145">
        <f t="shared" si="76"/>
        <v>0</v>
      </c>
      <c r="BH3696" s="145">
        <f t="shared" si="77"/>
        <v>0</v>
      </c>
      <c r="BI3696" s="145">
        <f t="shared" si="78"/>
        <v>0</v>
      </c>
      <c r="BJ3696" s="19" t="s">
        <v>89</v>
      </c>
      <c r="BK3696" s="145">
        <f t="shared" si="79"/>
        <v>0</v>
      </c>
      <c r="BL3696" s="19" t="s">
        <v>649</v>
      </c>
      <c r="BM3696" s="144" t="s">
        <v>4342</v>
      </c>
    </row>
    <row r="3697" spans="2:65" s="1" customFormat="1" ht="21.75" customHeight="1">
      <c r="B3697" s="34"/>
      <c r="C3697" s="133" t="s">
        <v>4343</v>
      </c>
      <c r="D3697" s="133" t="s">
        <v>243</v>
      </c>
      <c r="E3697" s="134" t="s">
        <v>4344</v>
      </c>
      <c r="F3697" s="135" t="s">
        <v>4345</v>
      </c>
      <c r="G3697" s="136" t="s">
        <v>1718</v>
      </c>
      <c r="H3697" s="137">
        <v>1</v>
      </c>
      <c r="I3697" s="138"/>
      <c r="J3697" s="139">
        <f t="shared" si="70"/>
        <v>0</v>
      </c>
      <c r="K3697" s="135" t="s">
        <v>21</v>
      </c>
      <c r="L3697" s="34"/>
      <c r="M3697" s="140" t="s">
        <v>21</v>
      </c>
      <c r="N3697" s="141" t="s">
        <v>45</v>
      </c>
      <c r="P3697" s="142">
        <f t="shared" si="71"/>
        <v>0</v>
      </c>
      <c r="Q3697" s="142">
        <v>0</v>
      </c>
      <c r="R3697" s="142">
        <f t="shared" si="72"/>
        <v>0</v>
      </c>
      <c r="S3697" s="142">
        <v>0</v>
      </c>
      <c r="T3697" s="143">
        <f t="shared" si="73"/>
        <v>0</v>
      </c>
      <c r="AR3697" s="144" t="s">
        <v>649</v>
      </c>
      <c r="AT3697" s="144" t="s">
        <v>243</v>
      </c>
      <c r="AU3697" s="144" t="s">
        <v>153</v>
      </c>
      <c r="AY3697" s="19" t="s">
        <v>241</v>
      </c>
      <c r="BE3697" s="145">
        <f t="shared" si="74"/>
        <v>0</v>
      </c>
      <c r="BF3697" s="145">
        <f t="shared" si="75"/>
        <v>0</v>
      </c>
      <c r="BG3697" s="145">
        <f t="shared" si="76"/>
        <v>0</v>
      </c>
      <c r="BH3697" s="145">
        <f t="shared" si="77"/>
        <v>0</v>
      </c>
      <c r="BI3697" s="145">
        <f t="shared" si="78"/>
        <v>0</v>
      </c>
      <c r="BJ3697" s="19" t="s">
        <v>89</v>
      </c>
      <c r="BK3697" s="145">
        <f t="shared" si="79"/>
        <v>0</v>
      </c>
      <c r="BL3697" s="19" t="s">
        <v>649</v>
      </c>
      <c r="BM3697" s="144" t="s">
        <v>4346</v>
      </c>
    </row>
    <row r="3698" spans="2:65" s="1" customFormat="1" ht="21.75" customHeight="1">
      <c r="B3698" s="34"/>
      <c r="C3698" s="133" t="s">
        <v>4347</v>
      </c>
      <c r="D3698" s="133" t="s">
        <v>243</v>
      </c>
      <c r="E3698" s="134" t="s">
        <v>4348</v>
      </c>
      <c r="F3698" s="135" t="s">
        <v>4349</v>
      </c>
      <c r="G3698" s="136" t="s">
        <v>1718</v>
      </c>
      <c r="H3698" s="137">
        <v>1</v>
      </c>
      <c r="I3698" s="138"/>
      <c r="J3698" s="139">
        <f t="shared" si="70"/>
        <v>0</v>
      </c>
      <c r="K3698" s="135" t="s">
        <v>21</v>
      </c>
      <c r="L3698" s="34"/>
      <c r="M3698" s="140" t="s">
        <v>21</v>
      </c>
      <c r="N3698" s="141" t="s">
        <v>45</v>
      </c>
      <c r="P3698" s="142">
        <f t="shared" si="71"/>
        <v>0</v>
      </c>
      <c r="Q3698" s="142">
        <v>0</v>
      </c>
      <c r="R3698" s="142">
        <f t="shared" si="72"/>
        <v>0</v>
      </c>
      <c r="S3698" s="142">
        <v>0</v>
      </c>
      <c r="T3698" s="143">
        <f t="shared" si="73"/>
        <v>0</v>
      </c>
      <c r="AR3698" s="144" t="s">
        <v>649</v>
      </c>
      <c r="AT3698" s="144" t="s">
        <v>243</v>
      </c>
      <c r="AU3698" s="144" t="s">
        <v>153</v>
      </c>
      <c r="AY3698" s="19" t="s">
        <v>241</v>
      </c>
      <c r="BE3698" s="145">
        <f t="shared" si="74"/>
        <v>0</v>
      </c>
      <c r="BF3698" s="145">
        <f t="shared" si="75"/>
        <v>0</v>
      </c>
      <c r="BG3698" s="145">
        <f t="shared" si="76"/>
        <v>0</v>
      </c>
      <c r="BH3698" s="145">
        <f t="shared" si="77"/>
        <v>0</v>
      </c>
      <c r="BI3698" s="145">
        <f t="shared" si="78"/>
        <v>0</v>
      </c>
      <c r="BJ3698" s="19" t="s">
        <v>89</v>
      </c>
      <c r="BK3698" s="145">
        <f t="shared" si="79"/>
        <v>0</v>
      </c>
      <c r="BL3698" s="19" t="s">
        <v>649</v>
      </c>
      <c r="BM3698" s="144" t="s">
        <v>4350</v>
      </c>
    </row>
    <row r="3699" spans="2:65" s="1" customFormat="1" ht="21.75" customHeight="1">
      <c r="B3699" s="34"/>
      <c r="C3699" s="133" t="s">
        <v>4351</v>
      </c>
      <c r="D3699" s="133" t="s">
        <v>243</v>
      </c>
      <c r="E3699" s="134" t="s">
        <v>4352</v>
      </c>
      <c r="F3699" s="135" t="s">
        <v>4353</v>
      </c>
      <c r="G3699" s="136" t="s">
        <v>1718</v>
      </c>
      <c r="H3699" s="137">
        <v>1</v>
      </c>
      <c r="I3699" s="138"/>
      <c r="J3699" s="139">
        <f t="shared" si="70"/>
        <v>0</v>
      </c>
      <c r="K3699" s="135" t="s">
        <v>21</v>
      </c>
      <c r="L3699" s="34"/>
      <c r="M3699" s="140" t="s">
        <v>21</v>
      </c>
      <c r="N3699" s="141" t="s">
        <v>45</v>
      </c>
      <c r="P3699" s="142">
        <f t="shared" si="71"/>
        <v>0</v>
      </c>
      <c r="Q3699" s="142">
        <v>0</v>
      </c>
      <c r="R3699" s="142">
        <f t="shared" si="72"/>
        <v>0</v>
      </c>
      <c r="S3699" s="142">
        <v>0</v>
      </c>
      <c r="T3699" s="143">
        <f t="shared" si="73"/>
        <v>0</v>
      </c>
      <c r="AR3699" s="144" t="s">
        <v>649</v>
      </c>
      <c r="AT3699" s="144" t="s">
        <v>243</v>
      </c>
      <c r="AU3699" s="144" t="s">
        <v>153</v>
      </c>
      <c r="AY3699" s="19" t="s">
        <v>241</v>
      </c>
      <c r="BE3699" s="145">
        <f t="shared" si="74"/>
        <v>0</v>
      </c>
      <c r="BF3699" s="145">
        <f t="shared" si="75"/>
        <v>0</v>
      </c>
      <c r="BG3699" s="145">
        <f t="shared" si="76"/>
        <v>0</v>
      </c>
      <c r="BH3699" s="145">
        <f t="shared" si="77"/>
        <v>0</v>
      </c>
      <c r="BI3699" s="145">
        <f t="shared" si="78"/>
        <v>0</v>
      </c>
      <c r="BJ3699" s="19" t="s">
        <v>89</v>
      </c>
      <c r="BK3699" s="145">
        <f t="shared" si="79"/>
        <v>0</v>
      </c>
      <c r="BL3699" s="19" t="s">
        <v>649</v>
      </c>
      <c r="BM3699" s="144" t="s">
        <v>4354</v>
      </c>
    </row>
    <row r="3700" spans="2:65" s="1" customFormat="1" ht="21.75" customHeight="1">
      <c r="B3700" s="34"/>
      <c r="C3700" s="133" t="s">
        <v>4355</v>
      </c>
      <c r="D3700" s="133" t="s">
        <v>243</v>
      </c>
      <c r="E3700" s="134" t="s">
        <v>4356</v>
      </c>
      <c r="F3700" s="135" t="s">
        <v>4357</v>
      </c>
      <c r="G3700" s="136" t="s">
        <v>1718</v>
      </c>
      <c r="H3700" s="137">
        <v>1</v>
      </c>
      <c r="I3700" s="138"/>
      <c r="J3700" s="139">
        <f t="shared" si="70"/>
        <v>0</v>
      </c>
      <c r="K3700" s="135" t="s">
        <v>21</v>
      </c>
      <c r="L3700" s="34"/>
      <c r="M3700" s="140" t="s">
        <v>21</v>
      </c>
      <c r="N3700" s="141" t="s">
        <v>45</v>
      </c>
      <c r="P3700" s="142">
        <f t="shared" si="71"/>
        <v>0</v>
      </c>
      <c r="Q3700" s="142">
        <v>0</v>
      </c>
      <c r="R3700" s="142">
        <f t="shared" si="72"/>
        <v>0</v>
      </c>
      <c r="S3700" s="142">
        <v>0</v>
      </c>
      <c r="T3700" s="143">
        <f t="shared" si="73"/>
        <v>0</v>
      </c>
      <c r="AR3700" s="144" t="s">
        <v>649</v>
      </c>
      <c r="AT3700" s="144" t="s">
        <v>243</v>
      </c>
      <c r="AU3700" s="144" t="s">
        <v>153</v>
      </c>
      <c r="AY3700" s="19" t="s">
        <v>241</v>
      </c>
      <c r="BE3700" s="145">
        <f t="shared" si="74"/>
        <v>0</v>
      </c>
      <c r="BF3700" s="145">
        <f t="shared" si="75"/>
        <v>0</v>
      </c>
      <c r="BG3700" s="145">
        <f t="shared" si="76"/>
        <v>0</v>
      </c>
      <c r="BH3700" s="145">
        <f t="shared" si="77"/>
        <v>0</v>
      </c>
      <c r="BI3700" s="145">
        <f t="shared" si="78"/>
        <v>0</v>
      </c>
      <c r="BJ3700" s="19" t="s">
        <v>89</v>
      </c>
      <c r="BK3700" s="145">
        <f t="shared" si="79"/>
        <v>0</v>
      </c>
      <c r="BL3700" s="19" t="s">
        <v>649</v>
      </c>
      <c r="BM3700" s="144" t="s">
        <v>4358</v>
      </c>
    </row>
    <row r="3701" spans="2:65" s="1" customFormat="1" ht="21.75" customHeight="1">
      <c r="B3701" s="34"/>
      <c r="C3701" s="133" t="s">
        <v>4359</v>
      </c>
      <c r="D3701" s="133" t="s">
        <v>243</v>
      </c>
      <c r="E3701" s="134" t="s">
        <v>4360</v>
      </c>
      <c r="F3701" s="135" t="s">
        <v>4361</v>
      </c>
      <c r="G3701" s="136" t="s">
        <v>1718</v>
      </c>
      <c r="H3701" s="137">
        <v>1</v>
      </c>
      <c r="I3701" s="138"/>
      <c r="J3701" s="139">
        <f t="shared" si="70"/>
        <v>0</v>
      </c>
      <c r="K3701" s="135" t="s">
        <v>21</v>
      </c>
      <c r="L3701" s="34"/>
      <c r="M3701" s="140" t="s">
        <v>21</v>
      </c>
      <c r="N3701" s="141" t="s">
        <v>45</v>
      </c>
      <c r="P3701" s="142">
        <f t="shared" si="71"/>
        <v>0</v>
      </c>
      <c r="Q3701" s="142">
        <v>0</v>
      </c>
      <c r="R3701" s="142">
        <f t="shared" si="72"/>
        <v>0</v>
      </c>
      <c r="S3701" s="142">
        <v>0</v>
      </c>
      <c r="T3701" s="143">
        <f t="shared" si="73"/>
        <v>0</v>
      </c>
      <c r="AR3701" s="144" t="s">
        <v>649</v>
      </c>
      <c r="AT3701" s="144" t="s">
        <v>243</v>
      </c>
      <c r="AU3701" s="144" t="s">
        <v>153</v>
      </c>
      <c r="AY3701" s="19" t="s">
        <v>241</v>
      </c>
      <c r="BE3701" s="145">
        <f t="shared" si="74"/>
        <v>0</v>
      </c>
      <c r="BF3701" s="145">
        <f t="shared" si="75"/>
        <v>0</v>
      </c>
      <c r="BG3701" s="145">
        <f t="shared" si="76"/>
        <v>0</v>
      </c>
      <c r="BH3701" s="145">
        <f t="shared" si="77"/>
        <v>0</v>
      </c>
      <c r="BI3701" s="145">
        <f t="shared" si="78"/>
        <v>0</v>
      </c>
      <c r="BJ3701" s="19" t="s">
        <v>89</v>
      </c>
      <c r="BK3701" s="145">
        <f t="shared" si="79"/>
        <v>0</v>
      </c>
      <c r="BL3701" s="19" t="s">
        <v>649</v>
      </c>
      <c r="BM3701" s="144" t="s">
        <v>4362</v>
      </c>
    </row>
    <row r="3702" spans="2:65" s="1" customFormat="1" ht="21.75" customHeight="1">
      <c r="B3702" s="34"/>
      <c r="C3702" s="133" t="s">
        <v>4363</v>
      </c>
      <c r="D3702" s="133" t="s">
        <v>243</v>
      </c>
      <c r="E3702" s="134" t="s">
        <v>4364</v>
      </c>
      <c r="F3702" s="135" t="s">
        <v>4365</v>
      </c>
      <c r="G3702" s="136" t="s">
        <v>1718</v>
      </c>
      <c r="H3702" s="137">
        <v>1</v>
      </c>
      <c r="I3702" s="138"/>
      <c r="J3702" s="139">
        <f t="shared" si="70"/>
        <v>0</v>
      </c>
      <c r="K3702" s="135" t="s">
        <v>21</v>
      </c>
      <c r="L3702" s="34"/>
      <c r="M3702" s="140" t="s">
        <v>21</v>
      </c>
      <c r="N3702" s="141" t="s">
        <v>45</v>
      </c>
      <c r="P3702" s="142">
        <f t="shared" si="71"/>
        <v>0</v>
      </c>
      <c r="Q3702" s="142">
        <v>0</v>
      </c>
      <c r="R3702" s="142">
        <f t="shared" si="72"/>
        <v>0</v>
      </c>
      <c r="S3702" s="142">
        <v>0</v>
      </c>
      <c r="T3702" s="143">
        <f t="shared" si="73"/>
        <v>0</v>
      </c>
      <c r="AR3702" s="144" t="s">
        <v>649</v>
      </c>
      <c r="AT3702" s="144" t="s">
        <v>243</v>
      </c>
      <c r="AU3702" s="144" t="s">
        <v>153</v>
      </c>
      <c r="AY3702" s="19" t="s">
        <v>241</v>
      </c>
      <c r="BE3702" s="145">
        <f t="shared" si="74"/>
        <v>0</v>
      </c>
      <c r="BF3702" s="145">
        <f t="shared" si="75"/>
        <v>0</v>
      </c>
      <c r="BG3702" s="145">
        <f t="shared" si="76"/>
        <v>0</v>
      </c>
      <c r="BH3702" s="145">
        <f t="shared" si="77"/>
        <v>0</v>
      </c>
      <c r="BI3702" s="145">
        <f t="shared" si="78"/>
        <v>0</v>
      </c>
      <c r="BJ3702" s="19" t="s">
        <v>89</v>
      </c>
      <c r="BK3702" s="145">
        <f t="shared" si="79"/>
        <v>0</v>
      </c>
      <c r="BL3702" s="19" t="s">
        <v>649</v>
      </c>
      <c r="BM3702" s="144" t="s">
        <v>4366</v>
      </c>
    </row>
    <row r="3703" spans="2:65" s="1" customFormat="1" ht="24.2" customHeight="1">
      <c r="B3703" s="34"/>
      <c r="C3703" s="133" t="s">
        <v>4367</v>
      </c>
      <c r="D3703" s="133" t="s">
        <v>243</v>
      </c>
      <c r="E3703" s="134" t="s">
        <v>4368</v>
      </c>
      <c r="F3703" s="135" t="s">
        <v>4369</v>
      </c>
      <c r="G3703" s="136" t="s">
        <v>1718</v>
      </c>
      <c r="H3703" s="137">
        <v>1</v>
      </c>
      <c r="I3703" s="138"/>
      <c r="J3703" s="139">
        <f t="shared" si="70"/>
        <v>0</v>
      </c>
      <c r="K3703" s="135" t="s">
        <v>21</v>
      </c>
      <c r="L3703" s="34"/>
      <c r="M3703" s="140" t="s">
        <v>21</v>
      </c>
      <c r="N3703" s="141" t="s">
        <v>45</v>
      </c>
      <c r="P3703" s="142">
        <f t="shared" si="71"/>
        <v>0</v>
      </c>
      <c r="Q3703" s="142">
        <v>0</v>
      </c>
      <c r="R3703" s="142">
        <f t="shared" si="72"/>
        <v>0</v>
      </c>
      <c r="S3703" s="142">
        <v>0</v>
      </c>
      <c r="T3703" s="143">
        <f t="shared" si="73"/>
        <v>0</v>
      </c>
      <c r="AR3703" s="144" t="s">
        <v>649</v>
      </c>
      <c r="AT3703" s="144" t="s">
        <v>243</v>
      </c>
      <c r="AU3703" s="144" t="s">
        <v>153</v>
      </c>
      <c r="AY3703" s="19" t="s">
        <v>241</v>
      </c>
      <c r="BE3703" s="145">
        <f t="shared" si="74"/>
        <v>0</v>
      </c>
      <c r="BF3703" s="145">
        <f t="shared" si="75"/>
        <v>0</v>
      </c>
      <c r="BG3703" s="145">
        <f t="shared" si="76"/>
        <v>0</v>
      </c>
      <c r="BH3703" s="145">
        <f t="shared" si="77"/>
        <v>0</v>
      </c>
      <c r="BI3703" s="145">
        <f t="shared" si="78"/>
        <v>0</v>
      </c>
      <c r="BJ3703" s="19" t="s">
        <v>89</v>
      </c>
      <c r="BK3703" s="145">
        <f t="shared" si="79"/>
        <v>0</v>
      </c>
      <c r="BL3703" s="19" t="s">
        <v>649</v>
      </c>
      <c r="BM3703" s="144" t="s">
        <v>4370</v>
      </c>
    </row>
    <row r="3704" spans="2:65" s="1" customFormat="1" ht="24.2" customHeight="1">
      <c r="B3704" s="34"/>
      <c r="C3704" s="133" t="s">
        <v>4371</v>
      </c>
      <c r="D3704" s="133" t="s">
        <v>243</v>
      </c>
      <c r="E3704" s="134" t="s">
        <v>4372</v>
      </c>
      <c r="F3704" s="135" t="s">
        <v>4369</v>
      </c>
      <c r="G3704" s="136" t="s">
        <v>1718</v>
      </c>
      <c r="H3704" s="137">
        <v>1</v>
      </c>
      <c r="I3704" s="138"/>
      <c r="J3704" s="139">
        <f t="shared" si="70"/>
        <v>0</v>
      </c>
      <c r="K3704" s="135" t="s">
        <v>21</v>
      </c>
      <c r="L3704" s="34"/>
      <c r="M3704" s="140" t="s">
        <v>21</v>
      </c>
      <c r="N3704" s="141" t="s">
        <v>45</v>
      </c>
      <c r="P3704" s="142">
        <f t="shared" si="71"/>
        <v>0</v>
      </c>
      <c r="Q3704" s="142">
        <v>0</v>
      </c>
      <c r="R3704" s="142">
        <f t="shared" si="72"/>
        <v>0</v>
      </c>
      <c r="S3704" s="142">
        <v>0</v>
      </c>
      <c r="T3704" s="143">
        <f t="shared" si="73"/>
        <v>0</v>
      </c>
      <c r="AR3704" s="144" t="s">
        <v>649</v>
      </c>
      <c r="AT3704" s="144" t="s">
        <v>243</v>
      </c>
      <c r="AU3704" s="144" t="s">
        <v>153</v>
      </c>
      <c r="AY3704" s="19" t="s">
        <v>241</v>
      </c>
      <c r="BE3704" s="145">
        <f t="shared" si="74"/>
        <v>0</v>
      </c>
      <c r="BF3704" s="145">
        <f t="shared" si="75"/>
        <v>0</v>
      </c>
      <c r="BG3704" s="145">
        <f t="shared" si="76"/>
        <v>0</v>
      </c>
      <c r="BH3704" s="145">
        <f t="shared" si="77"/>
        <v>0</v>
      </c>
      <c r="BI3704" s="145">
        <f t="shared" si="78"/>
        <v>0</v>
      </c>
      <c r="BJ3704" s="19" t="s">
        <v>89</v>
      </c>
      <c r="BK3704" s="145">
        <f t="shared" si="79"/>
        <v>0</v>
      </c>
      <c r="BL3704" s="19" t="s">
        <v>649</v>
      </c>
      <c r="BM3704" s="144" t="s">
        <v>4373</v>
      </c>
    </row>
    <row r="3705" spans="2:65" s="1" customFormat="1" ht="24.2" customHeight="1">
      <c r="B3705" s="34"/>
      <c r="C3705" s="133" t="s">
        <v>4374</v>
      </c>
      <c r="D3705" s="133" t="s">
        <v>243</v>
      </c>
      <c r="E3705" s="134" t="s">
        <v>4375</v>
      </c>
      <c r="F3705" s="135" t="s">
        <v>4376</v>
      </c>
      <c r="G3705" s="136" t="s">
        <v>1718</v>
      </c>
      <c r="H3705" s="137">
        <v>2</v>
      </c>
      <c r="I3705" s="138"/>
      <c r="J3705" s="139">
        <f t="shared" si="70"/>
        <v>0</v>
      </c>
      <c r="K3705" s="135" t="s">
        <v>21</v>
      </c>
      <c r="L3705" s="34"/>
      <c r="M3705" s="140" t="s">
        <v>21</v>
      </c>
      <c r="N3705" s="141" t="s">
        <v>45</v>
      </c>
      <c r="P3705" s="142">
        <f t="shared" si="71"/>
        <v>0</v>
      </c>
      <c r="Q3705" s="142">
        <v>0</v>
      </c>
      <c r="R3705" s="142">
        <f t="shared" si="72"/>
        <v>0</v>
      </c>
      <c r="S3705" s="142">
        <v>0</v>
      </c>
      <c r="T3705" s="143">
        <f t="shared" si="73"/>
        <v>0</v>
      </c>
      <c r="AR3705" s="144" t="s">
        <v>649</v>
      </c>
      <c r="AT3705" s="144" t="s">
        <v>243</v>
      </c>
      <c r="AU3705" s="144" t="s">
        <v>153</v>
      </c>
      <c r="AY3705" s="19" t="s">
        <v>241</v>
      </c>
      <c r="BE3705" s="145">
        <f t="shared" si="74"/>
        <v>0</v>
      </c>
      <c r="BF3705" s="145">
        <f t="shared" si="75"/>
        <v>0</v>
      </c>
      <c r="BG3705" s="145">
        <f t="shared" si="76"/>
        <v>0</v>
      </c>
      <c r="BH3705" s="145">
        <f t="shared" si="77"/>
        <v>0</v>
      </c>
      <c r="BI3705" s="145">
        <f t="shared" si="78"/>
        <v>0</v>
      </c>
      <c r="BJ3705" s="19" t="s">
        <v>89</v>
      </c>
      <c r="BK3705" s="145">
        <f t="shared" si="79"/>
        <v>0</v>
      </c>
      <c r="BL3705" s="19" t="s">
        <v>649</v>
      </c>
      <c r="BM3705" s="144" t="s">
        <v>4377</v>
      </c>
    </row>
    <row r="3706" spans="2:65" s="1" customFormat="1" ht="24.2" customHeight="1">
      <c r="B3706" s="34"/>
      <c r="C3706" s="133" t="s">
        <v>4378</v>
      </c>
      <c r="D3706" s="133" t="s">
        <v>243</v>
      </c>
      <c r="E3706" s="134" t="s">
        <v>4379</v>
      </c>
      <c r="F3706" s="135" t="s">
        <v>4380</v>
      </c>
      <c r="G3706" s="136" t="s">
        <v>1718</v>
      </c>
      <c r="H3706" s="137">
        <v>2</v>
      </c>
      <c r="I3706" s="138"/>
      <c r="J3706" s="139">
        <f t="shared" si="70"/>
        <v>0</v>
      </c>
      <c r="K3706" s="135" t="s">
        <v>21</v>
      </c>
      <c r="L3706" s="34"/>
      <c r="M3706" s="140" t="s">
        <v>21</v>
      </c>
      <c r="N3706" s="141" t="s">
        <v>45</v>
      </c>
      <c r="P3706" s="142">
        <f t="shared" si="71"/>
        <v>0</v>
      </c>
      <c r="Q3706" s="142">
        <v>0</v>
      </c>
      <c r="R3706" s="142">
        <f t="shared" si="72"/>
        <v>0</v>
      </c>
      <c r="S3706" s="142">
        <v>0</v>
      </c>
      <c r="T3706" s="143">
        <f t="shared" si="73"/>
        <v>0</v>
      </c>
      <c r="AR3706" s="144" t="s">
        <v>649</v>
      </c>
      <c r="AT3706" s="144" t="s">
        <v>243</v>
      </c>
      <c r="AU3706" s="144" t="s">
        <v>153</v>
      </c>
      <c r="AY3706" s="19" t="s">
        <v>241</v>
      </c>
      <c r="BE3706" s="145">
        <f t="shared" si="74"/>
        <v>0</v>
      </c>
      <c r="BF3706" s="145">
        <f t="shared" si="75"/>
        <v>0</v>
      </c>
      <c r="BG3706" s="145">
        <f t="shared" si="76"/>
        <v>0</v>
      </c>
      <c r="BH3706" s="145">
        <f t="shared" si="77"/>
        <v>0</v>
      </c>
      <c r="BI3706" s="145">
        <f t="shared" si="78"/>
        <v>0</v>
      </c>
      <c r="BJ3706" s="19" t="s">
        <v>89</v>
      </c>
      <c r="BK3706" s="145">
        <f t="shared" si="79"/>
        <v>0</v>
      </c>
      <c r="BL3706" s="19" t="s">
        <v>649</v>
      </c>
      <c r="BM3706" s="144" t="s">
        <v>4381</v>
      </c>
    </row>
    <row r="3707" spans="2:65" s="1" customFormat="1" ht="24.2" customHeight="1">
      <c r="B3707" s="34"/>
      <c r="C3707" s="133" t="s">
        <v>4382</v>
      </c>
      <c r="D3707" s="133" t="s">
        <v>243</v>
      </c>
      <c r="E3707" s="134" t="s">
        <v>4383</v>
      </c>
      <c r="F3707" s="135" t="s">
        <v>4384</v>
      </c>
      <c r="G3707" s="136" t="s">
        <v>1718</v>
      </c>
      <c r="H3707" s="137">
        <v>1</v>
      </c>
      <c r="I3707" s="138"/>
      <c r="J3707" s="139">
        <f t="shared" si="70"/>
        <v>0</v>
      </c>
      <c r="K3707" s="135" t="s">
        <v>21</v>
      </c>
      <c r="L3707" s="34"/>
      <c r="M3707" s="140" t="s">
        <v>21</v>
      </c>
      <c r="N3707" s="141" t="s">
        <v>45</v>
      </c>
      <c r="P3707" s="142">
        <f t="shared" si="71"/>
        <v>0</v>
      </c>
      <c r="Q3707" s="142">
        <v>0</v>
      </c>
      <c r="R3707" s="142">
        <f t="shared" si="72"/>
        <v>0</v>
      </c>
      <c r="S3707" s="142">
        <v>0</v>
      </c>
      <c r="T3707" s="143">
        <f t="shared" si="73"/>
        <v>0</v>
      </c>
      <c r="AR3707" s="144" t="s">
        <v>649</v>
      </c>
      <c r="AT3707" s="144" t="s">
        <v>243</v>
      </c>
      <c r="AU3707" s="144" t="s">
        <v>153</v>
      </c>
      <c r="AY3707" s="19" t="s">
        <v>241</v>
      </c>
      <c r="BE3707" s="145">
        <f t="shared" si="74"/>
        <v>0</v>
      </c>
      <c r="BF3707" s="145">
        <f t="shared" si="75"/>
        <v>0</v>
      </c>
      <c r="BG3707" s="145">
        <f t="shared" si="76"/>
        <v>0</v>
      </c>
      <c r="BH3707" s="145">
        <f t="shared" si="77"/>
        <v>0</v>
      </c>
      <c r="BI3707" s="145">
        <f t="shared" si="78"/>
        <v>0</v>
      </c>
      <c r="BJ3707" s="19" t="s">
        <v>89</v>
      </c>
      <c r="BK3707" s="145">
        <f t="shared" si="79"/>
        <v>0</v>
      </c>
      <c r="BL3707" s="19" t="s">
        <v>649</v>
      </c>
      <c r="BM3707" s="144" t="s">
        <v>4385</v>
      </c>
    </row>
    <row r="3708" spans="2:65" s="1" customFormat="1" ht="24.2" customHeight="1">
      <c r="B3708" s="34"/>
      <c r="C3708" s="133" t="s">
        <v>4386</v>
      </c>
      <c r="D3708" s="133" t="s">
        <v>243</v>
      </c>
      <c r="E3708" s="134" t="s">
        <v>4387</v>
      </c>
      <c r="F3708" s="135" t="s">
        <v>4388</v>
      </c>
      <c r="G3708" s="136" t="s">
        <v>1718</v>
      </c>
      <c r="H3708" s="137">
        <v>1</v>
      </c>
      <c r="I3708" s="138"/>
      <c r="J3708" s="139">
        <f t="shared" si="70"/>
        <v>0</v>
      </c>
      <c r="K3708" s="135" t="s">
        <v>21</v>
      </c>
      <c r="L3708" s="34"/>
      <c r="M3708" s="140" t="s">
        <v>21</v>
      </c>
      <c r="N3708" s="141" t="s">
        <v>45</v>
      </c>
      <c r="P3708" s="142">
        <f t="shared" si="71"/>
        <v>0</v>
      </c>
      <c r="Q3708" s="142">
        <v>0</v>
      </c>
      <c r="R3708" s="142">
        <f t="shared" si="72"/>
        <v>0</v>
      </c>
      <c r="S3708" s="142">
        <v>0</v>
      </c>
      <c r="T3708" s="143">
        <f t="shared" si="73"/>
        <v>0</v>
      </c>
      <c r="AR3708" s="144" t="s">
        <v>649</v>
      </c>
      <c r="AT3708" s="144" t="s">
        <v>243</v>
      </c>
      <c r="AU3708" s="144" t="s">
        <v>153</v>
      </c>
      <c r="AY3708" s="19" t="s">
        <v>241</v>
      </c>
      <c r="BE3708" s="145">
        <f t="shared" si="74"/>
        <v>0</v>
      </c>
      <c r="BF3708" s="145">
        <f t="shared" si="75"/>
        <v>0</v>
      </c>
      <c r="BG3708" s="145">
        <f t="shared" si="76"/>
        <v>0</v>
      </c>
      <c r="BH3708" s="145">
        <f t="shared" si="77"/>
        <v>0</v>
      </c>
      <c r="BI3708" s="145">
        <f t="shared" si="78"/>
        <v>0</v>
      </c>
      <c r="BJ3708" s="19" t="s">
        <v>89</v>
      </c>
      <c r="BK3708" s="145">
        <f t="shared" si="79"/>
        <v>0</v>
      </c>
      <c r="BL3708" s="19" t="s">
        <v>649</v>
      </c>
      <c r="BM3708" s="144" t="s">
        <v>4389</v>
      </c>
    </row>
    <row r="3709" spans="2:65" s="1" customFormat="1" ht="21.75" customHeight="1">
      <c r="B3709" s="34"/>
      <c r="C3709" s="133" t="s">
        <v>4390</v>
      </c>
      <c r="D3709" s="133" t="s">
        <v>243</v>
      </c>
      <c r="E3709" s="134" t="s">
        <v>4391</v>
      </c>
      <c r="F3709" s="135" t="s">
        <v>4392</v>
      </c>
      <c r="G3709" s="136" t="s">
        <v>1718</v>
      </c>
      <c r="H3709" s="137">
        <v>1</v>
      </c>
      <c r="I3709" s="138"/>
      <c r="J3709" s="139">
        <f t="shared" si="70"/>
        <v>0</v>
      </c>
      <c r="K3709" s="135" t="s">
        <v>21</v>
      </c>
      <c r="L3709" s="34"/>
      <c r="M3709" s="140" t="s">
        <v>21</v>
      </c>
      <c r="N3709" s="141" t="s">
        <v>45</v>
      </c>
      <c r="P3709" s="142">
        <f t="shared" si="71"/>
        <v>0</v>
      </c>
      <c r="Q3709" s="142">
        <v>0</v>
      </c>
      <c r="R3709" s="142">
        <f t="shared" si="72"/>
        <v>0</v>
      </c>
      <c r="S3709" s="142">
        <v>0</v>
      </c>
      <c r="T3709" s="143">
        <f t="shared" si="73"/>
        <v>0</v>
      </c>
      <c r="AR3709" s="144" t="s">
        <v>649</v>
      </c>
      <c r="AT3709" s="144" t="s">
        <v>243</v>
      </c>
      <c r="AU3709" s="144" t="s">
        <v>153</v>
      </c>
      <c r="AY3709" s="19" t="s">
        <v>241</v>
      </c>
      <c r="BE3709" s="145">
        <f t="shared" si="74"/>
        <v>0</v>
      </c>
      <c r="BF3709" s="145">
        <f t="shared" si="75"/>
        <v>0</v>
      </c>
      <c r="BG3709" s="145">
        <f t="shared" si="76"/>
        <v>0</v>
      </c>
      <c r="BH3709" s="145">
        <f t="shared" si="77"/>
        <v>0</v>
      </c>
      <c r="BI3709" s="145">
        <f t="shared" si="78"/>
        <v>0</v>
      </c>
      <c r="BJ3709" s="19" t="s">
        <v>89</v>
      </c>
      <c r="BK3709" s="145">
        <f t="shared" si="79"/>
        <v>0</v>
      </c>
      <c r="BL3709" s="19" t="s">
        <v>649</v>
      </c>
      <c r="BM3709" s="144" t="s">
        <v>4393</v>
      </c>
    </row>
    <row r="3710" spans="2:65" s="1" customFormat="1" ht="24.2" customHeight="1">
      <c r="B3710" s="34"/>
      <c r="C3710" s="133" t="s">
        <v>4394</v>
      </c>
      <c r="D3710" s="133" t="s">
        <v>243</v>
      </c>
      <c r="E3710" s="134" t="s">
        <v>4395</v>
      </c>
      <c r="F3710" s="135" t="s">
        <v>4396</v>
      </c>
      <c r="G3710" s="136" t="s">
        <v>1718</v>
      </c>
      <c r="H3710" s="137">
        <v>1</v>
      </c>
      <c r="I3710" s="138"/>
      <c r="J3710" s="139">
        <f t="shared" si="70"/>
        <v>0</v>
      </c>
      <c r="K3710" s="135" t="s">
        <v>21</v>
      </c>
      <c r="L3710" s="34"/>
      <c r="M3710" s="140" t="s">
        <v>21</v>
      </c>
      <c r="N3710" s="141" t="s">
        <v>45</v>
      </c>
      <c r="P3710" s="142">
        <f t="shared" si="71"/>
        <v>0</v>
      </c>
      <c r="Q3710" s="142">
        <v>0</v>
      </c>
      <c r="R3710" s="142">
        <f t="shared" si="72"/>
        <v>0</v>
      </c>
      <c r="S3710" s="142">
        <v>0</v>
      </c>
      <c r="T3710" s="143">
        <f t="shared" si="73"/>
        <v>0</v>
      </c>
      <c r="AR3710" s="144" t="s">
        <v>649</v>
      </c>
      <c r="AT3710" s="144" t="s">
        <v>243</v>
      </c>
      <c r="AU3710" s="144" t="s">
        <v>153</v>
      </c>
      <c r="AY3710" s="19" t="s">
        <v>241</v>
      </c>
      <c r="BE3710" s="145">
        <f t="shared" si="74"/>
        <v>0</v>
      </c>
      <c r="BF3710" s="145">
        <f t="shared" si="75"/>
        <v>0</v>
      </c>
      <c r="BG3710" s="145">
        <f t="shared" si="76"/>
        <v>0</v>
      </c>
      <c r="BH3710" s="145">
        <f t="shared" si="77"/>
        <v>0</v>
      </c>
      <c r="BI3710" s="145">
        <f t="shared" si="78"/>
        <v>0</v>
      </c>
      <c r="BJ3710" s="19" t="s">
        <v>89</v>
      </c>
      <c r="BK3710" s="145">
        <f t="shared" si="79"/>
        <v>0</v>
      </c>
      <c r="BL3710" s="19" t="s">
        <v>649</v>
      </c>
      <c r="BM3710" s="144" t="s">
        <v>4397</v>
      </c>
    </row>
    <row r="3711" spans="2:65" s="1" customFormat="1" ht="16.5" customHeight="1">
      <c r="B3711" s="34"/>
      <c r="C3711" s="133" t="s">
        <v>4398</v>
      </c>
      <c r="D3711" s="133" t="s">
        <v>243</v>
      </c>
      <c r="E3711" s="134" t="s">
        <v>4399</v>
      </c>
      <c r="F3711" s="135" t="s">
        <v>4400</v>
      </c>
      <c r="G3711" s="136" t="s">
        <v>1718</v>
      </c>
      <c r="H3711" s="137">
        <v>1</v>
      </c>
      <c r="I3711" s="138"/>
      <c r="J3711" s="139">
        <f t="shared" si="70"/>
        <v>0</v>
      </c>
      <c r="K3711" s="135" t="s">
        <v>21</v>
      </c>
      <c r="L3711" s="34"/>
      <c r="M3711" s="140" t="s">
        <v>21</v>
      </c>
      <c r="N3711" s="141" t="s">
        <v>45</v>
      </c>
      <c r="P3711" s="142">
        <f t="shared" si="71"/>
        <v>0</v>
      </c>
      <c r="Q3711" s="142">
        <v>0</v>
      </c>
      <c r="R3711" s="142">
        <f t="shared" si="72"/>
        <v>0</v>
      </c>
      <c r="S3711" s="142">
        <v>0</v>
      </c>
      <c r="T3711" s="143">
        <f t="shared" si="73"/>
        <v>0</v>
      </c>
      <c r="AR3711" s="144" t="s">
        <v>649</v>
      </c>
      <c r="AT3711" s="144" t="s">
        <v>243</v>
      </c>
      <c r="AU3711" s="144" t="s">
        <v>153</v>
      </c>
      <c r="AY3711" s="19" t="s">
        <v>241</v>
      </c>
      <c r="BE3711" s="145">
        <f t="shared" si="74"/>
        <v>0</v>
      </c>
      <c r="BF3711" s="145">
        <f t="shared" si="75"/>
        <v>0</v>
      </c>
      <c r="BG3711" s="145">
        <f t="shared" si="76"/>
        <v>0</v>
      </c>
      <c r="BH3711" s="145">
        <f t="shared" si="77"/>
        <v>0</v>
      </c>
      <c r="BI3711" s="145">
        <f t="shared" si="78"/>
        <v>0</v>
      </c>
      <c r="BJ3711" s="19" t="s">
        <v>89</v>
      </c>
      <c r="BK3711" s="145">
        <f t="shared" si="79"/>
        <v>0</v>
      </c>
      <c r="BL3711" s="19" t="s">
        <v>649</v>
      </c>
      <c r="BM3711" s="144" t="s">
        <v>4401</v>
      </c>
    </row>
    <row r="3712" spans="2:65" s="1" customFormat="1" ht="21.75" customHeight="1">
      <c r="B3712" s="34"/>
      <c r="C3712" s="133" t="s">
        <v>4402</v>
      </c>
      <c r="D3712" s="133" t="s">
        <v>243</v>
      </c>
      <c r="E3712" s="134" t="s">
        <v>4403</v>
      </c>
      <c r="F3712" s="135" t="s">
        <v>4404</v>
      </c>
      <c r="G3712" s="136" t="s">
        <v>1718</v>
      </c>
      <c r="H3712" s="137">
        <v>1</v>
      </c>
      <c r="I3712" s="138"/>
      <c r="J3712" s="139">
        <f t="shared" si="70"/>
        <v>0</v>
      </c>
      <c r="K3712" s="135" t="s">
        <v>21</v>
      </c>
      <c r="L3712" s="34"/>
      <c r="M3712" s="140" t="s">
        <v>21</v>
      </c>
      <c r="N3712" s="141" t="s">
        <v>45</v>
      </c>
      <c r="P3712" s="142">
        <f t="shared" si="71"/>
        <v>0</v>
      </c>
      <c r="Q3712" s="142">
        <v>0</v>
      </c>
      <c r="R3712" s="142">
        <f t="shared" si="72"/>
        <v>0</v>
      </c>
      <c r="S3712" s="142">
        <v>0</v>
      </c>
      <c r="T3712" s="143">
        <f t="shared" si="73"/>
        <v>0</v>
      </c>
      <c r="AR3712" s="144" t="s">
        <v>649</v>
      </c>
      <c r="AT3712" s="144" t="s">
        <v>243</v>
      </c>
      <c r="AU3712" s="144" t="s">
        <v>153</v>
      </c>
      <c r="AY3712" s="19" t="s">
        <v>241</v>
      </c>
      <c r="BE3712" s="145">
        <f t="shared" si="74"/>
        <v>0</v>
      </c>
      <c r="BF3712" s="145">
        <f t="shared" si="75"/>
        <v>0</v>
      </c>
      <c r="BG3712" s="145">
        <f t="shared" si="76"/>
        <v>0</v>
      </c>
      <c r="BH3712" s="145">
        <f t="shared" si="77"/>
        <v>0</v>
      </c>
      <c r="BI3712" s="145">
        <f t="shared" si="78"/>
        <v>0</v>
      </c>
      <c r="BJ3712" s="19" t="s">
        <v>89</v>
      </c>
      <c r="BK3712" s="145">
        <f t="shared" si="79"/>
        <v>0</v>
      </c>
      <c r="BL3712" s="19" t="s">
        <v>649</v>
      </c>
      <c r="BM3712" s="144" t="s">
        <v>4405</v>
      </c>
    </row>
    <row r="3713" spans="2:65" s="1" customFormat="1" ht="24.2" customHeight="1">
      <c r="B3713" s="34"/>
      <c r="C3713" s="133" t="s">
        <v>4406</v>
      </c>
      <c r="D3713" s="133" t="s">
        <v>243</v>
      </c>
      <c r="E3713" s="134" t="s">
        <v>4407</v>
      </c>
      <c r="F3713" s="135" t="s">
        <v>4408</v>
      </c>
      <c r="G3713" s="136" t="s">
        <v>1718</v>
      </c>
      <c r="H3713" s="137">
        <v>1</v>
      </c>
      <c r="I3713" s="138"/>
      <c r="J3713" s="139">
        <f t="shared" si="70"/>
        <v>0</v>
      </c>
      <c r="K3713" s="135" t="s">
        <v>21</v>
      </c>
      <c r="L3713" s="34"/>
      <c r="M3713" s="140" t="s">
        <v>21</v>
      </c>
      <c r="N3713" s="141" t="s">
        <v>45</v>
      </c>
      <c r="P3713" s="142">
        <f t="shared" si="71"/>
        <v>0</v>
      </c>
      <c r="Q3713" s="142">
        <v>0</v>
      </c>
      <c r="R3713" s="142">
        <f t="shared" si="72"/>
        <v>0</v>
      </c>
      <c r="S3713" s="142">
        <v>0</v>
      </c>
      <c r="T3713" s="143">
        <f t="shared" si="73"/>
        <v>0</v>
      </c>
      <c r="AR3713" s="144" t="s">
        <v>649</v>
      </c>
      <c r="AT3713" s="144" t="s">
        <v>243</v>
      </c>
      <c r="AU3713" s="144" t="s">
        <v>153</v>
      </c>
      <c r="AY3713" s="19" t="s">
        <v>241</v>
      </c>
      <c r="BE3713" s="145">
        <f t="shared" si="74"/>
        <v>0</v>
      </c>
      <c r="BF3713" s="145">
        <f t="shared" si="75"/>
        <v>0</v>
      </c>
      <c r="BG3713" s="145">
        <f t="shared" si="76"/>
        <v>0</v>
      </c>
      <c r="BH3713" s="145">
        <f t="shared" si="77"/>
        <v>0</v>
      </c>
      <c r="BI3713" s="145">
        <f t="shared" si="78"/>
        <v>0</v>
      </c>
      <c r="BJ3713" s="19" t="s">
        <v>89</v>
      </c>
      <c r="BK3713" s="145">
        <f t="shared" si="79"/>
        <v>0</v>
      </c>
      <c r="BL3713" s="19" t="s">
        <v>649</v>
      </c>
      <c r="BM3713" s="144" t="s">
        <v>4409</v>
      </c>
    </row>
    <row r="3714" spans="2:65" s="16" customFormat="1" ht="20.85" customHeight="1">
      <c r="B3714" s="196"/>
      <c r="D3714" s="197" t="s">
        <v>72</v>
      </c>
      <c r="E3714" s="197" t="s">
        <v>4410</v>
      </c>
      <c r="F3714" s="197" t="s">
        <v>4411</v>
      </c>
      <c r="I3714" s="198"/>
      <c r="J3714" s="199">
        <f>BK3714</f>
        <v>0</v>
      </c>
      <c r="L3714" s="196"/>
      <c r="M3714" s="200"/>
      <c r="P3714" s="201">
        <f>SUM(P3715:P3745)</f>
        <v>0</v>
      </c>
      <c r="R3714" s="201">
        <f>SUM(R3715:R3745)</f>
        <v>0</v>
      </c>
      <c r="T3714" s="202">
        <f>SUM(T3715:T3745)</f>
        <v>0</v>
      </c>
      <c r="AR3714" s="197" t="s">
        <v>89</v>
      </c>
      <c r="AT3714" s="203" t="s">
        <v>72</v>
      </c>
      <c r="AU3714" s="203" t="s">
        <v>145</v>
      </c>
      <c r="AY3714" s="197" t="s">
        <v>241</v>
      </c>
      <c r="BK3714" s="204">
        <f>SUM(BK3715:BK3745)</f>
        <v>0</v>
      </c>
    </row>
    <row r="3715" spans="2:65" s="1" customFormat="1" ht="24.2" customHeight="1">
      <c r="B3715" s="34"/>
      <c r="C3715" s="133" t="s">
        <v>4412</v>
      </c>
      <c r="D3715" s="133" t="s">
        <v>243</v>
      </c>
      <c r="E3715" s="134" t="s">
        <v>4413</v>
      </c>
      <c r="F3715" s="135" t="s">
        <v>4414</v>
      </c>
      <c r="G3715" s="136" t="s">
        <v>1718</v>
      </c>
      <c r="H3715" s="137">
        <v>1</v>
      </c>
      <c r="I3715" s="138"/>
      <c r="J3715" s="139">
        <f t="shared" ref="J3715:J3745" si="80">ROUND(I3715*H3715,2)</f>
        <v>0</v>
      </c>
      <c r="K3715" s="135" t="s">
        <v>21</v>
      </c>
      <c r="L3715" s="34"/>
      <c r="M3715" s="140" t="s">
        <v>21</v>
      </c>
      <c r="N3715" s="141" t="s">
        <v>45</v>
      </c>
      <c r="P3715" s="142">
        <f t="shared" ref="P3715:P3745" si="81">O3715*H3715</f>
        <v>0</v>
      </c>
      <c r="Q3715" s="142">
        <v>0</v>
      </c>
      <c r="R3715" s="142">
        <f t="shared" ref="R3715:R3745" si="82">Q3715*H3715</f>
        <v>0</v>
      </c>
      <c r="S3715" s="142">
        <v>0</v>
      </c>
      <c r="T3715" s="143">
        <f t="shared" ref="T3715:T3745" si="83">S3715*H3715</f>
        <v>0</v>
      </c>
      <c r="AR3715" s="144" t="s">
        <v>649</v>
      </c>
      <c r="AT3715" s="144" t="s">
        <v>243</v>
      </c>
      <c r="AU3715" s="144" t="s">
        <v>153</v>
      </c>
      <c r="AY3715" s="19" t="s">
        <v>241</v>
      </c>
      <c r="BE3715" s="145">
        <f t="shared" ref="BE3715:BE3745" si="84">IF(N3715="základní",J3715,0)</f>
        <v>0</v>
      </c>
      <c r="BF3715" s="145">
        <f t="shared" ref="BF3715:BF3745" si="85">IF(N3715="snížená",J3715,0)</f>
        <v>0</v>
      </c>
      <c r="BG3715" s="145">
        <f t="shared" ref="BG3715:BG3745" si="86">IF(N3715="zákl. přenesená",J3715,0)</f>
        <v>0</v>
      </c>
      <c r="BH3715" s="145">
        <f t="shared" ref="BH3715:BH3745" si="87">IF(N3715="sníž. přenesená",J3715,0)</f>
        <v>0</v>
      </c>
      <c r="BI3715" s="145">
        <f t="shared" ref="BI3715:BI3745" si="88">IF(N3715="nulová",J3715,0)</f>
        <v>0</v>
      </c>
      <c r="BJ3715" s="19" t="s">
        <v>89</v>
      </c>
      <c r="BK3715" s="145">
        <f t="shared" ref="BK3715:BK3745" si="89">ROUND(I3715*H3715,2)</f>
        <v>0</v>
      </c>
      <c r="BL3715" s="19" t="s">
        <v>649</v>
      </c>
      <c r="BM3715" s="144" t="s">
        <v>4415</v>
      </c>
    </row>
    <row r="3716" spans="2:65" s="1" customFormat="1" ht="16.5" customHeight="1">
      <c r="B3716" s="34"/>
      <c r="C3716" s="133" t="s">
        <v>4416</v>
      </c>
      <c r="D3716" s="133" t="s">
        <v>243</v>
      </c>
      <c r="E3716" s="134" t="s">
        <v>4417</v>
      </c>
      <c r="F3716" s="135" t="s">
        <v>4418</v>
      </c>
      <c r="G3716" s="136" t="s">
        <v>1718</v>
      </c>
      <c r="H3716" s="137">
        <v>1</v>
      </c>
      <c r="I3716" s="138"/>
      <c r="J3716" s="139">
        <f t="shared" si="80"/>
        <v>0</v>
      </c>
      <c r="K3716" s="135" t="s">
        <v>21</v>
      </c>
      <c r="L3716" s="34"/>
      <c r="M3716" s="140" t="s">
        <v>21</v>
      </c>
      <c r="N3716" s="141" t="s">
        <v>45</v>
      </c>
      <c r="P3716" s="142">
        <f t="shared" si="81"/>
        <v>0</v>
      </c>
      <c r="Q3716" s="142">
        <v>0</v>
      </c>
      <c r="R3716" s="142">
        <f t="shared" si="82"/>
        <v>0</v>
      </c>
      <c r="S3716" s="142">
        <v>0</v>
      </c>
      <c r="T3716" s="143">
        <f t="shared" si="83"/>
        <v>0</v>
      </c>
      <c r="AR3716" s="144" t="s">
        <v>649</v>
      </c>
      <c r="AT3716" s="144" t="s">
        <v>243</v>
      </c>
      <c r="AU3716" s="144" t="s">
        <v>153</v>
      </c>
      <c r="AY3716" s="19" t="s">
        <v>241</v>
      </c>
      <c r="BE3716" s="145">
        <f t="shared" si="84"/>
        <v>0</v>
      </c>
      <c r="BF3716" s="145">
        <f t="shared" si="85"/>
        <v>0</v>
      </c>
      <c r="BG3716" s="145">
        <f t="shared" si="86"/>
        <v>0</v>
      </c>
      <c r="BH3716" s="145">
        <f t="shared" si="87"/>
        <v>0</v>
      </c>
      <c r="BI3716" s="145">
        <f t="shared" si="88"/>
        <v>0</v>
      </c>
      <c r="BJ3716" s="19" t="s">
        <v>89</v>
      </c>
      <c r="BK3716" s="145">
        <f t="shared" si="89"/>
        <v>0</v>
      </c>
      <c r="BL3716" s="19" t="s">
        <v>649</v>
      </c>
      <c r="BM3716" s="144" t="s">
        <v>4419</v>
      </c>
    </row>
    <row r="3717" spans="2:65" s="1" customFormat="1" ht="21.75" customHeight="1">
      <c r="B3717" s="34"/>
      <c r="C3717" s="133" t="s">
        <v>4420</v>
      </c>
      <c r="D3717" s="133" t="s">
        <v>243</v>
      </c>
      <c r="E3717" s="134" t="s">
        <v>4421</v>
      </c>
      <c r="F3717" s="135" t="s">
        <v>4422</v>
      </c>
      <c r="G3717" s="136" t="s">
        <v>1718</v>
      </c>
      <c r="H3717" s="137">
        <v>1</v>
      </c>
      <c r="I3717" s="138"/>
      <c r="J3717" s="139">
        <f t="shared" si="80"/>
        <v>0</v>
      </c>
      <c r="K3717" s="135" t="s">
        <v>21</v>
      </c>
      <c r="L3717" s="34"/>
      <c r="M3717" s="140" t="s">
        <v>21</v>
      </c>
      <c r="N3717" s="141" t="s">
        <v>45</v>
      </c>
      <c r="P3717" s="142">
        <f t="shared" si="81"/>
        <v>0</v>
      </c>
      <c r="Q3717" s="142">
        <v>0</v>
      </c>
      <c r="R3717" s="142">
        <f t="shared" si="82"/>
        <v>0</v>
      </c>
      <c r="S3717" s="142">
        <v>0</v>
      </c>
      <c r="T3717" s="143">
        <f t="shared" si="83"/>
        <v>0</v>
      </c>
      <c r="AR3717" s="144" t="s">
        <v>649</v>
      </c>
      <c r="AT3717" s="144" t="s">
        <v>243</v>
      </c>
      <c r="AU3717" s="144" t="s">
        <v>153</v>
      </c>
      <c r="AY3717" s="19" t="s">
        <v>241</v>
      </c>
      <c r="BE3717" s="145">
        <f t="shared" si="84"/>
        <v>0</v>
      </c>
      <c r="BF3717" s="145">
        <f t="shared" si="85"/>
        <v>0</v>
      </c>
      <c r="BG3717" s="145">
        <f t="shared" si="86"/>
        <v>0</v>
      </c>
      <c r="BH3717" s="145">
        <f t="shared" si="87"/>
        <v>0</v>
      </c>
      <c r="BI3717" s="145">
        <f t="shared" si="88"/>
        <v>0</v>
      </c>
      <c r="BJ3717" s="19" t="s">
        <v>89</v>
      </c>
      <c r="BK3717" s="145">
        <f t="shared" si="89"/>
        <v>0</v>
      </c>
      <c r="BL3717" s="19" t="s">
        <v>649</v>
      </c>
      <c r="BM3717" s="144" t="s">
        <v>4423</v>
      </c>
    </row>
    <row r="3718" spans="2:65" s="1" customFormat="1" ht="16.5" customHeight="1">
      <c r="B3718" s="34"/>
      <c r="C3718" s="133" t="s">
        <v>4424</v>
      </c>
      <c r="D3718" s="133" t="s">
        <v>243</v>
      </c>
      <c r="E3718" s="134" t="s">
        <v>4425</v>
      </c>
      <c r="F3718" s="135" t="s">
        <v>4426</v>
      </c>
      <c r="G3718" s="136" t="s">
        <v>1718</v>
      </c>
      <c r="H3718" s="137">
        <v>1</v>
      </c>
      <c r="I3718" s="138"/>
      <c r="J3718" s="139">
        <f t="shared" si="80"/>
        <v>0</v>
      </c>
      <c r="K3718" s="135" t="s">
        <v>21</v>
      </c>
      <c r="L3718" s="34"/>
      <c r="M3718" s="140" t="s">
        <v>21</v>
      </c>
      <c r="N3718" s="141" t="s">
        <v>45</v>
      </c>
      <c r="P3718" s="142">
        <f t="shared" si="81"/>
        <v>0</v>
      </c>
      <c r="Q3718" s="142">
        <v>0</v>
      </c>
      <c r="R3718" s="142">
        <f t="shared" si="82"/>
        <v>0</v>
      </c>
      <c r="S3718" s="142">
        <v>0</v>
      </c>
      <c r="T3718" s="143">
        <f t="shared" si="83"/>
        <v>0</v>
      </c>
      <c r="AR3718" s="144" t="s">
        <v>649</v>
      </c>
      <c r="AT3718" s="144" t="s">
        <v>243</v>
      </c>
      <c r="AU3718" s="144" t="s">
        <v>153</v>
      </c>
      <c r="AY3718" s="19" t="s">
        <v>241</v>
      </c>
      <c r="BE3718" s="145">
        <f t="shared" si="84"/>
        <v>0</v>
      </c>
      <c r="BF3718" s="145">
        <f t="shared" si="85"/>
        <v>0</v>
      </c>
      <c r="BG3718" s="145">
        <f t="shared" si="86"/>
        <v>0</v>
      </c>
      <c r="BH3718" s="145">
        <f t="shared" si="87"/>
        <v>0</v>
      </c>
      <c r="BI3718" s="145">
        <f t="shared" si="88"/>
        <v>0</v>
      </c>
      <c r="BJ3718" s="19" t="s">
        <v>89</v>
      </c>
      <c r="BK3718" s="145">
        <f t="shared" si="89"/>
        <v>0</v>
      </c>
      <c r="BL3718" s="19" t="s">
        <v>649</v>
      </c>
      <c r="BM3718" s="144" t="s">
        <v>4427</v>
      </c>
    </row>
    <row r="3719" spans="2:65" s="1" customFormat="1" ht="16.5" customHeight="1">
      <c r="B3719" s="34"/>
      <c r="C3719" s="133" t="s">
        <v>4428</v>
      </c>
      <c r="D3719" s="133" t="s">
        <v>243</v>
      </c>
      <c r="E3719" s="134" t="s">
        <v>4429</v>
      </c>
      <c r="F3719" s="135" t="s">
        <v>4426</v>
      </c>
      <c r="G3719" s="136" t="s">
        <v>1718</v>
      </c>
      <c r="H3719" s="137">
        <v>1</v>
      </c>
      <c r="I3719" s="138"/>
      <c r="J3719" s="139">
        <f t="shared" si="80"/>
        <v>0</v>
      </c>
      <c r="K3719" s="135" t="s">
        <v>21</v>
      </c>
      <c r="L3719" s="34"/>
      <c r="M3719" s="140" t="s">
        <v>21</v>
      </c>
      <c r="N3719" s="141" t="s">
        <v>45</v>
      </c>
      <c r="P3719" s="142">
        <f t="shared" si="81"/>
        <v>0</v>
      </c>
      <c r="Q3719" s="142">
        <v>0</v>
      </c>
      <c r="R3719" s="142">
        <f t="shared" si="82"/>
        <v>0</v>
      </c>
      <c r="S3719" s="142">
        <v>0</v>
      </c>
      <c r="T3719" s="143">
        <f t="shared" si="83"/>
        <v>0</v>
      </c>
      <c r="AR3719" s="144" t="s">
        <v>649</v>
      </c>
      <c r="AT3719" s="144" t="s">
        <v>243</v>
      </c>
      <c r="AU3719" s="144" t="s">
        <v>153</v>
      </c>
      <c r="AY3719" s="19" t="s">
        <v>241</v>
      </c>
      <c r="BE3719" s="145">
        <f t="shared" si="84"/>
        <v>0</v>
      </c>
      <c r="BF3719" s="145">
        <f t="shared" si="85"/>
        <v>0</v>
      </c>
      <c r="BG3719" s="145">
        <f t="shared" si="86"/>
        <v>0</v>
      </c>
      <c r="BH3719" s="145">
        <f t="shared" si="87"/>
        <v>0</v>
      </c>
      <c r="BI3719" s="145">
        <f t="shared" si="88"/>
        <v>0</v>
      </c>
      <c r="BJ3719" s="19" t="s">
        <v>89</v>
      </c>
      <c r="BK3719" s="145">
        <f t="shared" si="89"/>
        <v>0</v>
      </c>
      <c r="BL3719" s="19" t="s">
        <v>649</v>
      </c>
      <c r="BM3719" s="144" t="s">
        <v>4430</v>
      </c>
    </row>
    <row r="3720" spans="2:65" s="1" customFormat="1" ht="24.2" customHeight="1">
      <c r="B3720" s="34"/>
      <c r="C3720" s="133" t="s">
        <v>4431</v>
      </c>
      <c r="D3720" s="133" t="s">
        <v>243</v>
      </c>
      <c r="E3720" s="134" t="s">
        <v>4432</v>
      </c>
      <c r="F3720" s="135" t="s">
        <v>4433</v>
      </c>
      <c r="G3720" s="136" t="s">
        <v>1718</v>
      </c>
      <c r="H3720" s="137">
        <v>1</v>
      </c>
      <c r="I3720" s="138"/>
      <c r="J3720" s="139">
        <f t="shared" si="80"/>
        <v>0</v>
      </c>
      <c r="K3720" s="135" t="s">
        <v>21</v>
      </c>
      <c r="L3720" s="34"/>
      <c r="M3720" s="140" t="s">
        <v>21</v>
      </c>
      <c r="N3720" s="141" t="s">
        <v>45</v>
      </c>
      <c r="P3720" s="142">
        <f t="shared" si="81"/>
        <v>0</v>
      </c>
      <c r="Q3720" s="142">
        <v>0</v>
      </c>
      <c r="R3720" s="142">
        <f t="shared" si="82"/>
        <v>0</v>
      </c>
      <c r="S3720" s="142">
        <v>0</v>
      </c>
      <c r="T3720" s="143">
        <f t="shared" si="83"/>
        <v>0</v>
      </c>
      <c r="AR3720" s="144" t="s">
        <v>649</v>
      </c>
      <c r="AT3720" s="144" t="s">
        <v>243</v>
      </c>
      <c r="AU3720" s="144" t="s">
        <v>153</v>
      </c>
      <c r="AY3720" s="19" t="s">
        <v>241</v>
      </c>
      <c r="BE3720" s="145">
        <f t="shared" si="84"/>
        <v>0</v>
      </c>
      <c r="BF3720" s="145">
        <f t="shared" si="85"/>
        <v>0</v>
      </c>
      <c r="BG3720" s="145">
        <f t="shared" si="86"/>
        <v>0</v>
      </c>
      <c r="BH3720" s="145">
        <f t="shared" si="87"/>
        <v>0</v>
      </c>
      <c r="BI3720" s="145">
        <f t="shared" si="88"/>
        <v>0</v>
      </c>
      <c r="BJ3720" s="19" t="s">
        <v>89</v>
      </c>
      <c r="BK3720" s="145">
        <f t="shared" si="89"/>
        <v>0</v>
      </c>
      <c r="BL3720" s="19" t="s">
        <v>649</v>
      </c>
      <c r="BM3720" s="144" t="s">
        <v>4434</v>
      </c>
    </row>
    <row r="3721" spans="2:65" s="1" customFormat="1" ht="24.2" customHeight="1">
      <c r="B3721" s="34"/>
      <c r="C3721" s="133" t="s">
        <v>4435</v>
      </c>
      <c r="D3721" s="133" t="s">
        <v>243</v>
      </c>
      <c r="E3721" s="134" t="s">
        <v>4436</v>
      </c>
      <c r="F3721" s="135" t="s">
        <v>4437</v>
      </c>
      <c r="G3721" s="136" t="s">
        <v>1718</v>
      </c>
      <c r="H3721" s="137">
        <v>1</v>
      </c>
      <c r="I3721" s="138"/>
      <c r="J3721" s="139">
        <f t="shared" si="80"/>
        <v>0</v>
      </c>
      <c r="K3721" s="135" t="s">
        <v>21</v>
      </c>
      <c r="L3721" s="34"/>
      <c r="M3721" s="140" t="s">
        <v>21</v>
      </c>
      <c r="N3721" s="141" t="s">
        <v>45</v>
      </c>
      <c r="P3721" s="142">
        <f t="shared" si="81"/>
        <v>0</v>
      </c>
      <c r="Q3721" s="142">
        <v>0</v>
      </c>
      <c r="R3721" s="142">
        <f t="shared" si="82"/>
        <v>0</v>
      </c>
      <c r="S3721" s="142">
        <v>0</v>
      </c>
      <c r="T3721" s="143">
        <f t="shared" si="83"/>
        <v>0</v>
      </c>
      <c r="AR3721" s="144" t="s">
        <v>649</v>
      </c>
      <c r="AT3721" s="144" t="s">
        <v>243</v>
      </c>
      <c r="AU3721" s="144" t="s">
        <v>153</v>
      </c>
      <c r="AY3721" s="19" t="s">
        <v>241</v>
      </c>
      <c r="BE3721" s="145">
        <f t="shared" si="84"/>
        <v>0</v>
      </c>
      <c r="BF3721" s="145">
        <f t="shared" si="85"/>
        <v>0</v>
      </c>
      <c r="BG3721" s="145">
        <f t="shared" si="86"/>
        <v>0</v>
      </c>
      <c r="BH3721" s="145">
        <f t="shared" si="87"/>
        <v>0</v>
      </c>
      <c r="BI3721" s="145">
        <f t="shared" si="88"/>
        <v>0</v>
      </c>
      <c r="BJ3721" s="19" t="s">
        <v>89</v>
      </c>
      <c r="BK3721" s="145">
        <f t="shared" si="89"/>
        <v>0</v>
      </c>
      <c r="BL3721" s="19" t="s">
        <v>649</v>
      </c>
      <c r="BM3721" s="144" t="s">
        <v>4438</v>
      </c>
    </row>
    <row r="3722" spans="2:65" s="1" customFormat="1" ht="24.2" customHeight="1">
      <c r="B3722" s="34"/>
      <c r="C3722" s="133" t="s">
        <v>4439</v>
      </c>
      <c r="D3722" s="133" t="s">
        <v>243</v>
      </c>
      <c r="E3722" s="134" t="s">
        <v>4440</v>
      </c>
      <c r="F3722" s="135" t="s">
        <v>4441</v>
      </c>
      <c r="G3722" s="136" t="s">
        <v>1718</v>
      </c>
      <c r="H3722" s="137">
        <v>1</v>
      </c>
      <c r="I3722" s="138"/>
      <c r="J3722" s="139">
        <f t="shared" si="80"/>
        <v>0</v>
      </c>
      <c r="K3722" s="135" t="s">
        <v>21</v>
      </c>
      <c r="L3722" s="34"/>
      <c r="M3722" s="140" t="s">
        <v>21</v>
      </c>
      <c r="N3722" s="141" t="s">
        <v>45</v>
      </c>
      <c r="P3722" s="142">
        <f t="shared" si="81"/>
        <v>0</v>
      </c>
      <c r="Q3722" s="142">
        <v>0</v>
      </c>
      <c r="R3722" s="142">
        <f t="shared" si="82"/>
        <v>0</v>
      </c>
      <c r="S3722" s="142">
        <v>0</v>
      </c>
      <c r="T3722" s="143">
        <f t="shared" si="83"/>
        <v>0</v>
      </c>
      <c r="AR3722" s="144" t="s">
        <v>649</v>
      </c>
      <c r="AT3722" s="144" t="s">
        <v>243</v>
      </c>
      <c r="AU3722" s="144" t="s">
        <v>153</v>
      </c>
      <c r="AY3722" s="19" t="s">
        <v>241</v>
      </c>
      <c r="BE3722" s="145">
        <f t="shared" si="84"/>
        <v>0</v>
      </c>
      <c r="BF3722" s="145">
        <f t="shared" si="85"/>
        <v>0</v>
      </c>
      <c r="BG3722" s="145">
        <f t="shared" si="86"/>
        <v>0</v>
      </c>
      <c r="BH3722" s="145">
        <f t="shared" si="87"/>
        <v>0</v>
      </c>
      <c r="BI3722" s="145">
        <f t="shared" si="88"/>
        <v>0</v>
      </c>
      <c r="BJ3722" s="19" t="s">
        <v>89</v>
      </c>
      <c r="BK3722" s="145">
        <f t="shared" si="89"/>
        <v>0</v>
      </c>
      <c r="BL3722" s="19" t="s">
        <v>649</v>
      </c>
      <c r="BM3722" s="144" t="s">
        <v>4442</v>
      </c>
    </row>
    <row r="3723" spans="2:65" s="1" customFormat="1" ht="24.2" customHeight="1">
      <c r="B3723" s="34"/>
      <c r="C3723" s="133" t="s">
        <v>4443</v>
      </c>
      <c r="D3723" s="133" t="s">
        <v>243</v>
      </c>
      <c r="E3723" s="134" t="s">
        <v>4444</v>
      </c>
      <c r="F3723" s="135" t="s">
        <v>4445</v>
      </c>
      <c r="G3723" s="136" t="s">
        <v>1718</v>
      </c>
      <c r="H3723" s="137">
        <v>1</v>
      </c>
      <c r="I3723" s="138"/>
      <c r="J3723" s="139">
        <f t="shared" si="80"/>
        <v>0</v>
      </c>
      <c r="K3723" s="135" t="s">
        <v>21</v>
      </c>
      <c r="L3723" s="34"/>
      <c r="M3723" s="140" t="s">
        <v>21</v>
      </c>
      <c r="N3723" s="141" t="s">
        <v>45</v>
      </c>
      <c r="P3723" s="142">
        <f t="shared" si="81"/>
        <v>0</v>
      </c>
      <c r="Q3723" s="142">
        <v>0</v>
      </c>
      <c r="R3723" s="142">
        <f t="shared" si="82"/>
        <v>0</v>
      </c>
      <c r="S3723" s="142">
        <v>0</v>
      </c>
      <c r="T3723" s="143">
        <f t="shared" si="83"/>
        <v>0</v>
      </c>
      <c r="AR3723" s="144" t="s">
        <v>649</v>
      </c>
      <c r="AT3723" s="144" t="s">
        <v>243</v>
      </c>
      <c r="AU3723" s="144" t="s">
        <v>153</v>
      </c>
      <c r="AY3723" s="19" t="s">
        <v>241</v>
      </c>
      <c r="BE3723" s="145">
        <f t="shared" si="84"/>
        <v>0</v>
      </c>
      <c r="BF3723" s="145">
        <f t="shared" si="85"/>
        <v>0</v>
      </c>
      <c r="BG3723" s="145">
        <f t="shared" si="86"/>
        <v>0</v>
      </c>
      <c r="BH3723" s="145">
        <f t="shared" si="87"/>
        <v>0</v>
      </c>
      <c r="BI3723" s="145">
        <f t="shared" si="88"/>
        <v>0</v>
      </c>
      <c r="BJ3723" s="19" t="s">
        <v>89</v>
      </c>
      <c r="BK3723" s="145">
        <f t="shared" si="89"/>
        <v>0</v>
      </c>
      <c r="BL3723" s="19" t="s">
        <v>649</v>
      </c>
      <c r="BM3723" s="144" t="s">
        <v>4446</v>
      </c>
    </row>
    <row r="3724" spans="2:65" s="1" customFormat="1" ht="16.5" customHeight="1">
      <c r="B3724" s="34"/>
      <c r="C3724" s="133" t="s">
        <v>4447</v>
      </c>
      <c r="D3724" s="133" t="s">
        <v>243</v>
      </c>
      <c r="E3724" s="134" t="s">
        <v>4448</v>
      </c>
      <c r="F3724" s="135" t="s">
        <v>4449</v>
      </c>
      <c r="G3724" s="136" t="s">
        <v>1718</v>
      </c>
      <c r="H3724" s="137">
        <v>1</v>
      </c>
      <c r="I3724" s="138"/>
      <c r="J3724" s="139">
        <f t="shared" si="80"/>
        <v>0</v>
      </c>
      <c r="K3724" s="135" t="s">
        <v>21</v>
      </c>
      <c r="L3724" s="34"/>
      <c r="M3724" s="140" t="s">
        <v>21</v>
      </c>
      <c r="N3724" s="141" t="s">
        <v>45</v>
      </c>
      <c r="P3724" s="142">
        <f t="shared" si="81"/>
        <v>0</v>
      </c>
      <c r="Q3724" s="142">
        <v>0</v>
      </c>
      <c r="R3724" s="142">
        <f t="shared" si="82"/>
        <v>0</v>
      </c>
      <c r="S3724" s="142">
        <v>0</v>
      </c>
      <c r="T3724" s="143">
        <f t="shared" si="83"/>
        <v>0</v>
      </c>
      <c r="AR3724" s="144" t="s">
        <v>649</v>
      </c>
      <c r="AT3724" s="144" t="s">
        <v>243</v>
      </c>
      <c r="AU3724" s="144" t="s">
        <v>153</v>
      </c>
      <c r="AY3724" s="19" t="s">
        <v>241</v>
      </c>
      <c r="BE3724" s="145">
        <f t="shared" si="84"/>
        <v>0</v>
      </c>
      <c r="BF3724" s="145">
        <f t="shared" si="85"/>
        <v>0</v>
      </c>
      <c r="BG3724" s="145">
        <f t="shared" si="86"/>
        <v>0</v>
      </c>
      <c r="BH3724" s="145">
        <f t="shared" si="87"/>
        <v>0</v>
      </c>
      <c r="BI3724" s="145">
        <f t="shared" si="88"/>
        <v>0</v>
      </c>
      <c r="BJ3724" s="19" t="s">
        <v>89</v>
      </c>
      <c r="BK3724" s="145">
        <f t="shared" si="89"/>
        <v>0</v>
      </c>
      <c r="BL3724" s="19" t="s">
        <v>649</v>
      </c>
      <c r="BM3724" s="144" t="s">
        <v>4450</v>
      </c>
    </row>
    <row r="3725" spans="2:65" s="1" customFormat="1" ht="16.5" customHeight="1">
      <c r="B3725" s="34"/>
      <c r="C3725" s="133" t="s">
        <v>4451</v>
      </c>
      <c r="D3725" s="133" t="s">
        <v>243</v>
      </c>
      <c r="E3725" s="134" t="s">
        <v>4452</v>
      </c>
      <c r="F3725" s="135" t="s">
        <v>4453</v>
      </c>
      <c r="G3725" s="136" t="s">
        <v>1718</v>
      </c>
      <c r="H3725" s="137">
        <v>1</v>
      </c>
      <c r="I3725" s="138"/>
      <c r="J3725" s="139">
        <f t="shared" si="80"/>
        <v>0</v>
      </c>
      <c r="K3725" s="135" t="s">
        <v>21</v>
      </c>
      <c r="L3725" s="34"/>
      <c r="M3725" s="140" t="s">
        <v>21</v>
      </c>
      <c r="N3725" s="141" t="s">
        <v>45</v>
      </c>
      <c r="P3725" s="142">
        <f t="shared" si="81"/>
        <v>0</v>
      </c>
      <c r="Q3725" s="142">
        <v>0</v>
      </c>
      <c r="R3725" s="142">
        <f t="shared" si="82"/>
        <v>0</v>
      </c>
      <c r="S3725" s="142">
        <v>0</v>
      </c>
      <c r="T3725" s="143">
        <f t="shared" si="83"/>
        <v>0</v>
      </c>
      <c r="AR3725" s="144" t="s">
        <v>649</v>
      </c>
      <c r="AT3725" s="144" t="s">
        <v>243</v>
      </c>
      <c r="AU3725" s="144" t="s">
        <v>153</v>
      </c>
      <c r="AY3725" s="19" t="s">
        <v>241</v>
      </c>
      <c r="BE3725" s="145">
        <f t="shared" si="84"/>
        <v>0</v>
      </c>
      <c r="BF3725" s="145">
        <f t="shared" si="85"/>
        <v>0</v>
      </c>
      <c r="BG3725" s="145">
        <f t="shared" si="86"/>
        <v>0</v>
      </c>
      <c r="BH3725" s="145">
        <f t="shared" si="87"/>
        <v>0</v>
      </c>
      <c r="BI3725" s="145">
        <f t="shared" si="88"/>
        <v>0</v>
      </c>
      <c r="BJ3725" s="19" t="s">
        <v>89</v>
      </c>
      <c r="BK3725" s="145">
        <f t="shared" si="89"/>
        <v>0</v>
      </c>
      <c r="BL3725" s="19" t="s">
        <v>649</v>
      </c>
      <c r="BM3725" s="144" t="s">
        <v>4454</v>
      </c>
    </row>
    <row r="3726" spans="2:65" s="1" customFormat="1" ht="24.2" customHeight="1">
      <c r="B3726" s="34"/>
      <c r="C3726" s="133" t="s">
        <v>4455</v>
      </c>
      <c r="D3726" s="133" t="s">
        <v>243</v>
      </c>
      <c r="E3726" s="134" t="s">
        <v>4456</v>
      </c>
      <c r="F3726" s="135" t="s">
        <v>4457</v>
      </c>
      <c r="G3726" s="136" t="s">
        <v>1718</v>
      </c>
      <c r="H3726" s="137">
        <v>1</v>
      </c>
      <c r="I3726" s="138"/>
      <c r="J3726" s="139">
        <f t="shared" si="80"/>
        <v>0</v>
      </c>
      <c r="K3726" s="135" t="s">
        <v>21</v>
      </c>
      <c r="L3726" s="34"/>
      <c r="M3726" s="140" t="s">
        <v>21</v>
      </c>
      <c r="N3726" s="141" t="s">
        <v>45</v>
      </c>
      <c r="P3726" s="142">
        <f t="shared" si="81"/>
        <v>0</v>
      </c>
      <c r="Q3726" s="142">
        <v>0</v>
      </c>
      <c r="R3726" s="142">
        <f t="shared" si="82"/>
        <v>0</v>
      </c>
      <c r="S3726" s="142">
        <v>0</v>
      </c>
      <c r="T3726" s="143">
        <f t="shared" si="83"/>
        <v>0</v>
      </c>
      <c r="AR3726" s="144" t="s">
        <v>649</v>
      </c>
      <c r="AT3726" s="144" t="s">
        <v>243</v>
      </c>
      <c r="AU3726" s="144" t="s">
        <v>153</v>
      </c>
      <c r="AY3726" s="19" t="s">
        <v>241</v>
      </c>
      <c r="BE3726" s="145">
        <f t="shared" si="84"/>
        <v>0</v>
      </c>
      <c r="BF3726" s="145">
        <f t="shared" si="85"/>
        <v>0</v>
      </c>
      <c r="BG3726" s="145">
        <f t="shared" si="86"/>
        <v>0</v>
      </c>
      <c r="BH3726" s="145">
        <f t="shared" si="87"/>
        <v>0</v>
      </c>
      <c r="BI3726" s="145">
        <f t="shared" si="88"/>
        <v>0</v>
      </c>
      <c r="BJ3726" s="19" t="s">
        <v>89</v>
      </c>
      <c r="BK3726" s="145">
        <f t="shared" si="89"/>
        <v>0</v>
      </c>
      <c r="BL3726" s="19" t="s">
        <v>649</v>
      </c>
      <c r="BM3726" s="144" t="s">
        <v>4458</v>
      </c>
    </row>
    <row r="3727" spans="2:65" s="1" customFormat="1" ht="24.2" customHeight="1">
      <c r="B3727" s="34"/>
      <c r="C3727" s="133" t="s">
        <v>4459</v>
      </c>
      <c r="D3727" s="133" t="s">
        <v>243</v>
      </c>
      <c r="E3727" s="134" t="s">
        <v>4460</v>
      </c>
      <c r="F3727" s="135" t="s">
        <v>4457</v>
      </c>
      <c r="G3727" s="136" t="s">
        <v>1718</v>
      </c>
      <c r="H3727" s="137">
        <v>1</v>
      </c>
      <c r="I3727" s="138"/>
      <c r="J3727" s="139">
        <f t="shared" si="80"/>
        <v>0</v>
      </c>
      <c r="K3727" s="135" t="s">
        <v>21</v>
      </c>
      <c r="L3727" s="34"/>
      <c r="M3727" s="140" t="s">
        <v>21</v>
      </c>
      <c r="N3727" s="141" t="s">
        <v>45</v>
      </c>
      <c r="P3727" s="142">
        <f t="shared" si="81"/>
        <v>0</v>
      </c>
      <c r="Q3727" s="142">
        <v>0</v>
      </c>
      <c r="R3727" s="142">
        <f t="shared" si="82"/>
        <v>0</v>
      </c>
      <c r="S3727" s="142">
        <v>0</v>
      </c>
      <c r="T3727" s="143">
        <f t="shared" si="83"/>
        <v>0</v>
      </c>
      <c r="AR3727" s="144" t="s">
        <v>649</v>
      </c>
      <c r="AT3727" s="144" t="s">
        <v>243</v>
      </c>
      <c r="AU3727" s="144" t="s">
        <v>153</v>
      </c>
      <c r="AY3727" s="19" t="s">
        <v>241</v>
      </c>
      <c r="BE3727" s="145">
        <f t="shared" si="84"/>
        <v>0</v>
      </c>
      <c r="BF3727" s="145">
        <f t="shared" si="85"/>
        <v>0</v>
      </c>
      <c r="BG3727" s="145">
        <f t="shared" si="86"/>
        <v>0</v>
      </c>
      <c r="BH3727" s="145">
        <f t="shared" si="87"/>
        <v>0</v>
      </c>
      <c r="BI3727" s="145">
        <f t="shared" si="88"/>
        <v>0</v>
      </c>
      <c r="BJ3727" s="19" t="s">
        <v>89</v>
      </c>
      <c r="BK3727" s="145">
        <f t="shared" si="89"/>
        <v>0</v>
      </c>
      <c r="BL3727" s="19" t="s">
        <v>649</v>
      </c>
      <c r="BM3727" s="144" t="s">
        <v>4461</v>
      </c>
    </row>
    <row r="3728" spans="2:65" s="1" customFormat="1" ht="24.2" customHeight="1">
      <c r="B3728" s="34"/>
      <c r="C3728" s="133" t="s">
        <v>4462</v>
      </c>
      <c r="D3728" s="133" t="s">
        <v>243</v>
      </c>
      <c r="E3728" s="134" t="s">
        <v>4463</v>
      </c>
      <c r="F3728" s="135" t="s">
        <v>4464</v>
      </c>
      <c r="G3728" s="136" t="s">
        <v>1718</v>
      </c>
      <c r="H3728" s="137">
        <v>2</v>
      </c>
      <c r="I3728" s="138"/>
      <c r="J3728" s="139">
        <f t="shared" si="80"/>
        <v>0</v>
      </c>
      <c r="K3728" s="135" t="s">
        <v>21</v>
      </c>
      <c r="L3728" s="34"/>
      <c r="M3728" s="140" t="s">
        <v>21</v>
      </c>
      <c r="N3728" s="141" t="s">
        <v>45</v>
      </c>
      <c r="P3728" s="142">
        <f t="shared" si="81"/>
        <v>0</v>
      </c>
      <c r="Q3728" s="142">
        <v>0</v>
      </c>
      <c r="R3728" s="142">
        <f t="shared" si="82"/>
        <v>0</v>
      </c>
      <c r="S3728" s="142">
        <v>0</v>
      </c>
      <c r="T3728" s="143">
        <f t="shared" si="83"/>
        <v>0</v>
      </c>
      <c r="AR3728" s="144" t="s">
        <v>649</v>
      </c>
      <c r="AT3728" s="144" t="s">
        <v>243</v>
      </c>
      <c r="AU3728" s="144" t="s">
        <v>153</v>
      </c>
      <c r="AY3728" s="19" t="s">
        <v>241</v>
      </c>
      <c r="BE3728" s="145">
        <f t="shared" si="84"/>
        <v>0</v>
      </c>
      <c r="BF3728" s="145">
        <f t="shared" si="85"/>
        <v>0</v>
      </c>
      <c r="BG3728" s="145">
        <f t="shared" si="86"/>
        <v>0</v>
      </c>
      <c r="BH3728" s="145">
        <f t="shared" si="87"/>
        <v>0</v>
      </c>
      <c r="BI3728" s="145">
        <f t="shared" si="88"/>
        <v>0</v>
      </c>
      <c r="BJ3728" s="19" t="s">
        <v>89</v>
      </c>
      <c r="BK3728" s="145">
        <f t="shared" si="89"/>
        <v>0</v>
      </c>
      <c r="BL3728" s="19" t="s">
        <v>649</v>
      </c>
      <c r="BM3728" s="144" t="s">
        <v>4465</v>
      </c>
    </row>
    <row r="3729" spans="2:65" s="1" customFormat="1" ht="24.2" customHeight="1">
      <c r="B3729" s="34"/>
      <c r="C3729" s="133" t="s">
        <v>4466</v>
      </c>
      <c r="D3729" s="133" t="s">
        <v>243</v>
      </c>
      <c r="E3729" s="134" t="s">
        <v>4467</v>
      </c>
      <c r="F3729" s="135" t="s">
        <v>4468</v>
      </c>
      <c r="G3729" s="136" t="s">
        <v>1718</v>
      </c>
      <c r="H3729" s="137">
        <v>2</v>
      </c>
      <c r="I3729" s="138"/>
      <c r="J3729" s="139">
        <f t="shared" si="80"/>
        <v>0</v>
      </c>
      <c r="K3729" s="135" t="s">
        <v>21</v>
      </c>
      <c r="L3729" s="34"/>
      <c r="M3729" s="140" t="s">
        <v>21</v>
      </c>
      <c r="N3729" s="141" t="s">
        <v>45</v>
      </c>
      <c r="P3729" s="142">
        <f t="shared" si="81"/>
        <v>0</v>
      </c>
      <c r="Q3729" s="142">
        <v>0</v>
      </c>
      <c r="R3729" s="142">
        <f t="shared" si="82"/>
        <v>0</v>
      </c>
      <c r="S3729" s="142">
        <v>0</v>
      </c>
      <c r="T3729" s="143">
        <f t="shared" si="83"/>
        <v>0</v>
      </c>
      <c r="AR3729" s="144" t="s">
        <v>649</v>
      </c>
      <c r="AT3729" s="144" t="s">
        <v>243</v>
      </c>
      <c r="AU3729" s="144" t="s">
        <v>153</v>
      </c>
      <c r="AY3729" s="19" t="s">
        <v>241</v>
      </c>
      <c r="BE3729" s="145">
        <f t="shared" si="84"/>
        <v>0</v>
      </c>
      <c r="BF3729" s="145">
        <f t="shared" si="85"/>
        <v>0</v>
      </c>
      <c r="BG3729" s="145">
        <f t="shared" si="86"/>
        <v>0</v>
      </c>
      <c r="BH3729" s="145">
        <f t="shared" si="87"/>
        <v>0</v>
      </c>
      <c r="BI3729" s="145">
        <f t="shared" si="88"/>
        <v>0</v>
      </c>
      <c r="BJ3729" s="19" t="s">
        <v>89</v>
      </c>
      <c r="BK3729" s="145">
        <f t="shared" si="89"/>
        <v>0</v>
      </c>
      <c r="BL3729" s="19" t="s">
        <v>649</v>
      </c>
      <c r="BM3729" s="144" t="s">
        <v>4469</v>
      </c>
    </row>
    <row r="3730" spans="2:65" s="1" customFormat="1" ht="16.5" customHeight="1">
      <c r="B3730" s="34"/>
      <c r="C3730" s="133" t="s">
        <v>4470</v>
      </c>
      <c r="D3730" s="133" t="s">
        <v>243</v>
      </c>
      <c r="E3730" s="134" t="s">
        <v>4471</v>
      </c>
      <c r="F3730" s="135" t="s">
        <v>4472</v>
      </c>
      <c r="G3730" s="136" t="s">
        <v>1718</v>
      </c>
      <c r="H3730" s="137">
        <v>1</v>
      </c>
      <c r="I3730" s="138"/>
      <c r="J3730" s="139">
        <f t="shared" si="80"/>
        <v>0</v>
      </c>
      <c r="K3730" s="135" t="s">
        <v>21</v>
      </c>
      <c r="L3730" s="34"/>
      <c r="M3730" s="140" t="s">
        <v>21</v>
      </c>
      <c r="N3730" s="141" t="s">
        <v>45</v>
      </c>
      <c r="P3730" s="142">
        <f t="shared" si="81"/>
        <v>0</v>
      </c>
      <c r="Q3730" s="142">
        <v>0</v>
      </c>
      <c r="R3730" s="142">
        <f t="shared" si="82"/>
        <v>0</v>
      </c>
      <c r="S3730" s="142">
        <v>0</v>
      </c>
      <c r="T3730" s="143">
        <f t="shared" si="83"/>
        <v>0</v>
      </c>
      <c r="AR3730" s="144" t="s">
        <v>649</v>
      </c>
      <c r="AT3730" s="144" t="s">
        <v>243</v>
      </c>
      <c r="AU3730" s="144" t="s">
        <v>153</v>
      </c>
      <c r="AY3730" s="19" t="s">
        <v>241</v>
      </c>
      <c r="BE3730" s="145">
        <f t="shared" si="84"/>
        <v>0</v>
      </c>
      <c r="BF3730" s="145">
        <f t="shared" si="85"/>
        <v>0</v>
      </c>
      <c r="BG3730" s="145">
        <f t="shared" si="86"/>
        <v>0</v>
      </c>
      <c r="BH3730" s="145">
        <f t="shared" si="87"/>
        <v>0</v>
      </c>
      <c r="BI3730" s="145">
        <f t="shared" si="88"/>
        <v>0</v>
      </c>
      <c r="BJ3730" s="19" t="s">
        <v>89</v>
      </c>
      <c r="BK3730" s="145">
        <f t="shared" si="89"/>
        <v>0</v>
      </c>
      <c r="BL3730" s="19" t="s">
        <v>649</v>
      </c>
      <c r="BM3730" s="144" t="s">
        <v>4473</v>
      </c>
    </row>
    <row r="3731" spans="2:65" s="1" customFormat="1" ht="16.5" customHeight="1">
      <c r="B3731" s="34"/>
      <c r="C3731" s="133" t="s">
        <v>4474</v>
      </c>
      <c r="D3731" s="133" t="s">
        <v>243</v>
      </c>
      <c r="E3731" s="134" t="s">
        <v>4475</v>
      </c>
      <c r="F3731" s="135" t="s">
        <v>4476</v>
      </c>
      <c r="G3731" s="136" t="s">
        <v>1718</v>
      </c>
      <c r="H3731" s="137">
        <v>1</v>
      </c>
      <c r="I3731" s="138"/>
      <c r="J3731" s="139">
        <f t="shared" si="80"/>
        <v>0</v>
      </c>
      <c r="K3731" s="135" t="s">
        <v>21</v>
      </c>
      <c r="L3731" s="34"/>
      <c r="M3731" s="140" t="s">
        <v>21</v>
      </c>
      <c r="N3731" s="141" t="s">
        <v>45</v>
      </c>
      <c r="P3731" s="142">
        <f t="shared" si="81"/>
        <v>0</v>
      </c>
      <c r="Q3731" s="142">
        <v>0</v>
      </c>
      <c r="R3731" s="142">
        <f t="shared" si="82"/>
        <v>0</v>
      </c>
      <c r="S3731" s="142">
        <v>0</v>
      </c>
      <c r="T3731" s="143">
        <f t="shared" si="83"/>
        <v>0</v>
      </c>
      <c r="AR3731" s="144" t="s">
        <v>649</v>
      </c>
      <c r="AT3731" s="144" t="s">
        <v>243</v>
      </c>
      <c r="AU3731" s="144" t="s">
        <v>153</v>
      </c>
      <c r="AY3731" s="19" t="s">
        <v>241</v>
      </c>
      <c r="BE3731" s="145">
        <f t="shared" si="84"/>
        <v>0</v>
      </c>
      <c r="BF3731" s="145">
        <f t="shared" si="85"/>
        <v>0</v>
      </c>
      <c r="BG3731" s="145">
        <f t="shared" si="86"/>
        <v>0</v>
      </c>
      <c r="BH3731" s="145">
        <f t="shared" si="87"/>
        <v>0</v>
      </c>
      <c r="BI3731" s="145">
        <f t="shared" si="88"/>
        <v>0</v>
      </c>
      <c r="BJ3731" s="19" t="s">
        <v>89</v>
      </c>
      <c r="BK3731" s="145">
        <f t="shared" si="89"/>
        <v>0</v>
      </c>
      <c r="BL3731" s="19" t="s">
        <v>649</v>
      </c>
      <c r="BM3731" s="144" t="s">
        <v>4477</v>
      </c>
    </row>
    <row r="3732" spans="2:65" s="1" customFormat="1" ht="24.2" customHeight="1">
      <c r="B3732" s="34"/>
      <c r="C3732" s="133" t="s">
        <v>4478</v>
      </c>
      <c r="D3732" s="133" t="s">
        <v>243</v>
      </c>
      <c r="E3732" s="134" t="s">
        <v>4479</v>
      </c>
      <c r="F3732" s="135" t="s">
        <v>4480</v>
      </c>
      <c r="G3732" s="136" t="s">
        <v>1718</v>
      </c>
      <c r="H3732" s="137">
        <v>1</v>
      </c>
      <c r="I3732" s="138"/>
      <c r="J3732" s="139">
        <f t="shared" si="80"/>
        <v>0</v>
      </c>
      <c r="K3732" s="135" t="s">
        <v>21</v>
      </c>
      <c r="L3732" s="34"/>
      <c r="M3732" s="140" t="s">
        <v>21</v>
      </c>
      <c r="N3732" s="141" t="s">
        <v>45</v>
      </c>
      <c r="P3732" s="142">
        <f t="shared" si="81"/>
        <v>0</v>
      </c>
      <c r="Q3732" s="142">
        <v>0</v>
      </c>
      <c r="R3732" s="142">
        <f t="shared" si="82"/>
        <v>0</v>
      </c>
      <c r="S3732" s="142">
        <v>0</v>
      </c>
      <c r="T3732" s="143">
        <f t="shared" si="83"/>
        <v>0</v>
      </c>
      <c r="AR3732" s="144" t="s">
        <v>649</v>
      </c>
      <c r="AT3732" s="144" t="s">
        <v>243</v>
      </c>
      <c r="AU3732" s="144" t="s">
        <v>153</v>
      </c>
      <c r="AY3732" s="19" t="s">
        <v>241</v>
      </c>
      <c r="BE3732" s="145">
        <f t="shared" si="84"/>
        <v>0</v>
      </c>
      <c r="BF3732" s="145">
        <f t="shared" si="85"/>
        <v>0</v>
      </c>
      <c r="BG3732" s="145">
        <f t="shared" si="86"/>
        <v>0</v>
      </c>
      <c r="BH3732" s="145">
        <f t="shared" si="87"/>
        <v>0</v>
      </c>
      <c r="BI3732" s="145">
        <f t="shared" si="88"/>
        <v>0</v>
      </c>
      <c r="BJ3732" s="19" t="s">
        <v>89</v>
      </c>
      <c r="BK3732" s="145">
        <f t="shared" si="89"/>
        <v>0</v>
      </c>
      <c r="BL3732" s="19" t="s">
        <v>649</v>
      </c>
      <c r="BM3732" s="144" t="s">
        <v>4481</v>
      </c>
    </row>
    <row r="3733" spans="2:65" s="1" customFormat="1" ht="16.5" customHeight="1">
      <c r="B3733" s="34"/>
      <c r="C3733" s="133" t="s">
        <v>4482</v>
      </c>
      <c r="D3733" s="133" t="s">
        <v>243</v>
      </c>
      <c r="E3733" s="134" t="s">
        <v>4483</v>
      </c>
      <c r="F3733" s="135" t="s">
        <v>4484</v>
      </c>
      <c r="G3733" s="136" t="s">
        <v>1718</v>
      </c>
      <c r="H3733" s="137">
        <v>1</v>
      </c>
      <c r="I3733" s="138"/>
      <c r="J3733" s="139">
        <f t="shared" si="80"/>
        <v>0</v>
      </c>
      <c r="K3733" s="135" t="s">
        <v>21</v>
      </c>
      <c r="L3733" s="34"/>
      <c r="M3733" s="140" t="s">
        <v>21</v>
      </c>
      <c r="N3733" s="141" t="s">
        <v>45</v>
      </c>
      <c r="P3733" s="142">
        <f t="shared" si="81"/>
        <v>0</v>
      </c>
      <c r="Q3733" s="142">
        <v>0</v>
      </c>
      <c r="R3733" s="142">
        <f t="shared" si="82"/>
        <v>0</v>
      </c>
      <c r="S3733" s="142">
        <v>0</v>
      </c>
      <c r="T3733" s="143">
        <f t="shared" si="83"/>
        <v>0</v>
      </c>
      <c r="AR3733" s="144" t="s">
        <v>649</v>
      </c>
      <c r="AT3733" s="144" t="s">
        <v>243</v>
      </c>
      <c r="AU3733" s="144" t="s">
        <v>153</v>
      </c>
      <c r="AY3733" s="19" t="s">
        <v>241</v>
      </c>
      <c r="BE3733" s="145">
        <f t="shared" si="84"/>
        <v>0</v>
      </c>
      <c r="BF3733" s="145">
        <f t="shared" si="85"/>
        <v>0</v>
      </c>
      <c r="BG3733" s="145">
        <f t="shared" si="86"/>
        <v>0</v>
      </c>
      <c r="BH3733" s="145">
        <f t="shared" si="87"/>
        <v>0</v>
      </c>
      <c r="BI3733" s="145">
        <f t="shared" si="88"/>
        <v>0</v>
      </c>
      <c r="BJ3733" s="19" t="s">
        <v>89</v>
      </c>
      <c r="BK3733" s="145">
        <f t="shared" si="89"/>
        <v>0</v>
      </c>
      <c r="BL3733" s="19" t="s">
        <v>649</v>
      </c>
      <c r="BM3733" s="144" t="s">
        <v>4485</v>
      </c>
    </row>
    <row r="3734" spans="2:65" s="1" customFormat="1" ht="16.5" customHeight="1">
      <c r="B3734" s="34"/>
      <c r="C3734" s="133" t="s">
        <v>4486</v>
      </c>
      <c r="D3734" s="133" t="s">
        <v>243</v>
      </c>
      <c r="E3734" s="134" t="s">
        <v>4487</v>
      </c>
      <c r="F3734" s="135" t="s">
        <v>4488</v>
      </c>
      <c r="G3734" s="136" t="s">
        <v>1718</v>
      </c>
      <c r="H3734" s="137">
        <v>1</v>
      </c>
      <c r="I3734" s="138"/>
      <c r="J3734" s="139">
        <f t="shared" si="80"/>
        <v>0</v>
      </c>
      <c r="K3734" s="135" t="s">
        <v>21</v>
      </c>
      <c r="L3734" s="34"/>
      <c r="M3734" s="140" t="s">
        <v>21</v>
      </c>
      <c r="N3734" s="141" t="s">
        <v>45</v>
      </c>
      <c r="P3734" s="142">
        <f t="shared" si="81"/>
        <v>0</v>
      </c>
      <c r="Q3734" s="142">
        <v>0</v>
      </c>
      <c r="R3734" s="142">
        <f t="shared" si="82"/>
        <v>0</v>
      </c>
      <c r="S3734" s="142">
        <v>0</v>
      </c>
      <c r="T3734" s="143">
        <f t="shared" si="83"/>
        <v>0</v>
      </c>
      <c r="AR3734" s="144" t="s">
        <v>649</v>
      </c>
      <c r="AT3734" s="144" t="s">
        <v>243</v>
      </c>
      <c r="AU3734" s="144" t="s">
        <v>153</v>
      </c>
      <c r="AY3734" s="19" t="s">
        <v>241</v>
      </c>
      <c r="BE3734" s="145">
        <f t="shared" si="84"/>
        <v>0</v>
      </c>
      <c r="BF3734" s="145">
        <f t="shared" si="85"/>
        <v>0</v>
      </c>
      <c r="BG3734" s="145">
        <f t="shared" si="86"/>
        <v>0</v>
      </c>
      <c r="BH3734" s="145">
        <f t="shared" si="87"/>
        <v>0</v>
      </c>
      <c r="BI3734" s="145">
        <f t="shared" si="88"/>
        <v>0</v>
      </c>
      <c r="BJ3734" s="19" t="s">
        <v>89</v>
      </c>
      <c r="BK3734" s="145">
        <f t="shared" si="89"/>
        <v>0</v>
      </c>
      <c r="BL3734" s="19" t="s">
        <v>649</v>
      </c>
      <c r="BM3734" s="144" t="s">
        <v>4489</v>
      </c>
    </row>
    <row r="3735" spans="2:65" s="1" customFormat="1" ht="24.2" customHeight="1">
      <c r="B3735" s="34"/>
      <c r="C3735" s="133" t="s">
        <v>4490</v>
      </c>
      <c r="D3735" s="133" t="s">
        <v>243</v>
      </c>
      <c r="E3735" s="134" t="s">
        <v>4491</v>
      </c>
      <c r="F3735" s="135" t="s">
        <v>4492</v>
      </c>
      <c r="G3735" s="136" t="s">
        <v>1718</v>
      </c>
      <c r="H3735" s="137">
        <v>1</v>
      </c>
      <c r="I3735" s="138"/>
      <c r="J3735" s="139">
        <f t="shared" si="80"/>
        <v>0</v>
      </c>
      <c r="K3735" s="135" t="s">
        <v>21</v>
      </c>
      <c r="L3735" s="34"/>
      <c r="M3735" s="140" t="s">
        <v>21</v>
      </c>
      <c r="N3735" s="141" t="s">
        <v>45</v>
      </c>
      <c r="P3735" s="142">
        <f t="shared" si="81"/>
        <v>0</v>
      </c>
      <c r="Q3735" s="142">
        <v>0</v>
      </c>
      <c r="R3735" s="142">
        <f t="shared" si="82"/>
        <v>0</v>
      </c>
      <c r="S3735" s="142">
        <v>0</v>
      </c>
      <c r="T3735" s="143">
        <f t="shared" si="83"/>
        <v>0</v>
      </c>
      <c r="AR3735" s="144" t="s">
        <v>649</v>
      </c>
      <c r="AT3735" s="144" t="s">
        <v>243</v>
      </c>
      <c r="AU3735" s="144" t="s">
        <v>153</v>
      </c>
      <c r="AY3735" s="19" t="s">
        <v>241</v>
      </c>
      <c r="BE3735" s="145">
        <f t="shared" si="84"/>
        <v>0</v>
      </c>
      <c r="BF3735" s="145">
        <f t="shared" si="85"/>
        <v>0</v>
      </c>
      <c r="BG3735" s="145">
        <f t="shared" si="86"/>
        <v>0</v>
      </c>
      <c r="BH3735" s="145">
        <f t="shared" si="87"/>
        <v>0</v>
      </c>
      <c r="BI3735" s="145">
        <f t="shared" si="88"/>
        <v>0</v>
      </c>
      <c r="BJ3735" s="19" t="s">
        <v>89</v>
      </c>
      <c r="BK3735" s="145">
        <f t="shared" si="89"/>
        <v>0</v>
      </c>
      <c r="BL3735" s="19" t="s">
        <v>649</v>
      </c>
      <c r="BM3735" s="144" t="s">
        <v>4493</v>
      </c>
    </row>
    <row r="3736" spans="2:65" s="1" customFormat="1" ht="16.5" customHeight="1">
      <c r="B3736" s="34"/>
      <c r="C3736" s="133" t="s">
        <v>4494</v>
      </c>
      <c r="D3736" s="133" t="s">
        <v>243</v>
      </c>
      <c r="E3736" s="134" t="s">
        <v>4495</v>
      </c>
      <c r="F3736" s="135" t="s">
        <v>4496</v>
      </c>
      <c r="G3736" s="136" t="s">
        <v>1718</v>
      </c>
      <c r="H3736" s="137">
        <v>1</v>
      </c>
      <c r="I3736" s="138"/>
      <c r="J3736" s="139">
        <f t="shared" si="80"/>
        <v>0</v>
      </c>
      <c r="K3736" s="135" t="s">
        <v>21</v>
      </c>
      <c r="L3736" s="34"/>
      <c r="M3736" s="140" t="s">
        <v>21</v>
      </c>
      <c r="N3736" s="141" t="s">
        <v>45</v>
      </c>
      <c r="P3736" s="142">
        <f t="shared" si="81"/>
        <v>0</v>
      </c>
      <c r="Q3736" s="142">
        <v>0</v>
      </c>
      <c r="R3736" s="142">
        <f t="shared" si="82"/>
        <v>0</v>
      </c>
      <c r="S3736" s="142">
        <v>0</v>
      </c>
      <c r="T3736" s="143">
        <f t="shared" si="83"/>
        <v>0</v>
      </c>
      <c r="AR3736" s="144" t="s">
        <v>649</v>
      </c>
      <c r="AT3736" s="144" t="s">
        <v>243</v>
      </c>
      <c r="AU3736" s="144" t="s">
        <v>153</v>
      </c>
      <c r="AY3736" s="19" t="s">
        <v>241</v>
      </c>
      <c r="BE3736" s="145">
        <f t="shared" si="84"/>
        <v>0</v>
      </c>
      <c r="BF3736" s="145">
        <f t="shared" si="85"/>
        <v>0</v>
      </c>
      <c r="BG3736" s="145">
        <f t="shared" si="86"/>
        <v>0</v>
      </c>
      <c r="BH3736" s="145">
        <f t="shared" si="87"/>
        <v>0</v>
      </c>
      <c r="BI3736" s="145">
        <f t="shared" si="88"/>
        <v>0</v>
      </c>
      <c r="BJ3736" s="19" t="s">
        <v>89</v>
      </c>
      <c r="BK3736" s="145">
        <f t="shared" si="89"/>
        <v>0</v>
      </c>
      <c r="BL3736" s="19" t="s">
        <v>649</v>
      </c>
      <c r="BM3736" s="144" t="s">
        <v>4497</v>
      </c>
    </row>
    <row r="3737" spans="2:65" s="1" customFormat="1" ht="16.5" customHeight="1">
      <c r="B3737" s="34"/>
      <c r="C3737" s="133" t="s">
        <v>4498</v>
      </c>
      <c r="D3737" s="133" t="s">
        <v>243</v>
      </c>
      <c r="E3737" s="134" t="s">
        <v>4499</v>
      </c>
      <c r="F3737" s="135" t="s">
        <v>4500</v>
      </c>
      <c r="G3737" s="136" t="s">
        <v>1718</v>
      </c>
      <c r="H3737" s="137">
        <v>1</v>
      </c>
      <c r="I3737" s="138"/>
      <c r="J3737" s="139">
        <f t="shared" si="80"/>
        <v>0</v>
      </c>
      <c r="K3737" s="135" t="s">
        <v>21</v>
      </c>
      <c r="L3737" s="34"/>
      <c r="M3737" s="140" t="s">
        <v>21</v>
      </c>
      <c r="N3737" s="141" t="s">
        <v>45</v>
      </c>
      <c r="P3737" s="142">
        <f t="shared" si="81"/>
        <v>0</v>
      </c>
      <c r="Q3737" s="142">
        <v>0</v>
      </c>
      <c r="R3737" s="142">
        <f t="shared" si="82"/>
        <v>0</v>
      </c>
      <c r="S3737" s="142">
        <v>0</v>
      </c>
      <c r="T3737" s="143">
        <f t="shared" si="83"/>
        <v>0</v>
      </c>
      <c r="AR3737" s="144" t="s">
        <v>649</v>
      </c>
      <c r="AT3737" s="144" t="s">
        <v>243</v>
      </c>
      <c r="AU3737" s="144" t="s">
        <v>153</v>
      </c>
      <c r="AY3737" s="19" t="s">
        <v>241</v>
      </c>
      <c r="BE3737" s="145">
        <f t="shared" si="84"/>
        <v>0</v>
      </c>
      <c r="BF3737" s="145">
        <f t="shared" si="85"/>
        <v>0</v>
      </c>
      <c r="BG3737" s="145">
        <f t="shared" si="86"/>
        <v>0</v>
      </c>
      <c r="BH3737" s="145">
        <f t="shared" si="87"/>
        <v>0</v>
      </c>
      <c r="BI3737" s="145">
        <f t="shared" si="88"/>
        <v>0</v>
      </c>
      <c r="BJ3737" s="19" t="s">
        <v>89</v>
      </c>
      <c r="BK3737" s="145">
        <f t="shared" si="89"/>
        <v>0</v>
      </c>
      <c r="BL3737" s="19" t="s">
        <v>649</v>
      </c>
      <c r="BM3737" s="144" t="s">
        <v>4501</v>
      </c>
    </row>
    <row r="3738" spans="2:65" s="1" customFormat="1" ht="24.2" customHeight="1">
      <c r="B3738" s="34"/>
      <c r="C3738" s="133" t="s">
        <v>4502</v>
      </c>
      <c r="D3738" s="133" t="s">
        <v>243</v>
      </c>
      <c r="E3738" s="134" t="s">
        <v>4503</v>
      </c>
      <c r="F3738" s="135" t="s">
        <v>4504</v>
      </c>
      <c r="G3738" s="136" t="s">
        <v>1718</v>
      </c>
      <c r="H3738" s="137">
        <v>1</v>
      </c>
      <c r="I3738" s="138"/>
      <c r="J3738" s="139">
        <f t="shared" si="80"/>
        <v>0</v>
      </c>
      <c r="K3738" s="135" t="s">
        <v>21</v>
      </c>
      <c r="L3738" s="34"/>
      <c r="M3738" s="140" t="s">
        <v>21</v>
      </c>
      <c r="N3738" s="141" t="s">
        <v>45</v>
      </c>
      <c r="P3738" s="142">
        <f t="shared" si="81"/>
        <v>0</v>
      </c>
      <c r="Q3738" s="142">
        <v>0</v>
      </c>
      <c r="R3738" s="142">
        <f t="shared" si="82"/>
        <v>0</v>
      </c>
      <c r="S3738" s="142">
        <v>0</v>
      </c>
      <c r="T3738" s="143">
        <f t="shared" si="83"/>
        <v>0</v>
      </c>
      <c r="AR3738" s="144" t="s">
        <v>649</v>
      </c>
      <c r="AT3738" s="144" t="s">
        <v>243</v>
      </c>
      <c r="AU3738" s="144" t="s">
        <v>153</v>
      </c>
      <c r="AY3738" s="19" t="s">
        <v>241</v>
      </c>
      <c r="BE3738" s="145">
        <f t="shared" si="84"/>
        <v>0</v>
      </c>
      <c r="BF3738" s="145">
        <f t="shared" si="85"/>
        <v>0</v>
      </c>
      <c r="BG3738" s="145">
        <f t="shared" si="86"/>
        <v>0</v>
      </c>
      <c r="BH3738" s="145">
        <f t="shared" si="87"/>
        <v>0</v>
      </c>
      <c r="BI3738" s="145">
        <f t="shared" si="88"/>
        <v>0</v>
      </c>
      <c r="BJ3738" s="19" t="s">
        <v>89</v>
      </c>
      <c r="BK3738" s="145">
        <f t="shared" si="89"/>
        <v>0</v>
      </c>
      <c r="BL3738" s="19" t="s">
        <v>649</v>
      </c>
      <c r="BM3738" s="144" t="s">
        <v>4505</v>
      </c>
    </row>
    <row r="3739" spans="2:65" s="1" customFormat="1" ht="16.5" customHeight="1">
      <c r="B3739" s="34"/>
      <c r="C3739" s="133" t="s">
        <v>4506</v>
      </c>
      <c r="D3739" s="133" t="s">
        <v>243</v>
      </c>
      <c r="E3739" s="134" t="s">
        <v>4507</v>
      </c>
      <c r="F3739" s="135" t="s">
        <v>4508</v>
      </c>
      <c r="G3739" s="136" t="s">
        <v>1718</v>
      </c>
      <c r="H3739" s="137">
        <v>2</v>
      </c>
      <c r="I3739" s="138"/>
      <c r="J3739" s="139">
        <f t="shared" si="80"/>
        <v>0</v>
      </c>
      <c r="K3739" s="135" t="s">
        <v>21</v>
      </c>
      <c r="L3739" s="34"/>
      <c r="M3739" s="140" t="s">
        <v>21</v>
      </c>
      <c r="N3739" s="141" t="s">
        <v>45</v>
      </c>
      <c r="P3739" s="142">
        <f t="shared" si="81"/>
        <v>0</v>
      </c>
      <c r="Q3739" s="142">
        <v>0</v>
      </c>
      <c r="R3739" s="142">
        <f t="shared" si="82"/>
        <v>0</v>
      </c>
      <c r="S3739" s="142">
        <v>0</v>
      </c>
      <c r="T3739" s="143">
        <f t="shared" si="83"/>
        <v>0</v>
      </c>
      <c r="AR3739" s="144" t="s">
        <v>649</v>
      </c>
      <c r="AT3739" s="144" t="s">
        <v>243</v>
      </c>
      <c r="AU3739" s="144" t="s">
        <v>153</v>
      </c>
      <c r="AY3739" s="19" t="s">
        <v>241</v>
      </c>
      <c r="BE3739" s="145">
        <f t="shared" si="84"/>
        <v>0</v>
      </c>
      <c r="BF3739" s="145">
        <f t="shared" si="85"/>
        <v>0</v>
      </c>
      <c r="BG3739" s="145">
        <f t="shared" si="86"/>
        <v>0</v>
      </c>
      <c r="BH3739" s="145">
        <f t="shared" si="87"/>
        <v>0</v>
      </c>
      <c r="BI3739" s="145">
        <f t="shared" si="88"/>
        <v>0</v>
      </c>
      <c r="BJ3739" s="19" t="s">
        <v>89</v>
      </c>
      <c r="BK3739" s="145">
        <f t="shared" si="89"/>
        <v>0</v>
      </c>
      <c r="BL3739" s="19" t="s">
        <v>649</v>
      </c>
      <c r="BM3739" s="144" t="s">
        <v>4509</v>
      </c>
    </row>
    <row r="3740" spans="2:65" s="1" customFormat="1" ht="16.5" customHeight="1">
      <c r="B3740" s="34"/>
      <c r="C3740" s="133" t="s">
        <v>4510</v>
      </c>
      <c r="D3740" s="133" t="s">
        <v>243</v>
      </c>
      <c r="E3740" s="134" t="s">
        <v>4511</v>
      </c>
      <c r="F3740" s="135" t="s">
        <v>4512</v>
      </c>
      <c r="G3740" s="136" t="s">
        <v>1718</v>
      </c>
      <c r="H3740" s="137">
        <v>1</v>
      </c>
      <c r="I3740" s="138"/>
      <c r="J3740" s="139">
        <f t="shared" si="80"/>
        <v>0</v>
      </c>
      <c r="K3740" s="135" t="s">
        <v>21</v>
      </c>
      <c r="L3740" s="34"/>
      <c r="M3740" s="140" t="s">
        <v>21</v>
      </c>
      <c r="N3740" s="141" t="s">
        <v>45</v>
      </c>
      <c r="P3740" s="142">
        <f t="shared" si="81"/>
        <v>0</v>
      </c>
      <c r="Q3740" s="142">
        <v>0</v>
      </c>
      <c r="R3740" s="142">
        <f t="shared" si="82"/>
        <v>0</v>
      </c>
      <c r="S3740" s="142">
        <v>0</v>
      </c>
      <c r="T3740" s="143">
        <f t="shared" si="83"/>
        <v>0</v>
      </c>
      <c r="AR3740" s="144" t="s">
        <v>649</v>
      </c>
      <c r="AT3740" s="144" t="s">
        <v>243</v>
      </c>
      <c r="AU3740" s="144" t="s">
        <v>153</v>
      </c>
      <c r="AY3740" s="19" t="s">
        <v>241</v>
      </c>
      <c r="BE3740" s="145">
        <f t="shared" si="84"/>
        <v>0</v>
      </c>
      <c r="BF3740" s="145">
        <f t="shared" si="85"/>
        <v>0</v>
      </c>
      <c r="BG3740" s="145">
        <f t="shared" si="86"/>
        <v>0</v>
      </c>
      <c r="BH3740" s="145">
        <f t="shared" si="87"/>
        <v>0</v>
      </c>
      <c r="BI3740" s="145">
        <f t="shared" si="88"/>
        <v>0</v>
      </c>
      <c r="BJ3740" s="19" t="s">
        <v>89</v>
      </c>
      <c r="BK3740" s="145">
        <f t="shared" si="89"/>
        <v>0</v>
      </c>
      <c r="BL3740" s="19" t="s">
        <v>649</v>
      </c>
      <c r="BM3740" s="144" t="s">
        <v>4513</v>
      </c>
    </row>
    <row r="3741" spans="2:65" s="1" customFormat="1" ht="24.2" customHeight="1">
      <c r="B3741" s="34"/>
      <c r="C3741" s="133" t="s">
        <v>4514</v>
      </c>
      <c r="D3741" s="133" t="s">
        <v>243</v>
      </c>
      <c r="E3741" s="134" t="s">
        <v>4515</v>
      </c>
      <c r="F3741" s="135" t="s">
        <v>4516</v>
      </c>
      <c r="G3741" s="136" t="s">
        <v>1718</v>
      </c>
      <c r="H3741" s="137">
        <v>1</v>
      </c>
      <c r="I3741" s="138"/>
      <c r="J3741" s="139">
        <f t="shared" si="80"/>
        <v>0</v>
      </c>
      <c r="K3741" s="135" t="s">
        <v>21</v>
      </c>
      <c r="L3741" s="34"/>
      <c r="M3741" s="140" t="s">
        <v>21</v>
      </c>
      <c r="N3741" s="141" t="s">
        <v>45</v>
      </c>
      <c r="P3741" s="142">
        <f t="shared" si="81"/>
        <v>0</v>
      </c>
      <c r="Q3741" s="142">
        <v>0</v>
      </c>
      <c r="R3741" s="142">
        <f t="shared" si="82"/>
        <v>0</v>
      </c>
      <c r="S3741" s="142">
        <v>0</v>
      </c>
      <c r="T3741" s="143">
        <f t="shared" si="83"/>
        <v>0</v>
      </c>
      <c r="AR3741" s="144" t="s">
        <v>649</v>
      </c>
      <c r="AT3741" s="144" t="s">
        <v>243</v>
      </c>
      <c r="AU3741" s="144" t="s">
        <v>153</v>
      </c>
      <c r="AY3741" s="19" t="s">
        <v>241</v>
      </c>
      <c r="BE3741" s="145">
        <f t="shared" si="84"/>
        <v>0</v>
      </c>
      <c r="BF3741" s="145">
        <f t="shared" si="85"/>
        <v>0</v>
      </c>
      <c r="BG3741" s="145">
        <f t="shared" si="86"/>
        <v>0</v>
      </c>
      <c r="BH3741" s="145">
        <f t="shared" si="87"/>
        <v>0</v>
      </c>
      <c r="BI3741" s="145">
        <f t="shared" si="88"/>
        <v>0</v>
      </c>
      <c r="BJ3741" s="19" t="s">
        <v>89</v>
      </c>
      <c r="BK3741" s="145">
        <f t="shared" si="89"/>
        <v>0</v>
      </c>
      <c r="BL3741" s="19" t="s">
        <v>649</v>
      </c>
      <c r="BM3741" s="144" t="s">
        <v>4517</v>
      </c>
    </row>
    <row r="3742" spans="2:65" s="1" customFormat="1" ht="24.2" customHeight="1">
      <c r="B3742" s="34"/>
      <c r="C3742" s="133" t="s">
        <v>4518</v>
      </c>
      <c r="D3742" s="133" t="s">
        <v>243</v>
      </c>
      <c r="E3742" s="134" t="s">
        <v>4519</v>
      </c>
      <c r="F3742" s="135" t="s">
        <v>4520</v>
      </c>
      <c r="G3742" s="136" t="s">
        <v>1718</v>
      </c>
      <c r="H3742" s="137">
        <v>3</v>
      </c>
      <c r="I3742" s="138"/>
      <c r="J3742" s="139">
        <f t="shared" si="80"/>
        <v>0</v>
      </c>
      <c r="K3742" s="135" t="s">
        <v>21</v>
      </c>
      <c r="L3742" s="34"/>
      <c r="M3742" s="140" t="s">
        <v>21</v>
      </c>
      <c r="N3742" s="141" t="s">
        <v>45</v>
      </c>
      <c r="P3742" s="142">
        <f t="shared" si="81"/>
        <v>0</v>
      </c>
      <c r="Q3742" s="142">
        <v>0</v>
      </c>
      <c r="R3742" s="142">
        <f t="shared" si="82"/>
        <v>0</v>
      </c>
      <c r="S3742" s="142">
        <v>0</v>
      </c>
      <c r="T3742" s="143">
        <f t="shared" si="83"/>
        <v>0</v>
      </c>
      <c r="AR3742" s="144" t="s">
        <v>649</v>
      </c>
      <c r="AT3742" s="144" t="s">
        <v>243</v>
      </c>
      <c r="AU3742" s="144" t="s">
        <v>153</v>
      </c>
      <c r="AY3742" s="19" t="s">
        <v>241</v>
      </c>
      <c r="BE3742" s="145">
        <f t="shared" si="84"/>
        <v>0</v>
      </c>
      <c r="BF3742" s="145">
        <f t="shared" si="85"/>
        <v>0</v>
      </c>
      <c r="BG3742" s="145">
        <f t="shared" si="86"/>
        <v>0</v>
      </c>
      <c r="BH3742" s="145">
        <f t="shared" si="87"/>
        <v>0</v>
      </c>
      <c r="BI3742" s="145">
        <f t="shared" si="88"/>
        <v>0</v>
      </c>
      <c r="BJ3742" s="19" t="s">
        <v>89</v>
      </c>
      <c r="BK3742" s="145">
        <f t="shared" si="89"/>
        <v>0</v>
      </c>
      <c r="BL3742" s="19" t="s">
        <v>649</v>
      </c>
      <c r="BM3742" s="144" t="s">
        <v>4521</v>
      </c>
    </row>
    <row r="3743" spans="2:65" s="1" customFormat="1" ht="24.2" customHeight="1">
      <c r="B3743" s="34"/>
      <c r="C3743" s="133" t="s">
        <v>4522</v>
      </c>
      <c r="D3743" s="133" t="s">
        <v>243</v>
      </c>
      <c r="E3743" s="134" t="s">
        <v>4523</v>
      </c>
      <c r="F3743" s="135" t="s">
        <v>4520</v>
      </c>
      <c r="G3743" s="136" t="s">
        <v>1718</v>
      </c>
      <c r="H3743" s="137">
        <v>2</v>
      </c>
      <c r="I3743" s="138"/>
      <c r="J3743" s="139">
        <f t="shared" si="80"/>
        <v>0</v>
      </c>
      <c r="K3743" s="135" t="s">
        <v>21</v>
      </c>
      <c r="L3743" s="34"/>
      <c r="M3743" s="140" t="s">
        <v>21</v>
      </c>
      <c r="N3743" s="141" t="s">
        <v>45</v>
      </c>
      <c r="P3743" s="142">
        <f t="shared" si="81"/>
        <v>0</v>
      </c>
      <c r="Q3743" s="142">
        <v>0</v>
      </c>
      <c r="R3743" s="142">
        <f t="shared" si="82"/>
        <v>0</v>
      </c>
      <c r="S3743" s="142">
        <v>0</v>
      </c>
      <c r="T3743" s="143">
        <f t="shared" si="83"/>
        <v>0</v>
      </c>
      <c r="AR3743" s="144" t="s">
        <v>649</v>
      </c>
      <c r="AT3743" s="144" t="s">
        <v>243</v>
      </c>
      <c r="AU3743" s="144" t="s">
        <v>153</v>
      </c>
      <c r="AY3743" s="19" t="s">
        <v>241</v>
      </c>
      <c r="BE3743" s="145">
        <f t="shared" si="84"/>
        <v>0</v>
      </c>
      <c r="BF3743" s="145">
        <f t="shared" si="85"/>
        <v>0</v>
      </c>
      <c r="BG3743" s="145">
        <f t="shared" si="86"/>
        <v>0</v>
      </c>
      <c r="BH3743" s="145">
        <f t="shared" si="87"/>
        <v>0</v>
      </c>
      <c r="BI3743" s="145">
        <f t="shared" si="88"/>
        <v>0</v>
      </c>
      <c r="BJ3743" s="19" t="s">
        <v>89</v>
      </c>
      <c r="BK3743" s="145">
        <f t="shared" si="89"/>
        <v>0</v>
      </c>
      <c r="BL3743" s="19" t="s">
        <v>649</v>
      </c>
      <c r="BM3743" s="144" t="s">
        <v>4524</v>
      </c>
    </row>
    <row r="3744" spans="2:65" s="1" customFormat="1" ht="16.5" customHeight="1">
      <c r="B3744" s="34"/>
      <c r="C3744" s="133" t="s">
        <v>4525</v>
      </c>
      <c r="D3744" s="133" t="s">
        <v>243</v>
      </c>
      <c r="E3744" s="134" t="s">
        <v>4526</v>
      </c>
      <c r="F3744" s="135" t="s">
        <v>4527</v>
      </c>
      <c r="G3744" s="136" t="s">
        <v>1718</v>
      </c>
      <c r="H3744" s="137">
        <v>1</v>
      </c>
      <c r="I3744" s="138"/>
      <c r="J3744" s="139">
        <f t="shared" si="80"/>
        <v>0</v>
      </c>
      <c r="K3744" s="135" t="s">
        <v>21</v>
      </c>
      <c r="L3744" s="34"/>
      <c r="M3744" s="140" t="s">
        <v>21</v>
      </c>
      <c r="N3744" s="141" t="s">
        <v>45</v>
      </c>
      <c r="P3744" s="142">
        <f t="shared" si="81"/>
        <v>0</v>
      </c>
      <c r="Q3744" s="142">
        <v>0</v>
      </c>
      <c r="R3744" s="142">
        <f t="shared" si="82"/>
        <v>0</v>
      </c>
      <c r="S3744" s="142">
        <v>0</v>
      </c>
      <c r="T3744" s="143">
        <f t="shared" si="83"/>
        <v>0</v>
      </c>
      <c r="AR3744" s="144" t="s">
        <v>649</v>
      </c>
      <c r="AT3744" s="144" t="s">
        <v>243</v>
      </c>
      <c r="AU3744" s="144" t="s">
        <v>153</v>
      </c>
      <c r="AY3744" s="19" t="s">
        <v>241</v>
      </c>
      <c r="BE3744" s="145">
        <f t="shared" si="84"/>
        <v>0</v>
      </c>
      <c r="BF3744" s="145">
        <f t="shared" si="85"/>
        <v>0</v>
      </c>
      <c r="BG3744" s="145">
        <f t="shared" si="86"/>
        <v>0</v>
      </c>
      <c r="BH3744" s="145">
        <f t="shared" si="87"/>
        <v>0</v>
      </c>
      <c r="BI3744" s="145">
        <f t="shared" si="88"/>
        <v>0</v>
      </c>
      <c r="BJ3744" s="19" t="s">
        <v>89</v>
      </c>
      <c r="BK3744" s="145">
        <f t="shared" si="89"/>
        <v>0</v>
      </c>
      <c r="BL3744" s="19" t="s">
        <v>649</v>
      </c>
      <c r="BM3744" s="144" t="s">
        <v>4528</v>
      </c>
    </row>
    <row r="3745" spans="2:65" s="1" customFormat="1" ht="16.5" customHeight="1">
      <c r="B3745" s="34"/>
      <c r="C3745" s="133" t="s">
        <v>4529</v>
      </c>
      <c r="D3745" s="133" t="s">
        <v>243</v>
      </c>
      <c r="E3745" s="134" t="s">
        <v>4530</v>
      </c>
      <c r="F3745" s="135" t="s">
        <v>4531</v>
      </c>
      <c r="G3745" s="136" t="s">
        <v>1718</v>
      </c>
      <c r="H3745" s="137">
        <v>1</v>
      </c>
      <c r="I3745" s="138"/>
      <c r="J3745" s="139">
        <f t="shared" si="80"/>
        <v>0</v>
      </c>
      <c r="K3745" s="135" t="s">
        <v>21</v>
      </c>
      <c r="L3745" s="34"/>
      <c r="M3745" s="140" t="s">
        <v>21</v>
      </c>
      <c r="N3745" s="141" t="s">
        <v>45</v>
      </c>
      <c r="P3745" s="142">
        <f t="shared" si="81"/>
        <v>0</v>
      </c>
      <c r="Q3745" s="142">
        <v>0</v>
      </c>
      <c r="R3745" s="142">
        <f t="shared" si="82"/>
        <v>0</v>
      </c>
      <c r="S3745" s="142">
        <v>0</v>
      </c>
      <c r="T3745" s="143">
        <f t="shared" si="83"/>
        <v>0</v>
      </c>
      <c r="AR3745" s="144" t="s">
        <v>649</v>
      </c>
      <c r="AT3745" s="144" t="s">
        <v>243</v>
      </c>
      <c r="AU3745" s="144" t="s">
        <v>153</v>
      </c>
      <c r="AY3745" s="19" t="s">
        <v>241</v>
      </c>
      <c r="BE3745" s="145">
        <f t="shared" si="84"/>
        <v>0</v>
      </c>
      <c r="BF3745" s="145">
        <f t="shared" si="85"/>
        <v>0</v>
      </c>
      <c r="BG3745" s="145">
        <f t="shared" si="86"/>
        <v>0</v>
      </c>
      <c r="BH3745" s="145">
        <f t="shared" si="87"/>
        <v>0</v>
      </c>
      <c r="BI3745" s="145">
        <f t="shared" si="88"/>
        <v>0</v>
      </c>
      <c r="BJ3745" s="19" t="s">
        <v>89</v>
      </c>
      <c r="BK3745" s="145">
        <f t="shared" si="89"/>
        <v>0</v>
      </c>
      <c r="BL3745" s="19" t="s">
        <v>649</v>
      </c>
      <c r="BM3745" s="144" t="s">
        <v>4532</v>
      </c>
    </row>
    <row r="3746" spans="2:65" s="16" customFormat="1" ht="20.85" customHeight="1">
      <c r="B3746" s="196"/>
      <c r="D3746" s="197" t="s">
        <v>72</v>
      </c>
      <c r="E3746" s="197" t="s">
        <v>4533</v>
      </c>
      <c r="F3746" s="197" t="s">
        <v>4534</v>
      </c>
      <c r="I3746" s="198"/>
      <c r="J3746" s="199">
        <f>BK3746</f>
        <v>0</v>
      </c>
      <c r="L3746" s="196"/>
      <c r="M3746" s="200"/>
      <c r="P3746" s="201">
        <f>SUM(P3747:P3773)</f>
        <v>0</v>
      </c>
      <c r="R3746" s="201">
        <f>SUM(R3747:R3773)</f>
        <v>0</v>
      </c>
      <c r="T3746" s="202">
        <f>SUM(T3747:T3773)</f>
        <v>0</v>
      </c>
      <c r="AR3746" s="197" t="s">
        <v>89</v>
      </c>
      <c r="AT3746" s="203" t="s">
        <v>72</v>
      </c>
      <c r="AU3746" s="203" t="s">
        <v>145</v>
      </c>
      <c r="AY3746" s="197" t="s">
        <v>241</v>
      </c>
      <c r="BK3746" s="204">
        <f>SUM(BK3747:BK3773)</f>
        <v>0</v>
      </c>
    </row>
    <row r="3747" spans="2:65" s="1" customFormat="1" ht="21.75" customHeight="1">
      <c r="B3747" s="34"/>
      <c r="C3747" s="133" t="s">
        <v>4535</v>
      </c>
      <c r="D3747" s="133" t="s">
        <v>243</v>
      </c>
      <c r="E3747" s="134" t="s">
        <v>4536</v>
      </c>
      <c r="F3747" s="135" t="s">
        <v>4537</v>
      </c>
      <c r="G3747" s="136" t="s">
        <v>1718</v>
      </c>
      <c r="H3747" s="137">
        <v>1</v>
      </c>
      <c r="I3747" s="138"/>
      <c r="J3747" s="139">
        <f t="shared" ref="J3747:J3773" si="90">ROUND(I3747*H3747,2)</f>
        <v>0</v>
      </c>
      <c r="K3747" s="135" t="s">
        <v>21</v>
      </c>
      <c r="L3747" s="34"/>
      <c r="M3747" s="140" t="s">
        <v>21</v>
      </c>
      <c r="N3747" s="141" t="s">
        <v>45</v>
      </c>
      <c r="P3747" s="142">
        <f t="shared" ref="P3747:P3773" si="91">O3747*H3747</f>
        <v>0</v>
      </c>
      <c r="Q3747" s="142">
        <v>0</v>
      </c>
      <c r="R3747" s="142">
        <f t="shared" ref="R3747:R3773" si="92">Q3747*H3747</f>
        <v>0</v>
      </c>
      <c r="S3747" s="142">
        <v>0</v>
      </c>
      <c r="T3747" s="143">
        <f t="shared" ref="T3747:T3773" si="93">S3747*H3747</f>
        <v>0</v>
      </c>
      <c r="AR3747" s="144" t="s">
        <v>649</v>
      </c>
      <c r="AT3747" s="144" t="s">
        <v>243</v>
      </c>
      <c r="AU3747" s="144" t="s">
        <v>153</v>
      </c>
      <c r="AY3747" s="19" t="s">
        <v>241</v>
      </c>
      <c r="BE3747" s="145">
        <f t="shared" ref="BE3747:BE3773" si="94">IF(N3747="základní",J3747,0)</f>
        <v>0</v>
      </c>
      <c r="BF3747" s="145">
        <f t="shared" ref="BF3747:BF3773" si="95">IF(N3747="snížená",J3747,0)</f>
        <v>0</v>
      </c>
      <c r="BG3747" s="145">
        <f t="shared" ref="BG3747:BG3773" si="96">IF(N3747="zákl. přenesená",J3747,0)</f>
        <v>0</v>
      </c>
      <c r="BH3747" s="145">
        <f t="shared" ref="BH3747:BH3773" si="97">IF(N3747="sníž. přenesená",J3747,0)</f>
        <v>0</v>
      </c>
      <c r="BI3747" s="145">
        <f t="shared" ref="BI3747:BI3773" si="98">IF(N3747="nulová",J3747,0)</f>
        <v>0</v>
      </c>
      <c r="BJ3747" s="19" t="s">
        <v>89</v>
      </c>
      <c r="BK3747" s="145">
        <f t="shared" ref="BK3747:BK3773" si="99">ROUND(I3747*H3747,2)</f>
        <v>0</v>
      </c>
      <c r="BL3747" s="19" t="s">
        <v>649</v>
      </c>
      <c r="BM3747" s="144" t="s">
        <v>4538</v>
      </c>
    </row>
    <row r="3748" spans="2:65" s="1" customFormat="1" ht="21.75" customHeight="1">
      <c r="B3748" s="34"/>
      <c r="C3748" s="133" t="s">
        <v>4539</v>
      </c>
      <c r="D3748" s="133" t="s">
        <v>243</v>
      </c>
      <c r="E3748" s="134" t="s">
        <v>4540</v>
      </c>
      <c r="F3748" s="135" t="s">
        <v>4541</v>
      </c>
      <c r="G3748" s="136" t="s">
        <v>1718</v>
      </c>
      <c r="H3748" s="137">
        <v>1</v>
      </c>
      <c r="I3748" s="138"/>
      <c r="J3748" s="139">
        <f t="shared" si="90"/>
        <v>0</v>
      </c>
      <c r="K3748" s="135" t="s">
        <v>21</v>
      </c>
      <c r="L3748" s="34"/>
      <c r="M3748" s="140" t="s">
        <v>21</v>
      </c>
      <c r="N3748" s="141" t="s">
        <v>45</v>
      </c>
      <c r="P3748" s="142">
        <f t="shared" si="91"/>
        <v>0</v>
      </c>
      <c r="Q3748" s="142">
        <v>0</v>
      </c>
      <c r="R3748" s="142">
        <f t="shared" si="92"/>
        <v>0</v>
      </c>
      <c r="S3748" s="142">
        <v>0</v>
      </c>
      <c r="T3748" s="143">
        <f t="shared" si="93"/>
        <v>0</v>
      </c>
      <c r="AR3748" s="144" t="s">
        <v>649</v>
      </c>
      <c r="AT3748" s="144" t="s">
        <v>243</v>
      </c>
      <c r="AU3748" s="144" t="s">
        <v>153</v>
      </c>
      <c r="AY3748" s="19" t="s">
        <v>241</v>
      </c>
      <c r="BE3748" s="145">
        <f t="shared" si="94"/>
        <v>0</v>
      </c>
      <c r="BF3748" s="145">
        <f t="shared" si="95"/>
        <v>0</v>
      </c>
      <c r="BG3748" s="145">
        <f t="shared" si="96"/>
        <v>0</v>
      </c>
      <c r="BH3748" s="145">
        <f t="shared" si="97"/>
        <v>0</v>
      </c>
      <c r="BI3748" s="145">
        <f t="shared" si="98"/>
        <v>0</v>
      </c>
      <c r="BJ3748" s="19" t="s">
        <v>89</v>
      </c>
      <c r="BK3748" s="145">
        <f t="shared" si="99"/>
        <v>0</v>
      </c>
      <c r="BL3748" s="19" t="s">
        <v>649</v>
      </c>
      <c r="BM3748" s="144" t="s">
        <v>4542</v>
      </c>
    </row>
    <row r="3749" spans="2:65" s="1" customFormat="1" ht="21.75" customHeight="1">
      <c r="B3749" s="34"/>
      <c r="C3749" s="133" t="s">
        <v>4543</v>
      </c>
      <c r="D3749" s="133" t="s">
        <v>243</v>
      </c>
      <c r="E3749" s="134" t="s">
        <v>4544</v>
      </c>
      <c r="F3749" s="135" t="s">
        <v>4545</v>
      </c>
      <c r="G3749" s="136" t="s">
        <v>1718</v>
      </c>
      <c r="H3749" s="137">
        <v>1</v>
      </c>
      <c r="I3749" s="138"/>
      <c r="J3749" s="139">
        <f t="shared" si="90"/>
        <v>0</v>
      </c>
      <c r="K3749" s="135" t="s">
        <v>21</v>
      </c>
      <c r="L3749" s="34"/>
      <c r="M3749" s="140" t="s">
        <v>21</v>
      </c>
      <c r="N3749" s="141" t="s">
        <v>45</v>
      </c>
      <c r="P3749" s="142">
        <f t="shared" si="91"/>
        <v>0</v>
      </c>
      <c r="Q3749" s="142">
        <v>0</v>
      </c>
      <c r="R3749" s="142">
        <f t="shared" si="92"/>
        <v>0</v>
      </c>
      <c r="S3749" s="142">
        <v>0</v>
      </c>
      <c r="T3749" s="143">
        <f t="shared" si="93"/>
        <v>0</v>
      </c>
      <c r="AR3749" s="144" t="s">
        <v>649</v>
      </c>
      <c r="AT3749" s="144" t="s">
        <v>243</v>
      </c>
      <c r="AU3749" s="144" t="s">
        <v>153</v>
      </c>
      <c r="AY3749" s="19" t="s">
        <v>241</v>
      </c>
      <c r="BE3749" s="145">
        <f t="shared" si="94"/>
        <v>0</v>
      </c>
      <c r="BF3749" s="145">
        <f t="shared" si="95"/>
        <v>0</v>
      </c>
      <c r="BG3749" s="145">
        <f t="shared" si="96"/>
        <v>0</v>
      </c>
      <c r="BH3749" s="145">
        <f t="shared" si="97"/>
        <v>0</v>
      </c>
      <c r="BI3749" s="145">
        <f t="shared" si="98"/>
        <v>0</v>
      </c>
      <c r="BJ3749" s="19" t="s">
        <v>89</v>
      </c>
      <c r="BK3749" s="145">
        <f t="shared" si="99"/>
        <v>0</v>
      </c>
      <c r="BL3749" s="19" t="s">
        <v>649</v>
      </c>
      <c r="BM3749" s="144" t="s">
        <v>4546</v>
      </c>
    </row>
    <row r="3750" spans="2:65" s="1" customFormat="1" ht="21.75" customHeight="1">
      <c r="B3750" s="34"/>
      <c r="C3750" s="133" t="s">
        <v>4547</v>
      </c>
      <c r="D3750" s="133" t="s">
        <v>243</v>
      </c>
      <c r="E3750" s="134" t="s">
        <v>4548</v>
      </c>
      <c r="F3750" s="135" t="s">
        <v>4549</v>
      </c>
      <c r="G3750" s="136" t="s">
        <v>1718</v>
      </c>
      <c r="H3750" s="137">
        <v>1</v>
      </c>
      <c r="I3750" s="138"/>
      <c r="J3750" s="139">
        <f t="shared" si="90"/>
        <v>0</v>
      </c>
      <c r="K3750" s="135" t="s">
        <v>21</v>
      </c>
      <c r="L3750" s="34"/>
      <c r="M3750" s="140" t="s">
        <v>21</v>
      </c>
      <c r="N3750" s="141" t="s">
        <v>45</v>
      </c>
      <c r="P3750" s="142">
        <f t="shared" si="91"/>
        <v>0</v>
      </c>
      <c r="Q3750" s="142">
        <v>0</v>
      </c>
      <c r="R3750" s="142">
        <f t="shared" si="92"/>
        <v>0</v>
      </c>
      <c r="S3750" s="142">
        <v>0</v>
      </c>
      <c r="T3750" s="143">
        <f t="shared" si="93"/>
        <v>0</v>
      </c>
      <c r="AR3750" s="144" t="s">
        <v>649</v>
      </c>
      <c r="AT3750" s="144" t="s">
        <v>243</v>
      </c>
      <c r="AU3750" s="144" t="s">
        <v>153</v>
      </c>
      <c r="AY3750" s="19" t="s">
        <v>241</v>
      </c>
      <c r="BE3750" s="145">
        <f t="shared" si="94"/>
        <v>0</v>
      </c>
      <c r="BF3750" s="145">
        <f t="shared" si="95"/>
        <v>0</v>
      </c>
      <c r="BG3750" s="145">
        <f t="shared" si="96"/>
        <v>0</v>
      </c>
      <c r="BH3750" s="145">
        <f t="shared" si="97"/>
        <v>0</v>
      </c>
      <c r="BI3750" s="145">
        <f t="shared" si="98"/>
        <v>0</v>
      </c>
      <c r="BJ3750" s="19" t="s">
        <v>89</v>
      </c>
      <c r="BK3750" s="145">
        <f t="shared" si="99"/>
        <v>0</v>
      </c>
      <c r="BL3750" s="19" t="s">
        <v>649</v>
      </c>
      <c r="BM3750" s="144" t="s">
        <v>4550</v>
      </c>
    </row>
    <row r="3751" spans="2:65" s="1" customFormat="1" ht="21.75" customHeight="1">
      <c r="B3751" s="34"/>
      <c r="C3751" s="133" t="s">
        <v>4551</v>
      </c>
      <c r="D3751" s="133" t="s">
        <v>243</v>
      </c>
      <c r="E3751" s="134" t="s">
        <v>4552</v>
      </c>
      <c r="F3751" s="135" t="s">
        <v>4553</v>
      </c>
      <c r="G3751" s="136" t="s">
        <v>1718</v>
      </c>
      <c r="H3751" s="137">
        <v>1</v>
      </c>
      <c r="I3751" s="138"/>
      <c r="J3751" s="139">
        <f t="shared" si="90"/>
        <v>0</v>
      </c>
      <c r="K3751" s="135" t="s">
        <v>21</v>
      </c>
      <c r="L3751" s="34"/>
      <c r="M3751" s="140" t="s">
        <v>21</v>
      </c>
      <c r="N3751" s="141" t="s">
        <v>45</v>
      </c>
      <c r="P3751" s="142">
        <f t="shared" si="91"/>
        <v>0</v>
      </c>
      <c r="Q3751" s="142">
        <v>0</v>
      </c>
      <c r="R3751" s="142">
        <f t="shared" si="92"/>
        <v>0</v>
      </c>
      <c r="S3751" s="142">
        <v>0</v>
      </c>
      <c r="T3751" s="143">
        <f t="shared" si="93"/>
        <v>0</v>
      </c>
      <c r="AR3751" s="144" t="s">
        <v>649</v>
      </c>
      <c r="AT3751" s="144" t="s">
        <v>243</v>
      </c>
      <c r="AU3751" s="144" t="s">
        <v>153</v>
      </c>
      <c r="AY3751" s="19" t="s">
        <v>241</v>
      </c>
      <c r="BE3751" s="145">
        <f t="shared" si="94"/>
        <v>0</v>
      </c>
      <c r="BF3751" s="145">
        <f t="shared" si="95"/>
        <v>0</v>
      </c>
      <c r="BG3751" s="145">
        <f t="shared" si="96"/>
        <v>0</v>
      </c>
      <c r="BH3751" s="145">
        <f t="shared" si="97"/>
        <v>0</v>
      </c>
      <c r="BI3751" s="145">
        <f t="shared" si="98"/>
        <v>0</v>
      </c>
      <c r="BJ3751" s="19" t="s">
        <v>89</v>
      </c>
      <c r="BK3751" s="145">
        <f t="shared" si="99"/>
        <v>0</v>
      </c>
      <c r="BL3751" s="19" t="s">
        <v>649</v>
      </c>
      <c r="BM3751" s="144" t="s">
        <v>4554</v>
      </c>
    </row>
    <row r="3752" spans="2:65" s="1" customFormat="1" ht="21.75" customHeight="1">
      <c r="B3752" s="34"/>
      <c r="C3752" s="133" t="s">
        <v>4555</v>
      </c>
      <c r="D3752" s="133" t="s">
        <v>243</v>
      </c>
      <c r="E3752" s="134" t="s">
        <v>4556</v>
      </c>
      <c r="F3752" s="135" t="s">
        <v>4557</v>
      </c>
      <c r="G3752" s="136" t="s">
        <v>1718</v>
      </c>
      <c r="H3752" s="137">
        <v>1</v>
      </c>
      <c r="I3752" s="138"/>
      <c r="J3752" s="139">
        <f t="shared" si="90"/>
        <v>0</v>
      </c>
      <c r="K3752" s="135" t="s">
        <v>21</v>
      </c>
      <c r="L3752" s="34"/>
      <c r="M3752" s="140" t="s">
        <v>21</v>
      </c>
      <c r="N3752" s="141" t="s">
        <v>45</v>
      </c>
      <c r="P3752" s="142">
        <f t="shared" si="91"/>
        <v>0</v>
      </c>
      <c r="Q3752" s="142">
        <v>0</v>
      </c>
      <c r="R3752" s="142">
        <f t="shared" si="92"/>
        <v>0</v>
      </c>
      <c r="S3752" s="142">
        <v>0</v>
      </c>
      <c r="T3752" s="143">
        <f t="shared" si="93"/>
        <v>0</v>
      </c>
      <c r="AR3752" s="144" t="s">
        <v>649</v>
      </c>
      <c r="AT3752" s="144" t="s">
        <v>243</v>
      </c>
      <c r="AU3752" s="144" t="s">
        <v>153</v>
      </c>
      <c r="AY3752" s="19" t="s">
        <v>241</v>
      </c>
      <c r="BE3752" s="145">
        <f t="shared" si="94"/>
        <v>0</v>
      </c>
      <c r="BF3752" s="145">
        <f t="shared" si="95"/>
        <v>0</v>
      </c>
      <c r="BG3752" s="145">
        <f t="shared" si="96"/>
        <v>0</v>
      </c>
      <c r="BH3752" s="145">
        <f t="shared" si="97"/>
        <v>0</v>
      </c>
      <c r="BI3752" s="145">
        <f t="shared" si="98"/>
        <v>0</v>
      </c>
      <c r="BJ3752" s="19" t="s">
        <v>89</v>
      </c>
      <c r="BK3752" s="145">
        <f t="shared" si="99"/>
        <v>0</v>
      </c>
      <c r="BL3752" s="19" t="s">
        <v>649</v>
      </c>
      <c r="BM3752" s="144" t="s">
        <v>4558</v>
      </c>
    </row>
    <row r="3753" spans="2:65" s="1" customFormat="1" ht="21.75" customHeight="1">
      <c r="B3753" s="34"/>
      <c r="C3753" s="133" t="s">
        <v>4559</v>
      </c>
      <c r="D3753" s="133" t="s">
        <v>243</v>
      </c>
      <c r="E3753" s="134" t="s">
        <v>4560</v>
      </c>
      <c r="F3753" s="135" t="s">
        <v>4561</v>
      </c>
      <c r="G3753" s="136" t="s">
        <v>1718</v>
      </c>
      <c r="H3753" s="137">
        <v>1</v>
      </c>
      <c r="I3753" s="138"/>
      <c r="J3753" s="139">
        <f t="shared" si="90"/>
        <v>0</v>
      </c>
      <c r="K3753" s="135" t="s">
        <v>21</v>
      </c>
      <c r="L3753" s="34"/>
      <c r="M3753" s="140" t="s">
        <v>21</v>
      </c>
      <c r="N3753" s="141" t="s">
        <v>45</v>
      </c>
      <c r="P3753" s="142">
        <f t="shared" si="91"/>
        <v>0</v>
      </c>
      <c r="Q3753" s="142">
        <v>0</v>
      </c>
      <c r="R3753" s="142">
        <f t="shared" si="92"/>
        <v>0</v>
      </c>
      <c r="S3753" s="142">
        <v>0</v>
      </c>
      <c r="T3753" s="143">
        <f t="shared" si="93"/>
        <v>0</v>
      </c>
      <c r="AR3753" s="144" t="s">
        <v>649</v>
      </c>
      <c r="AT3753" s="144" t="s">
        <v>243</v>
      </c>
      <c r="AU3753" s="144" t="s">
        <v>153</v>
      </c>
      <c r="AY3753" s="19" t="s">
        <v>241</v>
      </c>
      <c r="BE3753" s="145">
        <f t="shared" si="94"/>
        <v>0</v>
      </c>
      <c r="BF3753" s="145">
        <f t="shared" si="95"/>
        <v>0</v>
      </c>
      <c r="BG3753" s="145">
        <f t="shared" si="96"/>
        <v>0</v>
      </c>
      <c r="BH3753" s="145">
        <f t="shared" si="97"/>
        <v>0</v>
      </c>
      <c r="BI3753" s="145">
        <f t="shared" si="98"/>
        <v>0</v>
      </c>
      <c r="BJ3753" s="19" t="s">
        <v>89</v>
      </c>
      <c r="BK3753" s="145">
        <f t="shared" si="99"/>
        <v>0</v>
      </c>
      <c r="BL3753" s="19" t="s">
        <v>649</v>
      </c>
      <c r="BM3753" s="144" t="s">
        <v>4562</v>
      </c>
    </row>
    <row r="3754" spans="2:65" s="1" customFormat="1" ht="21.75" customHeight="1">
      <c r="B3754" s="34"/>
      <c r="C3754" s="133" t="s">
        <v>4563</v>
      </c>
      <c r="D3754" s="133" t="s">
        <v>243</v>
      </c>
      <c r="E3754" s="134" t="s">
        <v>4564</v>
      </c>
      <c r="F3754" s="135" t="s">
        <v>4565</v>
      </c>
      <c r="G3754" s="136" t="s">
        <v>1718</v>
      </c>
      <c r="H3754" s="137">
        <v>1</v>
      </c>
      <c r="I3754" s="138"/>
      <c r="J3754" s="139">
        <f t="shared" si="90"/>
        <v>0</v>
      </c>
      <c r="K3754" s="135" t="s">
        <v>21</v>
      </c>
      <c r="L3754" s="34"/>
      <c r="M3754" s="140" t="s">
        <v>21</v>
      </c>
      <c r="N3754" s="141" t="s">
        <v>45</v>
      </c>
      <c r="P3754" s="142">
        <f t="shared" si="91"/>
        <v>0</v>
      </c>
      <c r="Q3754" s="142">
        <v>0</v>
      </c>
      <c r="R3754" s="142">
        <f t="shared" si="92"/>
        <v>0</v>
      </c>
      <c r="S3754" s="142">
        <v>0</v>
      </c>
      <c r="T3754" s="143">
        <f t="shared" si="93"/>
        <v>0</v>
      </c>
      <c r="AR3754" s="144" t="s">
        <v>649</v>
      </c>
      <c r="AT3754" s="144" t="s">
        <v>243</v>
      </c>
      <c r="AU3754" s="144" t="s">
        <v>153</v>
      </c>
      <c r="AY3754" s="19" t="s">
        <v>241</v>
      </c>
      <c r="BE3754" s="145">
        <f t="shared" si="94"/>
        <v>0</v>
      </c>
      <c r="BF3754" s="145">
        <f t="shared" si="95"/>
        <v>0</v>
      </c>
      <c r="BG3754" s="145">
        <f t="shared" si="96"/>
        <v>0</v>
      </c>
      <c r="BH3754" s="145">
        <f t="shared" si="97"/>
        <v>0</v>
      </c>
      <c r="BI3754" s="145">
        <f t="shared" si="98"/>
        <v>0</v>
      </c>
      <c r="BJ3754" s="19" t="s">
        <v>89</v>
      </c>
      <c r="BK3754" s="145">
        <f t="shared" si="99"/>
        <v>0</v>
      </c>
      <c r="BL3754" s="19" t="s">
        <v>649</v>
      </c>
      <c r="BM3754" s="144" t="s">
        <v>4566</v>
      </c>
    </row>
    <row r="3755" spans="2:65" s="1" customFormat="1" ht="24.2" customHeight="1">
      <c r="B3755" s="34"/>
      <c r="C3755" s="133" t="s">
        <v>4567</v>
      </c>
      <c r="D3755" s="133" t="s">
        <v>243</v>
      </c>
      <c r="E3755" s="134" t="s">
        <v>4568</v>
      </c>
      <c r="F3755" s="135" t="s">
        <v>4569</v>
      </c>
      <c r="G3755" s="136" t="s">
        <v>1718</v>
      </c>
      <c r="H3755" s="137">
        <v>1</v>
      </c>
      <c r="I3755" s="138"/>
      <c r="J3755" s="139">
        <f t="shared" si="90"/>
        <v>0</v>
      </c>
      <c r="K3755" s="135" t="s">
        <v>21</v>
      </c>
      <c r="L3755" s="34"/>
      <c r="M3755" s="140" t="s">
        <v>21</v>
      </c>
      <c r="N3755" s="141" t="s">
        <v>45</v>
      </c>
      <c r="P3755" s="142">
        <f t="shared" si="91"/>
        <v>0</v>
      </c>
      <c r="Q3755" s="142">
        <v>0</v>
      </c>
      <c r="R3755" s="142">
        <f t="shared" si="92"/>
        <v>0</v>
      </c>
      <c r="S3755" s="142">
        <v>0</v>
      </c>
      <c r="T3755" s="143">
        <f t="shared" si="93"/>
        <v>0</v>
      </c>
      <c r="AR3755" s="144" t="s">
        <v>649</v>
      </c>
      <c r="AT3755" s="144" t="s">
        <v>243</v>
      </c>
      <c r="AU3755" s="144" t="s">
        <v>153</v>
      </c>
      <c r="AY3755" s="19" t="s">
        <v>241</v>
      </c>
      <c r="BE3755" s="145">
        <f t="shared" si="94"/>
        <v>0</v>
      </c>
      <c r="BF3755" s="145">
        <f t="shared" si="95"/>
        <v>0</v>
      </c>
      <c r="BG3755" s="145">
        <f t="shared" si="96"/>
        <v>0</v>
      </c>
      <c r="BH3755" s="145">
        <f t="shared" si="97"/>
        <v>0</v>
      </c>
      <c r="BI3755" s="145">
        <f t="shared" si="98"/>
        <v>0</v>
      </c>
      <c r="BJ3755" s="19" t="s">
        <v>89</v>
      </c>
      <c r="BK3755" s="145">
        <f t="shared" si="99"/>
        <v>0</v>
      </c>
      <c r="BL3755" s="19" t="s">
        <v>649</v>
      </c>
      <c r="BM3755" s="144" t="s">
        <v>4570</v>
      </c>
    </row>
    <row r="3756" spans="2:65" s="1" customFormat="1" ht="16.5" customHeight="1">
      <c r="B3756" s="34"/>
      <c r="C3756" s="133" t="s">
        <v>4571</v>
      </c>
      <c r="D3756" s="133" t="s">
        <v>243</v>
      </c>
      <c r="E3756" s="134" t="s">
        <v>4572</v>
      </c>
      <c r="F3756" s="135" t="s">
        <v>4573</v>
      </c>
      <c r="G3756" s="136" t="s">
        <v>1718</v>
      </c>
      <c r="H3756" s="137">
        <v>1</v>
      </c>
      <c r="I3756" s="138"/>
      <c r="J3756" s="139">
        <f t="shared" si="90"/>
        <v>0</v>
      </c>
      <c r="K3756" s="135" t="s">
        <v>21</v>
      </c>
      <c r="L3756" s="34"/>
      <c r="M3756" s="140" t="s">
        <v>21</v>
      </c>
      <c r="N3756" s="141" t="s">
        <v>45</v>
      </c>
      <c r="P3756" s="142">
        <f t="shared" si="91"/>
        <v>0</v>
      </c>
      <c r="Q3756" s="142">
        <v>0</v>
      </c>
      <c r="R3756" s="142">
        <f t="shared" si="92"/>
        <v>0</v>
      </c>
      <c r="S3756" s="142">
        <v>0</v>
      </c>
      <c r="T3756" s="143">
        <f t="shared" si="93"/>
        <v>0</v>
      </c>
      <c r="AR3756" s="144" t="s">
        <v>649</v>
      </c>
      <c r="AT3756" s="144" t="s">
        <v>243</v>
      </c>
      <c r="AU3756" s="144" t="s">
        <v>153</v>
      </c>
      <c r="AY3756" s="19" t="s">
        <v>241</v>
      </c>
      <c r="BE3756" s="145">
        <f t="shared" si="94"/>
        <v>0</v>
      </c>
      <c r="BF3756" s="145">
        <f t="shared" si="95"/>
        <v>0</v>
      </c>
      <c r="BG3756" s="145">
        <f t="shared" si="96"/>
        <v>0</v>
      </c>
      <c r="BH3756" s="145">
        <f t="shared" si="97"/>
        <v>0</v>
      </c>
      <c r="BI3756" s="145">
        <f t="shared" si="98"/>
        <v>0</v>
      </c>
      <c r="BJ3756" s="19" t="s">
        <v>89</v>
      </c>
      <c r="BK3756" s="145">
        <f t="shared" si="99"/>
        <v>0</v>
      </c>
      <c r="BL3756" s="19" t="s">
        <v>649</v>
      </c>
      <c r="BM3756" s="144" t="s">
        <v>4574</v>
      </c>
    </row>
    <row r="3757" spans="2:65" s="1" customFormat="1" ht="16.5" customHeight="1">
      <c r="B3757" s="34"/>
      <c r="C3757" s="133" t="s">
        <v>4575</v>
      </c>
      <c r="D3757" s="133" t="s">
        <v>243</v>
      </c>
      <c r="E3757" s="134" t="s">
        <v>4576</v>
      </c>
      <c r="F3757" s="135" t="s">
        <v>4577</v>
      </c>
      <c r="G3757" s="136" t="s">
        <v>1718</v>
      </c>
      <c r="H3757" s="137">
        <v>1</v>
      </c>
      <c r="I3757" s="138"/>
      <c r="J3757" s="139">
        <f t="shared" si="90"/>
        <v>0</v>
      </c>
      <c r="K3757" s="135" t="s">
        <v>21</v>
      </c>
      <c r="L3757" s="34"/>
      <c r="M3757" s="140" t="s">
        <v>21</v>
      </c>
      <c r="N3757" s="141" t="s">
        <v>45</v>
      </c>
      <c r="P3757" s="142">
        <f t="shared" si="91"/>
        <v>0</v>
      </c>
      <c r="Q3757" s="142">
        <v>0</v>
      </c>
      <c r="R3757" s="142">
        <f t="shared" si="92"/>
        <v>0</v>
      </c>
      <c r="S3757" s="142">
        <v>0</v>
      </c>
      <c r="T3757" s="143">
        <f t="shared" si="93"/>
        <v>0</v>
      </c>
      <c r="AR3757" s="144" t="s">
        <v>649</v>
      </c>
      <c r="AT3757" s="144" t="s">
        <v>243</v>
      </c>
      <c r="AU3757" s="144" t="s">
        <v>153</v>
      </c>
      <c r="AY3757" s="19" t="s">
        <v>241</v>
      </c>
      <c r="BE3757" s="145">
        <f t="shared" si="94"/>
        <v>0</v>
      </c>
      <c r="BF3757" s="145">
        <f t="shared" si="95"/>
        <v>0</v>
      </c>
      <c r="BG3757" s="145">
        <f t="shared" si="96"/>
        <v>0</v>
      </c>
      <c r="BH3757" s="145">
        <f t="shared" si="97"/>
        <v>0</v>
      </c>
      <c r="BI3757" s="145">
        <f t="shared" si="98"/>
        <v>0</v>
      </c>
      <c r="BJ3757" s="19" t="s">
        <v>89</v>
      </c>
      <c r="BK3757" s="145">
        <f t="shared" si="99"/>
        <v>0</v>
      </c>
      <c r="BL3757" s="19" t="s">
        <v>649</v>
      </c>
      <c r="BM3757" s="144" t="s">
        <v>4578</v>
      </c>
    </row>
    <row r="3758" spans="2:65" s="1" customFormat="1" ht="16.5" customHeight="1">
      <c r="B3758" s="34"/>
      <c r="C3758" s="133" t="s">
        <v>4579</v>
      </c>
      <c r="D3758" s="133" t="s">
        <v>243</v>
      </c>
      <c r="E3758" s="134" t="s">
        <v>4580</v>
      </c>
      <c r="F3758" s="135" t="s">
        <v>4581</v>
      </c>
      <c r="G3758" s="136" t="s">
        <v>1718</v>
      </c>
      <c r="H3758" s="137">
        <v>1</v>
      </c>
      <c r="I3758" s="138"/>
      <c r="J3758" s="139">
        <f t="shared" si="90"/>
        <v>0</v>
      </c>
      <c r="K3758" s="135" t="s">
        <v>21</v>
      </c>
      <c r="L3758" s="34"/>
      <c r="M3758" s="140" t="s">
        <v>21</v>
      </c>
      <c r="N3758" s="141" t="s">
        <v>45</v>
      </c>
      <c r="P3758" s="142">
        <f t="shared" si="91"/>
        <v>0</v>
      </c>
      <c r="Q3758" s="142">
        <v>0</v>
      </c>
      <c r="R3758" s="142">
        <f t="shared" si="92"/>
        <v>0</v>
      </c>
      <c r="S3758" s="142">
        <v>0</v>
      </c>
      <c r="T3758" s="143">
        <f t="shared" si="93"/>
        <v>0</v>
      </c>
      <c r="AR3758" s="144" t="s">
        <v>649</v>
      </c>
      <c r="AT3758" s="144" t="s">
        <v>243</v>
      </c>
      <c r="AU3758" s="144" t="s">
        <v>153</v>
      </c>
      <c r="AY3758" s="19" t="s">
        <v>241</v>
      </c>
      <c r="BE3758" s="145">
        <f t="shared" si="94"/>
        <v>0</v>
      </c>
      <c r="BF3758" s="145">
        <f t="shared" si="95"/>
        <v>0</v>
      </c>
      <c r="BG3758" s="145">
        <f t="shared" si="96"/>
        <v>0</v>
      </c>
      <c r="BH3758" s="145">
        <f t="shared" si="97"/>
        <v>0</v>
      </c>
      <c r="BI3758" s="145">
        <f t="shared" si="98"/>
        <v>0</v>
      </c>
      <c r="BJ3758" s="19" t="s">
        <v>89</v>
      </c>
      <c r="BK3758" s="145">
        <f t="shared" si="99"/>
        <v>0</v>
      </c>
      <c r="BL3758" s="19" t="s">
        <v>649</v>
      </c>
      <c r="BM3758" s="144" t="s">
        <v>4582</v>
      </c>
    </row>
    <row r="3759" spans="2:65" s="1" customFormat="1" ht="16.5" customHeight="1">
      <c r="B3759" s="34"/>
      <c r="C3759" s="133" t="s">
        <v>4583</v>
      </c>
      <c r="D3759" s="133" t="s">
        <v>243</v>
      </c>
      <c r="E3759" s="134" t="s">
        <v>4584</v>
      </c>
      <c r="F3759" s="135" t="s">
        <v>4585</v>
      </c>
      <c r="G3759" s="136" t="s">
        <v>1718</v>
      </c>
      <c r="H3759" s="137">
        <v>1</v>
      </c>
      <c r="I3759" s="138"/>
      <c r="J3759" s="139">
        <f t="shared" si="90"/>
        <v>0</v>
      </c>
      <c r="K3759" s="135" t="s">
        <v>21</v>
      </c>
      <c r="L3759" s="34"/>
      <c r="M3759" s="140" t="s">
        <v>21</v>
      </c>
      <c r="N3759" s="141" t="s">
        <v>45</v>
      </c>
      <c r="P3759" s="142">
        <f t="shared" si="91"/>
        <v>0</v>
      </c>
      <c r="Q3759" s="142">
        <v>0</v>
      </c>
      <c r="R3759" s="142">
        <f t="shared" si="92"/>
        <v>0</v>
      </c>
      <c r="S3759" s="142">
        <v>0</v>
      </c>
      <c r="T3759" s="143">
        <f t="shared" si="93"/>
        <v>0</v>
      </c>
      <c r="AR3759" s="144" t="s">
        <v>649</v>
      </c>
      <c r="AT3759" s="144" t="s">
        <v>243</v>
      </c>
      <c r="AU3759" s="144" t="s">
        <v>153</v>
      </c>
      <c r="AY3759" s="19" t="s">
        <v>241</v>
      </c>
      <c r="BE3759" s="145">
        <f t="shared" si="94"/>
        <v>0</v>
      </c>
      <c r="BF3759" s="145">
        <f t="shared" si="95"/>
        <v>0</v>
      </c>
      <c r="BG3759" s="145">
        <f t="shared" si="96"/>
        <v>0</v>
      </c>
      <c r="BH3759" s="145">
        <f t="shared" si="97"/>
        <v>0</v>
      </c>
      <c r="BI3759" s="145">
        <f t="shared" si="98"/>
        <v>0</v>
      </c>
      <c r="BJ3759" s="19" t="s">
        <v>89</v>
      </c>
      <c r="BK3759" s="145">
        <f t="shared" si="99"/>
        <v>0</v>
      </c>
      <c r="BL3759" s="19" t="s">
        <v>649</v>
      </c>
      <c r="BM3759" s="144" t="s">
        <v>4586</v>
      </c>
    </row>
    <row r="3760" spans="2:65" s="1" customFormat="1" ht="21.75" customHeight="1">
      <c r="B3760" s="34"/>
      <c r="C3760" s="133" t="s">
        <v>4587</v>
      </c>
      <c r="D3760" s="133" t="s">
        <v>243</v>
      </c>
      <c r="E3760" s="134" t="s">
        <v>4588</v>
      </c>
      <c r="F3760" s="135" t="s">
        <v>4589</v>
      </c>
      <c r="G3760" s="136" t="s">
        <v>1718</v>
      </c>
      <c r="H3760" s="137">
        <v>3</v>
      </c>
      <c r="I3760" s="138"/>
      <c r="J3760" s="139">
        <f t="shared" si="90"/>
        <v>0</v>
      </c>
      <c r="K3760" s="135" t="s">
        <v>21</v>
      </c>
      <c r="L3760" s="34"/>
      <c r="M3760" s="140" t="s">
        <v>21</v>
      </c>
      <c r="N3760" s="141" t="s">
        <v>45</v>
      </c>
      <c r="P3760" s="142">
        <f t="shared" si="91"/>
        <v>0</v>
      </c>
      <c r="Q3760" s="142">
        <v>0</v>
      </c>
      <c r="R3760" s="142">
        <f t="shared" si="92"/>
        <v>0</v>
      </c>
      <c r="S3760" s="142">
        <v>0</v>
      </c>
      <c r="T3760" s="143">
        <f t="shared" si="93"/>
        <v>0</v>
      </c>
      <c r="AR3760" s="144" t="s">
        <v>649</v>
      </c>
      <c r="AT3760" s="144" t="s">
        <v>243</v>
      </c>
      <c r="AU3760" s="144" t="s">
        <v>153</v>
      </c>
      <c r="AY3760" s="19" t="s">
        <v>241</v>
      </c>
      <c r="BE3760" s="145">
        <f t="shared" si="94"/>
        <v>0</v>
      </c>
      <c r="BF3760" s="145">
        <f t="shared" si="95"/>
        <v>0</v>
      </c>
      <c r="BG3760" s="145">
        <f t="shared" si="96"/>
        <v>0</v>
      </c>
      <c r="BH3760" s="145">
        <f t="shared" si="97"/>
        <v>0</v>
      </c>
      <c r="BI3760" s="145">
        <f t="shared" si="98"/>
        <v>0</v>
      </c>
      <c r="BJ3760" s="19" t="s">
        <v>89</v>
      </c>
      <c r="BK3760" s="145">
        <f t="shared" si="99"/>
        <v>0</v>
      </c>
      <c r="BL3760" s="19" t="s">
        <v>649</v>
      </c>
      <c r="BM3760" s="144" t="s">
        <v>4590</v>
      </c>
    </row>
    <row r="3761" spans="2:65" s="1" customFormat="1" ht="24.2" customHeight="1">
      <c r="B3761" s="34"/>
      <c r="C3761" s="133" t="s">
        <v>4591</v>
      </c>
      <c r="D3761" s="133" t="s">
        <v>243</v>
      </c>
      <c r="E3761" s="134" t="s">
        <v>4592</v>
      </c>
      <c r="F3761" s="135" t="s">
        <v>4593</v>
      </c>
      <c r="G3761" s="136" t="s">
        <v>1718</v>
      </c>
      <c r="H3761" s="137">
        <v>1</v>
      </c>
      <c r="I3761" s="138"/>
      <c r="J3761" s="139">
        <f t="shared" si="90"/>
        <v>0</v>
      </c>
      <c r="K3761" s="135" t="s">
        <v>21</v>
      </c>
      <c r="L3761" s="34"/>
      <c r="M3761" s="140" t="s">
        <v>21</v>
      </c>
      <c r="N3761" s="141" t="s">
        <v>45</v>
      </c>
      <c r="P3761" s="142">
        <f t="shared" si="91"/>
        <v>0</v>
      </c>
      <c r="Q3761" s="142">
        <v>0</v>
      </c>
      <c r="R3761" s="142">
        <f t="shared" si="92"/>
        <v>0</v>
      </c>
      <c r="S3761" s="142">
        <v>0</v>
      </c>
      <c r="T3761" s="143">
        <f t="shared" si="93"/>
        <v>0</v>
      </c>
      <c r="AR3761" s="144" t="s">
        <v>649</v>
      </c>
      <c r="AT3761" s="144" t="s">
        <v>243</v>
      </c>
      <c r="AU3761" s="144" t="s">
        <v>153</v>
      </c>
      <c r="AY3761" s="19" t="s">
        <v>241</v>
      </c>
      <c r="BE3761" s="145">
        <f t="shared" si="94"/>
        <v>0</v>
      </c>
      <c r="BF3761" s="145">
        <f t="shared" si="95"/>
        <v>0</v>
      </c>
      <c r="BG3761" s="145">
        <f t="shared" si="96"/>
        <v>0</v>
      </c>
      <c r="BH3761" s="145">
        <f t="shared" si="97"/>
        <v>0</v>
      </c>
      <c r="BI3761" s="145">
        <f t="shared" si="98"/>
        <v>0</v>
      </c>
      <c r="BJ3761" s="19" t="s">
        <v>89</v>
      </c>
      <c r="BK3761" s="145">
        <f t="shared" si="99"/>
        <v>0</v>
      </c>
      <c r="BL3761" s="19" t="s">
        <v>649</v>
      </c>
      <c r="BM3761" s="144" t="s">
        <v>4594</v>
      </c>
    </row>
    <row r="3762" spans="2:65" s="1" customFormat="1" ht="21.75" customHeight="1">
      <c r="B3762" s="34"/>
      <c r="C3762" s="133" t="s">
        <v>4595</v>
      </c>
      <c r="D3762" s="133" t="s">
        <v>243</v>
      </c>
      <c r="E3762" s="134" t="s">
        <v>4596</v>
      </c>
      <c r="F3762" s="135" t="s">
        <v>4597</v>
      </c>
      <c r="G3762" s="136" t="s">
        <v>1718</v>
      </c>
      <c r="H3762" s="137">
        <v>1</v>
      </c>
      <c r="I3762" s="138"/>
      <c r="J3762" s="139">
        <f t="shared" si="90"/>
        <v>0</v>
      </c>
      <c r="K3762" s="135" t="s">
        <v>21</v>
      </c>
      <c r="L3762" s="34"/>
      <c r="M3762" s="140" t="s">
        <v>21</v>
      </c>
      <c r="N3762" s="141" t="s">
        <v>45</v>
      </c>
      <c r="P3762" s="142">
        <f t="shared" si="91"/>
        <v>0</v>
      </c>
      <c r="Q3762" s="142">
        <v>0</v>
      </c>
      <c r="R3762" s="142">
        <f t="shared" si="92"/>
        <v>0</v>
      </c>
      <c r="S3762" s="142">
        <v>0</v>
      </c>
      <c r="T3762" s="143">
        <f t="shared" si="93"/>
        <v>0</v>
      </c>
      <c r="AR3762" s="144" t="s">
        <v>649</v>
      </c>
      <c r="AT3762" s="144" t="s">
        <v>243</v>
      </c>
      <c r="AU3762" s="144" t="s">
        <v>153</v>
      </c>
      <c r="AY3762" s="19" t="s">
        <v>241</v>
      </c>
      <c r="BE3762" s="145">
        <f t="shared" si="94"/>
        <v>0</v>
      </c>
      <c r="BF3762" s="145">
        <f t="shared" si="95"/>
        <v>0</v>
      </c>
      <c r="BG3762" s="145">
        <f t="shared" si="96"/>
        <v>0</v>
      </c>
      <c r="BH3762" s="145">
        <f t="shared" si="97"/>
        <v>0</v>
      </c>
      <c r="BI3762" s="145">
        <f t="shared" si="98"/>
        <v>0</v>
      </c>
      <c r="BJ3762" s="19" t="s">
        <v>89</v>
      </c>
      <c r="BK3762" s="145">
        <f t="shared" si="99"/>
        <v>0</v>
      </c>
      <c r="BL3762" s="19" t="s">
        <v>649</v>
      </c>
      <c r="BM3762" s="144" t="s">
        <v>4598</v>
      </c>
    </row>
    <row r="3763" spans="2:65" s="1" customFormat="1" ht="21.75" customHeight="1">
      <c r="B3763" s="34"/>
      <c r="C3763" s="133" t="s">
        <v>4599</v>
      </c>
      <c r="D3763" s="133" t="s">
        <v>243</v>
      </c>
      <c r="E3763" s="134" t="s">
        <v>4600</v>
      </c>
      <c r="F3763" s="135" t="s">
        <v>4601</v>
      </c>
      <c r="G3763" s="136" t="s">
        <v>1718</v>
      </c>
      <c r="H3763" s="137">
        <v>1</v>
      </c>
      <c r="I3763" s="138"/>
      <c r="J3763" s="139">
        <f t="shared" si="90"/>
        <v>0</v>
      </c>
      <c r="K3763" s="135" t="s">
        <v>21</v>
      </c>
      <c r="L3763" s="34"/>
      <c r="M3763" s="140" t="s">
        <v>21</v>
      </c>
      <c r="N3763" s="141" t="s">
        <v>45</v>
      </c>
      <c r="P3763" s="142">
        <f t="shared" si="91"/>
        <v>0</v>
      </c>
      <c r="Q3763" s="142">
        <v>0</v>
      </c>
      <c r="R3763" s="142">
        <f t="shared" si="92"/>
        <v>0</v>
      </c>
      <c r="S3763" s="142">
        <v>0</v>
      </c>
      <c r="T3763" s="143">
        <f t="shared" si="93"/>
        <v>0</v>
      </c>
      <c r="AR3763" s="144" t="s">
        <v>649</v>
      </c>
      <c r="AT3763" s="144" t="s">
        <v>243</v>
      </c>
      <c r="AU3763" s="144" t="s">
        <v>153</v>
      </c>
      <c r="AY3763" s="19" t="s">
        <v>241</v>
      </c>
      <c r="BE3763" s="145">
        <f t="shared" si="94"/>
        <v>0</v>
      </c>
      <c r="BF3763" s="145">
        <f t="shared" si="95"/>
        <v>0</v>
      </c>
      <c r="BG3763" s="145">
        <f t="shared" si="96"/>
        <v>0</v>
      </c>
      <c r="BH3763" s="145">
        <f t="shared" si="97"/>
        <v>0</v>
      </c>
      <c r="BI3763" s="145">
        <f t="shared" si="98"/>
        <v>0</v>
      </c>
      <c r="BJ3763" s="19" t="s">
        <v>89</v>
      </c>
      <c r="BK3763" s="145">
        <f t="shared" si="99"/>
        <v>0</v>
      </c>
      <c r="BL3763" s="19" t="s">
        <v>649</v>
      </c>
      <c r="BM3763" s="144" t="s">
        <v>4602</v>
      </c>
    </row>
    <row r="3764" spans="2:65" s="1" customFormat="1" ht="21.75" customHeight="1">
      <c r="B3764" s="34"/>
      <c r="C3764" s="133" t="s">
        <v>4603</v>
      </c>
      <c r="D3764" s="133" t="s">
        <v>243</v>
      </c>
      <c r="E3764" s="134" t="s">
        <v>4604</v>
      </c>
      <c r="F3764" s="135" t="s">
        <v>4605</v>
      </c>
      <c r="G3764" s="136" t="s">
        <v>1718</v>
      </c>
      <c r="H3764" s="137">
        <v>1</v>
      </c>
      <c r="I3764" s="138"/>
      <c r="J3764" s="139">
        <f t="shared" si="90"/>
        <v>0</v>
      </c>
      <c r="K3764" s="135" t="s">
        <v>21</v>
      </c>
      <c r="L3764" s="34"/>
      <c r="M3764" s="140" t="s">
        <v>21</v>
      </c>
      <c r="N3764" s="141" t="s">
        <v>45</v>
      </c>
      <c r="P3764" s="142">
        <f t="shared" si="91"/>
        <v>0</v>
      </c>
      <c r="Q3764" s="142">
        <v>0</v>
      </c>
      <c r="R3764" s="142">
        <f t="shared" si="92"/>
        <v>0</v>
      </c>
      <c r="S3764" s="142">
        <v>0</v>
      </c>
      <c r="T3764" s="143">
        <f t="shared" si="93"/>
        <v>0</v>
      </c>
      <c r="AR3764" s="144" t="s">
        <v>649</v>
      </c>
      <c r="AT3764" s="144" t="s">
        <v>243</v>
      </c>
      <c r="AU3764" s="144" t="s">
        <v>153</v>
      </c>
      <c r="AY3764" s="19" t="s">
        <v>241</v>
      </c>
      <c r="BE3764" s="145">
        <f t="shared" si="94"/>
        <v>0</v>
      </c>
      <c r="BF3764" s="145">
        <f t="shared" si="95"/>
        <v>0</v>
      </c>
      <c r="BG3764" s="145">
        <f t="shared" si="96"/>
        <v>0</v>
      </c>
      <c r="BH3764" s="145">
        <f t="shared" si="97"/>
        <v>0</v>
      </c>
      <c r="BI3764" s="145">
        <f t="shared" si="98"/>
        <v>0</v>
      </c>
      <c r="BJ3764" s="19" t="s">
        <v>89</v>
      </c>
      <c r="BK3764" s="145">
        <f t="shared" si="99"/>
        <v>0</v>
      </c>
      <c r="BL3764" s="19" t="s">
        <v>649</v>
      </c>
      <c r="BM3764" s="144" t="s">
        <v>4606</v>
      </c>
    </row>
    <row r="3765" spans="2:65" s="1" customFormat="1" ht="21.75" customHeight="1">
      <c r="B3765" s="34"/>
      <c r="C3765" s="133" t="s">
        <v>4607</v>
      </c>
      <c r="D3765" s="133" t="s">
        <v>243</v>
      </c>
      <c r="E3765" s="134" t="s">
        <v>4608</v>
      </c>
      <c r="F3765" s="135" t="s">
        <v>4609</v>
      </c>
      <c r="G3765" s="136" t="s">
        <v>1718</v>
      </c>
      <c r="H3765" s="137">
        <v>1</v>
      </c>
      <c r="I3765" s="138"/>
      <c r="J3765" s="139">
        <f t="shared" si="90"/>
        <v>0</v>
      </c>
      <c r="K3765" s="135" t="s">
        <v>21</v>
      </c>
      <c r="L3765" s="34"/>
      <c r="M3765" s="140" t="s">
        <v>21</v>
      </c>
      <c r="N3765" s="141" t="s">
        <v>45</v>
      </c>
      <c r="P3765" s="142">
        <f t="shared" si="91"/>
        <v>0</v>
      </c>
      <c r="Q3765" s="142">
        <v>0</v>
      </c>
      <c r="R3765" s="142">
        <f t="shared" si="92"/>
        <v>0</v>
      </c>
      <c r="S3765" s="142">
        <v>0</v>
      </c>
      <c r="T3765" s="143">
        <f t="shared" si="93"/>
        <v>0</v>
      </c>
      <c r="AR3765" s="144" t="s">
        <v>649</v>
      </c>
      <c r="AT3765" s="144" t="s">
        <v>243</v>
      </c>
      <c r="AU3765" s="144" t="s">
        <v>153</v>
      </c>
      <c r="AY3765" s="19" t="s">
        <v>241</v>
      </c>
      <c r="BE3765" s="145">
        <f t="shared" si="94"/>
        <v>0</v>
      </c>
      <c r="BF3765" s="145">
        <f t="shared" si="95"/>
        <v>0</v>
      </c>
      <c r="BG3765" s="145">
        <f t="shared" si="96"/>
        <v>0</v>
      </c>
      <c r="BH3765" s="145">
        <f t="shared" si="97"/>
        <v>0</v>
      </c>
      <c r="BI3765" s="145">
        <f t="shared" si="98"/>
        <v>0</v>
      </c>
      <c r="BJ3765" s="19" t="s">
        <v>89</v>
      </c>
      <c r="BK3765" s="145">
        <f t="shared" si="99"/>
        <v>0</v>
      </c>
      <c r="BL3765" s="19" t="s">
        <v>649</v>
      </c>
      <c r="BM3765" s="144" t="s">
        <v>4610</v>
      </c>
    </row>
    <row r="3766" spans="2:65" s="1" customFormat="1" ht="21.75" customHeight="1">
      <c r="B3766" s="34"/>
      <c r="C3766" s="133" t="s">
        <v>4611</v>
      </c>
      <c r="D3766" s="133" t="s">
        <v>243</v>
      </c>
      <c r="E3766" s="134" t="s">
        <v>4612</v>
      </c>
      <c r="F3766" s="135" t="s">
        <v>4613</v>
      </c>
      <c r="G3766" s="136" t="s">
        <v>1718</v>
      </c>
      <c r="H3766" s="137">
        <v>1</v>
      </c>
      <c r="I3766" s="138"/>
      <c r="J3766" s="139">
        <f t="shared" si="90"/>
        <v>0</v>
      </c>
      <c r="K3766" s="135" t="s">
        <v>21</v>
      </c>
      <c r="L3766" s="34"/>
      <c r="M3766" s="140" t="s">
        <v>21</v>
      </c>
      <c r="N3766" s="141" t="s">
        <v>45</v>
      </c>
      <c r="P3766" s="142">
        <f t="shared" si="91"/>
        <v>0</v>
      </c>
      <c r="Q3766" s="142">
        <v>0</v>
      </c>
      <c r="R3766" s="142">
        <f t="shared" si="92"/>
        <v>0</v>
      </c>
      <c r="S3766" s="142">
        <v>0</v>
      </c>
      <c r="T3766" s="143">
        <f t="shared" si="93"/>
        <v>0</v>
      </c>
      <c r="AR3766" s="144" t="s">
        <v>649</v>
      </c>
      <c r="AT3766" s="144" t="s">
        <v>243</v>
      </c>
      <c r="AU3766" s="144" t="s">
        <v>153</v>
      </c>
      <c r="AY3766" s="19" t="s">
        <v>241</v>
      </c>
      <c r="BE3766" s="145">
        <f t="shared" si="94"/>
        <v>0</v>
      </c>
      <c r="BF3766" s="145">
        <f t="shared" si="95"/>
        <v>0</v>
      </c>
      <c r="BG3766" s="145">
        <f t="shared" si="96"/>
        <v>0</v>
      </c>
      <c r="BH3766" s="145">
        <f t="shared" si="97"/>
        <v>0</v>
      </c>
      <c r="BI3766" s="145">
        <f t="shared" si="98"/>
        <v>0</v>
      </c>
      <c r="BJ3766" s="19" t="s">
        <v>89</v>
      </c>
      <c r="BK3766" s="145">
        <f t="shared" si="99"/>
        <v>0</v>
      </c>
      <c r="BL3766" s="19" t="s">
        <v>649</v>
      </c>
      <c r="BM3766" s="144" t="s">
        <v>4614</v>
      </c>
    </row>
    <row r="3767" spans="2:65" s="1" customFormat="1" ht="16.5" customHeight="1">
      <c r="B3767" s="34"/>
      <c r="C3767" s="133" t="s">
        <v>4615</v>
      </c>
      <c r="D3767" s="133" t="s">
        <v>243</v>
      </c>
      <c r="E3767" s="134" t="s">
        <v>4616</v>
      </c>
      <c r="F3767" s="135" t="s">
        <v>4617</v>
      </c>
      <c r="G3767" s="136" t="s">
        <v>1718</v>
      </c>
      <c r="H3767" s="137">
        <v>1</v>
      </c>
      <c r="I3767" s="138"/>
      <c r="J3767" s="139">
        <f t="shared" si="90"/>
        <v>0</v>
      </c>
      <c r="K3767" s="135" t="s">
        <v>21</v>
      </c>
      <c r="L3767" s="34"/>
      <c r="M3767" s="140" t="s">
        <v>21</v>
      </c>
      <c r="N3767" s="141" t="s">
        <v>45</v>
      </c>
      <c r="P3767" s="142">
        <f t="shared" si="91"/>
        <v>0</v>
      </c>
      <c r="Q3767" s="142">
        <v>0</v>
      </c>
      <c r="R3767" s="142">
        <f t="shared" si="92"/>
        <v>0</v>
      </c>
      <c r="S3767" s="142">
        <v>0</v>
      </c>
      <c r="T3767" s="143">
        <f t="shared" si="93"/>
        <v>0</v>
      </c>
      <c r="AR3767" s="144" t="s">
        <v>649</v>
      </c>
      <c r="AT3767" s="144" t="s">
        <v>243</v>
      </c>
      <c r="AU3767" s="144" t="s">
        <v>153</v>
      </c>
      <c r="AY3767" s="19" t="s">
        <v>241</v>
      </c>
      <c r="BE3767" s="145">
        <f t="shared" si="94"/>
        <v>0</v>
      </c>
      <c r="BF3767" s="145">
        <f t="shared" si="95"/>
        <v>0</v>
      </c>
      <c r="BG3767" s="145">
        <f t="shared" si="96"/>
        <v>0</v>
      </c>
      <c r="BH3767" s="145">
        <f t="shared" si="97"/>
        <v>0</v>
      </c>
      <c r="BI3767" s="145">
        <f t="shared" si="98"/>
        <v>0</v>
      </c>
      <c r="BJ3767" s="19" t="s">
        <v>89</v>
      </c>
      <c r="BK3767" s="145">
        <f t="shared" si="99"/>
        <v>0</v>
      </c>
      <c r="BL3767" s="19" t="s">
        <v>649</v>
      </c>
      <c r="BM3767" s="144" t="s">
        <v>4618</v>
      </c>
    </row>
    <row r="3768" spans="2:65" s="1" customFormat="1" ht="16.5" customHeight="1">
      <c r="B3768" s="34"/>
      <c r="C3768" s="133" t="s">
        <v>4619</v>
      </c>
      <c r="D3768" s="133" t="s">
        <v>243</v>
      </c>
      <c r="E3768" s="134" t="s">
        <v>4620</v>
      </c>
      <c r="F3768" s="135" t="s">
        <v>4617</v>
      </c>
      <c r="G3768" s="136" t="s">
        <v>1718</v>
      </c>
      <c r="H3768" s="137">
        <v>1</v>
      </c>
      <c r="I3768" s="138"/>
      <c r="J3768" s="139">
        <f t="shared" si="90"/>
        <v>0</v>
      </c>
      <c r="K3768" s="135" t="s">
        <v>21</v>
      </c>
      <c r="L3768" s="34"/>
      <c r="M3768" s="140" t="s">
        <v>21</v>
      </c>
      <c r="N3768" s="141" t="s">
        <v>45</v>
      </c>
      <c r="P3768" s="142">
        <f t="shared" si="91"/>
        <v>0</v>
      </c>
      <c r="Q3768" s="142">
        <v>0</v>
      </c>
      <c r="R3768" s="142">
        <f t="shared" si="92"/>
        <v>0</v>
      </c>
      <c r="S3768" s="142">
        <v>0</v>
      </c>
      <c r="T3768" s="143">
        <f t="shared" si="93"/>
        <v>0</v>
      </c>
      <c r="AR3768" s="144" t="s">
        <v>649</v>
      </c>
      <c r="AT3768" s="144" t="s">
        <v>243</v>
      </c>
      <c r="AU3768" s="144" t="s">
        <v>153</v>
      </c>
      <c r="AY3768" s="19" t="s">
        <v>241</v>
      </c>
      <c r="BE3768" s="145">
        <f t="shared" si="94"/>
        <v>0</v>
      </c>
      <c r="BF3768" s="145">
        <f t="shared" si="95"/>
        <v>0</v>
      </c>
      <c r="BG3768" s="145">
        <f t="shared" si="96"/>
        <v>0</v>
      </c>
      <c r="BH3768" s="145">
        <f t="shared" si="97"/>
        <v>0</v>
      </c>
      <c r="BI3768" s="145">
        <f t="shared" si="98"/>
        <v>0</v>
      </c>
      <c r="BJ3768" s="19" t="s">
        <v>89</v>
      </c>
      <c r="BK3768" s="145">
        <f t="shared" si="99"/>
        <v>0</v>
      </c>
      <c r="BL3768" s="19" t="s">
        <v>649</v>
      </c>
      <c r="BM3768" s="144" t="s">
        <v>4621</v>
      </c>
    </row>
    <row r="3769" spans="2:65" s="1" customFormat="1" ht="21.75" customHeight="1">
      <c r="B3769" s="34"/>
      <c r="C3769" s="133" t="s">
        <v>4622</v>
      </c>
      <c r="D3769" s="133" t="s">
        <v>243</v>
      </c>
      <c r="E3769" s="134" t="s">
        <v>4623</v>
      </c>
      <c r="F3769" s="135" t="s">
        <v>4624</v>
      </c>
      <c r="G3769" s="136" t="s">
        <v>1718</v>
      </c>
      <c r="H3769" s="137">
        <v>1</v>
      </c>
      <c r="I3769" s="138"/>
      <c r="J3769" s="139">
        <f t="shared" si="90"/>
        <v>0</v>
      </c>
      <c r="K3769" s="135" t="s">
        <v>21</v>
      </c>
      <c r="L3769" s="34"/>
      <c r="M3769" s="140" t="s">
        <v>21</v>
      </c>
      <c r="N3769" s="141" t="s">
        <v>45</v>
      </c>
      <c r="P3769" s="142">
        <f t="shared" si="91"/>
        <v>0</v>
      </c>
      <c r="Q3769" s="142">
        <v>0</v>
      </c>
      <c r="R3769" s="142">
        <f t="shared" si="92"/>
        <v>0</v>
      </c>
      <c r="S3769" s="142">
        <v>0</v>
      </c>
      <c r="T3769" s="143">
        <f t="shared" si="93"/>
        <v>0</v>
      </c>
      <c r="AR3769" s="144" t="s">
        <v>649</v>
      </c>
      <c r="AT3769" s="144" t="s">
        <v>243</v>
      </c>
      <c r="AU3769" s="144" t="s">
        <v>153</v>
      </c>
      <c r="AY3769" s="19" t="s">
        <v>241</v>
      </c>
      <c r="BE3769" s="145">
        <f t="shared" si="94"/>
        <v>0</v>
      </c>
      <c r="BF3769" s="145">
        <f t="shared" si="95"/>
        <v>0</v>
      </c>
      <c r="BG3769" s="145">
        <f t="shared" si="96"/>
        <v>0</v>
      </c>
      <c r="BH3769" s="145">
        <f t="shared" si="97"/>
        <v>0</v>
      </c>
      <c r="BI3769" s="145">
        <f t="shared" si="98"/>
        <v>0</v>
      </c>
      <c r="BJ3769" s="19" t="s">
        <v>89</v>
      </c>
      <c r="BK3769" s="145">
        <f t="shared" si="99"/>
        <v>0</v>
      </c>
      <c r="BL3769" s="19" t="s">
        <v>649</v>
      </c>
      <c r="BM3769" s="144" t="s">
        <v>4625</v>
      </c>
    </row>
    <row r="3770" spans="2:65" s="1" customFormat="1" ht="21.75" customHeight="1">
      <c r="B3770" s="34"/>
      <c r="C3770" s="133" t="s">
        <v>4626</v>
      </c>
      <c r="D3770" s="133" t="s">
        <v>243</v>
      </c>
      <c r="E3770" s="134" t="s">
        <v>4627</v>
      </c>
      <c r="F3770" s="135" t="s">
        <v>4628</v>
      </c>
      <c r="G3770" s="136" t="s">
        <v>1718</v>
      </c>
      <c r="H3770" s="137">
        <v>1</v>
      </c>
      <c r="I3770" s="138"/>
      <c r="J3770" s="139">
        <f t="shared" si="90"/>
        <v>0</v>
      </c>
      <c r="K3770" s="135" t="s">
        <v>21</v>
      </c>
      <c r="L3770" s="34"/>
      <c r="M3770" s="140" t="s">
        <v>21</v>
      </c>
      <c r="N3770" s="141" t="s">
        <v>45</v>
      </c>
      <c r="P3770" s="142">
        <f t="shared" si="91"/>
        <v>0</v>
      </c>
      <c r="Q3770" s="142">
        <v>0</v>
      </c>
      <c r="R3770" s="142">
        <f t="shared" si="92"/>
        <v>0</v>
      </c>
      <c r="S3770" s="142">
        <v>0</v>
      </c>
      <c r="T3770" s="143">
        <f t="shared" si="93"/>
        <v>0</v>
      </c>
      <c r="AR3770" s="144" t="s">
        <v>649</v>
      </c>
      <c r="AT3770" s="144" t="s">
        <v>243</v>
      </c>
      <c r="AU3770" s="144" t="s">
        <v>153</v>
      </c>
      <c r="AY3770" s="19" t="s">
        <v>241</v>
      </c>
      <c r="BE3770" s="145">
        <f t="shared" si="94"/>
        <v>0</v>
      </c>
      <c r="BF3770" s="145">
        <f t="shared" si="95"/>
        <v>0</v>
      </c>
      <c r="BG3770" s="145">
        <f t="shared" si="96"/>
        <v>0</v>
      </c>
      <c r="BH3770" s="145">
        <f t="shared" si="97"/>
        <v>0</v>
      </c>
      <c r="BI3770" s="145">
        <f t="shared" si="98"/>
        <v>0</v>
      </c>
      <c r="BJ3770" s="19" t="s">
        <v>89</v>
      </c>
      <c r="BK3770" s="145">
        <f t="shared" si="99"/>
        <v>0</v>
      </c>
      <c r="BL3770" s="19" t="s">
        <v>649</v>
      </c>
      <c r="BM3770" s="144" t="s">
        <v>4629</v>
      </c>
    </row>
    <row r="3771" spans="2:65" s="1" customFormat="1" ht="16.5" customHeight="1">
      <c r="B3771" s="34"/>
      <c r="C3771" s="133" t="s">
        <v>4630</v>
      </c>
      <c r="D3771" s="133" t="s">
        <v>243</v>
      </c>
      <c r="E3771" s="134" t="s">
        <v>4631</v>
      </c>
      <c r="F3771" s="135" t="s">
        <v>4632</v>
      </c>
      <c r="G3771" s="136" t="s">
        <v>1718</v>
      </c>
      <c r="H3771" s="137">
        <v>1</v>
      </c>
      <c r="I3771" s="138"/>
      <c r="J3771" s="139">
        <f t="shared" si="90"/>
        <v>0</v>
      </c>
      <c r="K3771" s="135" t="s">
        <v>21</v>
      </c>
      <c r="L3771" s="34"/>
      <c r="M3771" s="140" t="s">
        <v>21</v>
      </c>
      <c r="N3771" s="141" t="s">
        <v>45</v>
      </c>
      <c r="P3771" s="142">
        <f t="shared" si="91"/>
        <v>0</v>
      </c>
      <c r="Q3771" s="142">
        <v>0</v>
      </c>
      <c r="R3771" s="142">
        <f t="shared" si="92"/>
        <v>0</v>
      </c>
      <c r="S3771" s="142">
        <v>0</v>
      </c>
      <c r="T3771" s="143">
        <f t="shared" si="93"/>
        <v>0</v>
      </c>
      <c r="AR3771" s="144" t="s">
        <v>649</v>
      </c>
      <c r="AT3771" s="144" t="s">
        <v>243</v>
      </c>
      <c r="AU3771" s="144" t="s">
        <v>153</v>
      </c>
      <c r="AY3771" s="19" t="s">
        <v>241</v>
      </c>
      <c r="BE3771" s="145">
        <f t="shared" si="94"/>
        <v>0</v>
      </c>
      <c r="BF3771" s="145">
        <f t="shared" si="95"/>
        <v>0</v>
      </c>
      <c r="BG3771" s="145">
        <f t="shared" si="96"/>
        <v>0</v>
      </c>
      <c r="BH3771" s="145">
        <f t="shared" si="97"/>
        <v>0</v>
      </c>
      <c r="BI3771" s="145">
        <f t="shared" si="98"/>
        <v>0</v>
      </c>
      <c r="BJ3771" s="19" t="s">
        <v>89</v>
      </c>
      <c r="BK3771" s="145">
        <f t="shared" si="99"/>
        <v>0</v>
      </c>
      <c r="BL3771" s="19" t="s">
        <v>649</v>
      </c>
      <c r="BM3771" s="144" t="s">
        <v>4633</v>
      </c>
    </row>
    <row r="3772" spans="2:65" s="1" customFormat="1" ht="16.5" customHeight="1">
      <c r="B3772" s="34"/>
      <c r="C3772" s="133" t="s">
        <v>4634</v>
      </c>
      <c r="D3772" s="133" t="s">
        <v>243</v>
      </c>
      <c r="E3772" s="134" t="s">
        <v>4635</v>
      </c>
      <c r="F3772" s="135" t="s">
        <v>4632</v>
      </c>
      <c r="G3772" s="136" t="s">
        <v>1718</v>
      </c>
      <c r="H3772" s="137">
        <v>1</v>
      </c>
      <c r="I3772" s="138"/>
      <c r="J3772" s="139">
        <f t="shared" si="90"/>
        <v>0</v>
      </c>
      <c r="K3772" s="135" t="s">
        <v>21</v>
      </c>
      <c r="L3772" s="34"/>
      <c r="M3772" s="140" t="s">
        <v>21</v>
      </c>
      <c r="N3772" s="141" t="s">
        <v>45</v>
      </c>
      <c r="P3772" s="142">
        <f t="shared" si="91"/>
        <v>0</v>
      </c>
      <c r="Q3772" s="142">
        <v>0</v>
      </c>
      <c r="R3772" s="142">
        <f t="shared" si="92"/>
        <v>0</v>
      </c>
      <c r="S3772" s="142">
        <v>0</v>
      </c>
      <c r="T3772" s="143">
        <f t="shared" si="93"/>
        <v>0</v>
      </c>
      <c r="AR3772" s="144" t="s">
        <v>649</v>
      </c>
      <c r="AT3772" s="144" t="s">
        <v>243</v>
      </c>
      <c r="AU3772" s="144" t="s">
        <v>153</v>
      </c>
      <c r="AY3772" s="19" t="s">
        <v>241</v>
      </c>
      <c r="BE3772" s="145">
        <f t="shared" si="94"/>
        <v>0</v>
      </c>
      <c r="BF3772" s="145">
        <f t="shared" si="95"/>
        <v>0</v>
      </c>
      <c r="BG3772" s="145">
        <f t="shared" si="96"/>
        <v>0</v>
      </c>
      <c r="BH3772" s="145">
        <f t="shared" si="97"/>
        <v>0</v>
      </c>
      <c r="BI3772" s="145">
        <f t="shared" si="98"/>
        <v>0</v>
      </c>
      <c r="BJ3772" s="19" t="s">
        <v>89</v>
      </c>
      <c r="BK3772" s="145">
        <f t="shared" si="99"/>
        <v>0</v>
      </c>
      <c r="BL3772" s="19" t="s">
        <v>649</v>
      </c>
      <c r="BM3772" s="144" t="s">
        <v>4636</v>
      </c>
    </row>
    <row r="3773" spans="2:65" s="1" customFormat="1" ht="24.2" customHeight="1">
      <c r="B3773" s="34"/>
      <c r="C3773" s="133" t="s">
        <v>4637</v>
      </c>
      <c r="D3773" s="133" t="s">
        <v>243</v>
      </c>
      <c r="E3773" s="134" t="s">
        <v>4638</v>
      </c>
      <c r="F3773" s="135" t="s">
        <v>4639</v>
      </c>
      <c r="G3773" s="136" t="s">
        <v>1718</v>
      </c>
      <c r="H3773" s="137">
        <v>1</v>
      </c>
      <c r="I3773" s="138"/>
      <c r="J3773" s="139">
        <f t="shared" si="90"/>
        <v>0</v>
      </c>
      <c r="K3773" s="135" t="s">
        <v>21</v>
      </c>
      <c r="L3773" s="34"/>
      <c r="M3773" s="140" t="s">
        <v>21</v>
      </c>
      <c r="N3773" s="141" t="s">
        <v>45</v>
      </c>
      <c r="P3773" s="142">
        <f t="shared" si="91"/>
        <v>0</v>
      </c>
      <c r="Q3773" s="142">
        <v>0</v>
      </c>
      <c r="R3773" s="142">
        <f t="shared" si="92"/>
        <v>0</v>
      </c>
      <c r="S3773" s="142">
        <v>0</v>
      </c>
      <c r="T3773" s="143">
        <f t="shared" si="93"/>
        <v>0</v>
      </c>
      <c r="AR3773" s="144" t="s">
        <v>649</v>
      </c>
      <c r="AT3773" s="144" t="s">
        <v>243</v>
      </c>
      <c r="AU3773" s="144" t="s">
        <v>153</v>
      </c>
      <c r="AY3773" s="19" t="s">
        <v>241</v>
      </c>
      <c r="BE3773" s="145">
        <f t="shared" si="94"/>
        <v>0</v>
      </c>
      <c r="BF3773" s="145">
        <f t="shared" si="95"/>
        <v>0</v>
      </c>
      <c r="BG3773" s="145">
        <f t="shared" si="96"/>
        <v>0</v>
      </c>
      <c r="BH3773" s="145">
        <f t="shared" si="97"/>
        <v>0</v>
      </c>
      <c r="BI3773" s="145">
        <f t="shared" si="98"/>
        <v>0</v>
      </c>
      <c r="BJ3773" s="19" t="s">
        <v>89</v>
      </c>
      <c r="BK3773" s="145">
        <f t="shared" si="99"/>
        <v>0</v>
      </c>
      <c r="BL3773" s="19" t="s">
        <v>649</v>
      </c>
      <c r="BM3773" s="144" t="s">
        <v>4640</v>
      </c>
    </row>
    <row r="3774" spans="2:65" s="16" customFormat="1" ht="20.85" customHeight="1">
      <c r="B3774" s="196"/>
      <c r="D3774" s="197" t="s">
        <v>72</v>
      </c>
      <c r="E3774" s="197" t="s">
        <v>4641</v>
      </c>
      <c r="F3774" s="197" t="s">
        <v>4642</v>
      </c>
      <c r="I3774" s="198"/>
      <c r="J3774" s="199">
        <f>BK3774</f>
        <v>0</v>
      </c>
      <c r="L3774" s="196"/>
      <c r="M3774" s="200"/>
      <c r="P3774" s="201">
        <f>SUM(P3775:P3807)</f>
        <v>0</v>
      </c>
      <c r="R3774" s="201">
        <f>SUM(R3775:R3807)</f>
        <v>0</v>
      </c>
      <c r="T3774" s="202">
        <f>SUM(T3775:T3807)</f>
        <v>0</v>
      </c>
      <c r="AR3774" s="197" t="s">
        <v>89</v>
      </c>
      <c r="AT3774" s="203" t="s">
        <v>72</v>
      </c>
      <c r="AU3774" s="203" t="s">
        <v>145</v>
      </c>
      <c r="AY3774" s="197" t="s">
        <v>241</v>
      </c>
      <c r="BK3774" s="204">
        <f>SUM(BK3775:BK3807)</f>
        <v>0</v>
      </c>
    </row>
    <row r="3775" spans="2:65" s="1" customFormat="1" ht="24.2" customHeight="1">
      <c r="B3775" s="34"/>
      <c r="C3775" s="133" t="s">
        <v>4643</v>
      </c>
      <c r="D3775" s="133" t="s">
        <v>243</v>
      </c>
      <c r="E3775" s="134" t="s">
        <v>4644</v>
      </c>
      <c r="F3775" s="135" t="s">
        <v>4645</v>
      </c>
      <c r="G3775" s="136" t="s">
        <v>1718</v>
      </c>
      <c r="H3775" s="137">
        <v>1</v>
      </c>
      <c r="I3775" s="138"/>
      <c r="J3775" s="139">
        <f t="shared" ref="J3775:J3807" si="100">ROUND(I3775*H3775,2)</f>
        <v>0</v>
      </c>
      <c r="K3775" s="135" t="s">
        <v>21</v>
      </c>
      <c r="L3775" s="34"/>
      <c r="M3775" s="140" t="s">
        <v>21</v>
      </c>
      <c r="N3775" s="141" t="s">
        <v>45</v>
      </c>
      <c r="P3775" s="142">
        <f t="shared" ref="P3775:P3807" si="101">O3775*H3775</f>
        <v>0</v>
      </c>
      <c r="Q3775" s="142">
        <v>0</v>
      </c>
      <c r="R3775" s="142">
        <f t="shared" ref="R3775:R3807" si="102">Q3775*H3775</f>
        <v>0</v>
      </c>
      <c r="S3775" s="142">
        <v>0</v>
      </c>
      <c r="T3775" s="143">
        <f t="shared" ref="T3775:T3807" si="103">S3775*H3775</f>
        <v>0</v>
      </c>
      <c r="AR3775" s="144" t="s">
        <v>649</v>
      </c>
      <c r="AT3775" s="144" t="s">
        <v>243</v>
      </c>
      <c r="AU3775" s="144" t="s">
        <v>153</v>
      </c>
      <c r="AY3775" s="19" t="s">
        <v>241</v>
      </c>
      <c r="BE3775" s="145">
        <f t="shared" ref="BE3775:BE3807" si="104">IF(N3775="základní",J3775,0)</f>
        <v>0</v>
      </c>
      <c r="BF3775" s="145">
        <f t="shared" ref="BF3775:BF3807" si="105">IF(N3775="snížená",J3775,0)</f>
        <v>0</v>
      </c>
      <c r="BG3775" s="145">
        <f t="shared" ref="BG3775:BG3807" si="106">IF(N3775="zákl. přenesená",J3775,0)</f>
        <v>0</v>
      </c>
      <c r="BH3775" s="145">
        <f t="shared" ref="BH3775:BH3807" si="107">IF(N3775="sníž. přenesená",J3775,0)</f>
        <v>0</v>
      </c>
      <c r="BI3775" s="145">
        <f t="shared" ref="BI3775:BI3807" si="108">IF(N3775="nulová",J3775,0)</f>
        <v>0</v>
      </c>
      <c r="BJ3775" s="19" t="s">
        <v>89</v>
      </c>
      <c r="BK3775" s="145">
        <f t="shared" ref="BK3775:BK3807" si="109">ROUND(I3775*H3775,2)</f>
        <v>0</v>
      </c>
      <c r="BL3775" s="19" t="s">
        <v>649</v>
      </c>
      <c r="BM3775" s="144" t="s">
        <v>4646</v>
      </c>
    </row>
    <row r="3776" spans="2:65" s="1" customFormat="1" ht="24.2" customHeight="1">
      <c r="B3776" s="34"/>
      <c r="C3776" s="133" t="s">
        <v>4647</v>
      </c>
      <c r="D3776" s="133" t="s">
        <v>243</v>
      </c>
      <c r="E3776" s="134" t="s">
        <v>4648</v>
      </c>
      <c r="F3776" s="135" t="s">
        <v>4649</v>
      </c>
      <c r="G3776" s="136" t="s">
        <v>1718</v>
      </c>
      <c r="H3776" s="137">
        <v>1</v>
      </c>
      <c r="I3776" s="138"/>
      <c r="J3776" s="139">
        <f t="shared" si="100"/>
        <v>0</v>
      </c>
      <c r="K3776" s="135" t="s">
        <v>21</v>
      </c>
      <c r="L3776" s="34"/>
      <c r="M3776" s="140" t="s">
        <v>21</v>
      </c>
      <c r="N3776" s="141" t="s">
        <v>45</v>
      </c>
      <c r="P3776" s="142">
        <f t="shared" si="101"/>
        <v>0</v>
      </c>
      <c r="Q3776" s="142">
        <v>0</v>
      </c>
      <c r="R3776" s="142">
        <f t="shared" si="102"/>
        <v>0</v>
      </c>
      <c r="S3776" s="142">
        <v>0</v>
      </c>
      <c r="T3776" s="143">
        <f t="shared" si="103"/>
        <v>0</v>
      </c>
      <c r="AR3776" s="144" t="s">
        <v>649</v>
      </c>
      <c r="AT3776" s="144" t="s">
        <v>243</v>
      </c>
      <c r="AU3776" s="144" t="s">
        <v>153</v>
      </c>
      <c r="AY3776" s="19" t="s">
        <v>241</v>
      </c>
      <c r="BE3776" s="145">
        <f t="shared" si="104"/>
        <v>0</v>
      </c>
      <c r="BF3776" s="145">
        <f t="shared" si="105"/>
        <v>0</v>
      </c>
      <c r="BG3776" s="145">
        <f t="shared" si="106"/>
        <v>0</v>
      </c>
      <c r="BH3776" s="145">
        <f t="shared" si="107"/>
        <v>0</v>
      </c>
      <c r="BI3776" s="145">
        <f t="shared" si="108"/>
        <v>0</v>
      </c>
      <c r="BJ3776" s="19" t="s">
        <v>89</v>
      </c>
      <c r="BK3776" s="145">
        <f t="shared" si="109"/>
        <v>0</v>
      </c>
      <c r="BL3776" s="19" t="s">
        <v>649</v>
      </c>
      <c r="BM3776" s="144" t="s">
        <v>4650</v>
      </c>
    </row>
    <row r="3777" spans="2:65" s="1" customFormat="1" ht="24.2" customHeight="1">
      <c r="B3777" s="34"/>
      <c r="C3777" s="133" t="s">
        <v>4651</v>
      </c>
      <c r="D3777" s="133" t="s">
        <v>243</v>
      </c>
      <c r="E3777" s="134" t="s">
        <v>4652</v>
      </c>
      <c r="F3777" s="135" t="s">
        <v>4649</v>
      </c>
      <c r="G3777" s="136" t="s">
        <v>1718</v>
      </c>
      <c r="H3777" s="137">
        <v>1</v>
      </c>
      <c r="I3777" s="138"/>
      <c r="J3777" s="139">
        <f t="shared" si="100"/>
        <v>0</v>
      </c>
      <c r="K3777" s="135" t="s">
        <v>21</v>
      </c>
      <c r="L3777" s="34"/>
      <c r="M3777" s="140" t="s">
        <v>21</v>
      </c>
      <c r="N3777" s="141" t="s">
        <v>45</v>
      </c>
      <c r="P3777" s="142">
        <f t="shared" si="101"/>
        <v>0</v>
      </c>
      <c r="Q3777" s="142">
        <v>0</v>
      </c>
      <c r="R3777" s="142">
        <f t="shared" si="102"/>
        <v>0</v>
      </c>
      <c r="S3777" s="142">
        <v>0</v>
      </c>
      <c r="T3777" s="143">
        <f t="shared" si="103"/>
        <v>0</v>
      </c>
      <c r="AR3777" s="144" t="s">
        <v>649</v>
      </c>
      <c r="AT3777" s="144" t="s">
        <v>243</v>
      </c>
      <c r="AU3777" s="144" t="s">
        <v>153</v>
      </c>
      <c r="AY3777" s="19" t="s">
        <v>241</v>
      </c>
      <c r="BE3777" s="145">
        <f t="shared" si="104"/>
        <v>0</v>
      </c>
      <c r="BF3777" s="145">
        <f t="shared" si="105"/>
        <v>0</v>
      </c>
      <c r="BG3777" s="145">
        <f t="shared" si="106"/>
        <v>0</v>
      </c>
      <c r="BH3777" s="145">
        <f t="shared" si="107"/>
        <v>0</v>
      </c>
      <c r="BI3777" s="145">
        <f t="shared" si="108"/>
        <v>0</v>
      </c>
      <c r="BJ3777" s="19" t="s">
        <v>89</v>
      </c>
      <c r="BK3777" s="145">
        <f t="shared" si="109"/>
        <v>0</v>
      </c>
      <c r="BL3777" s="19" t="s">
        <v>649</v>
      </c>
      <c r="BM3777" s="144" t="s">
        <v>4653</v>
      </c>
    </row>
    <row r="3778" spans="2:65" s="1" customFormat="1" ht="24.2" customHeight="1">
      <c r="B3778" s="34"/>
      <c r="C3778" s="133" t="s">
        <v>4654</v>
      </c>
      <c r="D3778" s="133" t="s">
        <v>243</v>
      </c>
      <c r="E3778" s="134" t="s">
        <v>4655</v>
      </c>
      <c r="F3778" s="135" t="s">
        <v>4656</v>
      </c>
      <c r="G3778" s="136" t="s">
        <v>1718</v>
      </c>
      <c r="H3778" s="137">
        <v>1</v>
      </c>
      <c r="I3778" s="138"/>
      <c r="J3778" s="139">
        <f t="shared" si="100"/>
        <v>0</v>
      </c>
      <c r="K3778" s="135" t="s">
        <v>21</v>
      </c>
      <c r="L3778" s="34"/>
      <c r="M3778" s="140" t="s">
        <v>21</v>
      </c>
      <c r="N3778" s="141" t="s">
        <v>45</v>
      </c>
      <c r="P3778" s="142">
        <f t="shared" si="101"/>
        <v>0</v>
      </c>
      <c r="Q3778" s="142">
        <v>0</v>
      </c>
      <c r="R3778" s="142">
        <f t="shared" si="102"/>
        <v>0</v>
      </c>
      <c r="S3778" s="142">
        <v>0</v>
      </c>
      <c r="T3778" s="143">
        <f t="shared" si="103"/>
        <v>0</v>
      </c>
      <c r="AR3778" s="144" t="s">
        <v>649</v>
      </c>
      <c r="AT3778" s="144" t="s">
        <v>243</v>
      </c>
      <c r="AU3778" s="144" t="s">
        <v>153</v>
      </c>
      <c r="AY3778" s="19" t="s">
        <v>241</v>
      </c>
      <c r="BE3778" s="145">
        <f t="shared" si="104"/>
        <v>0</v>
      </c>
      <c r="BF3778" s="145">
        <f t="shared" si="105"/>
        <v>0</v>
      </c>
      <c r="BG3778" s="145">
        <f t="shared" si="106"/>
        <v>0</v>
      </c>
      <c r="BH3778" s="145">
        <f t="shared" si="107"/>
        <v>0</v>
      </c>
      <c r="BI3778" s="145">
        <f t="shared" si="108"/>
        <v>0</v>
      </c>
      <c r="BJ3778" s="19" t="s">
        <v>89</v>
      </c>
      <c r="BK3778" s="145">
        <f t="shared" si="109"/>
        <v>0</v>
      </c>
      <c r="BL3778" s="19" t="s">
        <v>649</v>
      </c>
      <c r="BM3778" s="144" t="s">
        <v>4657</v>
      </c>
    </row>
    <row r="3779" spans="2:65" s="1" customFormat="1" ht="24.2" customHeight="1">
      <c r="B3779" s="34"/>
      <c r="C3779" s="133" t="s">
        <v>4658</v>
      </c>
      <c r="D3779" s="133" t="s">
        <v>243</v>
      </c>
      <c r="E3779" s="134" t="s">
        <v>4659</v>
      </c>
      <c r="F3779" s="135" t="s">
        <v>4660</v>
      </c>
      <c r="G3779" s="136" t="s">
        <v>1718</v>
      </c>
      <c r="H3779" s="137">
        <v>1</v>
      </c>
      <c r="I3779" s="138"/>
      <c r="J3779" s="139">
        <f t="shared" si="100"/>
        <v>0</v>
      </c>
      <c r="K3779" s="135" t="s">
        <v>21</v>
      </c>
      <c r="L3779" s="34"/>
      <c r="M3779" s="140" t="s">
        <v>21</v>
      </c>
      <c r="N3779" s="141" t="s">
        <v>45</v>
      </c>
      <c r="P3779" s="142">
        <f t="shared" si="101"/>
        <v>0</v>
      </c>
      <c r="Q3779" s="142">
        <v>0</v>
      </c>
      <c r="R3779" s="142">
        <f t="shared" si="102"/>
        <v>0</v>
      </c>
      <c r="S3779" s="142">
        <v>0</v>
      </c>
      <c r="T3779" s="143">
        <f t="shared" si="103"/>
        <v>0</v>
      </c>
      <c r="AR3779" s="144" t="s">
        <v>649</v>
      </c>
      <c r="AT3779" s="144" t="s">
        <v>243</v>
      </c>
      <c r="AU3779" s="144" t="s">
        <v>153</v>
      </c>
      <c r="AY3779" s="19" t="s">
        <v>241</v>
      </c>
      <c r="BE3779" s="145">
        <f t="shared" si="104"/>
        <v>0</v>
      </c>
      <c r="BF3779" s="145">
        <f t="shared" si="105"/>
        <v>0</v>
      </c>
      <c r="BG3779" s="145">
        <f t="shared" si="106"/>
        <v>0</v>
      </c>
      <c r="BH3779" s="145">
        <f t="shared" si="107"/>
        <v>0</v>
      </c>
      <c r="BI3779" s="145">
        <f t="shared" si="108"/>
        <v>0</v>
      </c>
      <c r="BJ3779" s="19" t="s">
        <v>89</v>
      </c>
      <c r="BK3779" s="145">
        <f t="shared" si="109"/>
        <v>0</v>
      </c>
      <c r="BL3779" s="19" t="s">
        <v>649</v>
      </c>
      <c r="BM3779" s="144" t="s">
        <v>4661</v>
      </c>
    </row>
    <row r="3780" spans="2:65" s="1" customFormat="1" ht="24.2" customHeight="1">
      <c r="B3780" s="34"/>
      <c r="C3780" s="133" t="s">
        <v>4662</v>
      </c>
      <c r="D3780" s="133" t="s">
        <v>243</v>
      </c>
      <c r="E3780" s="134" t="s">
        <v>4663</v>
      </c>
      <c r="F3780" s="135" t="s">
        <v>4664</v>
      </c>
      <c r="G3780" s="136" t="s">
        <v>1718</v>
      </c>
      <c r="H3780" s="137">
        <v>1</v>
      </c>
      <c r="I3780" s="138"/>
      <c r="J3780" s="139">
        <f t="shared" si="100"/>
        <v>0</v>
      </c>
      <c r="K3780" s="135" t="s">
        <v>21</v>
      </c>
      <c r="L3780" s="34"/>
      <c r="M3780" s="140" t="s">
        <v>21</v>
      </c>
      <c r="N3780" s="141" t="s">
        <v>45</v>
      </c>
      <c r="P3780" s="142">
        <f t="shared" si="101"/>
        <v>0</v>
      </c>
      <c r="Q3780" s="142">
        <v>0</v>
      </c>
      <c r="R3780" s="142">
        <f t="shared" si="102"/>
        <v>0</v>
      </c>
      <c r="S3780" s="142">
        <v>0</v>
      </c>
      <c r="T3780" s="143">
        <f t="shared" si="103"/>
        <v>0</v>
      </c>
      <c r="AR3780" s="144" t="s">
        <v>649</v>
      </c>
      <c r="AT3780" s="144" t="s">
        <v>243</v>
      </c>
      <c r="AU3780" s="144" t="s">
        <v>153</v>
      </c>
      <c r="AY3780" s="19" t="s">
        <v>241</v>
      </c>
      <c r="BE3780" s="145">
        <f t="shared" si="104"/>
        <v>0</v>
      </c>
      <c r="BF3780" s="145">
        <f t="shared" si="105"/>
        <v>0</v>
      </c>
      <c r="BG3780" s="145">
        <f t="shared" si="106"/>
        <v>0</v>
      </c>
      <c r="BH3780" s="145">
        <f t="shared" si="107"/>
        <v>0</v>
      </c>
      <c r="BI3780" s="145">
        <f t="shared" si="108"/>
        <v>0</v>
      </c>
      <c r="BJ3780" s="19" t="s">
        <v>89</v>
      </c>
      <c r="BK3780" s="145">
        <f t="shared" si="109"/>
        <v>0</v>
      </c>
      <c r="BL3780" s="19" t="s">
        <v>649</v>
      </c>
      <c r="BM3780" s="144" t="s">
        <v>4665</v>
      </c>
    </row>
    <row r="3781" spans="2:65" s="1" customFormat="1" ht="21.75" customHeight="1">
      <c r="B3781" s="34"/>
      <c r="C3781" s="133" t="s">
        <v>4666</v>
      </c>
      <c r="D3781" s="133" t="s">
        <v>243</v>
      </c>
      <c r="E3781" s="134" t="s">
        <v>4667</v>
      </c>
      <c r="F3781" s="135" t="s">
        <v>4668</v>
      </c>
      <c r="G3781" s="136" t="s">
        <v>1718</v>
      </c>
      <c r="H3781" s="137">
        <v>1</v>
      </c>
      <c r="I3781" s="138"/>
      <c r="J3781" s="139">
        <f t="shared" si="100"/>
        <v>0</v>
      </c>
      <c r="K3781" s="135" t="s">
        <v>21</v>
      </c>
      <c r="L3781" s="34"/>
      <c r="M3781" s="140" t="s">
        <v>21</v>
      </c>
      <c r="N3781" s="141" t="s">
        <v>45</v>
      </c>
      <c r="P3781" s="142">
        <f t="shared" si="101"/>
        <v>0</v>
      </c>
      <c r="Q3781" s="142">
        <v>0</v>
      </c>
      <c r="R3781" s="142">
        <f t="shared" si="102"/>
        <v>0</v>
      </c>
      <c r="S3781" s="142">
        <v>0</v>
      </c>
      <c r="T3781" s="143">
        <f t="shared" si="103"/>
        <v>0</v>
      </c>
      <c r="AR3781" s="144" t="s">
        <v>649</v>
      </c>
      <c r="AT3781" s="144" t="s">
        <v>243</v>
      </c>
      <c r="AU3781" s="144" t="s">
        <v>153</v>
      </c>
      <c r="AY3781" s="19" t="s">
        <v>241</v>
      </c>
      <c r="BE3781" s="145">
        <f t="shared" si="104"/>
        <v>0</v>
      </c>
      <c r="BF3781" s="145">
        <f t="shared" si="105"/>
        <v>0</v>
      </c>
      <c r="BG3781" s="145">
        <f t="shared" si="106"/>
        <v>0</v>
      </c>
      <c r="BH3781" s="145">
        <f t="shared" si="107"/>
        <v>0</v>
      </c>
      <c r="BI3781" s="145">
        <f t="shared" si="108"/>
        <v>0</v>
      </c>
      <c r="BJ3781" s="19" t="s">
        <v>89</v>
      </c>
      <c r="BK3781" s="145">
        <f t="shared" si="109"/>
        <v>0</v>
      </c>
      <c r="BL3781" s="19" t="s">
        <v>649</v>
      </c>
      <c r="BM3781" s="144" t="s">
        <v>4669</v>
      </c>
    </row>
    <row r="3782" spans="2:65" s="1" customFormat="1" ht="16.5" customHeight="1">
      <c r="B3782" s="34"/>
      <c r="C3782" s="133" t="s">
        <v>4670</v>
      </c>
      <c r="D3782" s="133" t="s">
        <v>243</v>
      </c>
      <c r="E3782" s="134" t="s">
        <v>4671</v>
      </c>
      <c r="F3782" s="135" t="s">
        <v>4672</v>
      </c>
      <c r="G3782" s="136" t="s">
        <v>1718</v>
      </c>
      <c r="H3782" s="137">
        <v>1</v>
      </c>
      <c r="I3782" s="138"/>
      <c r="J3782" s="139">
        <f t="shared" si="100"/>
        <v>0</v>
      </c>
      <c r="K3782" s="135" t="s">
        <v>21</v>
      </c>
      <c r="L3782" s="34"/>
      <c r="M3782" s="140" t="s">
        <v>21</v>
      </c>
      <c r="N3782" s="141" t="s">
        <v>45</v>
      </c>
      <c r="P3782" s="142">
        <f t="shared" si="101"/>
        <v>0</v>
      </c>
      <c r="Q3782" s="142">
        <v>0</v>
      </c>
      <c r="R3782" s="142">
        <f t="shared" si="102"/>
        <v>0</v>
      </c>
      <c r="S3782" s="142">
        <v>0</v>
      </c>
      <c r="T3782" s="143">
        <f t="shared" si="103"/>
        <v>0</v>
      </c>
      <c r="AR3782" s="144" t="s">
        <v>649</v>
      </c>
      <c r="AT3782" s="144" t="s">
        <v>243</v>
      </c>
      <c r="AU3782" s="144" t="s">
        <v>153</v>
      </c>
      <c r="AY3782" s="19" t="s">
        <v>241</v>
      </c>
      <c r="BE3782" s="145">
        <f t="shared" si="104"/>
        <v>0</v>
      </c>
      <c r="BF3782" s="145">
        <f t="shared" si="105"/>
        <v>0</v>
      </c>
      <c r="BG3782" s="145">
        <f t="shared" si="106"/>
        <v>0</v>
      </c>
      <c r="BH3782" s="145">
        <f t="shared" si="107"/>
        <v>0</v>
      </c>
      <c r="BI3782" s="145">
        <f t="shared" si="108"/>
        <v>0</v>
      </c>
      <c r="BJ3782" s="19" t="s">
        <v>89</v>
      </c>
      <c r="BK3782" s="145">
        <f t="shared" si="109"/>
        <v>0</v>
      </c>
      <c r="BL3782" s="19" t="s">
        <v>649</v>
      </c>
      <c r="BM3782" s="144" t="s">
        <v>4673</v>
      </c>
    </row>
    <row r="3783" spans="2:65" s="1" customFormat="1" ht="21.75" customHeight="1">
      <c r="B3783" s="34"/>
      <c r="C3783" s="133" t="s">
        <v>4674</v>
      </c>
      <c r="D3783" s="133" t="s">
        <v>243</v>
      </c>
      <c r="E3783" s="134" t="s">
        <v>4675</v>
      </c>
      <c r="F3783" s="135" t="s">
        <v>4676</v>
      </c>
      <c r="G3783" s="136" t="s">
        <v>1718</v>
      </c>
      <c r="H3783" s="137">
        <v>1</v>
      </c>
      <c r="I3783" s="138"/>
      <c r="J3783" s="139">
        <f t="shared" si="100"/>
        <v>0</v>
      </c>
      <c r="K3783" s="135" t="s">
        <v>21</v>
      </c>
      <c r="L3783" s="34"/>
      <c r="M3783" s="140" t="s">
        <v>21</v>
      </c>
      <c r="N3783" s="141" t="s">
        <v>45</v>
      </c>
      <c r="P3783" s="142">
        <f t="shared" si="101"/>
        <v>0</v>
      </c>
      <c r="Q3783" s="142">
        <v>0</v>
      </c>
      <c r="R3783" s="142">
        <f t="shared" si="102"/>
        <v>0</v>
      </c>
      <c r="S3783" s="142">
        <v>0</v>
      </c>
      <c r="T3783" s="143">
        <f t="shared" si="103"/>
        <v>0</v>
      </c>
      <c r="AR3783" s="144" t="s">
        <v>649</v>
      </c>
      <c r="AT3783" s="144" t="s">
        <v>243</v>
      </c>
      <c r="AU3783" s="144" t="s">
        <v>153</v>
      </c>
      <c r="AY3783" s="19" t="s">
        <v>241</v>
      </c>
      <c r="BE3783" s="145">
        <f t="shared" si="104"/>
        <v>0</v>
      </c>
      <c r="BF3783" s="145">
        <f t="shared" si="105"/>
        <v>0</v>
      </c>
      <c r="BG3783" s="145">
        <f t="shared" si="106"/>
        <v>0</v>
      </c>
      <c r="BH3783" s="145">
        <f t="shared" si="107"/>
        <v>0</v>
      </c>
      <c r="BI3783" s="145">
        <f t="shared" si="108"/>
        <v>0</v>
      </c>
      <c r="BJ3783" s="19" t="s">
        <v>89</v>
      </c>
      <c r="BK3783" s="145">
        <f t="shared" si="109"/>
        <v>0</v>
      </c>
      <c r="BL3783" s="19" t="s">
        <v>649</v>
      </c>
      <c r="BM3783" s="144" t="s">
        <v>4677</v>
      </c>
    </row>
    <row r="3784" spans="2:65" s="1" customFormat="1" ht="21.75" customHeight="1">
      <c r="B3784" s="34"/>
      <c r="C3784" s="133" t="s">
        <v>4678</v>
      </c>
      <c r="D3784" s="133" t="s">
        <v>243</v>
      </c>
      <c r="E3784" s="134" t="s">
        <v>4679</v>
      </c>
      <c r="F3784" s="135" t="s">
        <v>4676</v>
      </c>
      <c r="G3784" s="136" t="s">
        <v>1718</v>
      </c>
      <c r="H3784" s="137">
        <v>1</v>
      </c>
      <c r="I3784" s="138"/>
      <c r="J3784" s="139">
        <f t="shared" si="100"/>
        <v>0</v>
      </c>
      <c r="K3784" s="135" t="s">
        <v>21</v>
      </c>
      <c r="L3784" s="34"/>
      <c r="M3784" s="140" t="s">
        <v>21</v>
      </c>
      <c r="N3784" s="141" t="s">
        <v>45</v>
      </c>
      <c r="P3784" s="142">
        <f t="shared" si="101"/>
        <v>0</v>
      </c>
      <c r="Q3784" s="142">
        <v>0</v>
      </c>
      <c r="R3784" s="142">
        <f t="shared" si="102"/>
        <v>0</v>
      </c>
      <c r="S3784" s="142">
        <v>0</v>
      </c>
      <c r="T3784" s="143">
        <f t="shared" si="103"/>
        <v>0</v>
      </c>
      <c r="AR3784" s="144" t="s">
        <v>649</v>
      </c>
      <c r="AT3784" s="144" t="s">
        <v>243</v>
      </c>
      <c r="AU3784" s="144" t="s">
        <v>153</v>
      </c>
      <c r="AY3784" s="19" t="s">
        <v>241</v>
      </c>
      <c r="BE3784" s="145">
        <f t="shared" si="104"/>
        <v>0</v>
      </c>
      <c r="BF3784" s="145">
        <f t="shared" si="105"/>
        <v>0</v>
      </c>
      <c r="BG3784" s="145">
        <f t="shared" si="106"/>
        <v>0</v>
      </c>
      <c r="BH3784" s="145">
        <f t="shared" si="107"/>
        <v>0</v>
      </c>
      <c r="BI3784" s="145">
        <f t="shared" si="108"/>
        <v>0</v>
      </c>
      <c r="BJ3784" s="19" t="s">
        <v>89</v>
      </c>
      <c r="BK3784" s="145">
        <f t="shared" si="109"/>
        <v>0</v>
      </c>
      <c r="BL3784" s="19" t="s">
        <v>649</v>
      </c>
      <c r="BM3784" s="144" t="s">
        <v>4680</v>
      </c>
    </row>
    <row r="3785" spans="2:65" s="1" customFormat="1" ht="16.5" customHeight="1">
      <c r="B3785" s="34"/>
      <c r="C3785" s="133" t="s">
        <v>4681</v>
      </c>
      <c r="D3785" s="133" t="s">
        <v>243</v>
      </c>
      <c r="E3785" s="134" t="s">
        <v>4682</v>
      </c>
      <c r="F3785" s="135" t="s">
        <v>4683</v>
      </c>
      <c r="G3785" s="136" t="s">
        <v>1718</v>
      </c>
      <c r="H3785" s="137">
        <v>4</v>
      </c>
      <c r="I3785" s="138"/>
      <c r="J3785" s="139">
        <f t="shared" si="100"/>
        <v>0</v>
      </c>
      <c r="K3785" s="135" t="s">
        <v>21</v>
      </c>
      <c r="L3785" s="34"/>
      <c r="M3785" s="140" t="s">
        <v>21</v>
      </c>
      <c r="N3785" s="141" t="s">
        <v>45</v>
      </c>
      <c r="P3785" s="142">
        <f t="shared" si="101"/>
        <v>0</v>
      </c>
      <c r="Q3785" s="142">
        <v>0</v>
      </c>
      <c r="R3785" s="142">
        <f t="shared" si="102"/>
        <v>0</v>
      </c>
      <c r="S3785" s="142">
        <v>0</v>
      </c>
      <c r="T3785" s="143">
        <f t="shared" si="103"/>
        <v>0</v>
      </c>
      <c r="AR3785" s="144" t="s">
        <v>649</v>
      </c>
      <c r="AT3785" s="144" t="s">
        <v>243</v>
      </c>
      <c r="AU3785" s="144" t="s">
        <v>153</v>
      </c>
      <c r="AY3785" s="19" t="s">
        <v>241</v>
      </c>
      <c r="BE3785" s="145">
        <f t="shared" si="104"/>
        <v>0</v>
      </c>
      <c r="BF3785" s="145">
        <f t="shared" si="105"/>
        <v>0</v>
      </c>
      <c r="BG3785" s="145">
        <f t="shared" si="106"/>
        <v>0</v>
      </c>
      <c r="BH3785" s="145">
        <f t="shared" si="107"/>
        <v>0</v>
      </c>
      <c r="BI3785" s="145">
        <f t="shared" si="108"/>
        <v>0</v>
      </c>
      <c r="BJ3785" s="19" t="s">
        <v>89</v>
      </c>
      <c r="BK3785" s="145">
        <f t="shared" si="109"/>
        <v>0</v>
      </c>
      <c r="BL3785" s="19" t="s">
        <v>649</v>
      </c>
      <c r="BM3785" s="144" t="s">
        <v>4684</v>
      </c>
    </row>
    <row r="3786" spans="2:65" s="1" customFormat="1" ht="16.5" customHeight="1">
      <c r="B3786" s="34"/>
      <c r="C3786" s="133" t="s">
        <v>4685</v>
      </c>
      <c r="D3786" s="133" t="s">
        <v>243</v>
      </c>
      <c r="E3786" s="134" t="s">
        <v>4686</v>
      </c>
      <c r="F3786" s="135" t="s">
        <v>4687</v>
      </c>
      <c r="G3786" s="136" t="s">
        <v>1718</v>
      </c>
      <c r="H3786" s="137">
        <v>2</v>
      </c>
      <c r="I3786" s="138"/>
      <c r="J3786" s="139">
        <f t="shared" si="100"/>
        <v>0</v>
      </c>
      <c r="K3786" s="135" t="s">
        <v>21</v>
      </c>
      <c r="L3786" s="34"/>
      <c r="M3786" s="140" t="s">
        <v>21</v>
      </c>
      <c r="N3786" s="141" t="s">
        <v>45</v>
      </c>
      <c r="P3786" s="142">
        <f t="shared" si="101"/>
        <v>0</v>
      </c>
      <c r="Q3786" s="142">
        <v>0</v>
      </c>
      <c r="R3786" s="142">
        <f t="shared" si="102"/>
        <v>0</v>
      </c>
      <c r="S3786" s="142">
        <v>0</v>
      </c>
      <c r="T3786" s="143">
        <f t="shared" si="103"/>
        <v>0</v>
      </c>
      <c r="AR3786" s="144" t="s">
        <v>649</v>
      </c>
      <c r="AT3786" s="144" t="s">
        <v>243</v>
      </c>
      <c r="AU3786" s="144" t="s">
        <v>153</v>
      </c>
      <c r="AY3786" s="19" t="s">
        <v>241</v>
      </c>
      <c r="BE3786" s="145">
        <f t="shared" si="104"/>
        <v>0</v>
      </c>
      <c r="BF3786" s="145">
        <f t="shared" si="105"/>
        <v>0</v>
      </c>
      <c r="BG3786" s="145">
        <f t="shared" si="106"/>
        <v>0</v>
      </c>
      <c r="BH3786" s="145">
        <f t="shared" si="107"/>
        <v>0</v>
      </c>
      <c r="BI3786" s="145">
        <f t="shared" si="108"/>
        <v>0</v>
      </c>
      <c r="BJ3786" s="19" t="s">
        <v>89</v>
      </c>
      <c r="BK3786" s="145">
        <f t="shared" si="109"/>
        <v>0</v>
      </c>
      <c r="BL3786" s="19" t="s">
        <v>649</v>
      </c>
      <c r="BM3786" s="144" t="s">
        <v>4688</v>
      </c>
    </row>
    <row r="3787" spans="2:65" s="1" customFormat="1" ht="16.5" customHeight="1">
      <c r="B3787" s="34"/>
      <c r="C3787" s="133" t="s">
        <v>4689</v>
      </c>
      <c r="D3787" s="133" t="s">
        <v>243</v>
      </c>
      <c r="E3787" s="134" t="s">
        <v>4690</v>
      </c>
      <c r="F3787" s="135" t="s">
        <v>4691</v>
      </c>
      <c r="G3787" s="136" t="s">
        <v>1718</v>
      </c>
      <c r="H3787" s="137">
        <v>2</v>
      </c>
      <c r="I3787" s="138"/>
      <c r="J3787" s="139">
        <f t="shared" si="100"/>
        <v>0</v>
      </c>
      <c r="K3787" s="135" t="s">
        <v>21</v>
      </c>
      <c r="L3787" s="34"/>
      <c r="M3787" s="140" t="s">
        <v>21</v>
      </c>
      <c r="N3787" s="141" t="s">
        <v>45</v>
      </c>
      <c r="P3787" s="142">
        <f t="shared" si="101"/>
        <v>0</v>
      </c>
      <c r="Q3787" s="142">
        <v>0</v>
      </c>
      <c r="R3787" s="142">
        <f t="shared" si="102"/>
        <v>0</v>
      </c>
      <c r="S3787" s="142">
        <v>0</v>
      </c>
      <c r="T3787" s="143">
        <f t="shared" si="103"/>
        <v>0</v>
      </c>
      <c r="AR3787" s="144" t="s">
        <v>649</v>
      </c>
      <c r="AT3787" s="144" t="s">
        <v>243</v>
      </c>
      <c r="AU3787" s="144" t="s">
        <v>153</v>
      </c>
      <c r="AY3787" s="19" t="s">
        <v>241</v>
      </c>
      <c r="BE3787" s="145">
        <f t="shared" si="104"/>
        <v>0</v>
      </c>
      <c r="BF3787" s="145">
        <f t="shared" si="105"/>
        <v>0</v>
      </c>
      <c r="BG3787" s="145">
        <f t="shared" si="106"/>
        <v>0</v>
      </c>
      <c r="BH3787" s="145">
        <f t="shared" si="107"/>
        <v>0</v>
      </c>
      <c r="BI3787" s="145">
        <f t="shared" si="108"/>
        <v>0</v>
      </c>
      <c r="BJ3787" s="19" t="s">
        <v>89</v>
      </c>
      <c r="BK3787" s="145">
        <f t="shared" si="109"/>
        <v>0</v>
      </c>
      <c r="BL3787" s="19" t="s">
        <v>649</v>
      </c>
      <c r="BM3787" s="144" t="s">
        <v>4692</v>
      </c>
    </row>
    <row r="3788" spans="2:65" s="1" customFormat="1" ht="24.2" customHeight="1">
      <c r="B3788" s="34"/>
      <c r="C3788" s="133" t="s">
        <v>4693</v>
      </c>
      <c r="D3788" s="133" t="s">
        <v>243</v>
      </c>
      <c r="E3788" s="134" t="s">
        <v>4694</v>
      </c>
      <c r="F3788" s="135" t="s">
        <v>4695</v>
      </c>
      <c r="G3788" s="136" t="s">
        <v>1718</v>
      </c>
      <c r="H3788" s="137">
        <v>2</v>
      </c>
      <c r="I3788" s="138"/>
      <c r="J3788" s="139">
        <f t="shared" si="100"/>
        <v>0</v>
      </c>
      <c r="K3788" s="135" t="s">
        <v>21</v>
      </c>
      <c r="L3788" s="34"/>
      <c r="M3788" s="140" t="s">
        <v>21</v>
      </c>
      <c r="N3788" s="141" t="s">
        <v>45</v>
      </c>
      <c r="P3788" s="142">
        <f t="shared" si="101"/>
        <v>0</v>
      </c>
      <c r="Q3788" s="142">
        <v>0</v>
      </c>
      <c r="R3788" s="142">
        <f t="shared" si="102"/>
        <v>0</v>
      </c>
      <c r="S3788" s="142">
        <v>0</v>
      </c>
      <c r="T3788" s="143">
        <f t="shared" si="103"/>
        <v>0</v>
      </c>
      <c r="AR3788" s="144" t="s">
        <v>649</v>
      </c>
      <c r="AT3788" s="144" t="s">
        <v>243</v>
      </c>
      <c r="AU3788" s="144" t="s">
        <v>153</v>
      </c>
      <c r="AY3788" s="19" t="s">
        <v>241</v>
      </c>
      <c r="BE3788" s="145">
        <f t="shared" si="104"/>
        <v>0</v>
      </c>
      <c r="BF3788" s="145">
        <f t="shared" si="105"/>
        <v>0</v>
      </c>
      <c r="BG3788" s="145">
        <f t="shared" si="106"/>
        <v>0</v>
      </c>
      <c r="BH3788" s="145">
        <f t="shared" si="107"/>
        <v>0</v>
      </c>
      <c r="BI3788" s="145">
        <f t="shared" si="108"/>
        <v>0</v>
      </c>
      <c r="BJ3788" s="19" t="s">
        <v>89</v>
      </c>
      <c r="BK3788" s="145">
        <f t="shared" si="109"/>
        <v>0</v>
      </c>
      <c r="BL3788" s="19" t="s">
        <v>649</v>
      </c>
      <c r="BM3788" s="144" t="s">
        <v>4696</v>
      </c>
    </row>
    <row r="3789" spans="2:65" s="1" customFormat="1" ht="24.2" customHeight="1">
      <c r="B3789" s="34"/>
      <c r="C3789" s="133" t="s">
        <v>4697</v>
      </c>
      <c r="D3789" s="133" t="s">
        <v>243</v>
      </c>
      <c r="E3789" s="134" t="s">
        <v>4698</v>
      </c>
      <c r="F3789" s="135" t="s">
        <v>4699</v>
      </c>
      <c r="G3789" s="136" t="s">
        <v>1718</v>
      </c>
      <c r="H3789" s="137">
        <v>1</v>
      </c>
      <c r="I3789" s="138"/>
      <c r="J3789" s="139">
        <f t="shared" si="100"/>
        <v>0</v>
      </c>
      <c r="K3789" s="135" t="s">
        <v>21</v>
      </c>
      <c r="L3789" s="34"/>
      <c r="M3789" s="140" t="s">
        <v>21</v>
      </c>
      <c r="N3789" s="141" t="s">
        <v>45</v>
      </c>
      <c r="P3789" s="142">
        <f t="shared" si="101"/>
        <v>0</v>
      </c>
      <c r="Q3789" s="142">
        <v>0</v>
      </c>
      <c r="R3789" s="142">
        <f t="shared" si="102"/>
        <v>0</v>
      </c>
      <c r="S3789" s="142">
        <v>0</v>
      </c>
      <c r="T3789" s="143">
        <f t="shared" si="103"/>
        <v>0</v>
      </c>
      <c r="AR3789" s="144" t="s">
        <v>649</v>
      </c>
      <c r="AT3789" s="144" t="s">
        <v>243</v>
      </c>
      <c r="AU3789" s="144" t="s">
        <v>153</v>
      </c>
      <c r="AY3789" s="19" t="s">
        <v>241</v>
      </c>
      <c r="BE3789" s="145">
        <f t="shared" si="104"/>
        <v>0</v>
      </c>
      <c r="BF3789" s="145">
        <f t="shared" si="105"/>
        <v>0</v>
      </c>
      <c r="BG3789" s="145">
        <f t="shared" si="106"/>
        <v>0</v>
      </c>
      <c r="BH3789" s="145">
        <f t="shared" si="107"/>
        <v>0</v>
      </c>
      <c r="BI3789" s="145">
        <f t="shared" si="108"/>
        <v>0</v>
      </c>
      <c r="BJ3789" s="19" t="s">
        <v>89</v>
      </c>
      <c r="BK3789" s="145">
        <f t="shared" si="109"/>
        <v>0</v>
      </c>
      <c r="BL3789" s="19" t="s">
        <v>649</v>
      </c>
      <c r="BM3789" s="144" t="s">
        <v>4700</v>
      </c>
    </row>
    <row r="3790" spans="2:65" s="1" customFormat="1" ht="24.2" customHeight="1">
      <c r="B3790" s="34"/>
      <c r="C3790" s="133" t="s">
        <v>4701</v>
      </c>
      <c r="D3790" s="133" t="s">
        <v>243</v>
      </c>
      <c r="E3790" s="134" t="s">
        <v>4702</v>
      </c>
      <c r="F3790" s="135" t="s">
        <v>4703</v>
      </c>
      <c r="G3790" s="136" t="s">
        <v>1718</v>
      </c>
      <c r="H3790" s="137">
        <v>1</v>
      </c>
      <c r="I3790" s="138"/>
      <c r="J3790" s="139">
        <f t="shared" si="100"/>
        <v>0</v>
      </c>
      <c r="K3790" s="135" t="s">
        <v>21</v>
      </c>
      <c r="L3790" s="34"/>
      <c r="M3790" s="140" t="s">
        <v>21</v>
      </c>
      <c r="N3790" s="141" t="s">
        <v>45</v>
      </c>
      <c r="P3790" s="142">
        <f t="shared" si="101"/>
        <v>0</v>
      </c>
      <c r="Q3790" s="142">
        <v>0</v>
      </c>
      <c r="R3790" s="142">
        <f t="shared" si="102"/>
        <v>0</v>
      </c>
      <c r="S3790" s="142">
        <v>0</v>
      </c>
      <c r="T3790" s="143">
        <f t="shared" si="103"/>
        <v>0</v>
      </c>
      <c r="AR3790" s="144" t="s">
        <v>649</v>
      </c>
      <c r="AT3790" s="144" t="s">
        <v>243</v>
      </c>
      <c r="AU3790" s="144" t="s">
        <v>153</v>
      </c>
      <c r="AY3790" s="19" t="s">
        <v>241</v>
      </c>
      <c r="BE3790" s="145">
        <f t="shared" si="104"/>
        <v>0</v>
      </c>
      <c r="BF3790" s="145">
        <f t="shared" si="105"/>
        <v>0</v>
      </c>
      <c r="BG3790" s="145">
        <f t="shared" si="106"/>
        <v>0</v>
      </c>
      <c r="BH3790" s="145">
        <f t="shared" si="107"/>
        <v>0</v>
      </c>
      <c r="BI3790" s="145">
        <f t="shared" si="108"/>
        <v>0</v>
      </c>
      <c r="BJ3790" s="19" t="s">
        <v>89</v>
      </c>
      <c r="BK3790" s="145">
        <f t="shared" si="109"/>
        <v>0</v>
      </c>
      <c r="BL3790" s="19" t="s">
        <v>649</v>
      </c>
      <c r="BM3790" s="144" t="s">
        <v>4704</v>
      </c>
    </row>
    <row r="3791" spans="2:65" s="1" customFormat="1" ht="21.75" customHeight="1">
      <c r="B3791" s="34"/>
      <c r="C3791" s="133" t="s">
        <v>4705</v>
      </c>
      <c r="D3791" s="133" t="s">
        <v>243</v>
      </c>
      <c r="E3791" s="134" t="s">
        <v>4706</v>
      </c>
      <c r="F3791" s="135" t="s">
        <v>4707</v>
      </c>
      <c r="G3791" s="136" t="s">
        <v>1718</v>
      </c>
      <c r="H3791" s="137">
        <v>2</v>
      </c>
      <c r="I3791" s="138"/>
      <c r="J3791" s="139">
        <f t="shared" si="100"/>
        <v>0</v>
      </c>
      <c r="K3791" s="135" t="s">
        <v>21</v>
      </c>
      <c r="L3791" s="34"/>
      <c r="M3791" s="140" t="s">
        <v>21</v>
      </c>
      <c r="N3791" s="141" t="s">
        <v>45</v>
      </c>
      <c r="P3791" s="142">
        <f t="shared" si="101"/>
        <v>0</v>
      </c>
      <c r="Q3791" s="142">
        <v>0</v>
      </c>
      <c r="R3791" s="142">
        <f t="shared" si="102"/>
        <v>0</v>
      </c>
      <c r="S3791" s="142">
        <v>0</v>
      </c>
      <c r="T3791" s="143">
        <f t="shared" si="103"/>
        <v>0</v>
      </c>
      <c r="AR3791" s="144" t="s">
        <v>649</v>
      </c>
      <c r="AT3791" s="144" t="s">
        <v>243</v>
      </c>
      <c r="AU3791" s="144" t="s">
        <v>153</v>
      </c>
      <c r="AY3791" s="19" t="s">
        <v>241</v>
      </c>
      <c r="BE3791" s="145">
        <f t="shared" si="104"/>
        <v>0</v>
      </c>
      <c r="BF3791" s="145">
        <f t="shared" si="105"/>
        <v>0</v>
      </c>
      <c r="BG3791" s="145">
        <f t="shared" si="106"/>
        <v>0</v>
      </c>
      <c r="BH3791" s="145">
        <f t="shared" si="107"/>
        <v>0</v>
      </c>
      <c r="BI3791" s="145">
        <f t="shared" si="108"/>
        <v>0</v>
      </c>
      <c r="BJ3791" s="19" t="s">
        <v>89</v>
      </c>
      <c r="BK3791" s="145">
        <f t="shared" si="109"/>
        <v>0</v>
      </c>
      <c r="BL3791" s="19" t="s">
        <v>649</v>
      </c>
      <c r="BM3791" s="144" t="s">
        <v>4708</v>
      </c>
    </row>
    <row r="3792" spans="2:65" s="1" customFormat="1" ht="21.75" customHeight="1">
      <c r="B3792" s="34"/>
      <c r="C3792" s="133" t="s">
        <v>4709</v>
      </c>
      <c r="D3792" s="133" t="s">
        <v>243</v>
      </c>
      <c r="E3792" s="134" t="s">
        <v>4710</v>
      </c>
      <c r="F3792" s="135" t="s">
        <v>4707</v>
      </c>
      <c r="G3792" s="136" t="s">
        <v>1718</v>
      </c>
      <c r="H3792" s="137">
        <v>1</v>
      </c>
      <c r="I3792" s="138"/>
      <c r="J3792" s="139">
        <f t="shared" si="100"/>
        <v>0</v>
      </c>
      <c r="K3792" s="135" t="s">
        <v>21</v>
      </c>
      <c r="L3792" s="34"/>
      <c r="M3792" s="140" t="s">
        <v>21</v>
      </c>
      <c r="N3792" s="141" t="s">
        <v>45</v>
      </c>
      <c r="P3792" s="142">
        <f t="shared" si="101"/>
        <v>0</v>
      </c>
      <c r="Q3792" s="142">
        <v>0</v>
      </c>
      <c r="R3792" s="142">
        <f t="shared" si="102"/>
        <v>0</v>
      </c>
      <c r="S3792" s="142">
        <v>0</v>
      </c>
      <c r="T3792" s="143">
        <f t="shared" si="103"/>
        <v>0</v>
      </c>
      <c r="AR3792" s="144" t="s">
        <v>649</v>
      </c>
      <c r="AT3792" s="144" t="s">
        <v>243</v>
      </c>
      <c r="AU3792" s="144" t="s">
        <v>153</v>
      </c>
      <c r="AY3792" s="19" t="s">
        <v>241</v>
      </c>
      <c r="BE3792" s="145">
        <f t="shared" si="104"/>
        <v>0</v>
      </c>
      <c r="BF3792" s="145">
        <f t="shared" si="105"/>
        <v>0</v>
      </c>
      <c r="BG3792" s="145">
        <f t="shared" si="106"/>
        <v>0</v>
      </c>
      <c r="BH3792" s="145">
        <f t="shared" si="107"/>
        <v>0</v>
      </c>
      <c r="BI3792" s="145">
        <f t="shared" si="108"/>
        <v>0</v>
      </c>
      <c r="BJ3792" s="19" t="s">
        <v>89</v>
      </c>
      <c r="BK3792" s="145">
        <f t="shared" si="109"/>
        <v>0</v>
      </c>
      <c r="BL3792" s="19" t="s">
        <v>649</v>
      </c>
      <c r="BM3792" s="144" t="s">
        <v>4711</v>
      </c>
    </row>
    <row r="3793" spans="2:65" s="1" customFormat="1" ht="21.75" customHeight="1">
      <c r="B3793" s="34"/>
      <c r="C3793" s="133" t="s">
        <v>4712</v>
      </c>
      <c r="D3793" s="133" t="s">
        <v>243</v>
      </c>
      <c r="E3793" s="134" t="s">
        <v>4713</v>
      </c>
      <c r="F3793" s="135" t="s">
        <v>4714</v>
      </c>
      <c r="G3793" s="136" t="s">
        <v>1718</v>
      </c>
      <c r="H3793" s="137">
        <v>5</v>
      </c>
      <c r="I3793" s="138"/>
      <c r="J3793" s="139">
        <f t="shared" si="100"/>
        <v>0</v>
      </c>
      <c r="K3793" s="135" t="s">
        <v>21</v>
      </c>
      <c r="L3793" s="34"/>
      <c r="M3793" s="140" t="s">
        <v>21</v>
      </c>
      <c r="N3793" s="141" t="s">
        <v>45</v>
      </c>
      <c r="P3793" s="142">
        <f t="shared" si="101"/>
        <v>0</v>
      </c>
      <c r="Q3793" s="142">
        <v>0</v>
      </c>
      <c r="R3793" s="142">
        <f t="shared" si="102"/>
        <v>0</v>
      </c>
      <c r="S3793" s="142">
        <v>0</v>
      </c>
      <c r="T3793" s="143">
        <f t="shared" si="103"/>
        <v>0</v>
      </c>
      <c r="AR3793" s="144" t="s">
        <v>649</v>
      </c>
      <c r="AT3793" s="144" t="s">
        <v>243</v>
      </c>
      <c r="AU3793" s="144" t="s">
        <v>153</v>
      </c>
      <c r="AY3793" s="19" t="s">
        <v>241</v>
      </c>
      <c r="BE3793" s="145">
        <f t="shared" si="104"/>
        <v>0</v>
      </c>
      <c r="BF3793" s="145">
        <f t="shared" si="105"/>
        <v>0</v>
      </c>
      <c r="BG3793" s="145">
        <f t="shared" si="106"/>
        <v>0</v>
      </c>
      <c r="BH3793" s="145">
        <f t="shared" si="107"/>
        <v>0</v>
      </c>
      <c r="BI3793" s="145">
        <f t="shared" si="108"/>
        <v>0</v>
      </c>
      <c r="BJ3793" s="19" t="s">
        <v>89</v>
      </c>
      <c r="BK3793" s="145">
        <f t="shared" si="109"/>
        <v>0</v>
      </c>
      <c r="BL3793" s="19" t="s">
        <v>649</v>
      </c>
      <c r="BM3793" s="144" t="s">
        <v>4715</v>
      </c>
    </row>
    <row r="3794" spans="2:65" s="1" customFormat="1" ht="21.75" customHeight="1">
      <c r="B3794" s="34"/>
      <c r="C3794" s="133" t="s">
        <v>4716</v>
      </c>
      <c r="D3794" s="133" t="s">
        <v>243</v>
      </c>
      <c r="E3794" s="134" t="s">
        <v>4717</v>
      </c>
      <c r="F3794" s="135" t="s">
        <v>4718</v>
      </c>
      <c r="G3794" s="136" t="s">
        <v>1718</v>
      </c>
      <c r="H3794" s="137">
        <v>2</v>
      </c>
      <c r="I3794" s="138"/>
      <c r="J3794" s="139">
        <f t="shared" si="100"/>
        <v>0</v>
      </c>
      <c r="K3794" s="135" t="s">
        <v>21</v>
      </c>
      <c r="L3794" s="34"/>
      <c r="M3794" s="140" t="s">
        <v>21</v>
      </c>
      <c r="N3794" s="141" t="s">
        <v>45</v>
      </c>
      <c r="P3794" s="142">
        <f t="shared" si="101"/>
        <v>0</v>
      </c>
      <c r="Q3794" s="142">
        <v>0</v>
      </c>
      <c r="R3794" s="142">
        <f t="shared" si="102"/>
        <v>0</v>
      </c>
      <c r="S3794" s="142">
        <v>0</v>
      </c>
      <c r="T3794" s="143">
        <f t="shared" si="103"/>
        <v>0</v>
      </c>
      <c r="AR3794" s="144" t="s">
        <v>649</v>
      </c>
      <c r="AT3794" s="144" t="s">
        <v>243</v>
      </c>
      <c r="AU3794" s="144" t="s">
        <v>153</v>
      </c>
      <c r="AY3794" s="19" t="s">
        <v>241</v>
      </c>
      <c r="BE3794" s="145">
        <f t="shared" si="104"/>
        <v>0</v>
      </c>
      <c r="BF3794" s="145">
        <f t="shared" si="105"/>
        <v>0</v>
      </c>
      <c r="BG3794" s="145">
        <f t="shared" si="106"/>
        <v>0</v>
      </c>
      <c r="BH3794" s="145">
        <f t="shared" si="107"/>
        <v>0</v>
      </c>
      <c r="BI3794" s="145">
        <f t="shared" si="108"/>
        <v>0</v>
      </c>
      <c r="BJ3794" s="19" t="s">
        <v>89</v>
      </c>
      <c r="BK3794" s="145">
        <f t="shared" si="109"/>
        <v>0</v>
      </c>
      <c r="BL3794" s="19" t="s">
        <v>649</v>
      </c>
      <c r="BM3794" s="144" t="s">
        <v>4719</v>
      </c>
    </row>
    <row r="3795" spans="2:65" s="1" customFormat="1" ht="21.75" customHeight="1">
      <c r="B3795" s="34"/>
      <c r="C3795" s="133" t="s">
        <v>4720</v>
      </c>
      <c r="D3795" s="133" t="s">
        <v>243</v>
      </c>
      <c r="E3795" s="134" t="s">
        <v>4721</v>
      </c>
      <c r="F3795" s="135" t="s">
        <v>4722</v>
      </c>
      <c r="G3795" s="136" t="s">
        <v>1718</v>
      </c>
      <c r="H3795" s="137">
        <v>1</v>
      </c>
      <c r="I3795" s="138"/>
      <c r="J3795" s="139">
        <f t="shared" si="100"/>
        <v>0</v>
      </c>
      <c r="K3795" s="135" t="s">
        <v>21</v>
      </c>
      <c r="L3795" s="34"/>
      <c r="M3795" s="140" t="s">
        <v>21</v>
      </c>
      <c r="N3795" s="141" t="s">
        <v>45</v>
      </c>
      <c r="P3795" s="142">
        <f t="shared" si="101"/>
        <v>0</v>
      </c>
      <c r="Q3795" s="142">
        <v>0</v>
      </c>
      <c r="R3795" s="142">
        <f t="shared" si="102"/>
        <v>0</v>
      </c>
      <c r="S3795" s="142">
        <v>0</v>
      </c>
      <c r="T3795" s="143">
        <f t="shared" si="103"/>
        <v>0</v>
      </c>
      <c r="AR3795" s="144" t="s">
        <v>649</v>
      </c>
      <c r="AT3795" s="144" t="s">
        <v>243</v>
      </c>
      <c r="AU3795" s="144" t="s">
        <v>153</v>
      </c>
      <c r="AY3795" s="19" t="s">
        <v>241</v>
      </c>
      <c r="BE3795" s="145">
        <f t="shared" si="104"/>
        <v>0</v>
      </c>
      <c r="BF3795" s="145">
        <f t="shared" si="105"/>
        <v>0</v>
      </c>
      <c r="BG3795" s="145">
        <f t="shared" si="106"/>
        <v>0</v>
      </c>
      <c r="BH3795" s="145">
        <f t="shared" si="107"/>
        <v>0</v>
      </c>
      <c r="BI3795" s="145">
        <f t="shared" si="108"/>
        <v>0</v>
      </c>
      <c r="BJ3795" s="19" t="s">
        <v>89</v>
      </c>
      <c r="BK3795" s="145">
        <f t="shared" si="109"/>
        <v>0</v>
      </c>
      <c r="BL3795" s="19" t="s">
        <v>649</v>
      </c>
      <c r="BM3795" s="144" t="s">
        <v>4723</v>
      </c>
    </row>
    <row r="3796" spans="2:65" s="1" customFormat="1" ht="16.5" customHeight="1">
      <c r="B3796" s="34"/>
      <c r="C3796" s="133" t="s">
        <v>4724</v>
      </c>
      <c r="D3796" s="133" t="s">
        <v>243</v>
      </c>
      <c r="E3796" s="134" t="s">
        <v>4725</v>
      </c>
      <c r="F3796" s="135" t="s">
        <v>4726</v>
      </c>
      <c r="G3796" s="136" t="s">
        <v>1718</v>
      </c>
      <c r="H3796" s="137">
        <v>1</v>
      </c>
      <c r="I3796" s="138"/>
      <c r="J3796" s="139">
        <f t="shared" si="100"/>
        <v>0</v>
      </c>
      <c r="K3796" s="135" t="s">
        <v>21</v>
      </c>
      <c r="L3796" s="34"/>
      <c r="M3796" s="140" t="s">
        <v>21</v>
      </c>
      <c r="N3796" s="141" t="s">
        <v>45</v>
      </c>
      <c r="P3796" s="142">
        <f t="shared" si="101"/>
        <v>0</v>
      </c>
      <c r="Q3796" s="142">
        <v>0</v>
      </c>
      <c r="R3796" s="142">
        <f t="shared" si="102"/>
        <v>0</v>
      </c>
      <c r="S3796" s="142">
        <v>0</v>
      </c>
      <c r="T3796" s="143">
        <f t="shared" si="103"/>
        <v>0</v>
      </c>
      <c r="AR3796" s="144" t="s">
        <v>649</v>
      </c>
      <c r="AT3796" s="144" t="s">
        <v>243</v>
      </c>
      <c r="AU3796" s="144" t="s">
        <v>153</v>
      </c>
      <c r="AY3796" s="19" t="s">
        <v>241</v>
      </c>
      <c r="BE3796" s="145">
        <f t="shared" si="104"/>
        <v>0</v>
      </c>
      <c r="BF3796" s="145">
        <f t="shared" si="105"/>
        <v>0</v>
      </c>
      <c r="BG3796" s="145">
        <f t="shared" si="106"/>
        <v>0</v>
      </c>
      <c r="BH3796" s="145">
        <f t="shared" si="107"/>
        <v>0</v>
      </c>
      <c r="BI3796" s="145">
        <f t="shared" si="108"/>
        <v>0</v>
      </c>
      <c r="BJ3796" s="19" t="s">
        <v>89</v>
      </c>
      <c r="BK3796" s="145">
        <f t="shared" si="109"/>
        <v>0</v>
      </c>
      <c r="BL3796" s="19" t="s">
        <v>649</v>
      </c>
      <c r="BM3796" s="144" t="s">
        <v>4727</v>
      </c>
    </row>
    <row r="3797" spans="2:65" s="1" customFormat="1" ht="24.2" customHeight="1">
      <c r="B3797" s="34"/>
      <c r="C3797" s="133" t="s">
        <v>4728</v>
      </c>
      <c r="D3797" s="133" t="s">
        <v>243</v>
      </c>
      <c r="E3797" s="134" t="s">
        <v>4729</v>
      </c>
      <c r="F3797" s="135" t="s">
        <v>4730</v>
      </c>
      <c r="G3797" s="136" t="s">
        <v>1718</v>
      </c>
      <c r="H3797" s="137">
        <v>1</v>
      </c>
      <c r="I3797" s="138"/>
      <c r="J3797" s="139">
        <f t="shared" si="100"/>
        <v>0</v>
      </c>
      <c r="K3797" s="135" t="s">
        <v>21</v>
      </c>
      <c r="L3797" s="34"/>
      <c r="M3797" s="140" t="s">
        <v>21</v>
      </c>
      <c r="N3797" s="141" t="s">
        <v>45</v>
      </c>
      <c r="P3797" s="142">
        <f t="shared" si="101"/>
        <v>0</v>
      </c>
      <c r="Q3797" s="142">
        <v>0</v>
      </c>
      <c r="R3797" s="142">
        <f t="shared" si="102"/>
        <v>0</v>
      </c>
      <c r="S3797" s="142">
        <v>0</v>
      </c>
      <c r="T3797" s="143">
        <f t="shared" si="103"/>
        <v>0</v>
      </c>
      <c r="AR3797" s="144" t="s">
        <v>649</v>
      </c>
      <c r="AT3797" s="144" t="s">
        <v>243</v>
      </c>
      <c r="AU3797" s="144" t="s">
        <v>153</v>
      </c>
      <c r="AY3797" s="19" t="s">
        <v>241</v>
      </c>
      <c r="BE3797" s="145">
        <f t="shared" si="104"/>
        <v>0</v>
      </c>
      <c r="BF3797" s="145">
        <f t="shared" si="105"/>
        <v>0</v>
      </c>
      <c r="BG3797" s="145">
        <f t="shared" si="106"/>
        <v>0</v>
      </c>
      <c r="BH3797" s="145">
        <f t="shared" si="107"/>
        <v>0</v>
      </c>
      <c r="BI3797" s="145">
        <f t="shared" si="108"/>
        <v>0</v>
      </c>
      <c r="BJ3797" s="19" t="s">
        <v>89</v>
      </c>
      <c r="BK3797" s="145">
        <f t="shared" si="109"/>
        <v>0</v>
      </c>
      <c r="BL3797" s="19" t="s">
        <v>649</v>
      </c>
      <c r="BM3797" s="144" t="s">
        <v>4731</v>
      </c>
    </row>
    <row r="3798" spans="2:65" s="1" customFormat="1" ht="21.75" customHeight="1">
      <c r="B3798" s="34"/>
      <c r="C3798" s="133" t="s">
        <v>4732</v>
      </c>
      <c r="D3798" s="133" t="s">
        <v>243</v>
      </c>
      <c r="E3798" s="134" t="s">
        <v>4733</v>
      </c>
      <c r="F3798" s="135" t="s">
        <v>4734</v>
      </c>
      <c r="G3798" s="136" t="s">
        <v>1718</v>
      </c>
      <c r="H3798" s="137">
        <v>1</v>
      </c>
      <c r="I3798" s="138"/>
      <c r="J3798" s="139">
        <f t="shared" si="100"/>
        <v>0</v>
      </c>
      <c r="K3798" s="135" t="s">
        <v>21</v>
      </c>
      <c r="L3798" s="34"/>
      <c r="M3798" s="140" t="s">
        <v>21</v>
      </c>
      <c r="N3798" s="141" t="s">
        <v>45</v>
      </c>
      <c r="P3798" s="142">
        <f t="shared" si="101"/>
        <v>0</v>
      </c>
      <c r="Q3798" s="142">
        <v>0</v>
      </c>
      <c r="R3798" s="142">
        <f t="shared" si="102"/>
        <v>0</v>
      </c>
      <c r="S3798" s="142">
        <v>0</v>
      </c>
      <c r="T3798" s="143">
        <f t="shared" si="103"/>
        <v>0</v>
      </c>
      <c r="AR3798" s="144" t="s">
        <v>649</v>
      </c>
      <c r="AT3798" s="144" t="s">
        <v>243</v>
      </c>
      <c r="AU3798" s="144" t="s">
        <v>153</v>
      </c>
      <c r="AY3798" s="19" t="s">
        <v>241</v>
      </c>
      <c r="BE3798" s="145">
        <f t="shared" si="104"/>
        <v>0</v>
      </c>
      <c r="BF3798" s="145">
        <f t="shared" si="105"/>
        <v>0</v>
      </c>
      <c r="BG3798" s="145">
        <f t="shared" si="106"/>
        <v>0</v>
      </c>
      <c r="BH3798" s="145">
        <f t="shared" si="107"/>
        <v>0</v>
      </c>
      <c r="BI3798" s="145">
        <f t="shared" si="108"/>
        <v>0</v>
      </c>
      <c r="BJ3798" s="19" t="s">
        <v>89</v>
      </c>
      <c r="BK3798" s="145">
        <f t="shared" si="109"/>
        <v>0</v>
      </c>
      <c r="BL3798" s="19" t="s">
        <v>649</v>
      </c>
      <c r="BM3798" s="144" t="s">
        <v>4735</v>
      </c>
    </row>
    <row r="3799" spans="2:65" s="1" customFormat="1" ht="21.75" customHeight="1">
      <c r="B3799" s="34"/>
      <c r="C3799" s="133" t="s">
        <v>4736</v>
      </c>
      <c r="D3799" s="133" t="s">
        <v>243</v>
      </c>
      <c r="E3799" s="134" t="s">
        <v>4737</v>
      </c>
      <c r="F3799" s="135" t="s">
        <v>4734</v>
      </c>
      <c r="G3799" s="136" t="s">
        <v>1718</v>
      </c>
      <c r="H3799" s="137">
        <v>1</v>
      </c>
      <c r="I3799" s="138"/>
      <c r="J3799" s="139">
        <f t="shared" si="100"/>
        <v>0</v>
      </c>
      <c r="K3799" s="135" t="s">
        <v>21</v>
      </c>
      <c r="L3799" s="34"/>
      <c r="M3799" s="140" t="s">
        <v>21</v>
      </c>
      <c r="N3799" s="141" t="s">
        <v>45</v>
      </c>
      <c r="P3799" s="142">
        <f t="shared" si="101"/>
        <v>0</v>
      </c>
      <c r="Q3799" s="142">
        <v>0</v>
      </c>
      <c r="R3799" s="142">
        <f t="shared" si="102"/>
        <v>0</v>
      </c>
      <c r="S3799" s="142">
        <v>0</v>
      </c>
      <c r="T3799" s="143">
        <f t="shared" si="103"/>
        <v>0</v>
      </c>
      <c r="AR3799" s="144" t="s">
        <v>649</v>
      </c>
      <c r="AT3799" s="144" t="s">
        <v>243</v>
      </c>
      <c r="AU3799" s="144" t="s">
        <v>153</v>
      </c>
      <c r="AY3799" s="19" t="s">
        <v>241</v>
      </c>
      <c r="BE3799" s="145">
        <f t="shared" si="104"/>
        <v>0</v>
      </c>
      <c r="BF3799" s="145">
        <f t="shared" si="105"/>
        <v>0</v>
      </c>
      <c r="BG3799" s="145">
        <f t="shared" si="106"/>
        <v>0</v>
      </c>
      <c r="BH3799" s="145">
        <f t="shared" si="107"/>
        <v>0</v>
      </c>
      <c r="BI3799" s="145">
        <f t="shared" si="108"/>
        <v>0</v>
      </c>
      <c r="BJ3799" s="19" t="s">
        <v>89</v>
      </c>
      <c r="BK3799" s="145">
        <f t="shared" si="109"/>
        <v>0</v>
      </c>
      <c r="BL3799" s="19" t="s">
        <v>649</v>
      </c>
      <c r="BM3799" s="144" t="s">
        <v>4738</v>
      </c>
    </row>
    <row r="3800" spans="2:65" s="1" customFormat="1" ht="21.75" customHeight="1">
      <c r="B3800" s="34"/>
      <c r="C3800" s="133" t="s">
        <v>4739</v>
      </c>
      <c r="D3800" s="133" t="s">
        <v>243</v>
      </c>
      <c r="E3800" s="134" t="s">
        <v>4740</v>
      </c>
      <c r="F3800" s="135" t="s">
        <v>4741</v>
      </c>
      <c r="G3800" s="136" t="s">
        <v>1718</v>
      </c>
      <c r="H3800" s="137">
        <v>1</v>
      </c>
      <c r="I3800" s="138"/>
      <c r="J3800" s="139">
        <f t="shared" si="100"/>
        <v>0</v>
      </c>
      <c r="K3800" s="135" t="s">
        <v>21</v>
      </c>
      <c r="L3800" s="34"/>
      <c r="M3800" s="140" t="s">
        <v>21</v>
      </c>
      <c r="N3800" s="141" t="s">
        <v>45</v>
      </c>
      <c r="P3800" s="142">
        <f t="shared" si="101"/>
        <v>0</v>
      </c>
      <c r="Q3800" s="142">
        <v>0</v>
      </c>
      <c r="R3800" s="142">
        <f t="shared" si="102"/>
        <v>0</v>
      </c>
      <c r="S3800" s="142">
        <v>0</v>
      </c>
      <c r="T3800" s="143">
        <f t="shared" si="103"/>
        <v>0</v>
      </c>
      <c r="AR3800" s="144" t="s">
        <v>649</v>
      </c>
      <c r="AT3800" s="144" t="s">
        <v>243</v>
      </c>
      <c r="AU3800" s="144" t="s">
        <v>153</v>
      </c>
      <c r="AY3800" s="19" t="s">
        <v>241</v>
      </c>
      <c r="BE3800" s="145">
        <f t="shared" si="104"/>
        <v>0</v>
      </c>
      <c r="BF3800" s="145">
        <f t="shared" si="105"/>
        <v>0</v>
      </c>
      <c r="BG3800" s="145">
        <f t="shared" si="106"/>
        <v>0</v>
      </c>
      <c r="BH3800" s="145">
        <f t="shared" si="107"/>
        <v>0</v>
      </c>
      <c r="BI3800" s="145">
        <f t="shared" si="108"/>
        <v>0</v>
      </c>
      <c r="BJ3800" s="19" t="s">
        <v>89</v>
      </c>
      <c r="BK3800" s="145">
        <f t="shared" si="109"/>
        <v>0</v>
      </c>
      <c r="BL3800" s="19" t="s">
        <v>649</v>
      </c>
      <c r="BM3800" s="144" t="s">
        <v>4742</v>
      </c>
    </row>
    <row r="3801" spans="2:65" s="1" customFormat="1" ht="21.75" customHeight="1">
      <c r="B3801" s="34"/>
      <c r="C3801" s="133" t="s">
        <v>4743</v>
      </c>
      <c r="D3801" s="133" t="s">
        <v>243</v>
      </c>
      <c r="E3801" s="134" t="s">
        <v>4744</v>
      </c>
      <c r="F3801" s="135" t="s">
        <v>4741</v>
      </c>
      <c r="G3801" s="136" t="s">
        <v>1718</v>
      </c>
      <c r="H3801" s="137">
        <v>1</v>
      </c>
      <c r="I3801" s="138"/>
      <c r="J3801" s="139">
        <f t="shared" si="100"/>
        <v>0</v>
      </c>
      <c r="K3801" s="135" t="s">
        <v>21</v>
      </c>
      <c r="L3801" s="34"/>
      <c r="M3801" s="140" t="s">
        <v>21</v>
      </c>
      <c r="N3801" s="141" t="s">
        <v>45</v>
      </c>
      <c r="P3801" s="142">
        <f t="shared" si="101"/>
        <v>0</v>
      </c>
      <c r="Q3801" s="142">
        <v>0</v>
      </c>
      <c r="R3801" s="142">
        <f t="shared" si="102"/>
        <v>0</v>
      </c>
      <c r="S3801" s="142">
        <v>0</v>
      </c>
      <c r="T3801" s="143">
        <f t="shared" si="103"/>
        <v>0</v>
      </c>
      <c r="AR3801" s="144" t="s">
        <v>649</v>
      </c>
      <c r="AT3801" s="144" t="s">
        <v>243</v>
      </c>
      <c r="AU3801" s="144" t="s">
        <v>153</v>
      </c>
      <c r="AY3801" s="19" t="s">
        <v>241</v>
      </c>
      <c r="BE3801" s="145">
        <f t="shared" si="104"/>
        <v>0</v>
      </c>
      <c r="BF3801" s="145">
        <f t="shared" si="105"/>
        <v>0</v>
      </c>
      <c r="BG3801" s="145">
        <f t="shared" si="106"/>
        <v>0</v>
      </c>
      <c r="BH3801" s="145">
        <f t="shared" si="107"/>
        <v>0</v>
      </c>
      <c r="BI3801" s="145">
        <f t="shared" si="108"/>
        <v>0</v>
      </c>
      <c r="BJ3801" s="19" t="s">
        <v>89</v>
      </c>
      <c r="BK3801" s="145">
        <f t="shared" si="109"/>
        <v>0</v>
      </c>
      <c r="BL3801" s="19" t="s">
        <v>649</v>
      </c>
      <c r="BM3801" s="144" t="s">
        <v>4745</v>
      </c>
    </row>
    <row r="3802" spans="2:65" s="1" customFormat="1" ht="21.75" customHeight="1">
      <c r="B3802" s="34"/>
      <c r="C3802" s="133" t="s">
        <v>4746</v>
      </c>
      <c r="D3802" s="133" t="s">
        <v>243</v>
      </c>
      <c r="E3802" s="134" t="s">
        <v>4747</v>
      </c>
      <c r="F3802" s="135" t="s">
        <v>4748</v>
      </c>
      <c r="G3802" s="136" t="s">
        <v>1718</v>
      </c>
      <c r="H3802" s="137">
        <v>1</v>
      </c>
      <c r="I3802" s="138"/>
      <c r="J3802" s="139">
        <f t="shared" si="100"/>
        <v>0</v>
      </c>
      <c r="K3802" s="135" t="s">
        <v>21</v>
      </c>
      <c r="L3802" s="34"/>
      <c r="M3802" s="140" t="s">
        <v>21</v>
      </c>
      <c r="N3802" s="141" t="s">
        <v>45</v>
      </c>
      <c r="P3802" s="142">
        <f t="shared" si="101"/>
        <v>0</v>
      </c>
      <c r="Q3802" s="142">
        <v>0</v>
      </c>
      <c r="R3802" s="142">
        <f t="shared" si="102"/>
        <v>0</v>
      </c>
      <c r="S3802" s="142">
        <v>0</v>
      </c>
      <c r="T3802" s="143">
        <f t="shared" si="103"/>
        <v>0</v>
      </c>
      <c r="AR3802" s="144" t="s">
        <v>649</v>
      </c>
      <c r="AT3802" s="144" t="s">
        <v>243</v>
      </c>
      <c r="AU3802" s="144" t="s">
        <v>153</v>
      </c>
      <c r="AY3802" s="19" t="s">
        <v>241</v>
      </c>
      <c r="BE3802" s="145">
        <f t="shared" si="104"/>
        <v>0</v>
      </c>
      <c r="BF3802" s="145">
        <f t="shared" si="105"/>
        <v>0</v>
      </c>
      <c r="BG3802" s="145">
        <f t="shared" si="106"/>
        <v>0</v>
      </c>
      <c r="BH3802" s="145">
        <f t="shared" si="107"/>
        <v>0</v>
      </c>
      <c r="BI3802" s="145">
        <f t="shared" si="108"/>
        <v>0</v>
      </c>
      <c r="BJ3802" s="19" t="s">
        <v>89</v>
      </c>
      <c r="BK3802" s="145">
        <f t="shared" si="109"/>
        <v>0</v>
      </c>
      <c r="BL3802" s="19" t="s">
        <v>649</v>
      </c>
      <c r="BM3802" s="144" t="s">
        <v>4749</v>
      </c>
    </row>
    <row r="3803" spans="2:65" s="1" customFormat="1" ht="21.75" customHeight="1">
      <c r="B3803" s="34"/>
      <c r="C3803" s="133" t="s">
        <v>4750</v>
      </c>
      <c r="D3803" s="133" t="s">
        <v>243</v>
      </c>
      <c r="E3803" s="134" t="s">
        <v>4751</v>
      </c>
      <c r="F3803" s="135" t="s">
        <v>4752</v>
      </c>
      <c r="G3803" s="136" t="s">
        <v>1718</v>
      </c>
      <c r="H3803" s="137">
        <v>1</v>
      </c>
      <c r="I3803" s="138"/>
      <c r="J3803" s="139">
        <f t="shared" si="100"/>
        <v>0</v>
      </c>
      <c r="K3803" s="135" t="s">
        <v>21</v>
      </c>
      <c r="L3803" s="34"/>
      <c r="M3803" s="140" t="s">
        <v>21</v>
      </c>
      <c r="N3803" s="141" t="s">
        <v>45</v>
      </c>
      <c r="P3803" s="142">
        <f t="shared" si="101"/>
        <v>0</v>
      </c>
      <c r="Q3803" s="142">
        <v>0</v>
      </c>
      <c r="R3803" s="142">
        <f t="shared" si="102"/>
        <v>0</v>
      </c>
      <c r="S3803" s="142">
        <v>0</v>
      </c>
      <c r="T3803" s="143">
        <f t="shared" si="103"/>
        <v>0</v>
      </c>
      <c r="AR3803" s="144" t="s">
        <v>649</v>
      </c>
      <c r="AT3803" s="144" t="s">
        <v>243</v>
      </c>
      <c r="AU3803" s="144" t="s">
        <v>153</v>
      </c>
      <c r="AY3803" s="19" t="s">
        <v>241</v>
      </c>
      <c r="BE3803" s="145">
        <f t="shared" si="104"/>
        <v>0</v>
      </c>
      <c r="BF3803" s="145">
        <f t="shared" si="105"/>
        <v>0</v>
      </c>
      <c r="BG3803" s="145">
        <f t="shared" si="106"/>
        <v>0</v>
      </c>
      <c r="BH3803" s="145">
        <f t="shared" si="107"/>
        <v>0</v>
      </c>
      <c r="BI3803" s="145">
        <f t="shared" si="108"/>
        <v>0</v>
      </c>
      <c r="BJ3803" s="19" t="s">
        <v>89</v>
      </c>
      <c r="BK3803" s="145">
        <f t="shared" si="109"/>
        <v>0</v>
      </c>
      <c r="BL3803" s="19" t="s">
        <v>649</v>
      </c>
      <c r="BM3803" s="144" t="s">
        <v>4753</v>
      </c>
    </row>
    <row r="3804" spans="2:65" s="1" customFormat="1" ht="21.75" customHeight="1">
      <c r="B3804" s="34"/>
      <c r="C3804" s="133" t="s">
        <v>4754</v>
      </c>
      <c r="D3804" s="133" t="s">
        <v>243</v>
      </c>
      <c r="E3804" s="134" t="s">
        <v>4755</v>
      </c>
      <c r="F3804" s="135" t="s">
        <v>4756</v>
      </c>
      <c r="G3804" s="136" t="s">
        <v>1718</v>
      </c>
      <c r="H3804" s="137">
        <v>1</v>
      </c>
      <c r="I3804" s="138"/>
      <c r="J3804" s="139">
        <f t="shared" si="100"/>
        <v>0</v>
      </c>
      <c r="K3804" s="135" t="s">
        <v>21</v>
      </c>
      <c r="L3804" s="34"/>
      <c r="M3804" s="140" t="s">
        <v>21</v>
      </c>
      <c r="N3804" s="141" t="s">
        <v>45</v>
      </c>
      <c r="P3804" s="142">
        <f t="shared" si="101"/>
        <v>0</v>
      </c>
      <c r="Q3804" s="142">
        <v>0</v>
      </c>
      <c r="R3804" s="142">
        <f t="shared" si="102"/>
        <v>0</v>
      </c>
      <c r="S3804" s="142">
        <v>0</v>
      </c>
      <c r="T3804" s="143">
        <f t="shared" si="103"/>
        <v>0</v>
      </c>
      <c r="AR3804" s="144" t="s">
        <v>649</v>
      </c>
      <c r="AT3804" s="144" t="s">
        <v>243</v>
      </c>
      <c r="AU3804" s="144" t="s">
        <v>153</v>
      </c>
      <c r="AY3804" s="19" t="s">
        <v>241</v>
      </c>
      <c r="BE3804" s="145">
        <f t="shared" si="104"/>
        <v>0</v>
      </c>
      <c r="BF3804" s="145">
        <f t="shared" si="105"/>
        <v>0</v>
      </c>
      <c r="BG3804" s="145">
        <f t="shared" si="106"/>
        <v>0</v>
      </c>
      <c r="BH3804" s="145">
        <f t="shared" si="107"/>
        <v>0</v>
      </c>
      <c r="BI3804" s="145">
        <f t="shared" si="108"/>
        <v>0</v>
      </c>
      <c r="BJ3804" s="19" t="s">
        <v>89</v>
      </c>
      <c r="BK3804" s="145">
        <f t="shared" si="109"/>
        <v>0</v>
      </c>
      <c r="BL3804" s="19" t="s">
        <v>649</v>
      </c>
      <c r="BM3804" s="144" t="s">
        <v>4757</v>
      </c>
    </row>
    <row r="3805" spans="2:65" s="1" customFormat="1" ht="24.2" customHeight="1">
      <c r="B3805" s="34"/>
      <c r="C3805" s="133" t="s">
        <v>4758</v>
      </c>
      <c r="D3805" s="133" t="s">
        <v>243</v>
      </c>
      <c r="E3805" s="134" t="s">
        <v>4759</v>
      </c>
      <c r="F3805" s="135" t="s">
        <v>4760</v>
      </c>
      <c r="G3805" s="136" t="s">
        <v>1718</v>
      </c>
      <c r="H3805" s="137">
        <v>1</v>
      </c>
      <c r="I3805" s="138"/>
      <c r="J3805" s="139">
        <f t="shared" si="100"/>
        <v>0</v>
      </c>
      <c r="K3805" s="135" t="s">
        <v>21</v>
      </c>
      <c r="L3805" s="34"/>
      <c r="M3805" s="140" t="s">
        <v>21</v>
      </c>
      <c r="N3805" s="141" t="s">
        <v>45</v>
      </c>
      <c r="P3805" s="142">
        <f t="shared" si="101"/>
        <v>0</v>
      </c>
      <c r="Q3805" s="142">
        <v>0</v>
      </c>
      <c r="R3805" s="142">
        <f t="shared" si="102"/>
        <v>0</v>
      </c>
      <c r="S3805" s="142">
        <v>0</v>
      </c>
      <c r="T3805" s="143">
        <f t="shared" si="103"/>
        <v>0</v>
      </c>
      <c r="AR3805" s="144" t="s">
        <v>649</v>
      </c>
      <c r="AT3805" s="144" t="s">
        <v>243</v>
      </c>
      <c r="AU3805" s="144" t="s">
        <v>153</v>
      </c>
      <c r="AY3805" s="19" t="s">
        <v>241</v>
      </c>
      <c r="BE3805" s="145">
        <f t="shared" si="104"/>
        <v>0</v>
      </c>
      <c r="BF3805" s="145">
        <f t="shared" si="105"/>
        <v>0</v>
      </c>
      <c r="BG3805" s="145">
        <f t="shared" si="106"/>
        <v>0</v>
      </c>
      <c r="BH3805" s="145">
        <f t="shared" si="107"/>
        <v>0</v>
      </c>
      <c r="BI3805" s="145">
        <f t="shared" si="108"/>
        <v>0</v>
      </c>
      <c r="BJ3805" s="19" t="s">
        <v>89</v>
      </c>
      <c r="BK3805" s="145">
        <f t="shared" si="109"/>
        <v>0</v>
      </c>
      <c r="BL3805" s="19" t="s">
        <v>649</v>
      </c>
      <c r="BM3805" s="144" t="s">
        <v>4761</v>
      </c>
    </row>
    <row r="3806" spans="2:65" s="1" customFormat="1" ht="24.2" customHeight="1">
      <c r="B3806" s="34"/>
      <c r="C3806" s="133" t="s">
        <v>4762</v>
      </c>
      <c r="D3806" s="133" t="s">
        <v>243</v>
      </c>
      <c r="E3806" s="134" t="s">
        <v>4763</v>
      </c>
      <c r="F3806" s="135" t="s">
        <v>4764</v>
      </c>
      <c r="G3806" s="136" t="s">
        <v>1718</v>
      </c>
      <c r="H3806" s="137">
        <v>1</v>
      </c>
      <c r="I3806" s="138"/>
      <c r="J3806" s="139">
        <f t="shared" si="100"/>
        <v>0</v>
      </c>
      <c r="K3806" s="135" t="s">
        <v>21</v>
      </c>
      <c r="L3806" s="34"/>
      <c r="M3806" s="140" t="s">
        <v>21</v>
      </c>
      <c r="N3806" s="141" t="s">
        <v>45</v>
      </c>
      <c r="P3806" s="142">
        <f t="shared" si="101"/>
        <v>0</v>
      </c>
      <c r="Q3806" s="142">
        <v>0</v>
      </c>
      <c r="R3806" s="142">
        <f t="shared" si="102"/>
        <v>0</v>
      </c>
      <c r="S3806" s="142">
        <v>0</v>
      </c>
      <c r="T3806" s="143">
        <f t="shared" si="103"/>
        <v>0</v>
      </c>
      <c r="AR3806" s="144" t="s">
        <v>649</v>
      </c>
      <c r="AT3806" s="144" t="s">
        <v>243</v>
      </c>
      <c r="AU3806" s="144" t="s">
        <v>153</v>
      </c>
      <c r="AY3806" s="19" t="s">
        <v>241</v>
      </c>
      <c r="BE3806" s="145">
        <f t="shared" si="104"/>
        <v>0</v>
      </c>
      <c r="BF3806" s="145">
        <f t="shared" si="105"/>
        <v>0</v>
      </c>
      <c r="BG3806" s="145">
        <f t="shared" si="106"/>
        <v>0</v>
      </c>
      <c r="BH3806" s="145">
        <f t="shared" si="107"/>
        <v>0</v>
      </c>
      <c r="BI3806" s="145">
        <f t="shared" si="108"/>
        <v>0</v>
      </c>
      <c r="BJ3806" s="19" t="s">
        <v>89</v>
      </c>
      <c r="BK3806" s="145">
        <f t="shared" si="109"/>
        <v>0</v>
      </c>
      <c r="BL3806" s="19" t="s">
        <v>649</v>
      </c>
      <c r="BM3806" s="144" t="s">
        <v>4765</v>
      </c>
    </row>
    <row r="3807" spans="2:65" s="1" customFormat="1" ht="24.2" customHeight="1">
      <c r="B3807" s="34"/>
      <c r="C3807" s="133" t="s">
        <v>4766</v>
      </c>
      <c r="D3807" s="133" t="s">
        <v>243</v>
      </c>
      <c r="E3807" s="134" t="s">
        <v>4767</v>
      </c>
      <c r="F3807" s="135" t="s">
        <v>4768</v>
      </c>
      <c r="G3807" s="136" t="s">
        <v>1718</v>
      </c>
      <c r="H3807" s="137">
        <v>1</v>
      </c>
      <c r="I3807" s="138"/>
      <c r="J3807" s="139">
        <f t="shared" si="100"/>
        <v>0</v>
      </c>
      <c r="K3807" s="135" t="s">
        <v>21</v>
      </c>
      <c r="L3807" s="34"/>
      <c r="M3807" s="140" t="s">
        <v>21</v>
      </c>
      <c r="N3807" s="141" t="s">
        <v>45</v>
      </c>
      <c r="P3807" s="142">
        <f t="shared" si="101"/>
        <v>0</v>
      </c>
      <c r="Q3807" s="142">
        <v>0</v>
      </c>
      <c r="R3807" s="142">
        <f t="shared" si="102"/>
        <v>0</v>
      </c>
      <c r="S3807" s="142">
        <v>0</v>
      </c>
      <c r="T3807" s="143">
        <f t="shared" si="103"/>
        <v>0</v>
      </c>
      <c r="AR3807" s="144" t="s">
        <v>649</v>
      </c>
      <c r="AT3807" s="144" t="s">
        <v>243</v>
      </c>
      <c r="AU3807" s="144" t="s">
        <v>153</v>
      </c>
      <c r="AY3807" s="19" t="s">
        <v>241</v>
      </c>
      <c r="BE3807" s="145">
        <f t="shared" si="104"/>
        <v>0</v>
      </c>
      <c r="BF3807" s="145">
        <f t="shared" si="105"/>
        <v>0</v>
      </c>
      <c r="BG3807" s="145">
        <f t="shared" si="106"/>
        <v>0</v>
      </c>
      <c r="BH3807" s="145">
        <f t="shared" si="107"/>
        <v>0</v>
      </c>
      <c r="BI3807" s="145">
        <f t="shared" si="108"/>
        <v>0</v>
      </c>
      <c r="BJ3807" s="19" t="s">
        <v>89</v>
      </c>
      <c r="BK3807" s="145">
        <f t="shared" si="109"/>
        <v>0</v>
      </c>
      <c r="BL3807" s="19" t="s">
        <v>649</v>
      </c>
      <c r="BM3807" s="144" t="s">
        <v>4769</v>
      </c>
    </row>
    <row r="3808" spans="2:65" s="16" customFormat="1" ht="20.85" customHeight="1">
      <c r="B3808" s="196"/>
      <c r="D3808" s="197" t="s">
        <v>72</v>
      </c>
      <c r="E3808" s="197" t="s">
        <v>4770</v>
      </c>
      <c r="F3808" s="197" t="s">
        <v>4771</v>
      </c>
      <c r="I3808" s="198"/>
      <c r="J3808" s="199">
        <f>BK3808</f>
        <v>0</v>
      </c>
      <c r="L3808" s="196"/>
      <c r="M3808" s="200"/>
      <c r="P3808" s="201">
        <f>SUM(P3809:P3819)</f>
        <v>0</v>
      </c>
      <c r="R3808" s="201">
        <f>SUM(R3809:R3819)</f>
        <v>0</v>
      </c>
      <c r="T3808" s="202">
        <f>SUM(T3809:T3819)</f>
        <v>0</v>
      </c>
      <c r="AR3808" s="197" t="s">
        <v>89</v>
      </c>
      <c r="AT3808" s="203" t="s">
        <v>72</v>
      </c>
      <c r="AU3808" s="203" t="s">
        <v>145</v>
      </c>
      <c r="AY3808" s="197" t="s">
        <v>241</v>
      </c>
      <c r="BK3808" s="204">
        <f>SUM(BK3809:BK3819)</f>
        <v>0</v>
      </c>
    </row>
    <row r="3809" spans="2:65" s="1" customFormat="1" ht="21.75" customHeight="1">
      <c r="B3809" s="34"/>
      <c r="C3809" s="133" t="s">
        <v>4772</v>
      </c>
      <c r="D3809" s="133" t="s">
        <v>243</v>
      </c>
      <c r="E3809" s="134" t="s">
        <v>4773</v>
      </c>
      <c r="F3809" s="135" t="s">
        <v>4774</v>
      </c>
      <c r="G3809" s="136" t="s">
        <v>1718</v>
      </c>
      <c r="H3809" s="137">
        <v>1</v>
      </c>
      <c r="I3809" s="138"/>
      <c r="J3809" s="139">
        <f t="shared" ref="J3809:J3819" si="110">ROUND(I3809*H3809,2)</f>
        <v>0</v>
      </c>
      <c r="K3809" s="135" t="s">
        <v>21</v>
      </c>
      <c r="L3809" s="34"/>
      <c r="M3809" s="140" t="s">
        <v>21</v>
      </c>
      <c r="N3809" s="141" t="s">
        <v>45</v>
      </c>
      <c r="P3809" s="142">
        <f t="shared" ref="P3809:P3819" si="111">O3809*H3809</f>
        <v>0</v>
      </c>
      <c r="Q3809" s="142">
        <v>0</v>
      </c>
      <c r="R3809" s="142">
        <f t="shared" ref="R3809:R3819" si="112">Q3809*H3809</f>
        <v>0</v>
      </c>
      <c r="S3809" s="142">
        <v>0</v>
      </c>
      <c r="T3809" s="143">
        <f t="shared" ref="T3809:T3819" si="113">S3809*H3809</f>
        <v>0</v>
      </c>
      <c r="AR3809" s="144" t="s">
        <v>649</v>
      </c>
      <c r="AT3809" s="144" t="s">
        <v>243</v>
      </c>
      <c r="AU3809" s="144" t="s">
        <v>153</v>
      </c>
      <c r="AY3809" s="19" t="s">
        <v>241</v>
      </c>
      <c r="BE3809" s="145">
        <f t="shared" ref="BE3809:BE3819" si="114">IF(N3809="základní",J3809,0)</f>
        <v>0</v>
      </c>
      <c r="BF3809" s="145">
        <f t="shared" ref="BF3809:BF3819" si="115">IF(N3809="snížená",J3809,0)</f>
        <v>0</v>
      </c>
      <c r="BG3809" s="145">
        <f t="shared" ref="BG3809:BG3819" si="116">IF(N3809="zákl. přenesená",J3809,0)</f>
        <v>0</v>
      </c>
      <c r="BH3809" s="145">
        <f t="shared" ref="BH3809:BH3819" si="117">IF(N3809="sníž. přenesená",J3809,0)</f>
        <v>0</v>
      </c>
      <c r="BI3809" s="145">
        <f t="shared" ref="BI3809:BI3819" si="118">IF(N3809="nulová",J3809,0)</f>
        <v>0</v>
      </c>
      <c r="BJ3809" s="19" t="s">
        <v>89</v>
      </c>
      <c r="BK3809" s="145">
        <f t="shared" ref="BK3809:BK3819" si="119">ROUND(I3809*H3809,2)</f>
        <v>0</v>
      </c>
      <c r="BL3809" s="19" t="s">
        <v>649</v>
      </c>
      <c r="BM3809" s="144" t="s">
        <v>4775</v>
      </c>
    </row>
    <row r="3810" spans="2:65" s="1" customFormat="1" ht="21.75" customHeight="1">
      <c r="B3810" s="34"/>
      <c r="C3810" s="133" t="s">
        <v>4776</v>
      </c>
      <c r="D3810" s="133" t="s">
        <v>243</v>
      </c>
      <c r="E3810" s="134" t="s">
        <v>4777</v>
      </c>
      <c r="F3810" s="135" t="s">
        <v>4778</v>
      </c>
      <c r="G3810" s="136" t="s">
        <v>1718</v>
      </c>
      <c r="H3810" s="137">
        <v>1</v>
      </c>
      <c r="I3810" s="138"/>
      <c r="J3810" s="139">
        <f t="shared" si="110"/>
        <v>0</v>
      </c>
      <c r="K3810" s="135" t="s">
        <v>21</v>
      </c>
      <c r="L3810" s="34"/>
      <c r="M3810" s="140" t="s">
        <v>21</v>
      </c>
      <c r="N3810" s="141" t="s">
        <v>45</v>
      </c>
      <c r="P3810" s="142">
        <f t="shared" si="111"/>
        <v>0</v>
      </c>
      <c r="Q3810" s="142">
        <v>0</v>
      </c>
      <c r="R3810" s="142">
        <f t="shared" si="112"/>
        <v>0</v>
      </c>
      <c r="S3810" s="142">
        <v>0</v>
      </c>
      <c r="T3810" s="143">
        <f t="shared" si="113"/>
        <v>0</v>
      </c>
      <c r="AR3810" s="144" t="s">
        <v>649</v>
      </c>
      <c r="AT3810" s="144" t="s">
        <v>243</v>
      </c>
      <c r="AU3810" s="144" t="s">
        <v>153</v>
      </c>
      <c r="AY3810" s="19" t="s">
        <v>241</v>
      </c>
      <c r="BE3810" s="145">
        <f t="shared" si="114"/>
        <v>0</v>
      </c>
      <c r="BF3810" s="145">
        <f t="shared" si="115"/>
        <v>0</v>
      </c>
      <c r="BG3810" s="145">
        <f t="shared" si="116"/>
        <v>0</v>
      </c>
      <c r="BH3810" s="145">
        <f t="shared" si="117"/>
        <v>0</v>
      </c>
      <c r="BI3810" s="145">
        <f t="shared" si="118"/>
        <v>0</v>
      </c>
      <c r="BJ3810" s="19" t="s">
        <v>89</v>
      </c>
      <c r="BK3810" s="145">
        <f t="shared" si="119"/>
        <v>0</v>
      </c>
      <c r="BL3810" s="19" t="s">
        <v>649</v>
      </c>
      <c r="BM3810" s="144" t="s">
        <v>4779</v>
      </c>
    </row>
    <row r="3811" spans="2:65" s="1" customFormat="1" ht="21.75" customHeight="1">
      <c r="B3811" s="34"/>
      <c r="C3811" s="133" t="s">
        <v>4780</v>
      </c>
      <c r="D3811" s="133" t="s">
        <v>243</v>
      </c>
      <c r="E3811" s="134" t="s">
        <v>4781</v>
      </c>
      <c r="F3811" s="135" t="s">
        <v>4782</v>
      </c>
      <c r="G3811" s="136" t="s">
        <v>1718</v>
      </c>
      <c r="H3811" s="137">
        <v>1</v>
      </c>
      <c r="I3811" s="138"/>
      <c r="J3811" s="139">
        <f t="shared" si="110"/>
        <v>0</v>
      </c>
      <c r="K3811" s="135" t="s">
        <v>21</v>
      </c>
      <c r="L3811" s="34"/>
      <c r="M3811" s="140" t="s">
        <v>21</v>
      </c>
      <c r="N3811" s="141" t="s">
        <v>45</v>
      </c>
      <c r="P3811" s="142">
        <f t="shared" si="111"/>
        <v>0</v>
      </c>
      <c r="Q3811" s="142">
        <v>0</v>
      </c>
      <c r="R3811" s="142">
        <f t="shared" si="112"/>
        <v>0</v>
      </c>
      <c r="S3811" s="142">
        <v>0</v>
      </c>
      <c r="T3811" s="143">
        <f t="shared" si="113"/>
        <v>0</v>
      </c>
      <c r="AR3811" s="144" t="s">
        <v>649</v>
      </c>
      <c r="AT3811" s="144" t="s">
        <v>243</v>
      </c>
      <c r="AU3811" s="144" t="s">
        <v>153</v>
      </c>
      <c r="AY3811" s="19" t="s">
        <v>241</v>
      </c>
      <c r="BE3811" s="145">
        <f t="shared" si="114"/>
        <v>0</v>
      </c>
      <c r="BF3811" s="145">
        <f t="shared" si="115"/>
        <v>0</v>
      </c>
      <c r="BG3811" s="145">
        <f t="shared" si="116"/>
        <v>0</v>
      </c>
      <c r="BH3811" s="145">
        <f t="shared" si="117"/>
        <v>0</v>
      </c>
      <c r="BI3811" s="145">
        <f t="shared" si="118"/>
        <v>0</v>
      </c>
      <c r="BJ3811" s="19" t="s">
        <v>89</v>
      </c>
      <c r="BK3811" s="145">
        <f t="shared" si="119"/>
        <v>0</v>
      </c>
      <c r="BL3811" s="19" t="s">
        <v>649</v>
      </c>
      <c r="BM3811" s="144" t="s">
        <v>4783</v>
      </c>
    </row>
    <row r="3812" spans="2:65" s="1" customFormat="1" ht="16.5" customHeight="1">
      <c r="B3812" s="34"/>
      <c r="C3812" s="133" t="s">
        <v>4784</v>
      </c>
      <c r="D3812" s="133" t="s">
        <v>243</v>
      </c>
      <c r="E3812" s="134" t="s">
        <v>4785</v>
      </c>
      <c r="F3812" s="135" t="s">
        <v>4786</v>
      </c>
      <c r="G3812" s="136" t="s">
        <v>1718</v>
      </c>
      <c r="H3812" s="137">
        <v>1</v>
      </c>
      <c r="I3812" s="138"/>
      <c r="J3812" s="139">
        <f t="shared" si="110"/>
        <v>0</v>
      </c>
      <c r="K3812" s="135" t="s">
        <v>21</v>
      </c>
      <c r="L3812" s="34"/>
      <c r="M3812" s="140" t="s">
        <v>21</v>
      </c>
      <c r="N3812" s="141" t="s">
        <v>45</v>
      </c>
      <c r="P3812" s="142">
        <f t="shared" si="111"/>
        <v>0</v>
      </c>
      <c r="Q3812" s="142">
        <v>0</v>
      </c>
      <c r="R3812" s="142">
        <f t="shared" si="112"/>
        <v>0</v>
      </c>
      <c r="S3812" s="142">
        <v>0</v>
      </c>
      <c r="T3812" s="143">
        <f t="shared" si="113"/>
        <v>0</v>
      </c>
      <c r="AR3812" s="144" t="s">
        <v>649</v>
      </c>
      <c r="AT3812" s="144" t="s">
        <v>243</v>
      </c>
      <c r="AU3812" s="144" t="s">
        <v>153</v>
      </c>
      <c r="AY3812" s="19" t="s">
        <v>241</v>
      </c>
      <c r="BE3812" s="145">
        <f t="shared" si="114"/>
        <v>0</v>
      </c>
      <c r="BF3812" s="145">
        <f t="shared" si="115"/>
        <v>0</v>
      </c>
      <c r="BG3812" s="145">
        <f t="shared" si="116"/>
        <v>0</v>
      </c>
      <c r="BH3812" s="145">
        <f t="shared" si="117"/>
        <v>0</v>
      </c>
      <c r="BI3812" s="145">
        <f t="shared" si="118"/>
        <v>0</v>
      </c>
      <c r="BJ3812" s="19" t="s">
        <v>89</v>
      </c>
      <c r="BK3812" s="145">
        <f t="shared" si="119"/>
        <v>0</v>
      </c>
      <c r="BL3812" s="19" t="s">
        <v>649</v>
      </c>
      <c r="BM3812" s="144" t="s">
        <v>4787</v>
      </c>
    </row>
    <row r="3813" spans="2:65" s="1" customFormat="1" ht="21.75" customHeight="1">
      <c r="B3813" s="34"/>
      <c r="C3813" s="133" t="s">
        <v>4788</v>
      </c>
      <c r="D3813" s="133" t="s">
        <v>243</v>
      </c>
      <c r="E3813" s="134" t="s">
        <v>4789</v>
      </c>
      <c r="F3813" s="135" t="s">
        <v>4790</v>
      </c>
      <c r="G3813" s="136" t="s">
        <v>1718</v>
      </c>
      <c r="H3813" s="137">
        <v>1</v>
      </c>
      <c r="I3813" s="138"/>
      <c r="J3813" s="139">
        <f t="shared" si="110"/>
        <v>0</v>
      </c>
      <c r="K3813" s="135" t="s">
        <v>21</v>
      </c>
      <c r="L3813" s="34"/>
      <c r="M3813" s="140" t="s">
        <v>21</v>
      </c>
      <c r="N3813" s="141" t="s">
        <v>45</v>
      </c>
      <c r="P3813" s="142">
        <f t="shared" si="111"/>
        <v>0</v>
      </c>
      <c r="Q3813" s="142">
        <v>0</v>
      </c>
      <c r="R3813" s="142">
        <f t="shared" si="112"/>
        <v>0</v>
      </c>
      <c r="S3813" s="142">
        <v>0</v>
      </c>
      <c r="T3813" s="143">
        <f t="shared" si="113"/>
        <v>0</v>
      </c>
      <c r="AR3813" s="144" t="s">
        <v>649</v>
      </c>
      <c r="AT3813" s="144" t="s">
        <v>243</v>
      </c>
      <c r="AU3813" s="144" t="s">
        <v>153</v>
      </c>
      <c r="AY3813" s="19" t="s">
        <v>241</v>
      </c>
      <c r="BE3813" s="145">
        <f t="shared" si="114"/>
        <v>0</v>
      </c>
      <c r="BF3813" s="145">
        <f t="shared" si="115"/>
        <v>0</v>
      </c>
      <c r="BG3813" s="145">
        <f t="shared" si="116"/>
        <v>0</v>
      </c>
      <c r="BH3813" s="145">
        <f t="shared" si="117"/>
        <v>0</v>
      </c>
      <c r="BI3813" s="145">
        <f t="shared" si="118"/>
        <v>0</v>
      </c>
      <c r="BJ3813" s="19" t="s">
        <v>89</v>
      </c>
      <c r="BK3813" s="145">
        <f t="shared" si="119"/>
        <v>0</v>
      </c>
      <c r="BL3813" s="19" t="s">
        <v>649</v>
      </c>
      <c r="BM3813" s="144" t="s">
        <v>4791</v>
      </c>
    </row>
    <row r="3814" spans="2:65" s="1" customFormat="1" ht="21.75" customHeight="1">
      <c r="B3814" s="34"/>
      <c r="C3814" s="133" t="s">
        <v>4792</v>
      </c>
      <c r="D3814" s="133" t="s">
        <v>243</v>
      </c>
      <c r="E3814" s="134" t="s">
        <v>4793</v>
      </c>
      <c r="F3814" s="135" t="s">
        <v>4794</v>
      </c>
      <c r="G3814" s="136" t="s">
        <v>1718</v>
      </c>
      <c r="H3814" s="137">
        <v>1</v>
      </c>
      <c r="I3814" s="138"/>
      <c r="J3814" s="139">
        <f t="shared" si="110"/>
        <v>0</v>
      </c>
      <c r="K3814" s="135" t="s">
        <v>21</v>
      </c>
      <c r="L3814" s="34"/>
      <c r="M3814" s="140" t="s">
        <v>21</v>
      </c>
      <c r="N3814" s="141" t="s">
        <v>45</v>
      </c>
      <c r="P3814" s="142">
        <f t="shared" si="111"/>
        <v>0</v>
      </c>
      <c r="Q3814" s="142">
        <v>0</v>
      </c>
      <c r="R3814" s="142">
        <f t="shared" si="112"/>
        <v>0</v>
      </c>
      <c r="S3814" s="142">
        <v>0</v>
      </c>
      <c r="T3814" s="143">
        <f t="shared" si="113"/>
        <v>0</v>
      </c>
      <c r="AR3814" s="144" t="s">
        <v>649</v>
      </c>
      <c r="AT3814" s="144" t="s">
        <v>243</v>
      </c>
      <c r="AU3814" s="144" t="s">
        <v>153</v>
      </c>
      <c r="AY3814" s="19" t="s">
        <v>241</v>
      </c>
      <c r="BE3814" s="145">
        <f t="shared" si="114"/>
        <v>0</v>
      </c>
      <c r="BF3814" s="145">
        <f t="shared" si="115"/>
        <v>0</v>
      </c>
      <c r="BG3814" s="145">
        <f t="shared" si="116"/>
        <v>0</v>
      </c>
      <c r="BH3814" s="145">
        <f t="shared" si="117"/>
        <v>0</v>
      </c>
      <c r="BI3814" s="145">
        <f t="shared" si="118"/>
        <v>0</v>
      </c>
      <c r="BJ3814" s="19" t="s">
        <v>89</v>
      </c>
      <c r="BK3814" s="145">
        <f t="shared" si="119"/>
        <v>0</v>
      </c>
      <c r="BL3814" s="19" t="s">
        <v>649</v>
      </c>
      <c r="BM3814" s="144" t="s">
        <v>4795</v>
      </c>
    </row>
    <row r="3815" spans="2:65" s="1" customFormat="1" ht="21.75" customHeight="1">
      <c r="B3815" s="34"/>
      <c r="C3815" s="133" t="s">
        <v>4796</v>
      </c>
      <c r="D3815" s="133" t="s">
        <v>243</v>
      </c>
      <c r="E3815" s="134" t="s">
        <v>4797</v>
      </c>
      <c r="F3815" s="135" t="s">
        <v>4798</v>
      </c>
      <c r="G3815" s="136" t="s">
        <v>1718</v>
      </c>
      <c r="H3815" s="137">
        <v>1</v>
      </c>
      <c r="I3815" s="138"/>
      <c r="J3815" s="139">
        <f t="shared" si="110"/>
        <v>0</v>
      </c>
      <c r="K3815" s="135" t="s">
        <v>21</v>
      </c>
      <c r="L3815" s="34"/>
      <c r="M3815" s="140" t="s">
        <v>21</v>
      </c>
      <c r="N3815" s="141" t="s">
        <v>45</v>
      </c>
      <c r="P3815" s="142">
        <f t="shared" si="111"/>
        <v>0</v>
      </c>
      <c r="Q3815" s="142">
        <v>0</v>
      </c>
      <c r="R3815" s="142">
        <f t="shared" si="112"/>
        <v>0</v>
      </c>
      <c r="S3815" s="142">
        <v>0</v>
      </c>
      <c r="T3815" s="143">
        <f t="shared" si="113"/>
        <v>0</v>
      </c>
      <c r="AR3815" s="144" t="s">
        <v>649</v>
      </c>
      <c r="AT3815" s="144" t="s">
        <v>243</v>
      </c>
      <c r="AU3815" s="144" t="s">
        <v>153</v>
      </c>
      <c r="AY3815" s="19" t="s">
        <v>241</v>
      </c>
      <c r="BE3815" s="145">
        <f t="shared" si="114"/>
        <v>0</v>
      </c>
      <c r="BF3815" s="145">
        <f t="shared" si="115"/>
        <v>0</v>
      </c>
      <c r="BG3815" s="145">
        <f t="shared" si="116"/>
        <v>0</v>
      </c>
      <c r="BH3815" s="145">
        <f t="shared" si="117"/>
        <v>0</v>
      </c>
      <c r="BI3815" s="145">
        <f t="shared" si="118"/>
        <v>0</v>
      </c>
      <c r="BJ3815" s="19" t="s">
        <v>89</v>
      </c>
      <c r="BK3815" s="145">
        <f t="shared" si="119"/>
        <v>0</v>
      </c>
      <c r="BL3815" s="19" t="s">
        <v>649</v>
      </c>
      <c r="BM3815" s="144" t="s">
        <v>4799</v>
      </c>
    </row>
    <row r="3816" spans="2:65" s="1" customFormat="1" ht="21.75" customHeight="1">
      <c r="B3816" s="34"/>
      <c r="C3816" s="133" t="s">
        <v>4800</v>
      </c>
      <c r="D3816" s="133" t="s">
        <v>243</v>
      </c>
      <c r="E3816" s="134" t="s">
        <v>4801</v>
      </c>
      <c r="F3816" s="135" t="s">
        <v>4798</v>
      </c>
      <c r="G3816" s="136" t="s">
        <v>1718</v>
      </c>
      <c r="H3816" s="137">
        <v>1</v>
      </c>
      <c r="I3816" s="138"/>
      <c r="J3816" s="139">
        <f t="shared" si="110"/>
        <v>0</v>
      </c>
      <c r="K3816" s="135" t="s">
        <v>21</v>
      </c>
      <c r="L3816" s="34"/>
      <c r="M3816" s="140" t="s">
        <v>21</v>
      </c>
      <c r="N3816" s="141" t="s">
        <v>45</v>
      </c>
      <c r="P3816" s="142">
        <f t="shared" si="111"/>
        <v>0</v>
      </c>
      <c r="Q3816" s="142">
        <v>0</v>
      </c>
      <c r="R3816" s="142">
        <f t="shared" si="112"/>
        <v>0</v>
      </c>
      <c r="S3816" s="142">
        <v>0</v>
      </c>
      <c r="T3816" s="143">
        <f t="shared" si="113"/>
        <v>0</v>
      </c>
      <c r="AR3816" s="144" t="s">
        <v>649</v>
      </c>
      <c r="AT3816" s="144" t="s">
        <v>243</v>
      </c>
      <c r="AU3816" s="144" t="s">
        <v>153</v>
      </c>
      <c r="AY3816" s="19" t="s">
        <v>241</v>
      </c>
      <c r="BE3816" s="145">
        <f t="shared" si="114"/>
        <v>0</v>
      </c>
      <c r="BF3816" s="145">
        <f t="shared" si="115"/>
        <v>0</v>
      </c>
      <c r="BG3816" s="145">
        <f t="shared" si="116"/>
        <v>0</v>
      </c>
      <c r="BH3816" s="145">
        <f t="shared" si="117"/>
        <v>0</v>
      </c>
      <c r="BI3816" s="145">
        <f t="shared" si="118"/>
        <v>0</v>
      </c>
      <c r="BJ3816" s="19" t="s">
        <v>89</v>
      </c>
      <c r="BK3816" s="145">
        <f t="shared" si="119"/>
        <v>0</v>
      </c>
      <c r="BL3816" s="19" t="s">
        <v>649</v>
      </c>
      <c r="BM3816" s="144" t="s">
        <v>4802</v>
      </c>
    </row>
    <row r="3817" spans="2:65" s="1" customFormat="1" ht="21.75" customHeight="1">
      <c r="B3817" s="34"/>
      <c r="C3817" s="133" t="s">
        <v>4803</v>
      </c>
      <c r="D3817" s="133" t="s">
        <v>243</v>
      </c>
      <c r="E3817" s="134" t="s">
        <v>4804</v>
      </c>
      <c r="F3817" s="135" t="s">
        <v>4805</v>
      </c>
      <c r="G3817" s="136" t="s">
        <v>1718</v>
      </c>
      <c r="H3817" s="137">
        <v>1</v>
      </c>
      <c r="I3817" s="138"/>
      <c r="J3817" s="139">
        <f t="shared" si="110"/>
        <v>0</v>
      </c>
      <c r="K3817" s="135" t="s">
        <v>21</v>
      </c>
      <c r="L3817" s="34"/>
      <c r="M3817" s="140" t="s">
        <v>21</v>
      </c>
      <c r="N3817" s="141" t="s">
        <v>45</v>
      </c>
      <c r="P3817" s="142">
        <f t="shared" si="111"/>
        <v>0</v>
      </c>
      <c r="Q3817" s="142">
        <v>0</v>
      </c>
      <c r="R3817" s="142">
        <f t="shared" si="112"/>
        <v>0</v>
      </c>
      <c r="S3817" s="142">
        <v>0</v>
      </c>
      <c r="T3817" s="143">
        <f t="shared" si="113"/>
        <v>0</v>
      </c>
      <c r="AR3817" s="144" t="s">
        <v>649</v>
      </c>
      <c r="AT3817" s="144" t="s">
        <v>243</v>
      </c>
      <c r="AU3817" s="144" t="s">
        <v>153</v>
      </c>
      <c r="AY3817" s="19" t="s">
        <v>241</v>
      </c>
      <c r="BE3817" s="145">
        <f t="shared" si="114"/>
        <v>0</v>
      </c>
      <c r="BF3817" s="145">
        <f t="shared" si="115"/>
        <v>0</v>
      </c>
      <c r="BG3817" s="145">
        <f t="shared" si="116"/>
        <v>0</v>
      </c>
      <c r="BH3817" s="145">
        <f t="shared" si="117"/>
        <v>0</v>
      </c>
      <c r="BI3817" s="145">
        <f t="shared" si="118"/>
        <v>0</v>
      </c>
      <c r="BJ3817" s="19" t="s">
        <v>89</v>
      </c>
      <c r="BK3817" s="145">
        <f t="shared" si="119"/>
        <v>0</v>
      </c>
      <c r="BL3817" s="19" t="s">
        <v>649</v>
      </c>
      <c r="BM3817" s="144" t="s">
        <v>4806</v>
      </c>
    </row>
    <row r="3818" spans="2:65" s="1" customFormat="1" ht="21.75" customHeight="1">
      <c r="B3818" s="34"/>
      <c r="C3818" s="133" t="s">
        <v>4807</v>
      </c>
      <c r="D3818" s="133" t="s">
        <v>243</v>
      </c>
      <c r="E3818" s="134" t="s">
        <v>4808</v>
      </c>
      <c r="F3818" s="135" t="s">
        <v>4805</v>
      </c>
      <c r="G3818" s="136" t="s">
        <v>1718</v>
      </c>
      <c r="H3818" s="137">
        <v>1</v>
      </c>
      <c r="I3818" s="138"/>
      <c r="J3818" s="139">
        <f t="shared" si="110"/>
        <v>0</v>
      </c>
      <c r="K3818" s="135" t="s">
        <v>21</v>
      </c>
      <c r="L3818" s="34"/>
      <c r="M3818" s="140" t="s">
        <v>21</v>
      </c>
      <c r="N3818" s="141" t="s">
        <v>45</v>
      </c>
      <c r="P3818" s="142">
        <f t="shared" si="111"/>
        <v>0</v>
      </c>
      <c r="Q3818" s="142">
        <v>0</v>
      </c>
      <c r="R3818" s="142">
        <f t="shared" si="112"/>
        <v>0</v>
      </c>
      <c r="S3818" s="142">
        <v>0</v>
      </c>
      <c r="T3818" s="143">
        <f t="shared" si="113"/>
        <v>0</v>
      </c>
      <c r="AR3818" s="144" t="s">
        <v>649</v>
      </c>
      <c r="AT3818" s="144" t="s">
        <v>243</v>
      </c>
      <c r="AU3818" s="144" t="s">
        <v>153</v>
      </c>
      <c r="AY3818" s="19" t="s">
        <v>241</v>
      </c>
      <c r="BE3818" s="145">
        <f t="shared" si="114"/>
        <v>0</v>
      </c>
      <c r="BF3818" s="145">
        <f t="shared" si="115"/>
        <v>0</v>
      </c>
      <c r="BG3818" s="145">
        <f t="shared" si="116"/>
        <v>0</v>
      </c>
      <c r="BH3818" s="145">
        <f t="shared" si="117"/>
        <v>0</v>
      </c>
      <c r="BI3818" s="145">
        <f t="shared" si="118"/>
        <v>0</v>
      </c>
      <c r="BJ3818" s="19" t="s">
        <v>89</v>
      </c>
      <c r="BK3818" s="145">
        <f t="shared" si="119"/>
        <v>0</v>
      </c>
      <c r="BL3818" s="19" t="s">
        <v>649</v>
      </c>
      <c r="BM3818" s="144" t="s">
        <v>4809</v>
      </c>
    </row>
    <row r="3819" spans="2:65" s="1" customFormat="1" ht="24.2" customHeight="1">
      <c r="B3819" s="34"/>
      <c r="C3819" s="133" t="s">
        <v>4810</v>
      </c>
      <c r="D3819" s="133" t="s">
        <v>243</v>
      </c>
      <c r="E3819" s="134" t="s">
        <v>4811</v>
      </c>
      <c r="F3819" s="135" t="s">
        <v>4812</v>
      </c>
      <c r="G3819" s="136" t="s">
        <v>1718</v>
      </c>
      <c r="H3819" s="137">
        <v>1</v>
      </c>
      <c r="I3819" s="138"/>
      <c r="J3819" s="139">
        <f t="shared" si="110"/>
        <v>0</v>
      </c>
      <c r="K3819" s="135" t="s">
        <v>21</v>
      </c>
      <c r="L3819" s="34"/>
      <c r="M3819" s="140" t="s">
        <v>21</v>
      </c>
      <c r="N3819" s="141" t="s">
        <v>45</v>
      </c>
      <c r="P3819" s="142">
        <f t="shared" si="111"/>
        <v>0</v>
      </c>
      <c r="Q3819" s="142">
        <v>0</v>
      </c>
      <c r="R3819" s="142">
        <f t="shared" si="112"/>
        <v>0</v>
      </c>
      <c r="S3819" s="142">
        <v>0</v>
      </c>
      <c r="T3819" s="143">
        <f t="shared" si="113"/>
        <v>0</v>
      </c>
      <c r="AR3819" s="144" t="s">
        <v>649</v>
      </c>
      <c r="AT3819" s="144" t="s">
        <v>243</v>
      </c>
      <c r="AU3819" s="144" t="s">
        <v>153</v>
      </c>
      <c r="AY3819" s="19" t="s">
        <v>241</v>
      </c>
      <c r="BE3819" s="145">
        <f t="shared" si="114"/>
        <v>0</v>
      </c>
      <c r="BF3819" s="145">
        <f t="shared" si="115"/>
        <v>0</v>
      </c>
      <c r="BG3819" s="145">
        <f t="shared" si="116"/>
        <v>0</v>
      </c>
      <c r="BH3819" s="145">
        <f t="shared" si="117"/>
        <v>0</v>
      </c>
      <c r="BI3819" s="145">
        <f t="shared" si="118"/>
        <v>0</v>
      </c>
      <c r="BJ3819" s="19" t="s">
        <v>89</v>
      </c>
      <c r="BK3819" s="145">
        <f t="shared" si="119"/>
        <v>0</v>
      </c>
      <c r="BL3819" s="19" t="s">
        <v>649</v>
      </c>
      <c r="BM3819" s="144" t="s">
        <v>4813</v>
      </c>
    </row>
    <row r="3820" spans="2:65" s="16" customFormat="1" ht="20.85" customHeight="1">
      <c r="B3820" s="196"/>
      <c r="D3820" s="197" t="s">
        <v>72</v>
      </c>
      <c r="E3820" s="197" t="s">
        <v>4814</v>
      </c>
      <c r="F3820" s="197" t="s">
        <v>4815</v>
      </c>
      <c r="I3820" s="198"/>
      <c r="J3820" s="199">
        <f>BK3820</f>
        <v>0</v>
      </c>
      <c r="L3820" s="196"/>
      <c r="M3820" s="200"/>
      <c r="P3820" s="201">
        <f>SUM(P3821:P3847)</f>
        <v>0</v>
      </c>
      <c r="R3820" s="201">
        <f>SUM(R3821:R3847)</f>
        <v>0</v>
      </c>
      <c r="T3820" s="202">
        <f>SUM(T3821:T3847)</f>
        <v>0</v>
      </c>
      <c r="AR3820" s="197" t="s">
        <v>89</v>
      </c>
      <c r="AT3820" s="203" t="s">
        <v>72</v>
      </c>
      <c r="AU3820" s="203" t="s">
        <v>145</v>
      </c>
      <c r="AY3820" s="197" t="s">
        <v>241</v>
      </c>
      <c r="BK3820" s="204">
        <f>SUM(BK3821:BK3847)</f>
        <v>0</v>
      </c>
    </row>
    <row r="3821" spans="2:65" s="1" customFormat="1" ht="21.75" customHeight="1">
      <c r="B3821" s="34"/>
      <c r="C3821" s="133" t="s">
        <v>4816</v>
      </c>
      <c r="D3821" s="133" t="s">
        <v>243</v>
      </c>
      <c r="E3821" s="134" t="s">
        <v>4817</v>
      </c>
      <c r="F3821" s="135" t="s">
        <v>4818</v>
      </c>
      <c r="G3821" s="136" t="s">
        <v>1718</v>
      </c>
      <c r="H3821" s="137">
        <v>28</v>
      </c>
      <c r="I3821" s="138"/>
      <c r="J3821" s="139">
        <f t="shared" ref="J3821:J3847" si="120">ROUND(I3821*H3821,2)</f>
        <v>0</v>
      </c>
      <c r="K3821" s="135" t="s">
        <v>21</v>
      </c>
      <c r="L3821" s="34"/>
      <c r="M3821" s="140" t="s">
        <v>21</v>
      </c>
      <c r="N3821" s="141" t="s">
        <v>45</v>
      </c>
      <c r="P3821" s="142">
        <f t="shared" ref="P3821:P3847" si="121">O3821*H3821</f>
        <v>0</v>
      </c>
      <c r="Q3821" s="142">
        <v>0</v>
      </c>
      <c r="R3821" s="142">
        <f t="shared" ref="R3821:R3847" si="122">Q3821*H3821</f>
        <v>0</v>
      </c>
      <c r="S3821" s="142">
        <v>0</v>
      </c>
      <c r="T3821" s="143">
        <f t="shared" ref="T3821:T3847" si="123">S3821*H3821</f>
        <v>0</v>
      </c>
      <c r="AR3821" s="144" t="s">
        <v>649</v>
      </c>
      <c r="AT3821" s="144" t="s">
        <v>243</v>
      </c>
      <c r="AU3821" s="144" t="s">
        <v>153</v>
      </c>
      <c r="AY3821" s="19" t="s">
        <v>241</v>
      </c>
      <c r="BE3821" s="145">
        <f t="shared" ref="BE3821:BE3847" si="124">IF(N3821="základní",J3821,0)</f>
        <v>0</v>
      </c>
      <c r="BF3821" s="145">
        <f t="shared" ref="BF3821:BF3847" si="125">IF(N3821="snížená",J3821,0)</f>
        <v>0</v>
      </c>
      <c r="BG3821" s="145">
        <f t="shared" ref="BG3821:BG3847" si="126">IF(N3821="zákl. přenesená",J3821,0)</f>
        <v>0</v>
      </c>
      <c r="BH3821" s="145">
        <f t="shared" ref="BH3821:BH3847" si="127">IF(N3821="sníž. přenesená",J3821,0)</f>
        <v>0</v>
      </c>
      <c r="BI3821" s="145">
        <f t="shared" ref="BI3821:BI3847" si="128">IF(N3821="nulová",J3821,0)</f>
        <v>0</v>
      </c>
      <c r="BJ3821" s="19" t="s">
        <v>89</v>
      </c>
      <c r="BK3821" s="145">
        <f t="shared" ref="BK3821:BK3847" si="129">ROUND(I3821*H3821,2)</f>
        <v>0</v>
      </c>
      <c r="BL3821" s="19" t="s">
        <v>649</v>
      </c>
      <c r="BM3821" s="144" t="s">
        <v>4819</v>
      </c>
    </row>
    <row r="3822" spans="2:65" s="1" customFormat="1" ht="21.75" customHeight="1">
      <c r="B3822" s="34"/>
      <c r="C3822" s="133" t="s">
        <v>4820</v>
      </c>
      <c r="D3822" s="133" t="s">
        <v>243</v>
      </c>
      <c r="E3822" s="134" t="s">
        <v>4821</v>
      </c>
      <c r="F3822" s="135" t="s">
        <v>4818</v>
      </c>
      <c r="G3822" s="136" t="s">
        <v>1718</v>
      </c>
      <c r="H3822" s="137">
        <v>30</v>
      </c>
      <c r="I3822" s="138"/>
      <c r="J3822" s="139">
        <f t="shared" si="120"/>
        <v>0</v>
      </c>
      <c r="K3822" s="135" t="s">
        <v>21</v>
      </c>
      <c r="L3822" s="34"/>
      <c r="M3822" s="140" t="s">
        <v>21</v>
      </c>
      <c r="N3822" s="141" t="s">
        <v>45</v>
      </c>
      <c r="P3822" s="142">
        <f t="shared" si="121"/>
        <v>0</v>
      </c>
      <c r="Q3822" s="142">
        <v>0</v>
      </c>
      <c r="R3822" s="142">
        <f t="shared" si="122"/>
        <v>0</v>
      </c>
      <c r="S3822" s="142">
        <v>0</v>
      </c>
      <c r="T3822" s="143">
        <f t="shared" si="123"/>
        <v>0</v>
      </c>
      <c r="AR3822" s="144" t="s">
        <v>649</v>
      </c>
      <c r="AT3822" s="144" t="s">
        <v>243</v>
      </c>
      <c r="AU3822" s="144" t="s">
        <v>153</v>
      </c>
      <c r="AY3822" s="19" t="s">
        <v>241</v>
      </c>
      <c r="BE3822" s="145">
        <f t="shared" si="124"/>
        <v>0</v>
      </c>
      <c r="BF3822" s="145">
        <f t="shared" si="125"/>
        <v>0</v>
      </c>
      <c r="BG3822" s="145">
        <f t="shared" si="126"/>
        <v>0</v>
      </c>
      <c r="BH3822" s="145">
        <f t="shared" si="127"/>
        <v>0</v>
      </c>
      <c r="BI3822" s="145">
        <f t="shared" si="128"/>
        <v>0</v>
      </c>
      <c r="BJ3822" s="19" t="s">
        <v>89</v>
      </c>
      <c r="BK3822" s="145">
        <f t="shared" si="129"/>
        <v>0</v>
      </c>
      <c r="BL3822" s="19" t="s">
        <v>649</v>
      </c>
      <c r="BM3822" s="144" t="s">
        <v>4822</v>
      </c>
    </row>
    <row r="3823" spans="2:65" s="1" customFormat="1" ht="21.75" customHeight="1">
      <c r="B3823" s="34"/>
      <c r="C3823" s="133" t="s">
        <v>4823</v>
      </c>
      <c r="D3823" s="133" t="s">
        <v>243</v>
      </c>
      <c r="E3823" s="134" t="s">
        <v>4824</v>
      </c>
      <c r="F3823" s="135" t="s">
        <v>4825</v>
      </c>
      <c r="G3823" s="136" t="s">
        <v>1718</v>
      </c>
      <c r="H3823" s="137">
        <v>2</v>
      </c>
      <c r="I3823" s="138"/>
      <c r="J3823" s="139">
        <f t="shared" si="120"/>
        <v>0</v>
      </c>
      <c r="K3823" s="135" t="s">
        <v>21</v>
      </c>
      <c r="L3823" s="34"/>
      <c r="M3823" s="140" t="s">
        <v>21</v>
      </c>
      <c r="N3823" s="141" t="s">
        <v>45</v>
      </c>
      <c r="P3823" s="142">
        <f t="shared" si="121"/>
        <v>0</v>
      </c>
      <c r="Q3823" s="142">
        <v>0</v>
      </c>
      <c r="R3823" s="142">
        <f t="shared" si="122"/>
        <v>0</v>
      </c>
      <c r="S3823" s="142">
        <v>0</v>
      </c>
      <c r="T3823" s="143">
        <f t="shared" si="123"/>
        <v>0</v>
      </c>
      <c r="AR3823" s="144" t="s">
        <v>649</v>
      </c>
      <c r="AT3823" s="144" t="s">
        <v>243</v>
      </c>
      <c r="AU3823" s="144" t="s">
        <v>153</v>
      </c>
      <c r="AY3823" s="19" t="s">
        <v>241</v>
      </c>
      <c r="BE3823" s="145">
        <f t="shared" si="124"/>
        <v>0</v>
      </c>
      <c r="BF3823" s="145">
        <f t="shared" si="125"/>
        <v>0</v>
      </c>
      <c r="BG3823" s="145">
        <f t="shared" si="126"/>
        <v>0</v>
      </c>
      <c r="BH3823" s="145">
        <f t="shared" si="127"/>
        <v>0</v>
      </c>
      <c r="BI3823" s="145">
        <f t="shared" si="128"/>
        <v>0</v>
      </c>
      <c r="BJ3823" s="19" t="s">
        <v>89</v>
      </c>
      <c r="BK3823" s="145">
        <f t="shared" si="129"/>
        <v>0</v>
      </c>
      <c r="BL3823" s="19" t="s">
        <v>649</v>
      </c>
      <c r="BM3823" s="144" t="s">
        <v>4826</v>
      </c>
    </row>
    <row r="3824" spans="2:65" s="1" customFormat="1" ht="16.5" customHeight="1">
      <c r="B3824" s="34"/>
      <c r="C3824" s="133" t="s">
        <v>4827</v>
      </c>
      <c r="D3824" s="133" t="s">
        <v>243</v>
      </c>
      <c r="E3824" s="134" t="s">
        <v>4828</v>
      </c>
      <c r="F3824" s="135" t="s">
        <v>4829</v>
      </c>
      <c r="G3824" s="136" t="s">
        <v>1718</v>
      </c>
      <c r="H3824" s="137">
        <v>1</v>
      </c>
      <c r="I3824" s="138"/>
      <c r="J3824" s="139">
        <f t="shared" si="120"/>
        <v>0</v>
      </c>
      <c r="K3824" s="135" t="s">
        <v>21</v>
      </c>
      <c r="L3824" s="34"/>
      <c r="M3824" s="140" t="s">
        <v>21</v>
      </c>
      <c r="N3824" s="141" t="s">
        <v>45</v>
      </c>
      <c r="P3824" s="142">
        <f t="shared" si="121"/>
        <v>0</v>
      </c>
      <c r="Q3824" s="142">
        <v>0</v>
      </c>
      <c r="R3824" s="142">
        <f t="shared" si="122"/>
        <v>0</v>
      </c>
      <c r="S3824" s="142">
        <v>0</v>
      </c>
      <c r="T3824" s="143">
        <f t="shared" si="123"/>
        <v>0</v>
      </c>
      <c r="AR3824" s="144" t="s">
        <v>649</v>
      </c>
      <c r="AT3824" s="144" t="s">
        <v>243</v>
      </c>
      <c r="AU3824" s="144" t="s">
        <v>153</v>
      </c>
      <c r="AY3824" s="19" t="s">
        <v>241</v>
      </c>
      <c r="BE3824" s="145">
        <f t="shared" si="124"/>
        <v>0</v>
      </c>
      <c r="BF3824" s="145">
        <f t="shared" si="125"/>
        <v>0</v>
      </c>
      <c r="BG3824" s="145">
        <f t="shared" si="126"/>
        <v>0</v>
      </c>
      <c r="BH3824" s="145">
        <f t="shared" si="127"/>
        <v>0</v>
      </c>
      <c r="BI3824" s="145">
        <f t="shared" si="128"/>
        <v>0</v>
      </c>
      <c r="BJ3824" s="19" t="s">
        <v>89</v>
      </c>
      <c r="BK3824" s="145">
        <f t="shared" si="129"/>
        <v>0</v>
      </c>
      <c r="BL3824" s="19" t="s">
        <v>649</v>
      </c>
      <c r="BM3824" s="144" t="s">
        <v>4830</v>
      </c>
    </row>
    <row r="3825" spans="2:65" s="1" customFormat="1" ht="16.5" customHeight="1">
      <c r="B3825" s="34"/>
      <c r="C3825" s="133" t="s">
        <v>4831</v>
      </c>
      <c r="D3825" s="133" t="s">
        <v>243</v>
      </c>
      <c r="E3825" s="134" t="s">
        <v>4832</v>
      </c>
      <c r="F3825" s="135" t="s">
        <v>4833</v>
      </c>
      <c r="G3825" s="136" t="s">
        <v>1718</v>
      </c>
      <c r="H3825" s="137">
        <v>26</v>
      </c>
      <c r="I3825" s="138"/>
      <c r="J3825" s="139">
        <f t="shared" si="120"/>
        <v>0</v>
      </c>
      <c r="K3825" s="135" t="s">
        <v>21</v>
      </c>
      <c r="L3825" s="34"/>
      <c r="M3825" s="140" t="s">
        <v>21</v>
      </c>
      <c r="N3825" s="141" t="s">
        <v>45</v>
      </c>
      <c r="P3825" s="142">
        <f t="shared" si="121"/>
        <v>0</v>
      </c>
      <c r="Q3825" s="142">
        <v>0</v>
      </c>
      <c r="R3825" s="142">
        <f t="shared" si="122"/>
        <v>0</v>
      </c>
      <c r="S3825" s="142">
        <v>0</v>
      </c>
      <c r="T3825" s="143">
        <f t="shared" si="123"/>
        <v>0</v>
      </c>
      <c r="AR3825" s="144" t="s">
        <v>649</v>
      </c>
      <c r="AT3825" s="144" t="s">
        <v>243</v>
      </c>
      <c r="AU3825" s="144" t="s">
        <v>153</v>
      </c>
      <c r="AY3825" s="19" t="s">
        <v>241</v>
      </c>
      <c r="BE3825" s="145">
        <f t="shared" si="124"/>
        <v>0</v>
      </c>
      <c r="BF3825" s="145">
        <f t="shared" si="125"/>
        <v>0</v>
      </c>
      <c r="BG3825" s="145">
        <f t="shared" si="126"/>
        <v>0</v>
      </c>
      <c r="BH3825" s="145">
        <f t="shared" si="127"/>
        <v>0</v>
      </c>
      <c r="BI3825" s="145">
        <f t="shared" si="128"/>
        <v>0</v>
      </c>
      <c r="BJ3825" s="19" t="s">
        <v>89</v>
      </c>
      <c r="BK3825" s="145">
        <f t="shared" si="129"/>
        <v>0</v>
      </c>
      <c r="BL3825" s="19" t="s">
        <v>649</v>
      </c>
      <c r="BM3825" s="144" t="s">
        <v>4834</v>
      </c>
    </row>
    <row r="3826" spans="2:65" s="1" customFormat="1" ht="16.5" customHeight="1">
      <c r="B3826" s="34"/>
      <c r="C3826" s="133" t="s">
        <v>4835</v>
      </c>
      <c r="D3826" s="133" t="s">
        <v>243</v>
      </c>
      <c r="E3826" s="134" t="s">
        <v>4836</v>
      </c>
      <c r="F3826" s="135" t="s">
        <v>4833</v>
      </c>
      <c r="G3826" s="136" t="s">
        <v>1718</v>
      </c>
      <c r="H3826" s="137">
        <v>26</v>
      </c>
      <c r="I3826" s="138"/>
      <c r="J3826" s="139">
        <f t="shared" si="120"/>
        <v>0</v>
      </c>
      <c r="K3826" s="135" t="s">
        <v>21</v>
      </c>
      <c r="L3826" s="34"/>
      <c r="M3826" s="140" t="s">
        <v>21</v>
      </c>
      <c r="N3826" s="141" t="s">
        <v>45</v>
      </c>
      <c r="P3826" s="142">
        <f t="shared" si="121"/>
        <v>0</v>
      </c>
      <c r="Q3826" s="142">
        <v>0</v>
      </c>
      <c r="R3826" s="142">
        <f t="shared" si="122"/>
        <v>0</v>
      </c>
      <c r="S3826" s="142">
        <v>0</v>
      </c>
      <c r="T3826" s="143">
        <f t="shared" si="123"/>
        <v>0</v>
      </c>
      <c r="AR3826" s="144" t="s">
        <v>649</v>
      </c>
      <c r="AT3826" s="144" t="s">
        <v>243</v>
      </c>
      <c r="AU3826" s="144" t="s">
        <v>153</v>
      </c>
      <c r="AY3826" s="19" t="s">
        <v>241</v>
      </c>
      <c r="BE3826" s="145">
        <f t="shared" si="124"/>
        <v>0</v>
      </c>
      <c r="BF3826" s="145">
        <f t="shared" si="125"/>
        <v>0</v>
      </c>
      <c r="BG3826" s="145">
        <f t="shared" si="126"/>
        <v>0</v>
      </c>
      <c r="BH3826" s="145">
        <f t="shared" si="127"/>
        <v>0</v>
      </c>
      <c r="BI3826" s="145">
        <f t="shared" si="128"/>
        <v>0</v>
      </c>
      <c r="BJ3826" s="19" t="s">
        <v>89</v>
      </c>
      <c r="BK3826" s="145">
        <f t="shared" si="129"/>
        <v>0</v>
      </c>
      <c r="BL3826" s="19" t="s">
        <v>649</v>
      </c>
      <c r="BM3826" s="144" t="s">
        <v>4837</v>
      </c>
    </row>
    <row r="3827" spans="2:65" s="1" customFormat="1" ht="21.75" customHeight="1">
      <c r="B3827" s="34"/>
      <c r="C3827" s="133" t="s">
        <v>4838</v>
      </c>
      <c r="D3827" s="133" t="s">
        <v>243</v>
      </c>
      <c r="E3827" s="134" t="s">
        <v>4839</v>
      </c>
      <c r="F3827" s="135" t="s">
        <v>4840</v>
      </c>
      <c r="G3827" s="136" t="s">
        <v>1718</v>
      </c>
      <c r="H3827" s="137">
        <v>2</v>
      </c>
      <c r="I3827" s="138"/>
      <c r="J3827" s="139">
        <f t="shared" si="120"/>
        <v>0</v>
      </c>
      <c r="K3827" s="135" t="s">
        <v>21</v>
      </c>
      <c r="L3827" s="34"/>
      <c r="M3827" s="140" t="s">
        <v>21</v>
      </c>
      <c r="N3827" s="141" t="s">
        <v>45</v>
      </c>
      <c r="P3827" s="142">
        <f t="shared" si="121"/>
        <v>0</v>
      </c>
      <c r="Q3827" s="142">
        <v>0</v>
      </c>
      <c r="R3827" s="142">
        <f t="shared" si="122"/>
        <v>0</v>
      </c>
      <c r="S3827" s="142">
        <v>0</v>
      </c>
      <c r="T3827" s="143">
        <f t="shared" si="123"/>
        <v>0</v>
      </c>
      <c r="AR3827" s="144" t="s">
        <v>649</v>
      </c>
      <c r="AT3827" s="144" t="s">
        <v>243</v>
      </c>
      <c r="AU3827" s="144" t="s">
        <v>153</v>
      </c>
      <c r="AY3827" s="19" t="s">
        <v>241</v>
      </c>
      <c r="BE3827" s="145">
        <f t="shared" si="124"/>
        <v>0</v>
      </c>
      <c r="BF3827" s="145">
        <f t="shared" si="125"/>
        <v>0</v>
      </c>
      <c r="BG3827" s="145">
        <f t="shared" si="126"/>
        <v>0</v>
      </c>
      <c r="BH3827" s="145">
        <f t="shared" si="127"/>
        <v>0</v>
      </c>
      <c r="BI3827" s="145">
        <f t="shared" si="128"/>
        <v>0</v>
      </c>
      <c r="BJ3827" s="19" t="s">
        <v>89</v>
      </c>
      <c r="BK3827" s="145">
        <f t="shared" si="129"/>
        <v>0</v>
      </c>
      <c r="BL3827" s="19" t="s">
        <v>649</v>
      </c>
      <c r="BM3827" s="144" t="s">
        <v>4841</v>
      </c>
    </row>
    <row r="3828" spans="2:65" s="1" customFormat="1" ht="16.5" customHeight="1">
      <c r="B3828" s="34"/>
      <c r="C3828" s="133" t="s">
        <v>4842</v>
      </c>
      <c r="D3828" s="133" t="s">
        <v>243</v>
      </c>
      <c r="E3828" s="134" t="s">
        <v>4843</v>
      </c>
      <c r="F3828" s="135" t="s">
        <v>4844</v>
      </c>
      <c r="G3828" s="136" t="s">
        <v>1718</v>
      </c>
      <c r="H3828" s="137">
        <v>26</v>
      </c>
      <c r="I3828" s="138"/>
      <c r="J3828" s="139">
        <f t="shared" si="120"/>
        <v>0</v>
      </c>
      <c r="K3828" s="135" t="s">
        <v>21</v>
      </c>
      <c r="L3828" s="34"/>
      <c r="M3828" s="140" t="s">
        <v>21</v>
      </c>
      <c r="N3828" s="141" t="s">
        <v>45</v>
      </c>
      <c r="P3828" s="142">
        <f t="shared" si="121"/>
        <v>0</v>
      </c>
      <c r="Q3828" s="142">
        <v>0</v>
      </c>
      <c r="R3828" s="142">
        <f t="shared" si="122"/>
        <v>0</v>
      </c>
      <c r="S3828" s="142">
        <v>0</v>
      </c>
      <c r="T3828" s="143">
        <f t="shared" si="123"/>
        <v>0</v>
      </c>
      <c r="AR3828" s="144" t="s">
        <v>649</v>
      </c>
      <c r="AT3828" s="144" t="s">
        <v>243</v>
      </c>
      <c r="AU3828" s="144" t="s">
        <v>153</v>
      </c>
      <c r="AY3828" s="19" t="s">
        <v>241</v>
      </c>
      <c r="BE3828" s="145">
        <f t="shared" si="124"/>
        <v>0</v>
      </c>
      <c r="BF3828" s="145">
        <f t="shared" si="125"/>
        <v>0</v>
      </c>
      <c r="BG3828" s="145">
        <f t="shared" si="126"/>
        <v>0</v>
      </c>
      <c r="BH3828" s="145">
        <f t="shared" si="127"/>
        <v>0</v>
      </c>
      <c r="BI3828" s="145">
        <f t="shared" si="128"/>
        <v>0</v>
      </c>
      <c r="BJ3828" s="19" t="s">
        <v>89</v>
      </c>
      <c r="BK3828" s="145">
        <f t="shared" si="129"/>
        <v>0</v>
      </c>
      <c r="BL3828" s="19" t="s">
        <v>649</v>
      </c>
      <c r="BM3828" s="144" t="s">
        <v>4845</v>
      </c>
    </row>
    <row r="3829" spans="2:65" s="1" customFormat="1" ht="16.5" customHeight="1">
      <c r="B3829" s="34"/>
      <c r="C3829" s="133" t="s">
        <v>4846</v>
      </c>
      <c r="D3829" s="133" t="s">
        <v>243</v>
      </c>
      <c r="E3829" s="134" t="s">
        <v>4847</v>
      </c>
      <c r="F3829" s="135" t="s">
        <v>4844</v>
      </c>
      <c r="G3829" s="136" t="s">
        <v>1718</v>
      </c>
      <c r="H3829" s="137">
        <v>26</v>
      </c>
      <c r="I3829" s="138"/>
      <c r="J3829" s="139">
        <f t="shared" si="120"/>
        <v>0</v>
      </c>
      <c r="K3829" s="135" t="s">
        <v>21</v>
      </c>
      <c r="L3829" s="34"/>
      <c r="M3829" s="140" t="s">
        <v>21</v>
      </c>
      <c r="N3829" s="141" t="s">
        <v>45</v>
      </c>
      <c r="P3829" s="142">
        <f t="shared" si="121"/>
        <v>0</v>
      </c>
      <c r="Q3829" s="142">
        <v>0</v>
      </c>
      <c r="R3829" s="142">
        <f t="shared" si="122"/>
        <v>0</v>
      </c>
      <c r="S3829" s="142">
        <v>0</v>
      </c>
      <c r="T3829" s="143">
        <f t="shared" si="123"/>
        <v>0</v>
      </c>
      <c r="AR3829" s="144" t="s">
        <v>649</v>
      </c>
      <c r="AT3829" s="144" t="s">
        <v>243</v>
      </c>
      <c r="AU3829" s="144" t="s">
        <v>153</v>
      </c>
      <c r="AY3829" s="19" t="s">
        <v>241</v>
      </c>
      <c r="BE3829" s="145">
        <f t="shared" si="124"/>
        <v>0</v>
      </c>
      <c r="BF3829" s="145">
        <f t="shared" si="125"/>
        <v>0</v>
      </c>
      <c r="BG3829" s="145">
        <f t="shared" si="126"/>
        <v>0</v>
      </c>
      <c r="BH3829" s="145">
        <f t="shared" si="127"/>
        <v>0</v>
      </c>
      <c r="BI3829" s="145">
        <f t="shared" si="128"/>
        <v>0</v>
      </c>
      <c r="BJ3829" s="19" t="s">
        <v>89</v>
      </c>
      <c r="BK3829" s="145">
        <f t="shared" si="129"/>
        <v>0</v>
      </c>
      <c r="BL3829" s="19" t="s">
        <v>649</v>
      </c>
      <c r="BM3829" s="144" t="s">
        <v>4848</v>
      </c>
    </row>
    <row r="3830" spans="2:65" s="1" customFormat="1" ht="16.5" customHeight="1">
      <c r="B3830" s="34"/>
      <c r="C3830" s="133" t="s">
        <v>4849</v>
      </c>
      <c r="D3830" s="133" t="s">
        <v>243</v>
      </c>
      <c r="E3830" s="134" t="s">
        <v>4850</v>
      </c>
      <c r="F3830" s="135" t="s">
        <v>4851</v>
      </c>
      <c r="G3830" s="136" t="s">
        <v>1718</v>
      </c>
      <c r="H3830" s="137">
        <v>1</v>
      </c>
      <c r="I3830" s="138"/>
      <c r="J3830" s="139">
        <f t="shared" si="120"/>
        <v>0</v>
      </c>
      <c r="K3830" s="135" t="s">
        <v>21</v>
      </c>
      <c r="L3830" s="34"/>
      <c r="M3830" s="140" t="s">
        <v>21</v>
      </c>
      <c r="N3830" s="141" t="s">
        <v>45</v>
      </c>
      <c r="P3830" s="142">
        <f t="shared" si="121"/>
        <v>0</v>
      </c>
      <c r="Q3830" s="142">
        <v>0</v>
      </c>
      <c r="R3830" s="142">
        <f t="shared" si="122"/>
        <v>0</v>
      </c>
      <c r="S3830" s="142">
        <v>0</v>
      </c>
      <c r="T3830" s="143">
        <f t="shared" si="123"/>
        <v>0</v>
      </c>
      <c r="AR3830" s="144" t="s">
        <v>649</v>
      </c>
      <c r="AT3830" s="144" t="s">
        <v>243</v>
      </c>
      <c r="AU3830" s="144" t="s">
        <v>153</v>
      </c>
      <c r="AY3830" s="19" t="s">
        <v>241</v>
      </c>
      <c r="BE3830" s="145">
        <f t="shared" si="124"/>
        <v>0</v>
      </c>
      <c r="BF3830" s="145">
        <f t="shared" si="125"/>
        <v>0</v>
      </c>
      <c r="BG3830" s="145">
        <f t="shared" si="126"/>
        <v>0</v>
      </c>
      <c r="BH3830" s="145">
        <f t="shared" si="127"/>
        <v>0</v>
      </c>
      <c r="BI3830" s="145">
        <f t="shared" si="128"/>
        <v>0</v>
      </c>
      <c r="BJ3830" s="19" t="s">
        <v>89</v>
      </c>
      <c r="BK3830" s="145">
        <f t="shared" si="129"/>
        <v>0</v>
      </c>
      <c r="BL3830" s="19" t="s">
        <v>649</v>
      </c>
      <c r="BM3830" s="144" t="s">
        <v>4852</v>
      </c>
    </row>
    <row r="3831" spans="2:65" s="1" customFormat="1" ht="16.5" customHeight="1">
      <c r="B3831" s="34"/>
      <c r="C3831" s="133" t="s">
        <v>4853</v>
      </c>
      <c r="D3831" s="133" t="s">
        <v>243</v>
      </c>
      <c r="E3831" s="134" t="s">
        <v>4854</v>
      </c>
      <c r="F3831" s="135" t="s">
        <v>4851</v>
      </c>
      <c r="G3831" s="136" t="s">
        <v>1718</v>
      </c>
      <c r="H3831" s="137">
        <v>1</v>
      </c>
      <c r="I3831" s="138"/>
      <c r="J3831" s="139">
        <f t="shared" si="120"/>
        <v>0</v>
      </c>
      <c r="K3831" s="135" t="s">
        <v>21</v>
      </c>
      <c r="L3831" s="34"/>
      <c r="M3831" s="140" t="s">
        <v>21</v>
      </c>
      <c r="N3831" s="141" t="s">
        <v>45</v>
      </c>
      <c r="P3831" s="142">
        <f t="shared" si="121"/>
        <v>0</v>
      </c>
      <c r="Q3831" s="142">
        <v>0</v>
      </c>
      <c r="R3831" s="142">
        <f t="shared" si="122"/>
        <v>0</v>
      </c>
      <c r="S3831" s="142">
        <v>0</v>
      </c>
      <c r="T3831" s="143">
        <f t="shared" si="123"/>
        <v>0</v>
      </c>
      <c r="AR3831" s="144" t="s">
        <v>649</v>
      </c>
      <c r="AT3831" s="144" t="s">
        <v>243</v>
      </c>
      <c r="AU3831" s="144" t="s">
        <v>153</v>
      </c>
      <c r="AY3831" s="19" t="s">
        <v>241</v>
      </c>
      <c r="BE3831" s="145">
        <f t="shared" si="124"/>
        <v>0</v>
      </c>
      <c r="BF3831" s="145">
        <f t="shared" si="125"/>
        <v>0</v>
      </c>
      <c r="BG3831" s="145">
        <f t="shared" si="126"/>
        <v>0</v>
      </c>
      <c r="BH3831" s="145">
        <f t="shared" si="127"/>
        <v>0</v>
      </c>
      <c r="BI3831" s="145">
        <f t="shared" si="128"/>
        <v>0</v>
      </c>
      <c r="BJ3831" s="19" t="s">
        <v>89</v>
      </c>
      <c r="BK3831" s="145">
        <f t="shared" si="129"/>
        <v>0</v>
      </c>
      <c r="BL3831" s="19" t="s">
        <v>649</v>
      </c>
      <c r="BM3831" s="144" t="s">
        <v>4855</v>
      </c>
    </row>
    <row r="3832" spans="2:65" s="1" customFormat="1" ht="21.75" customHeight="1">
      <c r="B3832" s="34"/>
      <c r="C3832" s="133" t="s">
        <v>4856</v>
      </c>
      <c r="D3832" s="133" t="s">
        <v>243</v>
      </c>
      <c r="E3832" s="134" t="s">
        <v>4857</v>
      </c>
      <c r="F3832" s="135" t="s">
        <v>4858</v>
      </c>
      <c r="G3832" s="136" t="s">
        <v>1718</v>
      </c>
      <c r="H3832" s="137">
        <v>1</v>
      </c>
      <c r="I3832" s="138"/>
      <c r="J3832" s="139">
        <f t="shared" si="120"/>
        <v>0</v>
      </c>
      <c r="K3832" s="135" t="s">
        <v>21</v>
      </c>
      <c r="L3832" s="34"/>
      <c r="M3832" s="140" t="s">
        <v>21</v>
      </c>
      <c r="N3832" s="141" t="s">
        <v>45</v>
      </c>
      <c r="P3832" s="142">
        <f t="shared" si="121"/>
        <v>0</v>
      </c>
      <c r="Q3832" s="142">
        <v>0</v>
      </c>
      <c r="R3832" s="142">
        <f t="shared" si="122"/>
        <v>0</v>
      </c>
      <c r="S3832" s="142">
        <v>0</v>
      </c>
      <c r="T3832" s="143">
        <f t="shared" si="123"/>
        <v>0</v>
      </c>
      <c r="AR3832" s="144" t="s">
        <v>649</v>
      </c>
      <c r="AT3832" s="144" t="s">
        <v>243</v>
      </c>
      <c r="AU3832" s="144" t="s">
        <v>153</v>
      </c>
      <c r="AY3832" s="19" t="s">
        <v>241</v>
      </c>
      <c r="BE3832" s="145">
        <f t="shared" si="124"/>
        <v>0</v>
      </c>
      <c r="BF3832" s="145">
        <f t="shared" si="125"/>
        <v>0</v>
      </c>
      <c r="BG3832" s="145">
        <f t="shared" si="126"/>
        <v>0</v>
      </c>
      <c r="BH3832" s="145">
        <f t="shared" si="127"/>
        <v>0</v>
      </c>
      <c r="BI3832" s="145">
        <f t="shared" si="128"/>
        <v>0</v>
      </c>
      <c r="BJ3832" s="19" t="s">
        <v>89</v>
      </c>
      <c r="BK3832" s="145">
        <f t="shared" si="129"/>
        <v>0</v>
      </c>
      <c r="BL3832" s="19" t="s">
        <v>649</v>
      </c>
      <c r="BM3832" s="144" t="s">
        <v>4859</v>
      </c>
    </row>
    <row r="3833" spans="2:65" s="1" customFormat="1" ht="21.75" customHeight="1">
      <c r="B3833" s="34"/>
      <c r="C3833" s="133" t="s">
        <v>4860</v>
      </c>
      <c r="D3833" s="133" t="s">
        <v>243</v>
      </c>
      <c r="E3833" s="134" t="s">
        <v>4861</v>
      </c>
      <c r="F3833" s="135" t="s">
        <v>4858</v>
      </c>
      <c r="G3833" s="136" t="s">
        <v>1718</v>
      </c>
      <c r="H3833" s="137">
        <v>2</v>
      </c>
      <c r="I3833" s="138"/>
      <c r="J3833" s="139">
        <f t="shared" si="120"/>
        <v>0</v>
      </c>
      <c r="K3833" s="135" t="s">
        <v>21</v>
      </c>
      <c r="L3833" s="34"/>
      <c r="M3833" s="140" t="s">
        <v>21</v>
      </c>
      <c r="N3833" s="141" t="s">
        <v>45</v>
      </c>
      <c r="P3833" s="142">
        <f t="shared" si="121"/>
        <v>0</v>
      </c>
      <c r="Q3833" s="142">
        <v>0</v>
      </c>
      <c r="R3833" s="142">
        <f t="shared" si="122"/>
        <v>0</v>
      </c>
      <c r="S3833" s="142">
        <v>0</v>
      </c>
      <c r="T3833" s="143">
        <f t="shared" si="123"/>
        <v>0</v>
      </c>
      <c r="AR3833" s="144" t="s">
        <v>649</v>
      </c>
      <c r="AT3833" s="144" t="s">
        <v>243</v>
      </c>
      <c r="AU3833" s="144" t="s">
        <v>153</v>
      </c>
      <c r="AY3833" s="19" t="s">
        <v>241</v>
      </c>
      <c r="BE3833" s="145">
        <f t="shared" si="124"/>
        <v>0</v>
      </c>
      <c r="BF3833" s="145">
        <f t="shared" si="125"/>
        <v>0</v>
      </c>
      <c r="BG3833" s="145">
        <f t="shared" si="126"/>
        <v>0</v>
      </c>
      <c r="BH3833" s="145">
        <f t="shared" si="127"/>
        <v>0</v>
      </c>
      <c r="BI3833" s="145">
        <f t="shared" si="128"/>
        <v>0</v>
      </c>
      <c r="BJ3833" s="19" t="s">
        <v>89</v>
      </c>
      <c r="BK3833" s="145">
        <f t="shared" si="129"/>
        <v>0</v>
      </c>
      <c r="BL3833" s="19" t="s">
        <v>649</v>
      </c>
      <c r="BM3833" s="144" t="s">
        <v>4862</v>
      </c>
    </row>
    <row r="3834" spans="2:65" s="1" customFormat="1" ht="24.2" customHeight="1">
      <c r="B3834" s="34"/>
      <c r="C3834" s="133" t="s">
        <v>4863</v>
      </c>
      <c r="D3834" s="133" t="s">
        <v>243</v>
      </c>
      <c r="E3834" s="134" t="s">
        <v>4864</v>
      </c>
      <c r="F3834" s="135" t="s">
        <v>4865</v>
      </c>
      <c r="G3834" s="136" t="s">
        <v>1718</v>
      </c>
      <c r="H3834" s="137">
        <v>26</v>
      </c>
      <c r="I3834" s="138"/>
      <c r="J3834" s="139">
        <f t="shared" si="120"/>
        <v>0</v>
      </c>
      <c r="K3834" s="135" t="s">
        <v>21</v>
      </c>
      <c r="L3834" s="34"/>
      <c r="M3834" s="140" t="s">
        <v>21</v>
      </c>
      <c r="N3834" s="141" t="s">
        <v>45</v>
      </c>
      <c r="P3834" s="142">
        <f t="shared" si="121"/>
        <v>0</v>
      </c>
      <c r="Q3834" s="142">
        <v>0</v>
      </c>
      <c r="R3834" s="142">
        <f t="shared" si="122"/>
        <v>0</v>
      </c>
      <c r="S3834" s="142">
        <v>0</v>
      </c>
      <c r="T3834" s="143">
        <f t="shared" si="123"/>
        <v>0</v>
      </c>
      <c r="AR3834" s="144" t="s">
        <v>649</v>
      </c>
      <c r="AT3834" s="144" t="s">
        <v>243</v>
      </c>
      <c r="AU3834" s="144" t="s">
        <v>153</v>
      </c>
      <c r="AY3834" s="19" t="s">
        <v>241</v>
      </c>
      <c r="BE3834" s="145">
        <f t="shared" si="124"/>
        <v>0</v>
      </c>
      <c r="BF3834" s="145">
        <f t="shared" si="125"/>
        <v>0</v>
      </c>
      <c r="BG3834" s="145">
        <f t="shared" si="126"/>
        <v>0</v>
      </c>
      <c r="BH3834" s="145">
        <f t="shared" si="127"/>
        <v>0</v>
      </c>
      <c r="BI3834" s="145">
        <f t="shared" si="128"/>
        <v>0</v>
      </c>
      <c r="BJ3834" s="19" t="s">
        <v>89</v>
      </c>
      <c r="BK3834" s="145">
        <f t="shared" si="129"/>
        <v>0</v>
      </c>
      <c r="BL3834" s="19" t="s">
        <v>649</v>
      </c>
      <c r="BM3834" s="144" t="s">
        <v>4866</v>
      </c>
    </row>
    <row r="3835" spans="2:65" s="1" customFormat="1" ht="24.2" customHeight="1">
      <c r="B3835" s="34"/>
      <c r="C3835" s="133" t="s">
        <v>4867</v>
      </c>
      <c r="D3835" s="133" t="s">
        <v>243</v>
      </c>
      <c r="E3835" s="134" t="s">
        <v>4868</v>
      </c>
      <c r="F3835" s="135" t="s">
        <v>4869</v>
      </c>
      <c r="G3835" s="136" t="s">
        <v>1718</v>
      </c>
      <c r="H3835" s="137">
        <v>1</v>
      </c>
      <c r="I3835" s="138"/>
      <c r="J3835" s="139">
        <f t="shared" si="120"/>
        <v>0</v>
      </c>
      <c r="K3835" s="135" t="s">
        <v>21</v>
      </c>
      <c r="L3835" s="34"/>
      <c r="M3835" s="140" t="s">
        <v>21</v>
      </c>
      <c r="N3835" s="141" t="s">
        <v>45</v>
      </c>
      <c r="P3835" s="142">
        <f t="shared" si="121"/>
        <v>0</v>
      </c>
      <c r="Q3835" s="142">
        <v>0</v>
      </c>
      <c r="R3835" s="142">
        <f t="shared" si="122"/>
        <v>0</v>
      </c>
      <c r="S3835" s="142">
        <v>0</v>
      </c>
      <c r="T3835" s="143">
        <f t="shared" si="123"/>
        <v>0</v>
      </c>
      <c r="AR3835" s="144" t="s">
        <v>649</v>
      </c>
      <c r="AT3835" s="144" t="s">
        <v>243</v>
      </c>
      <c r="AU3835" s="144" t="s">
        <v>153</v>
      </c>
      <c r="AY3835" s="19" t="s">
        <v>241</v>
      </c>
      <c r="BE3835" s="145">
        <f t="shared" si="124"/>
        <v>0</v>
      </c>
      <c r="BF3835" s="145">
        <f t="shared" si="125"/>
        <v>0</v>
      </c>
      <c r="BG3835" s="145">
        <f t="shared" si="126"/>
        <v>0</v>
      </c>
      <c r="BH3835" s="145">
        <f t="shared" si="127"/>
        <v>0</v>
      </c>
      <c r="BI3835" s="145">
        <f t="shared" si="128"/>
        <v>0</v>
      </c>
      <c r="BJ3835" s="19" t="s">
        <v>89</v>
      </c>
      <c r="BK3835" s="145">
        <f t="shared" si="129"/>
        <v>0</v>
      </c>
      <c r="BL3835" s="19" t="s">
        <v>649</v>
      </c>
      <c r="BM3835" s="144" t="s">
        <v>4870</v>
      </c>
    </row>
    <row r="3836" spans="2:65" s="1" customFormat="1" ht="24.2" customHeight="1">
      <c r="B3836" s="34"/>
      <c r="C3836" s="133" t="s">
        <v>4871</v>
      </c>
      <c r="D3836" s="133" t="s">
        <v>243</v>
      </c>
      <c r="E3836" s="134" t="s">
        <v>4872</v>
      </c>
      <c r="F3836" s="135" t="s">
        <v>4873</v>
      </c>
      <c r="G3836" s="136" t="s">
        <v>1718</v>
      </c>
      <c r="H3836" s="137">
        <v>3</v>
      </c>
      <c r="I3836" s="138"/>
      <c r="J3836" s="139">
        <f t="shared" si="120"/>
        <v>0</v>
      </c>
      <c r="K3836" s="135" t="s">
        <v>21</v>
      </c>
      <c r="L3836" s="34"/>
      <c r="M3836" s="140" t="s">
        <v>21</v>
      </c>
      <c r="N3836" s="141" t="s">
        <v>45</v>
      </c>
      <c r="P3836" s="142">
        <f t="shared" si="121"/>
        <v>0</v>
      </c>
      <c r="Q3836" s="142">
        <v>0</v>
      </c>
      <c r="R3836" s="142">
        <f t="shared" si="122"/>
        <v>0</v>
      </c>
      <c r="S3836" s="142">
        <v>0</v>
      </c>
      <c r="T3836" s="143">
        <f t="shared" si="123"/>
        <v>0</v>
      </c>
      <c r="AR3836" s="144" t="s">
        <v>649</v>
      </c>
      <c r="AT3836" s="144" t="s">
        <v>243</v>
      </c>
      <c r="AU3836" s="144" t="s">
        <v>153</v>
      </c>
      <c r="AY3836" s="19" t="s">
        <v>241</v>
      </c>
      <c r="BE3836" s="145">
        <f t="shared" si="124"/>
        <v>0</v>
      </c>
      <c r="BF3836" s="145">
        <f t="shared" si="125"/>
        <v>0</v>
      </c>
      <c r="BG3836" s="145">
        <f t="shared" si="126"/>
        <v>0</v>
      </c>
      <c r="BH3836" s="145">
        <f t="shared" si="127"/>
        <v>0</v>
      </c>
      <c r="BI3836" s="145">
        <f t="shared" si="128"/>
        <v>0</v>
      </c>
      <c r="BJ3836" s="19" t="s">
        <v>89</v>
      </c>
      <c r="BK3836" s="145">
        <f t="shared" si="129"/>
        <v>0</v>
      </c>
      <c r="BL3836" s="19" t="s">
        <v>649</v>
      </c>
      <c r="BM3836" s="144" t="s">
        <v>4874</v>
      </c>
    </row>
    <row r="3837" spans="2:65" s="1" customFormat="1" ht="21.75" customHeight="1">
      <c r="B3837" s="34"/>
      <c r="C3837" s="133" t="s">
        <v>4875</v>
      </c>
      <c r="D3837" s="133" t="s">
        <v>243</v>
      </c>
      <c r="E3837" s="134" t="s">
        <v>4876</v>
      </c>
      <c r="F3837" s="135" t="s">
        <v>4877</v>
      </c>
      <c r="G3837" s="136" t="s">
        <v>1718</v>
      </c>
      <c r="H3837" s="137">
        <v>3</v>
      </c>
      <c r="I3837" s="138"/>
      <c r="J3837" s="139">
        <f t="shared" si="120"/>
        <v>0</v>
      </c>
      <c r="K3837" s="135" t="s">
        <v>21</v>
      </c>
      <c r="L3837" s="34"/>
      <c r="M3837" s="140" t="s">
        <v>21</v>
      </c>
      <c r="N3837" s="141" t="s">
        <v>45</v>
      </c>
      <c r="P3837" s="142">
        <f t="shared" si="121"/>
        <v>0</v>
      </c>
      <c r="Q3837" s="142">
        <v>0</v>
      </c>
      <c r="R3837" s="142">
        <f t="shared" si="122"/>
        <v>0</v>
      </c>
      <c r="S3837" s="142">
        <v>0</v>
      </c>
      <c r="T3837" s="143">
        <f t="shared" si="123"/>
        <v>0</v>
      </c>
      <c r="AR3837" s="144" t="s">
        <v>649</v>
      </c>
      <c r="AT3837" s="144" t="s">
        <v>243</v>
      </c>
      <c r="AU3837" s="144" t="s">
        <v>153</v>
      </c>
      <c r="AY3837" s="19" t="s">
        <v>241</v>
      </c>
      <c r="BE3837" s="145">
        <f t="shared" si="124"/>
        <v>0</v>
      </c>
      <c r="BF3837" s="145">
        <f t="shared" si="125"/>
        <v>0</v>
      </c>
      <c r="BG3837" s="145">
        <f t="shared" si="126"/>
        <v>0</v>
      </c>
      <c r="BH3837" s="145">
        <f t="shared" si="127"/>
        <v>0</v>
      </c>
      <c r="BI3837" s="145">
        <f t="shared" si="128"/>
        <v>0</v>
      </c>
      <c r="BJ3837" s="19" t="s">
        <v>89</v>
      </c>
      <c r="BK3837" s="145">
        <f t="shared" si="129"/>
        <v>0</v>
      </c>
      <c r="BL3837" s="19" t="s">
        <v>649</v>
      </c>
      <c r="BM3837" s="144" t="s">
        <v>4878</v>
      </c>
    </row>
    <row r="3838" spans="2:65" s="1" customFormat="1" ht="21.75" customHeight="1">
      <c r="B3838" s="34"/>
      <c r="C3838" s="133" t="s">
        <v>4879</v>
      </c>
      <c r="D3838" s="133" t="s">
        <v>243</v>
      </c>
      <c r="E3838" s="134" t="s">
        <v>4880</v>
      </c>
      <c r="F3838" s="135" t="s">
        <v>4877</v>
      </c>
      <c r="G3838" s="136" t="s">
        <v>1718</v>
      </c>
      <c r="H3838" s="137">
        <v>3</v>
      </c>
      <c r="I3838" s="138"/>
      <c r="J3838" s="139">
        <f t="shared" si="120"/>
        <v>0</v>
      </c>
      <c r="K3838" s="135" t="s">
        <v>21</v>
      </c>
      <c r="L3838" s="34"/>
      <c r="M3838" s="140" t="s">
        <v>21</v>
      </c>
      <c r="N3838" s="141" t="s">
        <v>45</v>
      </c>
      <c r="P3838" s="142">
        <f t="shared" si="121"/>
        <v>0</v>
      </c>
      <c r="Q3838" s="142">
        <v>0</v>
      </c>
      <c r="R3838" s="142">
        <f t="shared" si="122"/>
        <v>0</v>
      </c>
      <c r="S3838" s="142">
        <v>0</v>
      </c>
      <c r="T3838" s="143">
        <f t="shared" si="123"/>
        <v>0</v>
      </c>
      <c r="AR3838" s="144" t="s">
        <v>649</v>
      </c>
      <c r="AT3838" s="144" t="s">
        <v>243</v>
      </c>
      <c r="AU3838" s="144" t="s">
        <v>153</v>
      </c>
      <c r="AY3838" s="19" t="s">
        <v>241</v>
      </c>
      <c r="BE3838" s="145">
        <f t="shared" si="124"/>
        <v>0</v>
      </c>
      <c r="BF3838" s="145">
        <f t="shared" si="125"/>
        <v>0</v>
      </c>
      <c r="BG3838" s="145">
        <f t="shared" si="126"/>
        <v>0</v>
      </c>
      <c r="BH3838" s="145">
        <f t="shared" si="127"/>
        <v>0</v>
      </c>
      <c r="BI3838" s="145">
        <f t="shared" si="128"/>
        <v>0</v>
      </c>
      <c r="BJ3838" s="19" t="s">
        <v>89</v>
      </c>
      <c r="BK3838" s="145">
        <f t="shared" si="129"/>
        <v>0</v>
      </c>
      <c r="BL3838" s="19" t="s">
        <v>649</v>
      </c>
      <c r="BM3838" s="144" t="s">
        <v>4881</v>
      </c>
    </row>
    <row r="3839" spans="2:65" s="1" customFormat="1" ht="21.75" customHeight="1">
      <c r="B3839" s="34"/>
      <c r="C3839" s="133" t="s">
        <v>4882</v>
      </c>
      <c r="D3839" s="133" t="s">
        <v>243</v>
      </c>
      <c r="E3839" s="134" t="s">
        <v>4883</v>
      </c>
      <c r="F3839" s="135" t="s">
        <v>4884</v>
      </c>
      <c r="G3839" s="136" t="s">
        <v>1718</v>
      </c>
      <c r="H3839" s="137">
        <v>3</v>
      </c>
      <c r="I3839" s="138"/>
      <c r="J3839" s="139">
        <f t="shared" si="120"/>
        <v>0</v>
      </c>
      <c r="K3839" s="135" t="s">
        <v>21</v>
      </c>
      <c r="L3839" s="34"/>
      <c r="M3839" s="140" t="s">
        <v>21</v>
      </c>
      <c r="N3839" s="141" t="s">
        <v>45</v>
      </c>
      <c r="P3839" s="142">
        <f t="shared" si="121"/>
        <v>0</v>
      </c>
      <c r="Q3839" s="142">
        <v>0</v>
      </c>
      <c r="R3839" s="142">
        <f t="shared" si="122"/>
        <v>0</v>
      </c>
      <c r="S3839" s="142">
        <v>0</v>
      </c>
      <c r="T3839" s="143">
        <f t="shared" si="123"/>
        <v>0</v>
      </c>
      <c r="AR3839" s="144" t="s">
        <v>649</v>
      </c>
      <c r="AT3839" s="144" t="s">
        <v>243</v>
      </c>
      <c r="AU3839" s="144" t="s">
        <v>153</v>
      </c>
      <c r="AY3839" s="19" t="s">
        <v>241</v>
      </c>
      <c r="BE3839" s="145">
        <f t="shared" si="124"/>
        <v>0</v>
      </c>
      <c r="BF3839" s="145">
        <f t="shared" si="125"/>
        <v>0</v>
      </c>
      <c r="BG3839" s="145">
        <f t="shared" si="126"/>
        <v>0</v>
      </c>
      <c r="BH3839" s="145">
        <f t="shared" si="127"/>
        <v>0</v>
      </c>
      <c r="BI3839" s="145">
        <f t="shared" si="128"/>
        <v>0</v>
      </c>
      <c r="BJ3839" s="19" t="s">
        <v>89</v>
      </c>
      <c r="BK3839" s="145">
        <f t="shared" si="129"/>
        <v>0</v>
      </c>
      <c r="BL3839" s="19" t="s">
        <v>649</v>
      </c>
      <c r="BM3839" s="144" t="s">
        <v>4885</v>
      </c>
    </row>
    <row r="3840" spans="2:65" s="1" customFormat="1" ht="24.2" customHeight="1">
      <c r="B3840" s="34"/>
      <c r="C3840" s="133" t="s">
        <v>4886</v>
      </c>
      <c r="D3840" s="133" t="s">
        <v>243</v>
      </c>
      <c r="E3840" s="134" t="s">
        <v>4887</v>
      </c>
      <c r="F3840" s="135" t="s">
        <v>4888</v>
      </c>
      <c r="G3840" s="136" t="s">
        <v>1718</v>
      </c>
      <c r="H3840" s="137">
        <v>3</v>
      </c>
      <c r="I3840" s="138"/>
      <c r="J3840" s="139">
        <f t="shared" si="120"/>
        <v>0</v>
      </c>
      <c r="K3840" s="135" t="s">
        <v>21</v>
      </c>
      <c r="L3840" s="34"/>
      <c r="M3840" s="140" t="s">
        <v>21</v>
      </c>
      <c r="N3840" s="141" t="s">
        <v>45</v>
      </c>
      <c r="P3840" s="142">
        <f t="shared" si="121"/>
        <v>0</v>
      </c>
      <c r="Q3840" s="142">
        <v>0</v>
      </c>
      <c r="R3840" s="142">
        <f t="shared" si="122"/>
        <v>0</v>
      </c>
      <c r="S3840" s="142">
        <v>0</v>
      </c>
      <c r="T3840" s="143">
        <f t="shared" si="123"/>
        <v>0</v>
      </c>
      <c r="AR3840" s="144" t="s">
        <v>649</v>
      </c>
      <c r="AT3840" s="144" t="s">
        <v>243</v>
      </c>
      <c r="AU3840" s="144" t="s">
        <v>153</v>
      </c>
      <c r="AY3840" s="19" t="s">
        <v>241</v>
      </c>
      <c r="BE3840" s="145">
        <f t="shared" si="124"/>
        <v>0</v>
      </c>
      <c r="BF3840" s="145">
        <f t="shared" si="125"/>
        <v>0</v>
      </c>
      <c r="BG3840" s="145">
        <f t="shared" si="126"/>
        <v>0</v>
      </c>
      <c r="BH3840" s="145">
        <f t="shared" si="127"/>
        <v>0</v>
      </c>
      <c r="BI3840" s="145">
        <f t="shared" si="128"/>
        <v>0</v>
      </c>
      <c r="BJ3840" s="19" t="s">
        <v>89</v>
      </c>
      <c r="BK3840" s="145">
        <f t="shared" si="129"/>
        <v>0</v>
      </c>
      <c r="BL3840" s="19" t="s">
        <v>649</v>
      </c>
      <c r="BM3840" s="144" t="s">
        <v>4889</v>
      </c>
    </row>
    <row r="3841" spans="2:65" s="1" customFormat="1" ht="24.2" customHeight="1">
      <c r="B3841" s="34"/>
      <c r="C3841" s="133" t="s">
        <v>4890</v>
      </c>
      <c r="D3841" s="133" t="s">
        <v>243</v>
      </c>
      <c r="E3841" s="134" t="s">
        <v>4891</v>
      </c>
      <c r="F3841" s="135" t="s">
        <v>4892</v>
      </c>
      <c r="G3841" s="136" t="s">
        <v>1718</v>
      </c>
      <c r="H3841" s="137">
        <v>3</v>
      </c>
      <c r="I3841" s="138"/>
      <c r="J3841" s="139">
        <f t="shared" si="120"/>
        <v>0</v>
      </c>
      <c r="K3841" s="135" t="s">
        <v>21</v>
      </c>
      <c r="L3841" s="34"/>
      <c r="M3841" s="140" t="s">
        <v>21</v>
      </c>
      <c r="N3841" s="141" t="s">
        <v>45</v>
      </c>
      <c r="P3841" s="142">
        <f t="shared" si="121"/>
        <v>0</v>
      </c>
      <c r="Q3841" s="142">
        <v>0</v>
      </c>
      <c r="R3841" s="142">
        <f t="shared" si="122"/>
        <v>0</v>
      </c>
      <c r="S3841" s="142">
        <v>0</v>
      </c>
      <c r="T3841" s="143">
        <f t="shared" si="123"/>
        <v>0</v>
      </c>
      <c r="AR3841" s="144" t="s">
        <v>649</v>
      </c>
      <c r="AT3841" s="144" t="s">
        <v>243</v>
      </c>
      <c r="AU3841" s="144" t="s">
        <v>153</v>
      </c>
      <c r="AY3841" s="19" t="s">
        <v>241</v>
      </c>
      <c r="BE3841" s="145">
        <f t="shared" si="124"/>
        <v>0</v>
      </c>
      <c r="BF3841" s="145">
        <f t="shared" si="125"/>
        <v>0</v>
      </c>
      <c r="BG3841" s="145">
        <f t="shared" si="126"/>
        <v>0</v>
      </c>
      <c r="BH3841" s="145">
        <f t="shared" si="127"/>
        <v>0</v>
      </c>
      <c r="BI3841" s="145">
        <f t="shared" si="128"/>
        <v>0</v>
      </c>
      <c r="BJ3841" s="19" t="s">
        <v>89</v>
      </c>
      <c r="BK3841" s="145">
        <f t="shared" si="129"/>
        <v>0</v>
      </c>
      <c r="BL3841" s="19" t="s">
        <v>649</v>
      </c>
      <c r="BM3841" s="144" t="s">
        <v>4893</v>
      </c>
    </row>
    <row r="3842" spans="2:65" s="1" customFormat="1" ht="24.2" customHeight="1">
      <c r="B3842" s="34"/>
      <c r="C3842" s="133" t="s">
        <v>4894</v>
      </c>
      <c r="D3842" s="133" t="s">
        <v>243</v>
      </c>
      <c r="E3842" s="134" t="s">
        <v>4895</v>
      </c>
      <c r="F3842" s="135" t="s">
        <v>4896</v>
      </c>
      <c r="G3842" s="136" t="s">
        <v>1718</v>
      </c>
      <c r="H3842" s="137">
        <v>3</v>
      </c>
      <c r="I3842" s="138"/>
      <c r="J3842" s="139">
        <f t="shared" si="120"/>
        <v>0</v>
      </c>
      <c r="K3842" s="135" t="s">
        <v>21</v>
      </c>
      <c r="L3842" s="34"/>
      <c r="M3842" s="140" t="s">
        <v>21</v>
      </c>
      <c r="N3842" s="141" t="s">
        <v>45</v>
      </c>
      <c r="P3842" s="142">
        <f t="shared" si="121"/>
        <v>0</v>
      </c>
      <c r="Q3842" s="142">
        <v>0</v>
      </c>
      <c r="R3842" s="142">
        <f t="shared" si="122"/>
        <v>0</v>
      </c>
      <c r="S3842" s="142">
        <v>0</v>
      </c>
      <c r="T3842" s="143">
        <f t="shared" si="123"/>
        <v>0</v>
      </c>
      <c r="AR3842" s="144" t="s">
        <v>649</v>
      </c>
      <c r="AT3842" s="144" t="s">
        <v>243</v>
      </c>
      <c r="AU3842" s="144" t="s">
        <v>153</v>
      </c>
      <c r="AY3842" s="19" t="s">
        <v>241</v>
      </c>
      <c r="BE3842" s="145">
        <f t="shared" si="124"/>
        <v>0</v>
      </c>
      <c r="BF3842" s="145">
        <f t="shared" si="125"/>
        <v>0</v>
      </c>
      <c r="BG3842" s="145">
        <f t="shared" si="126"/>
        <v>0</v>
      </c>
      <c r="BH3842" s="145">
        <f t="shared" si="127"/>
        <v>0</v>
      </c>
      <c r="BI3842" s="145">
        <f t="shared" si="128"/>
        <v>0</v>
      </c>
      <c r="BJ3842" s="19" t="s">
        <v>89</v>
      </c>
      <c r="BK3842" s="145">
        <f t="shared" si="129"/>
        <v>0</v>
      </c>
      <c r="BL3842" s="19" t="s">
        <v>649</v>
      </c>
      <c r="BM3842" s="144" t="s">
        <v>4897</v>
      </c>
    </row>
    <row r="3843" spans="2:65" s="1" customFormat="1" ht="16.5" customHeight="1">
      <c r="B3843" s="34"/>
      <c r="C3843" s="133" t="s">
        <v>4898</v>
      </c>
      <c r="D3843" s="133" t="s">
        <v>243</v>
      </c>
      <c r="E3843" s="134" t="s">
        <v>4899</v>
      </c>
      <c r="F3843" s="135" t="s">
        <v>4900</v>
      </c>
      <c r="G3843" s="136" t="s">
        <v>1718</v>
      </c>
      <c r="H3843" s="137">
        <v>3</v>
      </c>
      <c r="I3843" s="138"/>
      <c r="J3843" s="139">
        <f t="shared" si="120"/>
        <v>0</v>
      </c>
      <c r="K3843" s="135" t="s">
        <v>21</v>
      </c>
      <c r="L3843" s="34"/>
      <c r="M3843" s="140" t="s">
        <v>21</v>
      </c>
      <c r="N3843" s="141" t="s">
        <v>45</v>
      </c>
      <c r="P3843" s="142">
        <f t="shared" si="121"/>
        <v>0</v>
      </c>
      <c r="Q3843" s="142">
        <v>0</v>
      </c>
      <c r="R3843" s="142">
        <f t="shared" si="122"/>
        <v>0</v>
      </c>
      <c r="S3843" s="142">
        <v>0</v>
      </c>
      <c r="T3843" s="143">
        <f t="shared" si="123"/>
        <v>0</v>
      </c>
      <c r="AR3843" s="144" t="s">
        <v>649</v>
      </c>
      <c r="AT3843" s="144" t="s">
        <v>243</v>
      </c>
      <c r="AU3843" s="144" t="s">
        <v>153</v>
      </c>
      <c r="AY3843" s="19" t="s">
        <v>241</v>
      </c>
      <c r="BE3843" s="145">
        <f t="shared" si="124"/>
        <v>0</v>
      </c>
      <c r="BF3843" s="145">
        <f t="shared" si="125"/>
        <v>0</v>
      </c>
      <c r="BG3843" s="145">
        <f t="shared" si="126"/>
        <v>0</v>
      </c>
      <c r="BH3843" s="145">
        <f t="shared" si="127"/>
        <v>0</v>
      </c>
      <c r="BI3843" s="145">
        <f t="shared" si="128"/>
        <v>0</v>
      </c>
      <c r="BJ3843" s="19" t="s">
        <v>89</v>
      </c>
      <c r="BK3843" s="145">
        <f t="shared" si="129"/>
        <v>0</v>
      </c>
      <c r="BL3843" s="19" t="s">
        <v>649</v>
      </c>
      <c r="BM3843" s="144" t="s">
        <v>4901</v>
      </c>
    </row>
    <row r="3844" spans="2:65" s="1" customFormat="1" ht="16.5" customHeight="1">
      <c r="B3844" s="34"/>
      <c r="C3844" s="133" t="s">
        <v>4902</v>
      </c>
      <c r="D3844" s="133" t="s">
        <v>243</v>
      </c>
      <c r="E3844" s="134" t="s">
        <v>4903</v>
      </c>
      <c r="F3844" s="135" t="s">
        <v>4904</v>
      </c>
      <c r="G3844" s="136" t="s">
        <v>1718</v>
      </c>
      <c r="H3844" s="137">
        <v>3</v>
      </c>
      <c r="I3844" s="138"/>
      <c r="J3844" s="139">
        <f t="shared" si="120"/>
        <v>0</v>
      </c>
      <c r="K3844" s="135" t="s">
        <v>21</v>
      </c>
      <c r="L3844" s="34"/>
      <c r="M3844" s="140" t="s">
        <v>21</v>
      </c>
      <c r="N3844" s="141" t="s">
        <v>45</v>
      </c>
      <c r="P3844" s="142">
        <f t="shared" si="121"/>
        <v>0</v>
      </c>
      <c r="Q3844" s="142">
        <v>0</v>
      </c>
      <c r="R3844" s="142">
        <f t="shared" si="122"/>
        <v>0</v>
      </c>
      <c r="S3844" s="142">
        <v>0</v>
      </c>
      <c r="T3844" s="143">
        <f t="shared" si="123"/>
        <v>0</v>
      </c>
      <c r="AR3844" s="144" t="s">
        <v>649</v>
      </c>
      <c r="AT3844" s="144" t="s">
        <v>243</v>
      </c>
      <c r="AU3844" s="144" t="s">
        <v>153</v>
      </c>
      <c r="AY3844" s="19" t="s">
        <v>241</v>
      </c>
      <c r="BE3844" s="145">
        <f t="shared" si="124"/>
        <v>0</v>
      </c>
      <c r="BF3844" s="145">
        <f t="shared" si="125"/>
        <v>0</v>
      </c>
      <c r="BG3844" s="145">
        <f t="shared" si="126"/>
        <v>0</v>
      </c>
      <c r="BH3844" s="145">
        <f t="shared" si="127"/>
        <v>0</v>
      </c>
      <c r="BI3844" s="145">
        <f t="shared" si="128"/>
        <v>0</v>
      </c>
      <c r="BJ3844" s="19" t="s">
        <v>89</v>
      </c>
      <c r="BK3844" s="145">
        <f t="shared" si="129"/>
        <v>0</v>
      </c>
      <c r="BL3844" s="19" t="s">
        <v>649</v>
      </c>
      <c r="BM3844" s="144" t="s">
        <v>4905</v>
      </c>
    </row>
    <row r="3845" spans="2:65" s="1" customFormat="1" ht="16.5" customHeight="1">
      <c r="B3845" s="34"/>
      <c r="C3845" s="133" t="s">
        <v>361</v>
      </c>
      <c r="D3845" s="133" t="s">
        <v>243</v>
      </c>
      <c r="E3845" s="134" t="s">
        <v>4906</v>
      </c>
      <c r="F3845" s="135" t="s">
        <v>4907</v>
      </c>
      <c r="G3845" s="136" t="s">
        <v>1718</v>
      </c>
      <c r="H3845" s="137">
        <v>3</v>
      </c>
      <c r="I3845" s="138"/>
      <c r="J3845" s="139">
        <f t="shared" si="120"/>
        <v>0</v>
      </c>
      <c r="K3845" s="135" t="s">
        <v>21</v>
      </c>
      <c r="L3845" s="34"/>
      <c r="M3845" s="140" t="s">
        <v>21</v>
      </c>
      <c r="N3845" s="141" t="s">
        <v>45</v>
      </c>
      <c r="P3845" s="142">
        <f t="shared" si="121"/>
        <v>0</v>
      </c>
      <c r="Q3845" s="142">
        <v>0</v>
      </c>
      <c r="R3845" s="142">
        <f t="shared" si="122"/>
        <v>0</v>
      </c>
      <c r="S3845" s="142">
        <v>0</v>
      </c>
      <c r="T3845" s="143">
        <f t="shared" si="123"/>
        <v>0</v>
      </c>
      <c r="AR3845" s="144" t="s">
        <v>649</v>
      </c>
      <c r="AT3845" s="144" t="s">
        <v>243</v>
      </c>
      <c r="AU3845" s="144" t="s">
        <v>153</v>
      </c>
      <c r="AY3845" s="19" t="s">
        <v>241</v>
      </c>
      <c r="BE3845" s="145">
        <f t="shared" si="124"/>
        <v>0</v>
      </c>
      <c r="BF3845" s="145">
        <f t="shared" si="125"/>
        <v>0</v>
      </c>
      <c r="BG3845" s="145">
        <f t="shared" si="126"/>
        <v>0</v>
      </c>
      <c r="BH3845" s="145">
        <f t="shared" si="127"/>
        <v>0</v>
      </c>
      <c r="BI3845" s="145">
        <f t="shared" si="128"/>
        <v>0</v>
      </c>
      <c r="BJ3845" s="19" t="s">
        <v>89</v>
      </c>
      <c r="BK3845" s="145">
        <f t="shared" si="129"/>
        <v>0</v>
      </c>
      <c r="BL3845" s="19" t="s">
        <v>649</v>
      </c>
      <c r="BM3845" s="144" t="s">
        <v>4908</v>
      </c>
    </row>
    <row r="3846" spans="2:65" s="1" customFormat="1" ht="21.75" customHeight="1">
      <c r="B3846" s="34"/>
      <c r="C3846" s="133" t="s">
        <v>4909</v>
      </c>
      <c r="D3846" s="133" t="s">
        <v>243</v>
      </c>
      <c r="E3846" s="134" t="s">
        <v>4910</v>
      </c>
      <c r="F3846" s="135" t="s">
        <v>4911</v>
      </c>
      <c r="G3846" s="136" t="s">
        <v>1718</v>
      </c>
      <c r="H3846" s="137">
        <v>1</v>
      </c>
      <c r="I3846" s="138"/>
      <c r="J3846" s="139">
        <f t="shared" si="120"/>
        <v>0</v>
      </c>
      <c r="K3846" s="135" t="s">
        <v>21</v>
      </c>
      <c r="L3846" s="34"/>
      <c r="M3846" s="140" t="s">
        <v>21</v>
      </c>
      <c r="N3846" s="141" t="s">
        <v>45</v>
      </c>
      <c r="P3846" s="142">
        <f t="shared" si="121"/>
        <v>0</v>
      </c>
      <c r="Q3846" s="142">
        <v>0</v>
      </c>
      <c r="R3846" s="142">
        <f t="shared" si="122"/>
        <v>0</v>
      </c>
      <c r="S3846" s="142">
        <v>0</v>
      </c>
      <c r="T3846" s="143">
        <f t="shared" si="123"/>
        <v>0</v>
      </c>
      <c r="AR3846" s="144" t="s">
        <v>649</v>
      </c>
      <c r="AT3846" s="144" t="s">
        <v>243</v>
      </c>
      <c r="AU3846" s="144" t="s">
        <v>153</v>
      </c>
      <c r="AY3846" s="19" t="s">
        <v>241</v>
      </c>
      <c r="BE3846" s="145">
        <f t="shared" si="124"/>
        <v>0</v>
      </c>
      <c r="BF3846" s="145">
        <f t="shared" si="125"/>
        <v>0</v>
      </c>
      <c r="BG3846" s="145">
        <f t="shared" si="126"/>
        <v>0</v>
      </c>
      <c r="BH3846" s="145">
        <f t="shared" si="127"/>
        <v>0</v>
      </c>
      <c r="BI3846" s="145">
        <f t="shared" si="128"/>
        <v>0</v>
      </c>
      <c r="BJ3846" s="19" t="s">
        <v>89</v>
      </c>
      <c r="BK3846" s="145">
        <f t="shared" si="129"/>
        <v>0</v>
      </c>
      <c r="BL3846" s="19" t="s">
        <v>649</v>
      </c>
      <c r="BM3846" s="144" t="s">
        <v>4912</v>
      </c>
    </row>
    <row r="3847" spans="2:65" s="1" customFormat="1" ht="24.2" customHeight="1">
      <c r="B3847" s="34"/>
      <c r="C3847" s="133" t="s">
        <v>4913</v>
      </c>
      <c r="D3847" s="133" t="s">
        <v>243</v>
      </c>
      <c r="E3847" s="134" t="s">
        <v>4914</v>
      </c>
      <c r="F3847" s="135" t="s">
        <v>4915</v>
      </c>
      <c r="G3847" s="136" t="s">
        <v>1718</v>
      </c>
      <c r="H3847" s="137">
        <v>2</v>
      </c>
      <c r="I3847" s="138"/>
      <c r="J3847" s="139">
        <f t="shared" si="120"/>
        <v>0</v>
      </c>
      <c r="K3847" s="135" t="s">
        <v>21</v>
      </c>
      <c r="L3847" s="34"/>
      <c r="M3847" s="140" t="s">
        <v>21</v>
      </c>
      <c r="N3847" s="141" t="s">
        <v>45</v>
      </c>
      <c r="P3847" s="142">
        <f t="shared" si="121"/>
        <v>0</v>
      </c>
      <c r="Q3847" s="142">
        <v>0</v>
      </c>
      <c r="R3847" s="142">
        <f t="shared" si="122"/>
        <v>0</v>
      </c>
      <c r="S3847" s="142">
        <v>0</v>
      </c>
      <c r="T3847" s="143">
        <f t="shared" si="123"/>
        <v>0</v>
      </c>
      <c r="AR3847" s="144" t="s">
        <v>649</v>
      </c>
      <c r="AT3847" s="144" t="s">
        <v>243</v>
      </c>
      <c r="AU3847" s="144" t="s">
        <v>153</v>
      </c>
      <c r="AY3847" s="19" t="s">
        <v>241</v>
      </c>
      <c r="BE3847" s="145">
        <f t="shared" si="124"/>
        <v>0</v>
      </c>
      <c r="BF3847" s="145">
        <f t="shared" si="125"/>
        <v>0</v>
      </c>
      <c r="BG3847" s="145">
        <f t="shared" si="126"/>
        <v>0</v>
      </c>
      <c r="BH3847" s="145">
        <f t="shared" si="127"/>
        <v>0</v>
      </c>
      <c r="BI3847" s="145">
        <f t="shared" si="128"/>
        <v>0</v>
      </c>
      <c r="BJ3847" s="19" t="s">
        <v>89</v>
      </c>
      <c r="BK3847" s="145">
        <f t="shared" si="129"/>
        <v>0</v>
      </c>
      <c r="BL3847" s="19" t="s">
        <v>649</v>
      </c>
      <c r="BM3847" s="144" t="s">
        <v>4916</v>
      </c>
    </row>
    <row r="3848" spans="2:65" s="16" customFormat="1" ht="20.85" customHeight="1">
      <c r="B3848" s="196"/>
      <c r="D3848" s="197" t="s">
        <v>72</v>
      </c>
      <c r="E3848" s="197" t="s">
        <v>4917</v>
      </c>
      <c r="F3848" s="197" t="s">
        <v>4918</v>
      </c>
      <c r="I3848" s="198"/>
      <c r="J3848" s="199">
        <f>BK3848</f>
        <v>0</v>
      </c>
      <c r="L3848" s="196"/>
      <c r="M3848" s="200"/>
      <c r="P3848" s="201">
        <f>SUM(P3849:P3876)</f>
        <v>0</v>
      </c>
      <c r="R3848" s="201">
        <f>SUM(R3849:R3876)</f>
        <v>0</v>
      </c>
      <c r="T3848" s="202">
        <f>SUM(T3849:T3876)</f>
        <v>0</v>
      </c>
      <c r="AR3848" s="197" t="s">
        <v>89</v>
      </c>
      <c r="AT3848" s="203" t="s">
        <v>72</v>
      </c>
      <c r="AU3848" s="203" t="s">
        <v>145</v>
      </c>
      <c r="AY3848" s="197" t="s">
        <v>241</v>
      </c>
      <c r="BK3848" s="204">
        <f>SUM(BK3849:BK3876)</f>
        <v>0</v>
      </c>
    </row>
    <row r="3849" spans="2:65" s="1" customFormat="1" ht="21.75" customHeight="1">
      <c r="B3849" s="34"/>
      <c r="C3849" s="133" t="s">
        <v>4919</v>
      </c>
      <c r="D3849" s="133" t="s">
        <v>243</v>
      </c>
      <c r="E3849" s="134" t="s">
        <v>4920</v>
      </c>
      <c r="F3849" s="135" t="s">
        <v>4921</v>
      </c>
      <c r="G3849" s="136" t="s">
        <v>1718</v>
      </c>
      <c r="H3849" s="137">
        <v>30</v>
      </c>
      <c r="I3849" s="138"/>
      <c r="J3849" s="139">
        <f t="shared" ref="J3849:J3876" si="130">ROUND(I3849*H3849,2)</f>
        <v>0</v>
      </c>
      <c r="K3849" s="135" t="s">
        <v>21</v>
      </c>
      <c r="L3849" s="34"/>
      <c r="M3849" s="140" t="s">
        <v>21</v>
      </c>
      <c r="N3849" s="141" t="s">
        <v>45</v>
      </c>
      <c r="P3849" s="142">
        <f t="shared" ref="P3849:P3876" si="131">O3849*H3849</f>
        <v>0</v>
      </c>
      <c r="Q3849" s="142">
        <v>0</v>
      </c>
      <c r="R3849" s="142">
        <f t="shared" ref="R3849:R3876" si="132">Q3849*H3849</f>
        <v>0</v>
      </c>
      <c r="S3849" s="142">
        <v>0</v>
      </c>
      <c r="T3849" s="143">
        <f t="shared" ref="T3849:T3876" si="133">S3849*H3849</f>
        <v>0</v>
      </c>
      <c r="AR3849" s="144" t="s">
        <v>649</v>
      </c>
      <c r="AT3849" s="144" t="s">
        <v>243</v>
      </c>
      <c r="AU3849" s="144" t="s">
        <v>153</v>
      </c>
      <c r="AY3849" s="19" t="s">
        <v>241</v>
      </c>
      <c r="BE3849" s="145">
        <f t="shared" ref="BE3849:BE3876" si="134">IF(N3849="základní",J3849,0)</f>
        <v>0</v>
      </c>
      <c r="BF3849" s="145">
        <f t="shared" ref="BF3849:BF3876" si="135">IF(N3849="snížená",J3849,0)</f>
        <v>0</v>
      </c>
      <c r="BG3849" s="145">
        <f t="shared" ref="BG3849:BG3876" si="136">IF(N3849="zákl. přenesená",J3849,0)</f>
        <v>0</v>
      </c>
      <c r="BH3849" s="145">
        <f t="shared" ref="BH3849:BH3876" si="137">IF(N3849="sníž. přenesená",J3849,0)</f>
        <v>0</v>
      </c>
      <c r="BI3849" s="145">
        <f t="shared" ref="BI3849:BI3876" si="138">IF(N3849="nulová",J3849,0)</f>
        <v>0</v>
      </c>
      <c r="BJ3849" s="19" t="s">
        <v>89</v>
      </c>
      <c r="BK3849" s="145">
        <f t="shared" ref="BK3849:BK3876" si="139">ROUND(I3849*H3849,2)</f>
        <v>0</v>
      </c>
      <c r="BL3849" s="19" t="s">
        <v>649</v>
      </c>
      <c r="BM3849" s="144" t="s">
        <v>4922</v>
      </c>
    </row>
    <row r="3850" spans="2:65" s="1" customFormat="1" ht="21.75" customHeight="1">
      <c r="B3850" s="34"/>
      <c r="C3850" s="133" t="s">
        <v>4923</v>
      </c>
      <c r="D3850" s="133" t="s">
        <v>243</v>
      </c>
      <c r="E3850" s="134" t="s">
        <v>4924</v>
      </c>
      <c r="F3850" s="135" t="s">
        <v>4818</v>
      </c>
      <c r="G3850" s="136" t="s">
        <v>1718</v>
      </c>
      <c r="H3850" s="137">
        <v>28</v>
      </c>
      <c r="I3850" s="138"/>
      <c r="J3850" s="139">
        <f t="shared" si="130"/>
        <v>0</v>
      </c>
      <c r="K3850" s="135" t="s">
        <v>21</v>
      </c>
      <c r="L3850" s="34"/>
      <c r="M3850" s="140" t="s">
        <v>21</v>
      </c>
      <c r="N3850" s="141" t="s">
        <v>45</v>
      </c>
      <c r="P3850" s="142">
        <f t="shared" si="131"/>
        <v>0</v>
      </c>
      <c r="Q3850" s="142">
        <v>0</v>
      </c>
      <c r="R3850" s="142">
        <f t="shared" si="132"/>
        <v>0</v>
      </c>
      <c r="S3850" s="142">
        <v>0</v>
      </c>
      <c r="T3850" s="143">
        <f t="shared" si="133"/>
        <v>0</v>
      </c>
      <c r="AR3850" s="144" t="s">
        <v>649</v>
      </c>
      <c r="AT3850" s="144" t="s">
        <v>243</v>
      </c>
      <c r="AU3850" s="144" t="s">
        <v>153</v>
      </c>
      <c r="AY3850" s="19" t="s">
        <v>241</v>
      </c>
      <c r="BE3850" s="145">
        <f t="shared" si="134"/>
        <v>0</v>
      </c>
      <c r="BF3850" s="145">
        <f t="shared" si="135"/>
        <v>0</v>
      </c>
      <c r="BG3850" s="145">
        <f t="shared" si="136"/>
        <v>0</v>
      </c>
      <c r="BH3850" s="145">
        <f t="shared" si="137"/>
        <v>0</v>
      </c>
      <c r="BI3850" s="145">
        <f t="shared" si="138"/>
        <v>0</v>
      </c>
      <c r="BJ3850" s="19" t="s">
        <v>89</v>
      </c>
      <c r="BK3850" s="145">
        <f t="shared" si="139"/>
        <v>0</v>
      </c>
      <c r="BL3850" s="19" t="s">
        <v>649</v>
      </c>
      <c r="BM3850" s="144" t="s">
        <v>4925</v>
      </c>
    </row>
    <row r="3851" spans="2:65" s="1" customFormat="1" ht="21.75" customHeight="1">
      <c r="B3851" s="34"/>
      <c r="C3851" s="133" t="s">
        <v>4926</v>
      </c>
      <c r="D3851" s="133" t="s">
        <v>243</v>
      </c>
      <c r="E3851" s="134" t="s">
        <v>4927</v>
      </c>
      <c r="F3851" s="135" t="s">
        <v>4928</v>
      </c>
      <c r="G3851" s="136" t="s">
        <v>1718</v>
      </c>
      <c r="H3851" s="137">
        <v>2</v>
      </c>
      <c r="I3851" s="138"/>
      <c r="J3851" s="139">
        <f t="shared" si="130"/>
        <v>0</v>
      </c>
      <c r="K3851" s="135" t="s">
        <v>21</v>
      </c>
      <c r="L3851" s="34"/>
      <c r="M3851" s="140" t="s">
        <v>21</v>
      </c>
      <c r="N3851" s="141" t="s">
        <v>45</v>
      </c>
      <c r="P3851" s="142">
        <f t="shared" si="131"/>
        <v>0</v>
      </c>
      <c r="Q3851" s="142">
        <v>0</v>
      </c>
      <c r="R3851" s="142">
        <f t="shared" si="132"/>
        <v>0</v>
      </c>
      <c r="S3851" s="142">
        <v>0</v>
      </c>
      <c r="T3851" s="143">
        <f t="shared" si="133"/>
        <v>0</v>
      </c>
      <c r="AR3851" s="144" t="s">
        <v>649</v>
      </c>
      <c r="AT3851" s="144" t="s">
        <v>243</v>
      </c>
      <c r="AU3851" s="144" t="s">
        <v>153</v>
      </c>
      <c r="AY3851" s="19" t="s">
        <v>241</v>
      </c>
      <c r="BE3851" s="145">
        <f t="shared" si="134"/>
        <v>0</v>
      </c>
      <c r="BF3851" s="145">
        <f t="shared" si="135"/>
        <v>0</v>
      </c>
      <c r="BG3851" s="145">
        <f t="shared" si="136"/>
        <v>0</v>
      </c>
      <c r="BH3851" s="145">
        <f t="shared" si="137"/>
        <v>0</v>
      </c>
      <c r="BI3851" s="145">
        <f t="shared" si="138"/>
        <v>0</v>
      </c>
      <c r="BJ3851" s="19" t="s">
        <v>89</v>
      </c>
      <c r="BK3851" s="145">
        <f t="shared" si="139"/>
        <v>0</v>
      </c>
      <c r="BL3851" s="19" t="s">
        <v>649</v>
      </c>
      <c r="BM3851" s="144" t="s">
        <v>4929</v>
      </c>
    </row>
    <row r="3852" spans="2:65" s="1" customFormat="1" ht="16.5" customHeight="1">
      <c r="B3852" s="34"/>
      <c r="C3852" s="133" t="s">
        <v>4930</v>
      </c>
      <c r="D3852" s="133" t="s">
        <v>243</v>
      </c>
      <c r="E3852" s="134" t="s">
        <v>4931</v>
      </c>
      <c r="F3852" s="135" t="s">
        <v>4932</v>
      </c>
      <c r="G3852" s="136" t="s">
        <v>1718</v>
      </c>
      <c r="H3852" s="137">
        <v>1</v>
      </c>
      <c r="I3852" s="138"/>
      <c r="J3852" s="139">
        <f t="shared" si="130"/>
        <v>0</v>
      </c>
      <c r="K3852" s="135" t="s">
        <v>21</v>
      </c>
      <c r="L3852" s="34"/>
      <c r="M3852" s="140" t="s">
        <v>21</v>
      </c>
      <c r="N3852" s="141" t="s">
        <v>45</v>
      </c>
      <c r="P3852" s="142">
        <f t="shared" si="131"/>
        <v>0</v>
      </c>
      <c r="Q3852" s="142">
        <v>0</v>
      </c>
      <c r="R3852" s="142">
        <f t="shared" si="132"/>
        <v>0</v>
      </c>
      <c r="S3852" s="142">
        <v>0</v>
      </c>
      <c r="T3852" s="143">
        <f t="shared" si="133"/>
        <v>0</v>
      </c>
      <c r="AR3852" s="144" t="s">
        <v>649</v>
      </c>
      <c r="AT3852" s="144" t="s">
        <v>243</v>
      </c>
      <c r="AU3852" s="144" t="s">
        <v>153</v>
      </c>
      <c r="AY3852" s="19" t="s">
        <v>241</v>
      </c>
      <c r="BE3852" s="145">
        <f t="shared" si="134"/>
        <v>0</v>
      </c>
      <c r="BF3852" s="145">
        <f t="shared" si="135"/>
        <v>0</v>
      </c>
      <c r="BG3852" s="145">
        <f t="shared" si="136"/>
        <v>0</v>
      </c>
      <c r="BH3852" s="145">
        <f t="shared" si="137"/>
        <v>0</v>
      </c>
      <c r="BI3852" s="145">
        <f t="shared" si="138"/>
        <v>0</v>
      </c>
      <c r="BJ3852" s="19" t="s">
        <v>89</v>
      </c>
      <c r="BK3852" s="145">
        <f t="shared" si="139"/>
        <v>0</v>
      </c>
      <c r="BL3852" s="19" t="s">
        <v>649</v>
      </c>
      <c r="BM3852" s="144" t="s">
        <v>4933</v>
      </c>
    </row>
    <row r="3853" spans="2:65" s="1" customFormat="1" ht="16.5" customHeight="1">
      <c r="B3853" s="34"/>
      <c r="C3853" s="133" t="s">
        <v>4934</v>
      </c>
      <c r="D3853" s="133" t="s">
        <v>243</v>
      </c>
      <c r="E3853" s="134" t="s">
        <v>4935</v>
      </c>
      <c r="F3853" s="135" t="s">
        <v>4936</v>
      </c>
      <c r="G3853" s="136" t="s">
        <v>1718</v>
      </c>
      <c r="H3853" s="137">
        <v>26</v>
      </c>
      <c r="I3853" s="138"/>
      <c r="J3853" s="139">
        <f t="shared" si="130"/>
        <v>0</v>
      </c>
      <c r="K3853" s="135" t="s">
        <v>21</v>
      </c>
      <c r="L3853" s="34"/>
      <c r="M3853" s="140" t="s">
        <v>21</v>
      </c>
      <c r="N3853" s="141" t="s">
        <v>45</v>
      </c>
      <c r="P3853" s="142">
        <f t="shared" si="131"/>
        <v>0</v>
      </c>
      <c r="Q3853" s="142">
        <v>0</v>
      </c>
      <c r="R3853" s="142">
        <f t="shared" si="132"/>
        <v>0</v>
      </c>
      <c r="S3853" s="142">
        <v>0</v>
      </c>
      <c r="T3853" s="143">
        <f t="shared" si="133"/>
        <v>0</v>
      </c>
      <c r="AR3853" s="144" t="s">
        <v>649</v>
      </c>
      <c r="AT3853" s="144" t="s">
        <v>243</v>
      </c>
      <c r="AU3853" s="144" t="s">
        <v>153</v>
      </c>
      <c r="AY3853" s="19" t="s">
        <v>241</v>
      </c>
      <c r="BE3853" s="145">
        <f t="shared" si="134"/>
        <v>0</v>
      </c>
      <c r="BF3853" s="145">
        <f t="shared" si="135"/>
        <v>0</v>
      </c>
      <c r="BG3853" s="145">
        <f t="shared" si="136"/>
        <v>0</v>
      </c>
      <c r="BH3853" s="145">
        <f t="shared" si="137"/>
        <v>0</v>
      </c>
      <c r="BI3853" s="145">
        <f t="shared" si="138"/>
        <v>0</v>
      </c>
      <c r="BJ3853" s="19" t="s">
        <v>89</v>
      </c>
      <c r="BK3853" s="145">
        <f t="shared" si="139"/>
        <v>0</v>
      </c>
      <c r="BL3853" s="19" t="s">
        <v>649</v>
      </c>
      <c r="BM3853" s="144" t="s">
        <v>4937</v>
      </c>
    </row>
    <row r="3854" spans="2:65" s="1" customFormat="1" ht="16.5" customHeight="1">
      <c r="B3854" s="34"/>
      <c r="C3854" s="133" t="s">
        <v>4938</v>
      </c>
      <c r="D3854" s="133" t="s">
        <v>243</v>
      </c>
      <c r="E3854" s="134" t="s">
        <v>4939</v>
      </c>
      <c r="F3854" s="135" t="s">
        <v>4833</v>
      </c>
      <c r="G3854" s="136" t="s">
        <v>1718</v>
      </c>
      <c r="H3854" s="137">
        <v>26</v>
      </c>
      <c r="I3854" s="138"/>
      <c r="J3854" s="139">
        <f t="shared" si="130"/>
        <v>0</v>
      </c>
      <c r="K3854" s="135" t="s">
        <v>21</v>
      </c>
      <c r="L3854" s="34"/>
      <c r="M3854" s="140" t="s">
        <v>21</v>
      </c>
      <c r="N3854" s="141" t="s">
        <v>45</v>
      </c>
      <c r="P3854" s="142">
        <f t="shared" si="131"/>
        <v>0</v>
      </c>
      <c r="Q3854" s="142">
        <v>0</v>
      </c>
      <c r="R3854" s="142">
        <f t="shared" si="132"/>
        <v>0</v>
      </c>
      <c r="S3854" s="142">
        <v>0</v>
      </c>
      <c r="T3854" s="143">
        <f t="shared" si="133"/>
        <v>0</v>
      </c>
      <c r="AR3854" s="144" t="s">
        <v>649</v>
      </c>
      <c r="AT3854" s="144" t="s">
        <v>243</v>
      </c>
      <c r="AU3854" s="144" t="s">
        <v>153</v>
      </c>
      <c r="AY3854" s="19" t="s">
        <v>241</v>
      </c>
      <c r="BE3854" s="145">
        <f t="shared" si="134"/>
        <v>0</v>
      </c>
      <c r="BF3854" s="145">
        <f t="shared" si="135"/>
        <v>0</v>
      </c>
      <c r="BG3854" s="145">
        <f t="shared" si="136"/>
        <v>0</v>
      </c>
      <c r="BH3854" s="145">
        <f t="shared" si="137"/>
        <v>0</v>
      </c>
      <c r="BI3854" s="145">
        <f t="shared" si="138"/>
        <v>0</v>
      </c>
      <c r="BJ3854" s="19" t="s">
        <v>89</v>
      </c>
      <c r="BK3854" s="145">
        <f t="shared" si="139"/>
        <v>0</v>
      </c>
      <c r="BL3854" s="19" t="s">
        <v>649</v>
      </c>
      <c r="BM3854" s="144" t="s">
        <v>4940</v>
      </c>
    </row>
    <row r="3855" spans="2:65" s="1" customFormat="1" ht="21.75" customHeight="1">
      <c r="B3855" s="34"/>
      <c r="C3855" s="133" t="s">
        <v>4941</v>
      </c>
      <c r="D3855" s="133" t="s">
        <v>243</v>
      </c>
      <c r="E3855" s="134" t="s">
        <v>4942</v>
      </c>
      <c r="F3855" s="135" t="s">
        <v>4943</v>
      </c>
      <c r="G3855" s="136" t="s">
        <v>1718</v>
      </c>
      <c r="H3855" s="137">
        <v>2</v>
      </c>
      <c r="I3855" s="138"/>
      <c r="J3855" s="139">
        <f t="shared" si="130"/>
        <v>0</v>
      </c>
      <c r="K3855" s="135" t="s">
        <v>21</v>
      </c>
      <c r="L3855" s="34"/>
      <c r="M3855" s="140" t="s">
        <v>21</v>
      </c>
      <c r="N3855" s="141" t="s">
        <v>45</v>
      </c>
      <c r="P3855" s="142">
        <f t="shared" si="131"/>
        <v>0</v>
      </c>
      <c r="Q3855" s="142">
        <v>0</v>
      </c>
      <c r="R3855" s="142">
        <f t="shared" si="132"/>
        <v>0</v>
      </c>
      <c r="S3855" s="142">
        <v>0</v>
      </c>
      <c r="T3855" s="143">
        <f t="shared" si="133"/>
        <v>0</v>
      </c>
      <c r="AR3855" s="144" t="s">
        <v>649</v>
      </c>
      <c r="AT3855" s="144" t="s">
        <v>243</v>
      </c>
      <c r="AU3855" s="144" t="s">
        <v>153</v>
      </c>
      <c r="AY3855" s="19" t="s">
        <v>241</v>
      </c>
      <c r="BE3855" s="145">
        <f t="shared" si="134"/>
        <v>0</v>
      </c>
      <c r="BF3855" s="145">
        <f t="shared" si="135"/>
        <v>0</v>
      </c>
      <c r="BG3855" s="145">
        <f t="shared" si="136"/>
        <v>0</v>
      </c>
      <c r="BH3855" s="145">
        <f t="shared" si="137"/>
        <v>0</v>
      </c>
      <c r="BI3855" s="145">
        <f t="shared" si="138"/>
        <v>0</v>
      </c>
      <c r="BJ3855" s="19" t="s">
        <v>89</v>
      </c>
      <c r="BK3855" s="145">
        <f t="shared" si="139"/>
        <v>0</v>
      </c>
      <c r="BL3855" s="19" t="s">
        <v>649</v>
      </c>
      <c r="BM3855" s="144" t="s">
        <v>4944</v>
      </c>
    </row>
    <row r="3856" spans="2:65" s="1" customFormat="1" ht="16.5" customHeight="1">
      <c r="B3856" s="34"/>
      <c r="C3856" s="133" t="s">
        <v>4945</v>
      </c>
      <c r="D3856" s="133" t="s">
        <v>243</v>
      </c>
      <c r="E3856" s="134" t="s">
        <v>4946</v>
      </c>
      <c r="F3856" s="135" t="s">
        <v>4947</v>
      </c>
      <c r="G3856" s="136" t="s">
        <v>1718</v>
      </c>
      <c r="H3856" s="137">
        <v>26</v>
      </c>
      <c r="I3856" s="138"/>
      <c r="J3856" s="139">
        <f t="shared" si="130"/>
        <v>0</v>
      </c>
      <c r="K3856" s="135" t="s">
        <v>21</v>
      </c>
      <c r="L3856" s="34"/>
      <c r="M3856" s="140" t="s">
        <v>21</v>
      </c>
      <c r="N3856" s="141" t="s">
        <v>45</v>
      </c>
      <c r="P3856" s="142">
        <f t="shared" si="131"/>
        <v>0</v>
      </c>
      <c r="Q3856" s="142">
        <v>0</v>
      </c>
      <c r="R3856" s="142">
        <f t="shared" si="132"/>
        <v>0</v>
      </c>
      <c r="S3856" s="142">
        <v>0</v>
      </c>
      <c r="T3856" s="143">
        <f t="shared" si="133"/>
        <v>0</v>
      </c>
      <c r="AR3856" s="144" t="s">
        <v>649</v>
      </c>
      <c r="AT3856" s="144" t="s">
        <v>243</v>
      </c>
      <c r="AU3856" s="144" t="s">
        <v>153</v>
      </c>
      <c r="AY3856" s="19" t="s">
        <v>241</v>
      </c>
      <c r="BE3856" s="145">
        <f t="shared" si="134"/>
        <v>0</v>
      </c>
      <c r="BF3856" s="145">
        <f t="shared" si="135"/>
        <v>0</v>
      </c>
      <c r="BG3856" s="145">
        <f t="shared" si="136"/>
        <v>0</v>
      </c>
      <c r="BH3856" s="145">
        <f t="shared" si="137"/>
        <v>0</v>
      </c>
      <c r="BI3856" s="145">
        <f t="shared" si="138"/>
        <v>0</v>
      </c>
      <c r="BJ3856" s="19" t="s">
        <v>89</v>
      </c>
      <c r="BK3856" s="145">
        <f t="shared" si="139"/>
        <v>0</v>
      </c>
      <c r="BL3856" s="19" t="s">
        <v>649</v>
      </c>
      <c r="BM3856" s="144" t="s">
        <v>4948</v>
      </c>
    </row>
    <row r="3857" spans="2:65" s="1" customFormat="1" ht="16.5" customHeight="1">
      <c r="B3857" s="34"/>
      <c r="C3857" s="133" t="s">
        <v>4949</v>
      </c>
      <c r="D3857" s="133" t="s">
        <v>243</v>
      </c>
      <c r="E3857" s="134" t="s">
        <v>4950</v>
      </c>
      <c r="F3857" s="135" t="s">
        <v>4947</v>
      </c>
      <c r="G3857" s="136" t="s">
        <v>1718</v>
      </c>
      <c r="H3857" s="137">
        <v>26</v>
      </c>
      <c r="I3857" s="138"/>
      <c r="J3857" s="139">
        <f t="shared" si="130"/>
        <v>0</v>
      </c>
      <c r="K3857" s="135" t="s">
        <v>21</v>
      </c>
      <c r="L3857" s="34"/>
      <c r="M3857" s="140" t="s">
        <v>21</v>
      </c>
      <c r="N3857" s="141" t="s">
        <v>45</v>
      </c>
      <c r="P3857" s="142">
        <f t="shared" si="131"/>
        <v>0</v>
      </c>
      <c r="Q3857" s="142">
        <v>0</v>
      </c>
      <c r="R3857" s="142">
        <f t="shared" si="132"/>
        <v>0</v>
      </c>
      <c r="S3857" s="142">
        <v>0</v>
      </c>
      <c r="T3857" s="143">
        <f t="shared" si="133"/>
        <v>0</v>
      </c>
      <c r="AR3857" s="144" t="s">
        <v>649</v>
      </c>
      <c r="AT3857" s="144" t="s">
        <v>243</v>
      </c>
      <c r="AU3857" s="144" t="s">
        <v>153</v>
      </c>
      <c r="AY3857" s="19" t="s">
        <v>241</v>
      </c>
      <c r="BE3857" s="145">
        <f t="shared" si="134"/>
        <v>0</v>
      </c>
      <c r="BF3857" s="145">
        <f t="shared" si="135"/>
        <v>0</v>
      </c>
      <c r="BG3857" s="145">
        <f t="shared" si="136"/>
        <v>0</v>
      </c>
      <c r="BH3857" s="145">
        <f t="shared" si="137"/>
        <v>0</v>
      </c>
      <c r="BI3857" s="145">
        <f t="shared" si="138"/>
        <v>0</v>
      </c>
      <c r="BJ3857" s="19" t="s">
        <v>89</v>
      </c>
      <c r="BK3857" s="145">
        <f t="shared" si="139"/>
        <v>0</v>
      </c>
      <c r="BL3857" s="19" t="s">
        <v>649</v>
      </c>
      <c r="BM3857" s="144" t="s">
        <v>4951</v>
      </c>
    </row>
    <row r="3858" spans="2:65" s="1" customFormat="1" ht="16.5" customHeight="1">
      <c r="B3858" s="34"/>
      <c r="C3858" s="133" t="s">
        <v>4952</v>
      </c>
      <c r="D3858" s="133" t="s">
        <v>243</v>
      </c>
      <c r="E3858" s="134" t="s">
        <v>4953</v>
      </c>
      <c r="F3858" s="135" t="s">
        <v>4954</v>
      </c>
      <c r="G3858" s="136" t="s">
        <v>1718</v>
      </c>
      <c r="H3858" s="137">
        <v>1</v>
      </c>
      <c r="I3858" s="138"/>
      <c r="J3858" s="139">
        <f t="shared" si="130"/>
        <v>0</v>
      </c>
      <c r="K3858" s="135" t="s">
        <v>21</v>
      </c>
      <c r="L3858" s="34"/>
      <c r="M3858" s="140" t="s">
        <v>21</v>
      </c>
      <c r="N3858" s="141" t="s">
        <v>45</v>
      </c>
      <c r="P3858" s="142">
        <f t="shared" si="131"/>
        <v>0</v>
      </c>
      <c r="Q3858" s="142">
        <v>0</v>
      </c>
      <c r="R3858" s="142">
        <f t="shared" si="132"/>
        <v>0</v>
      </c>
      <c r="S3858" s="142">
        <v>0</v>
      </c>
      <c r="T3858" s="143">
        <f t="shared" si="133"/>
        <v>0</v>
      </c>
      <c r="AR3858" s="144" t="s">
        <v>649</v>
      </c>
      <c r="AT3858" s="144" t="s">
        <v>243</v>
      </c>
      <c r="AU3858" s="144" t="s">
        <v>153</v>
      </c>
      <c r="AY3858" s="19" t="s">
        <v>241</v>
      </c>
      <c r="BE3858" s="145">
        <f t="shared" si="134"/>
        <v>0</v>
      </c>
      <c r="BF3858" s="145">
        <f t="shared" si="135"/>
        <v>0</v>
      </c>
      <c r="BG3858" s="145">
        <f t="shared" si="136"/>
        <v>0</v>
      </c>
      <c r="BH3858" s="145">
        <f t="shared" si="137"/>
        <v>0</v>
      </c>
      <c r="BI3858" s="145">
        <f t="shared" si="138"/>
        <v>0</v>
      </c>
      <c r="BJ3858" s="19" t="s">
        <v>89</v>
      </c>
      <c r="BK3858" s="145">
        <f t="shared" si="139"/>
        <v>0</v>
      </c>
      <c r="BL3858" s="19" t="s">
        <v>649</v>
      </c>
      <c r="BM3858" s="144" t="s">
        <v>4955</v>
      </c>
    </row>
    <row r="3859" spans="2:65" s="1" customFormat="1" ht="16.5" customHeight="1">
      <c r="B3859" s="34"/>
      <c r="C3859" s="133" t="s">
        <v>4956</v>
      </c>
      <c r="D3859" s="133" t="s">
        <v>243</v>
      </c>
      <c r="E3859" s="134" t="s">
        <v>4957</v>
      </c>
      <c r="F3859" s="135" t="s">
        <v>4954</v>
      </c>
      <c r="G3859" s="136" t="s">
        <v>1718</v>
      </c>
      <c r="H3859" s="137">
        <v>1</v>
      </c>
      <c r="I3859" s="138"/>
      <c r="J3859" s="139">
        <f t="shared" si="130"/>
        <v>0</v>
      </c>
      <c r="K3859" s="135" t="s">
        <v>21</v>
      </c>
      <c r="L3859" s="34"/>
      <c r="M3859" s="140" t="s">
        <v>21</v>
      </c>
      <c r="N3859" s="141" t="s">
        <v>45</v>
      </c>
      <c r="P3859" s="142">
        <f t="shared" si="131"/>
        <v>0</v>
      </c>
      <c r="Q3859" s="142">
        <v>0</v>
      </c>
      <c r="R3859" s="142">
        <f t="shared" si="132"/>
        <v>0</v>
      </c>
      <c r="S3859" s="142">
        <v>0</v>
      </c>
      <c r="T3859" s="143">
        <f t="shared" si="133"/>
        <v>0</v>
      </c>
      <c r="AR3859" s="144" t="s">
        <v>649</v>
      </c>
      <c r="AT3859" s="144" t="s">
        <v>243</v>
      </c>
      <c r="AU3859" s="144" t="s">
        <v>153</v>
      </c>
      <c r="AY3859" s="19" t="s">
        <v>241</v>
      </c>
      <c r="BE3859" s="145">
        <f t="shared" si="134"/>
        <v>0</v>
      </c>
      <c r="BF3859" s="145">
        <f t="shared" si="135"/>
        <v>0</v>
      </c>
      <c r="BG3859" s="145">
        <f t="shared" si="136"/>
        <v>0</v>
      </c>
      <c r="BH3859" s="145">
        <f t="shared" si="137"/>
        <v>0</v>
      </c>
      <c r="BI3859" s="145">
        <f t="shared" si="138"/>
        <v>0</v>
      </c>
      <c r="BJ3859" s="19" t="s">
        <v>89</v>
      </c>
      <c r="BK3859" s="145">
        <f t="shared" si="139"/>
        <v>0</v>
      </c>
      <c r="BL3859" s="19" t="s">
        <v>649</v>
      </c>
      <c r="BM3859" s="144" t="s">
        <v>4958</v>
      </c>
    </row>
    <row r="3860" spans="2:65" s="1" customFormat="1" ht="21.75" customHeight="1">
      <c r="B3860" s="34"/>
      <c r="C3860" s="133" t="s">
        <v>4959</v>
      </c>
      <c r="D3860" s="133" t="s">
        <v>243</v>
      </c>
      <c r="E3860" s="134" t="s">
        <v>4960</v>
      </c>
      <c r="F3860" s="135" t="s">
        <v>4961</v>
      </c>
      <c r="G3860" s="136" t="s">
        <v>1718</v>
      </c>
      <c r="H3860" s="137">
        <v>1</v>
      </c>
      <c r="I3860" s="138"/>
      <c r="J3860" s="139">
        <f t="shared" si="130"/>
        <v>0</v>
      </c>
      <c r="K3860" s="135" t="s">
        <v>21</v>
      </c>
      <c r="L3860" s="34"/>
      <c r="M3860" s="140" t="s">
        <v>21</v>
      </c>
      <c r="N3860" s="141" t="s">
        <v>45</v>
      </c>
      <c r="P3860" s="142">
        <f t="shared" si="131"/>
        <v>0</v>
      </c>
      <c r="Q3860" s="142">
        <v>0</v>
      </c>
      <c r="R3860" s="142">
        <f t="shared" si="132"/>
        <v>0</v>
      </c>
      <c r="S3860" s="142">
        <v>0</v>
      </c>
      <c r="T3860" s="143">
        <f t="shared" si="133"/>
        <v>0</v>
      </c>
      <c r="AR3860" s="144" t="s">
        <v>649</v>
      </c>
      <c r="AT3860" s="144" t="s">
        <v>243</v>
      </c>
      <c r="AU3860" s="144" t="s">
        <v>153</v>
      </c>
      <c r="AY3860" s="19" t="s">
        <v>241</v>
      </c>
      <c r="BE3860" s="145">
        <f t="shared" si="134"/>
        <v>0</v>
      </c>
      <c r="BF3860" s="145">
        <f t="shared" si="135"/>
        <v>0</v>
      </c>
      <c r="BG3860" s="145">
        <f t="shared" si="136"/>
        <v>0</v>
      </c>
      <c r="BH3860" s="145">
        <f t="shared" si="137"/>
        <v>0</v>
      </c>
      <c r="BI3860" s="145">
        <f t="shared" si="138"/>
        <v>0</v>
      </c>
      <c r="BJ3860" s="19" t="s">
        <v>89</v>
      </c>
      <c r="BK3860" s="145">
        <f t="shared" si="139"/>
        <v>0</v>
      </c>
      <c r="BL3860" s="19" t="s">
        <v>649</v>
      </c>
      <c r="BM3860" s="144" t="s">
        <v>4962</v>
      </c>
    </row>
    <row r="3861" spans="2:65" s="1" customFormat="1" ht="21.75" customHeight="1">
      <c r="B3861" s="34"/>
      <c r="C3861" s="133" t="s">
        <v>4963</v>
      </c>
      <c r="D3861" s="133" t="s">
        <v>243</v>
      </c>
      <c r="E3861" s="134" t="s">
        <v>4964</v>
      </c>
      <c r="F3861" s="135" t="s">
        <v>4961</v>
      </c>
      <c r="G3861" s="136" t="s">
        <v>1718</v>
      </c>
      <c r="H3861" s="137">
        <v>2</v>
      </c>
      <c r="I3861" s="138"/>
      <c r="J3861" s="139">
        <f t="shared" si="130"/>
        <v>0</v>
      </c>
      <c r="K3861" s="135" t="s">
        <v>21</v>
      </c>
      <c r="L3861" s="34"/>
      <c r="M3861" s="140" t="s">
        <v>21</v>
      </c>
      <c r="N3861" s="141" t="s">
        <v>45</v>
      </c>
      <c r="P3861" s="142">
        <f t="shared" si="131"/>
        <v>0</v>
      </c>
      <c r="Q3861" s="142">
        <v>0</v>
      </c>
      <c r="R3861" s="142">
        <f t="shared" si="132"/>
        <v>0</v>
      </c>
      <c r="S3861" s="142">
        <v>0</v>
      </c>
      <c r="T3861" s="143">
        <f t="shared" si="133"/>
        <v>0</v>
      </c>
      <c r="AR3861" s="144" t="s">
        <v>649</v>
      </c>
      <c r="AT3861" s="144" t="s">
        <v>243</v>
      </c>
      <c r="AU3861" s="144" t="s">
        <v>153</v>
      </c>
      <c r="AY3861" s="19" t="s">
        <v>241</v>
      </c>
      <c r="BE3861" s="145">
        <f t="shared" si="134"/>
        <v>0</v>
      </c>
      <c r="BF3861" s="145">
        <f t="shared" si="135"/>
        <v>0</v>
      </c>
      <c r="BG3861" s="145">
        <f t="shared" si="136"/>
        <v>0</v>
      </c>
      <c r="BH3861" s="145">
        <f t="shared" si="137"/>
        <v>0</v>
      </c>
      <c r="BI3861" s="145">
        <f t="shared" si="138"/>
        <v>0</v>
      </c>
      <c r="BJ3861" s="19" t="s">
        <v>89</v>
      </c>
      <c r="BK3861" s="145">
        <f t="shared" si="139"/>
        <v>0</v>
      </c>
      <c r="BL3861" s="19" t="s">
        <v>649</v>
      </c>
      <c r="BM3861" s="144" t="s">
        <v>4965</v>
      </c>
    </row>
    <row r="3862" spans="2:65" s="1" customFormat="1" ht="24.2" customHeight="1">
      <c r="B3862" s="34"/>
      <c r="C3862" s="133" t="s">
        <v>4966</v>
      </c>
      <c r="D3862" s="133" t="s">
        <v>243</v>
      </c>
      <c r="E3862" s="134" t="s">
        <v>4967</v>
      </c>
      <c r="F3862" s="135" t="s">
        <v>4968</v>
      </c>
      <c r="G3862" s="136" t="s">
        <v>1718</v>
      </c>
      <c r="H3862" s="137">
        <v>26</v>
      </c>
      <c r="I3862" s="138"/>
      <c r="J3862" s="139">
        <f t="shared" si="130"/>
        <v>0</v>
      </c>
      <c r="K3862" s="135" t="s">
        <v>21</v>
      </c>
      <c r="L3862" s="34"/>
      <c r="M3862" s="140" t="s">
        <v>21</v>
      </c>
      <c r="N3862" s="141" t="s">
        <v>45</v>
      </c>
      <c r="P3862" s="142">
        <f t="shared" si="131"/>
        <v>0</v>
      </c>
      <c r="Q3862" s="142">
        <v>0</v>
      </c>
      <c r="R3862" s="142">
        <f t="shared" si="132"/>
        <v>0</v>
      </c>
      <c r="S3862" s="142">
        <v>0</v>
      </c>
      <c r="T3862" s="143">
        <f t="shared" si="133"/>
        <v>0</v>
      </c>
      <c r="AR3862" s="144" t="s">
        <v>649</v>
      </c>
      <c r="AT3862" s="144" t="s">
        <v>243</v>
      </c>
      <c r="AU3862" s="144" t="s">
        <v>153</v>
      </c>
      <c r="AY3862" s="19" t="s">
        <v>241</v>
      </c>
      <c r="BE3862" s="145">
        <f t="shared" si="134"/>
        <v>0</v>
      </c>
      <c r="BF3862" s="145">
        <f t="shared" si="135"/>
        <v>0</v>
      </c>
      <c r="BG3862" s="145">
        <f t="shared" si="136"/>
        <v>0</v>
      </c>
      <c r="BH3862" s="145">
        <f t="shared" si="137"/>
        <v>0</v>
      </c>
      <c r="BI3862" s="145">
        <f t="shared" si="138"/>
        <v>0</v>
      </c>
      <c r="BJ3862" s="19" t="s">
        <v>89</v>
      </c>
      <c r="BK3862" s="145">
        <f t="shared" si="139"/>
        <v>0</v>
      </c>
      <c r="BL3862" s="19" t="s">
        <v>649</v>
      </c>
      <c r="BM3862" s="144" t="s">
        <v>4969</v>
      </c>
    </row>
    <row r="3863" spans="2:65" s="1" customFormat="1" ht="24.2" customHeight="1">
      <c r="B3863" s="34"/>
      <c r="C3863" s="133" t="s">
        <v>4970</v>
      </c>
      <c r="D3863" s="133" t="s">
        <v>243</v>
      </c>
      <c r="E3863" s="134" t="s">
        <v>4971</v>
      </c>
      <c r="F3863" s="135" t="s">
        <v>4972</v>
      </c>
      <c r="G3863" s="136" t="s">
        <v>1718</v>
      </c>
      <c r="H3863" s="137">
        <v>1</v>
      </c>
      <c r="I3863" s="138"/>
      <c r="J3863" s="139">
        <f t="shared" si="130"/>
        <v>0</v>
      </c>
      <c r="K3863" s="135" t="s">
        <v>21</v>
      </c>
      <c r="L3863" s="34"/>
      <c r="M3863" s="140" t="s">
        <v>21</v>
      </c>
      <c r="N3863" s="141" t="s">
        <v>45</v>
      </c>
      <c r="P3863" s="142">
        <f t="shared" si="131"/>
        <v>0</v>
      </c>
      <c r="Q3863" s="142">
        <v>0</v>
      </c>
      <c r="R3863" s="142">
        <f t="shared" si="132"/>
        <v>0</v>
      </c>
      <c r="S3863" s="142">
        <v>0</v>
      </c>
      <c r="T3863" s="143">
        <f t="shared" si="133"/>
        <v>0</v>
      </c>
      <c r="AR3863" s="144" t="s">
        <v>649</v>
      </c>
      <c r="AT3863" s="144" t="s">
        <v>243</v>
      </c>
      <c r="AU3863" s="144" t="s">
        <v>153</v>
      </c>
      <c r="AY3863" s="19" t="s">
        <v>241</v>
      </c>
      <c r="BE3863" s="145">
        <f t="shared" si="134"/>
        <v>0</v>
      </c>
      <c r="BF3863" s="145">
        <f t="shared" si="135"/>
        <v>0</v>
      </c>
      <c r="BG3863" s="145">
        <f t="shared" si="136"/>
        <v>0</v>
      </c>
      <c r="BH3863" s="145">
        <f t="shared" si="137"/>
        <v>0</v>
      </c>
      <c r="BI3863" s="145">
        <f t="shared" si="138"/>
        <v>0</v>
      </c>
      <c r="BJ3863" s="19" t="s">
        <v>89</v>
      </c>
      <c r="BK3863" s="145">
        <f t="shared" si="139"/>
        <v>0</v>
      </c>
      <c r="BL3863" s="19" t="s">
        <v>649</v>
      </c>
      <c r="BM3863" s="144" t="s">
        <v>4973</v>
      </c>
    </row>
    <row r="3864" spans="2:65" s="1" customFormat="1" ht="24.2" customHeight="1">
      <c r="B3864" s="34"/>
      <c r="C3864" s="133" t="s">
        <v>4974</v>
      </c>
      <c r="D3864" s="133" t="s">
        <v>243</v>
      </c>
      <c r="E3864" s="134" t="s">
        <v>4975</v>
      </c>
      <c r="F3864" s="135" t="s">
        <v>4976</v>
      </c>
      <c r="G3864" s="136" t="s">
        <v>1718</v>
      </c>
      <c r="H3864" s="137">
        <v>3</v>
      </c>
      <c r="I3864" s="138"/>
      <c r="J3864" s="139">
        <f t="shared" si="130"/>
        <v>0</v>
      </c>
      <c r="K3864" s="135" t="s">
        <v>21</v>
      </c>
      <c r="L3864" s="34"/>
      <c r="M3864" s="140" t="s">
        <v>21</v>
      </c>
      <c r="N3864" s="141" t="s">
        <v>45</v>
      </c>
      <c r="P3864" s="142">
        <f t="shared" si="131"/>
        <v>0</v>
      </c>
      <c r="Q3864" s="142">
        <v>0</v>
      </c>
      <c r="R3864" s="142">
        <f t="shared" si="132"/>
        <v>0</v>
      </c>
      <c r="S3864" s="142">
        <v>0</v>
      </c>
      <c r="T3864" s="143">
        <f t="shared" si="133"/>
        <v>0</v>
      </c>
      <c r="AR3864" s="144" t="s">
        <v>649</v>
      </c>
      <c r="AT3864" s="144" t="s">
        <v>243</v>
      </c>
      <c r="AU3864" s="144" t="s">
        <v>153</v>
      </c>
      <c r="AY3864" s="19" t="s">
        <v>241</v>
      </c>
      <c r="BE3864" s="145">
        <f t="shared" si="134"/>
        <v>0</v>
      </c>
      <c r="BF3864" s="145">
        <f t="shared" si="135"/>
        <v>0</v>
      </c>
      <c r="BG3864" s="145">
        <f t="shared" si="136"/>
        <v>0</v>
      </c>
      <c r="BH3864" s="145">
        <f t="shared" si="137"/>
        <v>0</v>
      </c>
      <c r="BI3864" s="145">
        <f t="shared" si="138"/>
        <v>0</v>
      </c>
      <c r="BJ3864" s="19" t="s">
        <v>89</v>
      </c>
      <c r="BK3864" s="145">
        <f t="shared" si="139"/>
        <v>0</v>
      </c>
      <c r="BL3864" s="19" t="s">
        <v>649</v>
      </c>
      <c r="BM3864" s="144" t="s">
        <v>4977</v>
      </c>
    </row>
    <row r="3865" spans="2:65" s="1" customFormat="1" ht="21.75" customHeight="1">
      <c r="B3865" s="34"/>
      <c r="C3865" s="133" t="s">
        <v>4978</v>
      </c>
      <c r="D3865" s="133" t="s">
        <v>243</v>
      </c>
      <c r="E3865" s="134" t="s">
        <v>4979</v>
      </c>
      <c r="F3865" s="135" t="s">
        <v>4980</v>
      </c>
      <c r="G3865" s="136" t="s">
        <v>1718</v>
      </c>
      <c r="H3865" s="137">
        <v>3</v>
      </c>
      <c r="I3865" s="138"/>
      <c r="J3865" s="139">
        <f t="shared" si="130"/>
        <v>0</v>
      </c>
      <c r="K3865" s="135" t="s">
        <v>21</v>
      </c>
      <c r="L3865" s="34"/>
      <c r="M3865" s="140" t="s">
        <v>21</v>
      </c>
      <c r="N3865" s="141" t="s">
        <v>45</v>
      </c>
      <c r="P3865" s="142">
        <f t="shared" si="131"/>
        <v>0</v>
      </c>
      <c r="Q3865" s="142">
        <v>0</v>
      </c>
      <c r="R3865" s="142">
        <f t="shared" si="132"/>
        <v>0</v>
      </c>
      <c r="S3865" s="142">
        <v>0</v>
      </c>
      <c r="T3865" s="143">
        <f t="shared" si="133"/>
        <v>0</v>
      </c>
      <c r="AR3865" s="144" t="s">
        <v>649</v>
      </c>
      <c r="AT3865" s="144" t="s">
        <v>243</v>
      </c>
      <c r="AU3865" s="144" t="s">
        <v>153</v>
      </c>
      <c r="AY3865" s="19" t="s">
        <v>241</v>
      </c>
      <c r="BE3865" s="145">
        <f t="shared" si="134"/>
        <v>0</v>
      </c>
      <c r="BF3865" s="145">
        <f t="shared" si="135"/>
        <v>0</v>
      </c>
      <c r="BG3865" s="145">
        <f t="shared" si="136"/>
        <v>0</v>
      </c>
      <c r="BH3865" s="145">
        <f t="shared" si="137"/>
        <v>0</v>
      </c>
      <c r="BI3865" s="145">
        <f t="shared" si="138"/>
        <v>0</v>
      </c>
      <c r="BJ3865" s="19" t="s">
        <v>89</v>
      </c>
      <c r="BK3865" s="145">
        <f t="shared" si="139"/>
        <v>0</v>
      </c>
      <c r="BL3865" s="19" t="s">
        <v>649</v>
      </c>
      <c r="BM3865" s="144" t="s">
        <v>4981</v>
      </c>
    </row>
    <row r="3866" spans="2:65" s="1" customFormat="1" ht="21.75" customHeight="1">
      <c r="B3866" s="34"/>
      <c r="C3866" s="133" t="s">
        <v>4982</v>
      </c>
      <c r="D3866" s="133" t="s">
        <v>243</v>
      </c>
      <c r="E3866" s="134" t="s">
        <v>4983</v>
      </c>
      <c r="F3866" s="135" t="s">
        <v>4980</v>
      </c>
      <c r="G3866" s="136" t="s">
        <v>1718</v>
      </c>
      <c r="H3866" s="137">
        <v>3</v>
      </c>
      <c r="I3866" s="138"/>
      <c r="J3866" s="139">
        <f t="shared" si="130"/>
        <v>0</v>
      </c>
      <c r="K3866" s="135" t="s">
        <v>21</v>
      </c>
      <c r="L3866" s="34"/>
      <c r="M3866" s="140" t="s">
        <v>21</v>
      </c>
      <c r="N3866" s="141" t="s">
        <v>45</v>
      </c>
      <c r="P3866" s="142">
        <f t="shared" si="131"/>
        <v>0</v>
      </c>
      <c r="Q3866" s="142">
        <v>0</v>
      </c>
      <c r="R3866" s="142">
        <f t="shared" si="132"/>
        <v>0</v>
      </c>
      <c r="S3866" s="142">
        <v>0</v>
      </c>
      <c r="T3866" s="143">
        <f t="shared" si="133"/>
        <v>0</v>
      </c>
      <c r="AR3866" s="144" t="s">
        <v>649</v>
      </c>
      <c r="AT3866" s="144" t="s">
        <v>243</v>
      </c>
      <c r="AU3866" s="144" t="s">
        <v>153</v>
      </c>
      <c r="AY3866" s="19" t="s">
        <v>241</v>
      </c>
      <c r="BE3866" s="145">
        <f t="shared" si="134"/>
        <v>0</v>
      </c>
      <c r="BF3866" s="145">
        <f t="shared" si="135"/>
        <v>0</v>
      </c>
      <c r="BG3866" s="145">
        <f t="shared" si="136"/>
        <v>0</v>
      </c>
      <c r="BH3866" s="145">
        <f t="shared" si="137"/>
        <v>0</v>
      </c>
      <c r="BI3866" s="145">
        <f t="shared" si="138"/>
        <v>0</v>
      </c>
      <c r="BJ3866" s="19" t="s">
        <v>89</v>
      </c>
      <c r="BK3866" s="145">
        <f t="shared" si="139"/>
        <v>0</v>
      </c>
      <c r="BL3866" s="19" t="s">
        <v>649</v>
      </c>
      <c r="BM3866" s="144" t="s">
        <v>4984</v>
      </c>
    </row>
    <row r="3867" spans="2:65" s="1" customFormat="1" ht="21.75" customHeight="1">
      <c r="B3867" s="34"/>
      <c r="C3867" s="133" t="s">
        <v>4985</v>
      </c>
      <c r="D3867" s="133" t="s">
        <v>243</v>
      </c>
      <c r="E3867" s="134" t="s">
        <v>4986</v>
      </c>
      <c r="F3867" s="135" t="s">
        <v>4987</v>
      </c>
      <c r="G3867" s="136" t="s">
        <v>1718</v>
      </c>
      <c r="H3867" s="137">
        <v>3</v>
      </c>
      <c r="I3867" s="138"/>
      <c r="J3867" s="139">
        <f t="shared" si="130"/>
        <v>0</v>
      </c>
      <c r="K3867" s="135" t="s">
        <v>21</v>
      </c>
      <c r="L3867" s="34"/>
      <c r="M3867" s="140" t="s">
        <v>21</v>
      </c>
      <c r="N3867" s="141" t="s">
        <v>45</v>
      </c>
      <c r="P3867" s="142">
        <f t="shared" si="131"/>
        <v>0</v>
      </c>
      <c r="Q3867" s="142">
        <v>0</v>
      </c>
      <c r="R3867" s="142">
        <f t="shared" si="132"/>
        <v>0</v>
      </c>
      <c r="S3867" s="142">
        <v>0</v>
      </c>
      <c r="T3867" s="143">
        <f t="shared" si="133"/>
        <v>0</v>
      </c>
      <c r="AR3867" s="144" t="s">
        <v>649</v>
      </c>
      <c r="AT3867" s="144" t="s">
        <v>243</v>
      </c>
      <c r="AU3867" s="144" t="s">
        <v>153</v>
      </c>
      <c r="AY3867" s="19" t="s">
        <v>241</v>
      </c>
      <c r="BE3867" s="145">
        <f t="shared" si="134"/>
        <v>0</v>
      </c>
      <c r="BF3867" s="145">
        <f t="shared" si="135"/>
        <v>0</v>
      </c>
      <c r="BG3867" s="145">
        <f t="shared" si="136"/>
        <v>0</v>
      </c>
      <c r="BH3867" s="145">
        <f t="shared" si="137"/>
        <v>0</v>
      </c>
      <c r="BI3867" s="145">
        <f t="shared" si="138"/>
        <v>0</v>
      </c>
      <c r="BJ3867" s="19" t="s">
        <v>89</v>
      </c>
      <c r="BK3867" s="145">
        <f t="shared" si="139"/>
        <v>0</v>
      </c>
      <c r="BL3867" s="19" t="s">
        <v>649</v>
      </c>
      <c r="BM3867" s="144" t="s">
        <v>4988</v>
      </c>
    </row>
    <row r="3868" spans="2:65" s="1" customFormat="1" ht="24.2" customHeight="1">
      <c r="B3868" s="34"/>
      <c r="C3868" s="133" t="s">
        <v>4989</v>
      </c>
      <c r="D3868" s="133" t="s">
        <v>243</v>
      </c>
      <c r="E3868" s="134" t="s">
        <v>4990</v>
      </c>
      <c r="F3868" s="135" t="s">
        <v>4991</v>
      </c>
      <c r="G3868" s="136" t="s">
        <v>1718</v>
      </c>
      <c r="H3868" s="137">
        <v>3</v>
      </c>
      <c r="I3868" s="138"/>
      <c r="J3868" s="139">
        <f t="shared" si="130"/>
        <v>0</v>
      </c>
      <c r="K3868" s="135" t="s">
        <v>21</v>
      </c>
      <c r="L3868" s="34"/>
      <c r="M3868" s="140" t="s">
        <v>21</v>
      </c>
      <c r="N3868" s="141" t="s">
        <v>45</v>
      </c>
      <c r="P3868" s="142">
        <f t="shared" si="131"/>
        <v>0</v>
      </c>
      <c r="Q3868" s="142">
        <v>0</v>
      </c>
      <c r="R3868" s="142">
        <f t="shared" si="132"/>
        <v>0</v>
      </c>
      <c r="S3868" s="142">
        <v>0</v>
      </c>
      <c r="T3868" s="143">
        <f t="shared" si="133"/>
        <v>0</v>
      </c>
      <c r="AR3868" s="144" t="s">
        <v>649</v>
      </c>
      <c r="AT3868" s="144" t="s">
        <v>243</v>
      </c>
      <c r="AU3868" s="144" t="s">
        <v>153</v>
      </c>
      <c r="AY3868" s="19" t="s">
        <v>241</v>
      </c>
      <c r="BE3868" s="145">
        <f t="shared" si="134"/>
        <v>0</v>
      </c>
      <c r="BF3868" s="145">
        <f t="shared" si="135"/>
        <v>0</v>
      </c>
      <c r="BG3868" s="145">
        <f t="shared" si="136"/>
        <v>0</v>
      </c>
      <c r="BH3868" s="145">
        <f t="shared" si="137"/>
        <v>0</v>
      </c>
      <c r="BI3868" s="145">
        <f t="shared" si="138"/>
        <v>0</v>
      </c>
      <c r="BJ3868" s="19" t="s">
        <v>89</v>
      </c>
      <c r="BK3868" s="145">
        <f t="shared" si="139"/>
        <v>0</v>
      </c>
      <c r="BL3868" s="19" t="s">
        <v>649</v>
      </c>
      <c r="BM3868" s="144" t="s">
        <v>4992</v>
      </c>
    </row>
    <row r="3869" spans="2:65" s="1" customFormat="1" ht="24.2" customHeight="1">
      <c r="B3869" s="34"/>
      <c r="C3869" s="133" t="s">
        <v>4993</v>
      </c>
      <c r="D3869" s="133" t="s">
        <v>243</v>
      </c>
      <c r="E3869" s="134" t="s">
        <v>4994</v>
      </c>
      <c r="F3869" s="135" t="s">
        <v>4995</v>
      </c>
      <c r="G3869" s="136" t="s">
        <v>1718</v>
      </c>
      <c r="H3869" s="137">
        <v>3</v>
      </c>
      <c r="I3869" s="138"/>
      <c r="J3869" s="139">
        <f t="shared" si="130"/>
        <v>0</v>
      </c>
      <c r="K3869" s="135" t="s">
        <v>21</v>
      </c>
      <c r="L3869" s="34"/>
      <c r="M3869" s="140" t="s">
        <v>21</v>
      </c>
      <c r="N3869" s="141" t="s">
        <v>45</v>
      </c>
      <c r="P3869" s="142">
        <f t="shared" si="131"/>
        <v>0</v>
      </c>
      <c r="Q3869" s="142">
        <v>0</v>
      </c>
      <c r="R3869" s="142">
        <f t="shared" si="132"/>
        <v>0</v>
      </c>
      <c r="S3869" s="142">
        <v>0</v>
      </c>
      <c r="T3869" s="143">
        <f t="shared" si="133"/>
        <v>0</v>
      </c>
      <c r="AR3869" s="144" t="s">
        <v>649</v>
      </c>
      <c r="AT3869" s="144" t="s">
        <v>243</v>
      </c>
      <c r="AU3869" s="144" t="s">
        <v>153</v>
      </c>
      <c r="AY3869" s="19" t="s">
        <v>241</v>
      </c>
      <c r="BE3869" s="145">
        <f t="shared" si="134"/>
        <v>0</v>
      </c>
      <c r="BF3869" s="145">
        <f t="shared" si="135"/>
        <v>0</v>
      </c>
      <c r="BG3869" s="145">
        <f t="shared" si="136"/>
        <v>0</v>
      </c>
      <c r="BH3869" s="145">
        <f t="shared" si="137"/>
        <v>0</v>
      </c>
      <c r="BI3869" s="145">
        <f t="shared" si="138"/>
        <v>0</v>
      </c>
      <c r="BJ3869" s="19" t="s">
        <v>89</v>
      </c>
      <c r="BK3869" s="145">
        <f t="shared" si="139"/>
        <v>0</v>
      </c>
      <c r="BL3869" s="19" t="s">
        <v>649</v>
      </c>
      <c r="BM3869" s="144" t="s">
        <v>4996</v>
      </c>
    </row>
    <row r="3870" spans="2:65" s="1" customFormat="1" ht="24.2" customHeight="1">
      <c r="B3870" s="34"/>
      <c r="C3870" s="133" t="s">
        <v>4997</v>
      </c>
      <c r="D3870" s="133" t="s">
        <v>243</v>
      </c>
      <c r="E3870" s="134" t="s">
        <v>4998</v>
      </c>
      <c r="F3870" s="135" t="s">
        <v>4999</v>
      </c>
      <c r="G3870" s="136" t="s">
        <v>1718</v>
      </c>
      <c r="H3870" s="137">
        <v>2</v>
      </c>
      <c r="I3870" s="138"/>
      <c r="J3870" s="139">
        <f t="shared" si="130"/>
        <v>0</v>
      </c>
      <c r="K3870" s="135" t="s">
        <v>21</v>
      </c>
      <c r="L3870" s="34"/>
      <c r="M3870" s="140" t="s">
        <v>21</v>
      </c>
      <c r="N3870" s="141" t="s">
        <v>45</v>
      </c>
      <c r="P3870" s="142">
        <f t="shared" si="131"/>
        <v>0</v>
      </c>
      <c r="Q3870" s="142">
        <v>0</v>
      </c>
      <c r="R3870" s="142">
        <f t="shared" si="132"/>
        <v>0</v>
      </c>
      <c r="S3870" s="142">
        <v>0</v>
      </c>
      <c r="T3870" s="143">
        <f t="shared" si="133"/>
        <v>0</v>
      </c>
      <c r="AR3870" s="144" t="s">
        <v>649</v>
      </c>
      <c r="AT3870" s="144" t="s">
        <v>243</v>
      </c>
      <c r="AU3870" s="144" t="s">
        <v>153</v>
      </c>
      <c r="AY3870" s="19" t="s">
        <v>241</v>
      </c>
      <c r="BE3870" s="145">
        <f t="shared" si="134"/>
        <v>0</v>
      </c>
      <c r="BF3870" s="145">
        <f t="shared" si="135"/>
        <v>0</v>
      </c>
      <c r="BG3870" s="145">
        <f t="shared" si="136"/>
        <v>0</v>
      </c>
      <c r="BH3870" s="145">
        <f t="shared" si="137"/>
        <v>0</v>
      </c>
      <c r="BI3870" s="145">
        <f t="shared" si="138"/>
        <v>0</v>
      </c>
      <c r="BJ3870" s="19" t="s">
        <v>89</v>
      </c>
      <c r="BK3870" s="145">
        <f t="shared" si="139"/>
        <v>0</v>
      </c>
      <c r="BL3870" s="19" t="s">
        <v>649</v>
      </c>
      <c r="BM3870" s="144" t="s">
        <v>5000</v>
      </c>
    </row>
    <row r="3871" spans="2:65" s="1" customFormat="1" ht="24.2" customHeight="1">
      <c r="B3871" s="34"/>
      <c r="C3871" s="133" t="s">
        <v>5001</v>
      </c>
      <c r="D3871" s="133" t="s">
        <v>243</v>
      </c>
      <c r="E3871" s="134" t="s">
        <v>5002</v>
      </c>
      <c r="F3871" s="135" t="s">
        <v>5003</v>
      </c>
      <c r="G3871" s="136" t="s">
        <v>1718</v>
      </c>
      <c r="H3871" s="137">
        <v>1</v>
      </c>
      <c r="I3871" s="138"/>
      <c r="J3871" s="139">
        <f t="shared" si="130"/>
        <v>0</v>
      </c>
      <c r="K3871" s="135" t="s">
        <v>21</v>
      </c>
      <c r="L3871" s="34"/>
      <c r="M3871" s="140" t="s">
        <v>21</v>
      </c>
      <c r="N3871" s="141" t="s">
        <v>45</v>
      </c>
      <c r="P3871" s="142">
        <f t="shared" si="131"/>
        <v>0</v>
      </c>
      <c r="Q3871" s="142">
        <v>0</v>
      </c>
      <c r="R3871" s="142">
        <f t="shared" si="132"/>
        <v>0</v>
      </c>
      <c r="S3871" s="142">
        <v>0</v>
      </c>
      <c r="T3871" s="143">
        <f t="shared" si="133"/>
        <v>0</v>
      </c>
      <c r="AR3871" s="144" t="s">
        <v>649</v>
      </c>
      <c r="AT3871" s="144" t="s">
        <v>243</v>
      </c>
      <c r="AU3871" s="144" t="s">
        <v>153</v>
      </c>
      <c r="AY3871" s="19" t="s">
        <v>241</v>
      </c>
      <c r="BE3871" s="145">
        <f t="shared" si="134"/>
        <v>0</v>
      </c>
      <c r="BF3871" s="145">
        <f t="shared" si="135"/>
        <v>0</v>
      </c>
      <c r="BG3871" s="145">
        <f t="shared" si="136"/>
        <v>0</v>
      </c>
      <c r="BH3871" s="145">
        <f t="shared" si="137"/>
        <v>0</v>
      </c>
      <c r="BI3871" s="145">
        <f t="shared" si="138"/>
        <v>0</v>
      </c>
      <c r="BJ3871" s="19" t="s">
        <v>89</v>
      </c>
      <c r="BK3871" s="145">
        <f t="shared" si="139"/>
        <v>0</v>
      </c>
      <c r="BL3871" s="19" t="s">
        <v>649</v>
      </c>
      <c r="BM3871" s="144" t="s">
        <v>5004</v>
      </c>
    </row>
    <row r="3872" spans="2:65" s="1" customFormat="1" ht="16.5" customHeight="1">
      <c r="B3872" s="34"/>
      <c r="C3872" s="133" t="s">
        <v>5005</v>
      </c>
      <c r="D3872" s="133" t="s">
        <v>243</v>
      </c>
      <c r="E3872" s="134" t="s">
        <v>5006</v>
      </c>
      <c r="F3872" s="135" t="s">
        <v>5007</v>
      </c>
      <c r="G3872" s="136" t="s">
        <v>1718</v>
      </c>
      <c r="H3872" s="137">
        <v>3</v>
      </c>
      <c r="I3872" s="138"/>
      <c r="J3872" s="139">
        <f t="shared" si="130"/>
        <v>0</v>
      </c>
      <c r="K3872" s="135" t="s">
        <v>21</v>
      </c>
      <c r="L3872" s="34"/>
      <c r="M3872" s="140" t="s">
        <v>21</v>
      </c>
      <c r="N3872" s="141" t="s">
        <v>45</v>
      </c>
      <c r="P3872" s="142">
        <f t="shared" si="131"/>
        <v>0</v>
      </c>
      <c r="Q3872" s="142">
        <v>0</v>
      </c>
      <c r="R3872" s="142">
        <f t="shared" si="132"/>
        <v>0</v>
      </c>
      <c r="S3872" s="142">
        <v>0</v>
      </c>
      <c r="T3872" s="143">
        <f t="shared" si="133"/>
        <v>0</v>
      </c>
      <c r="AR3872" s="144" t="s">
        <v>649</v>
      </c>
      <c r="AT3872" s="144" t="s">
        <v>243</v>
      </c>
      <c r="AU3872" s="144" t="s">
        <v>153</v>
      </c>
      <c r="AY3872" s="19" t="s">
        <v>241</v>
      </c>
      <c r="BE3872" s="145">
        <f t="shared" si="134"/>
        <v>0</v>
      </c>
      <c r="BF3872" s="145">
        <f t="shared" si="135"/>
        <v>0</v>
      </c>
      <c r="BG3872" s="145">
        <f t="shared" si="136"/>
        <v>0</v>
      </c>
      <c r="BH3872" s="145">
        <f t="shared" si="137"/>
        <v>0</v>
      </c>
      <c r="BI3872" s="145">
        <f t="shared" si="138"/>
        <v>0</v>
      </c>
      <c r="BJ3872" s="19" t="s">
        <v>89</v>
      </c>
      <c r="BK3872" s="145">
        <f t="shared" si="139"/>
        <v>0</v>
      </c>
      <c r="BL3872" s="19" t="s">
        <v>649</v>
      </c>
      <c r="BM3872" s="144" t="s">
        <v>5008</v>
      </c>
    </row>
    <row r="3873" spans="2:65" s="1" customFormat="1" ht="16.5" customHeight="1">
      <c r="B3873" s="34"/>
      <c r="C3873" s="133" t="s">
        <v>5009</v>
      </c>
      <c r="D3873" s="133" t="s">
        <v>243</v>
      </c>
      <c r="E3873" s="134" t="s">
        <v>5010</v>
      </c>
      <c r="F3873" s="135" t="s">
        <v>5011</v>
      </c>
      <c r="G3873" s="136" t="s">
        <v>1718</v>
      </c>
      <c r="H3873" s="137">
        <v>3</v>
      </c>
      <c r="I3873" s="138"/>
      <c r="J3873" s="139">
        <f t="shared" si="130"/>
        <v>0</v>
      </c>
      <c r="K3873" s="135" t="s">
        <v>21</v>
      </c>
      <c r="L3873" s="34"/>
      <c r="M3873" s="140" t="s">
        <v>21</v>
      </c>
      <c r="N3873" s="141" t="s">
        <v>45</v>
      </c>
      <c r="P3873" s="142">
        <f t="shared" si="131"/>
        <v>0</v>
      </c>
      <c r="Q3873" s="142">
        <v>0</v>
      </c>
      <c r="R3873" s="142">
        <f t="shared" si="132"/>
        <v>0</v>
      </c>
      <c r="S3873" s="142">
        <v>0</v>
      </c>
      <c r="T3873" s="143">
        <f t="shared" si="133"/>
        <v>0</v>
      </c>
      <c r="AR3873" s="144" t="s">
        <v>649</v>
      </c>
      <c r="AT3873" s="144" t="s">
        <v>243</v>
      </c>
      <c r="AU3873" s="144" t="s">
        <v>153</v>
      </c>
      <c r="AY3873" s="19" t="s">
        <v>241</v>
      </c>
      <c r="BE3873" s="145">
        <f t="shared" si="134"/>
        <v>0</v>
      </c>
      <c r="BF3873" s="145">
        <f t="shared" si="135"/>
        <v>0</v>
      </c>
      <c r="BG3873" s="145">
        <f t="shared" si="136"/>
        <v>0</v>
      </c>
      <c r="BH3873" s="145">
        <f t="shared" si="137"/>
        <v>0</v>
      </c>
      <c r="BI3873" s="145">
        <f t="shared" si="138"/>
        <v>0</v>
      </c>
      <c r="BJ3873" s="19" t="s">
        <v>89</v>
      </c>
      <c r="BK3873" s="145">
        <f t="shared" si="139"/>
        <v>0</v>
      </c>
      <c r="BL3873" s="19" t="s">
        <v>649</v>
      </c>
      <c r="BM3873" s="144" t="s">
        <v>5012</v>
      </c>
    </row>
    <row r="3874" spans="2:65" s="1" customFormat="1" ht="16.5" customHeight="1">
      <c r="B3874" s="34"/>
      <c r="C3874" s="133" t="s">
        <v>5013</v>
      </c>
      <c r="D3874" s="133" t="s">
        <v>243</v>
      </c>
      <c r="E3874" s="134" t="s">
        <v>5014</v>
      </c>
      <c r="F3874" s="135" t="s">
        <v>5015</v>
      </c>
      <c r="G3874" s="136" t="s">
        <v>1718</v>
      </c>
      <c r="H3874" s="137">
        <v>3</v>
      </c>
      <c r="I3874" s="138"/>
      <c r="J3874" s="139">
        <f t="shared" si="130"/>
        <v>0</v>
      </c>
      <c r="K3874" s="135" t="s">
        <v>21</v>
      </c>
      <c r="L3874" s="34"/>
      <c r="M3874" s="140" t="s">
        <v>21</v>
      </c>
      <c r="N3874" s="141" t="s">
        <v>45</v>
      </c>
      <c r="P3874" s="142">
        <f t="shared" si="131"/>
        <v>0</v>
      </c>
      <c r="Q3874" s="142">
        <v>0</v>
      </c>
      <c r="R3874" s="142">
        <f t="shared" si="132"/>
        <v>0</v>
      </c>
      <c r="S3874" s="142">
        <v>0</v>
      </c>
      <c r="T3874" s="143">
        <f t="shared" si="133"/>
        <v>0</v>
      </c>
      <c r="AR3874" s="144" t="s">
        <v>649</v>
      </c>
      <c r="AT3874" s="144" t="s">
        <v>243</v>
      </c>
      <c r="AU3874" s="144" t="s">
        <v>153</v>
      </c>
      <c r="AY3874" s="19" t="s">
        <v>241</v>
      </c>
      <c r="BE3874" s="145">
        <f t="shared" si="134"/>
        <v>0</v>
      </c>
      <c r="BF3874" s="145">
        <f t="shared" si="135"/>
        <v>0</v>
      </c>
      <c r="BG3874" s="145">
        <f t="shared" si="136"/>
        <v>0</v>
      </c>
      <c r="BH3874" s="145">
        <f t="shared" si="137"/>
        <v>0</v>
      </c>
      <c r="BI3874" s="145">
        <f t="shared" si="138"/>
        <v>0</v>
      </c>
      <c r="BJ3874" s="19" t="s">
        <v>89</v>
      </c>
      <c r="BK3874" s="145">
        <f t="shared" si="139"/>
        <v>0</v>
      </c>
      <c r="BL3874" s="19" t="s">
        <v>649</v>
      </c>
      <c r="BM3874" s="144" t="s">
        <v>5016</v>
      </c>
    </row>
    <row r="3875" spans="2:65" s="1" customFormat="1" ht="16.5" customHeight="1">
      <c r="B3875" s="34"/>
      <c r="C3875" s="133" t="s">
        <v>5017</v>
      </c>
      <c r="D3875" s="133" t="s">
        <v>243</v>
      </c>
      <c r="E3875" s="134" t="s">
        <v>5018</v>
      </c>
      <c r="F3875" s="135" t="s">
        <v>5019</v>
      </c>
      <c r="G3875" s="136" t="s">
        <v>1718</v>
      </c>
      <c r="H3875" s="137">
        <v>1</v>
      </c>
      <c r="I3875" s="138"/>
      <c r="J3875" s="139">
        <f t="shared" si="130"/>
        <v>0</v>
      </c>
      <c r="K3875" s="135" t="s">
        <v>21</v>
      </c>
      <c r="L3875" s="34"/>
      <c r="M3875" s="140" t="s">
        <v>21</v>
      </c>
      <c r="N3875" s="141" t="s">
        <v>45</v>
      </c>
      <c r="P3875" s="142">
        <f t="shared" si="131"/>
        <v>0</v>
      </c>
      <c r="Q3875" s="142">
        <v>0</v>
      </c>
      <c r="R3875" s="142">
        <f t="shared" si="132"/>
        <v>0</v>
      </c>
      <c r="S3875" s="142">
        <v>0</v>
      </c>
      <c r="T3875" s="143">
        <f t="shared" si="133"/>
        <v>0</v>
      </c>
      <c r="AR3875" s="144" t="s">
        <v>649</v>
      </c>
      <c r="AT3875" s="144" t="s">
        <v>243</v>
      </c>
      <c r="AU3875" s="144" t="s">
        <v>153</v>
      </c>
      <c r="AY3875" s="19" t="s">
        <v>241</v>
      </c>
      <c r="BE3875" s="145">
        <f t="shared" si="134"/>
        <v>0</v>
      </c>
      <c r="BF3875" s="145">
        <f t="shared" si="135"/>
        <v>0</v>
      </c>
      <c r="BG3875" s="145">
        <f t="shared" si="136"/>
        <v>0</v>
      </c>
      <c r="BH3875" s="145">
        <f t="shared" si="137"/>
        <v>0</v>
      </c>
      <c r="BI3875" s="145">
        <f t="shared" si="138"/>
        <v>0</v>
      </c>
      <c r="BJ3875" s="19" t="s">
        <v>89</v>
      </c>
      <c r="BK3875" s="145">
        <f t="shared" si="139"/>
        <v>0</v>
      </c>
      <c r="BL3875" s="19" t="s">
        <v>649</v>
      </c>
      <c r="BM3875" s="144" t="s">
        <v>5020</v>
      </c>
    </row>
    <row r="3876" spans="2:65" s="1" customFormat="1" ht="24.2" customHeight="1">
      <c r="B3876" s="34"/>
      <c r="C3876" s="133" t="s">
        <v>5021</v>
      </c>
      <c r="D3876" s="133" t="s">
        <v>243</v>
      </c>
      <c r="E3876" s="134" t="s">
        <v>5022</v>
      </c>
      <c r="F3876" s="135" t="s">
        <v>5023</v>
      </c>
      <c r="G3876" s="136" t="s">
        <v>1718</v>
      </c>
      <c r="H3876" s="137">
        <v>2</v>
      </c>
      <c r="I3876" s="138"/>
      <c r="J3876" s="139">
        <f t="shared" si="130"/>
        <v>0</v>
      </c>
      <c r="K3876" s="135" t="s">
        <v>21</v>
      </c>
      <c r="L3876" s="34"/>
      <c r="M3876" s="140" t="s">
        <v>21</v>
      </c>
      <c r="N3876" s="141" t="s">
        <v>45</v>
      </c>
      <c r="P3876" s="142">
        <f t="shared" si="131"/>
        <v>0</v>
      </c>
      <c r="Q3876" s="142">
        <v>0</v>
      </c>
      <c r="R3876" s="142">
        <f t="shared" si="132"/>
        <v>0</v>
      </c>
      <c r="S3876" s="142">
        <v>0</v>
      </c>
      <c r="T3876" s="143">
        <f t="shared" si="133"/>
        <v>0</v>
      </c>
      <c r="AR3876" s="144" t="s">
        <v>649</v>
      </c>
      <c r="AT3876" s="144" t="s">
        <v>243</v>
      </c>
      <c r="AU3876" s="144" t="s">
        <v>153</v>
      </c>
      <c r="AY3876" s="19" t="s">
        <v>241</v>
      </c>
      <c r="BE3876" s="145">
        <f t="shared" si="134"/>
        <v>0</v>
      </c>
      <c r="BF3876" s="145">
        <f t="shared" si="135"/>
        <v>0</v>
      </c>
      <c r="BG3876" s="145">
        <f t="shared" si="136"/>
        <v>0</v>
      </c>
      <c r="BH3876" s="145">
        <f t="shared" si="137"/>
        <v>0</v>
      </c>
      <c r="BI3876" s="145">
        <f t="shared" si="138"/>
        <v>0</v>
      </c>
      <c r="BJ3876" s="19" t="s">
        <v>89</v>
      </c>
      <c r="BK3876" s="145">
        <f t="shared" si="139"/>
        <v>0</v>
      </c>
      <c r="BL3876" s="19" t="s">
        <v>649</v>
      </c>
      <c r="BM3876" s="144" t="s">
        <v>5024</v>
      </c>
    </row>
    <row r="3877" spans="2:65" s="16" customFormat="1" ht="20.85" customHeight="1">
      <c r="B3877" s="196"/>
      <c r="D3877" s="197" t="s">
        <v>72</v>
      </c>
      <c r="E3877" s="197" t="s">
        <v>5025</v>
      </c>
      <c r="F3877" s="197" t="s">
        <v>5026</v>
      </c>
      <c r="I3877" s="198"/>
      <c r="J3877" s="199">
        <f>BK3877</f>
        <v>0</v>
      </c>
      <c r="L3877" s="196"/>
      <c r="M3877" s="200"/>
      <c r="P3877" s="201">
        <f>SUM(P3878:P3904)</f>
        <v>0</v>
      </c>
      <c r="R3877" s="201">
        <f>SUM(R3878:R3904)</f>
        <v>0</v>
      </c>
      <c r="T3877" s="202">
        <f>SUM(T3878:T3904)</f>
        <v>0</v>
      </c>
      <c r="AR3877" s="197" t="s">
        <v>89</v>
      </c>
      <c r="AT3877" s="203" t="s">
        <v>72</v>
      </c>
      <c r="AU3877" s="203" t="s">
        <v>145</v>
      </c>
      <c r="AY3877" s="197" t="s">
        <v>241</v>
      </c>
      <c r="BK3877" s="204">
        <f>SUM(BK3878:BK3904)</f>
        <v>0</v>
      </c>
    </row>
    <row r="3878" spans="2:65" s="1" customFormat="1" ht="21.75" customHeight="1">
      <c r="B3878" s="34"/>
      <c r="C3878" s="133" t="s">
        <v>5027</v>
      </c>
      <c r="D3878" s="133" t="s">
        <v>243</v>
      </c>
      <c r="E3878" s="134" t="s">
        <v>5028</v>
      </c>
      <c r="F3878" s="135" t="s">
        <v>5029</v>
      </c>
      <c r="G3878" s="136" t="s">
        <v>1718</v>
      </c>
      <c r="H3878" s="137">
        <v>25</v>
      </c>
      <c r="I3878" s="138"/>
      <c r="J3878" s="139">
        <f t="shared" ref="J3878:J3904" si="140">ROUND(I3878*H3878,2)</f>
        <v>0</v>
      </c>
      <c r="K3878" s="135" t="s">
        <v>21</v>
      </c>
      <c r="L3878" s="34"/>
      <c r="M3878" s="140" t="s">
        <v>21</v>
      </c>
      <c r="N3878" s="141" t="s">
        <v>45</v>
      </c>
      <c r="P3878" s="142">
        <f t="shared" ref="P3878:P3904" si="141">O3878*H3878</f>
        <v>0</v>
      </c>
      <c r="Q3878" s="142">
        <v>0</v>
      </c>
      <c r="R3878" s="142">
        <f t="shared" ref="R3878:R3904" si="142">Q3878*H3878</f>
        <v>0</v>
      </c>
      <c r="S3878" s="142">
        <v>0</v>
      </c>
      <c r="T3878" s="143">
        <f t="shared" ref="T3878:T3904" si="143">S3878*H3878</f>
        <v>0</v>
      </c>
      <c r="AR3878" s="144" t="s">
        <v>649</v>
      </c>
      <c r="AT3878" s="144" t="s">
        <v>243</v>
      </c>
      <c r="AU3878" s="144" t="s">
        <v>153</v>
      </c>
      <c r="AY3878" s="19" t="s">
        <v>241</v>
      </c>
      <c r="BE3878" s="145">
        <f t="shared" ref="BE3878:BE3904" si="144">IF(N3878="základní",J3878,0)</f>
        <v>0</v>
      </c>
      <c r="BF3878" s="145">
        <f t="shared" ref="BF3878:BF3904" si="145">IF(N3878="snížená",J3878,0)</f>
        <v>0</v>
      </c>
      <c r="BG3878" s="145">
        <f t="shared" ref="BG3878:BG3904" si="146">IF(N3878="zákl. přenesená",J3878,0)</f>
        <v>0</v>
      </c>
      <c r="BH3878" s="145">
        <f t="shared" ref="BH3878:BH3904" si="147">IF(N3878="sníž. přenesená",J3878,0)</f>
        <v>0</v>
      </c>
      <c r="BI3878" s="145">
        <f t="shared" ref="BI3878:BI3904" si="148">IF(N3878="nulová",J3878,0)</f>
        <v>0</v>
      </c>
      <c r="BJ3878" s="19" t="s">
        <v>89</v>
      </c>
      <c r="BK3878" s="145">
        <f t="shared" ref="BK3878:BK3904" si="149">ROUND(I3878*H3878,2)</f>
        <v>0</v>
      </c>
      <c r="BL3878" s="19" t="s">
        <v>649</v>
      </c>
      <c r="BM3878" s="144" t="s">
        <v>5030</v>
      </c>
    </row>
    <row r="3879" spans="2:65" s="1" customFormat="1" ht="21.75" customHeight="1">
      <c r="B3879" s="34"/>
      <c r="C3879" s="133" t="s">
        <v>5031</v>
      </c>
      <c r="D3879" s="133" t="s">
        <v>243</v>
      </c>
      <c r="E3879" s="134" t="s">
        <v>5032</v>
      </c>
      <c r="F3879" s="135" t="s">
        <v>4818</v>
      </c>
      <c r="G3879" s="136" t="s">
        <v>1718</v>
      </c>
      <c r="H3879" s="137">
        <v>27</v>
      </c>
      <c r="I3879" s="138"/>
      <c r="J3879" s="139">
        <f t="shared" si="140"/>
        <v>0</v>
      </c>
      <c r="K3879" s="135" t="s">
        <v>21</v>
      </c>
      <c r="L3879" s="34"/>
      <c r="M3879" s="140" t="s">
        <v>21</v>
      </c>
      <c r="N3879" s="141" t="s">
        <v>45</v>
      </c>
      <c r="P3879" s="142">
        <f t="shared" si="141"/>
        <v>0</v>
      </c>
      <c r="Q3879" s="142">
        <v>0</v>
      </c>
      <c r="R3879" s="142">
        <f t="shared" si="142"/>
        <v>0</v>
      </c>
      <c r="S3879" s="142">
        <v>0</v>
      </c>
      <c r="T3879" s="143">
        <f t="shared" si="143"/>
        <v>0</v>
      </c>
      <c r="AR3879" s="144" t="s">
        <v>649</v>
      </c>
      <c r="AT3879" s="144" t="s">
        <v>243</v>
      </c>
      <c r="AU3879" s="144" t="s">
        <v>153</v>
      </c>
      <c r="AY3879" s="19" t="s">
        <v>241</v>
      </c>
      <c r="BE3879" s="145">
        <f t="shared" si="144"/>
        <v>0</v>
      </c>
      <c r="BF3879" s="145">
        <f t="shared" si="145"/>
        <v>0</v>
      </c>
      <c r="BG3879" s="145">
        <f t="shared" si="146"/>
        <v>0</v>
      </c>
      <c r="BH3879" s="145">
        <f t="shared" si="147"/>
        <v>0</v>
      </c>
      <c r="BI3879" s="145">
        <f t="shared" si="148"/>
        <v>0</v>
      </c>
      <c r="BJ3879" s="19" t="s">
        <v>89</v>
      </c>
      <c r="BK3879" s="145">
        <f t="shared" si="149"/>
        <v>0</v>
      </c>
      <c r="BL3879" s="19" t="s">
        <v>649</v>
      </c>
      <c r="BM3879" s="144" t="s">
        <v>5033</v>
      </c>
    </row>
    <row r="3880" spans="2:65" s="1" customFormat="1" ht="21.75" customHeight="1">
      <c r="B3880" s="34"/>
      <c r="C3880" s="133" t="s">
        <v>5034</v>
      </c>
      <c r="D3880" s="133" t="s">
        <v>243</v>
      </c>
      <c r="E3880" s="134" t="s">
        <v>5035</v>
      </c>
      <c r="F3880" s="135" t="s">
        <v>5036</v>
      </c>
      <c r="G3880" s="136" t="s">
        <v>1718</v>
      </c>
      <c r="H3880" s="137">
        <v>1</v>
      </c>
      <c r="I3880" s="138"/>
      <c r="J3880" s="139">
        <f t="shared" si="140"/>
        <v>0</v>
      </c>
      <c r="K3880" s="135" t="s">
        <v>21</v>
      </c>
      <c r="L3880" s="34"/>
      <c r="M3880" s="140" t="s">
        <v>21</v>
      </c>
      <c r="N3880" s="141" t="s">
        <v>45</v>
      </c>
      <c r="P3880" s="142">
        <f t="shared" si="141"/>
        <v>0</v>
      </c>
      <c r="Q3880" s="142">
        <v>0</v>
      </c>
      <c r="R3880" s="142">
        <f t="shared" si="142"/>
        <v>0</v>
      </c>
      <c r="S3880" s="142">
        <v>0</v>
      </c>
      <c r="T3880" s="143">
        <f t="shared" si="143"/>
        <v>0</v>
      </c>
      <c r="AR3880" s="144" t="s">
        <v>649</v>
      </c>
      <c r="AT3880" s="144" t="s">
        <v>243</v>
      </c>
      <c r="AU3880" s="144" t="s">
        <v>153</v>
      </c>
      <c r="AY3880" s="19" t="s">
        <v>241</v>
      </c>
      <c r="BE3880" s="145">
        <f t="shared" si="144"/>
        <v>0</v>
      </c>
      <c r="BF3880" s="145">
        <f t="shared" si="145"/>
        <v>0</v>
      </c>
      <c r="BG3880" s="145">
        <f t="shared" si="146"/>
        <v>0</v>
      </c>
      <c r="BH3880" s="145">
        <f t="shared" si="147"/>
        <v>0</v>
      </c>
      <c r="BI3880" s="145">
        <f t="shared" si="148"/>
        <v>0</v>
      </c>
      <c r="BJ3880" s="19" t="s">
        <v>89</v>
      </c>
      <c r="BK3880" s="145">
        <f t="shared" si="149"/>
        <v>0</v>
      </c>
      <c r="BL3880" s="19" t="s">
        <v>649</v>
      </c>
      <c r="BM3880" s="144" t="s">
        <v>5037</v>
      </c>
    </row>
    <row r="3881" spans="2:65" s="1" customFormat="1" ht="16.5" customHeight="1">
      <c r="B3881" s="34"/>
      <c r="C3881" s="133" t="s">
        <v>5038</v>
      </c>
      <c r="D3881" s="133" t="s">
        <v>243</v>
      </c>
      <c r="E3881" s="134" t="s">
        <v>5039</v>
      </c>
      <c r="F3881" s="135" t="s">
        <v>5040</v>
      </c>
      <c r="G3881" s="136" t="s">
        <v>1718</v>
      </c>
      <c r="H3881" s="137">
        <v>1</v>
      </c>
      <c r="I3881" s="138"/>
      <c r="J3881" s="139">
        <f t="shared" si="140"/>
        <v>0</v>
      </c>
      <c r="K3881" s="135" t="s">
        <v>21</v>
      </c>
      <c r="L3881" s="34"/>
      <c r="M3881" s="140" t="s">
        <v>21</v>
      </c>
      <c r="N3881" s="141" t="s">
        <v>45</v>
      </c>
      <c r="P3881" s="142">
        <f t="shared" si="141"/>
        <v>0</v>
      </c>
      <c r="Q3881" s="142">
        <v>0</v>
      </c>
      <c r="R3881" s="142">
        <f t="shared" si="142"/>
        <v>0</v>
      </c>
      <c r="S3881" s="142">
        <v>0</v>
      </c>
      <c r="T3881" s="143">
        <f t="shared" si="143"/>
        <v>0</v>
      </c>
      <c r="AR3881" s="144" t="s">
        <v>649</v>
      </c>
      <c r="AT3881" s="144" t="s">
        <v>243</v>
      </c>
      <c r="AU3881" s="144" t="s">
        <v>153</v>
      </c>
      <c r="AY3881" s="19" t="s">
        <v>241</v>
      </c>
      <c r="BE3881" s="145">
        <f t="shared" si="144"/>
        <v>0</v>
      </c>
      <c r="BF3881" s="145">
        <f t="shared" si="145"/>
        <v>0</v>
      </c>
      <c r="BG3881" s="145">
        <f t="shared" si="146"/>
        <v>0</v>
      </c>
      <c r="BH3881" s="145">
        <f t="shared" si="147"/>
        <v>0</v>
      </c>
      <c r="BI3881" s="145">
        <f t="shared" si="148"/>
        <v>0</v>
      </c>
      <c r="BJ3881" s="19" t="s">
        <v>89</v>
      </c>
      <c r="BK3881" s="145">
        <f t="shared" si="149"/>
        <v>0</v>
      </c>
      <c r="BL3881" s="19" t="s">
        <v>649</v>
      </c>
      <c r="BM3881" s="144" t="s">
        <v>5041</v>
      </c>
    </row>
    <row r="3882" spans="2:65" s="1" customFormat="1" ht="16.5" customHeight="1">
      <c r="B3882" s="34"/>
      <c r="C3882" s="133" t="s">
        <v>5042</v>
      </c>
      <c r="D3882" s="133" t="s">
        <v>243</v>
      </c>
      <c r="E3882" s="134" t="s">
        <v>5043</v>
      </c>
      <c r="F3882" s="135" t="s">
        <v>5044</v>
      </c>
      <c r="G3882" s="136" t="s">
        <v>1718</v>
      </c>
      <c r="H3882" s="137">
        <v>23</v>
      </c>
      <c r="I3882" s="138"/>
      <c r="J3882" s="139">
        <f t="shared" si="140"/>
        <v>0</v>
      </c>
      <c r="K3882" s="135" t="s">
        <v>21</v>
      </c>
      <c r="L3882" s="34"/>
      <c r="M3882" s="140" t="s">
        <v>21</v>
      </c>
      <c r="N3882" s="141" t="s">
        <v>45</v>
      </c>
      <c r="P3882" s="142">
        <f t="shared" si="141"/>
        <v>0</v>
      </c>
      <c r="Q3882" s="142">
        <v>0</v>
      </c>
      <c r="R3882" s="142">
        <f t="shared" si="142"/>
        <v>0</v>
      </c>
      <c r="S3882" s="142">
        <v>0</v>
      </c>
      <c r="T3882" s="143">
        <f t="shared" si="143"/>
        <v>0</v>
      </c>
      <c r="AR3882" s="144" t="s">
        <v>649</v>
      </c>
      <c r="AT3882" s="144" t="s">
        <v>243</v>
      </c>
      <c r="AU3882" s="144" t="s">
        <v>153</v>
      </c>
      <c r="AY3882" s="19" t="s">
        <v>241</v>
      </c>
      <c r="BE3882" s="145">
        <f t="shared" si="144"/>
        <v>0</v>
      </c>
      <c r="BF3882" s="145">
        <f t="shared" si="145"/>
        <v>0</v>
      </c>
      <c r="BG3882" s="145">
        <f t="shared" si="146"/>
        <v>0</v>
      </c>
      <c r="BH3882" s="145">
        <f t="shared" si="147"/>
        <v>0</v>
      </c>
      <c r="BI3882" s="145">
        <f t="shared" si="148"/>
        <v>0</v>
      </c>
      <c r="BJ3882" s="19" t="s">
        <v>89</v>
      </c>
      <c r="BK3882" s="145">
        <f t="shared" si="149"/>
        <v>0</v>
      </c>
      <c r="BL3882" s="19" t="s">
        <v>649</v>
      </c>
      <c r="BM3882" s="144" t="s">
        <v>5045</v>
      </c>
    </row>
    <row r="3883" spans="2:65" s="1" customFormat="1" ht="16.5" customHeight="1">
      <c r="B3883" s="34"/>
      <c r="C3883" s="133" t="s">
        <v>5046</v>
      </c>
      <c r="D3883" s="133" t="s">
        <v>243</v>
      </c>
      <c r="E3883" s="134" t="s">
        <v>5047</v>
      </c>
      <c r="F3883" s="135" t="s">
        <v>4833</v>
      </c>
      <c r="G3883" s="136" t="s">
        <v>1718</v>
      </c>
      <c r="H3883" s="137">
        <v>23</v>
      </c>
      <c r="I3883" s="138"/>
      <c r="J3883" s="139">
        <f t="shared" si="140"/>
        <v>0</v>
      </c>
      <c r="K3883" s="135" t="s">
        <v>21</v>
      </c>
      <c r="L3883" s="34"/>
      <c r="M3883" s="140" t="s">
        <v>21</v>
      </c>
      <c r="N3883" s="141" t="s">
        <v>45</v>
      </c>
      <c r="P3883" s="142">
        <f t="shared" si="141"/>
        <v>0</v>
      </c>
      <c r="Q3883" s="142">
        <v>0</v>
      </c>
      <c r="R3883" s="142">
        <f t="shared" si="142"/>
        <v>0</v>
      </c>
      <c r="S3883" s="142">
        <v>0</v>
      </c>
      <c r="T3883" s="143">
        <f t="shared" si="143"/>
        <v>0</v>
      </c>
      <c r="AR3883" s="144" t="s">
        <v>649</v>
      </c>
      <c r="AT3883" s="144" t="s">
        <v>243</v>
      </c>
      <c r="AU3883" s="144" t="s">
        <v>153</v>
      </c>
      <c r="AY3883" s="19" t="s">
        <v>241</v>
      </c>
      <c r="BE3883" s="145">
        <f t="shared" si="144"/>
        <v>0</v>
      </c>
      <c r="BF3883" s="145">
        <f t="shared" si="145"/>
        <v>0</v>
      </c>
      <c r="BG3883" s="145">
        <f t="shared" si="146"/>
        <v>0</v>
      </c>
      <c r="BH3883" s="145">
        <f t="shared" si="147"/>
        <v>0</v>
      </c>
      <c r="BI3883" s="145">
        <f t="shared" si="148"/>
        <v>0</v>
      </c>
      <c r="BJ3883" s="19" t="s">
        <v>89</v>
      </c>
      <c r="BK3883" s="145">
        <f t="shared" si="149"/>
        <v>0</v>
      </c>
      <c r="BL3883" s="19" t="s">
        <v>649</v>
      </c>
      <c r="BM3883" s="144" t="s">
        <v>5048</v>
      </c>
    </row>
    <row r="3884" spans="2:65" s="1" customFormat="1" ht="21.75" customHeight="1">
      <c r="B3884" s="34"/>
      <c r="C3884" s="133" t="s">
        <v>5049</v>
      </c>
      <c r="D3884" s="133" t="s">
        <v>243</v>
      </c>
      <c r="E3884" s="134" t="s">
        <v>5050</v>
      </c>
      <c r="F3884" s="135" t="s">
        <v>5051</v>
      </c>
      <c r="G3884" s="136" t="s">
        <v>1718</v>
      </c>
      <c r="H3884" s="137">
        <v>1</v>
      </c>
      <c r="I3884" s="138"/>
      <c r="J3884" s="139">
        <f t="shared" si="140"/>
        <v>0</v>
      </c>
      <c r="K3884" s="135" t="s">
        <v>21</v>
      </c>
      <c r="L3884" s="34"/>
      <c r="M3884" s="140" t="s">
        <v>21</v>
      </c>
      <c r="N3884" s="141" t="s">
        <v>45</v>
      </c>
      <c r="P3884" s="142">
        <f t="shared" si="141"/>
        <v>0</v>
      </c>
      <c r="Q3884" s="142">
        <v>0</v>
      </c>
      <c r="R3884" s="142">
        <f t="shared" si="142"/>
        <v>0</v>
      </c>
      <c r="S3884" s="142">
        <v>0</v>
      </c>
      <c r="T3884" s="143">
        <f t="shared" si="143"/>
        <v>0</v>
      </c>
      <c r="AR3884" s="144" t="s">
        <v>649</v>
      </c>
      <c r="AT3884" s="144" t="s">
        <v>243</v>
      </c>
      <c r="AU3884" s="144" t="s">
        <v>153</v>
      </c>
      <c r="AY3884" s="19" t="s">
        <v>241</v>
      </c>
      <c r="BE3884" s="145">
        <f t="shared" si="144"/>
        <v>0</v>
      </c>
      <c r="BF3884" s="145">
        <f t="shared" si="145"/>
        <v>0</v>
      </c>
      <c r="BG3884" s="145">
        <f t="shared" si="146"/>
        <v>0</v>
      </c>
      <c r="BH3884" s="145">
        <f t="shared" si="147"/>
        <v>0</v>
      </c>
      <c r="BI3884" s="145">
        <f t="shared" si="148"/>
        <v>0</v>
      </c>
      <c r="BJ3884" s="19" t="s">
        <v>89</v>
      </c>
      <c r="BK3884" s="145">
        <f t="shared" si="149"/>
        <v>0</v>
      </c>
      <c r="BL3884" s="19" t="s">
        <v>649</v>
      </c>
      <c r="BM3884" s="144" t="s">
        <v>5052</v>
      </c>
    </row>
    <row r="3885" spans="2:65" s="1" customFormat="1" ht="16.5" customHeight="1">
      <c r="B3885" s="34"/>
      <c r="C3885" s="133" t="s">
        <v>2309</v>
      </c>
      <c r="D3885" s="133" t="s">
        <v>243</v>
      </c>
      <c r="E3885" s="134" t="s">
        <v>5053</v>
      </c>
      <c r="F3885" s="135" t="s">
        <v>5054</v>
      </c>
      <c r="G3885" s="136" t="s">
        <v>1718</v>
      </c>
      <c r="H3885" s="137">
        <v>23</v>
      </c>
      <c r="I3885" s="138"/>
      <c r="J3885" s="139">
        <f t="shared" si="140"/>
        <v>0</v>
      </c>
      <c r="K3885" s="135" t="s">
        <v>21</v>
      </c>
      <c r="L3885" s="34"/>
      <c r="M3885" s="140" t="s">
        <v>21</v>
      </c>
      <c r="N3885" s="141" t="s">
        <v>45</v>
      </c>
      <c r="P3885" s="142">
        <f t="shared" si="141"/>
        <v>0</v>
      </c>
      <c r="Q3885" s="142">
        <v>0</v>
      </c>
      <c r="R3885" s="142">
        <f t="shared" si="142"/>
        <v>0</v>
      </c>
      <c r="S3885" s="142">
        <v>0</v>
      </c>
      <c r="T3885" s="143">
        <f t="shared" si="143"/>
        <v>0</v>
      </c>
      <c r="AR3885" s="144" t="s">
        <v>649</v>
      </c>
      <c r="AT3885" s="144" t="s">
        <v>243</v>
      </c>
      <c r="AU3885" s="144" t="s">
        <v>153</v>
      </c>
      <c r="AY3885" s="19" t="s">
        <v>241</v>
      </c>
      <c r="BE3885" s="145">
        <f t="shared" si="144"/>
        <v>0</v>
      </c>
      <c r="BF3885" s="145">
        <f t="shared" si="145"/>
        <v>0</v>
      </c>
      <c r="BG3885" s="145">
        <f t="shared" si="146"/>
        <v>0</v>
      </c>
      <c r="BH3885" s="145">
        <f t="shared" si="147"/>
        <v>0</v>
      </c>
      <c r="BI3885" s="145">
        <f t="shared" si="148"/>
        <v>0</v>
      </c>
      <c r="BJ3885" s="19" t="s">
        <v>89</v>
      </c>
      <c r="BK3885" s="145">
        <f t="shared" si="149"/>
        <v>0</v>
      </c>
      <c r="BL3885" s="19" t="s">
        <v>649</v>
      </c>
      <c r="BM3885" s="144" t="s">
        <v>5055</v>
      </c>
    </row>
    <row r="3886" spans="2:65" s="1" customFormat="1" ht="16.5" customHeight="1">
      <c r="B3886" s="34"/>
      <c r="C3886" s="133" t="s">
        <v>2392</v>
      </c>
      <c r="D3886" s="133" t="s">
        <v>243</v>
      </c>
      <c r="E3886" s="134" t="s">
        <v>5056</v>
      </c>
      <c r="F3886" s="135" t="s">
        <v>5054</v>
      </c>
      <c r="G3886" s="136" t="s">
        <v>1718</v>
      </c>
      <c r="H3886" s="137">
        <v>23</v>
      </c>
      <c r="I3886" s="138"/>
      <c r="J3886" s="139">
        <f t="shared" si="140"/>
        <v>0</v>
      </c>
      <c r="K3886" s="135" t="s">
        <v>21</v>
      </c>
      <c r="L3886" s="34"/>
      <c r="M3886" s="140" t="s">
        <v>21</v>
      </c>
      <c r="N3886" s="141" t="s">
        <v>45</v>
      </c>
      <c r="P3886" s="142">
        <f t="shared" si="141"/>
        <v>0</v>
      </c>
      <c r="Q3886" s="142">
        <v>0</v>
      </c>
      <c r="R3886" s="142">
        <f t="shared" si="142"/>
        <v>0</v>
      </c>
      <c r="S3886" s="142">
        <v>0</v>
      </c>
      <c r="T3886" s="143">
        <f t="shared" si="143"/>
        <v>0</v>
      </c>
      <c r="AR3886" s="144" t="s">
        <v>649</v>
      </c>
      <c r="AT3886" s="144" t="s">
        <v>243</v>
      </c>
      <c r="AU3886" s="144" t="s">
        <v>153</v>
      </c>
      <c r="AY3886" s="19" t="s">
        <v>241</v>
      </c>
      <c r="BE3886" s="145">
        <f t="shared" si="144"/>
        <v>0</v>
      </c>
      <c r="BF3886" s="145">
        <f t="shared" si="145"/>
        <v>0</v>
      </c>
      <c r="BG3886" s="145">
        <f t="shared" si="146"/>
        <v>0</v>
      </c>
      <c r="BH3886" s="145">
        <f t="shared" si="147"/>
        <v>0</v>
      </c>
      <c r="BI3886" s="145">
        <f t="shared" si="148"/>
        <v>0</v>
      </c>
      <c r="BJ3886" s="19" t="s">
        <v>89</v>
      </c>
      <c r="BK3886" s="145">
        <f t="shared" si="149"/>
        <v>0</v>
      </c>
      <c r="BL3886" s="19" t="s">
        <v>649</v>
      </c>
      <c r="BM3886" s="144" t="s">
        <v>5057</v>
      </c>
    </row>
    <row r="3887" spans="2:65" s="1" customFormat="1" ht="16.5" customHeight="1">
      <c r="B3887" s="34"/>
      <c r="C3887" s="133" t="s">
        <v>2646</v>
      </c>
      <c r="D3887" s="133" t="s">
        <v>243</v>
      </c>
      <c r="E3887" s="134" t="s">
        <v>5058</v>
      </c>
      <c r="F3887" s="135" t="s">
        <v>5059</v>
      </c>
      <c r="G3887" s="136" t="s">
        <v>1718</v>
      </c>
      <c r="H3887" s="137">
        <v>1</v>
      </c>
      <c r="I3887" s="138"/>
      <c r="J3887" s="139">
        <f t="shared" si="140"/>
        <v>0</v>
      </c>
      <c r="K3887" s="135" t="s">
        <v>21</v>
      </c>
      <c r="L3887" s="34"/>
      <c r="M3887" s="140" t="s">
        <v>21</v>
      </c>
      <c r="N3887" s="141" t="s">
        <v>45</v>
      </c>
      <c r="P3887" s="142">
        <f t="shared" si="141"/>
        <v>0</v>
      </c>
      <c r="Q3887" s="142">
        <v>0</v>
      </c>
      <c r="R3887" s="142">
        <f t="shared" si="142"/>
        <v>0</v>
      </c>
      <c r="S3887" s="142">
        <v>0</v>
      </c>
      <c r="T3887" s="143">
        <f t="shared" si="143"/>
        <v>0</v>
      </c>
      <c r="AR3887" s="144" t="s">
        <v>649</v>
      </c>
      <c r="AT3887" s="144" t="s">
        <v>243</v>
      </c>
      <c r="AU3887" s="144" t="s">
        <v>153</v>
      </c>
      <c r="AY3887" s="19" t="s">
        <v>241</v>
      </c>
      <c r="BE3887" s="145">
        <f t="shared" si="144"/>
        <v>0</v>
      </c>
      <c r="BF3887" s="145">
        <f t="shared" si="145"/>
        <v>0</v>
      </c>
      <c r="BG3887" s="145">
        <f t="shared" si="146"/>
        <v>0</v>
      </c>
      <c r="BH3887" s="145">
        <f t="shared" si="147"/>
        <v>0</v>
      </c>
      <c r="BI3887" s="145">
        <f t="shared" si="148"/>
        <v>0</v>
      </c>
      <c r="BJ3887" s="19" t="s">
        <v>89</v>
      </c>
      <c r="BK3887" s="145">
        <f t="shared" si="149"/>
        <v>0</v>
      </c>
      <c r="BL3887" s="19" t="s">
        <v>649</v>
      </c>
      <c r="BM3887" s="144" t="s">
        <v>5060</v>
      </c>
    </row>
    <row r="3888" spans="2:65" s="1" customFormat="1" ht="16.5" customHeight="1">
      <c r="B3888" s="34"/>
      <c r="C3888" s="133" t="s">
        <v>3023</v>
      </c>
      <c r="D3888" s="133" t="s">
        <v>243</v>
      </c>
      <c r="E3888" s="134" t="s">
        <v>5061</v>
      </c>
      <c r="F3888" s="135" t="s">
        <v>5059</v>
      </c>
      <c r="G3888" s="136" t="s">
        <v>1718</v>
      </c>
      <c r="H3888" s="137">
        <v>1</v>
      </c>
      <c r="I3888" s="138"/>
      <c r="J3888" s="139">
        <f t="shared" si="140"/>
        <v>0</v>
      </c>
      <c r="K3888" s="135" t="s">
        <v>21</v>
      </c>
      <c r="L3888" s="34"/>
      <c r="M3888" s="140" t="s">
        <v>21</v>
      </c>
      <c r="N3888" s="141" t="s">
        <v>45</v>
      </c>
      <c r="P3888" s="142">
        <f t="shared" si="141"/>
        <v>0</v>
      </c>
      <c r="Q3888" s="142">
        <v>0</v>
      </c>
      <c r="R3888" s="142">
        <f t="shared" si="142"/>
        <v>0</v>
      </c>
      <c r="S3888" s="142">
        <v>0</v>
      </c>
      <c r="T3888" s="143">
        <f t="shared" si="143"/>
        <v>0</v>
      </c>
      <c r="AR3888" s="144" t="s">
        <v>649</v>
      </c>
      <c r="AT3888" s="144" t="s">
        <v>243</v>
      </c>
      <c r="AU3888" s="144" t="s">
        <v>153</v>
      </c>
      <c r="AY3888" s="19" t="s">
        <v>241</v>
      </c>
      <c r="BE3888" s="145">
        <f t="shared" si="144"/>
        <v>0</v>
      </c>
      <c r="BF3888" s="145">
        <f t="shared" si="145"/>
        <v>0</v>
      </c>
      <c r="BG3888" s="145">
        <f t="shared" si="146"/>
        <v>0</v>
      </c>
      <c r="BH3888" s="145">
        <f t="shared" si="147"/>
        <v>0</v>
      </c>
      <c r="BI3888" s="145">
        <f t="shared" si="148"/>
        <v>0</v>
      </c>
      <c r="BJ3888" s="19" t="s">
        <v>89</v>
      </c>
      <c r="BK3888" s="145">
        <f t="shared" si="149"/>
        <v>0</v>
      </c>
      <c r="BL3888" s="19" t="s">
        <v>649</v>
      </c>
      <c r="BM3888" s="144" t="s">
        <v>5062</v>
      </c>
    </row>
    <row r="3889" spans="2:65" s="1" customFormat="1" ht="21.75" customHeight="1">
      <c r="B3889" s="34"/>
      <c r="C3889" s="133" t="s">
        <v>5063</v>
      </c>
      <c r="D3889" s="133" t="s">
        <v>243</v>
      </c>
      <c r="E3889" s="134" t="s">
        <v>5064</v>
      </c>
      <c r="F3889" s="135" t="s">
        <v>5065</v>
      </c>
      <c r="G3889" s="136" t="s">
        <v>1718</v>
      </c>
      <c r="H3889" s="137">
        <v>2</v>
      </c>
      <c r="I3889" s="138"/>
      <c r="J3889" s="139">
        <f t="shared" si="140"/>
        <v>0</v>
      </c>
      <c r="K3889" s="135" t="s">
        <v>21</v>
      </c>
      <c r="L3889" s="34"/>
      <c r="M3889" s="140" t="s">
        <v>21</v>
      </c>
      <c r="N3889" s="141" t="s">
        <v>45</v>
      </c>
      <c r="P3889" s="142">
        <f t="shared" si="141"/>
        <v>0</v>
      </c>
      <c r="Q3889" s="142">
        <v>0</v>
      </c>
      <c r="R3889" s="142">
        <f t="shared" si="142"/>
        <v>0</v>
      </c>
      <c r="S3889" s="142">
        <v>0</v>
      </c>
      <c r="T3889" s="143">
        <f t="shared" si="143"/>
        <v>0</v>
      </c>
      <c r="AR3889" s="144" t="s">
        <v>649</v>
      </c>
      <c r="AT3889" s="144" t="s">
        <v>243</v>
      </c>
      <c r="AU3889" s="144" t="s">
        <v>153</v>
      </c>
      <c r="AY3889" s="19" t="s">
        <v>241</v>
      </c>
      <c r="BE3889" s="145">
        <f t="shared" si="144"/>
        <v>0</v>
      </c>
      <c r="BF3889" s="145">
        <f t="shared" si="145"/>
        <v>0</v>
      </c>
      <c r="BG3889" s="145">
        <f t="shared" si="146"/>
        <v>0</v>
      </c>
      <c r="BH3889" s="145">
        <f t="shared" si="147"/>
        <v>0</v>
      </c>
      <c r="BI3889" s="145">
        <f t="shared" si="148"/>
        <v>0</v>
      </c>
      <c r="BJ3889" s="19" t="s">
        <v>89</v>
      </c>
      <c r="BK3889" s="145">
        <f t="shared" si="149"/>
        <v>0</v>
      </c>
      <c r="BL3889" s="19" t="s">
        <v>649</v>
      </c>
      <c r="BM3889" s="144" t="s">
        <v>5066</v>
      </c>
    </row>
    <row r="3890" spans="2:65" s="1" customFormat="1" ht="21.75" customHeight="1">
      <c r="B3890" s="34"/>
      <c r="C3890" s="133" t="s">
        <v>5067</v>
      </c>
      <c r="D3890" s="133" t="s">
        <v>243</v>
      </c>
      <c r="E3890" s="134" t="s">
        <v>5068</v>
      </c>
      <c r="F3890" s="135" t="s">
        <v>5065</v>
      </c>
      <c r="G3890" s="136" t="s">
        <v>1718</v>
      </c>
      <c r="H3890" s="137">
        <v>1</v>
      </c>
      <c r="I3890" s="138"/>
      <c r="J3890" s="139">
        <f t="shared" si="140"/>
        <v>0</v>
      </c>
      <c r="K3890" s="135" t="s">
        <v>21</v>
      </c>
      <c r="L3890" s="34"/>
      <c r="M3890" s="140" t="s">
        <v>21</v>
      </c>
      <c r="N3890" s="141" t="s">
        <v>45</v>
      </c>
      <c r="P3890" s="142">
        <f t="shared" si="141"/>
        <v>0</v>
      </c>
      <c r="Q3890" s="142">
        <v>0</v>
      </c>
      <c r="R3890" s="142">
        <f t="shared" si="142"/>
        <v>0</v>
      </c>
      <c r="S3890" s="142">
        <v>0</v>
      </c>
      <c r="T3890" s="143">
        <f t="shared" si="143"/>
        <v>0</v>
      </c>
      <c r="AR3890" s="144" t="s">
        <v>649</v>
      </c>
      <c r="AT3890" s="144" t="s">
        <v>243</v>
      </c>
      <c r="AU3890" s="144" t="s">
        <v>153</v>
      </c>
      <c r="AY3890" s="19" t="s">
        <v>241</v>
      </c>
      <c r="BE3890" s="145">
        <f t="shared" si="144"/>
        <v>0</v>
      </c>
      <c r="BF3890" s="145">
        <f t="shared" si="145"/>
        <v>0</v>
      </c>
      <c r="BG3890" s="145">
        <f t="shared" si="146"/>
        <v>0</v>
      </c>
      <c r="BH3890" s="145">
        <f t="shared" si="147"/>
        <v>0</v>
      </c>
      <c r="BI3890" s="145">
        <f t="shared" si="148"/>
        <v>0</v>
      </c>
      <c r="BJ3890" s="19" t="s">
        <v>89</v>
      </c>
      <c r="BK3890" s="145">
        <f t="shared" si="149"/>
        <v>0</v>
      </c>
      <c r="BL3890" s="19" t="s">
        <v>649</v>
      </c>
      <c r="BM3890" s="144" t="s">
        <v>5069</v>
      </c>
    </row>
    <row r="3891" spans="2:65" s="1" customFormat="1" ht="21.75" customHeight="1">
      <c r="B3891" s="34"/>
      <c r="C3891" s="133" t="s">
        <v>5070</v>
      </c>
      <c r="D3891" s="133" t="s">
        <v>243</v>
      </c>
      <c r="E3891" s="134" t="s">
        <v>5071</v>
      </c>
      <c r="F3891" s="135" t="s">
        <v>5072</v>
      </c>
      <c r="G3891" s="136" t="s">
        <v>1718</v>
      </c>
      <c r="H3891" s="137">
        <v>23</v>
      </c>
      <c r="I3891" s="138"/>
      <c r="J3891" s="139">
        <f t="shared" si="140"/>
        <v>0</v>
      </c>
      <c r="K3891" s="135" t="s">
        <v>21</v>
      </c>
      <c r="L3891" s="34"/>
      <c r="M3891" s="140" t="s">
        <v>21</v>
      </c>
      <c r="N3891" s="141" t="s">
        <v>45</v>
      </c>
      <c r="P3891" s="142">
        <f t="shared" si="141"/>
        <v>0</v>
      </c>
      <c r="Q3891" s="142">
        <v>0</v>
      </c>
      <c r="R3891" s="142">
        <f t="shared" si="142"/>
        <v>0</v>
      </c>
      <c r="S3891" s="142">
        <v>0</v>
      </c>
      <c r="T3891" s="143">
        <f t="shared" si="143"/>
        <v>0</v>
      </c>
      <c r="AR3891" s="144" t="s">
        <v>649</v>
      </c>
      <c r="AT3891" s="144" t="s">
        <v>243</v>
      </c>
      <c r="AU3891" s="144" t="s">
        <v>153</v>
      </c>
      <c r="AY3891" s="19" t="s">
        <v>241</v>
      </c>
      <c r="BE3891" s="145">
        <f t="shared" si="144"/>
        <v>0</v>
      </c>
      <c r="BF3891" s="145">
        <f t="shared" si="145"/>
        <v>0</v>
      </c>
      <c r="BG3891" s="145">
        <f t="shared" si="146"/>
        <v>0</v>
      </c>
      <c r="BH3891" s="145">
        <f t="shared" si="147"/>
        <v>0</v>
      </c>
      <c r="BI3891" s="145">
        <f t="shared" si="148"/>
        <v>0</v>
      </c>
      <c r="BJ3891" s="19" t="s">
        <v>89</v>
      </c>
      <c r="BK3891" s="145">
        <f t="shared" si="149"/>
        <v>0</v>
      </c>
      <c r="BL3891" s="19" t="s">
        <v>649</v>
      </c>
      <c r="BM3891" s="144" t="s">
        <v>5073</v>
      </c>
    </row>
    <row r="3892" spans="2:65" s="1" customFormat="1" ht="21.75" customHeight="1">
      <c r="B3892" s="34"/>
      <c r="C3892" s="133" t="s">
        <v>5074</v>
      </c>
      <c r="D3892" s="133" t="s">
        <v>243</v>
      </c>
      <c r="E3892" s="134" t="s">
        <v>5075</v>
      </c>
      <c r="F3892" s="135" t="s">
        <v>5076</v>
      </c>
      <c r="G3892" s="136" t="s">
        <v>1718</v>
      </c>
      <c r="H3892" s="137">
        <v>1</v>
      </c>
      <c r="I3892" s="138"/>
      <c r="J3892" s="139">
        <f t="shared" si="140"/>
        <v>0</v>
      </c>
      <c r="K3892" s="135" t="s">
        <v>21</v>
      </c>
      <c r="L3892" s="34"/>
      <c r="M3892" s="140" t="s">
        <v>21</v>
      </c>
      <c r="N3892" s="141" t="s">
        <v>45</v>
      </c>
      <c r="P3892" s="142">
        <f t="shared" si="141"/>
        <v>0</v>
      </c>
      <c r="Q3892" s="142">
        <v>0</v>
      </c>
      <c r="R3892" s="142">
        <f t="shared" si="142"/>
        <v>0</v>
      </c>
      <c r="S3892" s="142">
        <v>0</v>
      </c>
      <c r="T3892" s="143">
        <f t="shared" si="143"/>
        <v>0</v>
      </c>
      <c r="AR3892" s="144" t="s">
        <v>649</v>
      </c>
      <c r="AT3892" s="144" t="s">
        <v>243</v>
      </c>
      <c r="AU3892" s="144" t="s">
        <v>153</v>
      </c>
      <c r="AY3892" s="19" t="s">
        <v>241</v>
      </c>
      <c r="BE3892" s="145">
        <f t="shared" si="144"/>
        <v>0</v>
      </c>
      <c r="BF3892" s="145">
        <f t="shared" si="145"/>
        <v>0</v>
      </c>
      <c r="BG3892" s="145">
        <f t="shared" si="146"/>
        <v>0</v>
      </c>
      <c r="BH3892" s="145">
        <f t="shared" si="147"/>
        <v>0</v>
      </c>
      <c r="BI3892" s="145">
        <f t="shared" si="148"/>
        <v>0</v>
      </c>
      <c r="BJ3892" s="19" t="s">
        <v>89</v>
      </c>
      <c r="BK3892" s="145">
        <f t="shared" si="149"/>
        <v>0</v>
      </c>
      <c r="BL3892" s="19" t="s">
        <v>649</v>
      </c>
      <c r="BM3892" s="144" t="s">
        <v>5077</v>
      </c>
    </row>
    <row r="3893" spans="2:65" s="1" customFormat="1" ht="24.2" customHeight="1">
      <c r="B3893" s="34"/>
      <c r="C3893" s="133" t="s">
        <v>5078</v>
      </c>
      <c r="D3893" s="133" t="s">
        <v>243</v>
      </c>
      <c r="E3893" s="134" t="s">
        <v>5079</v>
      </c>
      <c r="F3893" s="135" t="s">
        <v>5080</v>
      </c>
      <c r="G3893" s="136" t="s">
        <v>1718</v>
      </c>
      <c r="H3893" s="137">
        <v>3</v>
      </c>
      <c r="I3893" s="138"/>
      <c r="J3893" s="139">
        <f t="shared" si="140"/>
        <v>0</v>
      </c>
      <c r="K3893" s="135" t="s">
        <v>21</v>
      </c>
      <c r="L3893" s="34"/>
      <c r="M3893" s="140" t="s">
        <v>21</v>
      </c>
      <c r="N3893" s="141" t="s">
        <v>45</v>
      </c>
      <c r="P3893" s="142">
        <f t="shared" si="141"/>
        <v>0</v>
      </c>
      <c r="Q3893" s="142">
        <v>0</v>
      </c>
      <c r="R3893" s="142">
        <f t="shared" si="142"/>
        <v>0</v>
      </c>
      <c r="S3893" s="142">
        <v>0</v>
      </c>
      <c r="T3893" s="143">
        <f t="shared" si="143"/>
        <v>0</v>
      </c>
      <c r="AR3893" s="144" t="s">
        <v>649</v>
      </c>
      <c r="AT3893" s="144" t="s">
        <v>243</v>
      </c>
      <c r="AU3893" s="144" t="s">
        <v>153</v>
      </c>
      <c r="AY3893" s="19" t="s">
        <v>241</v>
      </c>
      <c r="BE3893" s="145">
        <f t="shared" si="144"/>
        <v>0</v>
      </c>
      <c r="BF3893" s="145">
        <f t="shared" si="145"/>
        <v>0</v>
      </c>
      <c r="BG3893" s="145">
        <f t="shared" si="146"/>
        <v>0</v>
      </c>
      <c r="BH3893" s="145">
        <f t="shared" si="147"/>
        <v>0</v>
      </c>
      <c r="BI3893" s="145">
        <f t="shared" si="148"/>
        <v>0</v>
      </c>
      <c r="BJ3893" s="19" t="s">
        <v>89</v>
      </c>
      <c r="BK3893" s="145">
        <f t="shared" si="149"/>
        <v>0</v>
      </c>
      <c r="BL3893" s="19" t="s">
        <v>649</v>
      </c>
      <c r="BM3893" s="144" t="s">
        <v>5081</v>
      </c>
    </row>
    <row r="3894" spans="2:65" s="1" customFormat="1" ht="21.75" customHeight="1">
      <c r="B3894" s="34"/>
      <c r="C3894" s="133" t="s">
        <v>5082</v>
      </c>
      <c r="D3894" s="133" t="s">
        <v>243</v>
      </c>
      <c r="E3894" s="134" t="s">
        <v>5083</v>
      </c>
      <c r="F3894" s="135" t="s">
        <v>5084</v>
      </c>
      <c r="G3894" s="136" t="s">
        <v>1718</v>
      </c>
      <c r="H3894" s="137">
        <v>3</v>
      </c>
      <c r="I3894" s="138"/>
      <c r="J3894" s="139">
        <f t="shared" si="140"/>
        <v>0</v>
      </c>
      <c r="K3894" s="135" t="s">
        <v>21</v>
      </c>
      <c r="L3894" s="34"/>
      <c r="M3894" s="140" t="s">
        <v>21</v>
      </c>
      <c r="N3894" s="141" t="s">
        <v>45</v>
      </c>
      <c r="P3894" s="142">
        <f t="shared" si="141"/>
        <v>0</v>
      </c>
      <c r="Q3894" s="142">
        <v>0</v>
      </c>
      <c r="R3894" s="142">
        <f t="shared" si="142"/>
        <v>0</v>
      </c>
      <c r="S3894" s="142">
        <v>0</v>
      </c>
      <c r="T3894" s="143">
        <f t="shared" si="143"/>
        <v>0</v>
      </c>
      <c r="AR3894" s="144" t="s">
        <v>649</v>
      </c>
      <c r="AT3894" s="144" t="s">
        <v>243</v>
      </c>
      <c r="AU3894" s="144" t="s">
        <v>153</v>
      </c>
      <c r="AY3894" s="19" t="s">
        <v>241</v>
      </c>
      <c r="BE3894" s="145">
        <f t="shared" si="144"/>
        <v>0</v>
      </c>
      <c r="BF3894" s="145">
        <f t="shared" si="145"/>
        <v>0</v>
      </c>
      <c r="BG3894" s="145">
        <f t="shared" si="146"/>
        <v>0</v>
      </c>
      <c r="BH3894" s="145">
        <f t="shared" si="147"/>
        <v>0</v>
      </c>
      <c r="BI3894" s="145">
        <f t="shared" si="148"/>
        <v>0</v>
      </c>
      <c r="BJ3894" s="19" t="s">
        <v>89</v>
      </c>
      <c r="BK3894" s="145">
        <f t="shared" si="149"/>
        <v>0</v>
      </c>
      <c r="BL3894" s="19" t="s">
        <v>649</v>
      </c>
      <c r="BM3894" s="144" t="s">
        <v>5085</v>
      </c>
    </row>
    <row r="3895" spans="2:65" s="1" customFormat="1" ht="21.75" customHeight="1">
      <c r="B3895" s="34"/>
      <c r="C3895" s="133" t="s">
        <v>5086</v>
      </c>
      <c r="D3895" s="133" t="s">
        <v>243</v>
      </c>
      <c r="E3895" s="134" t="s">
        <v>5087</v>
      </c>
      <c r="F3895" s="135" t="s">
        <v>5084</v>
      </c>
      <c r="G3895" s="136" t="s">
        <v>1718</v>
      </c>
      <c r="H3895" s="137">
        <v>3</v>
      </c>
      <c r="I3895" s="138"/>
      <c r="J3895" s="139">
        <f t="shared" si="140"/>
        <v>0</v>
      </c>
      <c r="K3895" s="135" t="s">
        <v>21</v>
      </c>
      <c r="L3895" s="34"/>
      <c r="M3895" s="140" t="s">
        <v>21</v>
      </c>
      <c r="N3895" s="141" t="s">
        <v>45</v>
      </c>
      <c r="P3895" s="142">
        <f t="shared" si="141"/>
        <v>0</v>
      </c>
      <c r="Q3895" s="142">
        <v>0</v>
      </c>
      <c r="R3895" s="142">
        <f t="shared" si="142"/>
        <v>0</v>
      </c>
      <c r="S3895" s="142">
        <v>0</v>
      </c>
      <c r="T3895" s="143">
        <f t="shared" si="143"/>
        <v>0</v>
      </c>
      <c r="AR3895" s="144" t="s">
        <v>649</v>
      </c>
      <c r="AT3895" s="144" t="s">
        <v>243</v>
      </c>
      <c r="AU3895" s="144" t="s">
        <v>153</v>
      </c>
      <c r="AY3895" s="19" t="s">
        <v>241</v>
      </c>
      <c r="BE3895" s="145">
        <f t="shared" si="144"/>
        <v>0</v>
      </c>
      <c r="BF3895" s="145">
        <f t="shared" si="145"/>
        <v>0</v>
      </c>
      <c r="BG3895" s="145">
        <f t="shared" si="146"/>
        <v>0</v>
      </c>
      <c r="BH3895" s="145">
        <f t="shared" si="147"/>
        <v>0</v>
      </c>
      <c r="BI3895" s="145">
        <f t="shared" si="148"/>
        <v>0</v>
      </c>
      <c r="BJ3895" s="19" t="s">
        <v>89</v>
      </c>
      <c r="BK3895" s="145">
        <f t="shared" si="149"/>
        <v>0</v>
      </c>
      <c r="BL3895" s="19" t="s">
        <v>649</v>
      </c>
      <c r="BM3895" s="144" t="s">
        <v>5088</v>
      </c>
    </row>
    <row r="3896" spans="2:65" s="1" customFormat="1" ht="21.75" customHeight="1">
      <c r="B3896" s="34"/>
      <c r="C3896" s="133" t="s">
        <v>5089</v>
      </c>
      <c r="D3896" s="133" t="s">
        <v>243</v>
      </c>
      <c r="E3896" s="134" t="s">
        <v>5090</v>
      </c>
      <c r="F3896" s="135" t="s">
        <v>5091</v>
      </c>
      <c r="G3896" s="136" t="s">
        <v>1718</v>
      </c>
      <c r="H3896" s="137">
        <v>3</v>
      </c>
      <c r="I3896" s="138"/>
      <c r="J3896" s="139">
        <f t="shared" si="140"/>
        <v>0</v>
      </c>
      <c r="K3896" s="135" t="s">
        <v>21</v>
      </c>
      <c r="L3896" s="34"/>
      <c r="M3896" s="140" t="s">
        <v>21</v>
      </c>
      <c r="N3896" s="141" t="s">
        <v>45</v>
      </c>
      <c r="P3896" s="142">
        <f t="shared" si="141"/>
        <v>0</v>
      </c>
      <c r="Q3896" s="142">
        <v>0</v>
      </c>
      <c r="R3896" s="142">
        <f t="shared" si="142"/>
        <v>0</v>
      </c>
      <c r="S3896" s="142">
        <v>0</v>
      </c>
      <c r="T3896" s="143">
        <f t="shared" si="143"/>
        <v>0</v>
      </c>
      <c r="AR3896" s="144" t="s">
        <v>649</v>
      </c>
      <c r="AT3896" s="144" t="s">
        <v>243</v>
      </c>
      <c r="AU3896" s="144" t="s">
        <v>153</v>
      </c>
      <c r="AY3896" s="19" t="s">
        <v>241</v>
      </c>
      <c r="BE3896" s="145">
        <f t="shared" si="144"/>
        <v>0</v>
      </c>
      <c r="BF3896" s="145">
        <f t="shared" si="145"/>
        <v>0</v>
      </c>
      <c r="BG3896" s="145">
        <f t="shared" si="146"/>
        <v>0</v>
      </c>
      <c r="BH3896" s="145">
        <f t="shared" si="147"/>
        <v>0</v>
      </c>
      <c r="BI3896" s="145">
        <f t="shared" si="148"/>
        <v>0</v>
      </c>
      <c r="BJ3896" s="19" t="s">
        <v>89</v>
      </c>
      <c r="BK3896" s="145">
        <f t="shared" si="149"/>
        <v>0</v>
      </c>
      <c r="BL3896" s="19" t="s">
        <v>649</v>
      </c>
      <c r="BM3896" s="144" t="s">
        <v>5092</v>
      </c>
    </row>
    <row r="3897" spans="2:65" s="1" customFormat="1" ht="24.2" customHeight="1">
      <c r="B3897" s="34"/>
      <c r="C3897" s="133" t="s">
        <v>5093</v>
      </c>
      <c r="D3897" s="133" t="s">
        <v>243</v>
      </c>
      <c r="E3897" s="134" t="s">
        <v>5094</v>
      </c>
      <c r="F3897" s="135" t="s">
        <v>5095</v>
      </c>
      <c r="G3897" s="136" t="s">
        <v>1718</v>
      </c>
      <c r="H3897" s="137">
        <v>3</v>
      </c>
      <c r="I3897" s="138"/>
      <c r="J3897" s="139">
        <f t="shared" si="140"/>
        <v>0</v>
      </c>
      <c r="K3897" s="135" t="s">
        <v>21</v>
      </c>
      <c r="L3897" s="34"/>
      <c r="M3897" s="140" t="s">
        <v>21</v>
      </c>
      <c r="N3897" s="141" t="s">
        <v>45</v>
      </c>
      <c r="P3897" s="142">
        <f t="shared" si="141"/>
        <v>0</v>
      </c>
      <c r="Q3897" s="142">
        <v>0</v>
      </c>
      <c r="R3897" s="142">
        <f t="shared" si="142"/>
        <v>0</v>
      </c>
      <c r="S3897" s="142">
        <v>0</v>
      </c>
      <c r="T3897" s="143">
        <f t="shared" si="143"/>
        <v>0</v>
      </c>
      <c r="AR3897" s="144" t="s">
        <v>649</v>
      </c>
      <c r="AT3897" s="144" t="s">
        <v>243</v>
      </c>
      <c r="AU3897" s="144" t="s">
        <v>153</v>
      </c>
      <c r="AY3897" s="19" t="s">
        <v>241</v>
      </c>
      <c r="BE3897" s="145">
        <f t="shared" si="144"/>
        <v>0</v>
      </c>
      <c r="BF3897" s="145">
        <f t="shared" si="145"/>
        <v>0</v>
      </c>
      <c r="BG3897" s="145">
        <f t="shared" si="146"/>
        <v>0</v>
      </c>
      <c r="BH3897" s="145">
        <f t="shared" si="147"/>
        <v>0</v>
      </c>
      <c r="BI3897" s="145">
        <f t="shared" si="148"/>
        <v>0</v>
      </c>
      <c r="BJ3897" s="19" t="s">
        <v>89</v>
      </c>
      <c r="BK3897" s="145">
        <f t="shared" si="149"/>
        <v>0</v>
      </c>
      <c r="BL3897" s="19" t="s">
        <v>649</v>
      </c>
      <c r="BM3897" s="144" t="s">
        <v>5096</v>
      </c>
    </row>
    <row r="3898" spans="2:65" s="1" customFormat="1" ht="24.2" customHeight="1">
      <c r="B3898" s="34"/>
      <c r="C3898" s="133" t="s">
        <v>5097</v>
      </c>
      <c r="D3898" s="133" t="s">
        <v>243</v>
      </c>
      <c r="E3898" s="134" t="s">
        <v>5098</v>
      </c>
      <c r="F3898" s="135" t="s">
        <v>5099</v>
      </c>
      <c r="G3898" s="136" t="s">
        <v>1718</v>
      </c>
      <c r="H3898" s="137">
        <v>3</v>
      </c>
      <c r="I3898" s="138"/>
      <c r="J3898" s="139">
        <f t="shared" si="140"/>
        <v>0</v>
      </c>
      <c r="K3898" s="135" t="s">
        <v>21</v>
      </c>
      <c r="L3898" s="34"/>
      <c r="M3898" s="140" t="s">
        <v>21</v>
      </c>
      <c r="N3898" s="141" t="s">
        <v>45</v>
      </c>
      <c r="P3898" s="142">
        <f t="shared" si="141"/>
        <v>0</v>
      </c>
      <c r="Q3898" s="142">
        <v>0</v>
      </c>
      <c r="R3898" s="142">
        <f t="shared" si="142"/>
        <v>0</v>
      </c>
      <c r="S3898" s="142">
        <v>0</v>
      </c>
      <c r="T3898" s="143">
        <f t="shared" si="143"/>
        <v>0</v>
      </c>
      <c r="AR3898" s="144" t="s">
        <v>649</v>
      </c>
      <c r="AT3898" s="144" t="s">
        <v>243</v>
      </c>
      <c r="AU3898" s="144" t="s">
        <v>153</v>
      </c>
      <c r="AY3898" s="19" t="s">
        <v>241</v>
      </c>
      <c r="BE3898" s="145">
        <f t="shared" si="144"/>
        <v>0</v>
      </c>
      <c r="BF3898" s="145">
        <f t="shared" si="145"/>
        <v>0</v>
      </c>
      <c r="BG3898" s="145">
        <f t="shared" si="146"/>
        <v>0</v>
      </c>
      <c r="BH3898" s="145">
        <f t="shared" si="147"/>
        <v>0</v>
      </c>
      <c r="BI3898" s="145">
        <f t="shared" si="148"/>
        <v>0</v>
      </c>
      <c r="BJ3898" s="19" t="s">
        <v>89</v>
      </c>
      <c r="BK3898" s="145">
        <f t="shared" si="149"/>
        <v>0</v>
      </c>
      <c r="BL3898" s="19" t="s">
        <v>649</v>
      </c>
      <c r="BM3898" s="144" t="s">
        <v>5100</v>
      </c>
    </row>
    <row r="3899" spans="2:65" s="1" customFormat="1" ht="24.2" customHeight="1">
      <c r="B3899" s="34"/>
      <c r="C3899" s="133" t="s">
        <v>5101</v>
      </c>
      <c r="D3899" s="133" t="s">
        <v>243</v>
      </c>
      <c r="E3899" s="134" t="s">
        <v>5102</v>
      </c>
      <c r="F3899" s="135" t="s">
        <v>5103</v>
      </c>
      <c r="G3899" s="136" t="s">
        <v>1718</v>
      </c>
      <c r="H3899" s="137">
        <v>3</v>
      </c>
      <c r="I3899" s="138"/>
      <c r="J3899" s="139">
        <f t="shared" si="140"/>
        <v>0</v>
      </c>
      <c r="K3899" s="135" t="s">
        <v>21</v>
      </c>
      <c r="L3899" s="34"/>
      <c r="M3899" s="140" t="s">
        <v>21</v>
      </c>
      <c r="N3899" s="141" t="s">
        <v>45</v>
      </c>
      <c r="P3899" s="142">
        <f t="shared" si="141"/>
        <v>0</v>
      </c>
      <c r="Q3899" s="142">
        <v>0</v>
      </c>
      <c r="R3899" s="142">
        <f t="shared" si="142"/>
        <v>0</v>
      </c>
      <c r="S3899" s="142">
        <v>0</v>
      </c>
      <c r="T3899" s="143">
        <f t="shared" si="143"/>
        <v>0</v>
      </c>
      <c r="AR3899" s="144" t="s">
        <v>649</v>
      </c>
      <c r="AT3899" s="144" t="s">
        <v>243</v>
      </c>
      <c r="AU3899" s="144" t="s">
        <v>153</v>
      </c>
      <c r="AY3899" s="19" t="s">
        <v>241</v>
      </c>
      <c r="BE3899" s="145">
        <f t="shared" si="144"/>
        <v>0</v>
      </c>
      <c r="BF3899" s="145">
        <f t="shared" si="145"/>
        <v>0</v>
      </c>
      <c r="BG3899" s="145">
        <f t="shared" si="146"/>
        <v>0</v>
      </c>
      <c r="BH3899" s="145">
        <f t="shared" si="147"/>
        <v>0</v>
      </c>
      <c r="BI3899" s="145">
        <f t="shared" si="148"/>
        <v>0</v>
      </c>
      <c r="BJ3899" s="19" t="s">
        <v>89</v>
      </c>
      <c r="BK3899" s="145">
        <f t="shared" si="149"/>
        <v>0</v>
      </c>
      <c r="BL3899" s="19" t="s">
        <v>649</v>
      </c>
      <c r="BM3899" s="144" t="s">
        <v>5104</v>
      </c>
    </row>
    <row r="3900" spans="2:65" s="1" customFormat="1" ht="16.5" customHeight="1">
      <c r="B3900" s="34"/>
      <c r="C3900" s="133" t="s">
        <v>5105</v>
      </c>
      <c r="D3900" s="133" t="s">
        <v>243</v>
      </c>
      <c r="E3900" s="134" t="s">
        <v>5106</v>
      </c>
      <c r="F3900" s="135" t="s">
        <v>5107</v>
      </c>
      <c r="G3900" s="136" t="s">
        <v>1718</v>
      </c>
      <c r="H3900" s="137">
        <v>3</v>
      </c>
      <c r="I3900" s="138"/>
      <c r="J3900" s="139">
        <f t="shared" si="140"/>
        <v>0</v>
      </c>
      <c r="K3900" s="135" t="s">
        <v>21</v>
      </c>
      <c r="L3900" s="34"/>
      <c r="M3900" s="140" t="s">
        <v>21</v>
      </c>
      <c r="N3900" s="141" t="s">
        <v>45</v>
      </c>
      <c r="P3900" s="142">
        <f t="shared" si="141"/>
        <v>0</v>
      </c>
      <c r="Q3900" s="142">
        <v>0</v>
      </c>
      <c r="R3900" s="142">
        <f t="shared" si="142"/>
        <v>0</v>
      </c>
      <c r="S3900" s="142">
        <v>0</v>
      </c>
      <c r="T3900" s="143">
        <f t="shared" si="143"/>
        <v>0</v>
      </c>
      <c r="AR3900" s="144" t="s">
        <v>649</v>
      </c>
      <c r="AT3900" s="144" t="s">
        <v>243</v>
      </c>
      <c r="AU3900" s="144" t="s">
        <v>153</v>
      </c>
      <c r="AY3900" s="19" t="s">
        <v>241</v>
      </c>
      <c r="BE3900" s="145">
        <f t="shared" si="144"/>
        <v>0</v>
      </c>
      <c r="BF3900" s="145">
        <f t="shared" si="145"/>
        <v>0</v>
      </c>
      <c r="BG3900" s="145">
        <f t="shared" si="146"/>
        <v>0</v>
      </c>
      <c r="BH3900" s="145">
        <f t="shared" si="147"/>
        <v>0</v>
      </c>
      <c r="BI3900" s="145">
        <f t="shared" si="148"/>
        <v>0</v>
      </c>
      <c r="BJ3900" s="19" t="s">
        <v>89</v>
      </c>
      <c r="BK3900" s="145">
        <f t="shared" si="149"/>
        <v>0</v>
      </c>
      <c r="BL3900" s="19" t="s">
        <v>649</v>
      </c>
      <c r="BM3900" s="144" t="s">
        <v>5108</v>
      </c>
    </row>
    <row r="3901" spans="2:65" s="1" customFormat="1" ht="16.5" customHeight="1">
      <c r="B3901" s="34"/>
      <c r="C3901" s="133" t="s">
        <v>5109</v>
      </c>
      <c r="D3901" s="133" t="s">
        <v>243</v>
      </c>
      <c r="E3901" s="134" t="s">
        <v>5110</v>
      </c>
      <c r="F3901" s="135" t="s">
        <v>5111</v>
      </c>
      <c r="G3901" s="136" t="s">
        <v>1718</v>
      </c>
      <c r="H3901" s="137">
        <v>3</v>
      </c>
      <c r="I3901" s="138"/>
      <c r="J3901" s="139">
        <f t="shared" si="140"/>
        <v>0</v>
      </c>
      <c r="K3901" s="135" t="s">
        <v>21</v>
      </c>
      <c r="L3901" s="34"/>
      <c r="M3901" s="140" t="s">
        <v>21</v>
      </c>
      <c r="N3901" s="141" t="s">
        <v>45</v>
      </c>
      <c r="P3901" s="142">
        <f t="shared" si="141"/>
        <v>0</v>
      </c>
      <c r="Q3901" s="142">
        <v>0</v>
      </c>
      <c r="R3901" s="142">
        <f t="shared" si="142"/>
        <v>0</v>
      </c>
      <c r="S3901" s="142">
        <v>0</v>
      </c>
      <c r="T3901" s="143">
        <f t="shared" si="143"/>
        <v>0</v>
      </c>
      <c r="AR3901" s="144" t="s">
        <v>649</v>
      </c>
      <c r="AT3901" s="144" t="s">
        <v>243</v>
      </c>
      <c r="AU3901" s="144" t="s">
        <v>153</v>
      </c>
      <c r="AY3901" s="19" t="s">
        <v>241</v>
      </c>
      <c r="BE3901" s="145">
        <f t="shared" si="144"/>
        <v>0</v>
      </c>
      <c r="BF3901" s="145">
        <f t="shared" si="145"/>
        <v>0</v>
      </c>
      <c r="BG3901" s="145">
        <f t="shared" si="146"/>
        <v>0</v>
      </c>
      <c r="BH3901" s="145">
        <f t="shared" si="147"/>
        <v>0</v>
      </c>
      <c r="BI3901" s="145">
        <f t="shared" si="148"/>
        <v>0</v>
      </c>
      <c r="BJ3901" s="19" t="s">
        <v>89</v>
      </c>
      <c r="BK3901" s="145">
        <f t="shared" si="149"/>
        <v>0</v>
      </c>
      <c r="BL3901" s="19" t="s">
        <v>649</v>
      </c>
      <c r="BM3901" s="144" t="s">
        <v>5112</v>
      </c>
    </row>
    <row r="3902" spans="2:65" s="1" customFormat="1" ht="16.5" customHeight="1">
      <c r="B3902" s="34"/>
      <c r="C3902" s="133" t="s">
        <v>5113</v>
      </c>
      <c r="D3902" s="133" t="s">
        <v>243</v>
      </c>
      <c r="E3902" s="134" t="s">
        <v>5114</v>
      </c>
      <c r="F3902" s="135" t="s">
        <v>5115</v>
      </c>
      <c r="G3902" s="136" t="s">
        <v>1718</v>
      </c>
      <c r="H3902" s="137">
        <v>3</v>
      </c>
      <c r="I3902" s="138"/>
      <c r="J3902" s="139">
        <f t="shared" si="140"/>
        <v>0</v>
      </c>
      <c r="K3902" s="135" t="s">
        <v>21</v>
      </c>
      <c r="L3902" s="34"/>
      <c r="M3902" s="140" t="s">
        <v>21</v>
      </c>
      <c r="N3902" s="141" t="s">
        <v>45</v>
      </c>
      <c r="P3902" s="142">
        <f t="shared" si="141"/>
        <v>0</v>
      </c>
      <c r="Q3902" s="142">
        <v>0</v>
      </c>
      <c r="R3902" s="142">
        <f t="shared" si="142"/>
        <v>0</v>
      </c>
      <c r="S3902" s="142">
        <v>0</v>
      </c>
      <c r="T3902" s="143">
        <f t="shared" si="143"/>
        <v>0</v>
      </c>
      <c r="AR3902" s="144" t="s">
        <v>649</v>
      </c>
      <c r="AT3902" s="144" t="s">
        <v>243</v>
      </c>
      <c r="AU3902" s="144" t="s">
        <v>153</v>
      </c>
      <c r="AY3902" s="19" t="s">
        <v>241</v>
      </c>
      <c r="BE3902" s="145">
        <f t="shared" si="144"/>
        <v>0</v>
      </c>
      <c r="BF3902" s="145">
        <f t="shared" si="145"/>
        <v>0</v>
      </c>
      <c r="BG3902" s="145">
        <f t="shared" si="146"/>
        <v>0</v>
      </c>
      <c r="BH3902" s="145">
        <f t="shared" si="147"/>
        <v>0</v>
      </c>
      <c r="BI3902" s="145">
        <f t="shared" si="148"/>
        <v>0</v>
      </c>
      <c r="BJ3902" s="19" t="s">
        <v>89</v>
      </c>
      <c r="BK3902" s="145">
        <f t="shared" si="149"/>
        <v>0</v>
      </c>
      <c r="BL3902" s="19" t="s">
        <v>649</v>
      </c>
      <c r="BM3902" s="144" t="s">
        <v>5116</v>
      </c>
    </row>
    <row r="3903" spans="2:65" s="1" customFormat="1" ht="21.75" customHeight="1">
      <c r="B3903" s="34"/>
      <c r="C3903" s="133" t="s">
        <v>5117</v>
      </c>
      <c r="D3903" s="133" t="s">
        <v>243</v>
      </c>
      <c r="E3903" s="134" t="s">
        <v>5118</v>
      </c>
      <c r="F3903" s="135" t="s">
        <v>5119</v>
      </c>
      <c r="G3903" s="136" t="s">
        <v>1718</v>
      </c>
      <c r="H3903" s="137">
        <v>1</v>
      </c>
      <c r="I3903" s="138"/>
      <c r="J3903" s="139">
        <f t="shared" si="140"/>
        <v>0</v>
      </c>
      <c r="K3903" s="135" t="s">
        <v>21</v>
      </c>
      <c r="L3903" s="34"/>
      <c r="M3903" s="140" t="s">
        <v>21</v>
      </c>
      <c r="N3903" s="141" t="s">
        <v>45</v>
      </c>
      <c r="P3903" s="142">
        <f t="shared" si="141"/>
        <v>0</v>
      </c>
      <c r="Q3903" s="142">
        <v>0</v>
      </c>
      <c r="R3903" s="142">
        <f t="shared" si="142"/>
        <v>0</v>
      </c>
      <c r="S3903" s="142">
        <v>0</v>
      </c>
      <c r="T3903" s="143">
        <f t="shared" si="143"/>
        <v>0</v>
      </c>
      <c r="AR3903" s="144" t="s">
        <v>649</v>
      </c>
      <c r="AT3903" s="144" t="s">
        <v>243</v>
      </c>
      <c r="AU3903" s="144" t="s">
        <v>153</v>
      </c>
      <c r="AY3903" s="19" t="s">
        <v>241</v>
      </c>
      <c r="BE3903" s="145">
        <f t="shared" si="144"/>
        <v>0</v>
      </c>
      <c r="BF3903" s="145">
        <f t="shared" si="145"/>
        <v>0</v>
      </c>
      <c r="BG3903" s="145">
        <f t="shared" si="146"/>
        <v>0</v>
      </c>
      <c r="BH3903" s="145">
        <f t="shared" si="147"/>
        <v>0</v>
      </c>
      <c r="BI3903" s="145">
        <f t="shared" si="148"/>
        <v>0</v>
      </c>
      <c r="BJ3903" s="19" t="s">
        <v>89</v>
      </c>
      <c r="BK3903" s="145">
        <f t="shared" si="149"/>
        <v>0</v>
      </c>
      <c r="BL3903" s="19" t="s">
        <v>649</v>
      </c>
      <c r="BM3903" s="144" t="s">
        <v>5120</v>
      </c>
    </row>
    <row r="3904" spans="2:65" s="1" customFormat="1" ht="24.2" customHeight="1">
      <c r="B3904" s="34"/>
      <c r="C3904" s="133" t="s">
        <v>5121</v>
      </c>
      <c r="D3904" s="133" t="s">
        <v>243</v>
      </c>
      <c r="E3904" s="134" t="s">
        <v>5122</v>
      </c>
      <c r="F3904" s="135" t="s">
        <v>5123</v>
      </c>
      <c r="G3904" s="136" t="s">
        <v>1718</v>
      </c>
      <c r="H3904" s="137">
        <v>2</v>
      </c>
      <c r="I3904" s="138"/>
      <c r="J3904" s="139">
        <f t="shared" si="140"/>
        <v>0</v>
      </c>
      <c r="K3904" s="135" t="s">
        <v>21</v>
      </c>
      <c r="L3904" s="34"/>
      <c r="M3904" s="140" t="s">
        <v>21</v>
      </c>
      <c r="N3904" s="141" t="s">
        <v>45</v>
      </c>
      <c r="P3904" s="142">
        <f t="shared" si="141"/>
        <v>0</v>
      </c>
      <c r="Q3904" s="142">
        <v>0</v>
      </c>
      <c r="R3904" s="142">
        <f t="shared" si="142"/>
        <v>0</v>
      </c>
      <c r="S3904" s="142">
        <v>0</v>
      </c>
      <c r="T3904" s="143">
        <f t="shared" si="143"/>
        <v>0</v>
      </c>
      <c r="AR3904" s="144" t="s">
        <v>649</v>
      </c>
      <c r="AT3904" s="144" t="s">
        <v>243</v>
      </c>
      <c r="AU3904" s="144" t="s">
        <v>153</v>
      </c>
      <c r="AY3904" s="19" t="s">
        <v>241</v>
      </c>
      <c r="BE3904" s="145">
        <f t="shared" si="144"/>
        <v>0</v>
      </c>
      <c r="BF3904" s="145">
        <f t="shared" si="145"/>
        <v>0</v>
      </c>
      <c r="BG3904" s="145">
        <f t="shared" si="146"/>
        <v>0</v>
      </c>
      <c r="BH3904" s="145">
        <f t="shared" si="147"/>
        <v>0</v>
      </c>
      <c r="BI3904" s="145">
        <f t="shared" si="148"/>
        <v>0</v>
      </c>
      <c r="BJ3904" s="19" t="s">
        <v>89</v>
      </c>
      <c r="BK3904" s="145">
        <f t="shared" si="149"/>
        <v>0</v>
      </c>
      <c r="BL3904" s="19" t="s">
        <v>649</v>
      </c>
      <c r="BM3904" s="144" t="s">
        <v>5124</v>
      </c>
    </row>
    <row r="3905" spans="2:65" s="11" customFormat="1" ht="22.9" customHeight="1">
      <c r="B3905" s="121"/>
      <c r="D3905" s="122" t="s">
        <v>72</v>
      </c>
      <c r="E3905" s="131" t="s">
        <v>5125</v>
      </c>
      <c r="F3905" s="131" t="s">
        <v>5126</v>
      </c>
      <c r="I3905" s="124"/>
      <c r="J3905" s="132">
        <f>BK3905</f>
        <v>0</v>
      </c>
      <c r="L3905" s="121"/>
      <c r="M3905" s="126"/>
      <c r="P3905" s="127">
        <f>P3906+SUM(P3907:P3917)+P4091</f>
        <v>0</v>
      </c>
      <c r="R3905" s="127">
        <f>R3906+SUM(R3907:R3917)+R4091</f>
        <v>74427.126264000006</v>
      </c>
      <c r="T3905" s="128">
        <f>T3906+SUM(T3907:T3917)+T4091</f>
        <v>0</v>
      </c>
      <c r="AR3905" s="122" t="s">
        <v>89</v>
      </c>
      <c r="AT3905" s="129" t="s">
        <v>72</v>
      </c>
      <c r="AU3905" s="129" t="s">
        <v>81</v>
      </c>
      <c r="AY3905" s="122" t="s">
        <v>241</v>
      </c>
      <c r="BK3905" s="130">
        <f>BK3906+SUM(BK3907:BK3917)+BK4091</f>
        <v>0</v>
      </c>
    </row>
    <row r="3906" spans="2:65" s="1" customFormat="1" ht="24.2" customHeight="1">
      <c r="B3906" s="34"/>
      <c r="C3906" s="133" t="s">
        <v>5127</v>
      </c>
      <c r="D3906" s="133" t="s">
        <v>243</v>
      </c>
      <c r="E3906" s="134" t="s">
        <v>5128</v>
      </c>
      <c r="F3906" s="135" t="s">
        <v>5129</v>
      </c>
      <c r="G3906" s="136" t="s">
        <v>291</v>
      </c>
      <c r="H3906" s="137">
        <v>82.033000000000001</v>
      </c>
      <c r="I3906" s="138"/>
      <c r="J3906" s="139">
        <f>ROUND(I3906*H3906,2)</f>
        <v>0</v>
      </c>
      <c r="K3906" s="135" t="s">
        <v>21</v>
      </c>
      <c r="L3906" s="34"/>
      <c r="M3906" s="140" t="s">
        <v>21</v>
      </c>
      <c r="N3906" s="141" t="s">
        <v>45</v>
      </c>
      <c r="P3906" s="142">
        <f>O3906*H3906</f>
        <v>0</v>
      </c>
      <c r="Q3906" s="142">
        <v>8.0000000000000002E-3</v>
      </c>
      <c r="R3906" s="142">
        <f>Q3906*H3906</f>
        <v>0.65626400000000007</v>
      </c>
      <c r="S3906" s="142">
        <v>0</v>
      </c>
      <c r="T3906" s="143">
        <f>S3906*H3906</f>
        <v>0</v>
      </c>
      <c r="AR3906" s="144" t="s">
        <v>649</v>
      </c>
      <c r="AT3906" s="144" t="s">
        <v>243</v>
      </c>
      <c r="AU3906" s="144" t="s">
        <v>89</v>
      </c>
      <c r="AY3906" s="19" t="s">
        <v>241</v>
      </c>
      <c r="BE3906" s="145">
        <f>IF(N3906="základní",J3906,0)</f>
        <v>0</v>
      </c>
      <c r="BF3906" s="145">
        <f>IF(N3906="snížená",J3906,0)</f>
        <v>0</v>
      </c>
      <c r="BG3906" s="145">
        <f>IF(N3906="zákl. přenesená",J3906,0)</f>
        <v>0</v>
      </c>
      <c r="BH3906" s="145">
        <f>IF(N3906="sníž. přenesená",J3906,0)</f>
        <v>0</v>
      </c>
      <c r="BI3906" s="145">
        <f>IF(N3906="nulová",J3906,0)</f>
        <v>0</v>
      </c>
      <c r="BJ3906" s="19" t="s">
        <v>89</v>
      </c>
      <c r="BK3906" s="145">
        <f>ROUND(I3906*H3906,2)</f>
        <v>0</v>
      </c>
      <c r="BL3906" s="19" t="s">
        <v>649</v>
      </c>
      <c r="BM3906" s="144" t="s">
        <v>5130</v>
      </c>
    </row>
    <row r="3907" spans="2:65" s="14" customFormat="1" ht="11.25">
      <c r="B3907" s="166"/>
      <c r="D3907" s="146" t="s">
        <v>257</v>
      </c>
      <c r="E3907" s="167" t="s">
        <v>21</v>
      </c>
      <c r="F3907" s="168" t="s">
        <v>2034</v>
      </c>
      <c r="H3907" s="167" t="s">
        <v>21</v>
      </c>
      <c r="I3907" s="169"/>
      <c r="L3907" s="166"/>
      <c r="M3907" s="170"/>
      <c r="T3907" s="171"/>
      <c r="AT3907" s="167" t="s">
        <v>257</v>
      </c>
      <c r="AU3907" s="167" t="s">
        <v>89</v>
      </c>
      <c r="AV3907" s="14" t="s">
        <v>81</v>
      </c>
      <c r="AW3907" s="14" t="s">
        <v>34</v>
      </c>
      <c r="AX3907" s="14" t="s">
        <v>73</v>
      </c>
      <c r="AY3907" s="167" t="s">
        <v>241</v>
      </c>
    </row>
    <row r="3908" spans="2:65" s="12" customFormat="1" ht="11.25">
      <c r="B3908" s="152"/>
      <c r="D3908" s="146" t="s">
        <v>257</v>
      </c>
      <c r="E3908" s="153" t="s">
        <v>21</v>
      </c>
      <c r="F3908" s="154" t="s">
        <v>5131</v>
      </c>
      <c r="H3908" s="155">
        <v>82.033000000000001</v>
      </c>
      <c r="I3908" s="156"/>
      <c r="L3908" s="152"/>
      <c r="M3908" s="157"/>
      <c r="T3908" s="158"/>
      <c r="AT3908" s="153" t="s">
        <v>257</v>
      </c>
      <c r="AU3908" s="153" t="s">
        <v>89</v>
      </c>
      <c r="AV3908" s="12" t="s">
        <v>89</v>
      </c>
      <c r="AW3908" s="12" t="s">
        <v>34</v>
      </c>
      <c r="AX3908" s="12" t="s">
        <v>73</v>
      </c>
      <c r="AY3908" s="153" t="s">
        <v>241</v>
      </c>
    </row>
    <row r="3909" spans="2:65" s="15" customFormat="1" ht="11.25">
      <c r="B3909" s="189"/>
      <c r="D3909" s="146" t="s">
        <v>257</v>
      </c>
      <c r="E3909" s="190" t="s">
        <v>295</v>
      </c>
      <c r="F3909" s="191" t="s">
        <v>581</v>
      </c>
      <c r="H3909" s="192">
        <v>82.033000000000001</v>
      </c>
      <c r="I3909" s="193"/>
      <c r="L3909" s="189"/>
      <c r="M3909" s="194"/>
      <c r="T3909" s="195"/>
      <c r="AT3909" s="190" t="s">
        <v>257</v>
      </c>
      <c r="AU3909" s="190" t="s">
        <v>89</v>
      </c>
      <c r="AV3909" s="15" t="s">
        <v>145</v>
      </c>
      <c r="AW3909" s="15" t="s">
        <v>34</v>
      </c>
      <c r="AX3909" s="15" t="s">
        <v>73</v>
      </c>
      <c r="AY3909" s="190" t="s">
        <v>241</v>
      </c>
    </row>
    <row r="3910" spans="2:65" s="13" customFormat="1" ht="11.25">
      <c r="B3910" s="159"/>
      <c r="D3910" s="146" t="s">
        <v>257</v>
      </c>
      <c r="E3910" s="160" t="s">
        <v>21</v>
      </c>
      <c r="F3910" s="161" t="s">
        <v>266</v>
      </c>
      <c r="H3910" s="162">
        <v>82.033000000000001</v>
      </c>
      <c r="I3910" s="163"/>
      <c r="L3910" s="159"/>
      <c r="M3910" s="164"/>
      <c r="T3910" s="165"/>
      <c r="AT3910" s="160" t="s">
        <v>257</v>
      </c>
      <c r="AU3910" s="160" t="s">
        <v>89</v>
      </c>
      <c r="AV3910" s="13" t="s">
        <v>153</v>
      </c>
      <c r="AW3910" s="13" t="s">
        <v>34</v>
      </c>
      <c r="AX3910" s="13" t="s">
        <v>81</v>
      </c>
      <c r="AY3910" s="160" t="s">
        <v>241</v>
      </c>
    </row>
    <row r="3911" spans="2:65" s="1" customFormat="1" ht="16.5" customHeight="1">
      <c r="B3911" s="34"/>
      <c r="C3911" s="133" t="s">
        <v>5132</v>
      </c>
      <c r="D3911" s="133" t="s">
        <v>243</v>
      </c>
      <c r="E3911" s="134" t="s">
        <v>5133</v>
      </c>
      <c r="F3911" s="135" t="s">
        <v>5134</v>
      </c>
      <c r="G3911" s="136" t="s">
        <v>1718</v>
      </c>
      <c r="H3911" s="137">
        <v>1</v>
      </c>
      <c r="I3911" s="138"/>
      <c r="J3911" s="139">
        <f>ROUND(I3911*H3911,2)</f>
        <v>0</v>
      </c>
      <c r="K3911" s="135" t="s">
        <v>21</v>
      </c>
      <c r="L3911" s="34"/>
      <c r="M3911" s="140" t="s">
        <v>21</v>
      </c>
      <c r="N3911" s="141" t="s">
        <v>45</v>
      </c>
      <c r="P3911" s="142">
        <f>O3911*H3911</f>
        <v>0</v>
      </c>
      <c r="Q3911" s="142">
        <v>0</v>
      </c>
      <c r="R3911" s="142">
        <f>Q3911*H3911</f>
        <v>0</v>
      </c>
      <c r="S3911" s="142">
        <v>0</v>
      </c>
      <c r="T3911" s="143">
        <f>S3911*H3911</f>
        <v>0</v>
      </c>
      <c r="AR3911" s="144" t="s">
        <v>649</v>
      </c>
      <c r="AT3911" s="144" t="s">
        <v>243</v>
      </c>
      <c r="AU3911" s="144" t="s">
        <v>89</v>
      </c>
      <c r="AY3911" s="19" t="s">
        <v>241</v>
      </c>
      <c r="BE3911" s="145">
        <f>IF(N3911="základní",J3911,0)</f>
        <v>0</v>
      </c>
      <c r="BF3911" s="145">
        <f>IF(N3911="snížená",J3911,0)</f>
        <v>0</v>
      </c>
      <c r="BG3911" s="145">
        <f>IF(N3911="zákl. přenesená",J3911,0)</f>
        <v>0</v>
      </c>
      <c r="BH3911" s="145">
        <f>IF(N3911="sníž. přenesená",J3911,0)</f>
        <v>0</v>
      </c>
      <c r="BI3911" s="145">
        <f>IF(N3911="nulová",J3911,0)</f>
        <v>0</v>
      </c>
      <c r="BJ3911" s="19" t="s">
        <v>89</v>
      </c>
      <c r="BK3911" s="145">
        <f>ROUND(I3911*H3911,2)</f>
        <v>0</v>
      </c>
      <c r="BL3911" s="19" t="s">
        <v>649</v>
      </c>
      <c r="BM3911" s="144" t="s">
        <v>5135</v>
      </c>
    </row>
    <row r="3912" spans="2:65" s="14" customFormat="1" ht="11.25">
      <c r="B3912" s="166"/>
      <c r="D3912" s="146" t="s">
        <v>257</v>
      </c>
      <c r="E3912" s="167" t="s">
        <v>21</v>
      </c>
      <c r="F3912" s="168" t="s">
        <v>5136</v>
      </c>
      <c r="H3912" s="167" t="s">
        <v>21</v>
      </c>
      <c r="I3912" s="169"/>
      <c r="L3912" s="166"/>
      <c r="M3912" s="170"/>
      <c r="T3912" s="171"/>
      <c r="AT3912" s="167" t="s">
        <v>257</v>
      </c>
      <c r="AU3912" s="167" t="s">
        <v>89</v>
      </c>
      <c r="AV3912" s="14" t="s">
        <v>81</v>
      </c>
      <c r="AW3912" s="14" t="s">
        <v>34</v>
      </c>
      <c r="AX3912" s="14" t="s">
        <v>73</v>
      </c>
      <c r="AY3912" s="167" t="s">
        <v>241</v>
      </c>
    </row>
    <row r="3913" spans="2:65" s="12" customFormat="1" ht="11.25">
      <c r="B3913" s="152"/>
      <c r="D3913" s="146" t="s">
        <v>257</v>
      </c>
      <c r="E3913" s="153" t="s">
        <v>21</v>
      </c>
      <c r="F3913" s="154" t="s">
        <v>81</v>
      </c>
      <c r="H3913" s="155">
        <v>1</v>
      </c>
      <c r="I3913" s="156"/>
      <c r="L3913" s="152"/>
      <c r="M3913" s="157"/>
      <c r="T3913" s="158"/>
      <c r="AT3913" s="153" t="s">
        <v>257</v>
      </c>
      <c r="AU3913" s="153" t="s">
        <v>89</v>
      </c>
      <c r="AV3913" s="12" t="s">
        <v>89</v>
      </c>
      <c r="AW3913" s="12" t="s">
        <v>34</v>
      </c>
      <c r="AX3913" s="12" t="s">
        <v>81</v>
      </c>
      <c r="AY3913" s="153" t="s">
        <v>241</v>
      </c>
    </row>
    <row r="3914" spans="2:65" s="1" customFormat="1" ht="16.5" customHeight="1">
      <c r="B3914" s="34"/>
      <c r="C3914" s="133" t="s">
        <v>5137</v>
      </c>
      <c r="D3914" s="133" t="s">
        <v>243</v>
      </c>
      <c r="E3914" s="134" t="s">
        <v>5138</v>
      </c>
      <c r="F3914" s="135" t="s">
        <v>5139</v>
      </c>
      <c r="G3914" s="136" t="s">
        <v>1718</v>
      </c>
      <c r="H3914" s="137">
        <v>1</v>
      </c>
      <c r="I3914" s="138"/>
      <c r="J3914" s="139">
        <f>ROUND(I3914*H3914,2)</f>
        <v>0</v>
      </c>
      <c r="K3914" s="135" t="s">
        <v>21</v>
      </c>
      <c r="L3914" s="34"/>
      <c r="M3914" s="140" t="s">
        <v>21</v>
      </c>
      <c r="N3914" s="141" t="s">
        <v>45</v>
      </c>
      <c r="P3914" s="142">
        <f>O3914*H3914</f>
        <v>0</v>
      </c>
      <c r="Q3914" s="142">
        <v>0</v>
      </c>
      <c r="R3914" s="142">
        <f>Q3914*H3914</f>
        <v>0</v>
      </c>
      <c r="S3914" s="142">
        <v>0</v>
      </c>
      <c r="T3914" s="143">
        <f>S3914*H3914</f>
        <v>0</v>
      </c>
      <c r="AR3914" s="144" t="s">
        <v>649</v>
      </c>
      <c r="AT3914" s="144" t="s">
        <v>243</v>
      </c>
      <c r="AU3914" s="144" t="s">
        <v>89</v>
      </c>
      <c r="AY3914" s="19" t="s">
        <v>241</v>
      </c>
      <c r="BE3914" s="145">
        <f>IF(N3914="základní",J3914,0)</f>
        <v>0</v>
      </c>
      <c r="BF3914" s="145">
        <f>IF(N3914="snížená",J3914,0)</f>
        <v>0</v>
      </c>
      <c r="BG3914" s="145">
        <f>IF(N3914="zákl. přenesená",J3914,0)</f>
        <v>0</v>
      </c>
      <c r="BH3914" s="145">
        <f>IF(N3914="sníž. přenesená",J3914,0)</f>
        <v>0</v>
      </c>
      <c r="BI3914" s="145">
        <f>IF(N3914="nulová",J3914,0)</f>
        <v>0</v>
      </c>
      <c r="BJ3914" s="19" t="s">
        <v>89</v>
      </c>
      <c r="BK3914" s="145">
        <f>ROUND(I3914*H3914,2)</f>
        <v>0</v>
      </c>
      <c r="BL3914" s="19" t="s">
        <v>649</v>
      </c>
      <c r="BM3914" s="144" t="s">
        <v>5140</v>
      </c>
    </row>
    <row r="3915" spans="2:65" s="14" customFormat="1" ht="11.25">
      <c r="B3915" s="166"/>
      <c r="D3915" s="146" t="s">
        <v>257</v>
      </c>
      <c r="E3915" s="167" t="s">
        <v>21</v>
      </c>
      <c r="F3915" s="168" t="s">
        <v>5136</v>
      </c>
      <c r="H3915" s="167" t="s">
        <v>21</v>
      </c>
      <c r="I3915" s="169"/>
      <c r="L3915" s="166"/>
      <c r="M3915" s="170"/>
      <c r="T3915" s="171"/>
      <c r="AT3915" s="167" t="s">
        <v>257</v>
      </c>
      <c r="AU3915" s="167" t="s">
        <v>89</v>
      </c>
      <c r="AV3915" s="14" t="s">
        <v>81</v>
      </c>
      <c r="AW3915" s="14" t="s">
        <v>34</v>
      </c>
      <c r="AX3915" s="14" t="s">
        <v>73</v>
      </c>
      <c r="AY3915" s="167" t="s">
        <v>241</v>
      </c>
    </row>
    <row r="3916" spans="2:65" s="12" customFormat="1" ht="11.25">
      <c r="B3916" s="152"/>
      <c r="D3916" s="146" t="s">
        <v>257</v>
      </c>
      <c r="E3916" s="153" t="s">
        <v>21</v>
      </c>
      <c r="F3916" s="154" t="s">
        <v>81</v>
      </c>
      <c r="H3916" s="155">
        <v>1</v>
      </c>
      <c r="I3916" s="156"/>
      <c r="L3916" s="152"/>
      <c r="M3916" s="157"/>
      <c r="T3916" s="158"/>
      <c r="AT3916" s="153" t="s">
        <v>257</v>
      </c>
      <c r="AU3916" s="153" t="s">
        <v>89</v>
      </c>
      <c r="AV3916" s="12" t="s">
        <v>89</v>
      </c>
      <c r="AW3916" s="12" t="s">
        <v>34</v>
      </c>
      <c r="AX3916" s="12" t="s">
        <v>81</v>
      </c>
      <c r="AY3916" s="153" t="s">
        <v>241</v>
      </c>
    </row>
    <row r="3917" spans="2:65" s="11" customFormat="1" ht="20.85" customHeight="1">
      <c r="B3917" s="121"/>
      <c r="D3917" s="122" t="s">
        <v>72</v>
      </c>
      <c r="E3917" s="131" t="s">
        <v>5141</v>
      </c>
      <c r="F3917" s="131" t="s">
        <v>5142</v>
      </c>
      <c r="I3917" s="124"/>
      <c r="J3917" s="132">
        <f>BK3917</f>
        <v>0</v>
      </c>
      <c r="L3917" s="121"/>
      <c r="M3917" s="126"/>
      <c r="P3917" s="127">
        <f>P3918+P3939+P3998+P4072</f>
        <v>0</v>
      </c>
      <c r="R3917" s="127">
        <f>R3918+R3939+R3998+R4072</f>
        <v>74426.47</v>
      </c>
      <c r="T3917" s="128">
        <f>T3918+T3939+T3998+T4072</f>
        <v>0</v>
      </c>
      <c r="AR3917" s="122" t="s">
        <v>81</v>
      </c>
      <c r="AT3917" s="129" t="s">
        <v>72</v>
      </c>
      <c r="AU3917" s="129" t="s">
        <v>89</v>
      </c>
      <c r="AY3917" s="122" t="s">
        <v>241</v>
      </c>
      <c r="BK3917" s="130">
        <f>BK3918+BK3939+BK3998+BK4072</f>
        <v>0</v>
      </c>
    </row>
    <row r="3918" spans="2:65" s="16" customFormat="1" ht="20.85" customHeight="1">
      <c r="B3918" s="196"/>
      <c r="D3918" s="197" t="s">
        <v>72</v>
      </c>
      <c r="E3918" s="197" t="s">
        <v>5143</v>
      </c>
      <c r="F3918" s="197" t="s">
        <v>572</v>
      </c>
      <c r="I3918" s="198"/>
      <c r="J3918" s="199">
        <f>BK3918</f>
        <v>0</v>
      </c>
      <c r="L3918" s="196"/>
      <c r="M3918" s="200"/>
      <c r="P3918" s="201">
        <f>SUM(P3919:P3938)</f>
        <v>0</v>
      </c>
      <c r="R3918" s="201">
        <f>SUM(R3919:R3938)</f>
        <v>7393.05</v>
      </c>
      <c r="T3918" s="202">
        <f>SUM(T3919:T3938)</f>
        <v>0</v>
      </c>
      <c r="AR3918" s="197" t="s">
        <v>81</v>
      </c>
      <c r="AT3918" s="203" t="s">
        <v>72</v>
      </c>
      <c r="AU3918" s="203" t="s">
        <v>145</v>
      </c>
      <c r="AY3918" s="197" t="s">
        <v>241</v>
      </c>
      <c r="BK3918" s="204">
        <f>SUM(BK3919:BK3938)</f>
        <v>0</v>
      </c>
    </row>
    <row r="3919" spans="2:65" s="1" customFormat="1" ht="16.5" customHeight="1">
      <c r="B3919" s="34"/>
      <c r="C3919" s="133" t="s">
        <v>5144</v>
      </c>
      <c r="D3919" s="133" t="s">
        <v>243</v>
      </c>
      <c r="E3919" s="134" t="s">
        <v>5145</v>
      </c>
      <c r="F3919" s="135" t="s">
        <v>5146</v>
      </c>
      <c r="G3919" s="136" t="s">
        <v>5147</v>
      </c>
      <c r="H3919" s="137">
        <v>1</v>
      </c>
      <c r="I3919" s="138"/>
      <c r="J3919" s="139">
        <f t="shared" ref="J3919:J3938" si="150">ROUND(I3919*H3919,2)</f>
        <v>0</v>
      </c>
      <c r="K3919" s="135" t="s">
        <v>21</v>
      </c>
      <c r="L3919" s="34"/>
      <c r="M3919" s="140" t="s">
        <v>21</v>
      </c>
      <c r="N3919" s="141" t="s">
        <v>45</v>
      </c>
      <c r="P3919" s="142">
        <f t="shared" ref="P3919:P3938" si="151">O3919*H3919</f>
        <v>0</v>
      </c>
      <c r="Q3919" s="142">
        <v>1567.65</v>
      </c>
      <c r="R3919" s="142">
        <f t="shared" ref="R3919:R3938" si="152">Q3919*H3919</f>
        <v>1567.65</v>
      </c>
      <c r="S3919" s="142">
        <v>0</v>
      </c>
      <c r="T3919" s="143">
        <f t="shared" ref="T3919:T3938" si="153">S3919*H3919</f>
        <v>0</v>
      </c>
      <c r="AR3919" s="144" t="s">
        <v>649</v>
      </c>
      <c r="AT3919" s="144" t="s">
        <v>243</v>
      </c>
      <c r="AU3919" s="144" t="s">
        <v>153</v>
      </c>
      <c r="AY3919" s="19" t="s">
        <v>241</v>
      </c>
      <c r="BE3919" s="145">
        <f t="shared" ref="BE3919:BE3938" si="154">IF(N3919="základní",J3919,0)</f>
        <v>0</v>
      </c>
      <c r="BF3919" s="145">
        <f t="shared" ref="BF3919:BF3938" si="155">IF(N3919="snížená",J3919,0)</f>
        <v>0</v>
      </c>
      <c r="BG3919" s="145">
        <f t="shared" ref="BG3919:BG3938" si="156">IF(N3919="zákl. přenesená",J3919,0)</f>
        <v>0</v>
      </c>
      <c r="BH3919" s="145">
        <f t="shared" ref="BH3919:BH3938" si="157">IF(N3919="sníž. přenesená",J3919,0)</f>
        <v>0</v>
      </c>
      <c r="BI3919" s="145">
        <f t="shared" ref="BI3919:BI3938" si="158">IF(N3919="nulová",J3919,0)</f>
        <v>0</v>
      </c>
      <c r="BJ3919" s="19" t="s">
        <v>89</v>
      </c>
      <c r="BK3919" s="145">
        <f t="shared" ref="BK3919:BK3938" si="159">ROUND(I3919*H3919,2)</f>
        <v>0</v>
      </c>
      <c r="BL3919" s="19" t="s">
        <v>649</v>
      </c>
      <c r="BM3919" s="144" t="s">
        <v>5148</v>
      </c>
    </row>
    <row r="3920" spans="2:65" s="1" customFormat="1" ht="16.5" customHeight="1">
      <c r="B3920" s="34"/>
      <c r="C3920" s="133" t="s">
        <v>5149</v>
      </c>
      <c r="D3920" s="133" t="s">
        <v>243</v>
      </c>
      <c r="E3920" s="134" t="s">
        <v>5150</v>
      </c>
      <c r="F3920" s="135" t="s">
        <v>5151</v>
      </c>
      <c r="G3920" s="136" t="s">
        <v>5147</v>
      </c>
      <c r="H3920" s="137">
        <v>1</v>
      </c>
      <c r="I3920" s="138"/>
      <c r="J3920" s="139">
        <f t="shared" si="150"/>
        <v>0</v>
      </c>
      <c r="K3920" s="135" t="s">
        <v>21</v>
      </c>
      <c r="L3920" s="34"/>
      <c r="M3920" s="140" t="s">
        <v>21</v>
      </c>
      <c r="N3920" s="141" t="s">
        <v>45</v>
      </c>
      <c r="P3920" s="142">
        <f t="shared" si="151"/>
        <v>0</v>
      </c>
      <c r="Q3920" s="142">
        <v>100.3</v>
      </c>
      <c r="R3920" s="142">
        <f t="shared" si="152"/>
        <v>100.3</v>
      </c>
      <c r="S3920" s="142">
        <v>0</v>
      </c>
      <c r="T3920" s="143">
        <f t="shared" si="153"/>
        <v>0</v>
      </c>
      <c r="AR3920" s="144" t="s">
        <v>649</v>
      </c>
      <c r="AT3920" s="144" t="s">
        <v>243</v>
      </c>
      <c r="AU3920" s="144" t="s">
        <v>153</v>
      </c>
      <c r="AY3920" s="19" t="s">
        <v>241</v>
      </c>
      <c r="BE3920" s="145">
        <f t="shared" si="154"/>
        <v>0</v>
      </c>
      <c r="BF3920" s="145">
        <f t="shared" si="155"/>
        <v>0</v>
      </c>
      <c r="BG3920" s="145">
        <f t="shared" si="156"/>
        <v>0</v>
      </c>
      <c r="BH3920" s="145">
        <f t="shared" si="157"/>
        <v>0</v>
      </c>
      <c r="BI3920" s="145">
        <f t="shared" si="158"/>
        <v>0</v>
      </c>
      <c r="BJ3920" s="19" t="s">
        <v>89</v>
      </c>
      <c r="BK3920" s="145">
        <f t="shared" si="159"/>
        <v>0</v>
      </c>
      <c r="BL3920" s="19" t="s">
        <v>649</v>
      </c>
      <c r="BM3920" s="144" t="s">
        <v>5152</v>
      </c>
    </row>
    <row r="3921" spans="2:65" s="1" customFormat="1" ht="16.5" customHeight="1">
      <c r="B3921" s="34"/>
      <c r="C3921" s="133" t="s">
        <v>5153</v>
      </c>
      <c r="D3921" s="133" t="s">
        <v>243</v>
      </c>
      <c r="E3921" s="134" t="s">
        <v>5154</v>
      </c>
      <c r="F3921" s="135" t="s">
        <v>5155</v>
      </c>
      <c r="G3921" s="136" t="s">
        <v>5147</v>
      </c>
      <c r="H3921" s="137">
        <v>1</v>
      </c>
      <c r="I3921" s="138"/>
      <c r="J3921" s="139">
        <f t="shared" si="150"/>
        <v>0</v>
      </c>
      <c r="K3921" s="135" t="s">
        <v>21</v>
      </c>
      <c r="L3921" s="34"/>
      <c r="M3921" s="140" t="s">
        <v>21</v>
      </c>
      <c r="N3921" s="141" t="s">
        <v>45</v>
      </c>
      <c r="P3921" s="142">
        <f t="shared" si="151"/>
        <v>0</v>
      </c>
      <c r="Q3921" s="142">
        <v>71.95</v>
      </c>
      <c r="R3921" s="142">
        <f t="shared" si="152"/>
        <v>71.95</v>
      </c>
      <c r="S3921" s="142">
        <v>0</v>
      </c>
      <c r="T3921" s="143">
        <f t="shared" si="153"/>
        <v>0</v>
      </c>
      <c r="AR3921" s="144" t="s">
        <v>649</v>
      </c>
      <c r="AT3921" s="144" t="s">
        <v>243</v>
      </c>
      <c r="AU3921" s="144" t="s">
        <v>153</v>
      </c>
      <c r="AY3921" s="19" t="s">
        <v>241</v>
      </c>
      <c r="BE3921" s="145">
        <f t="shared" si="154"/>
        <v>0</v>
      </c>
      <c r="BF3921" s="145">
        <f t="shared" si="155"/>
        <v>0</v>
      </c>
      <c r="BG3921" s="145">
        <f t="shared" si="156"/>
        <v>0</v>
      </c>
      <c r="BH3921" s="145">
        <f t="shared" si="157"/>
        <v>0</v>
      </c>
      <c r="BI3921" s="145">
        <f t="shared" si="158"/>
        <v>0</v>
      </c>
      <c r="BJ3921" s="19" t="s">
        <v>89</v>
      </c>
      <c r="BK3921" s="145">
        <f t="shared" si="159"/>
        <v>0</v>
      </c>
      <c r="BL3921" s="19" t="s">
        <v>649</v>
      </c>
      <c r="BM3921" s="144" t="s">
        <v>5156</v>
      </c>
    </row>
    <row r="3922" spans="2:65" s="1" customFormat="1" ht="16.5" customHeight="1">
      <c r="B3922" s="34"/>
      <c r="C3922" s="133" t="s">
        <v>5157</v>
      </c>
      <c r="D3922" s="133" t="s">
        <v>243</v>
      </c>
      <c r="E3922" s="134" t="s">
        <v>5158</v>
      </c>
      <c r="F3922" s="135" t="s">
        <v>5159</v>
      </c>
      <c r="G3922" s="136" t="s">
        <v>5147</v>
      </c>
      <c r="H3922" s="137">
        <v>1</v>
      </c>
      <c r="I3922" s="138"/>
      <c r="J3922" s="139">
        <f t="shared" si="150"/>
        <v>0</v>
      </c>
      <c r="K3922" s="135" t="s">
        <v>21</v>
      </c>
      <c r="L3922" s="34"/>
      <c r="M3922" s="140" t="s">
        <v>21</v>
      </c>
      <c r="N3922" s="141" t="s">
        <v>45</v>
      </c>
      <c r="P3922" s="142">
        <f t="shared" si="151"/>
        <v>0</v>
      </c>
      <c r="Q3922" s="142">
        <v>620.54999999999995</v>
      </c>
      <c r="R3922" s="142">
        <f t="shared" si="152"/>
        <v>620.54999999999995</v>
      </c>
      <c r="S3922" s="142">
        <v>0</v>
      </c>
      <c r="T3922" s="143">
        <f t="shared" si="153"/>
        <v>0</v>
      </c>
      <c r="AR3922" s="144" t="s">
        <v>649</v>
      </c>
      <c r="AT3922" s="144" t="s">
        <v>243</v>
      </c>
      <c r="AU3922" s="144" t="s">
        <v>153</v>
      </c>
      <c r="AY3922" s="19" t="s">
        <v>241</v>
      </c>
      <c r="BE3922" s="145">
        <f t="shared" si="154"/>
        <v>0</v>
      </c>
      <c r="BF3922" s="145">
        <f t="shared" si="155"/>
        <v>0</v>
      </c>
      <c r="BG3922" s="145">
        <f t="shared" si="156"/>
        <v>0</v>
      </c>
      <c r="BH3922" s="145">
        <f t="shared" si="157"/>
        <v>0</v>
      </c>
      <c r="BI3922" s="145">
        <f t="shared" si="158"/>
        <v>0</v>
      </c>
      <c r="BJ3922" s="19" t="s">
        <v>89</v>
      </c>
      <c r="BK3922" s="145">
        <f t="shared" si="159"/>
        <v>0</v>
      </c>
      <c r="BL3922" s="19" t="s">
        <v>649</v>
      </c>
      <c r="BM3922" s="144" t="s">
        <v>5160</v>
      </c>
    </row>
    <row r="3923" spans="2:65" s="1" customFormat="1" ht="16.5" customHeight="1">
      <c r="B3923" s="34"/>
      <c r="C3923" s="133" t="s">
        <v>5161</v>
      </c>
      <c r="D3923" s="133" t="s">
        <v>243</v>
      </c>
      <c r="E3923" s="134" t="s">
        <v>5162</v>
      </c>
      <c r="F3923" s="135" t="s">
        <v>5163</v>
      </c>
      <c r="G3923" s="136" t="s">
        <v>5147</v>
      </c>
      <c r="H3923" s="137">
        <v>1</v>
      </c>
      <c r="I3923" s="138"/>
      <c r="J3923" s="139">
        <f t="shared" si="150"/>
        <v>0</v>
      </c>
      <c r="K3923" s="135" t="s">
        <v>21</v>
      </c>
      <c r="L3923" s="34"/>
      <c r="M3923" s="140" t="s">
        <v>21</v>
      </c>
      <c r="N3923" s="141" t="s">
        <v>45</v>
      </c>
      <c r="P3923" s="142">
        <f t="shared" si="151"/>
        <v>0</v>
      </c>
      <c r="Q3923" s="142">
        <v>333.9</v>
      </c>
      <c r="R3923" s="142">
        <f t="shared" si="152"/>
        <v>333.9</v>
      </c>
      <c r="S3923" s="142">
        <v>0</v>
      </c>
      <c r="T3923" s="143">
        <f t="shared" si="153"/>
        <v>0</v>
      </c>
      <c r="AR3923" s="144" t="s">
        <v>649</v>
      </c>
      <c r="AT3923" s="144" t="s">
        <v>243</v>
      </c>
      <c r="AU3923" s="144" t="s">
        <v>153</v>
      </c>
      <c r="AY3923" s="19" t="s">
        <v>241</v>
      </c>
      <c r="BE3923" s="145">
        <f t="shared" si="154"/>
        <v>0</v>
      </c>
      <c r="BF3923" s="145">
        <f t="shared" si="155"/>
        <v>0</v>
      </c>
      <c r="BG3923" s="145">
        <f t="shared" si="156"/>
        <v>0</v>
      </c>
      <c r="BH3923" s="145">
        <f t="shared" si="157"/>
        <v>0</v>
      </c>
      <c r="BI3923" s="145">
        <f t="shared" si="158"/>
        <v>0</v>
      </c>
      <c r="BJ3923" s="19" t="s">
        <v>89</v>
      </c>
      <c r="BK3923" s="145">
        <f t="shared" si="159"/>
        <v>0</v>
      </c>
      <c r="BL3923" s="19" t="s">
        <v>649</v>
      </c>
      <c r="BM3923" s="144" t="s">
        <v>5164</v>
      </c>
    </row>
    <row r="3924" spans="2:65" s="1" customFormat="1" ht="16.5" customHeight="1">
      <c r="B3924" s="34"/>
      <c r="C3924" s="133" t="s">
        <v>5165</v>
      </c>
      <c r="D3924" s="133" t="s">
        <v>243</v>
      </c>
      <c r="E3924" s="134" t="s">
        <v>5166</v>
      </c>
      <c r="F3924" s="135" t="s">
        <v>5167</v>
      </c>
      <c r="G3924" s="136" t="s">
        <v>5147</v>
      </c>
      <c r="H3924" s="137">
        <v>2</v>
      </c>
      <c r="I3924" s="138"/>
      <c r="J3924" s="139">
        <f t="shared" si="150"/>
        <v>0</v>
      </c>
      <c r="K3924" s="135" t="s">
        <v>21</v>
      </c>
      <c r="L3924" s="34"/>
      <c r="M3924" s="140" t="s">
        <v>21</v>
      </c>
      <c r="N3924" s="141" t="s">
        <v>45</v>
      </c>
      <c r="P3924" s="142">
        <f t="shared" si="151"/>
        <v>0</v>
      </c>
      <c r="Q3924" s="142">
        <v>0</v>
      </c>
      <c r="R3924" s="142">
        <f t="shared" si="152"/>
        <v>0</v>
      </c>
      <c r="S3924" s="142">
        <v>0</v>
      </c>
      <c r="T3924" s="143">
        <f t="shared" si="153"/>
        <v>0</v>
      </c>
      <c r="AR3924" s="144" t="s">
        <v>649</v>
      </c>
      <c r="AT3924" s="144" t="s">
        <v>243</v>
      </c>
      <c r="AU3924" s="144" t="s">
        <v>153</v>
      </c>
      <c r="AY3924" s="19" t="s">
        <v>241</v>
      </c>
      <c r="BE3924" s="145">
        <f t="shared" si="154"/>
        <v>0</v>
      </c>
      <c r="BF3924" s="145">
        <f t="shared" si="155"/>
        <v>0</v>
      </c>
      <c r="BG3924" s="145">
        <f t="shared" si="156"/>
        <v>0</v>
      </c>
      <c r="BH3924" s="145">
        <f t="shared" si="157"/>
        <v>0</v>
      </c>
      <c r="BI3924" s="145">
        <f t="shared" si="158"/>
        <v>0</v>
      </c>
      <c r="BJ3924" s="19" t="s">
        <v>89</v>
      </c>
      <c r="BK3924" s="145">
        <f t="shared" si="159"/>
        <v>0</v>
      </c>
      <c r="BL3924" s="19" t="s">
        <v>649</v>
      </c>
      <c r="BM3924" s="144" t="s">
        <v>5168</v>
      </c>
    </row>
    <row r="3925" spans="2:65" s="1" customFormat="1" ht="16.5" customHeight="1">
      <c r="B3925" s="34"/>
      <c r="C3925" s="133" t="s">
        <v>5169</v>
      </c>
      <c r="D3925" s="133" t="s">
        <v>243</v>
      </c>
      <c r="E3925" s="134" t="s">
        <v>5170</v>
      </c>
      <c r="F3925" s="135" t="s">
        <v>5171</v>
      </c>
      <c r="G3925" s="136" t="s">
        <v>5147</v>
      </c>
      <c r="H3925" s="137">
        <v>1</v>
      </c>
      <c r="I3925" s="138"/>
      <c r="J3925" s="139">
        <f t="shared" si="150"/>
        <v>0</v>
      </c>
      <c r="K3925" s="135" t="s">
        <v>21</v>
      </c>
      <c r="L3925" s="34"/>
      <c r="M3925" s="140" t="s">
        <v>21</v>
      </c>
      <c r="N3925" s="141" t="s">
        <v>45</v>
      </c>
      <c r="P3925" s="142">
        <f t="shared" si="151"/>
        <v>0</v>
      </c>
      <c r="Q3925" s="142">
        <v>0</v>
      </c>
      <c r="R3925" s="142">
        <f t="shared" si="152"/>
        <v>0</v>
      </c>
      <c r="S3925" s="142">
        <v>0</v>
      </c>
      <c r="T3925" s="143">
        <f t="shared" si="153"/>
        <v>0</v>
      </c>
      <c r="AR3925" s="144" t="s">
        <v>649</v>
      </c>
      <c r="AT3925" s="144" t="s">
        <v>243</v>
      </c>
      <c r="AU3925" s="144" t="s">
        <v>153</v>
      </c>
      <c r="AY3925" s="19" t="s">
        <v>241</v>
      </c>
      <c r="BE3925" s="145">
        <f t="shared" si="154"/>
        <v>0</v>
      </c>
      <c r="BF3925" s="145">
        <f t="shared" si="155"/>
        <v>0</v>
      </c>
      <c r="BG3925" s="145">
        <f t="shared" si="156"/>
        <v>0</v>
      </c>
      <c r="BH3925" s="145">
        <f t="shared" si="157"/>
        <v>0</v>
      </c>
      <c r="BI3925" s="145">
        <f t="shared" si="158"/>
        <v>0</v>
      </c>
      <c r="BJ3925" s="19" t="s">
        <v>89</v>
      </c>
      <c r="BK3925" s="145">
        <f t="shared" si="159"/>
        <v>0</v>
      </c>
      <c r="BL3925" s="19" t="s">
        <v>649</v>
      </c>
      <c r="BM3925" s="144" t="s">
        <v>5172</v>
      </c>
    </row>
    <row r="3926" spans="2:65" s="1" customFormat="1" ht="16.5" customHeight="1">
      <c r="B3926" s="34"/>
      <c r="C3926" s="133" t="s">
        <v>5173</v>
      </c>
      <c r="D3926" s="133" t="s">
        <v>243</v>
      </c>
      <c r="E3926" s="134" t="s">
        <v>5174</v>
      </c>
      <c r="F3926" s="135" t="s">
        <v>5175</v>
      </c>
      <c r="G3926" s="136" t="s">
        <v>5147</v>
      </c>
      <c r="H3926" s="137">
        <v>1</v>
      </c>
      <c r="I3926" s="138"/>
      <c r="J3926" s="139">
        <f t="shared" si="150"/>
        <v>0</v>
      </c>
      <c r="K3926" s="135" t="s">
        <v>21</v>
      </c>
      <c r="L3926" s="34"/>
      <c r="M3926" s="140" t="s">
        <v>21</v>
      </c>
      <c r="N3926" s="141" t="s">
        <v>45</v>
      </c>
      <c r="P3926" s="142">
        <f t="shared" si="151"/>
        <v>0</v>
      </c>
      <c r="Q3926" s="142">
        <v>3915.9</v>
      </c>
      <c r="R3926" s="142">
        <f t="shared" si="152"/>
        <v>3915.9</v>
      </c>
      <c r="S3926" s="142">
        <v>0</v>
      </c>
      <c r="T3926" s="143">
        <f t="shared" si="153"/>
        <v>0</v>
      </c>
      <c r="AR3926" s="144" t="s">
        <v>649</v>
      </c>
      <c r="AT3926" s="144" t="s">
        <v>243</v>
      </c>
      <c r="AU3926" s="144" t="s">
        <v>153</v>
      </c>
      <c r="AY3926" s="19" t="s">
        <v>241</v>
      </c>
      <c r="BE3926" s="145">
        <f t="shared" si="154"/>
        <v>0</v>
      </c>
      <c r="BF3926" s="145">
        <f t="shared" si="155"/>
        <v>0</v>
      </c>
      <c r="BG3926" s="145">
        <f t="shared" si="156"/>
        <v>0</v>
      </c>
      <c r="BH3926" s="145">
        <f t="shared" si="157"/>
        <v>0</v>
      </c>
      <c r="BI3926" s="145">
        <f t="shared" si="158"/>
        <v>0</v>
      </c>
      <c r="BJ3926" s="19" t="s">
        <v>89</v>
      </c>
      <c r="BK3926" s="145">
        <f t="shared" si="159"/>
        <v>0</v>
      </c>
      <c r="BL3926" s="19" t="s">
        <v>649</v>
      </c>
      <c r="BM3926" s="144" t="s">
        <v>5176</v>
      </c>
    </row>
    <row r="3927" spans="2:65" s="1" customFormat="1" ht="16.5" customHeight="1">
      <c r="B3927" s="34"/>
      <c r="C3927" s="133" t="s">
        <v>5177</v>
      </c>
      <c r="D3927" s="133" t="s">
        <v>243</v>
      </c>
      <c r="E3927" s="134" t="s">
        <v>5178</v>
      </c>
      <c r="F3927" s="135" t="s">
        <v>5179</v>
      </c>
      <c r="G3927" s="136" t="s">
        <v>5147</v>
      </c>
      <c r="H3927" s="137">
        <v>1</v>
      </c>
      <c r="I3927" s="138"/>
      <c r="J3927" s="139">
        <f t="shared" si="150"/>
        <v>0</v>
      </c>
      <c r="K3927" s="135" t="s">
        <v>21</v>
      </c>
      <c r="L3927" s="34"/>
      <c r="M3927" s="140" t="s">
        <v>21</v>
      </c>
      <c r="N3927" s="141" t="s">
        <v>45</v>
      </c>
      <c r="P3927" s="142">
        <f t="shared" si="151"/>
        <v>0</v>
      </c>
      <c r="Q3927" s="142">
        <v>0</v>
      </c>
      <c r="R3927" s="142">
        <f t="shared" si="152"/>
        <v>0</v>
      </c>
      <c r="S3927" s="142">
        <v>0</v>
      </c>
      <c r="T3927" s="143">
        <f t="shared" si="153"/>
        <v>0</v>
      </c>
      <c r="AR3927" s="144" t="s">
        <v>649</v>
      </c>
      <c r="AT3927" s="144" t="s">
        <v>243</v>
      </c>
      <c r="AU3927" s="144" t="s">
        <v>153</v>
      </c>
      <c r="AY3927" s="19" t="s">
        <v>241</v>
      </c>
      <c r="BE3927" s="145">
        <f t="shared" si="154"/>
        <v>0</v>
      </c>
      <c r="BF3927" s="145">
        <f t="shared" si="155"/>
        <v>0</v>
      </c>
      <c r="BG3927" s="145">
        <f t="shared" si="156"/>
        <v>0</v>
      </c>
      <c r="BH3927" s="145">
        <f t="shared" si="157"/>
        <v>0</v>
      </c>
      <c r="BI3927" s="145">
        <f t="shared" si="158"/>
        <v>0</v>
      </c>
      <c r="BJ3927" s="19" t="s">
        <v>89</v>
      </c>
      <c r="BK3927" s="145">
        <f t="shared" si="159"/>
        <v>0</v>
      </c>
      <c r="BL3927" s="19" t="s">
        <v>649</v>
      </c>
      <c r="BM3927" s="144" t="s">
        <v>5180</v>
      </c>
    </row>
    <row r="3928" spans="2:65" s="1" customFormat="1" ht="16.5" customHeight="1">
      <c r="B3928" s="34"/>
      <c r="C3928" s="133" t="s">
        <v>5181</v>
      </c>
      <c r="D3928" s="133" t="s">
        <v>243</v>
      </c>
      <c r="E3928" s="134" t="s">
        <v>5182</v>
      </c>
      <c r="F3928" s="135" t="s">
        <v>5183</v>
      </c>
      <c r="G3928" s="136" t="s">
        <v>5147</v>
      </c>
      <c r="H3928" s="137">
        <v>1</v>
      </c>
      <c r="I3928" s="138"/>
      <c r="J3928" s="139">
        <f t="shared" si="150"/>
        <v>0</v>
      </c>
      <c r="K3928" s="135" t="s">
        <v>21</v>
      </c>
      <c r="L3928" s="34"/>
      <c r="M3928" s="140" t="s">
        <v>21</v>
      </c>
      <c r="N3928" s="141" t="s">
        <v>45</v>
      </c>
      <c r="P3928" s="142">
        <f t="shared" si="151"/>
        <v>0</v>
      </c>
      <c r="Q3928" s="142">
        <v>47.45</v>
      </c>
      <c r="R3928" s="142">
        <f t="shared" si="152"/>
        <v>47.45</v>
      </c>
      <c r="S3928" s="142">
        <v>0</v>
      </c>
      <c r="T3928" s="143">
        <f t="shared" si="153"/>
        <v>0</v>
      </c>
      <c r="AR3928" s="144" t="s">
        <v>649</v>
      </c>
      <c r="AT3928" s="144" t="s">
        <v>243</v>
      </c>
      <c r="AU3928" s="144" t="s">
        <v>153</v>
      </c>
      <c r="AY3928" s="19" t="s">
        <v>241</v>
      </c>
      <c r="BE3928" s="145">
        <f t="shared" si="154"/>
        <v>0</v>
      </c>
      <c r="BF3928" s="145">
        <f t="shared" si="155"/>
        <v>0</v>
      </c>
      <c r="BG3928" s="145">
        <f t="shared" si="156"/>
        <v>0</v>
      </c>
      <c r="BH3928" s="145">
        <f t="shared" si="157"/>
        <v>0</v>
      </c>
      <c r="BI3928" s="145">
        <f t="shared" si="158"/>
        <v>0</v>
      </c>
      <c r="BJ3928" s="19" t="s">
        <v>89</v>
      </c>
      <c r="BK3928" s="145">
        <f t="shared" si="159"/>
        <v>0</v>
      </c>
      <c r="BL3928" s="19" t="s">
        <v>649</v>
      </c>
      <c r="BM3928" s="144" t="s">
        <v>5184</v>
      </c>
    </row>
    <row r="3929" spans="2:65" s="1" customFormat="1" ht="16.5" customHeight="1">
      <c r="B3929" s="34"/>
      <c r="C3929" s="133" t="s">
        <v>5185</v>
      </c>
      <c r="D3929" s="133" t="s">
        <v>243</v>
      </c>
      <c r="E3929" s="134" t="s">
        <v>5186</v>
      </c>
      <c r="F3929" s="135" t="s">
        <v>5187</v>
      </c>
      <c r="G3929" s="136" t="s">
        <v>5147</v>
      </c>
      <c r="H3929" s="137">
        <v>2</v>
      </c>
      <c r="I3929" s="138"/>
      <c r="J3929" s="139">
        <f t="shared" si="150"/>
        <v>0</v>
      </c>
      <c r="K3929" s="135" t="s">
        <v>21</v>
      </c>
      <c r="L3929" s="34"/>
      <c r="M3929" s="140" t="s">
        <v>21</v>
      </c>
      <c r="N3929" s="141" t="s">
        <v>45</v>
      </c>
      <c r="P3929" s="142">
        <f t="shared" si="151"/>
        <v>0</v>
      </c>
      <c r="Q3929" s="142">
        <v>0</v>
      </c>
      <c r="R3929" s="142">
        <f t="shared" si="152"/>
        <v>0</v>
      </c>
      <c r="S3929" s="142">
        <v>0</v>
      </c>
      <c r="T3929" s="143">
        <f t="shared" si="153"/>
        <v>0</v>
      </c>
      <c r="AR3929" s="144" t="s">
        <v>649</v>
      </c>
      <c r="AT3929" s="144" t="s">
        <v>243</v>
      </c>
      <c r="AU3929" s="144" t="s">
        <v>153</v>
      </c>
      <c r="AY3929" s="19" t="s">
        <v>241</v>
      </c>
      <c r="BE3929" s="145">
        <f t="shared" si="154"/>
        <v>0</v>
      </c>
      <c r="BF3929" s="145">
        <f t="shared" si="155"/>
        <v>0</v>
      </c>
      <c r="BG3929" s="145">
        <f t="shared" si="156"/>
        <v>0</v>
      </c>
      <c r="BH3929" s="145">
        <f t="shared" si="157"/>
        <v>0</v>
      </c>
      <c r="BI3929" s="145">
        <f t="shared" si="158"/>
        <v>0</v>
      </c>
      <c r="BJ3929" s="19" t="s">
        <v>89</v>
      </c>
      <c r="BK3929" s="145">
        <f t="shared" si="159"/>
        <v>0</v>
      </c>
      <c r="BL3929" s="19" t="s">
        <v>649</v>
      </c>
      <c r="BM3929" s="144" t="s">
        <v>5188</v>
      </c>
    </row>
    <row r="3930" spans="2:65" s="1" customFormat="1" ht="24.2" customHeight="1">
      <c r="B3930" s="34"/>
      <c r="C3930" s="133" t="s">
        <v>5189</v>
      </c>
      <c r="D3930" s="133" t="s">
        <v>243</v>
      </c>
      <c r="E3930" s="134" t="s">
        <v>5190</v>
      </c>
      <c r="F3930" s="135" t="s">
        <v>5191</v>
      </c>
      <c r="G3930" s="136" t="s">
        <v>513</v>
      </c>
      <c r="H3930" s="137">
        <v>9.4</v>
      </c>
      <c r="I3930" s="138"/>
      <c r="J3930" s="139">
        <f t="shared" si="150"/>
        <v>0</v>
      </c>
      <c r="K3930" s="135" t="s">
        <v>21</v>
      </c>
      <c r="L3930" s="34"/>
      <c r="M3930" s="140" t="s">
        <v>21</v>
      </c>
      <c r="N3930" s="141" t="s">
        <v>45</v>
      </c>
      <c r="P3930" s="142">
        <f t="shared" si="151"/>
        <v>0</v>
      </c>
      <c r="Q3930" s="142">
        <v>0</v>
      </c>
      <c r="R3930" s="142">
        <f t="shared" si="152"/>
        <v>0</v>
      </c>
      <c r="S3930" s="142">
        <v>0</v>
      </c>
      <c r="T3930" s="143">
        <f t="shared" si="153"/>
        <v>0</v>
      </c>
      <c r="AR3930" s="144" t="s">
        <v>649</v>
      </c>
      <c r="AT3930" s="144" t="s">
        <v>243</v>
      </c>
      <c r="AU3930" s="144" t="s">
        <v>153</v>
      </c>
      <c r="AY3930" s="19" t="s">
        <v>241</v>
      </c>
      <c r="BE3930" s="145">
        <f t="shared" si="154"/>
        <v>0</v>
      </c>
      <c r="BF3930" s="145">
        <f t="shared" si="155"/>
        <v>0</v>
      </c>
      <c r="BG3930" s="145">
        <f t="shared" si="156"/>
        <v>0</v>
      </c>
      <c r="BH3930" s="145">
        <f t="shared" si="157"/>
        <v>0</v>
      </c>
      <c r="BI3930" s="145">
        <f t="shared" si="158"/>
        <v>0</v>
      </c>
      <c r="BJ3930" s="19" t="s">
        <v>89</v>
      </c>
      <c r="BK3930" s="145">
        <f t="shared" si="159"/>
        <v>0</v>
      </c>
      <c r="BL3930" s="19" t="s">
        <v>649</v>
      </c>
      <c r="BM3930" s="144" t="s">
        <v>5192</v>
      </c>
    </row>
    <row r="3931" spans="2:65" s="1" customFormat="1" ht="16.5" customHeight="1">
      <c r="B3931" s="34"/>
      <c r="C3931" s="133" t="s">
        <v>5193</v>
      </c>
      <c r="D3931" s="133" t="s">
        <v>243</v>
      </c>
      <c r="E3931" s="134" t="s">
        <v>5194</v>
      </c>
      <c r="F3931" s="135" t="s">
        <v>5195</v>
      </c>
      <c r="G3931" s="136" t="s">
        <v>5147</v>
      </c>
      <c r="H3931" s="137">
        <v>1</v>
      </c>
      <c r="I3931" s="138"/>
      <c r="J3931" s="139">
        <f t="shared" si="150"/>
        <v>0</v>
      </c>
      <c r="K3931" s="135" t="s">
        <v>21</v>
      </c>
      <c r="L3931" s="34"/>
      <c r="M3931" s="140" t="s">
        <v>21</v>
      </c>
      <c r="N3931" s="141" t="s">
        <v>45</v>
      </c>
      <c r="P3931" s="142">
        <f t="shared" si="151"/>
        <v>0</v>
      </c>
      <c r="Q3931" s="142">
        <v>24.5</v>
      </c>
      <c r="R3931" s="142">
        <f t="shared" si="152"/>
        <v>24.5</v>
      </c>
      <c r="S3931" s="142">
        <v>0</v>
      </c>
      <c r="T3931" s="143">
        <f t="shared" si="153"/>
        <v>0</v>
      </c>
      <c r="AR3931" s="144" t="s">
        <v>649</v>
      </c>
      <c r="AT3931" s="144" t="s">
        <v>243</v>
      </c>
      <c r="AU3931" s="144" t="s">
        <v>153</v>
      </c>
      <c r="AY3931" s="19" t="s">
        <v>241</v>
      </c>
      <c r="BE3931" s="145">
        <f t="shared" si="154"/>
        <v>0</v>
      </c>
      <c r="BF3931" s="145">
        <f t="shared" si="155"/>
        <v>0</v>
      </c>
      <c r="BG3931" s="145">
        <f t="shared" si="156"/>
        <v>0</v>
      </c>
      <c r="BH3931" s="145">
        <f t="shared" si="157"/>
        <v>0</v>
      </c>
      <c r="BI3931" s="145">
        <f t="shared" si="158"/>
        <v>0</v>
      </c>
      <c r="BJ3931" s="19" t="s">
        <v>89</v>
      </c>
      <c r="BK3931" s="145">
        <f t="shared" si="159"/>
        <v>0</v>
      </c>
      <c r="BL3931" s="19" t="s">
        <v>649</v>
      </c>
      <c r="BM3931" s="144" t="s">
        <v>5196</v>
      </c>
    </row>
    <row r="3932" spans="2:65" s="1" customFormat="1" ht="21.75" customHeight="1">
      <c r="B3932" s="34"/>
      <c r="C3932" s="133" t="s">
        <v>5197</v>
      </c>
      <c r="D3932" s="133" t="s">
        <v>243</v>
      </c>
      <c r="E3932" s="134" t="s">
        <v>5198</v>
      </c>
      <c r="F3932" s="135" t="s">
        <v>5199</v>
      </c>
      <c r="G3932" s="136" t="s">
        <v>5147</v>
      </c>
      <c r="H3932" s="137">
        <v>1</v>
      </c>
      <c r="I3932" s="138"/>
      <c r="J3932" s="139">
        <f t="shared" si="150"/>
        <v>0</v>
      </c>
      <c r="K3932" s="135" t="s">
        <v>21</v>
      </c>
      <c r="L3932" s="34"/>
      <c r="M3932" s="140" t="s">
        <v>21</v>
      </c>
      <c r="N3932" s="141" t="s">
        <v>45</v>
      </c>
      <c r="P3932" s="142">
        <f t="shared" si="151"/>
        <v>0</v>
      </c>
      <c r="Q3932" s="142">
        <v>7.25</v>
      </c>
      <c r="R3932" s="142">
        <f t="shared" si="152"/>
        <v>7.25</v>
      </c>
      <c r="S3932" s="142">
        <v>0</v>
      </c>
      <c r="T3932" s="143">
        <f t="shared" si="153"/>
        <v>0</v>
      </c>
      <c r="AR3932" s="144" t="s">
        <v>649</v>
      </c>
      <c r="AT3932" s="144" t="s">
        <v>243</v>
      </c>
      <c r="AU3932" s="144" t="s">
        <v>153</v>
      </c>
      <c r="AY3932" s="19" t="s">
        <v>241</v>
      </c>
      <c r="BE3932" s="145">
        <f t="shared" si="154"/>
        <v>0</v>
      </c>
      <c r="BF3932" s="145">
        <f t="shared" si="155"/>
        <v>0</v>
      </c>
      <c r="BG3932" s="145">
        <f t="shared" si="156"/>
        <v>0</v>
      </c>
      <c r="BH3932" s="145">
        <f t="shared" si="157"/>
        <v>0</v>
      </c>
      <c r="BI3932" s="145">
        <f t="shared" si="158"/>
        <v>0</v>
      </c>
      <c r="BJ3932" s="19" t="s">
        <v>89</v>
      </c>
      <c r="BK3932" s="145">
        <f t="shared" si="159"/>
        <v>0</v>
      </c>
      <c r="BL3932" s="19" t="s">
        <v>649</v>
      </c>
      <c r="BM3932" s="144" t="s">
        <v>5200</v>
      </c>
    </row>
    <row r="3933" spans="2:65" s="1" customFormat="1" ht="16.5" customHeight="1">
      <c r="B3933" s="34"/>
      <c r="C3933" s="133" t="s">
        <v>5201</v>
      </c>
      <c r="D3933" s="133" t="s">
        <v>243</v>
      </c>
      <c r="E3933" s="134" t="s">
        <v>5202</v>
      </c>
      <c r="F3933" s="135" t="s">
        <v>5203</v>
      </c>
      <c r="G3933" s="136" t="s">
        <v>5147</v>
      </c>
      <c r="H3933" s="137">
        <v>1</v>
      </c>
      <c r="I3933" s="138"/>
      <c r="J3933" s="139">
        <f t="shared" si="150"/>
        <v>0</v>
      </c>
      <c r="K3933" s="135" t="s">
        <v>21</v>
      </c>
      <c r="L3933" s="34"/>
      <c r="M3933" s="140" t="s">
        <v>21</v>
      </c>
      <c r="N3933" s="141" t="s">
        <v>45</v>
      </c>
      <c r="P3933" s="142">
        <f t="shared" si="151"/>
        <v>0</v>
      </c>
      <c r="Q3933" s="142">
        <v>55.6</v>
      </c>
      <c r="R3933" s="142">
        <f t="shared" si="152"/>
        <v>55.6</v>
      </c>
      <c r="S3933" s="142">
        <v>0</v>
      </c>
      <c r="T3933" s="143">
        <f t="shared" si="153"/>
        <v>0</v>
      </c>
      <c r="AR3933" s="144" t="s">
        <v>649</v>
      </c>
      <c r="AT3933" s="144" t="s">
        <v>243</v>
      </c>
      <c r="AU3933" s="144" t="s">
        <v>153</v>
      </c>
      <c r="AY3933" s="19" t="s">
        <v>241</v>
      </c>
      <c r="BE3933" s="145">
        <f t="shared" si="154"/>
        <v>0</v>
      </c>
      <c r="BF3933" s="145">
        <f t="shared" si="155"/>
        <v>0</v>
      </c>
      <c r="BG3933" s="145">
        <f t="shared" si="156"/>
        <v>0</v>
      </c>
      <c r="BH3933" s="145">
        <f t="shared" si="157"/>
        <v>0</v>
      </c>
      <c r="BI3933" s="145">
        <f t="shared" si="158"/>
        <v>0</v>
      </c>
      <c r="BJ3933" s="19" t="s">
        <v>89</v>
      </c>
      <c r="BK3933" s="145">
        <f t="shared" si="159"/>
        <v>0</v>
      </c>
      <c r="BL3933" s="19" t="s">
        <v>649</v>
      </c>
      <c r="BM3933" s="144" t="s">
        <v>5204</v>
      </c>
    </row>
    <row r="3934" spans="2:65" s="1" customFormat="1" ht="16.5" customHeight="1">
      <c r="B3934" s="34"/>
      <c r="C3934" s="133" t="s">
        <v>5205</v>
      </c>
      <c r="D3934" s="133" t="s">
        <v>243</v>
      </c>
      <c r="E3934" s="134" t="s">
        <v>5206</v>
      </c>
      <c r="F3934" s="135" t="s">
        <v>5207</v>
      </c>
      <c r="G3934" s="136" t="s">
        <v>5147</v>
      </c>
      <c r="H3934" s="137">
        <v>1</v>
      </c>
      <c r="I3934" s="138"/>
      <c r="J3934" s="139">
        <f t="shared" si="150"/>
        <v>0</v>
      </c>
      <c r="K3934" s="135" t="s">
        <v>21</v>
      </c>
      <c r="L3934" s="34"/>
      <c r="M3934" s="140" t="s">
        <v>21</v>
      </c>
      <c r="N3934" s="141" t="s">
        <v>45</v>
      </c>
      <c r="P3934" s="142">
        <f t="shared" si="151"/>
        <v>0</v>
      </c>
      <c r="Q3934" s="142">
        <v>24.6</v>
      </c>
      <c r="R3934" s="142">
        <f t="shared" si="152"/>
        <v>24.6</v>
      </c>
      <c r="S3934" s="142">
        <v>0</v>
      </c>
      <c r="T3934" s="143">
        <f t="shared" si="153"/>
        <v>0</v>
      </c>
      <c r="AR3934" s="144" t="s">
        <v>649</v>
      </c>
      <c r="AT3934" s="144" t="s">
        <v>243</v>
      </c>
      <c r="AU3934" s="144" t="s">
        <v>153</v>
      </c>
      <c r="AY3934" s="19" t="s">
        <v>241</v>
      </c>
      <c r="BE3934" s="145">
        <f t="shared" si="154"/>
        <v>0</v>
      </c>
      <c r="BF3934" s="145">
        <f t="shared" si="155"/>
        <v>0</v>
      </c>
      <c r="BG3934" s="145">
        <f t="shared" si="156"/>
        <v>0</v>
      </c>
      <c r="BH3934" s="145">
        <f t="shared" si="157"/>
        <v>0</v>
      </c>
      <c r="BI3934" s="145">
        <f t="shared" si="158"/>
        <v>0</v>
      </c>
      <c r="BJ3934" s="19" t="s">
        <v>89</v>
      </c>
      <c r="BK3934" s="145">
        <f t="shared" si="159"/>
        <v>0</v>
      </c>
      <c r="BL3934" s="19" t="s">
        <v>649</v>
      </c>
      <c r="BM3934" s="144" t="s">
        <v>5208</v>
      </c>
    </row>
    <row r="3935" spans="2:65" s="1" customFormat="1" ht="16.5" customHeight="1">
      <c r="B3935" s="34"/>
      <c r="C3935" s="133" t="s">
        <v>5209</v>
      </c>
      <c r="D3935" s="133" t="s">
        <v>243</v>
      </c>
      <c r="E3935" s="134" t="s">
        <v>5210</v>
      </c>
      <c r="F3935" s="135" t="s">
        <v>5211</v>
      </c>
      <c r="G3935" s="136" t="s">
        <v>5147</v>
      </c>
      <c r="H3935" s="137">
        <v>1</v>
      </c>
      <c r="I3935" s="138"/>
      <c r="J3935" s="139">
        <f t="shared" si="150"/>
        <v>0</v>
      </c>
      <c r="K3935" s="135" t="s">
        <v>21</v>
      </c>
      <c r="L3935" s="34"/>
      <c r="M3935" s="140" t="s">
        <v>21</v>
      </c>
      <c r="N3935" s="141" t="s">
        <v>45</v>
      </c>
      <c r="P3935" s="142">
        <f t="shared" si="151"/>
        <v>0</v>
      </c>
      <c r="Q3935" s="142">
        <v>9.4</v>
      </c>
      <c r="R3935" s="142">
        <f t="shared" si="152"/>
        <v>9.4</v>
      </c>
      <c r="S3935" s="142">
        <v>0</v>
      </c>
      <c r="T3935" s="143">
        <f t="shared" si="153"/>
        <v>0</v>
      </c>
      <c r="AR3935" s="144" t="s">
        <v>649</v>
      </c>
      <c r="AT3935" s="144" t="s">
        <v>243</v>
      </c>
      <c r="AU3935" s="144" t="s">
        <v>153</v>
      </c>
      <c r="AY3935" s="19" t="s">
        <v>241</v>
      </c>
      <c r="BE3935" s="145">
        <f t="shared" si="154"/>
        <v>0</v>
      </c>
      <c r="BF3935" s="145">
        <f t="shared" si="155"/>
        <v>0</v>
      </c>
      <c r="BG3935" s="145">
        <f t="shared" si="156"/>
        <v>0</v>
      </c>
      <c r="BH3935" s="145">
        <f t="shared" si="157"/>
        <v>0</v>
      </c>
      <c r="BI3935" s="145">
        <f t="shared" si="158"/>
        <v>0</v>
      </c>
      <c r="BJ3935" s="19" t="s">
        <v>89</v>
      </c>
      <c r="BK3935" s="145">
        <f t="shared" si="159"/>
        <v>0</v>
      </c>
      <c r="BL3935" s="19" t="s">
        <v>649</v>
      </c>
      <c r="BM3935" s="144" t="s">
        <v>5212</v>
      </c>
    </row>
    <row r="3936" spans="2:65" s="1" customFormat="1" ht="16.5" customHeight="1">
      <c r="B3936" s="34"/>
      <c r="C3936" s="133" t="s">
        <v>5213</v>
      </c>
      <c r="D3936" s="133" t="s">
        <v>243</v>
      </c>
      <c r="E3936" s="134" t="s">
        <v>5214</v>
      </c>
      <c r="F3936" s="135" t="s">
        <v>5215</v>
      </c>
      <c r="G3936" s="136" t="s">
        <v>5147</v>
      </c>
      <c r="H3936" s="137">
        <v>1</v>
      </c>
      <c r="I3936" s="138"/>
      <c r="J3936" s="139">
        <f t="shared" si="150"/>
        <v>0</v>
      </c>
      <c r="K3936" s="135" t="s">
        <v>21</v>
      </c>
      <c r="L3936" s="34"/>
      <c r="M3936" s="140" t="s">
        <v>21</v>
      </c>
      <c r="N3936" s="141" t="s">
        <v>45</v>
      </c>
      <c r="P3936" s="142">
        <f t="shared" si="151"/>
        <v>0</v>
      </c>
      <c r="Q3936" s="142">
        <v>375.3</v>
      </c>
      <c r="R3936" s="142">
        <f t="shared" si="152"/>
        <v>375.3</v>
      </c>
      <c r="S3936" s="142">
        <v>0</v>
      </c>
      <c r="T3936" s="143">
        <f t="shared" si="153"/>
        <v>0</v>
      </c>
      <c r="AR3936" s="144" t="s">
        <v>649</v>
      </c>
      <c r="AT3936" s="144" t="s">
        <v>243</v>
      </c>
      <c r="AU3936" s="144" t="s">
        <v>153</v>
      </c>
      <c r="AY3936" s="19" t="s">
        <v>241</v>
      </c>
      <c r="BE3936" s="145">
        <f t="shared" si="154"/>
        <v>0</v>
      </c>
      <c r="BF3936" s="145">
        <f t="shared" si="155"/>
        <v>0</v>
      </c>
      <c r="BG3936" s="145">
        <f t="shared" si="156"/>
        <v>0</v>
      </c>
      <c r="BH3936" s="145">
        <f t="shared" si="157"/>
        <v>0</v>
      </c>
      <c r="BI3936" s="145">
        <f t="shared" si="158"/>
        <v>0</v>
      </c>
      <c r="BJ3936" s="19" t="s">
        <v>89</v>
      </c>
      <c r="BK3936" s="145">
        <f t="shared" si="159"/>
        <v>0</v>
      </c>
      <c r="BL3936" s="19" t="s">
        <v>649</v>
      </c>
      <c r="BM3936" s="144" t="s">
        <v>5216</v>
      </c>
    </row>
    <row r="3937" spans="2:65" s="1" customFormat="1" ht="16.5" customHeight="1">
      <c r="B3937" s="34"/>
      <c r="C3937" s="133" t="s">
        <v>5217</v>
      </c>
      <c r="D3937" s="133" t="s">
        <v>243</v>
      </c>
      <c r="E3937" s="134" t="s">
        <v>5218</v>
      </c>
      <c r="F3937" s="135" t="s">
        <v>5219</v>
      </c>
      <c r="G3937" s="136" t="s">
        <v>5147</v>
      </c>
      <c r="H3937" s="137">
        <v>1</v>
      </c>
      <c r="I3937" s="138"/>
      <c r="J3937" s="139">
        <f t="shared" si="150"/>
        <v>0</v>
      </c>
      <c r="K3937" s="135" t="s">
        <v>21</v>
      </c>
      <c r="L3937" s="34"/>
      <c r="M3937" s="140" t="s">
        <v>21</v>
      </c>
      <c r="N3937" s="141" t="s">
        <v>45</v>
      </c>
      <c r="P3937" s="142">
        <f t="shared" si="151"/>
        <v>0</v>
      </c>
      <c r="Q3937" s="142">
        <v>137.4</v>
      </c>
      <c r="R3937" s="142">
        <f t="shared" si="152"/>
        <v>137.4</v>
      </c>
      <c r="S3937" s="142">
        <v>0</v>
      </c>
      <c r="T3937" s="143">
        <f t="shared" si="153"/>
        <v>0</v>
      </c>
      <c r="AR3937" s="144" t="s">
        <v>649</v>
      </c>
      <c r="AT3937" s="144" t="s">
        <v>243</v>
      </c>
      <c r="AU3937" s="144" t="s">
        <v>153</v>
      </c>
      <c r="AY3937" s="19" t="s">
        <v>241</v>
      </c>
      <c r="BE3937" s="145">
        <f t="shared" si="154"/>
        <v>0</v>
      </c>
      <c r="BF3937" s="145">
        <f t="shared" si="155"/>
        <v>0</v>
      </c>
      <c r="BG3937" s="145">
        <f t="shared" si="156"/>
        <v>0</v>
      </c>
      <c r="BH3937" s="145">
        <f t="shared" si="157"/>
        <v>0</v>
      </c>
      <c r="BI3937" s="145">
        <f t="shared" si="158"/>
        <v>0</v>
      </c>
      <c r="BJ3937" s="19" t="s">
        <v>89</v>
      </c>
      <c r="BK3937" s="145">
        <f t="shared" si="159"/>
        <v>0</v>
      </c>
      <c r="BL3937" s="19" t="s">
        <v>649</v>
      </c>
      <c r="BM3937" s="144" t="s">
        <v>5220</v>
      </c>
    </row>
    <row r="3938" spans="2:65" s="1" customFormat="1" ht="16.5" customHeight="1">
      <c r="B3938" s="34"/>
      <c r="C3938" s="133" t="s">
        <v>5221</v>
      </c>
      <c r="D3938" s="133" t="s">
        <v>243</v>
      </c>
      <c r="E3938" s="134" t="s">
        <v>5222</v>
      </c>
      <c r="F3938" s="135" t="s">
        <v>5223</v>
      </c>
      <c r="G3938" s="136" t="s">
        <v>5147</v>
      </c>
      <c r="H3938" s="137">
        <v>1</v>
      </c>
      <c r="I3938" s="138"/>
      <c r="J3938" s="139">
        <f t="shared" si="150"/>
        <v>0</v>
      </c>
      <c r="K3938" s="135" t="s">
        <v>21</v>
      </c>
      <c r="L3938" s="34"/>
      <c r="M3938" s="140" t="s">
        <v>21</v>
      </c>
      <c r="N3938" s="141" t="s">
        <v>45</v>
      </c>
      <c r="P3938" s="142">
        <f t="shared" si="151"/>
        <v>0</v>
      </c>
      <c r="Q3938" s="142">
        <v>101.3</v>
      </c>
      <c r="R3938" s="142">
        <f t="shared" si="152"/>
        <v>101.3</v>
      </c>
      <c r="S3938" s="142">
        <v>0</v>
      </c>
      <c r="T3938" s="143">
        <f t="shared" si="153"/>
        <v>0</v>
      </c>
      <c r="AR3938" s="144" t="s">
        <v>649</v>
      </c>
      <c r="AT3938" s="144" t="s">
        <v>243</v>
      </c>
      <c r="AU3938" s="144" t="s">
        <v>153</v>
      </c>
      <c r="AY3938" s="19" t="s">
        <v>241</v>
      </c>
      <c r="BE3938" s="145">
        <f t="shared" si="154"/>
        <v>0</v>
      </c>
      <c r="BF3938" s="145">
        <f t="shared" si="155"/>
        <v>0</v>
      </c>
      <c r="BG3938" s="145">
        <f t="shared" si="156"/>
        <v>0</v>
      </c>
      <c r="BH3938" s="145">
        <f t="shared" si="157"/>
        <v>0</v>
      </c>
      <c r="BI3938" s="145">
        <f t="shared" si="158"/>
        <v>0</v>
      </c>
      <c r="BJ3938" s="19" t="s">
        <v>89</v>
      </c>
      <c r="BK3938" s="145">
        <f t="shared" si="159"/>
        <v>0</v>
      </c>
      <c r="BL3938" s="19" t="s">
        <v>649</v>
      </c>
      <c r="BM3938" s="144" t="s">
        <v>5224</v>
      </c>
    </row>
    <row r="3939" spans="2:65" s="16" customFormat="1" ht="20.85" customHeight="1">
      <c r="B3939" s="196"/>
      <c r="D3939" s="197" t="s">
        <v>72</v>
      </c>
      <c r="E3939" s="197" t="s">
        <v>5225</v>
      </c>
      <c r="F3939" s="197" t="s">
        <v>575</v>
      </c>
      <c r="I3939" s="198"/>
      <c r="J3939" s="199">
        <f>BK3939</f>
        <v>0</v>
      </c>
      <c r="L3939" s="196"/>
      <c r="M3939" s="200"/>
      <c r="P3939" s="201">
        <f>SUM(P3940:P3997)</f>
        <v>0</v>
      </c>
      <c r="R3939" s="201">
        <f>SUM(R3940:R3997)</f>
        <v>31492.019999999997</v>
      </c>
      <c r="T3939" s="202">
        <f>SUM(T3940:T3997)</f>
        <v>0</v>
      </c>
      <c r="AR3939" s="197" t="s">
        <v>81</v>
      </c>
      <c r="AT3939" s="203" t="s">
        <v>72</v>
      </c>
      <c r="AU3939" s="203" t="s">
        <v>145</v>
      </c>
      <c r="AY3939" s="197" t="s">
        <v>241</v>
      </c>
      <c r="BK3939" s="204">
        <f>SUM(BK3940:BK3997)</f>
        <v>0</v>
      </c>
    </row>
    <row r="3940" spans="2:65" s="1" customFormat="1" ht="24.2" customHeight="1">
      <c r="B3940" s="34"/>
      <c r="C3940" s="133" t="s">
        <v>5226</v>
      </c>
      <c r="D3940" s="133" t="s">
        <v>243</v>
      </c>
      <c r="E3940" s="134" t="s">
        <v>5227</v>
      </c>
      <c r="F3940" s="135" t="s">
        <v>5228</v>
      </c>
      <c r="G3940" s="136" t="s">
        <v>5147</v>
      </c>
      <c r="H3940" s="137">
        <v>1</v>
      </c>
      <c r="I3940" s="138"/>
      <c r="J3940" s="139">
        <f t="shared" ref="J3940:J3971" si="160">ROUND(I3940*H3940,2)</f>
        <v>0</v>
      </c>
      <c r="K3940" s="135" t="s">
        <v>21</v>
      </c>
      <c r="L3940" s="34"/>
      <c r="M3940" s="140" t="s">
        <v>21</v>
      </c>
      <c r="N3940" s="141" t="s">
        <v>45</v>
      </c>
      <c r="P3940" s="142">
        <f t="shared" ref="P3940:P3971" si="161">O3940*H3940</f>
        <v>0</v>
      </c>
      <c r="Q3940" s="142">
        <v>369.85</v>
      </c>
      <c r="R3940" s="142">
        <f t="shared" ref="R3940:R3971" si="162">Q3940*H3940</f>
        <v>369.85</v>
      </c>
      <c r="S3940" s="142">
        <v>0</v>
      </c>
      <c r="T3940" s="143">
        <f t="shared" ref="T3940:T3971" si="163">S3940*H3940</f>
        <v>0</v>
      </c>
      <c r="AR3940" s="144" t="s">
        <v>649</v>
      </c>
      <c r="AT3940" s="144" t="s">
        <v>243</v>
      </c>
      <c r="AU3940" s="144" t="s">
        <v>153</v>
      </c>
      <c r="AY3940" s="19" t="s">
        <v>241</v>
      </c>
      <c r="BE3940" s="145">
        <f t="shared" ref="BE3940:BE3971" si="164">IF(N3940="základní",J3940,0)</f>
        <v>0</v>
      </c>
      <c r="BF3940" s="145">
        <f t="shared" ref="BF3940:BF3971" si="165">IF(N3940="snížená",J3940,0)</f>
        <v>0</v>
      </c>
      <c r="BG3940" s="145">
        <f t="shared" ref="BG3940:BG3971" si="166">IF(N3940="zákl. přenesená",J3940,0)</f>
        <v>0</v>
      </c>
      <c r="BH3940" s="145">
        <f t="shared" ref="BH3940:BH3971" si="167">IF(N3940="sníž. přenesená",J3940,0)</f>
        <v>0</v>
      </c>
      <c r="BI3940" s="145">
        <f t="shared" ref="BI3940:BI3971" si="168">IF(N3940="nulová",J3940,0)</f>
        <v>0</v>
      </c>
      <c r="BJ3940" s="19" t="s">
        <v>89</v>
      </c>
      <c r="BK3940" s="145">
        <f t="shared" ref="BK3940:BK3971" si="169">ROUND(I3940*H3940,2)</f>
        <v>0</v>
      </c>
      <c r="BL3940" s="19" t="s">
        <v>649</v>
      </c>
      <c r="BM3940" s="144" t="s">
        <v>5229</v>
      </c>
    </row>
    <row r="3941" spans="2:65" s="1" customFormat="1" ht="21.75" customHeight="1">
      <c r="B3941" s="34"/>
      <c r="C3941" s="133" t="s">
        <v>5230</v>
      </c>
      <c r="D3941" s="133" t="s">
        <v>243</v>
      </c>
      <c r="E3941" s="134" t="s">
        <v>5231</v>
      </c>
      <c r="F3941" s="135" t="s">
        <v>5232</v>
      </c>
      <c r="G3941" s="136" t="s">
        <v>5147</v>
      </c>
      <c r="H3941" s="137">
        <v>1</v>
      </c>
      <c r="I3941" s="138"/>
      <c r="J3941" s="139">
        <f t="shared" si="160"/>
        <v>0</v>
      </c>
      <c r="K3941" s="135" t="s">
        <v>21</v>
      </c>
      <c r="L3941" s="34"/>
      <c r="M3941" s="140" t="s">
        <v>21</v>
      </c>
      <c r="N3941" s="141" t="s">
        <v>45</v>
      </c>
      <c r="P3941" s="142">
        <f t="shared" si="161"/>
        <v>0</v>
      </c>
      <c r="Q3941" s="142">
        <v>744.35</v>
      </c>
      <c r="R3941" s="142">
        <f t="shared" si="162"/>
        <v>744.35</v>
      </c>
      <c r="S3941" s="142">
        <v>0</v>
      </c>
      <c r="T3941" s="143">
        <f t="shared" si="163"/>
        <v>0</v>
      </c>
      <c r="AR3941" s="144" t="s">
        <v>649</v>
      </c>
      <c r="AT3941" s="144" t="s">
        <v>243</v>
      </c>
      <c r="AU3941" s="144" t="s">
        <v>153</v>
      </c>
      <c r="AY3941" s="19" t="s">
        <v>241</v>
      </c>
      <c r="BE3941" s="145">
        <f t="shared" si="164"/>
        <v>0</v>
      </c>
      <c r="BF3941" s="145">
        <f t="shared" si="165"/>
        <v>0</v>
      </c>
      <c r="BG3941" s="145">
        <f t="shared" si="166"/>
        <v>0</v>
      </c>
      <c r="BH3941" s="145">
        <f t="shared" si="167"/>
        <v>0</v>
      </c>
      <c r="BI3941" s="145">
        <f t="shared" si="168"/>
        <v>0</v>
      </c>
      <c r="BJ3941" s="19" t="s">
        <v>89</v>
      </c>
      <c r="BK3941" s="145">
        <f t="shared" si="169"/>
        <v>0</v>
      </c>
      <c r="BL3941" s="19" t="s">
        <v>649</v>
      </c>
      <c r="BM3941" s="144" t="s">
        <v>5233</v>
      </c>
    </row>
    <row r="3942" spans="2:65" s="1" customFormat="1" ht="16.5" customHeight="1">
      <c r="B3942" s="34"/>
      <c r="C3942" s="133" t="s">
        <v>5234</v>
      </c>
      <c r="D3942" s="133" t="s">
        <v>243</v>
      </c>
      <c r="E3942" s="134" t="s">
        <v>5235</v>
      </c>
      <c r="F3942" s="135" t="s">
        <v>5236</v>
      </c>
      <c r="G3942" s="136" t="s">
        <v>5147</v>
      </c>
      <c r="H3942" s="137">
        <v>1</v>
      </c>
      <c r="I3942" s="138"/>
      <c r="J3942" s="139">
        <f t="shared" si="160"/>
        <v>0</v>
      </c>
      <c r="K3942" s="135" t="s">
        <v>21</v>
      </c>
      <c r="L3942" s="34"/>
      <c r="M3942" s="140" t="s">
        <v>21</v>
      </c>
      <c r="N3942" s="141" t="s">
        <v>45</v>
      </c>
      <c r="P3942" s="142">
        <f t="shared" si="161"/>
        <v>0</v>
      </c>
      <c r="Q3942" s="142">
        <v>1304.5</v>
      </c>
      <c r="R3942" s="142">
        <f t="shared" si="162"/>
        <v>1304.5</v>
      </c>
      <c r="S3942" s="142">
        <v>0</v>
      </c>
      <c r="T3942" s="143">
        <f t="shared" si="163"/>
        <v>0</v>
      </c>
      <c r="AR3942" s="144" t="s">
        <v>649</v>
      </c>
      <c r="AT3942" s="144" t="s">
        <v>243</v>
      </c>
      <c r="AU3942" s="144" t="s">
        <v>153</v>
      </c>
      <c r="AY3942" s="19" t="s">
        <v>241</v>
      </c>
      <c r="BE3942" s="145">
        <f t="shared" si="164"/>
        <v>0</v>
      </c>
      <c r="BF3942" s="145">
        <f t="shared" si="165"/>
        <v>0</v>
      </c>
      <c r="BG3942" s="145">
        <f t="shared" si="166"/>
        <v>0</v>
      </c>
      <c r="BH3942" s="145">
        <f t="shared" si="167"/>
        <v>0</v>
      </c>
      <c r="BI3942" s="145">
        <f t="shared" si="168"/>
        <v>0</v>
      </c>
      <c r="BJ3942" s="19" t="s">
        <v>89</v>
      </c>
      <c r="BK3942" s="145">
        <f t="shared" si="169"/>
        <v>0</v>
      </c>
      <c r="BL3942" s="19" t="s">
        <v>649</v>
      </c>
      <c r="BM3942" s="144" t="s">
        <v>5237</v>
      </c>
    </row>
    <row r="3943" spans="2:65" s="1" customFormat="1" ht="16.5" customHeight="1">
      <c r="B3943" s="34"/>
      <c r="C3943" s="133" t="s">
        <v>5238</v>
      </c>
      <c r="D3943" s="133" t="s">
        <v>243</v>
      </c>
      <c r="E3943" s="134" t="s">
        <v>5239</v>
      </c>
      <c r="F3943" s="135" t="s">
        <v>5240</v>
      </c>
      <c r="G3943" s="136" t="s">
        <v>5147</v>
      </c>
      <c r="H3943" s="137">
        <v>1</v>
      </c>
      <c r="I3943" s="138"/>
      <c r="J3943" s="139">
        <f t="shared" si="160"/>
        <v>0</v>
      </c>
      <c r="K3943" s="135" t="s">
        <v>21</v>
      </c>
      <c r="L3943" s="34"/>
      <c r="M3943" s="140" t="s">
        <v>21</v>
      </c>
      <c r="N3943" s="141" t="s">
        <v>45</v>
      </c>
      <c r="P3943" s="142">
        <f t="shared" si="161"/>
        <v>0</v>
      </c>
      <c r="Q3943" s="142">
        <v>110.75</v>
      </c>
      <c r="R3943" s="142">
        <f t="shared" si="162"/>
        <v>110.75</v>
      </c>
      <c r="S3943" s="142">
        <v>0</v>
      </c>
      <c r="T3943" s="143">
        <f t="shared" si="163"/>
        <v>0</v>
      </c>
      <c r="AR3943" s="144" t="s">
        <v>649</v>
      </c>
      <c r="AT3943" s="144" t="s">
        <v>243</v>
      </c>
      <c r="AU3943" s="144" t="s">
        <v>153</v>
      </c>
      <c r="AY3943" s="19" t="s">
        <v>241</v>
      </c>
      <c r="BE3943" s="145">
        <f t="shared" si="164"/>
        <v>0</v>
      </c>
      <c r="BF3943" s="145">
        <f t="shared" si="165"/>
        <v>0</v>
      </c>
      <c r="BG3943" s="145">
        <f t="shared" si="166"/>
        <v>0</v>
      </c>
      <c r="BH3943" s="145">
        <f t="shared" si="167"/>
        <v>0</v>
      </c>
      <c r="BI3943" s="145">
        <f t="shared" si="168"/>
        <v>0</v>
      </c>
      <c r="BJ3943" s="19" t="s">
        <v>89</v>
      </c>
      <c r="BK3943" s="145">
        <f t="shared" si="169"/>
        <v>0</v>
      </c>
      <c r="BL3943" s="19" t="s">
        <v>649</v>
      </c>
      <c r="BM3943" s="144" t="s">
        <v>5241</v>
      </c>
    </row>
    <row r="3944" spans="2:65" s="1" customFormat="1" ht="16.5" customHeight="1">
      <c r="B3944" s="34"/>
      <c r="C3944" s="133" t="s">
        <v>5242</v>
      </c>
      <c r="D3944" s="133" t="s">
        <v>243</v>
      </c>
      <c r="E3944" s="134" t="s">
        <v>5243</v>
      </c>
      <c r="F3944" s="135" t="s">
        <v>5244</v>
      </c>
      <c r="G3944" s="136" t="s">
        <v>5147</v>
      </c>
      <c r="H3944" s="137">
        <v>1</v>
      </c>
      <c r="I3944" s="138"/>
      <c r="J3944" s="139">
        <f t="shared" si="160"/>
        <v>0</v>
      </c>
      <c r="K3944" s="135" t="s">
        <v>21</v>
      </c>
      <c r="L3944" s="34"/>
      <c r="M3944" s="140" t="s">
        <v>21</v>
      </c>
      <c r="N3944" s="141" t="s">
        <v>45</v>
      </c>
      <c r="P3944" s="142">
        <f t="shared" si="161"/>
        <v>0</v>
      </c>
      <c r="Q3944" s="142">
        <v>90.8</v>
      </c>
      <c r="R3944" s="142">
        <f t="shared" si="162"/>
        <v>90.8</v>
      </c>
      <c r="S3944" s="142">
        <v>0</v>
      </c>
      <c r="T3944" s="143">
        <f t="shared" si="163"/>
        <v>0</v>
      </c>
      <c r="AR3944" s="144" t="s">
        <v>649</v>
      </c>
      <c r="AT3944" s="144" t="s">
        <v>243</v>
      </c>
      <c r="AU3944" s="144" t="s">
        <v>153</v>
      </c>
      <c r="AY3944" s="19" t="s">
        <v>241</v>
      </c>
      <c r="BE3944" s="145">
        <f t="shared" si="164"/>
        <v>0</v>
      </c>
      <c r="BF3944" s="145">
        <f t="shared" si="165"/>
        <v>0</v>
      </c>
      <c r="BG3944" s="145">
        <f t="shared" si="166"/>
        <v>0</v>
      </c>
      <c r="BH3944" s="145">
        <f t="shared" si="167"/>
        <v>0</v>
      </c>
      <c r="BI3944" s="145">
        <f t="shared" si="168"/>
        <v>0</v>
      </c>
      <c r="BJ3944" s="19" t="s">
        <v>89</v>
      </c>
      <c r="BK3944" s="145">
        <f t="shared" si="169"/>
        <v>0</v>
      </c>
      <c r="BL3944" s="19" t="s">
        <v>649</v>
      </c>
      <c r="BM3944" s="144" t="s">
        <v>5245</v>
      </c>
    </row>
    <row r="3945" spans="2:65" s="1" customFormat="1" ht="16.5" customHeight="1">
      <c r="B3945" s="34"/>
      <c r="C3945" s="133" t="s">
        <v>5246</v>
      </c>
      <c r="D3945" s="133" t="s">
        <v>243</v>
      </c>
      <c r="E3945" s="134" t="s">
        <v>5247</v>
      </c>
      <c r="F3945" s="135" t="s">
        <v>5248</v>
      </c>
      <c r="G3945" s="136" t="s">
        <v>5147</v>
      </c>
      <c r="H3945" s="137">
        <v>1</v>
      </c>
      <c r="I3945" s="138"/>
      <c r="J3945" s="139">
        <f t="shared" si="160"/>
        <v>0</v>
      </c>
      <c r="K3945" s="135" t="s">
        <v>21</v>
      </c>
      <c r="L3945" s="34"/>
      <c r="M3945" s="140" t="s">
        <v>21</v>
      </c>
      <c r="N3945" s="141" t="s">
        <v>45</v>
      </c>
      <c r="P3945" s="142">
        <f t="shared" si="161"/>
        <v>0</v>
      </c>
      <c r="Q3945" s="142">
        <v>1140.55</v>
      </c>
      <c r="R3945" s="142">
        <f t="shared" si="162"/>
        <v>1140.55</v>
      </c>
      <c r="S3945" s="142">
        <v>0</v>
      </c>
      <c r="T3945" s="143">
        <f t="shared" si="163"/>
        <v>0</v>
      </c>
      <c r="AR3945" s="144" t="s">
        <v>649</v>
      </c>
      <c r="AT3945" s="144" t="s">
        <v>243</v>
      </c>
      <c r="AU3945" s="144" t="s">
        <v>153</v>
      </c>
      <c r="AY3945" s="19" t="s">
        <v>241</v>
      </c>
      <c r="BE3945" s="145">
        <f t="shared" si="164"/>
        <v>0</v>
      </c>
      <c r="BF3945" s="145">
        <f t="shared" si="165"/>
        <v>0</v>
      </c>
      <c r="BG3945" s="145">
        <f t="shared" si="166"/>
        <v>0</v>
      </c>
      <c r="BH3945" s="145">
        <f t="shared" si="167"/>
        <v>0</v>
      </c>
      <c r="BI3945" s="145">
        <f t="shared" si="168"/>
        <v>0</v>
      </c>
      <c r="BJ3945" s="19" t="s">
        <v>89</v>
      </c>
      <c r="BK3945" s="145">
        <f t="shared" si="169"/>
        <v>0</v>
      </c>
      <c r="BL3945" s="19" t="s">
        <v>649</v>
      </c>
      <c r="BM3945" s="144" t="s">
        <v>5249</v>
      </c>
    </row>
    <row r="3946" spans="2:65" s="1" customFormat="1" ht="16.5" customHeight="1">
      <c r="B3946" s="34"/>
      <c r="C3946" s="133" t="s">
        <v>5250</v>
      </c>
      <c r="D3946" s="133" t="s">
        <v>243</v>
      </c>
      <c r="E3946" s="134" t="s">
        <v>5251</v>
      </c>
      <c r="F3946" s="135" t="s">
        <v>5252</v>
      </c>
      <c r="G3946" s="136" t="s">
        <v>5147</v>
      </c>
      <c r="H3946" s="137">
        <v>1</v>
      </c>
      <c r="I3946" s="138"/>
      <c r="J3946" s="139">
        <f t="shared" si="160"/>
        <v>0</v>
      </c>
      <c r="K3946" s="135" t="s">
        <v>21</v>
      </c>
      <c r="L3946" s="34"/>
      <c r="M3946" s="140" t="s">
        <v>21</v>
      </c>
      <c r="N3946" s="141" t="s">
        <v>45</v>
      </c>
      <c r="P3946" s="142">
        <f t="shared" si="161"/>
        <v>0</v>
      </c>
      <c r="Q3946" s="142">
        <v>55.5</v>
      </c>
      <c r="R3946" s="142">
        <f t="shared" si="162"/>
        <v>55.5</v>
      </c>
      <c r="S3946" s="142">
        <v>0</v>
      </c>
      <c r="T3946" s="143">
        <f t="shared" si="163"/>
        <v>0</v>
      </c>
      <c r="AR3946" s="144" t="s">
        <v>649</v>
      </c>
      <c r="AT3946" s="144" t="s">
        <v>243</v>
      </c>
      <c r="AU3946" s="144" t="s">
        <v>153</v>
      </c>
      <c r="AY3946" s="19" t="s">
        <v>241</v>
      </c>
      <c r="BE3946" s="145">
        <f t="shared" si="164"/>
        <v>0</v>
      </c>
      <c r="BF3946" s="145">
        <f t="shared" si="165"/>
        <v>0</v>
      </c>
      <c r="BG3946" s="145">
        <f t="shared" si="166"/>
        <v>0</v>
      </c>
      <c r="BH3946" s="145">
        <f t="shared" si="167"/>
        <v>0</v>
      </c>
      <c r="BI3946" s="145">
        <f t="shared" si="168"/>
        <v>0</v>
      </c>
      <c r="BJ3946" s="19" t="s">
        <v>89</v>
      </c>
      <c r="BK3946" s="145">
        <f t="shared" si="169"/>
        <v>0</v>
      </c>
      <c r="BL3946" s="19" t="s">
        <v>649</v>
      </c>
      <c r="BM3946" s="144" t="s">
        <v>5253</v>
      </c>
    </row>
    <row r="3947" spans="2:65" s="1" customFormat="1" ht="16.5" customHeight="1">
      <c r="B3947" s="34"/>
      <c r="C3947" s="133" t="s">
        <v>5254</v>
      </c>
      <c r="D3947" s="133" t="s">
        <v>243</v>
      </c>
      <c r="E3947" s="134" t="s">
        <v>5255</v>
      </c>
      <c r="F3947" s="135" t="s">
        <v>5256</v>
      </c>
      <c r="G3947" s="136" t="s">
        <v>5147</v>
      </c>
      <c r="H3947" s="137">
        <v>1</v>
      </c>
      <c r="I3947" s="138"/>
      <c r="J3947" s="139">
        <f t="shared" si="160"/>
        <v>0</v>
      </c>
      <c r="K3947" s="135" t="s">
        <v>21</v>
      </c>
      <c r="L3947" s="34"/>
      <c r="M3947" s="140" t="s">
        <v>21</v>
      </c>
      <c r="N3947" s="141" t="s">
        <v>45</v>
      </c>
      <c r="P3947" s="142">
        <f t="shared" si="161"/>
        <v>0</v>
      </c>
      <c r="Q3947" s="142">
        <v>194</v>
      </c>
      <c r="R3947" s="142">
        <f t="shared" si="162"/>
        <v>194</v>
      </c>
      <c r="S3947" s="142">
        <v>0</v>
      </c>
      <c r="T3947" s="143">
        <f t="shared" si="163"/>
        <v>0</v>
      </c>
      <c r="AR3947" s="144" t="s">
        <v>649</v>
      </c>
      <c r="AT3947" s="144" t="s">
        <v>243</v>
      </c>
      <c r="AU3947" s="144" t="s">
        <v>153</v>
      </c>
      <c r="AY3947" s="19" t="s">
        <v>241</v>
      </c>
      <c r="BE3947" s="145">
        <f t="shared" si="164"/>
        <v>0</v>
      </c>
      <c r="BF3947" s="145">
        <f t="shared" si="165"/>
        <v>0</v>
      </c>
      <c r="BG3947" s="145">
        <f t="shared" si="166"/>
        <v>0</v>
      </c>
      <c r="BH3947" s="145">
        <f t="shared" si="167"/>
        <v>0</v>
      </c>
      <c r="BI3947" s="145">
        <f t="shared" si="168"/>
        <v>0</v>
      </c>
      <c r="BJ3947" s="19" t="s">
        <v>89</v>
      </c>
      <c r="BK3947" s="145">
        <f t="shared" si="169"/>
        <v>0</v>
      </c>
      <c r="BL3947" s="19" t="s">
        <v>649</v>
      </c>
      <c r="BM3947" s="144" t="s">
        <v>5257</v>
      </c>
    </row>
    <row r="3948" spans="2:65" s="1" customFormat="1" ht="21.75" customHeight="1">
      <c r="B3948" s="34"/>
      <c r="C3948" s="133" t="s">
        <v>5258</v>
      </c>
      <c r="D3948" s="133" t="s">
        <v>243</v>
      </c>
      <c r="E3948" s="134" t="s">
        <v>5259</v>
      </c>
      <c r="F3948" s="135" t="s">
        <v>5260</v>
      </c>
      <c r="G3948" s="136" t="s">
        <v>5147</v>
      </c>
      <c r="H3948" s="137">
        <v>1</v>
      </c>
      <c r="I3948" s="138"/>
      <c r="J3948" s="139">
        <f t="shared" si="160"/>
        <v>0</v>
      </c>
      <c r="K3948" s="135" t="s">
        <v>21</v>
      </c>
      <c r="L3948" s="34"/>
      <c r="M3948" s="140" t="s">
        <v>21</v>
      </c>
      <c r="N3948" s="141" t="s">
        <v>45</v>
      </c>
      <c r="P3948" s="142">
        <f t="shared" si="161"/>
        <v>0</v>
      </c>
      <c r="Q3948" s="142">
        <v>250</v>
      </c>
      <c r="R3948" s="142">
        <f t="shared" si="162"/>
        <v>250</v>
      </c>
      <c r="S3948" s="142">
        <v>0</v>
      </c>
      <c r="T3948" s="143">
        <f t="shared" si="163"/>
        <v>0</v>
      </c>
      <c r="AR3948" s="144" t="s">
        <v>649</v>
      </c>
      <c r="AT3948" s="144" t="s">
        <v>243</v>
      </c>
      <c r="AU3948" s="144" t="s">
        <v>153</v>
      </c>
      <c r="AY3948" s="19" t="s">
        <v>241</v>
      </c>
      <c r="BE3948" s="145">
        <f t="shared" si="164"/>
        <v>0</v>
      </c>
      <c r="BF3948" s="145">
        <f t="shared" si="165"/>
        <v>0</v>
      </c>
      <c r="BG3948" s="145">
        <f t="shared" si="166"/>
        <v>0</v>
      </c>
      <c r="BH3948" s="145">
        <f t="shared" si="167"/>
        <v>0</v>
      </c>
      <c r="BI3948" s="145">
        <f t="shared" si="168"/>
        <v>0</v>
      </c>
      <c r="BJ3948" s="19" t="s">
        <v>89</v>
      </c>
      <c r="BK3948" s="145">
        <f t="shared" si="169"/>
        <v>0</v>
      </c>
      <c r="BL3948" s="19" t="s">
        <v>649</v>
      </c>
      <c r="BM3948" s="144" t="s">
        <v>5261</v>
      </c>
    </row>
    <row r="3949" spans="2:65" s="1" customFormat="1" ht="24.2" customHeight="1">
      <c r="B3949" s="34"/>
      <c r="C3949" s="133" t="s">
        <v>5262</v>
      </c>
      <c r="D3949" s="133" t="s">
        <v>243</v>
      </c>
      <c r="E3949" s="134" t="s">
        <v>5263</v>
      </c>
      <c r="F3949" s="135" t="s">
        <v>5264</v>
      </c>
      <c r="G3949" s="136" t="s">
        <v>5147</v>
      </c>
      <c r="H3949" s="137">
        <v>1</v>
      </c>
      <c r="I3949" s="138"/>
      <c r="J3949" s="139">
        <f t="shared" si="160"/>
        <v>0</v>
      </c>
      <c r="K3949" s="135" t="s">
        <v>21</v>
      </c>
      <c r="L3949" s="34"/>
      <c r="M3949" s="140" t="s">
        <v>21</v>
      </c>
      <c r="N3949" s="141" t="s">
        <v>45</v>
      </c>
      <c r="P3949" s="142">
        <f t="shared" si="161"/>
        <v>0</v>
      </c>
      <c r="Q3949" s="142">
        <v>0</v>
      </c>
      <c r="R3949" s="142">
        <f t="shared" si="162"/>
        <v>0</v>
      </c>
      <c r="S3949" s="142">
        <v>0</v>
      </c>
      <c r="T3949" s="143">
        <f t="shared" si="163"/>
        <v>0</v>
      </c>
      <c r="AR3949" s="144" t="s">
        <v>649</v>
      </c>
      <c r="AT3949" s="144" t="s">
        <v>243</v>
      </c>
      <c r="AU3949" s="144" t="s">
        <v>153</v>
      </c>
      <c r="AY3949" s="19" t="s">
        <v>241</v>
      </c>
      <c r="BE3949" s="145">
        <f t="shared" si="164"/>
        <v>0</v>
      </c>
      <c r="BF3949" s="145">
        <f t="shared" si="165"/>
        <v>0</v>
      </c>
      <c r="BG3949" s="145">
        <f t="shared" si="166"/>
        <v>0</v>
      </c>
      <c r="BH3949" s="145">
        <f t="shared" si="167"/>
        <v>0</v>
      </c>
      <c r="BI3949" s="145">
        <f t="shared" si="168"/>
        <v>0</v>
      </c>
      <c r="BJ3949" s="19" t="s">
        <v>89</v>
      </c>
      <c r="BK3949" s="145">
        <f t="shared" si="169"/>
        <v>0</v>
      </c>
      <c r="BL3949" s="19" t="s">
        <v>649</v>
      </c>
      <c r="BM3949" s="144" t="s">
        <v>5265</v>
      </c>
    </row>
    <row r="3950" spans="2:65" s="1" customFormat="1" ht="24.2" customHeight="1">
      <c r="B3950" s="34"/>
      <c r="C3950" s="133" t="s">
        <v>5266</v>
      </c>
      <c r="D3950" s="133" t="s">
        <v>243</v>
      </c>
      <c r="E3950" s="134" t="s">
        <v>5267</v>
      </c>
      <c r="F3950" s="135" t="s">
        <v>5268</v>
      </c>
      <c r="G3950" s="136" t="s">
        <v>5147</v>
      </c>
      <c r="H3950" s="137">
        <v>1</v>
      </c>
      <c r="I3950" s="138"/>
      <c r="J3950" s="139">
        <f t="shared" si="160"/>
        <v>0</v>
      </c>
      <c r="K3950" s="135" t="s">
        <v>21</v>
      </c>
      <c r="L3950" s="34"/>
      <c r="M3950" s="140" t="s">
        <v>21</v>
      </c>
      <c r="N3950" s="141" t="s">
        <v>45</v>
      </c>
      <c r="P3950" s="142">
        <f t="shared" si="161"/>
        <v>0</v>
      </c>
      <c r="Q3950" s="142">
        <v>0</v>
      </c>
      <c r="R3950" s="142">
        <f t="shared" si="162"/>
        <v>0</v>
      </c>
      <c r="S3950" s="142">
        <v>0</v>
      </c>
      <c r="T3950" s="143">
        <f t="shared" si="163"/>
        <v>0</v>
      </c>
      <c r="AR3950" s="144" t="s">
        <v>649</v>
      </c>
      <c r="AT3950" s="144" t="s">
        <v>243</v>
      </c>
      <c r="AU3950" s="144" t="s">
        <v>153</v>
      </c>
      <c r="AY3950" s="19" t="s">
        <v>241</v>
      </c>
      <c r="BE3950" s="145">
        <f t="shared" si="164"/>
        <v>0</v>
      </c>
      <c r="BF3950" s="145">
        <f t="shared" si="165"/>
        <v>0</v>
      </c>
      <c r="BG3950" s="145">
        <f t="shared" si="166"/>
        <v>0</v>
      </c>
      <c r="BH3950" s="145">
        <f t="shared" si="167"/>
        <v>0</v>
      </c>
      <c r="BI3950" s="145">
        <f t="shared" si="168"/>
        <v>0</v>
      </c>
      <c r="BJ3950" s="19" t="s">
        <v>89</v>
      </c>
      <c r="BK3950" s="145">
        <f t="shared" si="169"/>
        <v>0</v>
      </c>
      <c r="BL3950" s="19" t="s">
        <v>649</v>
      </c>
      <c r="BM3950" s="144" t="s">
        <v>5269</v>
      </c>
    </row>
    <row r="3951" spans="2:65" s="1" customFormat="1" ht="24.2" customHeight="1">
      <c r="B3951" s="34"/>
      <c r="C3951" s="133" t="s">
        <v>3030</v>
      </c>
      <c r="D3951" s="133" t="s">
        <v>243</v>
      </c>
      <c r="E3951" s="134" t="s">
        <v>5270</v>
      </c>
      <c r="F3951" s="135" t="s">
        <v>5271</v>
      </c>
      <c r="G3951" s="136" t="s">
        <v>5147</v>
      </c>
      <c r="H3951" s="137">
        <v>1</v>
      </c>
      <c r="I3951" s="138"/>
      <c r="J3951" s="139">
        <f t="shared" si="160"/>
        <v>0</v>
      </c>
      <c r="K3951" s="135" t="s">
        <v>21</v>
      </c>
      <c r="L3951" s="34"/>
      <c r="M3951" s="140" t="s">
        <v>21</v>
      </c>
      <c r="N3951" s="141" t="s">
        <v>45</v>
      </c>
      <c r="P3951" s="142">
        <f t="shared" si="161"/>
        <v>0</v>
      </c>
      <c r="Q3951" s="142">
        <v>883.75</v>
      </c>
      <c r="R3951" s="142">
        <f t="shared" si="162"/>
        <v>883.75</v>
      </c>
      <c r="S3951" s="142">
        <v>0</v>
      </c>
      <c r="T3951" s="143">
        <f t="shared" si="163"/>
        <v>0</v>
      </c>
      <c r="AR3951" s="144" t="s">
        <v>649</v>
      </c>
      <c r="AT3951" s="144" t="s">
        <v>243</v>
      </c>
      <c r="AU3951" s="144" t="s">
        <v>153</v>
      </c>
      <c r="AY3951" s="19" t="s">
        <v>241</v>
      </c>
      <c r="BE3951" s="145">
        <f t="shared" si="164"/>
        <v>0</v>
      </c>
      <c r="BF3951" s="145">
        <f t="shared" si="165"/>
        <v>0</v>
      </c>
      <c r="BG3951" s="145">
        <f t="shared" si="166"/>
        <v>0</v>
      </c>
      <c r="BH3951" s="145">
        <f t="shared" si="167"/>
        <v>0</v>
      </c>
      <c r="BI3951" s="145">
        <f t="shared" si="168"/>
        <v>0</v>
      </c>
      <c r="BJ3951" s="19" t="s">
        <v>89</v>
      </c>
      <c r="BK3951" s="145">
        <f t="shared" si="169"/>
        <v>0</v>
      </c>
      <c r="BL3951" s="19" t="s">
        <v>649</v>
      </c>
      <c r="BM3951" s="144" t="s">
        <v>5272</v>
      </c>
    </row>
    <row r="3952" spans="2:65" s="1" customFormat="1" ht="24.2" customHeight="1">
      <c r="B3952" s="34"/>
      <c r="C3952" s="133" t="s">
        <v>3057</v>
      </c>
      <c r="D3952" s="133" t="s">
        <v>243</v>
      </c>
      <c r="E3952" s="134" t="s">
        <v>5273</v>
      </c>
      <c r="F3952" s="135" t="s">
        <v>5274</v>
      </c>
      <c r="G3952" s="136" t="s">
        <v>5147</v>
      </c>
      <c r="H3952" s="137">
        <v>1</v>
      </c>
      <c r="I3952" s="138"/>
      <c r="J3952" s="139">
        <f t="shared" si="160"/>
        <v>0</v>
      </c>
      <c r="K3952" s="135" t="s">
        <v>21</v>
      </c>
      <c r="L3952" s="34"/>
      <c r="M3952" s="140" t="s">
        <v>21</v>
      </c>
      <c r="N3952" s="141" t="s">
        <v>45</v>
      </c>
      <c r="P3952" s="142">
        <f t="shared" si="161"/>
        <v>0</v>
      </c>
      <c r="Q3952" s="142">
        <v>17.45</v>
      </c>
      <c r="R3952" s="142">
        <f t="shared" si="162"/>
        <v>17.45</v>
      </c>
      <c r="S3952" s="142">
        <v>0</v>
      </c>
      <c r="T3952" s="143">
        <f t="shared" si="163"/>
        <v>0</v>
      </c>
      <c r="AR3952" s="144" t="s">
        <v>649</v>
      </c>
      <c r="AT3952" s="144" t="s">
        <v>243</v>
      </c>
      <c r="AU3952" s="144" t="s">
        <v>153</v>
      </c>
      <c r="AY3952" s="19" t="s">
        <v>241</v>
      </c>
      <c r="BE3952" s="145">
        <f t="shared" si="164"/>
        <v>0</v>
      </c>
      <c r="BF3952" s="145">
        <f t="shared" si="165"/>
        <v>0</v>
      </c>
      <c r="BG3952" s="145">
        <f t="shared" si="166"/>
        <v>0</v>
      </c>
      <c r="BH3952" s="145">
        <f t="shared" si="167"/>
        <v>0</v>
      </c>
      <c r="BI3952" s="145">
        <f t="shared" si="168"/>
        <v>0</v>
      </c>
      <c r="BJ3952" s="19" t="s">
        <v>89</v>
      </c>
      <c r="BK3952" s="145">
        <f t="shared" si="169"/>
        <v>0</v>
      </c>
      <c r="BL3952" s="19" t="s">
        <v>649</v>
      </c>
      <c r="BM3952" s="144" t="s">
        <v>5275</v>
      </c>
    </row>
    <row r="3953" spans="2:65" s="1" customFormat="1" ht="16.5" customHeight="1">
      <c r="B3953" s="34"/>
      <c r="C3953" s="133" t="s">
        <v>5276</v>
      </c>
      <c r="D3953" s="133" t="s">
        <v>243</v>
      </c>
      <c r="E3953" s="134" t="s">
        <v>5277</v>
      </c>
      <c r="F3953" s="135" t="s">
        <v>5278</v>
      </c>
      <c r="G3953" s="136" t="s">
        <v>5147</v>
      </c>
      <c r="H3953" s="137">
        <v>1</v>
      </c>
      <c r="I3953" s="138"/>
      <c r="J3953" s="139">
        <f t="shared" si="160"/>
        <v>0</v>
      </c>
      <c r="K3953" s="135" t="s">
        <v>21</v>
      </c>
      <c r="L3953" s="34"/>
      <c r="M3953" s="140" t="s">
        <v>21</v>
      </c>
      <c r="N3953" s="141" t="s">
        <v>45</v>
      </c>
      <c r="P3953" s="142">
        <f t="shared" si="161"/>
        <v>0</v>
      </c>
      <c r="Q3953" s="142">
        <v>139.30000000000001</v>
      </c>
      <c r="R3953" s="142">
        <f t="shared" si="162"/>
        <v>139.30000000000001</v>
      </c>
      <c r="S3953" s="142">
        <v>0</v>
      </c>
      <c r="T3953" s="143">
        <f t="shared" si="163"/>
        <v>0</v>
      </c>
      <c r="AR3953" s="144" t="s">
        <v>649</v>
      </c>
      <c r="AT3953" s="144" t="s">
        <v>243</v>
      </c>
      <c r="AU3953" s="144" t="s">
        <v>153</v>
      </c>
      <c r="AY3953" s="19" t="s">
        <v>241</v>
      </c>
      <c r="BE3953" s="145">
        <f t="shared" si="164"/>
        <v>0</v>
      </c>
      <c r="BF3953" s="145">
        <f t="shared" si="165"/>
        <v>0</v>
      </c>
      <c r="BG3953" s="145">
        <f t="shared" si="166"/>
        <v>0</v>
      </c>
      <c r="BH3953" s="145">
        <f t="shared" si="167"/>
        <v>0</v>
      </c>
      <c r="BI3953" s="145">
        <f t="shared" si="168"/>
        <v>0</v>
      </c>
      <c r="BJ3953" s="19" t="s">
        <v>89</v>
      </c>
      <c r="BK3953" s="145">
        <f t="shared" si="169"/>
        <v>0</v>
      </c>
      <c r="BL3953" s="19" t="s">
        <v>649</v>
      </c>
      <c r="BM3953" s="144" t="s">
        <v>5279</v>
      </c>
    </row>
    <row r="3954" spans="2:65" s="1" customFormat="1" ht="21.75" customHeight="1">
      <c r="B3954" s="34"/>
      <c r="C3954" s="133" t="s">
        <v>5280</v>
      </c>
      <c r="D3954" s="133" t="s">
        <v>243</v>
      </c>
      <c r="E3954" s="134" t="s">
        <v>5281</v>
      </c>
      <c r="F3954" s="135" t="s">
        <v>5282</v>
      </c>
      <c r="G3954" s="136" t="s">
        <v>5147</v>
      </c>
      <c r="H3954" s="137">
        <v>1</v>
      </c>
      <c r="I3954" s="138"/>
      <c r="J3954" s="139">
        <f t="shared" si="160"/>
        <v>0</v>
      </c>
      <c r="K3954" s="135" t="s">
        <v>21</v>
      </c>
      <c r="L3954" s="34"/>
      <c r="M3954" s="140" t="s">
        <v>21</v>
      </c>
      <c r="N3954" s="141" t="s">
        <v>45</v>
      </c>
      <c r="P3954" s="142">
        <f t="shared" si="161"/>
        <v>0</v>
      </c>
      <c r="Q3954" s="142">
        <v>317.3</v>
      </c>
      <c r="R3954" s="142">
        <f t="shared" si="162"/>
        <v>317.3</v>
      </c>
      <c r="S3954" s="142">
        <v>0</v>
      </c>
      <c r="T3954" s="143">
        <f t="shared" si="163"/>
        <v>0</v>
      </c>
      <c r="AR3954" s="144" t="s">
        <v>649</v>
      </c>
      <c r="AT3954" s="144" t="s">
        <v>243</v>
      </c>
      <c r="AU3954" s="144" t="s">
        <v>153</v>
      </c>
      <c r="AY3954" s="19" t="s">
        <v>241</v>
      </c>
      <c r="BE3954" s="145">
        <f t="shared" si="164"/>
        <v>0</v>
      </c>
      <c r="BF3954" s="145">
        <f t="shared" si="165"/>
        <v>0</v>
      </c>
      <c r="BG3954" s="145">
        <f t="shared" si="166"/>
        <v>0</v>
      </c>
      <c r="BH3954" s="145">
        <f t="shared" si="167"/>
        <v>0</v>
      </c>
      <c r="BI3954" s="145">
        <f t="shared" si="168"/>
        <v>0</v>
      </c>
      <c r="BJ3954" s="19" t="s">
        <v>89</v>
      </c>
      <c r="BK3954" s="145">
        <f t="shared" si="169"/>
        <v>0</v>
      </c>
      <c r="BL3954" s="19" t="s">
        <v>649</v>
      </c>
      <c r="BM3954" s="144" t="s">
        <v>5283</v>
      </c>
    </row>
    <row r="3955" spans="2:65" s="1" customFormat="1" ht="24.2" customHeight="1">
      <c r="B3955" s="34"/>
      <c r="C3955" s="133" t="s">
        <v>3370</v>
      </c>
      <c r="D3955" s="133" t="s">
        <v>243</v>
      </c>
      <c r="E3955" s="134" t="s">
        <v>5284</v>
      </c>
      <c r="F3955" s="135" t="s">
        <v>5285</v>
      </c>
      <c r="G3955" s="136" t="s">
        <v>5147</v>
      </c>
      <c r="H3955" s="137">
        <v>1</v>
      </c>
      <c r="I3955" s="138"/>
      <c r="J3955" s="139">
        <f t="shared" si="160"/>
        <v>0</v>
      </c>
      <c r="K3955" s="135" t="s">
        <v>21</v>
      </c>
      <c r="L3955" s="34"/>
      <c r="M3955" s="140" t="s">
        <v>21</v>
      </c>
      <c r="N3955" s="141" t="s">
        <v>45</v>
      </c>
      <c r="P3955" s="142">
        <f t="shared" si="161"/>
        <v>0</v>
      </c>
      <c r="Q3955" s="142">
        <v>60.04</v>
      </c>
      <c r="R3955" s="142">
        <f t="shared" si="162"/>
        <v>60.04</v>
      </c>
      <c r="S3955" s="142">
        <v>0</v>
      </c>
      <c r="T3955" s="143">
        <f t="shared" si="163"/>
        <v>0</v>
      </c>
      <c r="AR3955" s="144" t="s">
        <v>649</v>
      </c>
      <c r="AT3955" s="144" t="s">
        <v>243</v>
      </c>
      <c r="AU3955" s="144" t="s">
        <v>153</v>
      </c>
      <c r="AY3955" s="19" t="s">
        <v>241</v>
      </c>
      <c r="BE3955" s="145">
        <f t="shared" si="164"/>
        <v>0</v>
      </c>
      <c r="BF3955" s="145">
        <f t="shared" si="165"/>
        <v>0</v>
      </c>
      <c r="BG3955" s="145">
        <f t="shared" si="166"/>
        <v>0</v>
      </c>
      <c r="BH3955" s="145">
        <f t="shared" si="167"/>
        <v>0</v>
      </c>
      <c r="BI3955" s="145">
        <f t="shared" si="168"/>
        <v>0</v>
      </c>
      <c r="BJ3955" s="19" t="s">
        <v>89</v>
      </c>
      <c r="BK3955" s="145">
        <f t="shared" si="169"/>
        <v>0</v>
      </c>
      <c r="BL3955" s="19" t="s">
        <v>649</v>
      </c>
      <c r="BM3955" s="144" t="s">
        <v>5286</v>
      </c>
    </row>
    <row r="3956" spans="2:65" s="1" customFormat="1" ht="16.5" customHeight="1">
      <c r="B3956" s="34"/>
      <c r="C3956" s="133" t="s">
        <v>5125</v>
      </c>
      <c r="D3956" s="133" t="s">
        <v>243</v>
      </c>
      <c r="E3956" s="134" t="s">
        <v>5287</v>
      </c>
      <c r="F3956" s="135" t="s">
        <v>5288</v>
      </c>
      <c r="G3956" s="136" t="s">
        <v>5147</v>
      </c>
      <c r="H3956" s="137">
        <v>1</v>
      </c>
      <c r="I3956" s="138"/>
      <c r="J3956" s="139">
        <f t="shared" si="160"/>
        <v>0</v>
      </c>
      <c r="K3956" s="135" t="s">
        <v>21</v>
      </c>
      <c r="L3956" s="34"/>
      <c r="M3956" s="140" t="s">
        <v>21</v>
      </c>
      <c r="N3956" s="141" t="s">
        <v>45</v>
      </c>
      <c r="P3956" s="142">
        <f t="shared" si="161"/>
        <v>0</v>
      </c>
      <c r="Q3956" s="142">
        <v>220.4</v>
      </c>
      <c r="R3956" s="142">
        <f t="shared" si="162"/>
        <v>220.4</v>
      </c>
      <c r="S3956" s="142">
        <v>0</v>
      </c>
      <c r="T3956" s="143">
        <f t="shared" si="163"/>
        <v>0</v>
      </c>
      <c r="AR3956" s="144" t="s">
        <v>649</v>
      </c>
      <c r="AT3956" s="144" t="s">
        <v>243</v>
      </c>
      <c r="AU3956" s="144" t="s">
        <v>153</v>
      </c>
      <c r="AY3956" s="19" t="s">
        <v>241</v>
      </c>
      <c r="BE3956" s="145">
        <f t="shared" si="164"/>
        <v>0</v>
      </c>
      <c r="BF3956" s="145">
        <f t="shared" si="165"/>
        <v>0</v>
      </c>
      <c r="BG3956" s="145">
        <f t="shared" si="166"/>
        <v>0</v>
      </c>
      <c r="BH3956" s="145">
        <f t="shared" si="167"/>
        <v>0</v>
      </c>
      <c r="BI3956" s="145">
        <f t="shared" si="168"/>
        <v>0</v>
      </c>
      <c r="BJ3956" s="19" t="s">
        <v>89</v>
      </c>
      <c r="BK3956" s="145">
        <f t="shared" si="169"/>
        <v>0</v>
      </c>
      <c r="BL3956" s="19" t="s">
        <v>649</v>
      </c>
      <c r="BM3956" s="144" t="s">
        <v>5289</v>
      </c>
    </row>
    <row r="3957" spans="2:65" s="1" customFormat="1" ht="24.2" customHeight="1">
      <c r="B3957" s="34"/>
      <c r="C3957" s="133" t="s">
        <v>5290</v>
      </c>
      <c r="D3957" s="133" t="s">
        <v>243</v>
      </c>
      <c r="E3957" s="134" t="s">
        <v>5291</v>
      </c>
      <c r="F3957" s="135" t="s">
        <v>5292</v>
      </c>
      <c r="G3957" s="136" t="s">
        <v>5147</v>
      </c>
      <c r="H3957" s="137">
        <v>1</v>
      </c>
      <c r="I3957" s="138"/>
      <c r="J3957" s="139">
        <f t="shared" si="160"/>
        <v>0</v>
      </c>
      <c r="K3957" s="135" t="s">
        <v>21</v>
      </c>
      <c r="L3957" s="34"/>
      <c r="M3957" s="140" t="s">
        <v>21</v>
      </c>
      <c r="N3957" s="141" t="s">
        <v>45</v>
      </c>
      <c r="P3957" s="142">
        <f t="shared" si="161"/>
        <v>0</v>
      </c>
      <c r="Q3957" s="142">
        <v>323.05</v>
      </c>
      <c r="R3957" s="142">
        <f t="shared" si="162"/>
        <v>323.05</v>
      </c>
      <c r="S3957" s="142">
        <v>0</v>
      </c>
      <c r="T3957" s="143">
        <f t="shared" si="163"/>
        <v>0</v>
      </c>
      <c r="AR3957" s="144" t="s">
        <v>649</v>
      </c>
      <c r="AT3957" s="144" t="s">
        <v>243</v>
      </c>
      <c r="AU3957" s="144" t="s">
        <v>153</v>
      </c>
      <c r="AY3957" s="19" t="s">
        <v>241</v>
      </c>
      <c r="BE3957" s="145">
        <f t="shared" si="164"/>
        <v>0</v>
      </c>
      <c r="BF3957" s="145">
        <f t="shared" si="165"/>
        <v>0</v>
      </c>
      <c r="BG3957" s="145">
        <f t="shared" si="166"/>
        <v>0</v>
      </c>
      <c r="BH3957" s="145">
        <f t="shared" si="167"/>
        <v>0</v>
      </c>
      <c r="BI3957" s="145">
        <f t="shared" si="168"/>
        <v>0</v>
      </c>
      <c r="BJ3957" s="19" t="s">
        <v>89</v>
      </c>
      <c r="BK3957" s="145">
        <f t="shared" si="169"/>
        <v>0</v>
      </c>
      <c r="BL3957" s="19" t="s">
        <v>649</v>
      </c>
      <c r="BM3957" s="144" t="s">
        <v>5293</v>
      </c>
    </row>
    <row r="3958" spans="2:65" s="1" customFormat="1" ht="16.5" customHeight="1">
      <c r="B3958" s="34"/>
      <c r="C3958" s="133" t="s">
        <v>5294</v>
      </c>
      <c r="D3958" s="133" t="s">
        <v>243</v>
      </c>
      <c r="E3958" s="134" t="s">
        <v>5295</v>
      </c>
      <c r="F3958" s="135" t="s">
        <v>5296</v>
      </c>
      <c r="G3958" s="136" t="s">
        <v>5147</v>
      </c>
      <c r="H3958" s="137">
        <v>1</v>
      </c>
      <c r="I3958" s="138"/>
      <c r="J3958" s="139">
        <f t="shared" si="160"/>
        <v>0</v>
      </c>
      <c r="K3958" s="135" t="s">
        <v>21</v>
      </c>
      <c r="L3958" s="34"/>
      <c r="M3958" s="140" t="s">
        <v>21</v>
      </c>
      <c r="N3958" s="141" t="s">
        <v>45</v>
      </c>
      <c r="P3958" s="142">
        <f t="shared" si="161"/>
        <v>0</v>
      </c>
      <c r="Q3958" s="142">
        <v>19.649999999999999</v>
      </c>
      <c r="R3958" s="142">
        <f t="shared" si="162"/>
        <v>19.649999999999999</v>
      </c>
      <c r="S3958" s="142">
        <v>0</v>
      </c>
      <c r="T3958" s="143">
        <f t="shared" si="163"/>
        <v>0</v>
      </c>
      <c r="AR3958" s="144" t="s">
        <v>649</v>
      </c>
      <c r="AT3958" s="144" t="s">
        <v>243</v>
      </c>
      <c r="AU3958" s="144" t="s">
        <v>153</v>
      </c>
      <c r="AY3958" s="19" t="s">
        <v>241</v>
      </c>
      <c r="BE3958" s="145">
        <f t="shared" si="164"/>
        <v>0</v>
      </c>
      <c r="BF3958" s="145">
        <f t="shared" si="165"/>
        <v>0</v>
      </c>
      <c r="BG3958" s="145">
        <f t="shared" si="166"/>
        <v>0</v>
      </c>
      <c r="BH3958" s="145">
        <f t="shared" si="167"/>
        <v>0</v>
      </c>
      <c r="BI3958" s="145">
        <f t="shared" si="168"/>
        <v>0</v>
      </c>
      <c r="BJ3958" s="19" t="s">
        <v>89</v>
      </c>
      <c r="BK3958" s="145">
        <f t="shared" si="169"/>
        <v>0</v>
      </c>
      <c r="BL3958" s="19" t="s">
        <v>649</v>
      </c>
      <c r="BM3958" s="144" t="s">
        <v>5297</v>
      </c>
    </row>
    <row r="3959" spans="2:65" s="1" customFormat="1" ht="16.5" customHeight="1">
      <c r="B3959" s="34"/>
      <c r="C3959" s="133" t="s">
        <v>5298</v>
      </c>
      <c r="D3959" s="133" t="s">
        <v>243</v>
      </c>
      <c r="E3959" s="134" t="s">
        <v>5299</v>
      </c>
      <c r="F3959" s="135" t="s">
        <v>5300</v>
      </c>
      <c r="G3959" s="136" t="s">
        <v>5147</v>
      </c>
      <c r="H3959" s="137">
        <v>1</v>
      </c>
      <c r="I3959" s="138"/>
      <c r="J3959" s="139">
        <f t="shared" si="160"/>
        <v>0</v>
      </c>
      <c r="K3959" s="135" t="s">
        <v>21</v>
      </c>
      <c r="L3959" s="34"/>
      <c r="M3959" s="140" t="s">
        <v>21</v>
      </c>
      <c r="N3959" s="141" t="s">
        <v>45</v>
      </c>
      <c r="P3959" s="142">
        <f t="shared" si="161"/>
        <v>0</v>
      </c>
      <c r="Q3959" s="142">
        <v>19.649999999999999</v>
      </c>
      <c r="R3959" s="142">
        <f t="shared" si="162"/>
        <v>19.649999999999999</v>
      </c>
      <c r="S3959" s="142">
        <v>0</v>
      </c>
      <c r="T3959" s="143">
        <f t="shared" si="163"/>
        <v>0</v>
      </c>
      <c r="AR3959" s="144" t="s">
        <v>649</v>
      </c>
      <c r="AT3959" s="144" t="s">
        <v>243</v>
      </c>
      <c r="AU3959" s="144" t="s">
        <v>153</v>
      </c>
      <c r="AY3959" s="19" t="s">
        <v>241</v>
      </c>
      <c r="BE3959" s="145">
        <f t="shared" si="164"/>
        <v>0</v>
      </c>
      <c r="BF3959" s="145">
        <f t="shared" si="165"/>
        <v>0</v>
      </c>
      <c r="BG3959" s="145">
        <f t="shared" si="166"/>
        <v>0</v>
      </c>
      <c r="BH3959" s="145">
        <f t="shared" si="167"/>
        <v>0</v>
      </c>
      <c r="BI3959" s="145">
        <f t="shared" si="168"/>
        <v>0</v>
      </c>
      <c r="BJ3959" s="19" t="s">
        <v>89</v>
      </c>
      <c r="BK3959" s="145">
        <f t="shared" si="169"/>
        <v>0</v>
      </c>
      <c r="BL3959" s="19" t="s">
        <v>649</v>
      </c>
      <c r="BM3959" s="144" t="s">
        <v>5301</v>
      </c>
    </row>
    <row r="3960" spans="2:65" s="1" customFormat="1" ht="16.5" customHeight="1">
      <c r="B3960" s="34"/>
      <c r="C3960" s="133" t="s">
        <v>5302</v>
      </c>
      <c r="D3960" s="133" t="s">
        <v>243</v>
      </c>
      <c r="E3960" s="134" t="s">
        <v>5303</v>
      </c>
      <c r="F3960" s="135" t="s">
        <v>5304</v>
      </c>
      <c r="G3960" s="136" t="s">
        <v>5147</v>
      </c>
      <c r="H3960" s="137">
        <v>1</v>
      </c>
      <c r="I3960" s="138"/>
      <c r="J3960" s="139">
        <f t="shared" si="160"/>
        <v>0</v>
      </c>
      <c r="K3960" s="135" t="s">
        <v>21</v>
      </c>
      <c r="L3960" s="34"/>
      <c r="M3960" s="140" t="s">
        <v>21</v>
      </c>
      <c r="N3960" s="141" t="s">
        <v>45</v>
      </c>
      <c r="P3960" s="142">
        <f t="shared" si="161"/>
        <v>0</v>
      </c>
      <c r="Q3960" s="142">
        <v>82.9</v>
      </c>
      <c r="R3960" s="142">
        <f t="shared" si="162"/>
        <v>82.9</v>
      </c>
      <c r="S3960" s="142">
        <v>0</v>
      </c>
      <c r="T3960" s="143">
        <f t="shared" si="163"/>
        <v>0</v>
      </c>
      <c r="AR3960" s="144" t="s">
        <v>649</v>
      </c>
      <c r="AT3960" s="144" t="s">
        <v>243</v>
      </c>
      <c r="AU3960" s="144" t="s">
        <v>153</v>
      </c>
      <c r="AY3960" s="19" t="s">
        <v>241</v>
      </c>
      <c r="BE3960" s="145">
        <f t="shared" si="164"/>
        <v>0</v>
      </c>
      <c r="BF3960" s="145">
        <f t="shared" si="165"/>
        <v>0</v>
      </c>
      <c r="BG3960" s="145">
        <f t="shared" si="166"/>
        <v>0</v>
      </c>
      <c r="BH3960" s="145">
        <f t="shared" si="167"/>
        <v>0</v>
      </c>
      <c r="BI3960" s="145">
        <f t="shared" si="168"/>
        <v>0</v>
      </c>
      <c r="BJ3960" s="19" t="s">
        <v>89</v>
      </c>
      <c r="BK3960" s="145">
        <f t="shared" si="169"/>
        <v>0</v>
      </c>
      <c r="BL3960" s="19" t="s">
        <v>649</v>
      </c>
      <c r="BM3960" s="144" t="s">
        <v>5305</v>
      </c>
    </row>
    <row r="3961" spans="2:65" s="1" customFormat="1" ht="16.5" customHeight="1">
      <c r="B3961" s="34"/>
      <c r="C3961" s="133" t="s">
        <v>5306</v>
      </c>
      <c r="D3961" s="133" t="s">
        <v>243</v>
      </c>
      <c r="E3961" s="134" t="s">
        <v>5307</v>
      </c>
      <c r="F3961" s="135" t="s">
        <v>5308</v>
      </c>
      <c r="G3961" s="136" t="s">
        <v>5147</v>
      </c>
      <c r="H3961" s="137">
        <v>1</v>
      </c>
      <c r="I3961" s="138"/>
      <c r="J3961" s="139">
        <f t="shared" si="160"/>
        <v>0</v>
      </c>
      <c r="K3961" s="135" t="s">
        <v>21</v>
      </c>
      <c r="L3961" s="34"/>
      <c r="M3961" s="140" t="s">
        <v>21</v>
      </c>
      <c r="N3961" s="141" t="s">
        <v>45</v>
      </c>
      <c r="P3961" s="142">
        <f t="shared" si="161"/>
        <v>0</v>
      </c>
      <c r="Q3961" s="142">
        <v>67.8</v>
      </c>
      <c r="R3961" s="142">
        <f t="shared" si="162"/>
        <v>67.8</v>
      </c>
      <c r="S3961" s="142">
        <v>0</v>
      </c>
      <c r="T3961" s="143">
        <f t="shared" si="163"/>
        <v>0</v>
      </c>
      <c r="AR3961" s="144" t="s">
        <v>649</v>
      </c>
      <c r="AT3961" s="144" t="s">
        <v>243</v>
      </c>
      <c r="AU3961" s="144" t="s">
        <v>153</v>
      </c>
      <c r="AY3961" s="19" t="s">
        <v>241</v>
      </c>
      <c r="BE3961" s="145">
        <f t="shared" si="164"/>
        <v>0</v>
      </c>
      <c r="BF3961" s="145">
        <f t="shared" si="165"/>
        <v>0</v>
      </c>
      <c r="BG3961" s="145">
        <f t="shared" si="166"/>
        <v>0</v>
      </c>
      <c r="BH3961" s="145">
        <f t="shared" si="167"/>
        <v>0</v>
      </c>
      <c r="BI3961" s="145">
        <f t="shared" si="168"/>
        <v>0</v>
      </c>
      <c r="BJ3961" s="19" t="s">
        <v>89</v>
      </c>
      <c r="BK3961" s="145">
        <f t="shared" si="169"/>
        <v>0</v>
      </c>
      <c r="BL3961" s="19" t="s">
        <v>649</v>
      </c>
      <c r="BM3961" s="144" t="s">
        <v>5309</v>
      </c>
    </row>
    <row r="3962" spans="2:65" s="1" customFormat="1" ht="24.2" customHeight="1">
      <c r="B3962" s="34"/>
      <c r="C3962" s="133" t="s">
        <v>5310</v>
      </c>
      <c r="D3962" s="133" t="s">
        <v>243</v>
      </c>
      <c r="E3962" s="134" t="s">
        <v>5311</v>
      </c>
      <c r="F3962" s="135" t="s">
        <v>5312</v>
      </c>
      <c r="G3962" s="136" t="s">
        <v>5147</v>
      </c>
      <c r="H3962" s="137">
        <v>1</v>
      </c>
      <c r="I3962" s="138"/>
      <c r="J3962" s="139">
        <f t="shared" si="160"/>
        <v>0</v>
      </c>
      <c r="K3962" s="135" t="s">
        <v>21</v>
      </c>
      <c r="L3962" s="34"/>
      <c r="M3962" s="140" t="s">
        <v>21</v>
      </c>
      <c r="N3962" s="141" t="s">
        <v>45</v>
      </c>
      <c r="P3962" s="142">
        <f t="shared" si="161"/>
        <v>0</v>
      </c>
      <c r="Q3962" s="142">
        <v>17.45</v>
      </c>
      <c r="R3962" s="142">
        <f t="shared" si="162"/>
        <v>17.45</v>
      </c>
      <c r="S3962" s="142">
        <v>0</v>
      </c>
      <c r="T3962" s="143">
        <f t="shared" si="163"/>
        <v>0</v>
      </c>
      <c r="AR3962" s="144" t="s">
        <v>649</v>
      </c>
      <c r="AT3962" s="144" t="s">
        <v>243</v>
      </c>
      <c r="AU3962" s="144" t="s">
        <v>153</v>
      </c>
      <c r="AY3962" s="19" t="s">
        <v>241</v>
      </c>
      <c r="BE3962" s="145">
        <f t="shared" si="164"/>
        <v>0</v>
      </c>
      <c r="BF3962" s="145">
        <f t="shared" si="165"/>
        <v>0</v>
      </c>
      <c r="BG3962" s="145">
        <f t="shared" si="166"/>
        <v>0</v>
      </c>
      <c r="BH3962" s="145">
        <f t="shared" si="167"/>
        <v>0</v>
      </c>
      <c r="BI3962" s="145">
        <f t="shared" si="168"/>
        <v>0</v>
      </c>
      <c r="BJ3962" s="19" t="s">
        <v>89</v>
      </c>
      <c r="BK3962" s="145">
        <f t="shared" si="169"/>
        <v>0</v>
      </c>
      <c r="BL3962" s="19" t="s">
        <v>649</v>
      </c>
      <c r="BM3962" s="144" t="s">
        <v>5313</v>
      </c>
    </row>
    <row r="3963" spans="2:65" s="1" customFormat="1" ht="21.75" customHeight="1">
      <c r="B3963" s="34"/>
      <c r="C3963" s="133" t="s">
        <v>5314</v>
      </c>
      <c r="D3963" s="133" t="s">
        <v>243</v>
      </c>
      <c r="E3963" s="134" t="s">
        <v>5315</v>
      </c>
      <c r="F3963" s="135" t="s">
        <v>5316</v>
      </c>
      <c r="G3963" s="136" t="s">
        <v>5147</v>
      </c>
      <c r="H3963" s="137">
        <v>1</v>
      </c>
      <c r="I3963" s="138"/>
      <c r="J3963" s="139">
        <f t="shared" si="160"/>
        <v>0</v>
      </c>
      <c r="K3963" s="135" t="s">
        <v>21</v>
      </c>
      <c r="L3963" s="34"/>
      <c r="M3963" s="140" t="s">
        <v>21</v>
      </c>
      <c r="N3963" s="141" t="s">
        <v>45</v>
      </c>
      <c r="P3963" s="142">
        <f t="shared" si="161"/>
        <v>0</v>
      </c>
      <c r="Q3963" s="142">
        <v>120</v>
      </c>
      <c r="R3963" s="142">
        <f t="shared" si="162"/>
        <v>120</v>
      </c>
      <c r="S3963" s="142">
        <v>0</v>
      </c>
      <c r="T3963" s="143">
        <f t="shared" si="163"/>
        <v>0</v>
      </c>
      <c r="AR3963" s="144" t="s">
        <v>649</v>
      </c>
      <c r="AT3963" s="144" t="s">
        <v>243</v>
      </c>
      <c r="AU3963" s="144" t="s">
        <v>153</v>
      </c>
      <c r="AY3963" s="19" t="s">
        <v>241</v>
      </c>
      <c r="BE3963" s="145">
        <f t="shared" si="164"/>
        <v>0</v>
      </c>
      <c r="BF3963" s="145">
        <f t="shared" si="165"/>
        <v>0</v>
      </c>
      <c r="BG3963" s="145">
        <f t="shared" si="166"/>
        <v>0</v>
      </c>
      <c r="BH3963" s="145">
        <f t="shared" si="167"/>
        <v>0</v>
      </c>
      <c r="BI3963" s="145">
        <f t="shared" si="168"/>
        <v>0</v>
      </c>
      <c r="BJ3963" s="19" t="s">
        <v>89</v>
      </c>
      <c r="BK3963" s="145">
        <f t="shared" si="169"/>
        <v>0</v>
      </c>
      <c r="BL3963" s="19" t="s">
        <v>649</v>
      </c>
      <c r="BM3963" s="144" t="s">
        <v>5317</v>
      </c>
    </row>
    <row r="3964" spans="2:65" s="1" customFormat="1" ht="16.5" customHeight="1">
      <c r="B3964" s="34"/>
      <c r="C3964" s="133" t="s">
        <v>5318</v>
      </c>
      <c r="D3964" s="133" t="s">
        <v>243</v>
      </c>
      <c r="E3964" s="134" t="s">
        <v>5319</v>
      </c>
      <c r="F3964" s="135" t="s">
        <v>5320</v>
      </c>
      <c r="G3964" s="136" t="s">
        <v>5147</v>
      </c>
      <c r="H3964" s="137">
        <v>1</v>
      </c>
      <c r="I3964" s="138"/>
      <c r="J3964" s="139">
        <f t="shared" si="160"/>
        <v>0</v>
      </c>
      <c r="K3964" s="135" t="s">
        <v>21</v>
      </c>
      <c r="L3964" s="34"/>
      <c r="M3964" s="140" t="s">
        <v>21</v>
      </c>
      <c r="N3964" s="141" t="s">
        <v>45</v>
      </c>
      <c r="P3964" s="142">
        <f t="shared" si="161"/>
        <v>0</v>
      </c>
      <c r="Q3964" s="142">
        <v>14.75</v>
      </c>
      <c r="R3964" s="142">
        <f t="shared" si="162"/>
        <v>14.75</v>
      </c>
      <c r="S3964" s="142">
        <v>0</v>
      </c>
      <c r="T3964" s="143">
        <f t="shared" si="163"/>
        <v>0</v>
      </c>
      <c r="AR3964" s="144" t="s">
        <v>649</v>
      </c>
      <c r="AT3964" s="144" t="s">
        <v>243</v>
      </c>
      <c r="AU3964" s="144" t="s">
        <v>153</v>
      </c>
      <c r="AY3964" s="19" t="s">
        <v>241</v>
      </c>
      <c r="BE3964" s="145">
        <f t="shared" si="164"/>
        <v>0</v>
      </c>
      <c r="BF3964" s="145">
        <f t="shared" si="165"/>
        <v>0</v>
      </c>
      <c r="BG3964" s="145">
        <f t="shared" si="166"/>
        <v>0</v>
      </c>
      <c r="BH3964" s="145">
        <f t="shared" si="167"/>
        <v>0</v>
      </c>
      <c r="BI3964" s="145">
        <f t="shared" si="168"/>
        <v>0</v>
      </c>
      <c r="BJ3964" s="19" t="s">
        <v>89</v>
      </c>
      <c r="BK3964" s="145">
        <f t="shared" si="169"/>
        <v>0</v>
      </c>
      <c r="BL3964" s="19" t="s">
        <v>649</v>
      </c>
      <c r="BM3964" s="144" t="s">
        <v>5321</v>
      </c>
    </row>
    <row r="3965" spans="2:65" s="1" customFormat="1" ht="16.5" customHeight="1">
      <c r="B3965" s="34"/>
      <c r="C3965" s="133" t="s">
        <v>5322</v>
      </c>
      <c r="D3965" s="133" t="s">
        <v>243</v>
      </c>
      <c r="E3965" s="134" t="s">
        <v>5323</v>
      </c>
      <c r="F3965" s="135" t="s">
        <v>5324</v>
      </c>
      <c r="G3965" s="136" t="s">
        <v>5147</v>
      </c>
      <c r="H3965" s="137">
        <v>1</v>
      </c>
      <c r="I3965" s="138"/>
      <c r="J3965" s="139">
        <f t="shared" si="160"/>
        <v>0</v>
      </c>
      <c r="K3965" s="135" t="s">
        <v>21</v>
      </c>
      <c r="L3965" s="34"/>
      <c r="M3965" s="140" t="s">
        <v>21</v>
      </c>
      <c r="N3965" s="141" t="s">
        <v>45</v>
      </c>
      <c r="P3965" s="142">
        <f t="shared" si="161"/>
        <v>0</v>
      </c>
      <c r="Q3965" s="142">
        <v>14.75</v>
      </c>
      <c r="R3965" s="142">
        <f t="shared" si="162"/>
        <v>14.75</v>
      </c>
      <c r="S3965" s="142">
        <v>0</v>
      </c>
      <c r="T3965" s="143">
        <f t="shared" si="163"/>
        <v>0</v>
      </c>
      <c r="AR3965" s="144" t="s">
        <v>649</v>
      </c>
      <c r="AT3965" s="144" t="s">
        <v>243</v>
      </c>
      <c r="AU3965" s="144" t="s">
        <v>153</v>
      </c>
      <c r="AY3965" s="19" t="s">
        <v>241</v>
      </c>
      <c r="BE3965" s="145">
        <f t="shared" si="164"/>
        <v>0</v>
      </c>
      <c r="BF3965" s="145">
        <f t="shared" si="165"/>
        <v>0</v>
      </c>
      <c r="BG3965" s="145">
        <f t="shared" si="166"/>
        <v>0</v>
      </c>
      <c r="BH3965" s="145">
        <f t="shared" si="167"/>
        <v>0</v>
      </c>
      <c r="BI3965" s="145">
        <f t="shared" si="168"/>
        <v>0</v>
      </c>
      <c r="BJ3965" s="19" t="s">
        <v>89</v>
      </c>
      <c r="BK3965" s="145">
        <f t="shared" si="169"/>
        <v>0</v>
      </c>
      <c r="BL3965" s="19" t="s">
        <v>649</v>
      </c>
      <c r="BM3965" s="144" t="s">
        <v>5325</v>
      </c>
    </row>
    <row r="3966" spans="2:65" s="1" customFormat="1" ht="24.2" customHeight="1">
      <c r="B3966" s="34"/>
      <c r="C3966" s="133" t="s">
        <v>5326</v>
      </c>
      <c r="D3966" s="133" t="s">
        <v>243</v>
      </c>
      <c r="E3966" s="134" t="s">
        <v>5327</v>
      </c>
      <c r="F3966" s="135" t="s">
        <v>5328</v>
      </c>
      <c r="G3966" s="136" t="s">
        <v>5147</v>
      </c>
      <c r="H3966" s="137">
        <v>1</v>
      </c>
      <c r="I3966" s="138"/>
      <c r="J3966" s="139">
        <f t="shared" si="160"/>
        <v>0</v>
      </c>
      <c r="K3966" s="135" t="s">
        <v>21</v>
      </c>
      <c r="L3966" s="34"/>
      <c r="M3966" s="140" t="s">
        <v>21</v>
      </c>
      <c r="N3966" s="141" t="s">
        <v>45</v>
      </c>
      <c r="P3966" s="142">
        <f t="shared" si="161"/>
        <v>0</v>
      </c>
      <c r="Q3966" s="142">
        <v>60.04</v>
      </c>
      <c r="R3966" s="142">
        <f t="shared" si="162"/>
        <v>60.04</v>
      </c>
      <c r="S3966" s="142">
        <v>0</v>
      </c>
      <c r="T3966" s="143">
        <f t="shared" si="163"/>
        <v>0</v>
      </c>
      <c r="AR3966" s="144" t="s">
        <v>649</v>
      </c>
      <c r="AT3966" s="144" t="s">
        <v>243</v>
      </c>
      <c r="AU3966" s="144" t="s">
        <v>153</v>
      </c>
      <c r="AY3966" s="19" t="s">
        <v>241</v>
      </c>
      <c r="BE3966" s="145">
        <f t="shared" si="164"/>
        <v>0</v>
      </c>
      <c r="BF3966" s="145">
        <f t="shared" si="165"/>
        <v>0</v>
      </c>
      <c r="BG3966" s="145">
        <f t="shared" si="166"/>
        <v>0</v>
      </c>
      <c r="BH3966" s="145">
        <f t="shared" si="167"/>
        <v>0</v>
      </c>
      <c r="BI3966" s="145">
        <f t="shared" si="168"/>
        <v>0</v>
      </c>
      <c r="BJ3966" s="19" t="s">
        <v>89</v>
      </c>
      <c r="BK3966" s="145">
        <f t="shared" si="169"/>
        <v>0</v>
      </c>
      <c r="BL3966" s="19" t="s">
        <v>649</v>
      </c>
      <c r="BM3966" s="144" t="s">
        <v>5329</v>
      </c>
    </row>
    <row r="3967" spans="2:65" s="1" customFormat="1" ht="16.5" customHeight="1">
      <c r="B3967" s="34"/>
      <c r="C3967" s="133" t="s">
        <v>5330</v>
      </c>
      <c r="D3967" s="133" t="s">
        <v>243</v>
      </c>
      <c r="E3967" s="134" t="s">
        <v>5331</v>
      </c>
      <c r="F3967" s="135" t="s">
        <v>5332</v>
      </c>
      <c r="G3967" s="136" t="s">
        <v>5147</v>
      </c>
      <c r="H3967" s="137">
        <v>1</v>
      </c>
      <c r="I3967" s="138"/>
      <c r="J3967" s="139">
        <f t="shared" si="160"/>
        <v>0</v>
      </c>
      <c r="K3967" s="135" t="s">
        <v>21</v>
      </c>
      <c r="L3967" s="34"/>
      <c r="M3967" s="140" t="s">
        <v>21</v>
      </c>
      <c r="N3967" s="141" t="s">
        <v>45</v>
      </c>
      <c r="P3967" s="142">
        <f t="shared" si="161"/>
        <v>0</v>
      </c>
      <c r="Q3967" s="142">
        <v>220.4</v>
      </c>
      <c r="R3967" s="142">
        <f t="shared" si="162"/>
        <v>220.4</v>
      </c>
      <c r="S3967" s="142">
        <v>0</v>
      </c>
      <c r="T3967" s="143">
        <f t="shared" si="163"/>
        <v>0</v>
      </c>
      <c r="AR3967" s="144" t="s">
        <v>649</v>
      </c>
      <c r="AT3967" s="144" t="s">
        <v>243</v>
      </c>
      <c r="AU3967" s="144" t="s">
        <v>153</v>
      </c>
      <c r="AY3967" s="19" t="s">
        <v>241</v>
      </c>
      <c r="BE3967" s="145">
        <f t="shared" si="164"/>
        <v>0</v>
      </c>
      <c r="BF3967" s="145">
        <f t="shared" si="165"/>
        <v>0</v>
      </c>
      <c r="BG3967" s="145">
        <f t="shared" si="166"/>
        <v>0</v>
      </c>
      <c r="BH3967" s="145">
        <f t="shared" si="167"/>
        <v>0</v>
      </c>
      <c r="BI3967" s="145">
        <f t="shared" si="168"/>
        <v>0</v>
      </c>
      <c r="BJ3967" s="19" t="s">
        <v>89</v>
      </c>
      <c r="BK3967" s="145">
        <f t="shared" si="169"/>
        <v>0</v>
      </c>
      <c r="BL3967" s="19" t="s">
        <v>649</v>
      </c>
      <c r="BM3967" s="144" t="s">
        <v>5333</v>
      </c>
    </row>
    <row r="3968" spans="2:65" s="1" customFormat="1" ht="24.2" customHeight="1">
      <c r="B3968" s="34"/>
      <c r="C3968" s="133" t="s">
        <v>5334</v>
      </c>
      <c r="D3968" s="133" t="s">
        <v>243</v>
      </c>
      <c r="E3968" s="134" t="s">
        <v>5335</v>
      </c>
      <c r="F3968" s="135" t="s">
        <v>5336</v>
      </c>
      <c r="G3968" s="136" t="s">
        <v>5147</v>
      </c>
      <c r="H3968" s="137">
        <v>1</v>
      </c>
      <c r="I3968" s="138"/>
      <c r="J3968" s="139">
        <f t="shared" si="160"/>
        <v>0</v>
      </c>
      <c r="K3968" s="135" t="s">
        <v>21</v>
      </c>
      <c r="L3968" s="34"/>
      <c r="M3968" s="140" t="s">
        <v>21</v>
      </c>
      <c r="N3968" s="141" t="s">
        <v>45</v>
      </c>
      <c r="P3968" s="142">
        <f t="shared" si="161"/>
        <v>0</v>
      </c>
      <c r="Q3968" s="142">
        <v>19.100000000000001</v>
      </c>
      <c r="R3968" s="142">
        <f t="shared" si="162"/>
        <v>19.100000000000001</v>
      </c>
      <c r="S3968" s="142">
        <v>0</v>
      </c>
      <c r="T3968" s="143">
        <f t="shared" si="163"/>
        <v>0</v>
      </c>
      <c r="AR3968" s="144" t="s">
        <v>649</v>
      </c>
      <c r="AT3968" s="144" t="s">
        <v>243</v>
      </c>
      <c r="AU3968" s="144" t="s">
        <v>153</v>
      </c>
      <c r="AY3968" s="19" t="s">
        <v>241</v>
      </c>
      <c r="BE3968" s="145">
        <f t="shared" si="164"/>
        <v>0</v>
      </c>
      <c r="BF3968" s="145">
        <f t="shared" si="165"/>
        <v>0</v>
      </c>
      <c r="BG3968" s="145">
        <f t="shared" si="166"/>
        <v>0</v>
      </c>
      <c r="BH3968" s="145">
        <f t="shared" si="167"/>
        <v>0</v>
      </c>
      <c r="BI3968" s="145">
        <f t="shared" si="168"/>
        <v>0</v>
      </c>
      <c r="BJ3968" s="19" t="s">
        <v>89</v>
      </c>
      <c r="BK3968" s="145">
        <f t="shared" si="169"/>
        <v>0</v>
      </c>
      <c r="BL3968" s="19" t="s">
        <v>649</v>
      </c>
      <c r="BM3968" s="144" t="s">
        <v>5337</v>
      </c>
    </row>
    <row r="3969" spans="2:65" s="1" customFormat="1" ht="24.2" customHeight="1">
      <c r="B3969" s="34"/>
      <c r="C3969" s="133" t="s">
        <v>5338</v>
      </c>
      <c r="D3969" s="133" t="s">
        <v>243</v>
      </c>
      <c r="E3969" s="134" t="s">
        <v>5339</v>
      </c>
      <c r="F3969" s="135" t="s">
        <v>5340</v>
      </c>
      <c r="G3969" s="136" t="s">
        <v>5147</v>
      </c>
      <c r="H3969" s="137">
        <v>1</v>
      </c>
      <c r="I3969" s="138"/>
      <c r="J3969" s="139">
        <f t="shared" si="160"/>
        <v>0</v>
      </c>
      <c r="K3969" s="135" t="s">
        <v>21</v>
      </c>
      <c r="L3969" s="34"/>
      <c r="M3969" s="140" t="s">
        <v>21</v>
      </c>
      <c r="N3969" s="141" t="s">
        <v>45</v>
      </c>
      <c r="P3969" s="142">
        <f t="shared" si="161"/>
        <v>0</v>
      </c>
      <c r="Q3969" s="142">
        <v>60.04</v>
      </c>
      <c r="R3969" s="142">
        <f t="shared" si="162"/>
        <v>60.04</v>
      </c>
      <c r="S3969" s="142">
        <v>0</v>
      </c>
      <c r="T3969" s="143">
        <f t="shared" si="163"/>
        <v>0</v>
      </c>
      <c r="AR3969" s="144" t="s">
        <v>649</v>
      </c>
      <c r="AT3969" s="144" t="s">
        <v>243</v>
      </c>
      <c r="AU3969" s="144" t="s">
        <v>153</v>
      </c>
      <c r="AY3969" s="19" t="s">
        <v>241</v>
      </c>
      <c r="BE3969" s="145">
        <f t="shared" si="164"/>
        <v>0</v>
      </c>
      <c r="BF3969" s="145">
        <f t="shared" si="165"/>
        <v>0</v>
      </c>
      <c r="BG3969" s="145">
        <f t="shared" si="166"/>
        <v>0</v>
      </c>
      <c r="BH3969" s="145">
        <f t="shared" si="167"/>
        <v>0</v>
      </c>
      <c r="BI3969" s="145">
        <f t="shared" si="168"/>
        <v>0</v>
      </c>
      <c r="BJ3969" s="19" t="s">
        <v>89</v>
      </c>
      <c r="BK3969" s="145">
        <f t="shared" si="169"/>
        <v>0</v>
      </c>
      <c r="BL3969" s="19" t="s">
        <v>649</v>
      </c>
      <c r="BM3969" s="144" t="s">
        <v>5341</v>
      </c>
    </row>
    <row r="3970" spans="2:65" s="1" customFormat="1" ht="16.5" customHeight="1">
      <c r="B3970" s="34"/>
      <c r="C3970" s="133" t="s">
        <v>5342</v>
      </c>
      <c r="D3970" s="133" t="s">
        <v>243</v>
      </c>
      <c r="E3970" s="134" t="s">
        <v>5343</v>
      </c>
      <c r="F3970" s="135" t="s">
        <v>5344</v>
      </c>
      <c r="G3970" s="136" t="s">
        <v>5147</v>
      </c>
      <c r="H3970" s="137">
        <v>1</v>
      </c>
      <c r="I3970" s="138"/>
      <c r="J3970" s="139">
        <f t="shared" si="160"/>
        <v>0</v>
      </c>
      <c r="K3970" s="135" t="s">
        <v>21</v>
      </c>
      <c r="L3970" s="34"/>
      <c r="M3970" s="140" t="s">
        <v>21</v>
      </c>
      <c r="N3970" s="141" t="s">
        <v>45</v>
      </c>
      <c r="P3970" s="142">
        <f t="shared" si="161"/>
        <v>0</v>
      </c>
      <c r="Q3970" s="142">
        <v>220.4</v>
      </c>
      <c r="R3970" s="142">
        <f t="shared" si="162"/>
        <v>220.4</v>
      </c>
      <c r="S3970" s="142">
        <v>0</v>
      </c>
      <c r="T3970" s="143">
        <f t="shared" si="163"/>
        <v>0</v>
      </c>
      <c r="AR3970" s="144" t="s">
        <v>649</v>
      </c>
      <c r="AT3970" s="144" t="s">
        <v>243</v>
      </c>
      <c r="AU3970" s="144" t="s">
        <v>153</v>
      </c>
      <c r="AY3970" s="19" t="s">
        <v>241</v>
      </c>
      <c r="BE3970" s="145">
        <f t="shared" si="164"/>
        <v>0</v>
      </c>
      <c r="BF3970" s="145">
        <f t="shared" si="165"/>
        <v>0</v>
      </c>
      <c r="BG3970" s="145">
        <f t="shared" si="166"/>
        <v>0</v>
      </c>
      <c r="BH3970" s="145">
        <f t="shared" si="167"/>
        <v>0</v>
      </c>
      <c r="BI3970" s="145">
        <f t="shared" si="168"/>
        <v>0</v>
      </c>
      <c r="BJ3970" s="19" t="s">
        <v>89</v>
      </c>
      <c r="BK3970" s="145">
        <f t="shared" si="169"/>
        <v>0</v>
      </c>
      <c r="BL3970" s="19" t="s">
        <v>649</v>
      </c>
      <c r="BM3970" s="144" t="s">
        <v>5345</v>
      </c>
    </row>
    <row r="3971" spans="2:65" s="1" customFormat="1" ht="21.75" customHeight="1">
      <c r="B3971" s="34"/>
      <c r="C3971" s="133" t="s">
        <v>5346</v>
      </c>
      <c r="D3971" s="133" t="s">
        <v>243</v>
      </c>
      <c r="E3971" s="134" t="s">
        <v>5347</v>
      </c>
      <c r="F3971" s="135" t="s">
        <v>5348</v>
      </c>
      <c r="G3971" s="136" t="s">
        <v>5147</v>
      </c>
      <c r="H3971" s="137">
        <v>1</v>
      </c>
      <c r="I3971" s="138"/>
      <c r="J3971" s="139">
        <f t="shared" si="160"/>
        <v>0</v>
      </c>
      <c r="K3971" s="135" t="s">
        <v>21</v>
      </c>
      <c r="L3971" s="34"/>
      <c r="M3971" s="140" t="s">
        <v>21</v>
      </c>
      <c r="N3971" s="141" t="s">
        <v>45</v>
      </c>
      <c r="P3971" s="142">
        <f t="shared" si="161"/>
        <v>0</v>
      </c>
      <c r="Q3971" s="142">
        <v>50.5</v>
      </c>
      <c r="R3971" s="142">
        <f t="shared" si="162"/>
        <v>50.5</v>
      </c>
      <c r="S3971" s="142">
        <v>0</v>
      </c>
      <c r="T3971" s="143">
        <f t="shared" si="163"/>
        <v>0</v>
      </c>
      <c r="AR3971" s="144" t="s">
        <v>649</v>
      </c>
      <c r="AT3971" s="144" t="s">
        <v>243</v>
      </c>
      <c r="AU3971" s="144" t="s">
        <v>153</v>
      </c>
      <c r="AY3971" s="19" t="s">
        <v>241</v>
      </c>
      <c r="BE3971" s="145">
        <f t="shared" si="164"/>
        <v>0</v>
      </c>
      <c r="BF3971" s="145">
        <f t="shared" si="165"/>
        <v>0</v>
      </c>
      <c r="BG3971" s="145">
        <f t="shared" si="166"/>
        <v>0</v>
      </c>
      <c r="BH3971" s="145">
        <f t="shared" si="167"/>
        <v>0</v>
      </c>
      <c r="BI3971" s="145">
        <f t="shared" si="168"/>
        <v>0</v>
      </c>
      <c r="BJ3971" s="19" t="s">
        <v>89</v>
      </c>
      <c r="BK3971" s="145">
        <f t="shared" si="169"/>
        <v>0</v>
      </c>
      <c r="BL3971" s="19" t="s">
        <v>649</v>
      </c>
      <c r="BM3971" s="144" t="s">
        <v>5349</v>
      </c>
    </row>
    <row r="3972" spans="2:65" s="1" customFormat="1" ht="24.2" customHeight="1">
      <c r="B3972" s="34"/>
      <c r="C3972" s="133" t="s">
        <v>5350</v>
      </c>
      <c r="D3972" s="133" t="s">
        <v>243</v>
      </c>
      <c r="E3972" s="134" t="s">
        <v>5351</v>
      </c>
      <c r="F3972" s="135" t="s">
        <v>5352</v>
      </c>
      <c r="G3972" s="136" t="s">
        <v>5147</v>
      </c>
      <c r="H3972" s="137">
        <v>1</v>
      </c>
      <c r="I3972" s="138"/>
      <c r="J3972" s="139">
        <f t="shared" ref="J3972:J4003" si="170">ROUND(I3972*H3972,2)</f>
        <v>0</v>
      </c>
      <c r="K3972" s="135" t="s">
        <v>21</v>
      </c>
      <c r="L3972" s="34"/>
      <c r="M3972" s="140" t="s">
        <v>21</v>
      </c>
      <c r="N3972" s="141" t="s">
        <v>45</v>
      </c>
      <c r="P3972" s="142">
        <f t="shared" ref="P3972:P4003" si="171">O3972*H3972</f>
        <v>0</v>
      </c>
      <c r="Q3972" s="142">
        <v>0</v>
      </c>
      <c r="R3972" s="142">
        <f t="shared" ref="R3972:R4003" si="172">Q3972*H3972</f>
        <v>0</v>
      </c>
      <c r="S3972" s="142">
        <v>0</v>
      </c>
      <c r="T3972" s="143">
        <f t="shared" ref="T3972:T4003" si="173">S3972*H3972</f>
        <v>0</v>
      </c>
      <c r="AR3972" s="144" t="s">
        <v>649</v>
      </c>
      <c r="AT3972" s="144" t="s">
        <v>243</v>
      </c>
      <c r="AU3972" s="144" t="s">
        <v>153</v>
      </c>
      <c r="AY3972" s="19" t="s">
        <v>241</v>
      </c>
      <c r="BE3972" s="145">
        <f t="shared" ref="BE3972:BE3997" si="174">IF(N3972="základní",J3972,0)</f>
        <v>0</v>
      </c>
      <c r="BF3972" s="145">
        <f t="shared" ref="BF3972:BF3997" si="175">IF(N3972="snížená",J3972,0)</f>
        <v>0</v>
      </c>
      <c r="BG3972" s="145">
        <f t="shared" ref="BG3972:BG3997" si="176">IF(N3972="zákl. přenesená",J3972,0)</f>
        <v>0</v>
      </c>
      <c r="BH3972" s="145">
        <f t="shared" ref="BH3972:BH3997" si="177">IF(N3972="sníž. přenesená",J3972,0)</f>
        <v>0</v>
      </c>
      <c r="BI3972" s="145">
        <f t="shared" ref="BI3972:BI3997" si="178">IF(N3972="nulová",J3972,0)</f>
        <v>0</v>
      </c>
      <c r="BJ3972" s="19" t="s">
        <v>89</v>
      </c>
      <c r="BK3972" s="145">
        <f t="shared" ref="BK3972:BK3997" si="179">ROUND(I3972*H3972,2)</f>
        <v>0</v>
      </c>
      <c r="BL3972" s="19" t="s">
        <v>649</v>
      </c>
      <c r="BM3972" s="144" t="s">
        <v>5353</v>
      </c>
    </row>
    <row r="3973" spans="2:65" s="1" customFormat="1" ht="24.2" customHeight="1">
      <c r="B3973" s="34"/>
      <c r="C3973" s="133" t="s">
        <v>5354</v>
      </c>
      <c r="D3973" s="133" t="s">
        <v>243</v>
      </c>
      <c r="E3973" s="134" t="s">
        <v>5355</v>
      </c>
      <c r="F3973" s="135" t="s">
        <v>5356</v>
      </c>
      <c r="G3973" s="136" t="s">
        <v>5147</v>
      </c>
      <c r="H3973" s="137">
        <v>1</v>
      </c>
      <c r="I3973" s="138"/>
      <c r="J3973" s="139">
        <f t="shared" si="170"/>
        <v>0</v>
      </c>
      <c r="K3973" s="135" t="s">
        <v>21</v>
      </c>
      <c r="L3973" s="34"/>
      <c r="M3973" s="140" t="s">
        <v>21</v>
      </c>
      <c r="N3973" s="141" t="s">
        <v>45</v>
      </c>
      <c r="P3973" s="142">
        <f t="shared" si="171"/>
        <v>0</v>
      </c>
      <c r="Q3973" s="142">
        <v>0</v>
      </c>
      <c r="R3973" s="142">
        <f t="shared" si="172"/>
        <v>0</v>
      </c>
      <c r="S3973" s="142">
        <v>0</v>
      </c>
      <c r="T3973" s="143">
        <f t="shared" si="173"/>
        <v>0</v>
      </c>
      <c r="AR3973" s="144" t="s">
        <v>649</v>
      </c>
      <c r="AT3973" s="144" t="s">
        <v>243</v>
      </c>
      <c r="AU3973" s="144" t="s">
        <v>153</v>
      </c>
      <c r="AY3973" s="19" t="s">
        <v>241</v>
      </c>
      <c r="BE3973" s="145">
        <f t="shared" si="174"/>
        <v>0</v>
      </c>
      <c r="BF3973" s="145">
        <f t="shared" si="175"/>
        <v>0</v>
      </c>
      <c r="BG3973" s="145">
        <f t="shared" si="176"/>
        <v>0</v>
      </c>
      <c r="BH3973" s="145">
        <f t="shared" si="177"/>
        <v>0</v>
      </c>
      <c r="BI3973" s="145">
        <f t="shared" si="178"/>
        <v>0</v>
      </c>
      <c r="BJ3973" s="19" t="s">
        <v>89</v>
      </c>
      <c r="BK3973" s="145">
        <f t="shared" si="179"/>
        <v>0</v>
      </c>
      <c r="BL3973" s="19" t="s">
        <v>649</v>
      </c>
      <c r="BM3973" s="144" t="s">
        <v>5357</v>
      </c>
    </row>
    <row r="3974" spans="2:65" s="1" customFormat="1" ht="21.75" customHeight="1">
      <c r="B3974" s="34"/>
      <c r="C3974" s="133" t="s">
        <v>5358</v>
      </c>
      <c r="D3974" s="133" t="s">
        <v>243</v>
      </c>
      <c r="E3974" s="134" t="s">
        <v>5359</v>
      </c>
      <c r="F3974" s="135" t="s">
        <v>5360</v>
      </c>
      <c r="G3974" s="136" t="s">
        <v>5147</v>
      </c>
      <c r="H3974" s="137">
        <v>1</v>
      </c>
      <c r="I3974" s="138"/>
      <c r="J3974" s="139">
        <f t="shared" si="170"/>
        <v>0</v>
      </c>
      <c r="K3974" s="135" t="s">
        <v>21</v>
      </c>
      <c r="L3974" s="34"/>
      <c r="M3974" s="140" t="s">
        <v>21</v>
      </c>
      <c r="N3974" s="141" t="s">
        <v>45</v>
      </c>
      <c r="P3974" s="142">
        <f t="shared" si="171"/>
        <v>0</v>
      </c>
      <c r="Q3974" s="142">
        <v>61.6</v>
      </c>
      <c r="R3974" s="142">
        <f t="shared" si="172"/>
        <v>61.6</v>
      </c>
      <c r="S3974" s="142">
        <v>0</v>
      </c>
      <c r="T3974" s="143">
        <f t="shared" si="173"/>
        <v>0</v>
      </c>
      <c r="AR3974" s="144" t="s">
        <v>649</v>
      </c>
      <c r="AT3974" s="144" t="s">
        <v>243</v>
      </c>
      <c r="AU3974" s="144" t="s">
        <v>153</v>
      </c>
      <c r="AY3974" s="19" t="s">
        <v>241</v>
      </c>
      <c r="BE3974" s="145">
        <f t="shared" si="174"/>
        <v>0</v>
      </c>
      <c r="BF3974" s="145">
        <f t="shared" si="175"/>
        <v>0</v>
      </c>
      <c r="BG3974" s="145">
        <f t="shared" si="176"/>
        <v>0</v>
      </c>
      <c r="BH3974" s="145">
        <f t="shared" si="177"/>
        <v>0</v>
      </c>
      <c r="BI3974" s="145">
        <f t="shared" si="178"/>
        <v>0</v>
      </c>
      <c r="BJ3974" s="19" t="s">
        <v>89</v>
      </c>
      <c r="BK3974" s="145">
        <f t="shared" si="179"/>
        <v>0</v>
      </c>
      <c r="BL3974" s="19" t="s">
        <v>649</v>
      </c>
      <c r="BM3974" s="144" t="s">
        <v>5361</v>
      </c>
    </row>
    <row r="3975" spans="2:65" s="1" customFormat="1" ht="21.75" customHeight="1">
      <c r="B3975" s="34"/>
      <c r="C3975" s="133" t="s">
        <v>5362</v>
      </c>
      <c r="D3975" s="133" t="s">
        <v>243</v>
      </c>
      <c r="E3975" s="134" t="s">
        <v>5363</v>
      </c>
      <c r="F3975" s="135" t="s">
        <v>5364</v>
      </c>
      <c r="G3975" s="136" t="s">
        <v>5147</v>
      </c>
      <c r="H3975" s="137">
        <v>1</v>
      </c>
      <c r="I3975" s="138"/>
      <c r="J3975" s="139">
        <f t="shared" si="170"/>
        <v>0</v>
      </c>
      <c r="K3975" s="135" t="s">
        <v>21</v>
      </c>
      <c r="L3975" s="34"/>
      <c r="M3975" s="140" t="s">
        <v>21</v>
      </c>
      <c r="N3975" s="141" t="s">
        <v>45</v>
      </c>
      <c r="P3975" s="142">
        <f t="shared" si="171"/>
        <v>0</v>
      </c>
      <c r="Q3975" s="142">
        <v>647.29999999999995</v>
      </c>
      <c r="R3975" s="142">
        <f t="shared" si="172"/>
        <v>647.29999999999995</v>
      </c>
      <c r="S3975" s="142">
        <v>0</v>
      </c>
      <c r="T3975" s="143">
        <f t="shared" si="173"/>
        <v>0</v>
      </c>
      <c r="AR3975" s="144" t="s">
        <v>649</v>
      </c>
      <c r="AT3975" s="144" t="s">
        <v>243</v>
      </c>
      <c r="AU3975" s="144" t="s">
        <v>153</v>
      </c>
      <c r="AY3975" s="19" t="s">
        <v>241</v>
      </c>
      <c r="BE3975" s="145">
        <f t="shared" si="174"/>
        <v>0</v>
      </c>
      <c r="BF3975" s="145">
        <f t="shared" si="175"/>
        <v>0</v>
      </c>
      <c r="BG3975" s="145">
        <f t="shared" si="176"/>
        <v>0</v>
      </c>
      <c r="BH3975" s="145">
        <f t="shared" si="177"/>
        <v>0</v>
      </c>
      <c r="BI3975" s="145">
        <f t="shared" si="178"/>
        <v>0</v>
      </c>
      <c r="BJ3975" s="19" t="s">
        <v>89</v>
      </c>
      <c r="BK3975" s="145">
        <f t="shared" si="179"/>
        <v>0</v>
      </c>
      <c r="BL3975" s="19" t="s">
        <v>649</v>
      </c>
      <c r="BM3975" s="144" t="s">
        <v>5365</v>
      </c>
    </row>
    <row r="3976" spans="2:65" s="1" customFormat="1" ht="24.2" customHeight="1">
      <c r="B3976" s="34"/>
      <c r="C3976" s="133" t="s">
        <v>5366</v>
      </c>
      <c r="D3976" s="133" t="s">
        <v>243</v>
      </c>
      <c r="E3976" s="134" t="s">
        <v>5367</v>
      </c>
      <c r="F3976" s="135" t="s">
        <v>5368</v>
      </c>
      <c r="G3976" s="136" t="s">
        <v>5147</v>
      </c>
      <c r="H3976" s="137">
        <v>1</v>
      </c>
      <c r="I3976" s="138"/>
      <c r="J3976" s="139">
        <f t="shared" si="170"/>
        <v>0</v>
      </c>
      <c r="K3976" s="135" t="s">
        <v>21</v>
      </c>
      <c r="L3976" s="34"/>
      <c r="M3976" s="140" t="s">
        <v>21</v>
      </c>
      <c r="N3976" s="141" t="s">
        <v>45</v>
      </c>
      <c r="P3976" s="142">
        <f t="shared" si="171"/>
        <v>0</v>
      </c>
      <c r="Q3976" s="142">
        <v>0</v>
      </c>
      <c r="R3976" s="142">
        <f t="shared" si="172"/>
        <v>0</v>
      </c>
      <c r="S3976" s="142">
        <v>0</v>
      </c>
      <c r="T3976" s="143">
        <f t="shared" si="173"/>
        <v>0</v>
      </c>
      <c r="AR3976" s="144" t="s">
        <v>649</v>
      </c>
      <c r="AT3976" s="144" t="s">
        <v>243</v>
      </c>
      <c r="AU3976" s="144" t="s">
        <v>153</v>
      </c>
      <c r="AY3976" s="19" t="s">
        <v>241</v>
      </c>
      <c r="BE3976" s="145">
        <f t="shared" si="174"/>
        <v>0</v>
      </c>
      <c r="BF3976" s="145">
        <f t="shared" si="175"/>
        <v>0</v>
      </c>
      <c r="BG3976" s="145">
        <f t="shared" si="176"/>
        <v>0</v>
      </c>
      <c r="BH3976" s="145">
        <f t="shared" si="177"/>
        <v>0</v>
      </c>
      <c r="BI3976" s="145">
        <f t="shared" si="178"/>
        <v>0</v>
      </c>
      <c r="BJ3976" s="19" t="s">
        <v>89</v>
      </c>
      <c r="BK3976" s="145">
        <f t="shared" si="179"/>
        <v>0</v>
      </c>
      <c r="BL3976" s="19" t="s">
        <v>649</v>
      </c>
      <c r="BM3976" s="144" t="s">
        <v>5369</v>
      </c>
    </row>
    <row r="3977" spans="2:65" s="1" customFormat="1" ht="21.75" customHeight="1">
      <c r="B3977" s="34"/>
      <c r="C3977" s="133" t="s">
        <v>5370</v>
      </c>
      <c r="D3977" s="133" t="s">
        <v>243</v>
      </c>
      <c r="E3977" s="134" t="s">
        <v>5371</v>
      </c>
      <c r="F3977" s="135" t="s">
        <v>5372</v>
      </c>
      <c r="G3977" s="136" t="s">
        <v>5147</v>
      </c>
      <c r="H3977" s="137">
        <v>1</v>
      </c>
      <c r="I3977" s="138"/>
      <c r="J3977" s="139">
        <f t="shared" si="170"/>
        <v>0</v>
      </c>
      <c r="K3977" s="135" t="s">
        <v>21</v>
      </c>
      <c r="L3977" s="34"/>
      <c r="M3977" s="140" t="s">
        <v>21</v>
      </c>
      <c r="N3977" s="141" t="s">
        <v>45</v>
      </c>
      <c r="P3977" s="142">
        <f t="shared" si="171"/>
        <v>0</v>
      </c>
      <c r="Q3977" s="142">
        <v>388.7</v>
      </c>
      <c r="R3977" s="142">
        <f t="shared" si="172"/>
        <v>388.7</v>
      </c>
      <c r="S3977" s="142">
        <v>0</v>
      </c>
      <c r="T3977" s="143">
        <f t="shared" si="173"/>
        <v>0</v>
      </c>
      <c r="AR3977" s="144" t="s">
        <v>649</v>
      </c>
      <c r="AT3977" s="144" t="s">
        <v>243</v>
      </c>
      <c r="AU3977" s="144" t="s">
        <v>153</v>
      </c>
      <c r="AY3977" s="19" t="s">
        <v>241</v>
      </c>
      <c r="BE3977" s="145">
        <f t="shared" si="174"/>
        <v>0</v>
      </c>
      <c r="BF3977" s="145">
        <f t="shared" si="175"/>
        <v>0</v>
      </c>
      <c r="BG3977" s="145">
        <f t="shared" si="176"/>
        <v>0</v>
      </c>
      <c r="BH3977" s="145">
        <f t="shared" si="177"/>
        <v>0</v>
      </c>
      <c r="BI3977" s="145">
        <f t="shared" si="178"/>
        <v>0</v>
      </c>
      <c r="BJ3977" s="19" t="s">
        <v>89</v>
      </c>
      <c r="BK3977" s="145">
        <f t="shared" si="179"/>
        <v>0</v>
      </c>
      <c r="BL3977" s="19" t="s">
        <v>649</v>
      </c>
      <c r="BM3977" s="144" t="s">
        <v>5373</v>
      </c>
    </row>
    <row r="3978" spans="2:65" s="1" customFormat="1" ht="21.75" customHeight="1">
      <c r="B3978" s="34"/>
      <c r="C3978" s="133" t="s">
        <v>5374</v>
      </c>
      <c r="D3978" s="133" t="s">
        <v>243</v>
      </c>
      <c r="E3978" s="134" t="s">
        <v>5375</v>
      </c>
      <c r="F3978" s="135" t="s">
        <v>5376</v>
      </c>
      <c r="G3978" s="136" t="s">
        <v>5147</v>
      </c>
      <c r="H3978" s="137">
        <v>1</v>
      </c>
      <c r="I3978" s="138"/>
      <c r="J3978" s="139">
        <f t="shared" si="170"/>
        <v>0</v>
      </c>
      <c r="K3978" s="135" t="s">
        <v>21</v>
      </c>
      <c r="L3978" s="34"/>
      <c r="M3978" s="140" t="s">
        <v>21</v>
      </c>
      <c r="N3978" s="141" t="s">
        <v>45</v>
      </c>
      <c r="P3978" s="142">
        <f t="shared" si="171"/>
        <v>0</v>
      </c>
      <c r="Q3978" s="142">
        <v>60.95</v>
      </c>
      <c r="R3978" s="142">
        <f t="shared" si="172"/>
        <v>60.95</v>
      </c>
      <c r="S3978" s="142">
        <v>0</v>
      </c>
      <c r="T3978" s="143">
        <f t="shared" si="173"/>
        <v>0</v>
      </c>
      <c r="AR3978" s="144" t="s">
        <v>649</v>
      </c>
      <c r="AT3978" s="144" t="s">
        <v>243</v>
      </c>
      <c r="AU3978" s="144" t="s">
        <v>153</v>
      </c>
      <c r="AY3978" s="19" t="s">
        <v>241</v>
      </c>
      <c r="BE3978" s="145">
        <f t="shared" si="174"/>
        <v>0</v>
      </c>
      <c r="BF3978" s="145">
        <f t="shared" si="175"/>
        <v>0</v>
      </c>
      <c r="BG3978" s="145">
        <f t="shared" si="176"/>
        <v>0</v>
      </c>
      <c r="BH3978" s="145">
        <f t="shared" si="177"/>
        <v>0</v>
      </c>
      <c r="BI3978" s="145">
        <f t="shared" si="178"/>
        <v>0</v>
      </c>
      <c r="BJ3978" s="19" t="s">
        <v>89</v>
      </c>
      <c r="BK3978" s="145">
        <f t="shared" si="179"/>
        <v>0</v>
      </c>
      <c r="BL3978" s="19" t="s">
        <v>649</v>
      </c>
      <c r="BM3978" s="144" t="s">
        <v>5377</v>
      </c>
    </row>
    <row r="3979" spans="2:65" s="1" customFormat="1" ht="16.5" customHeight="1">
      <c r="B3979" s="34"/>
      <c r="C3979" s="133" t="s">
        <v>5378</v>
      </c>
      <c r="D3979" s="133" t="s">
        <v>243</v>
      </c>
      <c r="E3979" s="134" t="s">
        <v>5379</v>
      </c>
      <c r="F3979" s="135" t="s">
        <v>5380</v>
      </c>
      <c r="G3979" s="136" t="s">
        <v>5147</v>
      </c>
      <c r="H3979" s="137">
        <v>1</v>
      </c>
      <c r="I3979" s="138"/>
      <c r="J3979" s="139">
        <f t="shared" si="170"/>
        <v>0</v>
      </c>
      <c r="K3979" s="135" t="s">
        <v>21</v>
      </c>
      <c r="L3979" s="34"/>
      <c r="M3979" s="140" t="s">
        <v>21</v>
      </c>
      <c r="N3979" s="141" t="s">
        <v>45</v>
      </c>
      <c r="P3979" s="142">
        <f t="shared" si="171"/>
        <v>0</v>
      </c>
      <c r="Q3979" s="142">
        <v>297.35000000000002</v>
      </c>
      <c r="R3979" s="142">
        <f t="shared" si="172"/>
        <v>297.35000000000002</v>
      </c>
      <c r="S3979" s="142">
        <v>0</v>
      </c>
      <c r="T3979" s="143">
        <f t="shared" si="173"/>
        <v>0</v>
      </c>
      <c r="AR3979" s="144" t="s">
        <v>649</v>
      </c>
      <c r="AT3979" s="144" t="s">
        <v>243</v>
      </c>
      <c r="AU3979" s="144" t="s">
        <v>153</v>
      </c>
      <c r="AY3979" s="19" t="s">
        <v>241</v>
      </c>
      <c r="BE3979" s="145">
        <f t="shared" si="174"/>
        <v>0</v>
      </c>
      <c r="BF3979" s="145">
        <f t="shared" si="175"/>
        <v>0</v>
      </c>
      <c r="BG3979" s="145">
        <f t="shared" si="176"/>
        <v>0</v>
      </c>
      <c r="BH3979" s="145">
        <f t="shared" si="177"/>
        <v>0</v>
      </c>
      <c r="BI3979" s="145">
        <f t="shared" si="178"/>
        <v>0</v>
      </c>
      <c r="BJ3979" s="19" t="s">
        <v>89</v>
      </c>
      <c r="BK3979" s="145">
        <f t="shared" si="179"/>
        <v>0</v>
      </c>
      <c r="BL3979" s="19" t="s">
        <v>649</v>
      </c>
      <c r="BM3979" s="144" t="s">
        <v>5381</v>
      </c>
    </row>
    <row r="3980" spans="2:65" s="1" customFormat="1" ht="21.75" customHeight="1">
      <c r="B3980" s="34"/>
      <c r="C3980" s="133" t="s">
        <v>5382</v>
      </c>
      <c r="D3980" s="133" t="s">
        <v>243</v>
      </c>
      <c r="E3980" s="134" t="s">
        <v>5383</v>
      </c>
      <c r="F3980" s="135" t="s">
        <v>5384</v>
      </c>
      <c r="G3980" s="136" t="s">
        <v>5147</v>
      </c>
      <c r="H3980" s="137">
        <v>1</v>
      </c>
      <c r="I3980" s="138"/>
      <c r="J3980" s="139">
        <f t="shared" si="170"/>
        <v>0</v>
      </c>
      <c r="K3980" s="135" t="s">
        <v>21</v>
      </c>
      <c r="L3980" s="34"/>
      <c r="M3980" s="140" t="s">
        <v>21</v>
      </c>
      <c r="N3980" s="141" t="s">
        <v>45</v>
      </c>
      <c r="P3980" s="142">
        <f t="shared" si="171"/>
        <v>0</v>
      </c>
      <c r="Q3980" s="142">
        <v>438.7</v>
      </c>
      <c r="R3980" s="142">
        <f t="shared" si="172"/>
        <v>438.7</v>
      </c>
      <c r="S3980" s="142">
        <v>0</v>
      </c>
      <c r="T3980" s="143">
        <f t="shared" si="173"/>
        <v>0</v>
      </c>
      <c r="AR3980" s="144" t="s">
        <v>649</v>
      </c>
      <c r="AT3980" s="144" t="s">
        <v>243</v>
      </c>
      <c r="AU3980" s="144" t="s">
        <v>153</v>
      </c>
      <c r="AY3980" s="19" t="s">
        <v>241</v>
      </c>
      <c r="BE3980" s="145">
        <f t="shared" si="174"/>
        <v>0</v>
      </c>
      <c r="BF3980" s="145">
        <f t="shared" si="175"/>
        <v>0</v>
      </c>
      <c r="BG3980" s="145">
        <f t="shared" si="176"/>
        <v>0</v>
      </c>
      <c r="BH3980" s="145">
        <f t="shared" si="177"/>
        <v>0</v>
      </c>
      <c r="BI3980" s="145">
        <f t="shared" si="178"/>
        <v>0</v>
      </c>
      <c r="BJ3980" s="19" t="s">
        <v>89</v>
      </c>
      <c r="BK3980" s="145">
        <f t="shared" si="179"/>
        <v>0</v>
      </c>
      <c r="BL3980" s="19" t="s">
        <v>649</v>
      </c>
      <c r="BM3980" s="144" t="s">
        <v>5385</v>
      </c>
    </row>
    <row r="3981" spans="2:65" s="1" customFormat="1" ht="21.75" customHeight="1">
      <c r="B3981" s="34"/>
      <c r="C3981" s="133" t="s">
        <v>5386</v>
      </c>
      <c r="D3981" s="133" t="s">
        <v>243</v>
      </c>
      <c r="E3981" s="134" t="s">
        <v>5387</v>
      </c>
      <c r="F3981" s="135" t="s">
        <v>5388</v>
      </c>
      <c r="G3981" s="136" t="s">
        <v>5147</v>
      </c>
      <c r="H3981" s="137">
        <v>1</v>
      </c>
      <c r="I3981" s="138"/>
      <c r="J3981" s="139">
        <f t="shared" si="170"/>
        <v>0</v>
      </c>
      <c r="K3981" s="135" t="s">
        <v>21</v>
      </c>
      <c r="L3981" s="34"/>
      <c r="M3981" s="140" t="s">
        <v>21</v>
      </c>
      <c r="N3981" s="141" t="s">
        <v>45</v>
      </c>
      <c r="P3981" s="142">
        <f t="shared" si="171"/>
        <v>0</v>
      </c>
      <c r="Q3981" s="142">
        <v>41.6</v>
      </c>
      <c r="R3981" s="142">
        <f t="shared" si="172"/>
        <v>41.6</v>
      </c>
      <c r="S3981" s="142">
        <v>0</v>
      </c>
      <c r="T3981" s="143">
        <f t="shared" si="173"/>
        <v>0</v>
      </c>
      <c r="AR3981" s="144" t="s">
        <v>649</v>
      </c>
      <c r="AT3981" s="144" t="s">
        <v>243</v>
      </c>
      <c r="AU3981" s="144" t="s">
        <v>153</v>
      </c>
      <c r="AY3981" s="19" t="s">
        <v>241</v>
      </c>
      <c r="BE3981" s="145">
        <f t="shared" si="174"/>
        <v>0</v>
      </c>
      <c r="BF3981" s="145">
        <f t="shared" si="175"/>
        <v>0</v>
      </c>
      <c r="BG3981" s="145">
        <f t="shared" si="176"/>
        <v>0</v>
      </c>
      <c r="BH3981" s="145">
        <f t="shared" si="177"/>
        <v>0</v>
      </c>
      <c r="BI3981" s="145">
        <f t="shared" si="178"/>
        <v>0</v>
      </c>
      <c r="BJ3981" s="19" t="s">
        <v>89</v>
      </c>
      <c r="BK3981" s="145">
        <f t="shared" si="179"/>
        <v>0</v>
      </c>
      <c r="BL3981" s="19" t="s">
        <v>649</v>
      </c>
      <c r="BM3981" s="144" t="s">
        <v>5389</v>
      </c>
    </row>
    <row r="3982" spans="2:65" s="1" customFormat="1" ht="16.5" customHeight="1">
      <c r="B3982" s="34"/>
      <c r="C3982" s="133" t="s">
        <v>5390</v>
      </c>
      <c r="D3982" s="133" t="s">
        <v>243</v>
      </c>
      <c r="E3982" s="134" t="s">
        <v>5391</v>
      </c>
      <c r="F3982" s="135" t="s">
        <v>5392</v>
      </c>
      <c r="G3982" s="136" t="s">
        <v>5147</v>
      </c>
      <c r="H3982" s="137">
        <v>2</v>
      </c>
      <c r="I3982" s="138"/>
      <c r="J3982" s="139">
        <f t="shared" si="170"/>
        <v>0</v>
      </c>
      <c r="K3982" s="135" t="s">
        <v>21</v>
      </c>
      <c r="L3982" s="34"/>
      <c r="M3982" s="140" t="s">
        <v>21</v>
      </c>
      <c r="N3982" s="141" t="s">
        <v>45</v>
      </c>
      <c r="P3982" s="142">
        <f t="shared" si="171"/>
        <v>0</v>
      </c>
      <c r="Q3982" s="142">
        <v>0</v>
      </c>
      <c r="R3982" s="142">
        <f t="shared" si="172"/>
        <v>0</v>
      </c>
      <c r="S3982" s="142">
        <v>0</v>
      </c>
      <c r="T3982" s="143">
        <f t="shared" si="173"/>
        <v>0</v>
      </c>
      <c r="AR3982" s="144" t="s">
        <v>649</v>
      </c>
      <c r="AT3982" s="144" t="s">
        <v>243</v>
      </c>
      <c r="AU3982" s="144" t="s">
        <v>153</v>
      </c>
      <c r="AY3982" s="19" t="s">
        <v>241</v>
      </c>
      <c r="BE3982" s="145">
        <f t="shared" si="174"/>
        <v>0</v>
      </c>
      <c r="BF3982" s="145">
        <f t="shared" si="175"/>
        <v>0</v>
      </c>
      <c r="BG3982" s="145">
        <f t="shared" si="176"/>
        <v>0</v>
      </c>
      <c r="BH3982" s="145">
        <f t="shared" si="177"/>
        <v>0</v>
      </c>
      <c r="BI3982" s="145">
        <f t="shared" si="178"/>
        <v>0</v>
      </c>
      <c r="BJ3982" s="19" t="s">
        <v>89</v>
      </c>
      <c r="BK3982" s="145">
        <f t="shared" si="179"/>
        <v>0</v>
      </c>
      <c r="BL3982" s="19" t="s">
        <v>649</v>
      </c>
      <c r="BM3982" s="144" t="s">
        <v>5393</v>
      </c>
    </row>
    <row r="3983" spans="2:65" s="1" customFormat="1" ht="16.5" customHeight="1">
      <c r="B3983" s="34"/>
      <c r="C3983" s="133" t="s">
        <v>5394</v>
      </c>
      <c r="D3983" s="133" t="s">
        <v>243</v>
      </c>
      <c r="E3983" s="134" t="s">
        <v>5395</v>
      </c>
      <c r="F3983" s="135" t="s">
        <v>5396</v>
      </c>
      <c r="G3983" s="136" t="s">
        <v>513</v>
      </c>
      <c r="H3983" s="137">
        <v>6.5</v>
      </c>
      <c r="I3983" s="138"/>
      <c r="J3983" s="139">
        <f t="shared" si="170"/>
        <v>0</v>
      </c>
      <c r="K3983" s="135" t="s">
        <v>21</v>
      </c>
      <c r="L3983" s="34"/>
      <c r="M3983" s="140" t="s">
        <v>21</v>
      </c>
      <c r="N3983" s="141" t="s">
        <v>45</v>
      </c>
      <c r="P3983" s="142">
        <f t="shared" si="171"/>
        <v>0</v>
      </c>
      <c r="Q3983" s="142">
        <v>0</v>
      </c>
      <c r="R3983" s="142">
        <f t="shared" si="172"/>
        <v>0</v>
      </c>
      <c r="S3983" s="142">
        <v>0</v>
      </c>
      <c r="T3983" s="143">
        <f t="shared" si="173"/>
        <v>0</v>
      </c>
      <c r="AR3983" s="144" t="s">
        <v>649</v>
      </c>
      <c r="AT3983" s="144" t="s">
        <v>243</v>
      </c>
      <c r="AU3983" s="144" t="s">
        <v>153</v>
      </c>
      <c r="AY3983" s="19" t="s">
        <v>241</v>
      </c>
      <c r="BE3983" s="145">
        <f t="shared" si="174"/>
        <v>0</v>
      </c>
      <c r="BF3983" s="145">
        <f t="shared" si="175"/>
        <v>0</v>
      </c>
      <c r="BG3983" s="145">
        <f t="shared" si="176"/>
        <v>0</v>
      </c>
      <c r="BH3983" s="145">
        <f t="shared" si="177"/>
        <v>0</v>
      </c>
      <c r="BI3983" s="145">
        <f t="shared" si="178"/>
        <v>0</v>
      </c>
      <c r="BJ3983" s="19" t="s">
        <v>89</v>
      </c>
      <c r="BK3983" s="145">
        <f t="shared" si="179"/>
        <v>0</v>
      </c>
      <c r="BL3983" s="19" t="s">
        <v>649</v>
      </c>
      <c r="BM3983" s="144" t="s">
        <v>5397</v>
      </c>
    </row>
    <row r="3984" spans="2:65" s="1" customFormat="1" ht="16.5" customHeight="1">
      <c r="B3984" s="34"/>
      <c r="C3984" s="133" t="s">
        <v>5398</v>
      </c>
      <c r="D3984" s="133" t="s">
        <v>243</v>
      </c>
      <c r="E3984" s="134" t="s">
        <v>5399</v>
      </c>
      <c r="F3984" s="135" t="s">
        <v>5400</v>
      </c>
      <c r="G3984" s="136" t="s">
        <v>5147</v>
      </c>
      <c r="H3984" s="137">
        <v>1</v>
      </c>
      <c r="I3984" s="138"/>
      <c r="J3984" s="139">
        <f t="shared" si="170"/>
        <v>0</v>
      </c>
      <c r="K3984" s="135" t="s">
        <v>21</v>
      </c>
      <c r="L3984" s="34"/>
      <c r="M3984" s="140" t="s">
        <v>21</v>
      </c>
      <c r="N3984" s="141" t="s">
        <v>45</v>
      </c>
      <c r="P3984" s="142">
        <f t="shared" si="171"/>
        <v>0</v>
      </c>
      <c r="Q3984" s="142">
        <v>66.150000000000006</v>
      </c>
      <c r="R3984" s="142">
        <f t="shared" si="172"/>
        <v>66.150000000000006</v>
      </c>
      <c r="S3984" s="142">
        <v>0</v>
      </c>
      <c r="T3984" s="143">
        <f t="shared" si="173"/>
        <v>0</v>
      </c>
      <c r="AR3984" s="144" t="s">
        <v>649</v>
      </c>
      <c r="AT3984" s="144" t="s">
        <v>243</v>
      </c>
      <c r="AU3984" s="144" t="s">
        <v>153</v>
      </c>
      <c r="AY3984" s="19" t="s">
        <v>241</v>
      </c>
      <c r="BE3984" s="145">
        <f t="shared" si="174"/>
        <v>0</v>
      </c>
      <c r="BF3984" s="145">
        <f t="shared" si="175"/>
        <v>0</v>
      </c>
      <c r="BG3984" s="145">
        <f t="shared" si="176"/>
        <v>0</v>
      </c>
      <c r="BH3984" s="145">
        <f t="shared" si="177"/>
        <v>0</v>
      </c>
      <c r="BI3984" s="145">
        <f t="shared" si="178"/>
        <v>0</v>
      </c>
      <c r="BJ3984" s="19" t="s">
        <v>89</v>
      </c>
      <c r="BK3984" s="145">
        <f t="shared" si="179"/>
        <v>0</v>
      </c>
      <c r="BL3984" s="19" t="s">
        <v>649</v>
      </c>
      <c r="BM3984" s="144" t="s">
        <v>5401</v>
      </c>
    </row>
    <row r="3985" spans="2:65" s="1" customFormat="1" ht="16.5" customHeight="1">
      <c r="B3985" s="34"/>
      <c r="C3985" s="133" t="s">
        <v>5402</v>
      </c>
      <c r="D3985" s="133" t="s">
        <v>243</v>
      </c>
      <c r="E3985" s="134" t="s">
        <v>5403</v>
      </c>
      <c r="F3985" s="135" t="s">
        <v>5404</v>
      </c>
      <c r="G3985" s="136" t="s">
        <v>5147</v>
      </c>
      <c r="H3985" s="137">
        <v>1</v>
      </c>
      <c r="I3985" s="138"/>
      <c r="J3985" s="139">
        <f t="shared" si="170"/>
        <v>0</v>
      </c>
      <c r="K3985" s="135" t="s">
        <v>21</v>
      </c>
      <c r="L3985" s="34"/>
      <c r="M3985" s="140" t="s">
        <v>21</v>
      </c>
      <c r="N3985" s="141" t="s">
        <v>45</v>
      </c>
      <c r="P3985" s="142">
        <f t="shared" si="171"/>
        <v>0</v>
      </c>
      <c r="Q3985" s="142">
        <v>103.55</v>
      </c>
      <c r="R3985" s="142">
        <f t="shared" si="172"/>
        <v>103.55</v>
      </c>
      <c r="S3985" s="142">
        <v>0</v>
      </c>
      <c r="T3985" s="143">
        <f t="shared" si="173"/>
        <v>0</v>
      </c>
      <c r="AR3985" s="144" t="s">
        <v>649</v>
      </c>
      <c r="AT3985" s="144" t="s">
        <v>243</v>
      </c>
      <c r="AU3985" s="144" t="s">
        <v>153</v>
      </c>
      <c r="AY3985" s="19" t="s">
        <v>241</v>
      </c>
      <c r="BE3985" s="145">
        <f t="shared" si="174"/>
        <v>0</v>
      </c>
      <c r="BF3985" s="145">
        <f t="shared" si="175"/>
        <v>0</v>
      </c>
      <c r="BG3985" s="145">
        <f t="shared" si="176"/>
        <v>0</v>
      </c>
      <c r="BH3985" s="145">
        <f t="shared" si="177"/>
        <v>0</v>
      </c>
      <c r="BI3985" s="145">
        <f t="shared" si="178"/>
        <v>0</v>
      </c>
      <c r="BJ3985" s="19" t="s">
        <v>89</v>
      </c>
      <c r="BK3985" s="145">
        <f t="shared" si="179"/>
        <v>0</v>
      </c>
      <c r="BL3985" s="19" t="s">
        <v>649</v>
      </c>
      <c r="BM3985" s="144" t="s">
        <v>5405</v>
      </c>
    </row>
    <row r="3986" spans="2:65" s="1" customFormat="1" ht="16.5" customHeight="1">
      <c r="B3986" s="34"/>
      <c r="C3986" s="133" t="s">
        <v>5406</v>
      </c>
      <c r="D3986" s="133" t="s">
        <v>243</v>
      </c>
      <c r="E3986" s="134" t="s">
        <v>5407</v>
      </c>
      <c r="F3986" s="135" t="s">
        <v>5408</v>
      </c>
      <c r="G3986" s="136" t="s">
        <v>5147</v>
      </c>
      <c r="H3986" s="137">
        <v>1</v>
      </c>
      <c r="I3986" s="138"/>
      <c r="J3986" s="139">
        <f t="shared" si="170"/>
        <v>0</v>
      </c>
      <c r="K3986" s="135" t="s">
        <v>21</v>
      </c>
      <c r="L3986" s="34"/>
      <c r="M3986" s="140" t="s">
        <v>21</v>
      </c>
      <c r="N3986" s="141" t="s">
        <v>45</v>
      </c>
      <c r="P3986" s="142">
        <f t="shared" si="171"/>
        <v>0</v>
      </c>
      <c r="Q3986" s="142">
        <v>54.2</v>
      </c>
      <c r="R3986" s="142">
        <f t="shared" si="172"/>
        <v>54.2</v>
      </c>
      <c r="S3986" s="142">
        <v>0</v>
      </c>
      <c r="T3986" s="143">
        <f t="shared" si="173"/>
        <v>0</v>
      </c>
      <c r="AR3986" s="144" t="s">
        <v>649</v>
      </c>
      <c r="AT3986" s="144" t="s">
        <v>243</v>
      </c>
      <c r="AU3986" s="144" t="s">
        <v>153</v>
      </c>
      <c r="AY3986" s="19" t="s">
        <v>241</v>
      </c>
      <c r="BE3986" s="145">
        <f t="shared" si="174"/>
        <v>0</v>
      </c>
      <c r="BF3986" s="145">
        <f t="shared" si="175"/>
        <v>0</v>
      </c>
      <c r="BG3986" s="145">
        <f t="shared" si="176"/>
        <v>0</v>
      </c>
      <c r="BH3986" s="145">
        <f t="shared" si="177"/>
        <v>0</v>
      </c>
      <c r="BI3986" s="145">
        <f t="shared" si="178"/>
        <v>0</v>
      </c>
      <c r="BJ3986" s="19" t="s">
        <v>89</v>
      </c>
      <c r="BK3986" s="145">
        <f t="shared" si="179"/>
        <v>0</v>
      </c>
      <c r="BL3986" s="19" t="s">
        <v>649</v>
      </c>
      <c r="BM3986" s="144" t="s">
        <v>5409</v>
      </c>
    </row>
    <row r="3987" spans="2:65" s="1" customFormat="1" ht="16.5" customHeight="1">
      <c r="B3987" s="34"/>
      <c r="C3987" s="133" t="s">
        <v>5410</v>
      </c>
      <c r="D3987" s="133" t="s">
        <v>243</v>
      </c>
      <c r="E3987" s="134" t="s">
        <v>5411</v>
      </c>
      <c r="F3987" s="135" t="s">
        <v>5412</v>
      </c>
      <c r="G3987" s="136" t="s">
        <v>5147</v>
      </c>
      <c r="H3987" s="137">
        <v>1</v>
      </c>
      <c r="I3987" s="138"/>
      <c r="J3987" s="139">
        <f t="shared" si="170"/>
        <v>0</v>
      </c>
      <c r="K3987" s="135" t="s">
        <v>21</v>
      </c>
      <c r="L3987" s="34"/>
      <c r="M3987" s="140" t="s">
        <v>21</v>
      </c>
      <c r="N3987" s="141" t="s">
        <v>45</v>
      </c>
      <c r="P3987" s="142">
        <f t="shared" si="171"/>
        <v>0</v>
      </c>
      <c r="Q3987" s="142">
        <v>13760.35</v>
      </c>
      <c r="R3987" s="142">
        <f t="shared" si="172"/>
        <v>13760.35</v>
      </c>
      <c r="S3987" s="142">
        <v>0</v>
      </c>
      <c r="T3987" s="143">
        <f t="shared" si="173"/>
        <v>0</v>
      </c>
      <c r="AR3987" s="144" t="s">
        <v>649</v>
      </c>
      <c r="AT3987" s="144" t="s">
        <v>243</v>
      </c>
      <c r="AU3987" s="144" t="s">
        <v>153</v>
      </c>
      <c r="AY3987" s="19" t="s">
        <v>241</v>
      </c>
      <c r="BE3987" s="145">
        <f t="shared" si="174"/>
        <v>0</v>
      </c>
      <c r="BF3987" s="145">
        <f t="shared" si="175"/>
        <v>0</v>
      </c>
      <c r="BG3987" s="145">
        <f t="shared" si="176"/>
        <v>0</v>
      </c>
      <c r="BH3987" s="145">
        <f t="shared" si="177"/>
        <v>0</v>
      </c>
      <c r="BI3987" s="145">
        <f t="shared" si="178"/>
        <v>0</v>
      </c>
      <c r="BJ3987" s="19" t="s">
        <v>89</v>
      </c>
      <c r="BK3987" s="145">
        <f t="shared" si="179"/>
        <v>0</v>
      </c>
      <c r="BL3987" s="19" t="s">
        <v>649</v>
      </c>
      <c r="BM3987" s="144" t="s">
        <v>5413</v>
      </c>
    </row>
    <row r="3988" spans="2:65" s="1" customFormat="1" ht="21.75" customHeight="1">
      <c r="B3988" s="34"/>
      <c r="C3988" s="133" t="s">
        <v>5414</v>
      </c>
      <c r="D3988" s="133" t="s">
        <v>243</v>
      </c>
      <c r="E3988" s="134" t="s">
        <v>5415</v>
      </c>
      <c r="F3988" s="135" t="s">
        <v>5416</v>
      </c>
      <c r="G3988" s="136" t="s">
        <v>5147</v>
      </c>
      <c r="H3988" s="137">
        <v>1</v>
      </c>
      <c r="I3988" s="138"/>
      <c r="J3988" s="139">
        <f t="shared" si="170"/>
        <v>0</v>
      </c>
      <c r="K3988" s="135" t="s">
        <v>21</v>
      </c>
      <c r="L3988" s="34"/>
      <c r="M3988" s="140" t="s">
        <v>21</v>
      </c>
      <c r="N3988" s="141" t="s">
        <v>45</v>
      </c>
      <c r="P3988" s="142">
        <f t="shared" si="171"/>
        <v>0</v>
      </c>
      <c r="Q3988" s="142">
        <v>3908.8</v>
      </c>
      <c r="R3988" s="142">
        <f t="shared" si="172"/>
        <v>3908.8</v>
      </c>
      <c r="S3988" s="142">
        <v>0</v>
      </c>
      <c r="T3988" s="143">
        <f t="shared" si="173"/>
        <v>0</v>
      </c>
      <c r="AR3988" s="144" t="s">
        <v>649</v>
      </c>
      <c r="AT3988" s="144" t="s">
        <v>243</v>
      </c>
      <c r="AU3988" s="144" t="s">
        <v>153</v>
      </c>
      <c r="AY3988" s="19" t="s">
        <v>241</v>
      </c>
      <c r="BE3988" s="145">
        <f t="shared" si="174"/>
        <v>0</v>
      </c>
      <c r="BF3988" s="145">
        <f t="shared" si="175"/>
        <v>0</v>
      </c>
      <c r="BG3988" s="145">
        <f t="shared" si="176"/>
        <v>0</v>
      </c>
      <c r="BH3988" s="145">
        <f t="shared" si="177"/>
        <v>0</v>
      </c>
      <c r="BI3988" s="145">
        <f t="shared" si="178"/>
        <v>0</v>
      </c>
      <c r="BJ3988" s="19" t="s">
        <v>89</v>
      </c>
      <c r="BK3988" s="145">
        <f t="shared" si="179"/>
        <v>0</v>
      </c>
      <c r="BL3988" s="19" t="s">
        <v>649</v>
      </c>
      <c r="BM3988" s="144" t="s">
        <v>5417</v>
      </c>
    </row>
    <row r="3989" spans="2:65" s="1" customFormat="1" ht="24.2" customHeight="1">
      <c r="B3989" s="34"/>
      <c r="C3989" s="133" t="s">
        <v>5418</v>
      </c>
      <c r="D3989" s="133" t="s">
        <v>243</v>
      </c>
      <c r="E3989" s="134" t="s">
        <v>5419</v>
      </c>
      <c r="F3989" s="135" t="s">
        <v>5420</v>
      </c>
      <c r="G3989" s="136" t="s">
        <v>5147</v>
      </c>
      <c r="H3989" s="137">
        <v>1</v>
      </c>
      <c r="I3989" s="138"/>
      <c r="J3989" s="139">
        <f t="shared" si="170"/>
        <v>0</v>
      </c>
      <c r="K3989" s="135" t="s">
        <v>21</v>
      </c>
      <c r="L3989" s="34"/>
      <c r="M3989" s="140" t="s">
        <v>21</v>
      </c>
      <c r="N3989" s="141" t="s">
        <v>45</v>
      </c>
      <c r="P3989" s="142">
        <f t="shared" si="171"/>
        <v>0</v>
      </c>
      <c r="Q3989" s="142">
        <v>138.30000000000001</v>
      </c>
      <c r="R3989" s="142">
        <f t="shared" si="172"/>
        <v>138.30000000000001</v>
      </c>
      <c r="S3989" s="142">
        <v>0</v>
      </c>
      <c r="T3989" s="143">
        <f t="shared" si="173"/>
        <v>0</v>
      </c>
      <c r="AR3989" s="144" t="s">
        <v>649</v>
      </c>
      <c r="AT3989" s="144" t="s">
        <v>243</v>
      </c>
      <c r="AU3989" s="144" t="s">
        <v>153</v>
      </c>
      <c r="AY3989" s="19" t="s">
        <v>241</v>
      </c>
      <c r="BE3989" s="145">
        <f t="shared" si="174"/>
        <v>0</v>
      </c>
      <c r="BF3989" s="145">
        <f t="shared" si="175"/>
        <v>0</v>
      </c>
      <c r="BG3989" s="145">
        <f t="shared" si="176"/>
        <v>0</v>
      </c>
      <c r="BH3989" s="145">
        <f t="shared" si="177"/>
        <v>0</v>
      </c>
      <c r="BI3989" s="145">
        <f t="shared" si="178"/>
        <v>0</v>
      </c>
      <c r="BJ3989" s="19" t="s">
        <v>89</v>
      </c>
      <c r="BK3989" s="145">
        <f t="shared" si="179"/>
        <v>0</v>
      </c>
      <c r="BL3989" s="19" t="s">
        <v>649</v>
      </c>
      <c r="BM3989" s="144" t="s">
        <v>5421</v>
      </c>
    </row>
    <row r="3990" spans="2:65" s="1" customFormat="1" ht="16.5" customHeight="1">
      <c r="B3990" s="34"/>
      <c r="C3990" s="133" t="s">
        <v>5422</v>
      </c>
      <c r="D3990" s="133" t="s">
        <v>243</v>
      </c>
      <c r="E3990" s="134" t="s">
        <v>5423</v>
      </c>
      <c r="F3990" s="135" t="s">
        <v>5424</v>
      </c>
      <c r="G3990" s="136" t="s">
        <v>5147</v>
      </c>
      <c r="H3990" s="137">
        <v>1</v>
      </c>
      <c r="I3990" s="138"/>
      <c r="J3990" s="139">
        <f t="shared" si="170"/>
        <v>0</v>
      </c>
      <c r="K3990" s="135" t="s">
        <v>21</v>
      </c>
      <c r="L3990" s="34"/>
      <c r="M3990" s="140" t="s">
        <v>21</v>
      </c>
      <c r="N3990" s="141" t="s">
        <v>45</v>
      </c>
      <c r="P3990" s="142">
        <f t="shared" si="171"/>
        <v>0</v>
      </c>
      <c r="Q3990" s="142">
        <v>239</v>
      </c>
      <c r="R3990" s="142">
        <f t="shared" si="172"/>
        <v>239</v>
      </c>
      <c r="S3990" s="142">
        <v>0</v>
      </c>
      <c r="T3990" s="143">
        <f t="shared" si="173"/>
        <v>0</v>
      </c>
      <c r="AR3990" s="144" t="s">
        <v>649</v>
      </c>
      <c r="AT3990" s="144" t="s">
        <v>243</v>
      </c>
      <c r="AU3990" s="144" t="s">
        <v>153</v>
      </c>
      <c r="AY3990" s="19" t="s">
        <v>241</v>
      </c>
      <c r="BE3990" s="145">
        <f t="shared" si="174"/>
        <v>0</v>
      </c>
      <c r="BF3990" s="145">
        <f t="shared" si="175"/>
        <v>0</v>
      </c>
      <c r="BG3990" s="145">
        <f t="shared" si="176"/>
        <v>0</v>
      </c>
      <c r="BH3990" s="145">
        <f t="shared" si="177"/>
        <v>0</v>
      </c>
      <c r="BI3990" s="145">
        <f t="shared" si="178"/>
        <v>0</v>
      </c>
      <c r="BJ3990" s="19" t="s">
        <v>89</v>
      </c>
      <c r="BK3990" s="145">
        <f t="shared" si="179"/>
        <v>0</v>
      </c>
      <c r="BL3990" s="19" t="s">
        <v>649</v>
      </c>
      <c r="BM3990" s="144" t="s">
        <v>5425</v>
      </c>
    </row>
    <row r="3991" spans="2:65" s="1" customFormat="1" ht="16.5" customHeight="1">
      <c r="B3991" s="34"/>
      <c r="C3991" s="133" t="s">
        <v>5426</v>
      </c>
      <c r="D3991" s="133" t="s">
        <v>243</v>
      </c>
      <c r="E3991" s="134" t="s">
        <v>5427</v>
      </c>
      <c r="F3991" s="135" t="s">
        <v>5428</v>
      </c>
      <c r="G3991" s="136" t="s">
        <v>5147</v>
      </c>
      <c r="H3991" s="137">
        <v>1</v>
      </c>
      <c r="I3991" s="138"/>
      <c r="J3991" s="139">
        <f t="shared" si="170"/>
        <v>0</v>
      </c>
      <c r="K3991" s="135" t="s">
        <v>21</v>
      </c>
      <c r="L3991" s="34"/>
      <c r="M3991" s="140" t="s">
        <v>21</v>
      </c>
      <c r="N3991" s="141" t="s">
        <v>45</v>
      </c>
      <c r="P3991" s="142">
        <f t="shared" si="171"/>
        <v>0</v>
      </c>
      <c r="Q3991" s="142">
        <v>2.0499999999999998</v>
      </c>
      <c r="R3991" s="142">
        <f t="shared" si="172"/>
        <v>2.0499999999999998</v>
      </c>
      <c r="S3991" s="142">
        <v>0</v>
      </c>
      <c r="T3991" s="143">
        <f t="shared" si="173"/>
        <v>0</v>
      </c>
      <c r="AR3991" s="144" t="s">
        <v>649</v>
      </c>
      <c r="AT3991" s="144" t="s">
        <v>243</v>
      </c>
      <c r="AU3991" s="144" t="s">
        <v>153</v>
      </c>
      <c r="AY3991" s="19" t="s">
        <v>241</v>
      </c>
      <c r="BE3991" s="145">
        <f t="shared" si="174"/>
        <v>0</v>
      </c>
      <c r="BF3991" s="145">
        <f t="shared" si="175"/>
        <v>0</v>
      </c>
      <c r="BG3991" s="145">
        <f t="shared" si="176"/>
        <v>0</v>
      </c>
      <c r="BH3991" s="145">
        <f t="shared" si="177"/>
        <v>0</v>
      </c>
      <c r="BI3991" s="145">
        <f t="shared" si="178"/>
        <v>0</v>
      </c>
      <c r="BJ3991" s="19" t="s">
        <v>89</v>
      </c>
      <c r="BK3991" s="145">
        <f t="shared" si="179"/>
        <v>0</v>
      </c>
      <c r="BL3991" s="19" t="s">
        <v>649</v>
      </c>
      <c r="BM3991" s="144" t="s">
        <v>5429</v>
      </c>
    </row>
    <row r="3992" spans="2:65" s="1" customFormat="1" ht="24.2" customHeight="1">
      <c r="B3992" s="34"/>
      <c r="C3992" s="133" t="s">
        <v>5430</v>
      </c>
      <c r="D3992" s="133" t="s">
        <v>243</v>
      </c>
      <c r="E3992" s="134" t="s">
        <v>5431</v>
      </c>
      <c r="F3992" s="135" t="s">
        <v>5432</v>
      </c>
      <c r="G3992" s="136" t="s">
        <v>5147</v>
      </c>
      <c r="H3992" s="137">
        <v>1</v>
      </c>
      <c r="I3992" s="138"/>
      <c r="J3992" s="139">
        <f t="shared" si="170"/>
        <v>0</v>
      </c>
      <c r="K3992" s="135" t="s">
        <v>21</v>
      </c>
      <c r="L3992" s="34"/>
      <c r="M3992" s="140" t="s">
        <v>21</v>
      </c>
      <c r="N3992" s="141" t="s">
        <v>45</v>
      </c>
      <c r="P3992" s="142">
        <f t="shared" si="171"/>
        <v>0</v>
      </c>
      <c r="Q3992" s="142">
        <v>247.15</v>
      </c>
      <c r="R3992" s="142">
        <f t="shared" si="172"/>
        <v>247.15</v>
      </c>
      <c r="S3992" s="142">
        <v>0</v>
      </c>
      <c r="T3992" s="143">
        <f t="shared" si="173"/>
        <v>0</v>
      </c>
      <c r="AR3992" s="144" t="s">
        <v>649</v>
      </c>
      <c r="AT3992" s="144" t="s">
        <v>243</v>
      </c>
      <c r="AU3992" s="144" t="s">
        <v>153</v>
      </c>
      <c r="AY3992" s="19" t="s">
        <v>241</v>
      </c>
      <c r="BE3992" s="145">
        <f t="shared" si="174"/>
        <v>0</v>
      </c>
      <c r="BF3992" s="145">
        <f t="shared" si="175"/>
        <v>0</v>
      </c>
      <c r="BG3992" s="145">
        <f t="shared" si="176"/>
        <v>0</v>
      </c>
      <c r="BH3992" s="145">
        <f t="shared" si="177"/>
        <v>0</v>
      </c>
      <c r="BI3992" s="145">
        <f t="shared" si="178"/>
        <v>0</v>
      </c>
      <c r="BJ3992" s="19" t="s">
        <v>89</v>
      </c>
      <c r="BK3992" s="145">
        <f t="shared" si="179"/>
        <v>0</v>
      </c>
      <c r="BL3992" s="19" t="s">
        <v>649</v>
      </c>
      <c r="BM3992" s="144" t="s">
        <v>5433</v>
      </c>
    </row>
    <row r="3993" spans="2:65" s="1" customFormat="1" ht="24.2" customHeight="1">
      <c r="B3993" s="34"/>
      <c r="C3993" s="133" t="s">
        <v>5434</v>
      </c>
      <c r="D3993" s="133" t="s">
        <v>243</v>
      </c>
      <c r="E3993" s="134" t="s">
        <v>5435</v>
      </c>
      <c r="F3993" s="135" t="s">
        <v>5436</v>
      </c>
      <c r="G3993" s="136" t="s">
        <v>5147</v>
      </c>
      <c r="H3993" s="137">
        <v>1</v>
      </c>
      <c r="I3993" s="138"/>
      <c r="J3993" s="139">
        <f t="shared" si="170"/>
        <v>0</v>
      </c>
      <c r="K3993" s="135" t="s">
        <v>21</v>
      </c>
      <c r="L3993" s="34"/>
      <c r="M3993" s="140" t="s">
        <v>21</v>
      </c>
      <c r="N3993" s="141" t="s">
        <v>45</v>
      </c>
      <c r="P3993" s="142">
        <f t="shared" si="171"/>
        <v>0</v>
      </c>
      <c r="Q3993" s="142">
        <v>74.349999999999994</v>
      </c>
      <c r="R3993" s="142">
        <f t="shared" si="172"/>
        <v>74.349999999999994</v>
      </c>
      <c r="S3993" s="142">
        <v>0</v>
      </c>
      <c r="T3993" s="143">
        <f t="shared" si="173"/>
        <v>0</v>
      </c>
      <c r="AR3993" s="144" t="s">
        <v>649</v>
      </c>
      <c r="AT3993" s="144" t="s">
        <v>243</v>
      </c>
      <c r="AU3993" s="144" t="s">
        <v>153</v>
      </c>
      <c r="AY3993" s="19" t="s">
        <v>241</v>
      </c>
      <c r="BE3993" s="145">
        <f t="shared" si="174"/>
        <v>0</v>
      </c>
      <c r="BF3993" s="145">
        <f t="shared" si="175"/>
        <v>0</v>
      </c>
      <c r="BG3993" s="145">
        <f t="shared" si="176"/>
        <v>0</v>
      </c>
      <c r="BH3993" s="145">
        <f t="shared" si="177"/>
        <v>0</v>
      </c>
      <c r="BI3993" s="145">
        <f t="shared" si="178"/>
        <v>0</v>
      </c>
      <c r="BJ3993" s="19" t="s">
        <v>89</v>
      </c>
      <c r="BK3993" s="145">
        <f t="shared" si="179"/>
        <v>0</v>
      </c>
      <c r="BL3993" s="19" t="s">
        <v>649</v>
      </c>
      <c r="BM3993" s="144" t="s">
        <v>5437</v>
      </c>
    </row>
    <row r="3994" spans="2:65" s="1" customFormat="1" ht="16.5" customHeight="1">
      <c r="B3994" s="34"/>
      <c r="C3994" s="133" t="s">
        <v>5438</v>
      </c>
      <c r="D3994" s="133" t="s">
        <v>243</v>
      </c>
      <c r="E3994" s="134" t="s">
        <v>5439</v>
      </c>
      <c r="F3994" s="135" t="s">
        <v>5440</v>
      </c>
      <c r="G3994" s="136" t="s">
        <v>5147</v>
      </c>
      <c r="H3994" s="137">
        <v>1</v>
      </c>
      <c r="I3994" s="138"/>
      <c r="J3994" s="139">
        <f t="shared" si="170"/>
        <v>0</v>
      </c>
      <c r="K3994" s="135" t="s">
        <v>21</v>
      </c>
      <c r="L3994" s="34"/>
      <c r="M3994" s="140" t="s">
        <v>21</v>
      </c>
      <c r="N3994" s="141" t="s">
        <v>45</v>
      </c>
      <c r="P3994" s="142">
        <f t="shared" si="171"/>
        <v>0</v>
      </c>
      <c r="Q3994" s="142">
        <v>215.2</v>
      </c>
      <c r="R3994" s="142">
        <f t="shared" si="172"/>
        <v>215.2</v>
      </c>
      <c r="S3994" s="142">
        <v>0</v>
      </c>
      <c r="T3994" s="143">
        <f t="shared" si="173"/>
        <v>0</v>
      </c>
      <c r="AR3994" s="144" t="s">
        <v>649</v>
      </c>
      <c r="AT3994" s="144" t="s">
        <v>243</v>
      </c>
      <c r="AU3994" s="144" t="s">
        <v>153</v>
      </c>
      <c r="AY3994" s="19" t="s">
        <v>241</v>
      </c>
      <c r="BE3994" s="145">
        <f t="shared" si="174"/>
        <v>0</v>
      </c>
      <c r="BF3994" s="145">
        <f t="shared" si="175"/>
        <v>0</v>
      </c>
      <c r="BG3994" s="145">
        <f t="shared" si="176"/>
        <v>0</v>
      </c>
      <c r="BH3994" s="145">
        <f t="shared" si="177"/>
        <v>0</v>
      </c>
      <c r="BI3994" s="145">
        <f t="shared" si="178"/>
        <v>0</v>
      </c>
      <c r="BJ3994" s="19" t="s">
        <v>89</v>
      </c>
      <c r="BK3994" s="145">
        <f t="shared" si="179"/>
        <v>0</v>
      </c>
      <c r="BL3994" s="19" t="s">
        <v>649</v>
      </c>
      <c r="BM3994" s="144" t="s">
        <v>5441</v>
      </c>
    </row>
    <row r="3995" spans="2:65" s="1" customFormat="1" ht="24.2" customHeight="1">
      <c r="B3995" s="34"/>
      <c r="C3995" s="133" t="s">
        <v>5442</v>
      </c>
      <c r="D3995" s="133" t="s">
        <v>243</v>
      </c>
      <c r="E3995" s="134" t="s">
        <v>5443</v>
      </c>
      <c r="F3995" s="135" t="s">
        <v>5444</v>
      </c>
      <c r="G3995" s="136" t="s">
        <v>5147</v>
      </c>
      <c r="H3995" s="137">
        <v>1</v>
      </c>
      <c r="I3995" s="138"/>
      <c r="J3995" s="139">
        <f t="shared" si="170"/>
        <v>0</v>
      </c>
      <c r="K3995" s="135" t="s">
        <v>21</v>
      </c>
      <c r="L3995" s="34"/>
      <c r="M3995" s="140" t="s">
        <v>21</v>
      </c>
      <c r="N3995" s="141" t="s">
        <v>45</v>
      </c>
      <c r="P3995" s="142">
        <f t="shared" si="171"/>
        <v>0</v>
      </c>
      <c r="Q3995" s="142">
        <v>291.60000000000002</v>
      </c>
      <c r="R3995" s="142">
        <f t="shared" si="172"/>
        <v>291.60000000000002</v>
      </c>
      <c r="S3995" s="142">
        <v>0</v>
      </c>
      <c r="T3995" s="143">
        <f t="shared" si="173"/>
        <v>0</v>
      </c>
      <c r="AR3995" s="144" t="s">
        <v>649</v>
      </c>
      <c r="AT3995" s="144" t="s">
        <v>243</v>
      </c>
      <c r="AU3995" s="144" t="s">
        <v>153</v>
      </c>
      <c r="AY3995" s="19" t="s">
        <v>241</v>
      </c>
      <c r="BE3995" s="145">
        <f t="shared" si="174"/>
        <v>0</v>
      </c>
      <c r="BF3995" s="145">
        <f t="shared" si="175"/>
        <v>0</v>
      </c>
      <c r="BG3995" s="145">
        <f t="shared" si="176"/>
        <v>0</v>
      </c>
      <c r="BH3995" s="145">
        <f t="shared" si="177"/>
        <v>0</v>
      </c>
      <c r="BI3995" s="145">
        <f t="shared" si="178"/>
        <v>0</v>
      </c>
      <c r="BJ3995" s="19" t="s">
        <v>89</v>
      </c>
      <c r="BK3995" s="145">
        <f t="shared" si="179"/>
        <v>0</v>
      </c>
      <c r="BL3995" s="19" t="s">
        <v>649</v>
      </c>
      <c r="BM3995" s="144" t="s">
        <v>5445</v>
      </c>
    </row>
    <row r="3996" spans="2:65" s="1" customFormat="1" ht="16.5" customHeight="1">
      <c r="B3996" s="34"/>
      <c r="C3996" s="133" t="s">
        <v>5446</v>
      </c>
      <c r="D3996" s="133" t="s">
        <v>243</v>
      </c>
      <c r="E3996" s="134" t="s">
        <v>5447</v>
      </c>
      <c r="F3996" s="135" t="s">
        <v>5448</v>
      </c>
      <c r="G3996" s="136" t="s">
        <v>5147</v>
      </c>
      <c r="H3996" s="137">
        <v>1</v>
      </c>
      <c r="I3996" s="138"/>
      <c r="J3996" s="139">
        <f t="shared" si="170"/>
        <v>0</v>
      </c>
      <c r="K3996" s="135" t="s">
        <v>21</v>
      </c>
      <c r="L3996" s="34"/>
      <c r="M3996" s="140" t="s">
        <v>21</v>
      </c>
      <c r="N3996" s="141" t="s">
        <v>45</v>
      </c>
      <c r="P3996" s="142">
        <f t="shared" si="171"/>
        <v>0</v>
      </c>
      <c r="Q3996" s="142">
        <v>1623.05</v>
      </c>
      <c r="R3996" s="142">
        <f t="shared" si="172"/>
        <v>1623.05</v>
      </c>
      <c r="S3996" s="142">
        <v>0</v>
      </c>
      <c r="T3996" s="143">
        <f t="shared" si="173"/>
        <v>0</v>
      </c>
      <c r="AR3996" s="144" t="s">
        <v>649</v>
      </c>
      <c r="AT3996" s="144" t="s">
        <v>243</v>
      </c>
      <c r="AU3996" s="144" t="s">
        <v>153</v>
      </c>
      <c r="AY3996" s="19" t="s">
        <v>241</v>
      </c>
      <c r="BE3996" s="145">
        <f t="shared" si="174"/>
        <v>0</v>
      </c>
      <c r="BF3996" s="145">
        <f t="shared" si="175"/>
        <v>0</v>
      </c>
      <c r="BG3996" s="145">
        <f t="shared" si="176"/>
        <v>0</v>
      </c>
      <c r="BH3996" s="145">
        <f t="shared" si="177"/>
        <v>0</v>
      </c>
      <c r="BI3996" s="145">
        <f t="shared" si="178"/>
        <v>0</v>
      </c>
      <c r="BJ3996" s="19" t="s">
        <v>89</v>
      </c>
      <c r="BK3996" s="145">
        <f t="shared" si="179"/>
        <v>0</v>
      </c>
      <c r="BL3996" s="19" t="s">
        <v>649</v>
      </c>
      <c r="BM3996" s="144" t="s">
        <v>5449</v>
      </c>
    </row>
    <row r="3997" spans="2:65" s="1" customFormat="1" ht="16.5" customHeight="1">
      <c r="B3997" s="34"/>
      <c r="C3997" s="133" t="s">
        <v>5450</v>
      </c>
      <c r="D3997" s="133" t="s">
        <v>243</v>
      </c>
      <c r="E3997" s="134" t="s">
        <v>5451</v>
      </c>
      <c r="F3997" s="135" t="s">
        <v>5452</v>
      </c>
      <c r="G3997" s="136" t="s">
        <v>5147</v>
      </c>
      <c r="H3997" s="137">
        <v>1</v>
      </c>
      <c r="I3997" s="138"/>
      <c r="J3997" s="139">
        <f t="shared" si="170"/>
        <v>0</v>
      </c>
      <c r="K3997" s="135" t="s">
        <v>21</v>
      </c>
      <c r="L3997" s="34"/>
      <c r="M3997" s="140" t="s">
        <v>21</v>
      </c>
      <c r="N3997" s="141" t="s">
        <v>45</v>
      </c>
      <c r="P3997" s="142">
        <f t="shared" si="171"/>
        <v>0</v>
      </c>
      <c r="Q3997" s="142">
        <v>1623.05</v>
      </c>
      <c r="R3997" s="142">
        <f t="shared" si="172"/>
        <v>1623.05</v>
      </c>
      <c r="S3997" s="142">
        <v>0</v>
      </c>
      <c r="T3997" s="143">
        <f t="shared" si="173"/>
        <v>0</v>
      </c>
      <c r="AR3997" s="144" t="s">
        <v>649</v>
      </c>
      <c r="AT3997" s="144" t="s">
        <v>243</v>
      </c>
      <c r="AU3997" s="144" t="s">
        <v>153</v>
      </c>
      <c r="AY3997" s="19" t="s">
        <v>241</v>
      </c>
      <c r="BE3997" s="145">
        <f t="shared" si="174"/>
        <v>0</v>
      </c>
      <c r="BF3997" s="145">
        <f t="shared" si="175"/>
        <v>0</v>
      </c>
      <c r="BG3997" s="145">
        <f t="shared" si="176"/>
        <v>0</v>
      </c>
      <c r="BH3997" s="145">
        <f t="shared" si="177"/>
        <v>0</v>
      </c>
      <c r="BI3997" s="145">
        <f t="shared" si="178"/>
        <v>0</v>
      </c>
      <c r="BJ3997" s="19" t="s">
        <v>89</v>
      </c>
      <c r="BK3997" s="145">
        <f t="shared" si="179"/>
        <v>0</v>
      </c>
      <c r="BL3997" s="19" t="s">
        <v>649</v>
      </c>
      <c r="BM3997" s="144" t="s">
        <v>5453</v>
      </c>
    </row>
    <row r="3998" spans="2:65" s="16" customFormat="1" ht="20.85" customHeight="1">
      <c r="B3998" s="196"/>
      <c r="D3998" s="197" t="s">
        <v>72</v>
      </c>
      <c r="E3998" s="197" t="s">
        <v>5454</v>
      </c>
      <c r="F3998" s="197" t="s">
        <v>5455</v>
      </c>
      <c r="I3998" s="198"/>
      <c r="J3998" s="199">
        <f>BK3998</f>
        <v>0</v>
      </c>
      <c r="L3998" s="196"/>
      <c r="M3998" s="200"/>
      <c r="P3998" s="201">
        <f>SUM(P3999:P4071)</f>
        <v>0</v>
      </c>
      <c r="R3998" s="201">
        <f>SUM(R3999:R4071)</f>
        <v>25122.149999999998</v>
      </c>
      <c r="T3998" s="202">
        <f>SUM(T3999:T4071)</f>
        <v>0</v>
      </c>
      <c r="AR3998" s="197" t="s">
        <v>81</v>
      </c>
      <c r="AT3998" s="203" t="s">
        <v>72</v>
      </c>
      <c r="AU3998" s="203" t="s">
        <v>145</v>
      </c>
      <c r="AY3998" s="197" t="s">
        <v>241</v>
      </c>
      <c r="BK3998" s="204">
        <f>SUM(BK3999:BK4071)</f>
        <v>0</v>
      </c>
    </row>
    <row r="3999" spans="2:65" s="1" customFormat="1" ht="24.2" customHeight="1">
      <c r="B3999" s="34"/>
      <c r="C3999" s="133" t="s">
        <v>5456</v>
      </c>
      <c r="D3999" s="133" t="s">
        <v>243</v>
      </c>
      <c r="E3999" s="134" t="s">
        <v>5457</v>
      </c>
      <c r="F3999" s="135" t="s">
        <v>5458</v>
      </c>
      <c r="G3999" s="136" t="s">
        <v>5147</v>
      </c>
      <c r="H3999" s="137">
        <v>1</v>
      </c>
      <c r="I3999" s="138"/>
      <c r="J3999" s="139">
        <f t="shared" ref="J3999:J4030" si="180">ROUND(I3999*H3999,2)</f>
        <v>0</v>
      </c>
      <c r="K3999" s="135" t="s">
        <v>21</v>
      </c>
      <c r="L3999" s="34"/>
      <c r="M3999" s="140" t="s">
        <v>21</v>
      </c>
      <c r="N3999" s="141" t="s">
        <v>45</v>
      </c>
      <c r="P3999" s="142">
        <f t="shared" ref="P3999:P4030" si="181">O3999*H3999</f>
        <v>0</v>
      </c>
      <c r="Q3999" s="142">
        <v>0</v>
      </c>
      <c r="R3999" s="142">
        <f t="shared" ref="R3999:R4030" si="182">Q3999*H3999</f>
        <v>0</v>
      </c>
      <c r="S3999" s="142">
        <v>0</v>
      </c>
      <c r="T3999" s="143">
        <f t="shared" ref="T3999:T4030" si="183">S3999*H3999</f>
        <v>0</v>
      </c>
      <c r="AR3999" s="144" t="s">
        <v>649</v>
      </c>
      <c r="AT3999" s="144" t="s">
        <v>243</v>
      </c>
      <c r="AU3999" s="144" t="s">
        <v>153</v>
      </c>
      <c r="AY3999" s="19" t="s">
        <v>241</v>
      </c>
      <c r="BE3999" s="145">
        <f t="shared" ref="BE3999:BE4030" si="184">IF(N3999="základní",J3999,0)</f>
        <v>0</v>
      </c>
      <c r="BF3999" s="145">
        <f t="shared" ref="BF3999:BF4030" si="185">IF(N3999="snížená",J3999,0)</f>
        <v>0</v>
      </c>
      <c r="BG3999" s="145">
        <f t="shared" ref="BG3999:BG4030" si="186">IF(N3999="zákl. přenesená",J3999,0)</f>
        <v>0</v>
      </c>
      <c r="BH3999" s="145">
        <f t="shared" ref="BH3999:BH4030" si="187">IF(N3999="sníž. přenesená",J3999,0)</f>
        <v>0</v>
      </c>
      <c r="BI3999" s="145">
        <f t="shared" ref="BI3999:BI4030" si="188">IF(N3999="nulová",J3999,0)</f>
        <v>0</v>
      </c>
      <c r="BJ3999" s="19" t="s">
        <v>89</v>
      </c>
      <c r="BK3999" s="145">
        <f t="shared" ref="BK3999:BK4030" si="189">ROUND(I3999*H3999,2)</f>
        <v>0</v>
      </c>
      <c r="BL3999" s="19" t="s">
        <v>649</v>
      </c>
      <c r="BM3999" s="144" t="s">
        <v>5459</v>
      </c>
    </row>
    <row r="4000" spans="2:65" s="1" customFormat="1" ht="16.5" customHeight="1">
      <c r="B4000" s="34"/>
      <c r="C4000" s="133" t="s">
        <v>5460</v>
      </c>
      <c r="D4000" s="133" t="s">
        <v>243</v>
      </c>
      <c r="E4000" s="134" t="s">
        <v>5461</v>
      </c>
      <c r="F4000" s="135" t="s">
        <v>5462</v>
      </c>
      <c r="G4000" s="136" t="s">
        <v>5147</v>
      </c>
      <c r="H4000" s="137">
        <v>1</v>
      </c>
      <c r="I4000" s="138"/>
      <c r="J4000" s="139">
        <f t="shared" si="180"/>
        <v>0</v>
      </c>
      <c r="K4000" s="135" t="s">
        <v>21</v>
      </c>
      <c r="L4000" s="34"/>
      <c r="M4000" s="140" t="s">
        <v>21</v>
      </c>
      <c r="N4000" s="141" t="s">
        <v>45</v>
      </c>
      <c r="P4000" s="142">
        <f t="shared" si="181"/>
        <v>0</v>
      </c>
      <c r="Q4000" s="142">
        <v>0</v>
      </c>
      <c r="R4000" s="142">
        <f t="shared" si="182"/>
        <v>0</v>
      </c>
      <c r="S4000" s="142">
        <v>0</v>
      </c>
      <c r="T4000" s="143">
        <f t="shared" si="183"/>
        <v>0</v>
      </c>
      <c r="AR4000" s="144" t="s">
        <v>649</v>
      </c>
      <c r="AT4000" s="144" t="s">
        <v>243</v>
      </c>
      <c r="AU4000" s="144" t="s">
        <v>153</v>
      </c>
      <c r="AY4000" s="19" t="s">
        <v>241</v>
      </c>
      <c r="BE4000" s="145">
        <f t="shared" si="184"/>
        <v>0</v>
      </c>
      <c r="BF4000" s="145">
        <f t="shared" si="185"/>
        <v>0</v>
      </c>
      <c r="BG4000" s="145">
        <f t="shared" si="186"/>
        <v>0</v>
      </c>
      <c r="BH4000" s="145">
        <f t="shared" si="187"/>
        <v>0</v>
      </c>
      <c r="BI4000" s="145">
        <f t="shared" si="188"/>
        <v>0</v>
      </c>
      <c r="BJ4000" s="19" t="s">
        <v>89</v>
      </c>
      <c r="BK4000" s="145">
        <f t="shared" si="189"/>
        <v>0</v>
      </c>
      <c r="BL4000" s="19" t="s">
        <v>649</v>
      </c>
      <c r="BM4000" s="144" t="s">
        <v>5463</v>
      </c>
    </row>
    <row r="4001" spans="2:65" s="1" customFormat="1" ht="24.2" customHeight="1">
      <c r="B4001" s="34"/>
      <c r="C4001" s="133" t="s">
        <v>5464</v>
      </c>
      <c r="D4001" s="133" t="s">
        <v>243</v>
      </c>
      <c r="E4001" s="134" t="s">
        <v>5465</v>
      </c>
      <c r="F4001" s="135" t="s">
        <v>5466</v>
      </c>
      <c r="G4001" s="136" t="s">
        <v>5147</v>
      </c>
      <c r="H4001" s="137">
        <v>1</v>
      </c>
      <c r="I4001" s="138"/>
      <c r="J4001" s="139">
        <f t="shared" si="180"/>
        <v>0</v>
      </c>
      <c r="K4001" s="135" t="s">
        <v>21</v>
      </c>
      <c r="L4001" s="34"/>
      <c r="M4001" s="140" t="s">
        <v>21</v>
      </c>
      <c r="N4001" s="141" t="s">
        <v>45</v>
      </c>
      <c r="P4001" s="142">
        <f t="shared" si="181"/>
        <v>0</v>
      </c>
      <c r="Q4001" s="142">
        <v>4340.75</v>
      </c>
      <c r="R4001" s="142">
        <f t="shared" si="182"/>
        <v>4340.75</v>
      </c>
      <c r="S4001" s="142">
        <v>0</v>
      </c>
      <c r="T4001" s="143">
        <f t="shared" si="183"/>
        <v>0</v>
      </c>
      <c r="AR4001" s="144" t="s">
        <v>649</v>
      </c>
      <c r="AT4001" s="144" t="s">
        <v>243</v>
      </c>
      <c r="AU4001" s="144" t="s">
        <v>153</v>
      </c>
      <c r="AY4001" s="19" t="s">
        <v>241</v>
      </c>
      <c r="BE4001" s="145">
        <f t="shared" si="184"/>
        <v>0</v>
      </c>
      <c r="BF4001" s="145">
        <f t="shared" si="185"/>
        <v>0</v>
      </c>
      <c r="BG4001" s="145">
        <f t="shared" si="186"/>
        <v>0</v>
      </c>
      <c r="BH4001" s="145">
        <f t="shared" si="187"/>
        <v>0</v>
      </c>
      <c r="BI4001" s="145">
        <f t="shared" si="188"/>
        <v>0</v>
      </c>
      <c r="BJ4001" s="19" t="s">
        <v>89</v>
      </c>
      <c r="BK4001" s="145">
        <f t="shared" si="189"/>
        <v>0</v>
      </c>
      <c r="BL4001" s="19" t="s">
        <v>649</v>
      </c>
      <c r="BM4001" s="144" t="s">
        <v>5467</v>
      </c>
    </row>
    <row r="4002" spans="2:65" s="1" customFormat="1" ht="24.2" customHeight="1">
      <c r="B4002" s="34"/>
      <c r="C4002" s="133" t="s">
        <v>5468</v>
      </c>
      <c r="D4002" s="133" t="s">
        <v>243</v>
      </c>
      <c r="E4002" s="134" t="s">
        <v>5469</v>
      </c>
      <c r="F4002" s="135" t="s">
        <v>5470</v>
      </c>
      <c r="G4002" s="136" t="s">
        <v>5147</v>
      </c>
      <c r="H4002" s="137">
        <v>1</v>
      </c>
      <c r="I4002" s="138"/>
      <c r="J4002" s="139">
        <f t="shared" si="180"/>
        <v>0</v>
      </c>
      <c r="K4002" s="135" t="s">
        <v>21</v>
      </c>
      <c r="L4002" s="34"/>
      <c r="M4002" s="140" t="s">
        <v>21</v>
      </c>
      <c r="N4002" s="141" t="s">
        <v>45</v>
      </c>
      <c r="P4002" s="142">
        <f t="shared" si="181"/>
        <v>0</v>
      </c>
      <c r="Q4002" s="142">
        <v>52.5</v>
      </c>
      <c r="R4002" s="142">
        <f t="shared" si="182"/>
        <v>52.5</v>
      </c>
      <c r="S4002" s="142">
        <v>0</v>
      </c>
      <c r="T4002" s="143">
        <f t="shared" si="183"/>
        <v>0</v>
      </c>
      <c r="AR4002" s="144" t="s">
        <v>649</v>
      </c>
      <c r="AT4002" s="144" t="s">
        <v>243</v>
      </c>
      <c r="AU4002" s="144" t="s">
        <v>153</v>
      </c>
      <c r="AY4002" s="19" t="s">
        <v>241</v>
      </c>
      <c r="BE4002" s="145">
        <f t="shared" si="184"/>
        <v>0</v>
      </c>
      <c r="BF4002" s="145">
        <f t="shared" si="185"/>
        <v>0</v>
      </c>
      <c r="BG4002" s="145">
        <f t="shared" si="186"/>
        <v>0</v>
      </c>
      <c r="BH4002" s="145">
        <f t="shared" si="187"/>
        <v>0</v>
      </c>
      <c r="BI4002" s="145">
        <f t="shared" si="188"/>
        <v>0</v>
      </c>
      <c r="BJ4002" s="19" t="s">
        <v>89</v>
      </c>
      <c r="BK4002" s="145">
        <f t="shared" si="189"/>
        <v>0</v>
      </c>
      <c r="BL4002" s="19" t="s">
        <v>649</v>
      </c>
      <c r="BM4002" s="144" t="s">
        <v>5471</v>
      </c>
    </row>
    <row r="4003" spans="2:65" s="1" customFormat="1" ht="24.2" customHeight="1">
      <c r="B4003" s="34"/>
      <c r="C4003" s="133" t="s">
        <v>5472</v>
      </c>
      <c r="D4003" s="133" t="s">
        <v>243</v>
      </c>
      <c r="E4003" s="134" t="s">
        <v>5473</v>
      </c>
      <c r="F4003" s="135" t="s">
        <v>5474</v>
      </c>
      <c r="G4003" s="136" t="s">
        <v>5147</v>
      </c>
      <c r="H4003" s="137">
        <v>1</v>
      </c>
      <c r="I4003" s="138"/>
      <c r="J4003" s="139">
        <f t="shared" si="180"/>
        <v>0</v>
      </c>
      <c r="K4003" s="135" t="s">
        <v>21</v>
      </c>
      <c r="L4003" s="34"/>
      <c r="M4003" s="140" t="s">
        <v>21</v>
      </c>
      <c r="N4003" s="141" t="s">
        <v>45</v>
      </c>
      <c r="P4003" s="142">
        <f t="shared" si="181"/>
        <v>0</v>
      </c>
      <c r="Q4003" s="142">
        <v>114.6</v>
      </c>
      <c r="R4003" s="142">
        <f t="shared" si="182"/>
        <v>114.6</v>
      </c>
      <c r="S4003" s="142">
        <v>0</v>
      </c>
      <c r="T4003" s="143">
        <f t="shared" si="183"/>
        <v>0</v>
      </c>
      <c r="AR4003" s="144" t="s">
        <v>649</v>
      </c>
      <c r="AT4003" s="144" t="s">
        <v>243</v>
      </c>
      <c r="AU4003" s="144" t="s">
        <v>153</v>
      </c>
      <c r="AY4003" s="19" t="s">
        <v>241</v>
      </c>
      <c r="BE4003" s="145">
        <f t="shared" si="184"/>
        <v>0</v>
      </c>
      <c r="BF4003" s="145">
        <f t="shared" si="185"/>
        <v>0</v>
      </c>
      <c r="BG4003" s="145">
        <f t="shared" si="186"/>
        <v>0</v>
      </c>
      <c r="BH4003" s="145">
        <f t="shared" si="187"/>
        <v>0</v>
      </c>
      <c r="BI4003" s="145">
        <f t="shared" si="188"/>
        <v>0</v>
      </c>
      <c r="BJ4003" s="19" t="s">
        <v>89</v>
      </c>
      <c r="BK4003" s="145">
        <f t="shared" si="189"/>
        <v>0</v>
      </c>
      <c r="BL4003" s="19" t="s">
        <v>649</v>
      </c>
      <c r="BM4003" s="144" t="s">
        <v>5475</v>
      </c>
    </row>
    <row r="4004" spans="2:65" s="1" customFormat="1" ht="24.2" customHeight="1">
      <c r="B4004" s="34"/>
      <c r="C4004" s="133" t="s">
        <v>5476</v>
      </c>
      <c r="D4004" s="133" t="s">
        <v>243</v>
      </c>
      <c r="E4004" s="134" t="s">
        <v>5477</v>
      </c>
      <c r="F4004" s="135" t="s">
        <v>5478</v>
      </c>
      <c r="G4004" s="136" t="s">
        <v>5147</v>
      </c>
      <c r="H4004" s="137">
        <v>1</v>
      </c>
      <c r="I4004" s="138"/>
      <c r="J4004" s="139">
        <f t="shared" si="180"/>
        <v>0</v>
      </c>
      <c r="K4004" s="135" t="s">
        <v>21</v>
      </c>
      <c r="L4004" s="34"/>
      <c r="M4004" s="140" t="s">
        <v>21</v>
      </c>
      <c r="N4004" s="141" t="s">
        <v>45</v>
      </c>
      <c r="P4004" s="142">
        <f t="shared" si="181"/>
        <v>0</v>
      </c>
      <c r="Q4004" s="142">
        <v>141.25</v>
      </c>
      <c r="R4004" s="142">
        <f t="shared" si="182"/>
        <v>141.25</v>
      </c>
      <c r="S4004" s="142">
        <v>0</v>
      </c>
      <c r="T4004" s="143">
        <f t="shared" si="183"/>
        <v>0</v>
      </c>
      <c r="AR4004" s="144" t="s">
        <v>649</v>
      </c>
      <c r="AT4004" s="144" t="s">
        <v>243</v>
      </c>
      <c r="AU4004" s="144" t="s">
        <v>153</v>
      </c>
      <c r="AY4004" s="19" t="s">
        <v>241</v>
      </c>
      <c r="BE4004" s="145">
        <f t="shared" si="184"/>
        <v>0</v>
      </c>
      <c r="BF4004" s="145">
        <f t="shared" si="185"/>
        <v>0</v>
      </c>
      <c r="BG4004" s="145">
        <f t="shared" si="186"/>
        <v>0</v>
      </c>
      <c r="BH4004" s="145">
        <f t="shared" si="187"/>
        <v>0</v>
      </c>
      <c r="BI4004" s="145">
        <f t="shared" si="188"/>
        <v>0</v>
      </c>
      <c r="BJ4004" s="19" t="s">
        <v>89</v>
      </c>
      <c r="BK4004" s="145">
        <f t="shared" si="189"/>
        <v>0</v>
      </c>
      <c r="BL4004" s="19" t="s">
        <v>649</v>
      </c>
      <c r="BM4004" s="144" t="s">
        <v>5479</v>
      </c>
    </row>
    <row r="4005" spans="2:65" s="1" customFormat="1" ht="21.75" customHeight="1">
      <c r="B4005" s="34"/>
      <c r="C4005" s="133" t="s">
        <v>5480</v>
      </c>
      <c r="D4005" s="133" t="s">
        <v>243</v>
      </c>
      <c r="E4005" s="134" t="s">
        <v>5481</v>
      </c>
      <c r="F4005" s="135" t="s">
        <v>5482</v>
      </c>
      <c r="G4005" s="136" t="s">
        <v>5147</v>
      </c>
      <c r="H4005" s="137">
        <v>1</v>
      </c>
      <c r="I4005" s="138"/>
      <c r="J4005" s="139">
        <f t="shared" si="180"/>
        <v>0</v>
      </c>
      <c r="K4005" s="135" t="s">
        <v>21</v>
      </c>
      <c r="L4005" s="34"/>
      <c r="M4005" s="140" t="s">
        <v>21</v>
      </c>
      <c r="N4005" s="141" t="s">
        <v>45</v>
      </c>
      <c r="P4005" s="142">
        <f t="shared" si="181"/>
        <v>0</v>
      </c>
      <c r="Q4005" s="142">
        <v>124.8</v>
      </c>
      <c r="R4005" s="142">
        <f t="shared" si="182"/>
        <v>124.8</v>
      </c>
      <c r="S4005" s="142">
        <v>0</v>
      </c>
      <c r="T4005" s="143">
        <f t="shared" si="183"/>
        <v>0</v>
      </c>
      <c r="AR4005" s="144" t="s">
        <v>649</v>
      </c>
      <c r="AT4005" s="144" t="s">
        <v>243</v>
      </c>
      <c r="AU4005" s="144" t="s">
        <v>153</v>
      </c>
      <c r="AY4005" s="19" t="s">
        <v>241</v>
      </c>
      <c r="BE4005" s="145">
        <f t="shared" si="184"/>
        <v>0</v>
      </c>
      <c r="BF4005" s="145">
        <f t="shared" si="185"/>
        <v>0</v>
      </c>
      <c r="BG4005" s="145">
        <f t="shared" si="186"/>
        <v>0</v>
      </c>
      <c r="BH4005" s="145">
        <f t="shared" si="187"/>
        <v>0</v>
      </c>
      <c r="BI4005" s="145">
        <f t="shared" si="188"/>
        <v>0</v>
      </c>
      <c r="BJ4005" s="19" t="s">
        <v>89</v>
      </c>
      <c r="BK4005" s="145">
        <f t="shared" si="189"/>
        <v>0</v>
      </c>
      <c r="BL4005" s="19" t="s">
        <v>649</v>
      </c>
      <c r="BM4005" s="144" t="s">
        <v>5483</v>
      </c>
    </row>
    <row r="4006" spans="2:65" s="1" customFormat="1" ht="24.2" customHeight="1">
      <c r="B4006" s="34"/>
      <c r="C4006" s="133" t="s">
        <v>5484</v>
      </c>
      <c r="D4006" s="133" t="s">
        <v>243</v>
      </c>
      <c r="E4006" s="134" t="s">
        <v>5485</v>
      </c>
      <c r="F4006" s="135" t="s">
        <v>5486</v>
      </c>
      <c r="G4006" s="136" t="s">
        <v>5147</v>
      </c>
      <c r="H4006" s="137">
        <v>1</v>
      </c>
      <c r="I4006" s="138"/>
      <c r="J4006" s="139">
        <f t="shared" si="180"/>
        <v>0</v>
      </c>
      <c r="K4006" s="135" t="s">
        <v>21</v>
      </c>
      <c r="L4006" s="34"/>
      <c r="M4006" s="140" t="s">
        <v>21</v>
      </c>
      <c r="N4006" s="141" t="s">
        <v>45</v>
      </c>
      <c r="P4006" s="142">
        <f t="shared" si="181"/>
        <v>0</v>
      </c>
      <c r="Q4006" s="142">
        <v>513</v>
      </c>
      <c r="R4006" s="142">
        <f t="shared" si="182"/>
        <v>513</v>
      </c>
      <c r="S4006" s="142">
        <v>0</v>
      </c>
      <c r="T4006" s="143">
        <f t="shared" si="183"/>
        <v>0</v>
      </c>
      <c r="AR4006" s="144" t="s">
        <v>649</v>
      </c>
      <c r="AT4006" s="144" t="s">
        <v>243</v>
      </c>
      <c r="AU4006" s="144" t="s">
        <v>153</v>
      </c>
      <c r="AY4006" s="19" t="s">
        <v>241</v>
      </c>
      <c r="BE4006" s="145">
        <f t="shared" si="184"/>
        <v>0</v>
      </c>
      <c r="BF4006" s="145">
        <f t="shared" si="185"/>
        <v>0</v>
      </c>
      <c r="BG4006" s="145">
        <f t="shared" si="186"/>
        <v>0</v>
      </c>
      <c r="BH4006" s="145">
        <f t="shared" si="187"/>
        <v>0</v>
      </c>
      <c r="BI4006" s="145">
        <f t="shared" si="188"/>
        <v>0</v>
      </c>
      <c r="BJ4006" s="19" t="s">
        <v>89</v>
      </c>
      <c r="BK4006" s="145">
        <f t="shared" si="189"/>
        <v>0</v>
      </c>
      <c r="BL4006" s="19" t="s">
        <v>649</v>
      </c>
      <c r="BM4006" s="144" t="s">
        <v>5487</v>
      </c>
    </row>
    <row r="4007" spans="2:65" s="1" customFormat="1" ht="24.2" customHeight="1">
      <c r="B4007" s="34"/>
      <c r="C4007" s="133" t="s">
        <v>5488</v>
      </c>
      <c r="D4007" s="133" t="s">
        <v>243</v>
      </c>
      <c r="E4007" s="134" t="s">
        <v>5489</v>
      </c>
      <c r="F4007" s="135" t="s">
        <v>5490</v>
      </c>
      <c r="G4007" s="136" t="s">
        <v>5147</v>
      </c>
      <c r="H4007" s="137">
        <v>1</v>
      </c>
      <c r="I4007" s="138"/>
      <c r="J4007" s="139">
        <f t="shared" si="180"/>
        <v>0</v>
      </c>
      <c r="K4007" s="135" t="s">
        <v>21</v>
      </c>
      <c r="L4007" s="34"/>
      <c r="M4007" s="140" t="s">
        <v>21</v>
      </c>
      <c r="N4007" s="141" t="s">
        <v>45</v>
      </c>
      <c r="P4007" s="142">
        <f t="shared" si="181"/>
        <v>0</v>
      </c>
      <c r="Q4007" s="142">
        <v>108.4</v>
      </c>
      <c r="R4007" s="142">
        <f t="shared" si="182"/>
        <v>108.4</v>
      </c>
      <c r="S4007" s="142">
        <v>0</v>
      </c>
      <c r="T4007" s="143">
        <f t="shared" si="183"/>
        <v>0</v>
      </c>
      <c r="AR4007" s="144" t="s">
        <v>649</v>
      </c>
      <c r="AT4007" s="144" t="s">
        <v>243</v>
      </c>
      <c r="AU4007" s="144" t="s">
        <v>153</v>
      </c>
      <c r="AY4007" s="19" t="s">
        <v>241</v>
      </c>
      <c r="BE4007" s="145">
        <f t="shared" si="184"/>
        <v>0</v>
      </c>
      <c r="BF4007" s="145">
        <f t="shared" si="185"/>
        <v>0</v>
      </c>
      <c r="BG4007" s="145">
        <f t="shared" si="186"/>
        <v>0</v>
      </c>
      <c r="BH4007" s="145">
        <f t="shared" si="187"/>
        <v>0</v>
      </c>
      <c r="BI4007" s="145">
        <f t="shared" si="188"/>
        <v>0</v>
      </c>
      <c r="BJ4007" s="19" t="s">
        <v>89</v>
      </c>
      <c r="BK4007" s="145">
        <f t="shared" si="189"/>
        <v>0</v>
      </c>
      <c r="BL4007" s="19" t="s">
        <v>649</v>
      </c>
      <c r="BM4007" s="144" t="s">
        <v>5491</v>
      </c>
    </row>
    <row r="4008" spans="2:65" s="1" customFormat="1" ht="16.5" customHeight="1">
      <c r="B4008" s="34"/>
      <c r="C4008" s="133" t="s">
        <v>5492</v>
      </c>
      <c r="D4008" s="133" t="s">
        <v>243</v>
      </c>
      <c r="E4008" s="134" t="s">
        <v>5493</v>
      </c>
      <c r="F4008" s="135" t="s">
        <v>5494</v>
      </c>
      <c r="G4008" s="136" t="s">
        <v>5147</v>
      </c>
      <c r="H4008" s="137">
        <v>1</v>
      </c>
      <c r="I4008" s="138"/>
      <c r="J4008" s="139">
        <f t="shared" si="180"/>
        <v>0</v>
      </c>
      <c r="K4008" s="135" t="s">
        <v>21</v>
      </c>
      <c r="L4008" s="34"/>
      <c r="M4008" s="140" t="s">
        <v>21</v>
      </c>
      <c r="N4008" s="141" t="s">
        <v>45</v>
      </c>
      <c r="P4008" s="142">
        <f t="shared" si="181"/>
        <v>0</v>
      </c>
      <c r="Q4008" s="142">
        <v>250.3</v>
      </c>
      <c r="R4008" s="142">
        <f t="shared" si="182"/>
        <v>250.3</v>
      </c>
      <c r="S4008" s="142">
        <v>0</v>
      </c>
      <c r="T4008" s="143">
        <f t="shared" si="183"/>
        <v>0</v>
      </c>
      <c r="AR4008" s="144" t="s">
        <v>649</v>
      </c>
      <c r="AT4008" s="144" t="s">
        <v>243</v>
      </c>
      <c r="AU4008" s="144" t="s">
        <v>153</v>
      </c>
      <c r="AY4008" s="19" t="s">
        <v>241</v>
      </c>
      <c r="BE4008" s="145">
        <f t="shared" si="184"/>
        <v>0</v>
      </c>
      <c r="BF4008" s="145">
        <f t="shared" si="185"/>
        <v>0</v>
      </c>
      <c r="BG4008" s="145">
        <f t="shared" si="186"/>
        <v>0</v>
      </c>
      <c r="BH4008" s="145">
        <f t="shared" si="187"/>
        <v>0</v>
      </c>
      <c r="BI4008" s="145">
        <f t="shared" si="188"/>
        <v>0</v>
      </c>
      <c r="BJ4008" s="19" t="s">
        <v>89</v>
      </c>
      <c r="BK4008" s="145">
        <f t="shared" si="189"/>
        <v>0</v>
      </c>
      <c r="BL4008" s="19" t="s">
        <v>649</v>
      </c>
      <c r="BM4008" s="144" t="s">
        <v>5495</v>
      </c>
    </row>
    <row r="4009" spans="2:65" s="1" customFormat="1" ht="16.5" customHeight="1">
      <c r="B4009" s="34"/>
      <c r="C4009" s="133" t="s">
        <v>5496</v>
      </c>
      <c r="D4009" s="133" t="s">
        <v>243</v>
      </c>
      <c r="E4009" s="134" t="s">
        <v>5497</v>
      </c>
      <c r="F4009" s="135" t="s">
        <v>5498</v>
      </c>
      <c r="G4009" s="136" t="s">
        <v>5147</v>
      </c>
      <c r="H4009" s="137">
        <v>1</v>
      </c>
      <c r="I4009" s="138"/>
      <c r="J4009" s="139">
        <f t="shared" si="180"/>
        <v>0</v>
      </c>
      <c r="K4009" s="135" t="s">
        <v>21</v>
      </c>
      <c r="L4009" s="34"/>
      <c r="M4009" s="140" t="s">
        <v>21</v>
      </c>
      <c r="N4009" s="141" t="s">
        <v>45</v>
      </c>
      <c r="P4009" s="142">
        <f t="shared" si="181"/>
        <v>0</v>
      </c>
      <c r="Q4009" s="142">
        <v>540.70000000000005</v>
      </c>
      <c r="R4009" s="142">
        <f t="shared" si="182"/>
        <v>540.70000000000005</v>
      </c>
      <c r="S4009" s="142">
        <v>0</v>
      </c>
      <c r="T4009" s="143">
        <f t="shared" si="183"/>
        <v>0</v>
      </c>
      <c r="AR4009" s="144" t="s">
        <v>649</v>
      </c>
      <c r="AT4009" s="144" t="s">
        <v>243</v>
      </c>
      <c r="AU4009" s="144" t="s">
        <v>153</v>
      </c>
      <c r="AY4009" s="19" t="s">
        <v>241</v>
      </c>
      <c r="BE4009" s="145">
        <f t="shared" si="184"/>
        <v>0</v>
      </c>
      <c r="BF4009" s="145">
        <f t="shared" si="185"/>
        <v>0</v>
      </c>
      <c r="BG4009" s="145">
        <f t="shared" si="186"/>
        <v>0</v>
      </c>
      <c r="BH4009" s="145">
        <f t="shared" si="187"/>
        <v>0</v>
      </c>
      <c r="BI4009" s="145">
        <f t="shared" si="188"/>
        <v>0</v>
      </c>
      <c r="BJ4009" s="19" t="s">
        <v>89</v>
      </c>
      <c r="BK4009" s="145">
        <f t="shared" si="189"/>
        <v>0</v>
      </c>
      <c r="BL4009" s="19" t="s">
        <v>649</v>
      </c>
      <c r="BM4009" s="144" t="s">
        <v>5499</v>
      </c>
    </row>
    <row r="4010" spans="2:65" s="1" customFormat="1" ht="16.5" customHeight="1">
      <c r="B4010" s="34"/>
      <c r="C4010" s="133" t="s">
        <v>5500</v>
      </c>
      <c r="D4010" s="133" t="s">
        <v>243</v>
      </c>
      <c r="E4010" s="134" t="s">
        <v>5501</v>
      </c>
      <c r="F4010" s="135" t="s">
        <v>5502</v>
      </c>
      <c r="G4010" s="136" t="s">
        <v>5147</v>
      </c>
      <c r="H4010" s="137">
        <v>1</v>
      </c>
      <c r="I4010" s="138"/>
      <c r="J4010" s="139">
        <f t="shared" si="180"/>
        <v>0</v>
      </c>
      <c r="K4010" s="135" t="s">
        <v>21</v>
      </c>
      <c r="L4010" s="34"/>
      <c r="M4010" s="140" t="s">
        <v>21</v>
      </c>
      <c r="N4010" s="141" t="s">
        <v>45</v>
      </c>
      <c r="P4010" s="142">
        <f t="shared" si="181"/>
        <v>0</v>
      </c>
      <c r="Q4010" s="142">
        <v>324.2</v>
      </c>
      <c r="R4010" s="142">
        <f t="shared" si="182"/>
        <v>324.2</v>
      </c>
      <c r="S4010" s="142">
        <v>0</v>
      </c>
      <c r="T4010" s="143">
        <f t="shared" si="183"/>
        <v>0</v>
      </c>
      <c r="AR4010" s="144" t="s">
        <v>649</v>
      </c>
      <c r="AT4010" s="144" t="s">
        <v>243</v>
      </c>
      <c r="AU4010" s="144" t="s">
        <v>153</v>
      </c>
      <c r="AY4010" s="19" t="s">
        <v>241</v>
      </c>
      <c r="BE4010" s="145">
        <f t="shared" si="184"/>
        <v>0</v>
      </c>
      <c r="BF4010" s="145">
        <f t="shared" si="185"/>
        <v>0</v>
      </c>
      <c r="BG4010" s="145">
        <f t="shared" si="186"/>
        <v>0</v>
      </c>
      <c r="BH4010" s="145">
        <f t="shared" si="187"/>
        <v>0</v>
      </c>
      <c r="BI4010" s="145">
        <f t="shared" si="188"/>
        <v>0</v>
      </c>
      <c r="BJ4010" s="19" t="s">
        <v>89</v>
      </c>
      <c r="BK4010" s="145">
        <f t="shared" si="189"/>
        <v>0</v>
      </c>
      <c r="BL4010" s="19" t="s">
        <v>649</v>
      </c>
      <c r="BM4010" s="144" t="s">
        <v>5503</v>
      </c>
    </row>
    <row r="4011" spans="2:65" s="1" customFormat="1" ht="16.5" customHeight="1">
      <c r="B4011" s="34"/>
      <c r="C4011" s="133" t="s">
        <v>5504</v>
      </c>
      <c r="D4011" s="133" t="s">
        <v>243</v>
      </c>
      <c r="E4011" s="134" t="s">
        <v>5505</v>
      </c>
      <c r="F4011" s="135" t="s">
        <v>5506</v>
      </c>
      <c r="G4011" s="136" t="s">
        <v>5147</v>
      </c>
      <c r="H4011" s="137">
        <v>1</v>
      </c>
      <c r="I4011" s="138"/>
      <c r="J4011" s="139">
        <f t="shared" si="180"/>
        <v>0</v>
      </c>
      <c r="K4011" s="135" t="s">
        <v>21</v>
      </c>
      <c r="L4011" s="34"/>
      <c r="M4011" s="140" t="s">
        <v>21</v>
      </c>
      <c r="N4011" s="141" t="s">
        <v>45</v>
      </c>
      <c r="P4011" s="142">
        <f t="shared" si="181"/>
        <v>0</v>
      </c>
      <c r="Q4011" s="142">
        <v>175.9</v>
      </c>
      <c r="R4011" s="142">
        <f t="shared" si="182"/>
        <v>175.9</v>
      </c>
      <c r="S4011" s="142">
        <v>0</v>
      </c>
      <c r="T4011" s="143">
        <f t="shared" si="183"/>
        <v>0</v>
      </c>
      <c r="AR4011" s="144" t="s">
        <v>649</v>
      </c>
      <c r="AT4011" s="144" t="s">
        <v>243</v>
      </c>
      <c r="AU4011" s="144" t="s">
        <v>153</v>
      </c>
      <c r="AY4011" s="19" t="s">
        <v>241</v>
      </c>
      <c r="BE4011" s="145">
        <f t="shared" si="184"/>
        <v>0</v>
      </c>
      <c r="BF4011" s="145">
        <f t="shared" si="185"/>
        <v>0</v>
      </c>
      <c r="BG4011" s="145">
        <f t="shared" si="186"/>
        <v>0</v>
      </c>
      <c r="BH4011" s="145">
        <f t="shared" si="187"/>
        <v>0</v>
      </c>
      <c r="BI4011" s="145">
        <f t="shared" si="188"/>
        <v>0</v>
      </c>
      <c r="BJ4011" s="19" t="s">
        <v>89</v>
      </c>
      <c r="BK4011" s="145">
        <f t="shared" si="189"/>
        <v>0</v>
      </c>
      <c r="BL4011" s="19" t="s">
        <v>649</v>
      </c>
      <c r="BM4011" s="144" t="s">
        <v>5507</v>
      </c>
    </row>
    <row r="4012" spans="2:65" s="1" customFormat="1" ht="16.5" customHeight="1">
      <c r="B4012" s="34"/>
      <c r="C4012" s="133" t="s">
        <v>5508</v>
      </c>
      <c r="D4012" s="133" t="s">
        <v>243</v>
      </c>
      <c r="E4012" s="134" t="s">
        <v>5509</v>
      </c>
      <c r="F4012" s="135" t="s">
        <v>5510</v>
      </c>
      <c r="G4012" s="136" t="s">
        <v>5147</v>
      </c>
      <c r="H4012" s="137">
        <v>1</v>
      </c>
      <c r="I4012" s="138"/>
      <c r="J4012" s="139">
        <f t="shared" si="180"/>
        <v>0</v>
      </c>
      <c r="K4012" s="135" t="s">
        <v>21</v>
      </c>
      <c r="L4012" s="34"/>
      <c r="M4012" s="140" t="s">
        <v>21</v>
      </c>
      <c r="N4012" s="141" t="s">
        <v>45</v>
      </c>
      <c r="P4012" s="142">
        <f t="shared" si="181"/>
        <v>0</v>
      </c>
      <c r="Q4012" s="142">
        <v>112.2</v>
      </c>
      <c r="R4012" s="142">
        <f t="shared" si="182"/>
        <v>112.2</v>
      </c>
      <c r="S4012" s="142">
        <v>0</v>
      </c>
      <c r="T4012" s="143">
        <f t="shared" si="183"/>
        <v>0</v>
      </c>
      <c r="AR4012" s="144" t="s">
        <v>649</v>
      </c>
      <c r="AT4012" s="144" t="s">
        <v>243</v>
      </c>
      <c r="AU4012" s="144" t="s">
        <v>153</v>
      </c>
      <c r="AY4012" s="19" t="s">
        <v>241</v>
      </c>
      <c r="BE4012" s="145">
        <f t="shared" si="184"/>
        <v>0</v>
      </c>
      <c r="BF4012" s="145">
        <f t="shared" si="185"/>
        <v>0</v>
      </c>
      <c r="BG4012" s="145">
        <f t="shared" si="186"/>
        <v>0</v>
      </c>
      <c r="BH4012" s="145">
        <f t="shared" si="187"/>
        <v>0</v>
      </c>
      <c r="BI4012" s="145">
        <f t="shared" si="188"/>
        <v>0</v>
      </c>
      <c r="BJ4012" s="19" t="s">
        <v>89</v>
      </c>
      <c r="BK4012" s="145">
        <f t="shared" si="189"/>
        <v>0</v>
      </c>
      <c r="BL4012" s="19" t="s">
        <v>649</v>
      </c>
      <c r="BM4012" s="144" t="s">
        <v>5511</v>
      </c>
    </row>
    <row r="4013" spans="2:65" s="1" customFormat="1" ht="16.5" customHeight="1">
      <c r="B4013" s="34"/>
      <c r="C4013" s="133" t="s">
        <v>5512</v>
      </c>
      <c r="D4013" s="133" t="s">
        <v>243</v>
      </c>
      <c r="E4013" s="134" t="s">
        <v>5513</v>
      </c>
      <c r="F4013" s="135" t="s">
        <v>5514</v>
      </c>
      <c r="G4013" s="136" t="s">
        <v>5147</v>
      </c>
      <c r="H4013" s="137">
        <v>1</v>
      </c>
      <c r="I4013" s="138"/>
      <c r="J4013" s="139">
        <f t="shared" si="180"/>
        <v>0</v>
      </c>
      <c r="K4013" s="135" t="s">
        <v>21</v>
      </c>
      <c r="L4013" s="34"/>
      <c r="M4013" s="140" t="s">
        <v>21</v>
      </c>
      <c r="N4013" s="141" t="s">
        <v>45</v>
      </c>
      <c r="P4013" s="142">
        <f t="shared" si="181"/>
        <v>0</v>
      </c>
      <c r="Q4013" s="142">
        <v>171</v>
      </c>
      <c r="R4013" s="142">
        <f t="shared" si="182"/>
        <v>171</v>
      </c>
      <c r="S4013" s="142">
        <v>0</v>
      </c>
      <c r="T4013" s="143">
        <f t="shared" si="183"/>
        <v>0</v>
      </c>
      <c r="AR4013" s="144" t="s">
        <v>649</v>
      </c>
      <c r="AT4013" s="144" t="s">
        <v>243</v>
      </c>
      <c r="AU4013" s="144" t="s">
        <v>153</v>
      </c>
      <c r="AY4013" s="19" t="s">
        <v>241</v>
      </c>
      <c r="BE4013" s="145">
        <f t="shared" si="184"/>
        <v>0</v>
      </c>
      <c r="BF4013" s="145">
        <f t="shared" si="185"/>
        <v>0</v>
      </c>
      <c r="BG4013" s="145">
        <f t="shared" si="186"/>
        <v>0</v>
      </c>
      <c r="BH4013" s="145">
        <f t="shared" si="187"/>
        <v>0</v>
      </c>
      <c r="BI4013" s="145">
        <f t="shared" si="188"/>
        <v>0</v>
      </c>
      <c r="BJ4013" s="19" t="s">
        <v>89</v>
      </c>
      <c r="BK4013" s="145">
        <f t="shared" si="189"/>
        <v>0</v>
      </c>
      <c r="BL4013" s="19" t="s">
        <v>649</v>
      </c>
      <c r="BM4013" s="144" t="s">
        <v>5515</v>
      </c>
    </row>
    <row r="4014" spans="2:65" s="1" customFormat="1" ht="16.5" customHeight="1">
      <c r="B4014" s="34"/>
      <c r="C4014" s="133" t="s">
        <v>5516</v>
      </c>
      <c r="D4014" s="133" t="s">
        <v>243</v>
      </c>
      <c r="E4014" s="134" t="s">
        <v>5517</v>
      </c>
      <c r="F4014" s="135" t="s">
        <v>5518</v>
      </c>
      <c r="G4014" s="136" t="s">
        <v>5147</v>
      </c>
      <c r="H4014" s="137">
        <v>1</v>
      </c>
      <c r="I4014" s="138"/>
      <c r="J4014" s="139">
        <f t="shared" si="180"/>
        <v>0</v>
      </c>
      <c r="K4014" s="135" t="s">
        <v>21</v>
      </c>
      <c r="L4014" s="34"/>
      <c r="M4014" s="140" t="s">
        <v>21</v>
      </c>
      <c r="N4014" s="141" t="s">
        <v>45</v>
      </c>
      <c r="P4014" s="142">
        <f t="shared" si="181"/>
        <v>0</v>
      </c>
      <c r="Q4014" s="142">
        <v>171</v>
      </c>
      <c r="R4014" s="142">
        <f t="shared" si="182"/>
        <v>171</v>
      </c>
      <c r="S4014" s="142">
        <v>0</v>
      </c>
      <c r="T4014" s="143">
        <f t="shared" si="183"/>
        <v>0</v>
      </c>
      <c r="AR4014" s="144" t="s">
        <v>649</v>
      </c>
      <c r="AT4014" s="144" t="s">
        <v>243</v>
      </c>
      <c r="AU4014" s="144" t="s">
        <v>153</v>
      </c>
      <c r="AY4014" s="19" t="s">
        <v>241</v>
      </c>
      <c r="BE4014" s="145">
        <f t="shared" si="184"/>
        <v>0</v>
      </c>
      <c r="BF4014" s="145">
        <f t="shared" si="185"/>
        <v>0</v>
      </c>
      <c r="BG4014" s="145">
        <f t="shared" si="186"/>
        <v>0</v>
      </c>
      <c r="BH4014" s="145">
        <f t="shared" si="187"/>
        <v>0</v>
      </c>
      <c r="BI4014" s="145">
        <f t="shared" si="188"/>
        <v>0</v>
      </c>
      <c r="BJ4014" s="19" t="s">
        <v>89</v>
      </c>
      <c r="BK4014" s="145">
        <f t="shared" si="189"/>
        <v>0</v>
      </c>
      <c r="BL4014" s="19" t="s">
        <v>649</v>
      </c>
      <c r="BM4014" s="144" t="s">
        <v>5519</v>
      </c>
    </row>
    <row r="4015" spans="2:65" s="1" customFormat="1" ht="16.5" customHeight="1">
      <c r="B4015" s="34"/>
      <c r="C4015" s="133" t="s">
        <v>5520</v>
      </c>
      <c r="D4015" s="133" t="s">
        <v>243</v>
      </c>
      <c r="E4015" s="134" t="s">
        <v>5521</v>
      </c>
      <c r="F4015" s="135" t="s">
        <v>5522</v>
      </c>
      <c r="G4015" s="136" t="s">
        <v>5147</v>
      </c>
      <c r="H4015" s="137">
        <v>1</v>
      </c>
      <c r="I4015" s="138"/>
      <c r="J4015" s="139">
        <f t="shared" si="180"/>
        <v>0</v>
      </c>
      <c r="K4015" s="135" t="s">
        <v>21</v>
      </c>
      <c r="L4015" s="34"/>
      <c r="M4015" s="140" t="s">
        <v>21</v>
      </c>
      <c r="N4015" s="141" t="s">
        <v>45</v>
      </c>
      <c r="P4015" s="142">
        <f t="shared" si="181"/>
        <v>0</v>
      </c>
      <c r="Q4015" s="142">
        <v>55.3</v>
      </c>
      <c r="R4015" s="142">
        <f t="shared" si="182"/>
        <v>55.3</v>
      </c>
      <c r="S4015" s="142">
        <v>0</v>
      </c>
      <c r="T4015" s="143">
        <f t="shared" si="183"/>
        <v>0</v>
      </c>
      <c r="AR4015" s="144" t="s">
        <v>649</v>
      </c>
      <c r="AT4015" s="144" t="s">
        <v>243</v>
      </c>
      <c r="AU4015" s="144" t="s">
        <v>153</v>
      </c>
      <c r="AY4015" s="19" t="s">
        <v>241</v>
      </c>
      <c r="BE4015" s="145">
        <f t="shared" si="184"/>
        <v>0</v>
      </c>
      <c r="BF4015" s="145">
        <f t="shared" si="185"/>
        <v>0</v>
      </c>
      <c r="BG4015" s="145">
        <f t="shared" si="186"/>
        <v>0</v>
      </c>
      <c r="BH4015" s="145">
        <f t="shared" si="187"/>
        <v>0</v>
      </c>
      <c r="BI4015" s="145">
        <f t="shared" si="188"/>
        <v>0</v>
      </c>
      <c r="BJ4015" s="19" t="s">
        <v>89</v>
      </c>
      <c r="BK4015" s="145">
        <f t="shared" si="189"/>
        <v>0</v>
      </c>
      <c r="BL4015" s="19" t="s">
        <v>649</v>
      </c>
      <c r="BM4015" s="144" t="s">
        <v>5523</v>
      </c>
    </row>
    <row r="4016" spans="2:65" s="1" customFormat="1" ht="16.5" customHeight="1">
      <c r="B4016" s="34"/>
      <c r="C4016" s="133" t="s">
        <v>5524</v>
      </c>
      <c r="D4016" s="133" t="s">
        <v>243</v>
      </c>
      <c r="E4016" s="134" t="s">
        <v>5525</v>
      </c>
      <c r="F4016" s="135" t="s">
        <v>5526</v>
      </c>
      <c r="G4016" s="136" t="s">
        <v>5147</v>
      </c>
      <c r="H4016" s="137">
        <v>1</v>
      </c>
      <c r="I4016" s="138"/>
      <c r="J4016" s="139">
        <f t="shared" si="180"/>
        <v>0</v>
      </c>
      <c r="K4016" s="135" t="s">
        <v>21</v>
      </c>
      <c r="L4016" s="34"/>
      <c r="M4016" s="140" t="s">
        <v>21</v>
      </c>
      <c r="N4016" s="141" t="s">
        <v>45</v>
      </c>
      <c r="P4016" s="142">
        <f t="shared" si="181"/>
        <v>0</v>
      </c>
      <c r="Q4016" s="142">
        <v>0</v>
      </c>
      <c r="R4016" s="142">
        <f t="shared" si="182"/>
        <v>0</v>
      </c>
      <c r="S4016" s="142">
        <v>0</v>
      </c>
      <c r="T4016" s="143">
        <f t="shared" si="183"/>
        <v>0</v>
      </c>
      <c r="AR4016" s="144" t="s">
        <v>649</v>
      </c>
      <c r="AT4016" s="144" t="s">
        <v>243</v>
      </c>
      <c r="AU4016" s="144" t="s">
        <v>153</v>
      </c>
      <c r="AY4016" s="19" t="s">
        <v>241</v>
      </c>
      <c r="BE4016" s="145">
        <f t="shared" si="184"/>
        <v>0</v>
      </c>
      <c r="BF4016" s="145">
        <f t="shared" si="185"/>
        <v>0</v>
      </c>
      <c r="BG4016" s="145">
        <f t="shared" si="186"/>
        <v>0</v>
      </c>
      <c r="BH4016" s="145">
        <f t="shared" si="187"/>
        <v>0</v>
      </c>
      <c r="BI4016" s="145">
        <f t="shared" si="188"/>
        <v>0</v>
      </c>
      <c r="BJ4016" s="19" t="s">
        <v>89</v>
      </c>
      <c r="BK4016" s="145">
        <f t="shared" si="189"/>
        <v>0</v>
      </c>
      <c r="BL4016" s="19" t="s">
        <v>649</v>
      </c>
      <c r="BM4016" s="144" t="s">
        <v>5527</v>
      </c>
    </row>
    <row r="4017" spans="2:65" s="1" customFormat="1" ht="16.5" customHeight="1">
      <c r="B4017" s="34"/>
      <c r="C4017" s="133" t="s">
        <v>5528</v>
      </c>
      <c r="D4017" s="133" t="s">
        <v>243</v>
      </c>
      <c r="E4017" s="134" t="s">
        <v>5529</v>
      </c>
      <c r="F4017" s="135" t="s">
        <v>5530</v>
      </c>
      <c r="G4017" s="136" t="s">
        <v>5147</v>
      </c>
      <c r="H4017" s="137">
        <v>2</v>
      </c>
      <c r="I4017" s="138"/>
      <c r="J4017" s="139">
        <f t="shared" si="180"/>
        <v>0</v>
      </c>
      <c r="K4017" s="135" t="s">
        <v>21</v>
      </c>
      <c r="L4017" s="34"/>
      <c r="M4017" s="140" t="s">
        <v>21</v>
      </c>
      <c r="N4017" s="141" t="s">
        <v>45</v>
      </c>
      <c r="P4017" s="142">
        <f t="shared" si="181"/>
        <v>0</v>
      </c>
      <c r="Q4017" s="142">
        <v>0</v>
      </c>
      <c r="R4017" s="142">
        <f t="shared" si="182"/>
        <v>0</v>
      </c>
      <c r="S4017" s="142">
        <v>0</v>
      </c>
      <c r="T4017" s="143">
        <f t="shared" si="183"/>
        <v>0</v>
      </c>
      <c r="AR4017" s="144" t="s">
        <v>649</v>
      </c>
      <c r="AT4017" s="144" t="s">
        <v>243</v>
      </c>
      <c r="AU4017" s="144" t="s">
        <v>153</v>
      </c>
      <c r="AY4017" s="19" t="s">
        <v>241</v>
      </c>
      <c r="BE4017" s="145">
        <f t="shared" si="184"/>
        <v>0</v>
      </c>
      <c r="BF4017" s="145">
        <f t="shared" si="185"/>
        <v>0</v>
      </c>
      <c r="BG4017" s="145">
        <f t="shared" si="186"/>
        <v>0</v>
      </c>
      <c r="BH4017" s="145">
        <f t="shared" si="187"/>
        <v>0</v>
      </c>
      <c r="BI4017" s="145">
        <f t="shared" si="188"/>
        <v>0</v>
      </c>
      <c r="BJ4017" s="19" t="s">
        <v>89</v>
      </c>
      <c r="BK4017" s="145">
        <f t="shared" si="189"/>
        <v>0</v>
      </c>
      <c r="BL4017" s="19" t="s">
        <v>649</v>
      </c>
      <c r="BM4017" s="144" t="s">
        <v>5531</v>
      </c>
    </row>
    <row r="4018" spans="2:65" s="1" customFormat="1" ht="16.5" customHeight="1">
      <c r="B4018" s="34"/>
      <c r="C4018" s="133" t="s">
        <v>5532</v>
      </c>
      <c r="D4018" s="133" t="s">
        <v>243</v>
      </c>
      <c r="E4018" s="134" t="s">
        <v>5533</v>
      </c>
      <c r="F4018" s="135" t="s">
        <v>5534</v>
      </c>
      <c r="G4018" s="136" t="s">
        <v>5147</v>
      </c>
      <c r="H4018" s="137">
        <v>1</v>
      </c>
      <c r="I4018" s="138"/>
      <c r="J4018" s="139">
        <f t="shared" si="180"/>
        <v>0</v>
      </c>
      <c r="K4018" s="135" t="s">
        <v>21</v>
      </c>
      <c r="L4018" s="34"/>
      <c r="M4018" s="140" t="s">
        <v>21</v>
      </c>
      <c r="N4018" s="141" t="s">
        <v>45</v>
      </c>
      <c r="P4018" s="142">
        <f t="shared" si="181"/>
        <v>0</v>
      </c>
      <c r="Q4018" s="142">
        <v>0</v>
      </c>
      <c r="R4018" s="142">
        <f t="shared" si="182"/>
        <v>0</v>
      </c>
      <c r="S4018" s="142">
        <v>0</v>
      </c>
      <c r="T4018" s="143">
        <f t="shared" si="183"/>
        <v>0</v>
      </c>
      <c r="AR4018" s="144" t="s">
        <v>649</v>
      </c>
      <c r="AT4018" s="144" t="s">
        <v>243</v>
      </c>
      <c r="AU4018" s="144" t="s">
        <v>153</v>
      </c>
      <c r="AY4018" s="19" t="s">
        <v>241</v>
      </c>
      <c r="BE4018" s="145">
        <f t="shared" si="184"/>
        <v>0</v>
      </c>
      <c r="BF4018" s="145">
        <f t="shared" si="185"/>
        <v>0</v>
      </c>
      <c r="BG4018" s="145">
        <f t="shared" si="186"/>
        <v>0</v>
      </c>
      <c r="BH4018" s="145">
        <f t="shared" si="187"/>
        <v>0</v>
      </c>
      <c r="BI4018" s="145">
        <f t="shared" si="188"/>
        <v>0</v>
      </c>
      <c r="BJ4018" s="19" t="s">
        <v>89</v>
      </c>
      <c r="BK4018" s="145">
        <f t="shared" si="189"/>
        <v>0</v>
      </c>
      <c r="BL4018" s="19" t="s">
        <v>649</v>
      </c>
      <c r="BM4018" s="144" t="s">
        <v>5535</v>
      </c>
    </row>
    <row r="4019" spans="2:65" s="1" customFormat="1" ht="21.75" customHeight="1">
      <c r="B4019" s="34"/>
      <c r="C4019" s="133" t="s">
        <v>5536</v>
      </c>
      <c r="D4019" s="133" t="s">
        <v>243</v>
      </c>
      <c r="E4019" s="134" t="s">
        <v>5537</v>
      </c>
      <c r="F4019" s="135" t="s">
        <v>5538</v>
      </c>
      <c r="G4019" s="136" t="s">
        <v>5147</v>
      </c>
      <c r="H4019" s="137">
        <v>1</v>
      </c>
      <c r="I4019" s="138"/>
      <c r="J4019" s="139">
        <f t="shared" si="180"/>
        <v>0</v>
      </c>
      <c r="K4019" s="135" t="s">
        <v>21</v>
      </c>
      <c r="L4019" s="34"/>
      <c r="M4019" s="140" t="s">
        <v>21</v>
      </c>
      <c r="N4019" s="141" t="s">
        <v>45</v>
      </c>
      <c r="P4019" s="142">
        <f t="shared" si="181"/>
        <v>0</v>
      </c>
      <c r="Q4019" s="142">
        <v>0</v>
      </c>
      <c r="R4019" s="142">
        <f t="shared" si="182"/>
        <v>0</v>
      </c>
      <c r="S4019" s="142">
        <v>0</v>
      </c>
      <c r="T4019" s="143">
        <f t="shared" si="183"/>
        <v>0</v>
      </c>
      <c r="AR4019" s="144" t="s">
        <v>649</v>
      </c>
      <c r="AT4019" s="144" t="s">
        <v>243</v>
      </c>
      <c r="AU4019" s="144" t="s">
        <v>153</v>
      </c>
      <c r="AY4019" s="19" t="s">
        <v>241</v>
      </c>
      <c r="BE4019" s="145">
        <f t="shared" si="184"/>
        <v>0</v>
      </c>
      <c r="BF4019" s="145">
        <f t="shared" si="185"/>
        <v>0</v>
      </c>
      <c r="BG4019" s="145">
        <f t="shared" si="186"/>
        <v>0</v>
      </c>
      <c r="BH4019" s="145">
        <f t="shared" si="187"/>
        <v>0</v>
      </c>
      <c r="BI4019" s="145">
        <f t="shared" si="188"/>
        <v>0</v>
      </c>
      <c r="BJ4019" s="19" t="s">
        <v>89</v>
      </c>
      <c r="BK4019" s="145">
        <f t="shared" si="189"/>
        <v>0</v>
      </c>
      <c r="BL4019" s="19" t="s">
        <v>649</v>
      </c>
      <c r="BM4019" s="144" t="s">
        <v>5539</v>
      </c>
    </row>
    <row r="4020" spans="2:65" s="1" customFormat="1" ht="24.2" customHeight="1">
      <c r="B4020" s="34"/>
      <c r="C4020" s="133" t="s">
        <v>5540</v>
      </c>
      <c r="D4020" s="133" t="s">
        <v>243</v>
      </c>
      <c r="E4020" s="134" t="s">
        <v>5541</v>
      </c>
      <c r="F4020" s="135" t="s">
        <v>5542</v>
      </c>
      <c r="G4020" s="136" t="s">
        <v>5147</v>
      </c>
      <c r="H4020" s="137">
        <v>1</v>
      </c>
      <c r="I4020" s="138"/>
      <c r="J4020" s="139">
        <f t="shared" si="180"/>
        <v>0</v>
      </c>
      <c r="K4020" s="135" t="s">
        <v>21</v>
      </c>
      <c r="L4020" s="34"/>
      <c r="M4020" s="140" t="s">
        <v>21</v>
      </c>
      <c r="N4020" s="141" t="s">
        <v>45</v>
      </c>
      <c r="P4020" s="142">
        <f t="shared" si="181"/>
        <v>0</v>
      </c>
      <c r="Q4020" s="142">
        <v>0</v>
      </c>
      <c r="R4020" s="142">
        <f t="shared" si="182"/>
        <v>0</v>
      </c>
      <c r="S4020" s="142">
        <v>0</v>
      </c>
      <c r="T4020" s="143">
        <f t="shared" si="183"/>
        <v>0</v>
      </c>
      <c r="AR4020" s="144" t="s">
        <v>649</v>
      </c>
      <c r="AT4020" s="144" t="s">
        <v>243</v>
      </c>
      <c r="AU4020" s="144" t="s">
        <v>153</v>
      </c>
      <c r="AY4020" s="19" t="s">
        <v>241</v>
      </c>
      <c r="BE4020" s="145">
        <f t="shared" si="184"/>
        <v>0</v>
      </c>
      <c r="BF4020" s="145">
        <f t="shared" si="185"/>
        <v>0</v>
      </c>
      <c r="BG4020" s="145">
        <f t="shared" si="186"/>
        <v>0</v>
      </c>
      <c r="BH4020" s="145">
        <f t="shared" si="187"/>
        <v>0</v>
      </c>
      <c r="BI4020" s="145">
        <f t="shared" si="188"/>
        <v>0</v>
      </c>
      <c r="BJ4020" s="19" t="s">
        <v>89</v>
      </c>
      <c r="BK4020" s="145">
        <f t="shared" si="189"/>
        <v>0</v>
      </c>
      <c r="BL4020" s="19" t="s">
        <v>649</v>
      </c>
      <c r="BM4020" s="144" t="s">
        <v>5543</v>
      </c>
    </row>
    <row r="4021" spans="2:65" s="1" customFormat="1" ht="24.2" customHeight="1">
      <c r="B4021" s="34"/>
      <c r="C4021" s="133" t="s">
        <v>5544</v>
      </c>
      <c r="D4021" s="133" t="s">
        <v>243</v>
      </c>
      <c r="E4021" s="134" t="s">
        <v>5545</v>
      </c>
      <c r="F4021" s="135" t="s">
        <v>5546</v>
      </c>
      <c r="G4021" s="136" t="s">
        <v>5147</v>
      </c>
      <c r="H4021" s="137">
        <v>1</v>
      </c>
      <c r="I4021" s="138"/>
      <c r="J4021" s="139">
        <f t="shared" si="180"/>
        <v>0</v>
      </c>
      <c r="K4021" s="135" t="s">
        <v>21</v>
      </c>
      <c r="L4021" s="34"/>
      <c r="M4021" s="140" t="s">
        <v>21</v>
      </c>
      <c r="N4021" s="141" t="s">
        <v>45</v>
      </c>
      <c r="P4021" s="142">
        <f t="shared" si="181"/>
        <v>0</v>
      </c>
      <c r="Q4021" s="142">
        <v>4356.75</v>
      </c>
      <c r="R4021" s="142">
        <f t="shared" si="182"/>
        <v>4356.75</v>
      </c>
      <c r="S4021" s="142">
        <v>0</v>
      </c>
      <c r="T4021" s="143">
        <f t="shared" si="183"/>
        <v>0</v>
      </c>
      <c r="AR4021" s="144" t="s">
        <v>649</v>
      </c>
      <c r="AT4021" s="144" t="s">
        <v>243</v>
      </c>
      <c r="AU4021" s="144" t="s">
        <v>153</v>
      </c>
      <c r="AY4021" s="19" t="s">
        <v>241</v>
      </c>
      <c r="BE4021" s="145">
        <f t="shared" si="184"/>
        <v>0</v>
      </c>
      <c r="BF4021" s="145">
        <f t="shared" si="185"/>
        <v>0</v>
      </c>
      <c r="BG4021" s="145">
        <f t="shared" si="186"/>
        <v>0</v>
      </c>
      <c r="BH4021" s="145">
        <f t="shared" si="187"/>
        <v>0</v>
      </c>
      <c r="BI4021" s="145">
        <f t="shared" si="188"/>
        <v>0</v>
      </c>
      <c r="BJ4021" s="19" t="s">
        <v>89</v>
      </c>
      <c r="BK4021" s="145">
        <f t="shared" si="189"/>
        <v>0</v>
      </c>
      <c r="BL4021" s="19" t="s">
        <v>649</v>
      </c>
      <c r="BM4021" s="144" t="s">
        <v>5547</v>
      </c>
    </row>
    <row r="4022" spans="2:65" s="1" customFormat="1" ht="24.2" customHeight="1">
      <c r="B4022" s="34"/>
      <c r="C4022" s="133" t="s">
        <v>5548</v>
      </c>
      <c r="D4022" s="133" t="s">
        <v>243</v>
      </c>
      <c r="E4022" s="134" t="s">
        <v>5549</v>
      </c>
      <c r="F4022" s="135" t="s">
        <v>5550</v>
      </c>
      <c r="G4022" s="136" t="s">
        <v>5147</v>
      </c>
      <c r="H4022" s="137">
        <v>1</v>
      </c>
      <c r="I4022" s="138"/>
      <c r="J4022" s="139">
        <f t="shared" si="180"/>
        <v>0</v>
      </c>
      <c r="K4022" s="135" t="s">
        <v>21</v>
      </c>
      <c r="L4022" s="34"/>
      <c r="M4022" s="140" t="s">
        <v>21</v>
      </c>
      <c r="N4022" s="141" t="s">
        <v>45</v>
      </c>
      <c r="P4022" s="142">
        <f t="shared" si="181"/>
        <v>0</v>
      </c>
      <c r="Q4022" s="142">
        <v>52.5</v>
      </c>
      <c r="R4022" s="142">
        <f t="shared" si="182"/>
        <v>52.5</v>
      </c>
      <c r="S4022" s="142">
        <v>0</v>
      </c>
      <c r="T4022" s="143">
        <f t="shared" si="183"/>
        <v>0</v>
      </c>
      <c r="AR4022" s="144" t="s">
        <v>649</v>
      </c>
      <c r="AT4022" s="144" t="s">
        <v>243</v>
      </c>
      <c r="AU4022" s="144" t="s">
        <v>153</v>
      </c>
      <c r="AY4022" s="19" t="s">
        <v>241</v>
      </c>
      <c r="BE4022" s="145">
        <f t="shared" si="184"/>
        <v>0</v>
      </c>
      <c r="BF4022" s="145">
        <f t="shared" si="185"/>
        <v>0</v>
      </c>
      <c r="BG4022" s="145">
        <f t="shared" si="186"/>
        <v>0</v>
      </c>
      <c r="BH4022" s="145">
        <f t="shared" si="187"/>
        <v>0</v>
      </c>
      <c r="BI4022" s="145">
        <f t="shared" si="188"/>
        <v>0</v>
      </c>
      <c r="BJ4022" s="19" t="s">
        <v>89</v>
      </c>
      <c r="BK4022" s="145">
        <f t="shared" si="189"/>
        <v>0</v>
      </c>
      <c r="BL4022" s="19" t="s">
        <v>649</v>
      </c>
      <c r="BM4022" s="144" t="s">
        <v>5551</v>
      </c>
    </row>
    <row r="4023" spans="2:65" s="1" customFormat="1" ht="24.2" customHeight="1">
      <c r="B4023" s="34"/>
      <c r="C4023" s="133" t="s">
        <v>5552</v>
      </c>
      <c r="D4023" s="133" t="s">
        <v>243</v>
      </c>
      <c r="E4023" s="134" t="s">
        <v>5553</v>
      </c>
      <c r="F4023" s="135" t="s">
        <v>5554</v>
      </c>
      <c r="G4023" s="136" t="s">
        <v>5147</v>
      </c>
      <c r="H4023" s="137">
        <v>1</v>
      </c>
      <c r="I4023" s="138"/>
      <c r="J4023" s="139">
        <f t="shared" si="180"/>
        <v>0</v>
      </c>
      <c r="K4023" s="135" t="s">
        <v>21</v>
      </c>
      <c r="L4023" s="34"/>
      <c r="M4023" s="140" t="s">
        <v>21</v>
      </c>
      <c r="N4023" s="141" t="s">
        <v>45</v>
      </c>
      <c r="P4023" s="142">
        <f t="shared" si="181"/>
        <v>0</v>
      </c>
      <c r="Q4023" s="142">
        <v>103.65</v>
      </c>
      <c r="R4023" s="142">
        <f t="shared" si="182"/>
        <v>103.65</v>
      </c>
      <c r="S4023" s="142">
        <v>0</v>
      </c>
      <c r="T4023" s="143">
        <f t="shared" si="183"/>
        <v>0</v>
      </c>
      <c r="AR4023" s="144" t="s">
        <v>649</v>
      </c>
      <c r="AT4023" s="144" t="s">
        <v>243</v>
      </c>
      <c r="AU4023" s="144" t="s">
        <v>153</v>
      </c>
      <c r="AY4023" s="19" t="s">
        <v>241</v>
      </c>
      <c r="BE4023" s="145">
        <f t="shared" si="184"/>
        <v>0</v>
      </c>
      <c r="BF4023" s="145">
        <f t="shared" si="185"/>
        <v>0</v>
      </c>
      <c r="BG4023" s="145">
        <f t="shared" si="186"/>
        <v>0</v>
      </c>
      <c r="BH4023" s="145">
        <f t="shared" si="187"/>
        <v>0</v>
      </c>
      <c r="BI4023" s="145">
        <f t="shared" si="188"/>
        <v>0</v>
      </c>
      <c r="BJ4023" s="19" t="s">
        <v>89</v>
      </c>
      <c r="BK4023" s="145">
        <f t="shared" si="189"/>
        <v>0</v>
      </c>
      <c r="BL4023" s="19" t="s">
        <v>649</v>
      </c>
      <c r="BM4023" s="144" t="s">
        <v>5555</v>
      </c>
    </row>
    <row r="4024" spans="2:65" s="1" customFormat="1" ht="24.2" customHeight="1">
      <c r="B4024" s="34"/>
      <c r="C4024" s="133" t="s">
        <v>5556</v>
      </c>
      <c r="D4024" s="133" t="s">
        <v>243</v>
      </c>
      <c r="E4024" s="134" t="s">
        <v>5557</v>
      </c>
      <c r="F4024" s="135" t="s">
        <v>5558</v>
      </c>
      <c r="G4024" s="136" t="s">
        <v>5147</v>
      </c>
      <c r="H4024" s="137">
        <v>1</v>
      </c>
      <c r="I4024" s="138"/>
      <c r="J4024" s="139">
        <f t="shared" si="180"/>
        <v>0</v>
      </c>
      <c r="K4024" s="135" t="s">
        <v>21</v>
      </c>
      <c r="L4024" s="34"/>
      <c r="M4024" s="140" t="s">
        <v>21</v>
      </c>
      <c r="N4024" s="141" t="s">
        <v>45</v>
      </c>
      <c r="P4024" s="142">
        <f t="shared" si="181"/>
        <v>0</v>
      </c>
      <c r="Q4024" s="142">
        <v>141.19999999999999</v>
      </c>
      <c r="R4024" s="142">
        <f t="shared" si="182"/>
        <v>141.19999999999999</v>
      </c>
      <c r="S4024" s="142">
        <v>0</v>
      </c>
      <c r="T4024" s="143">
        <f t="shared" si="183"/>
        <v>0</v>
      </c>
      <c r="AR4024" s="144" t="s">
        <v>649</v>
      </c>
      <c r="AT4024" s="144" t="s">
        <v>243</v>
      </c>
      <c r="AU4024" s="144" t="s">
        <v>153</v>
      </c>
      <c r="AY4024" s="19" t="s">
        <v>241</v>
      </c>
      <c r="BE4024" s="145">
        <f t="shared" si="184"/>
        <v>0</v>
      </c>
      <c r="BF4024" s="145">
        <f t="shared" si="185"/>
        <v>0</v>
      </c>
      <c r="BG4024" s="145">
        <f t="shared" si="186"/>
        <v>0</v>
      </c>
      <c r="BH4024" s="145">
        <f t="shared" si="187"/>
        <v>0</v>
      </c>
      <c r="BI4024" s="145">
        <f t="shared" si="188"/>
        <v>0</v>
      </c>
      <c r="BJ4024" s="19" t="s">
        <v>89</v>
      </c>
      <c r="BK4024" s="145">
        <f t="shared" si="189"/>
        <v>0</v>
      </c>
      <c r="BL4024" s="19" t="s">
        <v>649</v>
      </c>
      <c r="BM4024" s="144" t="s">
        <v>5559</v>
      </c>
    </row>
    <row r="4025" spans="2:65" s="1" customFormat="1" ht="21.75" customHeight="1">
      <c r="B4025" s="34"/>
      <c r="C4025" s="133" t="s">
        <v>5560</v>
      </c>
      <c r="D4025" s="133" t="s">
        <v>243</v>
      </c>
      <c r="E4025" s="134" t="s">
        <v>5561</v>
      </c>
      <c r="F4025" s="135" t="s">
        <v>5562</v>
      </c>
      <c r="G4025" s="136" t="s">
        <v>5147</v>
      </c>
      <c r="H4025" s="137">
        <v>1</v>
      </c>
      <c r="I4025" s="138"/>
      <c r="J4025" s="139">
        <f t="shared" si="180"/>
        <v>0</v>
      </c>
      <c r="K4025" s="135" t="s">
        <v>21</v>
      </c>
      <c r="L4025" s="34"/>
      <c r="M4025" s="140" t="s">
        <v>21</v>
      </c>
      <c r="N4025" s="141" t="s">
        <v>45</v>
      </c>
      <c r="P4025" s="142">
        <f t="shared" si="181"/>
        <v>0</v>
      </c>
      <c r="Q4025" s="142">
        <v>124.8</v>
      </c>
      <c r="R4025" s="142">
        <f t="shared" si="182"/>
        <v>124.8</v>
      </c>
      <c r="S4025" s="142">
        <v>0</v>
      </c>
      <c r="T4025" s="143">
        <f t="shared" si="183"/>
        <v>0</v>
      </c>
      <c r="AR4025" s="144" t="s">
        <v>649</v>
      </c>
      <c r="AT4025" s="144" t="s">
        <v>243</v>
      </c>
      <c r="AU4025" s="144" t="s">
        <v>153</v>
      </c>
      <c r="AY4025" s="19" t="s">
        <v>241</v>
      </c>
      <c r="BE4025" s="145">
        <f t="shared" si="184"/>
        <v>0</v>
      </c>
      <c r="BF4025" s="145">
        <f t="shared" si="185"/>
        <v>0</v>
      </c>
      <c r="BG4025" s="145">
        <f t="shared" si="186"/>
        <v>0</v>
      </c>
      <c r="BH4025" s="145">
        <f t="shared" si="187"/>
        <v>0</v>
      </c>
      <c r="BI4025" s="145">
        <f t="shared" si="188"/>
        <v>0</v>
      </c>
      <c r="BJ4025" s="19" t="s">
        <v>89</v>
      </c>
      <c r="BK4025" s="145">
        <f t="shared" si="189"/>
        <v>0</v>
      </c>
      <c r="BL4025" s="19" t="s">
        <v>649</v>
      </c>
      <c r="BM4025" s="144" t="s">
        <v>5563</v>
      </c>
    </row>
    <row r="4026" spans="2:65" s="1" customFormat="1" ht="16.5" customHeight="1">
      <c r="B4026" s="34"/>
      <c r="C4026" s="133" t="s">
        <v>5564</v>
      </c>
      <c r="D4026" s="133" t="s">
        <v>243</v>
      </c>
      <c r="E4026" s="134" t="s">
        <v>5565</v>
      </c>
      <c r="F4026" s="135" t="s">
        <v>5566</v>
      </c>
      <c r="G4026" s="136" t="s">
        <v>5147</v>
      </c>
      <c r="H4026" s="137">
        <v>1</v>
      </c>
      <c r="I4026" s="138"/>
      <c r="J4026" s="139">
        <f t="shared" si="180"/>
        <v>0</v>
      </c>
      <c r="K4026" s="135" t="s">
        <v>21</v>
      </c>
      <c r="L4026" s="34"/>
      <c r="M4026" s="140" t="s">
        <v>21</v>
      </c>
      <c r="N4026" s="141" t="s">
        <v>45</v>
      </c>
      <c r="P4026" s="142">
        <f t="shared" si="181"/>
        <v>0</v>
      </c>
      <c r="Q4026" s="142">
        <v>0</v>
      </c>
      <c r="R4026" s="142">
        <f t="shared" si="182"/>
        <v>0</v>
      </c>
      <c r="S4026" s="142">
        <v>0</v>
      </c>
      <c r="T4026" s="143">
        <f t="shared" si="183"/>
        <v>0</v>
      </c>
      <c r="AR4026" s="144" t="s">
        <v>649</v>
      </c>
      <c r="AT4026" s="144" t="s">
        <v>243</v>
      </c>
      <c r="AU4026" s="144" t="s">
        <v>153</v>
      </c>
      <c r="AY4026" s="19" t="s">
        <v>241</v>
      </c>
      <c r="BE4026" s="145">
        <f t="shared" si="184"/>
        <v>0</v>
      </c>
      <c r="BF4026" s="145">
        <f t="shared" si="185"/>
        <v>0</v>
      </c>
      <c r="BG4026" s="145">
        <f t="shared" si="186"/>
        <v>0</v>
      </c>
      <c r="BH4026" s="145">
        <f t="shared" si="187"/>
        <v>0</v>
      </c>
      <c r="BI4026" s="145">
        <f t="shared" si="188"/>
        <v>0</v>
      </c>
      <c r="BJ4026" s="19" t="s">
        <v>89</v>
      </c>
      <c r="BK4026" s="145">
        <f t="shared" si="189"/>
        <v>0</v>
      </c>
      <c r="BL4026" s="19" t="s">
        <v>649</v>
      </c>
      <c r="BM4026" s="144" t="s">
        <v>5567</v>
      </c>
    </row>
    <row r="4027" spans="2:65" s="1" customFormat="1" ht="24.2" customHeight="1">
      <c r="B4027" s="34"/>
      <c r="C4027" s="133" t="s">
        <v>5568</v>
      </c>
      <c r="D4027" s="133" t="s">
        <v>243</v>
      </c>
      <c r="E4027" s="134" t="s">
        <v>5569</v>
      </c>
      <c r="F4027" s="135" t="s">
        <v>5570</v>
      </c>
      <c r="G4027" s="136" t="s">
        <v>5147</v>
      </c>
      <c r="H4027" s="137">
        <v>1</v>
      </c>
      <c r="I4027" s="138"/>
      <c r="J4027" s="139">
        <f t="shared" si="180"/>
        <v>0</v>
      </c>
      <c r="K4027" s="135" t="s">
        <v>21</v>
      </c>
      <c r="L4027" s="34"/>
      <c r="M4027" s="140" t="s">
        <v>21</v>
      </c>
      <c r="N4027" s="141" t="s">
        <v>45</v>
      </c>
      <c r="P4027" s="142">
        <f t="shared" si="181"/>
        <v>0</v>
      </c>
      <c r="Q4027" s="142">
        <v>606.20000000000005</v>
      </c>
      <c r="R4027" s="142">
        <f t="shared" si="182"/>
        <v>606.20000000000005</v>
      </c>
      <c r="S4027" s="142">
        <v>0</v>
      </c>
      <c r="T4027" s="143">
        <f t="shared" si="183"/>
        <v>0</v>
      </c>
      <c r="AR4027" s="144" t="s">
        <v>649</v>
      </c>
      <c r="AT4027" s="144" t="s">
        <v>243</v>
      </c>
      <c r="AU4027" s="144" t="s">
        <v>153</v>
      </c>
      <c r="AY4027" s="19" t="s">
        <v>241</v>
      </c>
      <c r="BE4027" s="145">
        <f t="shared" si="184"/>
        <v>0</v>
      </c>
      <c r="BF4027" s="145">
        <f t="shared" si="185"/>
        <v>0</v>
      </c>
      <c r="BG4027" s="145">
        <f t="shared" si="186"/>
        <v>0</v>
      </c>
      <c r="BH4027" s="145">
        <f t="shared" si="187"/>
        <v>0</v>
      </c>
      <c r="BI4027" s="145">
        <f t="shared" si="188"/>
        <v>0</v>
      </c>
      <c r="BJ4027" s="19" t="s">
        <v>89</v>
      </c>
      <c r="BK4027" s="145">
        <f t="shared" si="189"/>
        <v>0</v>
      </c>
      <c r="BL4027" s="19" t="s">
        <v>649</v>
      </c>
      <c r="BM4027" s="144" t="s">
        <v>5571</v>
      </c>
    </row>
    <row r="4028" spans="2:65" s="1" customFormat="1" ht="16.5" customHeight="1">
      <c r="B4028" s="34"/>
      <c r="C4028" s="133" t="s">
        <v>5572</v>
      </c>
      <c r="D4028" s="133" t="s">
        <v>243</v>
      </c>
      <c r="E4028" s="134" t="s">
        <v>5573</v>
      </c>
      <c r="F4028" s="135" t="s">
        <v>5574</v>
      </c>
      <c r="G4028" s="136" t="s">
        <v>5147</v>
      </c>
      <c r="H4028" s="137">
        <v>1</v>
      </c>
      <c r="I4028" s="138"/>
      <c r="J4028" s="139">
        <f t="shared" si="180"/>
        <v>0</v>
      </c>
      <c r="K4028" s="135" t="s">
        <v>21</v>
      </c>
      <c r="L4028" s="34"/>
      <c r="M4028" s="140" t="s">
        <v>21</v>
      </c>
      <c r="N4028" s="141" t="s">
        <v>45</v>
      </c>
      <c r="P4028" s="142">
        <f t="shared" si="181"/>
        <v>0</v>
      </c>
      <c r="Q4028" s="142">
        <v>329.15</v>
      </c>
      <c r="R4028" s="142">
        <f t="shared" si="182"/>
        <v>329.15</v>
      </c>
      <c r="S4028" s="142">
        <v>0</v>
      </c>
      <c r="T4028" s="143">
        <f t="shared" si="183"/>
        <v>0</v>
      </c>
      <c r="AR4028" s="144" t="s">
        <v>649</v>
      </c>
      <c r="AT4028" s="144" t="s">
        <v>243</v>
      </c>
      <c r="AU4028" s="144" t="s">
        <v>153</v>
      </c>
      <c r="AY4028" s="19" t="s">
        <v>241</v>
      </c>
      <c r="BE4028" s="145">
        <f t="shared" si="184"/>
        <v>0</v>
      </c>
      <c r="BF4028" s="145">
        <f t="shared" si="185"/>
        <v>0</v>
      </c>
      <c r="BG4028" s="145">
        <f t="shared" si="186"/>
        <v>0</v>
      </c>
      <c r="BH4028" s="145">
        <f t="shared" si="187"/>
        <v>0</v>
      </c>
      <c r="BI4028" s="145">
        <f t="shared" si="188"/>
        <v>0</v>
      </c>
      <c r="BJ4028" s="19" t="s">
        <v>89</v>
      </c>
      <c r="BK4028" s="145">
        <f t="shared" si="189"/>
        <v>0</v>
      </c>
      <c r="BL4028" s="19" t="s">
        <v>649</v>
      </c>
      <c r="BM4028" s="144" t="s">
        <v>5575</v>
      </c>
    </row>
    <row r="4029" spans="2:65" s="1" customFormat="1" ht="16.5" customHeight="1">
      <c r="B4029" s="34"/>
      <c r="C4029" s="133" t="s">
        <v>5576</v>
      </c>
      <c r="D4029" s="133" t="s">
        <v>243</v>
      </c>
      <c r="E4029" s="134" t="s">
        <v>5577</v>
      </c>
      <c r="F4029" s="135" t="s">
        <v>5578</v>
      </c>
      <c r="G4029" s="136" t="s">
        <v>5147</v>
      </c>
      <c r="H4029" s="137">
        <v>1</v>
      </c>
      <c r="I4029" s="138"/>
      <c r="J4029" s="139">
        <f t="shared" si="180"/>
        <v>0</v>
      </c>
      <c r="K4029" s="135" t="s">
        <v>21</v>
      </c>
      <c r="L4029" s="34"/>
      <c r="M4029" s="140" t="s">
        <v>21</v>
      </c>
      <c r="N4029" s="141" t="s">
        <v>45</v>
      </c>
      <c r="P4029" s="142">
        <f t="shared" si="181"/>
        <v>0</v>
      </c>
      <c r="Q4029" s="142">
        <v>157.19999999999999</v>
      </c>
      <c r="R4029" s="142">
        <f t="shared" si="182"/>
        <v>157.19999999999999</v>
      </c>
      <c r="S4029" s="142">
        <v>0</v>
      </c>
      <c r="T4029" s="143">
        <f t="shared" si="183"/>
        <v>0</v>
      </c>
      <c r="AR4029" s="144" t="s">
        <v>649</v>
      </c>
      <c r="AT4029" s="144" t="s">
        <v>243</v>
      </c>
      <c r="AU4029" s="144" t="s">
        <v>153</v>
      </c>
      <c r="AY4029" s="19" t="s">
        <v>241</v>
      </c>
      <c r="BE4029" s="145">
        <f t="shared" si="184"/>
        <v>0</v>
      </c>
      <c r="BF4029" s="145">
        <f t="shared" si="185"/>
        <v>0</v>
      </c>
      <c r="BG4029" s="145">
        <f t="shared" si="186"/>
        <v>0</v>
      </c>
      <c r="BH4029" s="145">
        <f t="shared" si="187"/>
        <v>0</v>
      </c>
      <c r="BI4029" s="145">
        <f t="shared" si="188"/>
        <v>0</v>
      </c>
      <c r="BJ4029" s="19" t="s">
        <v>89</v>
      </c>
      <c r="BK4029" s="145">
        <f t="shared" si="189"/>
        <v>0</v>
      </c>
      <c r="BL4029" s="19" t="s">
        <v>649</v>
      </c>
      <c r="BM4029" s="144" t="s">
        <v>5579</v>
      </c>
    </row>
    <row r="4030" spans="2:65" s="1" customFormat="1" ht="16.5" customHeight="1">
      <c r="B4030" s="34"/>
      <c r="C4030" s="133" t="s">
        <v>5580</v>
      </c>
      <c r="D4030" s="133" t="s">
        <v>243</v>
      </c>
      <c r="E4030" s="134" t="s">
        <v>5581</v>
      </c>
      <c r="F4030" s="135" t="s">
        <v>5582</v>
      </c>
      <c r="G4030" s="136" t="s">
        <v>5147</v>
      </c>
      <c r="H4030" s="137">
        <v>1</v>
      </c>
      <c r="I4030" s="138"/>
      <c r="J4030" s="139">
        <f t="shared" si="180"/>
        <v>0</v>
      </c>
      <c r="K4030" s="135" t="s">
        <v>21</v>
      </c>
      <c r="L4030" s="34"/>
      <c r="M4030" s="140" t="s">
        <v>21</v>
      </c>
      <c r="N4030" s="141" t="s">
        <v>45</v>
      </c>
      <c r="P4030" s="142">
        <f t="shared" si="181"/>
        <v>0</v>
      </c>
      <c r="Q4030" s="142">
        <v>157.19999999999999</v>
      </c>
      <c r="R4030" s="142">
        <f t="shared" si="182"/>
        <v>157.19999999999999</v>
      </c>
      <c r="S4030" s="142">
        <v>0</v>
      </c>
      <c r="T4030" s="143">
        <f t="shared" si="183"/>
        <v>0</v>
      </c>
      <c r="AR4030" s="144" t="s">
        <v>649</v>
      </c>
      <c r="AT4030" s="144" t="s">
        <v>243</v>
      </c>
      <c r="AU4030" s="144" t="s">
        <v>153</v>
      </c>
      <c r="AY4030" s="19" t="s">
        <v>241</v>
      </c>
      <c r="BE4030" s="145">
        <f t="shared" si="184"/>
        <v>0</v>
      </c>
      <c r="BF4030" s="145">
        <f t="shared" si="185"/>
        <v>0</v>
      </c>
      <c r="BG4030" s="145">
        <f t="shared" si="186"/>
        <v>0</v>
      </c>
      <c r="BH4030" s="145">
        <f t="shared" si="187"/>
        <v>0</v>
      </c>
      <c r="BI4030" s="145">
        <f t="shared" si="188"/>
        <v>0</v>
      </c>
      <c r="BJ4030" s="19" t="s">
        <v>89</v>
      </c>
      <c r="BK4030" s="145">
        <f t="shared" si="189"/>
        <v>0</v>
      </c>
      <c r="BL4030" s="19" t="s">
        <v>649</v>
      </c>
      <c r="BM4030" s="144" t="s">
        <v>5583</v>
      </c>
    </row>
    <row r="4031" spans="2:65" s="1" customFormat="1" ht="16.5" customHeight="1">
      <c r="B4031" s="34"/>
      <c r="C4031" s="133" t="s">
        <v>5584</v>
      </c>
      <c r="D4031" s="133" t="s">
        <v>243</v>
      </c>
      <c r="E4031" s="134" t="s">
        <v>5585</v>
      </c>
      <c r="F4031" s="135" t="s">
        <v>5586</v>
      </c>
      <c r="G4031" s="136" t="s">
        <v>5147</v>
      </c>
      <c r="H4031" s="137">
        <v>1</v>
      </c>
      <c r="I4031" s="138"/>
      <c r="J4031" s="139">
        <f t="shared" ref="J4031:J4062" si="190">ROUND(I4031*H4031,2)</f>
        <v>0</v>
      </c>
      <c r="K4031" s="135" t="s">
        <v>21</v>
      </c>
      <c r="L4031" s="34"/>
      <c r="M4031" s="140" t="s">
        <v>21</v>
      </c>
      <c r="N4031" s="141" t="s">
        <v>45</v>
      </c>
      <c r="P4031" s="142">
        <f t="shared" ref="P4031:P4062" si="191">O4031*H4031</f>
        <v>0</v>
      </c>
      <c r="Q4031" s="142">
        <v>56.35</v>
      </c>
      <c r="R4031" s="142">
        <f t="shared" ref="R4031:R4062" si="192">Q4031*H4031</f>
        <v>56.35</v>
      </c>
      <c r="S4031" s="142">
        <v>0</v>
      </c>
      <c r="T4031" s="143">
        <f t="shared" ref="T4031:T4062" si="193">S4031*H4031</f>
        <v>0</v>
      </c>
      <c r="AR4031" s="144" t="s">
        <v>649</v>
      </c>
      <c r="AT4031" s="144" t="s">
        <v>243</v>
      </c>
      <c r="AU4031" s="144" t="s">
        <v>153</v>
      </c>
      <c r="AY4031" s="19" t="s">
        <v>241</v>
      </c>
      <c r="BE4031" s="145">
        <f t="shared" ref="BE4031:BE4062" si="194">IF(N4031="základní",J4031,0)</f>
        <v>0</v>
      </c>
      <c r="BF4031" s="145">
        <f t="shared" ref="BF4031:BF4062" si="195">IF(N4031="snížená",J4031,0)</f>
        <v>0</v>
      </c>
      <c r="BG4031" s="145">
        <f t="shared" ref="BG4031:BG4062" si="196">IF(N4031="zákl. přenesená",J4031,0)</f>
        <v>0</v>
      </c>
      <c r="BH4031" s="145">
        <f t="shared" ref="BH4031:BH4062" si="197">IF(N4031="sníž. přenesená",J4031,0)</f>
        <v>0</v>
      </c>
      <c r="BI4031" s="145">
        <f t="shared" ref="BI4031:BI4062" si="198">IF(N4031="nulová",J4031,0)</f>
        <v>0</v>
      </c>
      <c r="BJ4031" s="19" t="s">
        <v>89</v>
      </c>
      <c r="BK4031" s="145">
        <f t="shared" ref="BK4031:BK4062" si="199">ROUND(I4031*H4031,2)</f>
        <v>0</v>
      </c>
      <c r="BL4031" s="19" t="s">
        <v>649</v>
      </c>
      <c r="BM4031" s="144" t="s">
        <v>5587</v>
      </c>
    </row>
    <row r="4032" spans="2:65" s="1" customFormat="1" ht="24.2" customHeight="1">
      <c r="B4032" s="34"/>
      <c r="C4032" s="133" t="s">
        <v>5588</v>
      </c>
      <c r="D4032" s="133" t="s">
        <v>243</v>
      </c>
      <c r="E4032" s="134" t="s">
        <v>5589</v>
      </c>
      <c r="F4032" s="135" t="s">
        <v>5590</v>
      </c>
      <c r="G4032" s="136" t="s">
        <v>5147</v>
      </c>
      <c r="H4032" s="137">
        <v>1</v>
      </c>
      <c r="I4032" s="138"/>
      <c r="J4032" s="139">
        <f t="shared" si="190"/>
        <v>0</v>
      </c>
      <c r="K4032" s="135" t="s">
        <v>21</v>
      </c>
      <c r="L4032" s="34"/>
      <c r="M4032" s="140" t="s">
        <v>21</v>
      </c>
      <c r="N4032" s="141" t="s">
        <v>45</v>
      </c>
      <c r="P4032" s="142">
        <f t="shared" si="191"/>
        <v>0</v>
      </c>
      <c r="Q4032" s="142">
        <v>108.4</v>
      </c>
      <c r="R4032" s="142">
        <f t="shared" si="192"/>
        <v>108.4</v>
      </c>
      <c r="S4032" s="142">
        <v>0</v>
      </c>
      <c r="T4032" s="143">
        <f t="shared" si="193"/>
        <v>0</v>
      </c>
      <c r="AR4032" s="144" t="s">
        <v>649</v>
      </c>
      <c r="AT4032" s="144" t="s">
        <v>243</v>
      </c>
      <c r="AU4032" s="144" t="s">
        <v>153</v>
      </c>
      <c r="AY4032" s="19" t="s">
        <v>241</v>
      </c>
      <c r="BE4032" s="145">
        <f t="shared" si="194"/>
        <v>0</v>
      </c>
      <c r="BF4032" s="145">
        <f t="shared" si="195"/>
        <v>0</v>
      </c>
      <c r="BG4032" s="145">
        <f t="shared" si="196"/>
        <v>0</v>
      </c>
      <c r="BH4032" s="145">
        <f t="shared" si="197"/>
        <v>0</v>
      </c>
      <c r="BI4032" s="145">
        <f t="shared" si="198"/>
        <v>0</v>
      </c>
      <c r="BJ4032" s="19" t="s">
        <v>89</v>
      </c>
      <c r="BK4032" s="145">
        <f t="shared" si="199"/>
        <v>0</v>
      </c>
      <c r="BL4032" s="19" t="s">
        <v>649</v>
      </c>
      <c r="BM4032" s="144" t="s">
        <v>5591</v>
      </c>
    </row>
    <row r="4033" spans="2:65" s="1" customFormat="1" ht="16.5" customHeight="1">
      <c r="B4033" s="34"/>
      <c r="C4033" s="133" t="s">
        <v>5592</v>
      </c>
      <c r="D4033" s="133" t="s">
        <v>243</v>
      </c>
      <c r="E4033" s="134" t="s">
        <v>5593</v>
      </c>
      <c r="F4033" s="135" t="s">
        <v>5594</v>
      </c>
      <c r="G4033" s="136" t="s">
        <v>5147</v>
      </c>
      <c r="H4033" s="137">
        <v>1</v>
      </c>
      <c r="I4033" s="138"/>
      <c r="J4033" s="139">
        <f t="shared" si="190"/>
        <v>0</v>
      </c>
      <c r="K4033" s="135" t="s">
        <v>21</v>
      </c>
      <c r="L4033" s="34"/>
      <c r="M4033" s="140" t="s">
        <v>21</v>
      </c>
      <c r="N4033" s="141" t="s">
        <v>45</v>
      </c>
      <c r="P4033" s="142">
        <f t="shared" si="191"/>
        <v>0</v>
      </c>
      <c r="Q4033" s="142">
        <v>250.3</v>
      </c>
      <c r="R4033" s="142">
        <f t="shared" si="192"/>
        <v>250.3</v>
      </c>
      <c r="S4033" s="142">
        <v>0</v>
      </c>
      <c r="T4033" s="143">
        <f t="shared" si="193"/>
        <v>0</v>
      </c>
      <c r="AR4033" s="144" t="s">
        <v>649</v>
      </c>
      <c r="AT4033" s="144" t="s">
        <v>243</v>
      </c>
      <c r="AU4033" s="144" t="s">
        <v>153</v>
      </c>
      <c r="AY4033" s="19" t="s">
        <v>241</v>
      </c>
      <c r="BE4033" s="145">
        <f t="shared" si="194"/>
        <v>0</v>
      </c>
      <c r="BF4033" s="145">
        <f t="shared" si="195"/>
        <v>0</v>
      </c>
      <c r="BG4033" s="145">
        <f t="shared" si="196"/>
        <v>0</v>
      </c>
      <c r="BH4033" s="145">
        <f t="shared" si="197"/>
        <v>0</v>
      </c>
      <c r="BI4033" s="145">
        <f t="shared" si="198"/>
        <v>0</v>
      </c>
      <c r="BJ4033" s="19" t="s">
        <v>89</v>
      </c>
      <c r="BK4033" s="145">
        <f t="shared" si="199"/>
        <v>0</v>
      </c>
      <c r="BL4033" s="19" t="s">
        <v>649</v>
      </c>
      <c r="BM4033" s="144" t="s">
        <v>5595</v>
      </c>
    </row>
    <row r="4034" spans="2:65" s="1" customFormat="1" ht="24.2" customHeight="1">
      <c r="B4034" s="34"/>
      <c r="C4034" s="133" t="s">
        <v>5596</v>
      </c>
      <c r="D4034" s="133" t="s">
        <v>243</v>
      </c>
      <c r="E4034" s="134" t="s">
        <v>5597</v>
      </c>
      <c r="F4034" s="135" t="s">
        <v>5598</v>
      </c>
      <c r="G4034" s="136" t="s">
        <v>5147</v>
      </c>
      <c r="H4034" s="137">
        <v>1</v>
      </c>
      <c r="I4034" s="138"/>
      <c r="J4034" s="139">
        <f t="shared" si="190"/>
        <v>0</v>
      </c>
      <c r="K4034" s="135" t="s">
        <v>21</v>
      </c>
      <c r="L4034" s="34"/>
      <c r="M4034" s="140" t="s">
        <v>21</v>
      </c>
      <c r="N4034" s="141" t="s">
        <v>45</v>
      </c>
      <c r="P4034" s="142">
        <f t="shared" si="191"/>
        <v>0</v>
      </c>
      <c r="Q4034" s="142">
        <v>241.75</v>
      </c>
      <c r="R4034" s="142">
        <f t="shared" si="192"/>
        <v>241.75</v>
      </c>
      <c r="S4034" s="142">
        <v>0</v>
      </c>
      <c r="T4034" s="143">
        <f t="shared" si="193"/>
        <v>0</v>
      </c>
      <c r="AR4034" s="144" t="s">
        <v>649</v>
      </c>
      <c r="AT4034" s="144" t="s">
        <v>243</v>
      </c>
      <c r="AU4034" s="144" t="s">
        <v>153</v>
      </c>
      <c r="AY4034" s="19" t="s">
        <v>241</v>
      </c>
      <c r="BE4034" s="145">
        <f t="shared" si="194"/>
        <v>0</v>
      </c>
      <c r="BF4034" s="145">
        <f t="shared" si="195"/>
        <v>0</v>
      </c>
      <c r="BG4034" s="145">
        <f t="shared" si="196"/>
        <v>0</v>
      </c>
      <c r="BH4034" s="145">
        <f t="shared" si="197"/>
        <v>0</v>
      </c>
      <c r="BI4034" s="145">
        <f t="shared" si="198"/>
        <v>0</v>
      </c>
      <c r="BJ4034" s="19" t="s">
        <v>89</v>
      </c>
      <c r="BK4034" s="145">
        <f t="shared" si="199"/>
        <v>0</v>
      </c>
      <c r="BL4034" s="19" t="s">
        <v>649</v>
      </c>
      <c r="BM4034" s="144" t="s">
        <v>5599</v>
      </c>
    </row>
    <row r="4035" spans="2:65" s="1" customFormat="1" ht="16.5" customHeight="1">
      <c r="B4035" s="34"/>
      <c r="C4035" s="133" t="s">
        <v>5600</v>
      </c>
      <c r="D4035" s="133" t="s">
        <v>243</v>
      </c>
      <c r="E4035" s="134" t="s">
        <v>5601</v>
      </c>
      <c r="F4035" s="135" t="s">
        <v>5602</v>
      </c>
      <c r="G4035" s="136" t="s">
        <v>5147</v>
      </c>
      <c r="H4035" s="137">
        <v>1</v>
      </c>
      <c r="I4035" s="138"/>
      <c r="J4035" s="139">
        <f t="shared" si="190"/>
        <v>0</v>
      </c>
      <c r="K4035" s="135" t="s">
        <v>21</v>
      </c>
      <c r="L4035" s="34"/>
      <c r="M4035" s="140" t="s">
        <v>21</v>
      </c>
      <c r="N4035" s="141" t="s">
        <v>45</v>
      </c>
      <c r="P4035" s="142">
        <f t="shared" si="191"/>
        <v>0</v>
      </c>
      <c r="Q4035" s="142">
        <v>328.6</v>
      </c>
      <c r="R4035" s="142">
        <f t="shared" si="192"/>
        <v>328.6</v>
      </c>
      <c r="S4035" s="142">
        <v>0</v>
      </c>
      <c r="T4035" s="143">
        <f t="shared" si="193"/>
        <v>0</v>
      </c>
      <c r="AR4035" s="144" t="s">
        <v>649</v>
      </c>
      <c r="AT4035" s="144" t="s">
        <v>243</v>
      </c>
      <c r="AU4035" s="144" t="s">
        <v>153</v>
      </c>
      <c r="AY4035" s="19" t="s">
        <v>241</v>
      </c>
      <c r="BE4035" s="145">
        <f t="shared" si="194"/>
        <v>0</v>
      </c>
      <c r="BF4035" s="145">
        <f t="shared" si="195"/>
        <v>0</v>
      </c>
      <c r="BG4035" s="145">
        <f t="shared" si="196"/>
        <v>0</v>
      </c>
      <c r="BH4035" s="145">
        <f t="shared" si="197"/>
        <v>0</v>
      </c>
      <c r="BI4035" s="145">
        <f t="shared" si="198"/>
        <v>0</v>
      </c>
      <c r="BJ4035" s="19" t="s">
        <v>89</v>
      </c>
      <c r="BK4035" s="145">
        <f t="shared" si="199"/>
        <v>0</v>
      </c>
      <c r="BL4035" s="19" t="s">
        <v>649</v>
      </c>
      <c r="BM4035" s="144" t="s">
        <v>5603</v>
      </c>
    </row>
    <row r="4036" spans="2:65" s="1" customFormat="1" ht="16.5" customHeight="1">
      <c r="B4036" s="34"/>
      <c r="C4036" s="133" t="s">
        <v>5604</v>
      </c>
      <c r="D4036" s="133" t="s">
        <v>243</v>
      </c>
      <c r="E4036" s="134" t="s">
        <v>5605</v>
      </c>
      <c r="F4036" s="135" t="s">
        <v>5606</v>
      </c>
      <c r="G4036" s="136" t="s">
        <v>5147</v>
      </c>
      <c r="H4036" s="137">
        <v>1</v>
      </c>
      <c r="I4036" s="138"/>
      <c r="J4036" s="139">
        <f t="shared" si="190"/>
        <v>0</v>
      </c>
      <c r="K4036" s="135" t="s">
        <v>21</v>
      </c>
      <c r="L4036" s="34"/>
      <c r="M4036" s="140" t="s">
        <v>21</v>
      </c>
      <c r="N4036" s="141" t="s">
        <v>45</v>
      </c>
      <c r="P4036" s="142">
        <f t="shared" si="191"/>
        <v>0</v>
      </c>
      <c r="Q4036" s="142">
        <v>360.5</v>
      </c>
      <c r="R4036" s="142">
        <f t="shared" si="192"/>
        <v>360.5</v>
      </c>
      <c r="S4036" s="142">
        <v>0</v>
      </c>
      <c r="T4036" s="143">
        <f t="shared" si="193"/>
        <v>0</v>
      </c>
      <c r="AR4036" s="144" t="s">
        <v>649</v>
      </c>
      <c r="AT4036" s="144" t="s">
        <v>243</v>
      </c>
      <c r="AU4036" s="144" t="s">
        <v>153</v>
      </c>
      <c r="AY4036" s="19" t="s">
        <v>241</v>
      </c>
      <c r="BE4036" s="145">
        <f t="shared" si="194"/>
        <v>0</v>
      </c>
      <c r="BF4036" s="145">
        <f t="shared" si="195"/>
        <v>0</v>
      </c>
      <c r="BG4036" s="145">
        <f t="shared" si="196"/>
        <v>0</v>
      </c>
      <c r="BH4036" s="145">
        <f t="shared" si="197"/>
        <v>0</v>
      </c>
      <c r="BI4036" s="145">
        <f t="shared" si="198"/>
        <v>0</v>
      </c>
      <c r="BJ4036" s="19" t="s">
        <v>89</v>
      </c>
      <c r="BK4036" s="145">
        <f t="shared" si="199"/>
        <v>0</v>
      </c>
      <c r="BL4036" s="19" t="s">
        <v>649</v>
      </c>
      <c r="BM4036" s="144" t="s">
        <v>5607</v>
      </c>
    </row>
    <row r="4037" spans="2:65" s="1" customFormat="1" ht="16.5" customHeight="1">
      <c r="B4037" s="34"/>
      <c r="C4037" s="133" t="s">
        <v>5608</v>
      </c>
      <c r="D4037" s="133" t="s">
        <v>243</v>
      </c>
      <c r="E4037" s="134" t="s">
        <v>5609</v>
      </c>
      <c r="F4037" s="135" t="s">
        <v>5610</v>
      </c>
      <c r="G4037" s="136" t="s">
        <v>5147</v>
      </c>
      <c r="H4037" s="137">
        <v>1</v>
      </c>
      <c r="I4037" s="138"/>
      <c r="J4037" s="139">
        <f t="shared" si="190"/>
        <v>0</v>
      </c>
      <c r="K4037" s="135" t="s">
        <v>21</v>
      </c>
      <c r="L4037" s="34"/>
      <c r="M4037" s="140" t="s">
        <v>21</v>
      </c>
      <c r="N4037" s="141" t="s">
        <v>45</v>
      </c>
      <c r="P4037" s="142">
        <f t="shared" si="191"/>
        <v>0</v>
      </c>
      <c r="Q4037" s="142">
        <v>168</v>
      </c>
      <c r="R4037" s="142">
        <f t="shared" si="192"/>
        <v>168</v>
      </c>
      <c r="S4037" s="142">
        <v>0</v>
      </c>
      <c r="T4037" s="143">
        <f t="shared" si="193"/>
        <v>0</v>
      </c>
      <c r="AR4037" s="144" t="s">
        <v>649</v>
      </c>
      <c r="AT4037" s="144" t="s">
        <v>243</v>
      </c>
      <c r="AU4037" s="144" t="s">
        <v>153</v>
      </c>
      <c r="AY4037" s="19" t="s">
        <v>241</v>
      </c>
      <c r="BE4037" s="145">
        <f t="shared" si="194"/>
        <v>0</v>
      </c>
      <c r="BF4037" s="145">
        <f t="shared" si="195"/>
        <v>0</v>
      </c>
      <c r="BG4037" s="145">
        <f t="shared" si="196"/>
        <v>0</v>
      </c>
      <c r="BH4037" s="145">
        <f t="shared" si="197"/>
        <v>0</v>
      </c>
      <c r="BI4037" s="145">
        <f t="shared" si="198"/>
        <v>0</v>
      </c>
      <c r="BJ4037" s="19" t="s">
        <v>89</v>
      </c>
      <c r="BK4037" s="145">
        <f t="shared" si="199"/>
        <v>0</v>
      </c>
      <c r="BL4037" s="19" t="s">
        <v>649</v>
      </c>
      <c r="BM4037" s="144" t="s">
        <v>5611</v>
      </c>
    </row>
    <row r="4038" spans="2:65" s="1" customFormat="1" ht="16.5" customHeight="1">
      <c r="B4038" s="34"/>
      <c r="C4038" s="133" t="s">
        <v>5612</v>
      </c>
      <c r="D4038" s="133" t="s">
        <v>243</v>
      </c>
      <c r="E4038" s="134" t="s">
        <v>5613</v>
      </c>
      <c r="F4038" s="135" t="s">
        <v>5614</v>
      </c>
      <c r="G4038" s="136" t="s">
        <v>5147</v>
      </c>
      <c r="H4038" s="137">
        <v>1</v>
      </c>
      <c r="I4038" s="138"/>
      <c r="J4038" s="139">
        <f t="shared" si="190"/>
        <v>0</v>
      </c>
      <c r="K4038" s="135" t="s">
        <v>21</v>
      </c>
      <c r="L4038" s="34"/>
      <c r="M4038" s="140" t="s">
        <v>21</v>
      </c>
      <c r="N4038" s="141" t="s">
        <v>45</v>
      </c>
      <c r="P4038" s="142">
        <f t="shared" si="191"/>
        <v>0</v>
      </c>
      <c r="Q4038" s="142">
        <v>112.2</v>
      </c>
      <c r="R4038" s="142">
        <f t="shared" si="192"/>
        <v>112.2</v>
      </c>
      <c r="S4038" s="142">
        <v>0</v>
      </c>
      <c r="T4038" s="143">
        <f t="shared" si="193"/>
        <v>0</v>
      </c>
      <c r="AR4038" s="144" t="s">
        <v>649</v>
      </c>
      <c r="AT4038" s="144" t="s">
        <v>243</v>
      </c>
      <c r="AU4038" s="144" t="s">
        <v>153</v>
      </c>
      <c r="AY4038" s="19" t="s">
        <v>241</v>
      </c>
      <c r="BE4038" s="145">
        <f t="shared" si="194"/>
        <v>0</v>
      </c>
      <c r="BF4038" s="145">
        <f t="shared" si="195"/>
        <v>0</v>
      </c>
      <c r="BG4038" s="145">
        <f t="shared" si="196"/>
        <v>0</v>
      </c>
      <c r="BH4038" s="145">
        <f t="shared" si="197"/>
        <v>0</v>
      </c>
      <c r="BI4038" s="145">
        <f t="shared" si="198"/>
        <v>0</v>
      </c>
      <c r="BJ4038" s="19" t="s">
        <v>89</v>
      </c>
      <c r="BK4038" s="145">
        <f t="shared" si="199"/>
        <v>0</v>
      </c>
      <c r="BL4038" s="19" t="s">
        <v>649</v>
      </c>
      <c r="BM4038" s="144" t="s">
        <v>5615</v>
      </c>
    </row>
    <row r="4039" spans="2:65" s="1" customFormat="1" ht="16.5" customHeight="1">
      <c r="B4039" s="34"/>
      <c r="C4039" s="133" t="s">
        <v>5616</v>
      </c>
      <c r="D4039" s="133" t="s">
        <v>243</v>
      </c>
      <c r="E4039" s="134" t="s">
        <v>5617</v>
      </c>
      <c r="F4039" s="135" t="s">
        <v>5618</v>
      </c>
      <c r="G4039" s="136" t="s">
        <v>5147</v>
      </c>
      <c r="H4039" s="137">
        <v>1</v>
      </c>
      <c r="I4039" s="138"/>
      <c r="J4039" s="139">
        <f t="shared" si="190"/>
        <v>0</v>
      </c>
      <c r="K4039" s="135" t="s">
        <v>21</v>
      </c>
      <c r="L4039" s="34"/>
      <c r="M4039" s="140" t="s">
        <v>21</v>
      </c>
      <c r="N4039" s="141" t="s">
        <v>45</v>
      </c>
      <c r="P4039" s="142">
        <f t="shared" si="191"/>
        <v>0</v>
      </c>
      <c r="Q4039" s="142">
        <v>0</v>
      </c>
      <c r="R4039" s="142">
        <f t="shared" si="192"/>
        <v>0</v>
      </c>
      <c r="S4039" s="142">
        <v>0</v>
      </c>
      <c r="T4039" s="143">
        <f t="shared" si="193"/>
        <v>0</v>
      </c>
      <c r="AR4039" s="144" t="s">
        <v>649</v>
      </c>
      <c r="AT4039" s="144" t="s">
        <v>243</v>
      </c>
      <c r="AU4039" s="144" t="s">
        <v>153</v>
      </c>
      <c r="AY4039" s="19" t="s">
        <v>241</v>
      </c>
      <c r="BE4039" s="145">
        <f t="shared" si="194"/>
        <v>0</v>
      </c>
      <c r="BF4039" s="145">
        <f t="shared" si="195"/>
        <v>0</v>
      </c>
      <c r="BG4039" s="145">
        <f t="shared" si="196"/>
        <v>0</v>
      </c>
      <c r="BH4039" s="145">
        <f t="shared" si="197"/>
        <v>0</v>
      </c>
      <c r="BI4039" s="145">
        <f t="shared" si="198"/>
        <v>0</v>
      </c>
      <c r="BJ4039" s="19" t="s">
        <v>89</v>
      </c>
      <c r="BK4039" s="145">
        <f t="shared" si="199"/>
        <v>0</v>
      </c>
      <c r="BL4039" s="19" t="s">
        <v>649</v>
      </c>
      <c r="BM4039" s="144" t="s">
        <v>5619</v>
      </c>
    </row>
    <row r="4040" spans="2:65" s="1" customFormat="1" ht="16.5" customHeight="1">
      <c r="B4040" s="34"/>
      <c r="C4040" s="133" t="s">
        <v>5620</v>
      </c>
      <c r="D4040" s="133" t="s">
        <v>243</v>
      </c>
      <c r="E4040" s="134" t="s">
        <v>5621</v>
      </c>
      <c r="F4040" s="135" t="s">
        <v>5622</v>
      </c>
      <c r="G4040" s="136" t="s">
        <v>5147</v>
      </c>
      <c r="H4040" s="137">
        <v>2</v>
      </c>
      <c r="I4040" s="138"/>
      <c r="J4040" s="139">
        <f t="shared" si="190"/>
        <v>0</v>
      </c>
      <c r="K4040" s="135" t="s">
        <v>21</v>
      </c>
      <c r="L4040" s="34"/>
      <c r="M4040" s="140" t="s">
        <v>21</v>
      </c>
      <c r="N4040" s="141" t="s">
        <v>45</v>
      </c>
      <c r="P4040" s="142">
        <f t="shared" si="191"/>
        <v>0</v>
      </c>
      <c r="Q4040" s="142">
        <v>0</v>
      </c>
      <c r="R4040" s="142">
        <f t="shared" si="192"/>
        <v>0</v>
      </c>
      <c r="S4040" s="142">
        <v>0</v>
      </c>
      <c r="T4040" s="143">
        <f t="shared" si="193"/>
        <v>0</v>
      </c>
      <c r="AR4040" s="144" t="s">
        <v>649</v>
      </c>
      <c r="AT4040" s="144" t="s">
        <v>243</v>
      </c>
      <c r="AU4040" s="144" t="s">
        <v>153</v>
      </c>
      <c r="AY4040" s="19" t="s">
        <v>241</v>
      </c>
      <c r="BE4040" s="145">
        <f t="shared" si="194"/>
        <v>0</v>
      </c>
      <c r="BF4040" s="145">
        <f t="shared" si="195"/>
        <v>0</v>
      </c>
      <c r="BG4040" s="145">
        <f t="shared" si="196"/>
        <v>0</v>
      </c>
      <c r="BH4040" s="145">
        <f t="shared" si="197"/>
        <v>0</v>
      </c>
      <c r="BI4040" s="145">
        <f t="shared" si="198"/>
        <v>0</v>
      </c>
      <c r="BJ4040" s="19" t="s">
        <v>89</v>
      </c>
      <c r="BK4040" s="145">
        <f t="shared" si="199"/>
        <v>0</v>
      </c>
      <c r="BL4040" s="19" t="s">
        <v>649</v>
      </c>
      <c r="BM4040" s="144" t="s">
        <v>5623</v>
      </c>
    </row>
    <row r="4041" spans="2:65" s="1" customFormat="1" ht="16.5" customHeight="1">
      <c r="B4041" s="34"/>
      <c r="C4041" s="133" t="s">
        <v>5624</v>
      </c>
      <c r="D4041" s="133" t="s">
        <v>243</v>
      </c>
      <c r="E4041" s="134" t="s">
        <v>5625</v>
      </c>
      <c r="F4041" s="135" t="s">
        <v>5626</v>
      </c>
      <c r="G4041" s="136" t="s">
        <v>5147</v>
      </c>
      <c r="H4041" s="137">
        <v>1</v>
      </c>
      <c r="I4041" s="138"/>
      <c r="J4041" s="139">
        <f t="shared" si="190"/>
        <v>0</v>
      </c>
      <c r="K4041" s="135" t="s">
        <v>21</v>
      </c>
      <c r="L4041" s="34"/>
      <c r="M4041" s="140" t="s">
        <v>21</v>
      </c>
      <c r="N4041" s="141" t="s">
        <v>45</v>
      </c>
      <c r="P4041" s="142">
        <f t="shared" si="191"/>
        <v>0</v>
      </c>
      <c r="Q4041" s="142">
        <v>0</v>
      </c>
      <c r="R4041" s="142">
        <f t="shared" si="192"/>
        <v>0</v>
      </c>
      <c r="S4041" s="142">
        <v>0</v>
      </c>
      <c r="T4041" s="143">
        <f t="shared" si="193"/>
        <v>0</v>
      </c>
      <c r="AR4041" s="144" t="s">
        <v>649</v>
      </c>
      <c r="AT4041" s="144" t="s">
        <v>243</v>
      </c>
      <c r="AU4041" s="144" t="s">
        <v>153</v>
      </c>
      <c r="AY4041" s="19" t="s">
        <v>241</v>
      </c>
      <c r="BE4041" s="145">
        <f t="shared" si="194"/>
        <v>0</v>
      </c>
      <c r="BF4041" s="145">
        <f t="shared" si="195"/>
        <v>0</v>
      </c>
      <c r="BG4041" s="145">
        <f t="shared" si="196"/>
        <v>0</v>
      </c>
      <c r="BH4041" s="145">
        <f t="shared" si="197"/>
        <v>0</v>
      </c>
      <c r="BI4041" s="145">
        <f t="shared" si="198"/>
        <v>0</v>
      </c>
      <c r="BJ4041" s="19" t="s">
        <v>89</v>
      </c>
      <c r="BK4041" s="145">
        <f t="shared" si="199"/>
        <v>0</v>
      </c>
      <c r="BL4041" s="19" t="s">
        <v>649</v>
      </c>
      <c r="BM4041" s="144" t="s">
        <v>5627</v>
      </c>
    </row>
    <row r="4042" spans="2:65" s="1" customFormat="1" ht="21.75" customHeight="1">
      <c r="B4042" s="34"/>
      <c r="C4042" s="133" t="s">
        <v>5628</v>
      </c>
      <c r="D4042" s="133" t="s">
        <v>243</v>
      </c>
      <c r="E4042" s="134" t="s">
        <v>5629</v>
      </c>
      <c r="F4042" s="135" t="s">
        <v>5630</v>
      </c>
      <c r="G4042" s="136" t="s">
        <v>5147</v>
      </c>
      <c r="H4042" s="137">
        <v>1</v>
      </c>
      <c r="I4042" s="138"/>
      <c r="J4042" s="139">
        <f t="shared" si="190"/>
        <v>0</v>
      </c>
      <c r="K4042" s="135" t="s">
        <v>21</v>
      </c>
      <c r="L4042" s="34"/>
      <c r="M4042" s="140" t="s">
        <v>21</v>
      </c>
      <c r="N4042" s="141" t="s">
        <v>45</v>
      </c>
      <c r="P4042" s="142">
        <f t="shared" si="191"/>
        <v>0</v>
      </c>
      <c r="Q4042" s="142">
        <v>0</v>
      </c>
      <c r="R4042" s="142">
        <f t="shared" si="192"/>
        <v>0</v>
      </c>
      <c r="S4042" s="142">
        <v>0</v>
      </c>
      <c r="T4042" s="143">
        <f t="shared" si="193"/>
        <v>0</v>
      </c>
      <c r="AR4042" s="144" t="s">
        <v>649</v>
      </c>
      <c r="AT4042" s="144" t="s">
        <v>243</v>
      </c>
      <c r="AU4042" s="144" t="s">
        <v>153</v>
      </c>
      <c r="AY4042" s="19" t="s">
        <v>241</v>
      </c>
      <c r="BE4042" s="145">
        <f t="shared" si="194"/>
        <v>0</v>
      </c>
      <c r="BF4042" s="145">
        <f t="shared" si="195"/>
        <v>0</v>
      </c>
      <c r="BG4042" s="145">
        <f t="shared" si="196"/>
        <v>0</v>
      </c>
      <c r="BH4042" s="145">
        <f t="shared" si="197"/>
        <v>0</v>
      </c>
      <c r="BI4042" s="145">
        <f t="shared" si="198"/>
        <v>0</v>
      </c>
      <c r="BJ4042" s="19" t="s">
        <v>89</v>
      </c>
      <c r="BK4042" s="145">
        <f t="shared" si="199"/>
        <v>0</v>
      </c>
      <c r="BL4042" s="19" t="s">
        <v>649</v>
      </c>
      <c r="BM4042" s="144" t="s">
        <v>5631</v>
      </c>
    </row>
    <row r="4043" spans="2:65" s="1" customFormat="1" ht="24.2" customHeight="1">
      <c r="B4043" s="34"/>
      <c r="C4043" s="133" t="s">
        <v>5632</v>
      </c>
      <c r="D4043" s="133" t="s">
        <v>243</v>
      </c>
      <c r="E4043" s="134" t="s">
        <v>5633</v>
      </c>
      <c r="F4043" s="135" t="s">
        <v>5634</v>
      </c>
      <c r="G4043" s="136" t="s">
        <v>5147</v>
      </c>
      <c r="H4043" s="137">
        <v>1</v>
      </c>
      <c r="I4043" s="138"/>
      <c r="J4043" s="139">
        <f t="shared" si="190"/>
        <v>0</v>
      </c>
      <c r="K4043" s="135" t="s">
        <v>21</v>
      </c>
      <c r="L4043" s="34"/>
      <c r="M4043" s="140" t="s">
        <v>21</v>
      </c>
      <c r="N4043" s="141" t="s">
        <v>45</v>
      </c>
      <c r="P4043" s="142">
        <f t="shared" si="191"/>
        <v>0</v>
      </c>
      <c r="Q4043" s="142">
        <v>0</v>
      </c>
      <c r="R4043" s="142">
        <f t="shared" si="192"/>
        <v>0</v>
      </c>
      <c r="S4043" s="142">
        <v>0</v>
      </c>
      <c r="T4043" s="143">
        <f t="shared" si="193"/>
        <v>0</v>
      </c>
      <c r="AR4043" s="144" t="s">
        <v>649</v>
      </c>
      <c r="AT4043" s="144" t="s">
        <v>243</v>
      </c>
      <c r="AU4043" s="144" t="s">
        <v>153</v>
      </c>
      <c r="AY4043" s="19" t="s">
        <v>241</v>
      </c>
      <c r="BE4043" s="145">
        <f t="shared" si="194"/>
        <v>0</v>
      </c>
      <c r="BF4043" s="145">
        <f t="shared" si="195"/>
        <v>0</v>
      </c>
      <c r="BG4043" s="145">
        <f t="shared" si="196"/>
        <v>0</v>
      </c>
      <c r="BH4043" s="145">
        <f t="shared" si="197"/>
        <v>0</v>
      </c>
      <c r="BI4043" s="145">
        <f t="shared" si="198"/>
        <v>0</v>
      </c>
      <c r="BJ4043" s="19" t="s">
        <v>89</v>
      </c>
      <c r="BK4043" s="145">
        <f t="shared" si="199"/>
        <v>0</v>
      </c>
      <c r="BL4043" s="19" t="s">
        <v>649</v>
      </c>
      <c r="BM4043" s="144" t="s">
        <v>5635</v>
      </c>
    </row>
    <row r="4044" spans="2:65" s="1" customFormat="1" ht="24.2" customHeight="1">
      <c r="B4044" s="34"/>
      <c r="C4044" s="133" t="s">
        <v>5636</v>
      </c>
      <c r="D4044" s="133" t="s">
        <v>243</v>
      </c>
      <c r="E4044" s="134" t="s">
        <v>5637</v>
      </c>
      <c r="F4044" s="135" t="s">
        <v>5638</v>
      </c>
      <c r="G4044" s="136" t="s">
        <v>5147</v>
      </c>
      <c r="H4044" s="137">
        <v>1</v>
      </c>
      <c r="I4044" s="138"/>
      <c r="J4044" s="139">
        <f t="shared" si="190"/>
        <v>0</v>
      </c>
      <c r="K4044" s="135" t="s">
        <v>21</v>
      </c>
      <c r="L4044" s="34"/>
      <c r="M4044" s="140" t="s">
        <v>21</v>
      </c>
      <c r="N4044" s="141" t="s">
        <v>45</v>
      </c>
      <c r="P4044" s="142">
        <f t="shared" si="191"/>
        <v>0</v>
      </c>
      <c r="Q4044" s="142">
        <v>3853.3</v>
      </c>
      <c r="R4044" s="142">
        <f t="shared" si="192"/>
        <v>3853.3</v>
      </c>
      <c r="S4044" s="142">
        <v>0</v>
      </c>
      <c r="T4044" s="143">
        <f t="shared" si="193"/>
        <v>0</v>
      </c>
      <c r="AR4044" s="144" t="s">
        <v>649</v>
      </c>
      <c r="AT4044" s="144" t="s">
        <v>243</v>
      </c>
      <c r="AU4044" s="144" t="s">
        <v>153</v>
      </c>
      <c r="AY4044" s="19" t="s">
        <v>241</v>
      </c>
      <c r="BE4044" s="145">
        <f t="shared" si="194"/>
        <v>0</v>
      </c>
      <c r="BF4044" s="145">
        <f t="shared" si="195"/>
        <v>0</v>
      </c>
      <c r="BG4044" s="145">
        <f t="shared" si="196"/>
        <v>0</v>
      </c>
      <c r="BH4044" s="145">
        <f t="shared" si="197"/>
        <v>0</v>
      </c>
      <c r="BI4044" s="145">
        <f t="shared" si="198"/>
        <v>0</v>
      </c>
      <c r="BJ4044" s="19" t="s">
        <v>89</v>
      </c>
      <c r="BK4044" s="145">
        <f t="shared" si="199"/>
        <v>0</v>
      </c>
      <c r="BL4044" s="19" t="s">
        <v>649</v>
      </c>
      <c r="BM4044" s="144" t="s">
        <v>5639</v>
      </c>
    </row>
    <row r="4045" spans="2:65" s="1" customFormat="1" ht="24.2" customHeight="1">
      <c r="B4045" s="34"/>
      <c r="C4045" s="133" t="s">
        <v>5640</v>
      </c>
      <c r="D4045" s="133" t="s">
        <v>243</v>
      </c>
      <c r="E4045" s="134" t="s">
        <v>5641</v>
      </c>
      <c r="F4045" s="135" t="s">
        <v>5642</v>
      </c>
      <c r="G4045" s="136" t="s">
        <v>5147</v>
      </c>
      <c r="H4045" s="137">
        <v>1</v>
      </c>
      <c r="I4045" s="138"/>
      <c r="J4045" s="139">
        <f t="shared" si="190"/>
        <v>0</v>
      </c>
      <c r="K4045" s="135" t="s">
        <v>21</v>
      </c>
      <c r="L4045" s="34"/>
      <c r="M4045" s="140" t="s">
        <v>21</v>
      </c>
      <c r="N4045" s="141" t="s">
        <v>45</v>
      </c>
      <c r="P4045" s="142">
        <f t="shared" si="191"/>
        <v>0</v>
      </c>
      <c r="Q4045" s="142">
        <v>52.5</v>
      </c>
      <c r="R4045" s="142">
        <f t="shared" si="192"/>
        <v>52.5</v>
      </c>
      <c r="S4045" s="142">
        <v>0</v>
      </c>
      <c r="T4045" s="143">
        <f t="shared" si="193"/>
        <v>0</v>
      </c>
      <c r="AR4045" s="144" t="s">
        <v>649</v>
      </c>
      <c r="AT4045" s="144" t="s">
        <v>243</v>
      </c>
      <c r="AU4045" s="144" t="s">
        <v>153</v>
      </c>
      <c r="AY4045" s="19" t="s">
        <v>241</v>
      </c>
      <c r="BE4045" s="145">
        <f t="shared" si="194"/>
        <v>0</v>
      </c>
      <c r="BF4045" s="145">
        <f t="shared" si="195"/>
        <v>0</v>
      </c>
      <c r="BG4045" s="145">
        <f t="shared" si="196"/>
        <v>0</v>
      </c>
      <c r="BH4045" s="145">
        <f t="shared" si="197"/>
        <v>0</v>
      </c>
      <c r="BI4045" s="145">
        <f t="shared" si="198"/>
        <v>0</v>
      </c>
      <c r="BJ4045" s="19" t="s">
        <v>89</v>
      </c>
      <c r="BK4045" s="145">
        <f t="shared" si="199"/>
        <v>0</v>
      </c>
      <c r="BL4045" s="19" t="s">
        <v>649</v>
      </c>
      <c r="BM4045" s="144" t="s">
        <v>5643</v>
      </c>
    </row>
    <row r="4046" spans="2:65" s="1" customFormat="1" ht="24.2" customHeight="1">
      <c r="B4046" s="34"/>
      <c r="C4046" s="133" t="s">
        <v>5644</v>
      </c>
      <c r="D4046" s="133" t="s">
        <v>243</v>
      </c>
      <c r="E4046" s="134" t="s">
        <v>5645</v>
      </c>
      <c r="F4046" s="135" t="s">
        <v>5646</v>
      </c>
      <c r="G4046" s="136" t="s">
        <v>5147</v>
      </c>
      <c r="H4046" s="137">
        <v>1</v>
      </c>
      <c r="I4046" s="138"/>
      <c r="J4046" s="139">
        <f t="shared" si="190"/>
        <v>0</v>
      </c>
      <c r="K4046" s="135" t="s">
        <v>21</v>
      </c>
      <c r="L4046" s="34"/>
      <c r="M4046" s="140" t="s">
        <v>21</v>
      </c>
      <c r="N4046" s="141" t="s">
        <v>45</v>
      </c>
      <c r="P4046" s="142">
        <f t="shared" si="191"/>
        <v>0</v>
      </c>
      <c r="Q4046" s="142">
        <v>103.65</v>
      </c>
      <c r="R4046" s="142">
        <f t="shared" si="192"/>
        <v>103.65</v>
      </c>
      <c r="S4046" s="142">
        <v>0</v>
      </c>
      <c r="T4046" s="143">
        <f t="shared" si="193"/>
        <v>0</v>
      </c>
      <c r="AR4046" s="144" t="s">
        <v>649</v>
      </c>
      <c r="AT4046" s="144" t="s">
        <v>243</v>
      </c>
      <c r="AU4046" s="144" t="s">
        <v>153</v>
      </c>
      <c r="AY4046" s="19" t="s">
        <v>241</v>
      </c>
      <c r="BE4046" s="145">
        <f t="shared" si="194"/>
        <v>0</v>
      </c>
      <c r="BF4046" s="145">
        <f t="shared" si="195"/>
        <v>0</v>
      </c>
      <c r="BG4046" s="145">
        <f t="shared" si="196"/>
        <v>0</v>
      </c>
      <c r="BH4046" s="145">
        <f t="shared" si="197"/>
        <v>0</v>
      </c>
      <c r="BI4046" s="145">
        <f t="shared" si="198"/>
        <v>0</v>
      </c>
      <c r="BJ4046" s="19" t="s">
        <v>89</v>
      </c>
      <c r="BK4046" s="145">
        <f t="shared" si="199"/>
        <v>0</v>
      </c>
      <c r="BL4046" s="19" t="s">
        <v>649</v>
      </c>
      <c r="BM4046" s="144" t="s">
        <v>5647</v>
      </c>
    </row>
    <row r="4047" spans="2:65" s="1" customFormat="1" ht="24.2" customHeight="1">
      <c r="B4047" s="34"/>
      <c r="C4047" s="133" t="s">
        <v>5648</v>
      </c>
      <c r="D4047" s="133" t="s">
        <v>243</v>
      </c>
      <c r="E4047" s="134" t="s">
        <v>5649</v>
      </c>
      <c r="F4047" s="135" t="s">
        <v>5650</v>
      </c>
      <c r="G4047" s="136" t="s">
        <v>5147</v>
      </c>
      <c r="H4047" s="137">
        <v>1</v>
      </c>
      <c r="I4047" s="138"/>
      <c r="J4047" s="139">
        <f t="shared" si="190"/>
        <v>0</v>
      </c>
      <c r="K4047" s="135" t="s">
        <v>21</v>
      </c>
      <c r="L4047" s="34"/>
      <c r="M4047" s="140" t="s">
        <v>21</v>
      </c>
      <c r="N4047" s="141" t="s">
        <v>45</v>
      </c>
      <c r="P4047" s="142">
        <f t="shared" si="191"/>
        <v>0</v>
      </c>
      <c r="Q4047" s="142">
        <v>141.19999999999999</v>
      </c>
      <c r="R4047" s="142">
        <f t="shared" si="192"/>
        <v>141.19999999999999</v>
      </c>
      <c r="S4047" s="142">
        <v>0</v>
      </c>
      <c r="T4047" s="143">
        <f t="shared" si="193"/>
        <v>0</v>
      </c>
      <c r="AR4047" s="144" t="s">
        <v>649</v>
      </c>
      <c r="AT4047" s="144" t="s">
        <v>243</v>
      </c>
      <c r="AU4047" s="144" t="s">
        <v>153</v>
      </c>
      <c r="AY4047" s="19" t="s">
        <v>241</v>
      </c>
      <c r="BE4047" s="145">
        <f t="shared" si="194"/>
        <v>0</v>
      </c>
      <c r="BF4047" s="145">
        <f t="shared" si="195"/>
        <v>0</v>
      </c>
      <c r="BG4047" s="145">
        <f t="shared" si="196"/>
        <v>0</v>
      </c>
      <c r="BH4047" s="145">
        <f t="shared" si="197"/>
        <v>0</v>
      </c>
      <c r="BI4047" s="145">
        <f t="shared" si="198"/>
        <v>0</v>
      </c>
      <c r="BJ4047" s="19" t="s">
        <v>89</v>
      </c>
      <c r="BK4047" s="145">
        <f t="shared" si="199"/>
        <v>0</v>
      </c>
      <c r="BL4047" s="19" t="s">
        <v>649</v>
      </c>
      <c r="BM4047" s="144" t="s">
        <v>5651</v>
      </c>
    </row>
    <row r="4048" spans="2:65" s="1" customFormat="1" ht="21.75" customHeight="1">
      <c r="B4048" s="34"/>
      <c r="C4048" s="133" t="s">
        <v>5652</v>
      </c>
      <c r="D4048" s="133" t="s">
        <v>243</v>
      </c>
      <c r="E4048" s="134" t="s">
        <v>5653</v>
      </c>
      <c r="F4048" s="135" t="s">
        <v>5654</v>
      </c>
      <c r="G4048" s="136" t="s">
        <v>5147</v>
      </c>
      <c r="H4048" s="137">
        <v>1</v>
      </c>
      <c r="I4048" s="138"/>
      <c r="J4048" s="139">
        <f t="shared" si="190"/>
        <v>0</v>
      </c>
      <c r="K4048" s="135" t="s">
        <v>21</v>
      </c>
      <c r="L4048" s="34"/>
      <c r="M4048" s="140" t="s">
        <v>21</v>
      </c>
      <c r="N4048" s="141" t="s">
        <v>45</v>
      </c>
      <c r="P4048" s="142">
        <f t="shared" si="191"/>
        <v>0</v>
      </c>
      <c r="Q4048" s="142">
        <v>124.8</v>
      </c>
      <c r="R4048" s="142">
        <f t="shared" si="192"/>
        <v>124.8</v>
      </c>
      <c r="S4048" s="142">
        <v>0</v>
      </c>
      <c r="T4048" s="143">
        <f t="shared" si="193"/>
        <v>0</v>
      </c>
      <c r="AR4048" s="144" t="s">
        <v>649</v>
      </c>
      <c r="AT4048" s="144" t="s">
        <v>243</v>
      </c>
      <c r="AU4048" s="144" t="s">
        <v>153</v>
      </c>
      <c r="AY4048" s="19" t="s">
        <v>241</v>
      </c>
      <c r="BE4048" s="145">
        <f t="shared" si="194"/>
        <v>0</v>
      </c>
      <c r="BF4048" s="145">
        <f t="shared" si="195"/>
        <v>0</v>
      </c>
      <c r="BG4048" s="145">
        <f t="shared" si="196"/>
        <v>0</v>
      </c>
      <c r="BH4048" s="145">
        <f t="shared" si="197"/>
        <v>0</v>
      </c>
      <c r="BI4048" s="145">
        <f t="shared" si="198"/>
        <v>0</v>
      </c>
      <c r="BJ4048" s="19" t="s">
        <v>89</v>
      </c>
      <c r="BK4048" s="145">
        <f t="shared" si="199"/>
        <v>0</v>
      </c>
      <c r="BL4048" s="19" t="s">
        <v>649</v>
      </c>
      <c r="BM4048" s="144" t="s">
        <v>5655</v>
      </c>
    </row>
    <row r="4049" spans="2:65" s="1" customFormat="1" ht="16.5" customHeight="1">
      <c r="B4049" s="34"/>
      <c r="C4049" s="133" t="s">
        <v>5656</v>
      </c>
      <c r="D4049" s="133" t="s">
        <v>243</v>
      </c>
      <c r="E4049" s="134" t="s">
        <v>5657</v>
      </c>
      <c r="F4049" s="135" t="s">
        <v>5658</v>
      </c>
      <c r="G4049" s="136" t="s">
        <v>5147</v>
      </c>
      <c r="H4049" s="137">
        <v>1</v>
      </c>
      <c r="I4049" s="138"/>
      <c r="J4049" s="139">
        <f t="shared" si="190"/>
        <v>0</v>
      </c>
      <c r="K4049" s="135" t="s">
        <v>21</v>
      </c>
      <c r="L4049" s="34"/>
      <c r="M4049" s="140" t="s">
        <v>21</v>
      </c>
      <c r="N4049" s="141" t="s">
        <v>45</v>
      </c>
      <c r="P4049" s="142">
        <f t="shared" si="191"/>
        <v>0</v>
      </c>
      <c r="Q4049" s="142">
        <v>0</v>
      </c>
      <c r="R4049" s="142">
        <f t="shared" si="192"/>
        <v>0</v>
      </c>
      <c r="S4049" s="142">
        <v>0</v>
      </c>
      <c r="T4049" s="143">
        <f t="shared" si="193"/>
        <v>0</v>
      </c>
      <c r="AR4049" s="144" t="s">
        <v>649</v>
      </c>
      <c r="AT4049" s="144" t="s">
        <v>243</v>
      </c>
      <c r="AU4049" s="144" t="s">
        <v>153</v>
      </c>
      <c r="AY4049" s="19" t="s">
        <v>241</v>
      </c>
      <c r="BE4049" s="145">
        <f t="shared" si="194"/>
        <v>0</v>
      </c>
      <c r="BF4049" s="145">
        <f t="shared" si="195"/>
        <v>0</v>
      </c>
      <c r="BG4049" s="145">
        <f t="shared" si="196"/>
        <v>0</v>
      </c>
      <c r="BH4049" s="145">
        <f t="shared" si="197"/>
        <v>0</v>
      </c>
      <c r="BI4049" s="145">
        <f t="shared" si="198"/>
        <v>0</v>
      </c>
      <c r="BJ4049" s="19" t="s">
        <v>89</v>
      </c>
      <c r="BK4049" s="145">
        <f t="shared" si="199"/>
        <v>0</v>
      </c>
      <c r="BL4049" s="19" t="s">
        <v>649</v>
      </c>
      <c r="BM4049" s="144" t="s">
        <v>5659</v>
      </c>
    </row>
    <row r="4050" spans="2:65" s="1" customFormat="1" ht="24.2" customHeight="1">
      <c r="B4050" s="34"/>
      <c r="C4050" s="133" t="s">
        <v>5660</v>
      </c>
      <c r="D4050" s="133" t="s">
        <v>243</v>
      </c>
      <c r="E4050" s="134" t="s">
        <v>5661</v>
      </c>
      <c r="F4050" s="135" t="s">
        <v>5662</v>
      </c>
      <c r="G4050" s="136" t="s">
        <v>5147</v>
      </c>
      <c r="H4050" s="137">
        <v>1</v>
      </c>
      <c r="I4050" s="138"/>
      <c r="J4050" s="139">
        <f t="shared" si="190"/>
        <v>0</v>
      </c>
      <c r="K4050" s="135" t="s">
        <v>21</v>
      </c>
      <c r="L4050" s="34"/>
      <c r="M4050" s="140" t="s">
        <v>21</v>
      </c>
      <c r="N4050" s="141" t="s">
        <v>45</v>
      </c>
      <c r="P4050" s="142">
        <f t="shared" si="191"/>
        <v>0</v>
      </c>
      <c r="Q4050" s="142">
        <v>559.5</v>
      </c>
      <c r="R4050" s="142">
        <f t="shared" si="192"/>
        <v>559.5</v>
      </c>
      <c r="S4050" s="142">
        <v>0</v>
      </c>
      <c r="T4050" s="143">
        <f t="shared" si="193"/>
        <v>0</v>
      </c>
      <c r="AR4050" s="144" t="s">
        <v>649</v>
      </c>
      <c r="AT4050" s="144" t="s">
        <v>243</v>
      </c>
      <c r="AU4050" s="144" t="s">
        <v>153</v>
      </c>
      <c r="AY4050" s="19" t="s">
        <v>241</v>
      </c>
      <c r="BE4050" s="145">
        <f t="shared" si="194"/>
        <v>0</v>
      </c>
      <c r="BF4050" s="145">
        <f t="shared" si="195"/>
        <v>0</v>
      </c>
      <c r="BG4050" s="145">
        <f t="shared" si="196"/>
        <v>0</v>
      </c>
      <c r="BH4050" s="145">
        <f t="shared" si="197"/>
        <v>0</v>
      </c>
      <c r="BI4050" s="145">
        <f t="shared" si="198"/>
        <v>0</v>
      </c>
      <c r="BJ4050" s="19" t="s">
        <v>89</v>
      </c>
      <c r="BK4050" s="145">
        <f t="shared" si="199"/>
        <v>0</v>
      </c>
      <c r="BL4050" s="19" t="s">
        <v>649</v>
      </c>
      <c r="BM4050" s="144" t="s">
        <v>5663</v>
      </c>
    </row>
    <row r="4051" spans="2:65" s="1" customFormat="1" ht="16.5" customHeight="1">
      <c r="B4051" s="34"/>
      <c r="C4051" s="133" t="s">
        <v>5664</v>
      </c>
      <c r="D4051" s="133" t="s">
        <v>243</v>
      </c>
      <c r="E4051" s="134" t="s">
        <v>5665</v>
      </c>
      <c r="F4051" s="135" t="s">
        <v>5666</v>
      </c>
      <c r="G4051" s="136" t="s">
        <v>5147</v>
      </c>
      <c r="H4051" s="137">
        <v>1</v>
      </c>
      <c r="I4051" s="138"/>
      <c r="J4051" s="139">
        <f t="shared" si="190"/>
        <v>0</v>
      </c>
      <c r="K4051" s="135" t="s">
        <v>21</v>
      </c>
      <c r="L4051" s="34"/>
      <c r="M4051" s="140" t="s">
        <v>21</v>
      </c>
      <c r="N4051" s="141" t="s">
        <v>45</v>
      </c>
      <c r="P4051" s="142">
        <f t="shared" si="191"/>
        <v>0</v>
      </c>
      <c r="Q4051" s="142">
        <v>284.75</v>
      </c>
      <c r="R4051" s="142">
        <f t="shared" si="192"/>
        <v>284.75</v>
      </c>
      <c r="S4051" s="142">
        <v>0</v>
      </c>
      <c r="T4051" s="143">
        <f t="shared" si="193"/>
        <v>0</v>
      </c>
      <c r="AR4051" s="144" t="s">
        <v>649</v>
      </c>
      <c r="AT4051" s="144" t="s">
        <v>243</v>
      </c>
      <c r="AU4051" s="144" t="s">
        <v>153</v>
      </c>
      <c r="AY4051" s="19" t="s">
        <v>241</v>
      </c>
      <c r="BE4051" s="145">
        <f t="shared" si="194"/>
        <v>0</v>
      </c>
      <c r="BF4051" s="145">
        <f t="shared" si="195"/>
        <v>0</v>
      </c>
      <c r="BG4051" s="145">
        <f t="shared" si="196"/>
        <v>0</v>
      </c>
      <c r="BH4051" s="145">
        <f t="shared" si="197"/>
        <v>0</v>
      </c>
      <c r="BI4051" s="145">
        <f t="shared" si="198"/>
        <v>0</v>
      </c>
      <c r="BJ4051" s="19" t="s">
        <v>89</v>
      </c>
      <c r="BK4051" s="145">
        <f t="shared" si="199"/>
        <v>0</v>
      </c>
      <c r="BL4051" s="19" t="s">
        <v>649</v>
      </c>
      <c r="BM4051" s="144" t="s">
        <v>5667</v>
      </c>
    </row>
    <row r="4052" spans="2:65" s="1" customFormat="1" ht="21.75" customHeight="1">
      <c r="B4052" s="34"/>
      <c r="C4052" s="133" t="s">
        <v>5668</v>
      </c>
      <c r="D4052" s="133" t="s">
        <v>243</v>
      </c>
      <c r="E4052" s="134" t="s">
        <v>5669</v>
      </c>
      <c r="F4052" s="135" t="s">
        <v>5670</v>
      </c>
      <c r="G4052" s="136" t="s">
        <v>5147</v>
      </c>
      <c r="H4052" s="137">
        <v>1</v>
      </c>
      <c r="I4052" s="138"/>
      <c r="J4052" s="139">
        <f t="shared" si="190"/>
        <v>0</v>
      </c>
      <c r="K4052" s="135" t="s">
        <v>21</v>
      </c>
      <c r="L4052" s="34"/>
      <c r="M4052" s="140" t="s">
        <v>21</v>
      </c>
      <c r="N4052" s="141" t="s">
        <v>45</v>
      </c>
      <c r="P4052" s="142">
        <f t="shared" si="191"/>
        <v>0</v>
      </c>
      <c r="Q4052" s="142">
        <v>78.3</v>
      </c>
      <c r="R4052" s="142">
        <f t="shared" si="192"/>
        <v>78.3</v>
      </c>
      <c r="S4052" s="142">
        <v>0</v>
      </c>
      <c r="T4052" s="143">
        <f t="shared" si="193"/>
        <v>0</v>
      </c>
      <c r="AR4052" s="144" t="s">
        <v>649</v>
      </c>
      <c r="AT4052" s="144" t="s">
        <v>243</v>
      </c>
      <c r="AU4052" s="144" t="s">
        <v>153</v>
      </c>
      <c r="AY4052" s="19" t="s">
        <v>241</v>
      </c>
      <c r="BE4052" s="145">
        <f t="shared" si="194"/>
        <v>0</v>
      </c>
      <c r="BF4052" s="145">
        <f t="shared" si="195"/>
        <v>0</v>
      </c>
      <c r="BG4052" s="145">
        <f t="shared" si="196"/>
        <v>0</v>
      </c>
      <c r="BH4052" s="145">
        <f t="shared" si="197"/>
        <v>0</v>
      </c>
      <c r="BI4052" s="145">
        <f t="shared" si="198"/>
        <v>0</v>
      </c>
      <c r="BJ4052" s="19" t="s">
        <v>89</v>
      </c>
      <c r="BK4052" s="145">
        <f t="shared" si="199"/>
        <v>0</v>
      </c>
      <c r="BL4052" s="19" t="s">
        <v>649</v>
      </c>
      <c r="BM4052" s="144" t="s">
        <v>5671</v>
      </c>
    </row>
    <row r="4053" spans="2:65" s="1" customFormat="1" ht="16.5" customHeight="1">
      <c r="B4053" s="34"/>
      <c r="C4053" s="133" t="s">
        <v>5672</v>
      </c>
      <c r="D4053" s="133" t="s">
        <v>243</v>
      </c>
      <c r="E4053" s="134" t="s">
        <v>5673</v>
      </c>
      <c r="F4053" s="135" t="s">
        <v>5674</v>
      </c>
      <c r="G4053" s="136" t="s">
        <v>5147</v>
      </c>
      <c r="H4053" s="137">
        <v>1</v>
      </c>
      <c r="I4053" s="138"/>
      <c r="J4053" s="139">
        <f t="shared" si="190"/>
        <v>0</v>
      </c>
      <c r="K4053" s="135" t="s">
        <v>21</v>
      </c>
      <c r="L4053" s="34"/>
      <c r="M4053" s="140" t="s">
        <v>21</v>
      </c>
      <c r="N4053" s="141" t="s">
        <v>45</v>
      </c>
      <c r="P4053" s="142">
        <f t="shared" si="191"/>
        <v>0</v>
      </c>
      <c r="Q4053" s="142">
        <v>155.80000000000001</v>
      </c>
      <c r="R4053" s="142">
        <f t="shared" si="192"/>
        <v>155.80000000000001</v>
      </c>
      <c r="S4053" s="142">
        <v>0</v>
      </c>
      <c r="T4053" s="143">
        <f t="shared" si="193"/>
        <v>0</v>
      </c>
      <c r="AR4053" s="144" t="s">
        <v>649</v>
      </c>
      <c r="AT4053" s="144" t="s">
        <v>243</v>
      </c>
      <c r="AU4053" s="144" t="s">
        <v>153</v>
      </c>
      <c r="AY4053" s="19" t="s">
        <v>241</v>
      </c>
      <c r="BE4053" s="145">
        <f t="shared" si="194"/>
        <v>0</v>
      </c>
      <c r="BF4053" s="145">
        <f t="shared" si="195"/>
        <v>0</v>
      </c>
      <c r="BG4053" s="145">
        <f t="shared" si="196"/>
        <v>0</v>
      </c>
      <c r="BH4053" s="145">
        <f t="shared" si="197"/>
        <v>0</v>
      </c>
      <c r="BI4053" s="145">
        <f t="shared" si="198"/>
        <v>0</v>
      </c>
      <c r="BJ4053" s="19" t="s">
        <v>89</v>
      </c>
      <c r="BK4053" s="145">
        <f t="shared" si="199"/>
        <v>0</v>
      </c>
      <c r="BL4053" s="19" t="s">
        <v>649</v>
      </c>
      <c r="BM4053" s="144" t="s">
        <v>5675</v>
      </c>
    </row>
    <row r="4054" spans="2:65" s="1" customFormat="1" ht="16.5" customHeight="1">
      <c r="B4054" s="34"/>
      <c r="C4054" s="133" t="s">
        <v>5676</v>
      </c>
      <c r="D4054" s="133" t="s">
        <v>243</v>
      </c>
      <c r="E4054" s="134" t="s">
        <v>5677</v>
      </c>
      <c r="F4054" s="135" t="s">
        <v>5678</v>
      </c>
      <c r="G4054" s="136" t="s">
        <v>5147</v>
      </c>
      <c r="H4054" s="137">
        <v>1</v>
      </c>
      <c r="I4054" s="138"/>
      <c r="J4054" s="139">
        <f t="shared" si="190"/>
        <v>0</v>
      </c>
      <c r="K4054" s="135" t="s">
        <v>21</v>
      </c>
      <c r="L4054" s="34"/>
      <c r="M4054" s="140" t="s">
        <v>21</v>
      </c>
      <c r="N4054" s="141" t="s">
        <v>45</v>
      </c>
      <c r="P4054" s="142">
        <f t="shared" si="191"/>
        <v>0</v>
      </c>
      <c r="Q4054" s="142">
        <v>155.80000000000001</v>
      </c>
      <c r="R4054" s="142">
        <f t="shared" si="192"/>
        <v>155.80000000000001</v>
      </c>
      <c r="S4054" s="142">
        <v>0</v>
      </c>
      <c r="T4054" s="143">
        <f t="shared" si="193"/>
        <v>0</v>
      </c>
      <c r="AR4054" s="144" t="s">
        <v>649</v>
      </c>
      <c r="AT4054" s="144" t="s">
        <v>243</v>
      </c>
      <c r="AU4054" s="144" t="s">
        <v>153</v>
      </c>
      <c r="AY4054" s="19" t="s">
        <v>241</v>
      </c>
      <c r="BE4054" s="145">
        <f t="shared" si="194"/>
        <v>0</v>
      </c>
      <c r="BF4054" s="145">
        <f t="shared" si="195"/>
        <v>0</v>
      </c>
      <c r="BG4054" s="145">
        <f t="shared" si="196"/>
        <v>0</v>
      </c>
      <c r="BH4054" s="145">
        <f t="shared" si="197"/>
        <v>0</v>
      </c>
      <c r="BI4054" s="145">
        <f t="shared" si="198"/>
        <v>0</v>
      </c>
      <c r="BJ4054" s="19" t="s">
        <v>89</v>
      </c>
      <c r="BK4054" s="145">
        <f t="shared" si="199"/>
        <v>0</v>
      </c>
      <c r="BL4054" s="19" t="s">
        <v>649</v>
      </c>
      <c r="BM4054" s="144" t="s">
        <v>5679</v>
      </c>
    </row>
    <row r="4055" spans="2:65" s="1" customFormat="1" ht="16.5" customHeight="1">
      <c r="B4055" s="34"/>
      <c r="C4055" s="133" t="s">
        <v>5680</v>
      </c>
      <c r="D4055" s="133" t="s">
        <v>243</v>
      </c>
      <c r="E4055" s="134" t="s">
        <v>5681</v>
      </c>
      <c r="F4055" s="135" t="s">
        <v>5682</v>
      </c>
      <c r="G4055" s="136" t="s">
        <v>5147</v>
      </c>
      <c r="H4055" s="137">
        <v>1</v>
      </c>
      <c r="I4055" s="138"/>
      <c r="J4055" s="139">
        <f t="shared" si="190"/>
        <v>0</v>
      </c>
      <c r="K4055" s="135" t="s">
        <v>21</v>
      </c>
      <c r="L4055" s="34"/>
      <c r="M4055" s="140" t="s">
        <v>21</v>
      </c>
      <c r="N4055" s="141" t="s">
        <v>45</v>
      </c>
      <c r="P4055" s="142">
        <f t="shared" si="191"/>
        <v>0</v>
      </c>
      <c r="Q4055" s="142">
        <v>47.75</v>
      </c>
      <c r="R4055" s="142">
        <f t="shared" si="192"/>
        <v>47.75</v>
      </c>
      <c r="S4055" s="142">
        <v>0</v>
      </c>
      <c r="T4055" s="143">
        <f t="shared" si="193"/>
        <v>0</v>
      </c>
      <c r="AR4055" s="144" t="s">
        <v>649</v>
      </c>
      <c r="AT4055" s="144" t="s">
        <v>243</v>
      </c>
      <c r="AU4055" s="144" t="s">
        <v>153</v>
      </c>
      <c r="AY4055" s="19" t="s">
        <v>241</v>
      </c>
      <c r="BE4055" s="145">
        <f t="shared" si="194"/>
        <v>0</v>
      </c>
      <c r="BF4055" s="145">
        <f t="shared" si="195"/>
        <v>0</v>
      </c>
      <c r="BG4055" s="145">
        <f t="shared" si="196"/>
        <v>0</v>
      </c>
      <c r="BH4055" s="145">
        <f t="shared" si="197"/>
        <v>0</v>
      </c>
      <c r="BI4055" s="145">
        <f t="shared" si="198"/>
        <v>0</v>
      </c>
      <c r="BJ4055" s="19" t="s">
        <v>89</v>
      </c>
      <c r="BK4055" s="145">
        <f t="shared" si="199"/>
        <v>0</v>
      </c>
      <c r="BL4055" s="19" t="s">
        <v>649</v>
      </c>
      <c r="BM4055" s="144" t="s">
        <v>5683</v>
      </c>
    </row>
    <row r="4056" spans="2:65" s="1" customFormat="1" ht="24.2" customHeight="1">
      <c r="B4056" s="34"/>
      <c r="C4056" s="133" t="s">
        <v>5684</v>
      </c>
      <c r="D4056" s="133" t="s">
        <v>243</v>
      </c>
      <c r="E4056" s="134" t="s">
        <v>5685</v>
      </c>
      <c r="F4056" s="135" t="s">
        <v>5686</v>
      </c>
      <c r="G4056" s="136" t="s">
        <v>5147</v>
      </c>
      <c r="H4056" s="137">
        <v>1</v>
      </c>
      <c r="I4056" s="138"/>
      <c r="J4056" s="139">
        <f t="shared" si="190"/>
        <v>0</v>
      </c>
      <c r="K4056" s="135" t="s">
        <v>21</v>
      </c>
      <c r="L4056" s="34"/>
      <c r="M4056" s="140" t="s">
        <v>21</v>
      </c>
      <c r="N4056" s="141" t="s">
        <v>45</v>
      </c>
      <c r="P4056" s="142">
        <f t="shared" si="191"/>
        <v>0</v>
      </c>
      <c r="Q4056" s="142">
        <v>108.4</v>
      </c>
      <c r="R4056" s="142">
        <f t="shared" si="192"/>
        <v>108.4</v>
      </c>
      <c r="S4056" s="142">
        <v>0</v>
      </c>
      <c r="T4056" s="143">
        <f t="shared" si="193"/>
        <v>0</v>
      </c>
      <c r="AR4056" s="144" t="s">
        <v>649</v>
      </c>
      <c r="AT4056" s="144" t="s">
        <v>243</v>
      </c>
      <c r="AU4056" s="144" t="s">
        <v>153</v>
      </c>
      <c r="AY4056" s="19" t="s">
        <v>241</v>
      </c>
      <c r="BE4056" s="145">
        <f t="shared" si="194"/>
        <v>0</v>
      </c>
      <c r="BF4056" s="145">
        <f t="shared" si="195"/>
        <v>0</v>
      </c>
      <c r="BG4056" s="145">
        <f t="shared" si="196"/>
        <v>0</v>
      </c>
      <c r="BH4056" s="145">
        <f t="shared" si="197"/>
        <v>0</v>
      </c>
      <c r="BI4056" s="145">
        <f t="shared" si="198"/>
        <v>0</v>
      </c>
      <c r="BJ4056" s="19" t="s">
        <v>89</v>
      </c>
      <c r="BK4056" s="145">
        <f t="shared" si="199"/>
        <v>0</v>
      </c>
      <c r="BL4056" s="19" t="s">
        <v>649</v>
      </c>
      <c r="BM4056" s="144" t="s">
        <v>5687</v>
      </c>
    </row>
    <row r="4057" spans="2:65" s="1" customFormat="1" ht="16.5" customHeight="1">
      <c r="B4057" s="34"/>
      <c r="C4057" s="133" t="s">
        <v>5688</v>
      </c>
      <c r="D4057" s="133" t="s">
        <v>243</v>
      </c>
      <c r="E4057" s="134" t="s">
        <v>5689</v>
      </c>
      <c r="F4057" s="135" t="s">
        <v>5690</v>
      </c>
      <c r="G4057" s="136" t="s">
        <v>5147</v>
      </c>
      <c r="H4057" s="137">
        <v>1</v>
      </c>
      <c r="I4057" s="138"/>
      <c r="J4057" s="139">
        <f t="shared" si="190"/>
        <v>0</v>
      </c>
      <c r="K4057" s="135" t="s">
        <v>21</v>
      </c>
      <c r="L4057" s="34"/>
      <c r="M4057" s="140" t="s">
        <v>21</v>
      </c>
      <c r="N4057" s="141" t="s">
        <v>45</v>
      </c>
      <c r="P4057" s="142">
        <f t="shared" si="191"/>
        <v>0</v>
      </c>
      <c r="Q4057" s="142">
        <v>250.3</v>
      </c>
      <c r="R4057" s="142">
        <f t="shared" si="192"/>
        <v>250.3</v>
      </c>
      <c r="S4057" s="142">
        <v>0</v>
      </c>
      <c r="T4057" s="143">
        <f t="shared" si="193"/>
        <v>0</v>
      </c>
      <c r="AR4057" s="144" t="s">
        <v>649</v>
      </c>
      <c r="AT4057" s="144" t="s">
        <v>243</v>
      </c>
      <c r="AU4057" s="144" t="s">
        <v>153</v>
      </c>
      <c r="AY4057" s="19" t="s">
        <v>241</v>
      </c>
      <c r="BE4057" s="145">
        <f t="shared" si="194"/>
        <v>0</v>
      </c>
      <c r="BF4057" s="145">
        <f t="shared" si="195"/>
        <v>0</v>
      </c>
      <c r="BG4057" s="145">
        <f t="shared" si="196"/>
        <v>0</v>
      </c>
      <c r="BH4057" s="145">
        <f t="shared" si="197"/>
        <v>0</v>
      </c>
      <c r="BI4057" s="145">
        <f t="shared" si="198"/>
        <v>0</v>
      </c>
      <c r="BJ4057" s="19" t="s">
        <v>89</v>
      </c>
      <c r="BK4057" s="145">
        <f t="shared" si="199"/>
        <v>0</v>
      </c>
      <c r="BL4057" s="19" t="s">
        <v>649</v>
      </c>
      <c r="BM4057" s="144" t="s">
        <v>5691</v>
      </c>
    </row>
    <row r="4058" spans="2:65" s="1" customFormat="1" ht="24.2" customHeight="1">
      <c r="B4058" s="34"/>
      <c r="C4058" s="133" t="s">
        <v>5692</v>
      </c>
      <c r="D4058" s="133" t="s">
        <v>243</v>
      </c>
      <c r="E4058" s="134" t="s">
        <v>5693</v>
      </c>
      <c r="F4058" s="135" t="s">
        <v>5694</v>
      </c>
      <c r="G4058" s="136" t="s">
        <v>5147</v>
      </c>
      <c r="H4058" s="137">
        <v>1</v>
      </c>
      <c r="I4058" s="138"/>
      <c r="J4058" s="139">
        <f t="shared" si="190"/>
        <v>0</v>
      </c>
      <c r="K4058" s="135" t="s">
        <v>21</v>
      </c>
      <c r="L4058" s="34"/>
      <c r="M4058" s="140" t="s">
        <v>21</v>
      </c>
      <c r="N4058" s="141" t="s">
        <v>45</v>
      </c>
      <c r="P4058" s="142">
        <f t="shared" si="191"/>
        <v>0</v>
      </c>
      <c r="Q4058" s="142">
        <v>157.19999999999999</v>
      </c>
      <c r="R4058" s="142">
        <f t="shared" si="192"/>
        <v>157.19999999999999</v>
      </c>
      <c r="S4058" s="142">
        <v>0</v>
      </c>
      <c r="T4058" s="143">
        <f t="shared" si="193"/>
        <v>0</v>
      </c>
      <c r="AR4058" s="144" t="s">
        <v>649</v>
      </c>
      <c r="AT4058" s="144" t="s">
        <v>243</v>
      </c>
      <c r="AU4058" s="144" t="s">
        <v>153</v>
      </c>
      <c r="AY4058" s="19" t="s">
        <v>241</v>
      </c>
      <c r="BE4058" s="145">
        <f t="shared" si="194"/>
        <v>0</v>
      </c>
      <c r="BF4058" s="145">
        <f t="shared" si="195"/>
        <v>0</v>
      </c>
      <c r="BG4058" s="145">
        <f t="shared" si="196"/>
        <v>0</v>
      </c>
      <c r="BH4058" s="145">
        <f t="shared" si="197"/>
        <v>0</v>
      </c>
      <c r="BI4058" s="145">
        <f t="shared" si="198"/>
        <v>0</v>
      </c>
      <c r="BJ4058" s="19" t="s">
        <v>89</v>
      </c>
      <c r="BK4058" s="145">
        <f t="shared" si="199"/>
        <v>0</v>
      </c>
      <c r="BL4058" s="19" t="s">
        <v>649</v>
      </c>
      <c r="BM4058" s="144" t="s">
        <v>5695</v>
      </c>
    </row>
    <row r="4059" spans="2:65" s="1" customFormat="1" ht="16.5" customHeight="1">
      <c r="B4059" s="34"/>
      <c r="C4059" s="133" t="s">
        <v>5696</v>
      </c>
      <c r="D4059" s="133" t="s">
        <v>243</v>
      </c>
      <c r="E4059" s="134" t="s">
        <v>5697</v>
      </c>
      <c r="F4059" s="135" t="s">
        <v>5698</v>
      </c>
      <c r="G4059" s="136" t="s">
        <v>5147</v>
      </c>
      <c r="H4059" s="137">
        <v>1</v>
      </c>
      <c r="I4059" s="138"/>
      <c r="J4059" s="139">
        <f t="shared" si="190"/>
        <v>0</v>
      </c>
      <c r="K4059" s="135" t="s">
        <v>21</v>
      </c>
      <c r="L4059" s="34"/>
      <c r="M4059" s="140" t="s">
        <v>21</v>
      </c>
      <c r="N4059" s="141" t="s">
        <v>45</v>
      </c>
      <c r="P4059" s="142">
        <f t="shared" si="191"/>
        <v>0</v>
      </c>
      <c r="Q4059" s="142">
        <v>180.35</v>
      </c>
      <c r="R4059" s="142">
        <f t="shared" si="192"/>
        <v>180.35</v>
      </c>
      <c r="S4059" s="142">
        <v>0</v>
      </c>
      <c r="T4059" s="143">
        <f t="shared" si="193"/>
        <v>0</v>
      </c>
      <c r="AR4059" s="144" t="s">
        <v>649</v>
      </c>
      <c r="AT4059" s="144" t="s">
        <v>243</v>
      </c>
      <c r="AU4059" s="144" t="s">
        <v>153</v>
      </c>
      <c r="AY4059" s="19" t="s">
        <v>241</v>
      </c>
      <c r="BE4059" s="145">
        <f t="shared" si="194"/>
        <v>0</v>
      </c>
      <c r="BF4059" s="145">
        <f t="shared" si="195"/>
        <v>0</v>
      </c>
      <c r="BG4059" s="145">
        <f t="shared" si="196"/>
        <v>0</v>
      </c>
      <c r="BH4059" s="145">
        <f t="shared" si="197"/>
        <v>0</v>
      </c>
      <c r="BI4059" s="145">
        <f t="shared" si="198"/>
        <v>0</v>
      </c>
      <c r="BJ4059" s="19" t="s">
        <v>89</v>
      </c>
      <c r="BK4059" s="145">
        <f t="shared" si="199"/>
        <v>0</v>
      </c>
      <c r="BL4059" s="19" t="s">
        <v>649</v>
      </c>
      <c r="BM4059" s="144" t="s">
        <v>5699</v>
      </c>
    </row>
    <row r="4060" spans="2:65" s="1" customFormat="1" ht="16.5" customHeight="1">
      <c r="B4060" s="34"/>
      <c r="C4060" s="133" t="s">
        <v>5700</v>
      </c>
      <c r="D4060" s="133" t="s">
        <v>243</v>
      </c>
      <c r="E4060" s="134" t="s">
        <v>5701</v>
      </c>
      <c r="F4060" s="135" t="s">
        <v>5702</v>
      </c>
      <c r="G4060" s="136" t="s">
        <v>5147</v>
      </c>
      <c r="H4060" s="137">
        <v>1</v>
      </c>
      <c r="I4060" s="138"/>
      <c r="J4060" s="139">
        <f t="shared" si="190"/>
        <v>0</v>
      </c>
      <c r="K4060" s="135" t="s">
        <v>21</v>
      </c>
      <c r="L4060" s="34"/>
      <c r="M4060" s="140" t="s">
        <v>21</v>
      </c>
      <c r="N4060" s="141" t="s">
        <v>45</v>
      </c>
      <c r="P4060" s="142">
        <f t="shared" si="191"/>
        <v>0</v>
      </c>
      <c r="Q4060" s="142">
        <v>216.4</v>
      </c>
      <c r="R4060" s="142">
        <f t="shared" si="192"/>
        <v>216.4</v>
      </c>
      <c r="S4060" s="142">
        <v>0</v>
      </c>
      <c r="T4060" s="143">
        <f t="shared" si="193"/>
        <v>0</v>
      </c>
      <c r="AR4060" s="144" t="s">
        <v>649</v>
      </c>
      <c r="AT4060" s="144" t="s">
        <v>243</v>
      </c>
      <c r="AU4060" s="144" t="s">
        <v>153</v>
      </c>
      <c r="AY4060" s="19" t="s">
        <v>241</v>
      </c>
      <c r="BE4060" s="145">
        <f t="shared" si="194"/>
        <v>0</v>
      </c>
      <c r="BF4060" s="145">
        <f t="shared" si="195"/>
        <v>0</v>
      </c>
      <c r="BG4060" s="145">
        <f t="shared" si="196"/>
        <v>0</v>
      </c>
      <c r="BH4060" s="145">
        <f t="shared" si="197"/>
        <v>0</v>
      </c>
      <c r="BI4060" s="145">
        <f t="shared" si="198"/>
        <v>0</v>
      </c>
      <c r="BJ4060" s="19" t="s">
        <v>89</v>
      </c>
      <c r="BK4060" s="145">
        <f t="shared" si="199"/>
        <v>0</v>
      </c>
      <c r="BL4060" s="19" t="s">
        <v>649</v>
      </c>
      <c r="BM4060" s="144" t="s">
        <v>5703</v>
      </c>
    </row>
    <row r="4061" spans="2:65" s="1" customFormat="1" ht="16.5" customHeight="1">
      <c r="B4061" s="34"/>
      <c r="C4061" s="133" t="s">
        <v>5704</v>
      </c>
      <c r="D4061" s="133" t="s">
        <v>243</v>
      </c>
      <c r="E4061" s="134" t="s">
        <v>5705</v>
      </c>
      <c r="F4061" s="135" t="s">
        <v>5706</v>
      </c>
      <c r="G4061" s="136" t="s">
        <v>5147</v>
      </c>
      <c r="H4061" s="137">
        <v>1</v>
      </c>
      <c r="I4061" s="138"/>
      <c r="J4061" s="139">
        <f t="shared" si="190"/>
        <v>0</v>
      </c>
      <c r="K4061" s="135" t="s">
        <v>21</v>
      </c>
      <c r="L4061" s="34"/>
      <c r="M4061" s="140" t="s">
        <v>21</v>
      </c>
      <c r="N4061" s="141" t="s">
        <v>45</v>
      </c>
      <c r="P4061" s="142">
        <f t="shared" si="191"/>
        <v>0</v>
      </c>
      <c r="Q4061" s="142">
        <v>166</v>
      </c>
      <c r="R4061" s="142">
        <f t="shared" si="192"/>
        <v>166</v>
      </c>
      <c r="S4061" s="142">
        <v>0</v>
      </c>
      <c r="T4061" s="143">
        <f t="shared" si="193"/>
        <v>0</v>
      </c>
      <c r="AR4061" s="144" t="s">
        <v>649</v>
      </c>
      <c r="AT4061" s="144" t="s">
        <v>243</v>
      </c>
      <c r="AU4061" s="144" t="s">
        <v>153</v>
      </c>
      <c r="AY4061" s="19" t="s">
        <v>241</v>
      </c>
      <c r="BE4061" s="145">
        <f t="shared" si="194"/>
        <v>0</v>
      </c>
      <c r="BF4061" s="145">
        <f t="shared" si="195"/>
        <v>0</v>
      </c>
      <c r="BG4061" s="145">
        <f t="shared" si="196"/>
        <v>0</v>
      </c>
      <c r="BH4061" s="145">
        <f t="shared" si="197"/>
        <v>0</v>
      </c>
      <c r="BI4061" s="145">
        <f t="shared" si="198"/>
        <v>0</v>
      </c>
      <c r="BJ4061" s="19" t="s">
        <v>89</v>
      </c>
      <c r="BK4061" s="145">
        <f t="shared" si="199"/>
        <v>0</v>
      </c>
      <c r="BL4061" s="19" t="s">
        <v>649</v>
      </c>
      <c r="BM4061" s="144" t="s">
        <v>5707</v>
      </c>
    </row>
    <row r="4062" spans="2:65" s="1" customFormat="1" ht="16.5" customHeight="1">
      <c r="B4062" s="34"/>
      <c r="C4062" s="133" t="s">
        <v>5708</v>
      </c>
      <c r="D4062" s="133" t="s">
        <v>243</v>
      </c>
      <c r="E4062" s="134" t="s">
        <v>5709</v>
      </c>
      <c r="F4062" s="135" t="s">
        <v>5710</v>
      </c>
      <c r="G4062" s="136" t="s">
        <v>5147</v>
      </c>
      <c r="H4062" s="137">
        <v>1</v>
      </c>
      <c r="I4062" s="138"/>
      <c r="J4062" s="139">
        <f t="shared" si="190"/>
        <v>0</v>
      </c>
      <c r="K4062" s="135" t="s">
        <v>21</v>
      </c>
      <c r="L4062" s="34"/>
      <c r="M4062" s="140" t="s">
        <v>21</v>
      </c>
      <c r="N4062" s="141" t="s">
        <v>45</v>
      </c>
      <c r="P4062" s="142">
        <f t="shared" si="191"/>
        <v>0</v>
      </c>
      <c r="Q4062" s="142">
        <v>112.2</v>
      </c>
      <c r="R4062" s="142">
        <f t="shared" si="192"/>
        <v>112.2</v>
      </c>
      <c r="S4062" s="142">
        <v>0</v>
      </c>
      <c r="T4062" s="143">
        <f t="shared" si="193"/>
        <v>0</v>
      </c>
      <c r="AR4062" s="144" t="s">
        <v>649</v>
      </c>
      <c r="AT4062" s="144" t="s">
        <v>243</v>
      </c>
      <c r="AU4062" s="144" t="s">
        <v>153</v>
      </c>
      <c r="AY4062" s="19" t="s">
        <v>241</v>
      </c>
      <c r="BE4062" s="145">
        <f t="shared" si="194"/>
        <v>0</v>
      </c>
      <c r="BF4062" s="145">
        <f t="shared" si="195"/>
        <v>0</v>
      </c>
      <c r="BG4062" s="145">
        <f t="shared" si="196"/>
        <v>0</v>
      </c>
      <c r="BH4062" s="145">
        <f t="shared" si="197"/>
        <v>0</v>
      </c>
      <c r="BI4062" s="145">
        <f t="shared" si="198"/>
        <v>0</v>
      </c>
      <c r="BJ4062" s="19" t="s">
        <v>89</v>
      </c>
      <c r="BK4062" s="145">
        <f t="shared" si="199"/>
        <v>0</v>
      </c>
      <c r="BL4062" s="19" t="s">
        <v>649</v>
      </c>
      <c r="BM4062" s="144" t="s">
        <v>5711</v>
      </c>
    </row>
    <row r="4063" spans="2:65" s="1" customFormat="1" ht="16.5" customHeight="1">
      <c r="B4063" s="34"/>
      <c r="C4063" s="133" t="s">
        <v>5712</v>
      </c>
      <c r="D4063" s="133" t="s">
        <v>243</v>
      </c>
      <c r="E4063" s="134" t="s">
        <v>5713</v>
      </c>
      <c r="F4063" s="135" t="s">
        <v>5714</v>
      </c>
      <c r="G4063" s="136" t="s">
        <v>5147</v>
      </c>
      <c r="H4063" s="137">
        <v>1</v>
      </c>
      <c r="I4063" s="138"/>
      <c r="J4063" s="139">
        <f t="shared" ref="J4063:J4094" si="200">ROUND(I4063*H4063,2)</f>
        <v>0</v>
      </c>
      <c r="K4063" s="135" t="s">
        <v>21</v>
      </c>
      <c r="L4063" s="34"/>
      <c r="M4063" s="140" t="s">
        <v>21</v>
      </c>
      <c r="N4063" s="141" t="s">
        <v>45</v>
      </c>
      <c r="P4063" s="142">
        <f t="shared" ref="P4063:P4094" si="201">O4063*H4063</f>
        <v>0</v>
      </c>
      <c r="Q4063" s="142">
        <v>150</v>
      </c>
      <c r="R4063" s="142">
        <f t="shared" ref="R4063:R4094" si="202">Q4063*H4063</f>
        <v>150</v>
      </c>
      <c r="S4063" s="142">
        <v>0</v>
      </c>
      <c r="T4063" s="143">
        <f t="shared" ref="T4063:T4094" si="203">S4063*H4063</f>
        <v>0</v>
      </c>
      <c r="AR4063" s="144" t="s">
        <v>649</v>
      </c>
      <c r="AT4063" s="144" t="s">
        <v>243</v>
      </c>
      <c r="AU4063" s="144" t="s">
        <v>153</v>
      </c>
      <c r="AY4063" s="19" t="s">
        <v>241</v>
      </c>
      <c r="BE4063" s="145">
        <f t="shared" ref="BE4063:BE4071" si="204">IF(N4063="základní",J4063,0)</f>
        <v>0</v>
      </c>
      <c r="BF4063" s="145">
        <f t="shared" ref="BF4063:BF4071" si="205">IF(N4063="snížená",J4063,0)</f>
        <v>0</v>
      </c>
      <c r="BG4063" s="145">
        <f t="shared" ref="BG4063:BG4071" si="206">IF(N4063="zákl. přenesená",J4063,0)</f>
        <v>0</v>
      </c>
      <c r="BH4063" s="145">
        <f t="shared" ref="BH4063:BH4071" si="207">IF(N4063="sníž. přenesená",J4063,0)</f>
        <v>0</v>
      </c>
      <c r="BI4063" s="145">
        <f t="shared" ref="BI4063:BI4071" si="208">IF(N4063="nulová",J4063,0)</f>
        <v>0</v>
      </c>
      <c r="BJ4063" s="19" t="s">
        <v>89</v>
      </c>
      <c r="BK4063" s="145">
        <f t="shared" ref="BK4063:BK4071" si="209">ROUND(I4063*H4063,2)</f>
        <v>0</v>
      </c>
      <c r="BL4063" s="19" t="s">
        <v>649</v>
      </c>
      <c r="BM4063" s="144" t="s">
        <v>5715</v>
      </c>
    </row>
    <row r="4064" spans="2:65" s="1" customFormat="1" ht="16.5" customHeight="1">
      <c r="B4064" s="34"/>
      <c r="C4064" s="133" t="s">
        <v>5716</v>
      </c>
      <c r="D4064" s="133" t="s">
        <v>243</v>
      </c>
      <c r="E4064" s="134" t="s">
        <v>5717</v>
      </c>
      <c r="F4064" s="135" t="s">
        <v>5718</v>
      </c>
      <c r="G4064" s="136" t="s">
        <v>5147</v>
      </c>
      <c r="H4064" s="137">
        <v>1</v>
      </c>
      <c r="I4064" s="138"/>
      <c r="J4064" s="139">
        <f t="shared" si="200"/>
        <v>0</v>
      </c>
      <c r="K4064" s="135" t="s">
        <v>21</v>
      </c>
      <c r="L4064" s="34"/>
      <c r="M4064" s="140" t="s">
        <v>21</v>
      </c>
      <c r="N4064" s="141" t="s">
        <v>45</v>
      </c>
      <c r="P4064" s="142">
        <f t="shared" si="201"/>
        <v>0</v>
      </c>
      <c r="Q4064" s="142">
        <v>0</v>
      </c>
      <c r="R4064" s="142">
        <f t="shared" si="202"/>
        <v>0</v>
      </c>
      <c r="S4064" s="142">
        <v>0</v>
      </c>
      <c r="T4064" s="143">
        <f t="shared" si="203"/>
        <v>0</v>
      </c>
      <c r="AR4064" s="144" t="s">
        <v>649</v>
      </c>
      <c r="AT4064" s="144" t="s">
        <v>243</v>
      </c>
      <c r="AU4064" s="144" t="s">
        <v>153</v>
      </c>
      <c r="AY4064" s="19" t="s">
        <v>241</v>
      </c>
      <c r="BE4064" s="145">
        <f t="shared" si="204"/>
        <v>0</v>
      </c>
      <c r="BF4064" s="145">
        <f t="shared" si="205"/>
        <v>0</v>
      </c>
      <c r="BG4064" s="145">
        <f t="shared" si="206"/>
        <v>0</v>
      </c>
      <c r="BH4064" s="145">
        <f t="shared" si="207"/>
        <v>0</v>
      </c>
      <c r="BI4064" s="145">
        <f t="shared" si="208"/>
        <v>0</v>
      </c>
      <c r="BJ4064" s="19" t="s">
        <v>89</v>
      </c>
      <c r="BK4064" s="145">
        <f t="shared" si="209"/>
        <v>0</v>
      </c>
      <c r="BL4064" s="19" t="s">
        <v>649</v>
      </c>
      <c r="BM4064" s="144" t="s">
        <v>5719</v>
      </c>
    </row>
    <row r="4065" spans="2:65" s="1" customFormat="1" ht="16.5" customHeight="1">
      <c r="B4065" s="34"/>
      <c r="C4065" s="133" t="s">
        <v>5720</v>
      </c>
      <c r="D4065" s="133" t="s">
        <v>243</v>
      </c>
      <c r="E4065" s="134" t="s">
        <v>5721</v>
      </c>
      <c r="F4065" s="135" t="s">
        <v>5722</v>
      </c>
      <c r="G4065" s="136" t="s">
        <v>5147</v>
      </c>
      <c r="H4065" s="137">
        <v>2</v>
      </c>
      <c r="I4065" s="138"/>
      <c r="J4065" s="139">
        <f t="shared" si="200"/>
        <v>0</v>
      </c>
      <c r="K4065" s="135" t="s">
        <v>21</v>
      </c>
      <c r="L4065" s="34"/>
      <c r="M4065" s="140" t="s">
        <v>21</v>
      </c>
      <c r="N4065" s="141" t="s">
        <v>45</v>
      </c>
      <c r="P4065" s="142">
        <f t="shared" si="201"/>
        <v>0</v>
      </c>
      <c r="Q4065" s="142">
        <v>0</v>
      </c>
      <c r="R4065" s="142">
        <f t="shared" si="202"/>
        <v>0</v>
      </c>
      <c r="S4065" s="142">
        <v>0</v>
      </c>
      <c r="T4065" s="143">
        <f t="shared" si="203"/>
        <v>0</v>
      </c>
      <c r="AR4065" s="144" t="s">
        <v>649</v>
      </c>
      <c r="AT4065" s="144" t="s">
        <v>243</v>
      </c>
      <c r="AU4065" s="144" t="s">
        <v>153</v>
      </c>
      <c r="AY4065" s="19" t="s">
        <v>241</v>
      </c>
      <c r="BE4065" s="145">
        <f t="shared" si="204"/>
        <v>0</v>
      </c>
      <c r="BF4065" s="145">
        <f t="shared" si="205"/>
        <v>0</v>
      </c>
      <c r="BG4065" s="145">
        <f t="shared" si="206"/>
        <v>0</v>
      </c>
      <c r="BH4065" s="145">
        <f t="shared" si="207"/>
        <v>0</v>
      </c>
      <c r="BI4065" s="145">
        <f t="shared" si="208"/>
        <v>0</v>
      </c>
      <c r="BJ4065" s="19" t="s">
        <v>89</v>
      </c>
      <c r="BK4065" s="145">
        <f t="shared" si="209"/>
        <v>0</v>
      </c>
      <c r="BL4065" s="19" t="s">
        <v>649</v>
      </c>
      <c r="BM4065" s="144" t="s">
        <v>5723</v>
      </c>
    </row>
    <row r="4066" spans="2:65" s="1" customFormat="1" ht="16.5" customHeight="1">
      <c r="B4066" s="34"/>
      <c r="C4066" s="133" t="s">
        <v>5724</v>
      </c>
      <c r="D4066" s="133" t="s">
        <v>243</v>
      </c>
      <c r="E4066" s="134" t="s">
        <v>5725</v>
      </c>
      <c r="F4066" s="135" t="s">
        <v>5726</v>
      </c>
      <c r="G4066" s="136" t="s">
        <v>5147</v>
      </c>
      <c r="H4066" s="137">
        <v>1</v>
      </c>
      <c r="I4066" s="138"/>
      <c r="J4066" s="139">
        <f t="shared" si="200"/>
        <v>0</v>
      </c>
      <c r="K4066" s="135" t="s">
        <v>21</v>
      </c>
      <c r="L4066" s="34"/>
      <c r="M4066" s="140" t="s">
        <v>21</v>
      </c>
      <c r="N4066" s="141" t="s">
        <v>45</v>
      </c>
      <c r="P4066" s="142">
        <f t="shared" si="201"/>
        <v>0</v>
      </c>
      <c r="Q4066" s="142">
        <v>0</v>
      </c>
      <c r="R4066" s="142">
        <f t="shared" si="202"/>
        <v>0</v>
      </c>
      <c r="S4066" s="142">
        <v>0</v>
      </c>
      <c r="T4066" s="143">
        <f t="shared" si="203"/>
        <v>0</v>
      </c>
      <c r="AR4066" s="144" t="s">
        <v>649</v>
      </c>
      <c r="AT4066" s="144" t="s">
        <v>243</v>
      </c>
      <c r="AU4066" s="144" t="s">
        <v>153</v>
      </c>
      <c r="AY4066" s="19" t="s">
        <v>241</v>
      </c>
      <c r="BE4066" s="145">
        <f t="shared" si="204"/>
        <v>0</v>
      </c>
      <c r="BF4066" s="145">
        <f t="shared" si="205"/>
        <v>0</v>
      </c>
      <c r="BG4066" s="145">
        <f t="shared" si="206"/>
        <v>0</v>
      </c>
      <c r="BH4066" s="145">
        <f t="shared" si="207"/>
        <v>0</v>
      </c>
      <c r="BI4066" s="145">
        <f t="shared" si="208"/>
        <v>0</v>
      </c>
      <c r="BJ4066" s="19" t="s">
        <v>89</v>
      </c>
      <c r="BK4066" s="145">
        <f t="shared" si="209"/>
        <v>0</v>
      </c>
      <c r="BL4066" s="19" t="s">
        <v>649</v>
      </c>
      <c r="BM4066" s="144" t="s">
        <v>5727</v>
      </c>
    </row>
    <row r="4067" spans="2:65" s="1" customFormat="1" ht="21.75" customHeight="1">
      <c r="B4067" s="34"/>
      <c r="C4067" s="133" t="s">
        <v>5728</v>
      </c>
      <c r="D4067" s="133" t="s">
        <v>243</v>
      </c>
      <c r="E4067" s="134" t="s">
        <v>5729</v>
      </c>
      <c r="F4067" s="135" t="s">
        <v>5730</v>
      </c>
      <c r="G4067" s="136" t="s">
        <v>5147</v>
      </c>
      <c r="H4067" s="137">
        <v>1</v>
      </c>
      <c r="I4067" s="138"/>
      <c r="J4067" s="139">
        <f t="shared" si="200"/>
        <v>0</v>
      </c>
      <c r="K4067" s="135" t="s">
        <v>21</v>
      </c>
      <c r="L4067" s="34"/>
      <c r="M4067" s="140" t="s">
        <v>21</v>
      </c>
      <c r="N4067" s="141" t="s">
        <v>45</v>
      </c>
      <c r="P4067" s="142">
        <f t="shared" si="201"/>
        <v>0</v>
      </c>
      <c r="Q4067" s="142">
        <v>0</v>
      </c>
      <c r="R4067" s="142">
        <f t="shared" si="202"/>
        <v>0</v>
      </c>
      <c r="S4067" s="142">
        <v>0</v>
      </c>
      <c r="T4067" s="143">
        <f t="shared" si="203"/>
        <v>0</v>
      </c>
      <c r="AR4067" s="144" t="s">
        <v>649</v>
      </c>
      <c r="AT4067" s="144" t="s">
        <v>243</v>
      </c>
      <c r="AU4067" s="144" t="s">
        <v>153</v>
      </c>
      <c r="AY4067" s="19" t="s">
        <v>241</v>
      </c>
      <c r="BE4067" s="145">
        <f t="shared" si="204"/>
        <v>0</v>
      </c>
      <c r="BF4067" s="145">
        <f t="shared" si="205"/>
        <v>0</v>
      </c>
      <c r="BG4067" s="145">
        <f t="shared" si="206"/>
        <v>0</v>
      </c>
      <c r="BH4067" s="145">
        <f t="shared" si="207"/>
        <v>0</v>
      </c>
      <c r="BI4067" s="145">
        <f t="shared" si="208"/>
        <v>0</v>
      </c>
      <c r="BJ4067" s="19" t="s">
        <v>89</v>
      </c>
      <c r="BK4067" s="145">
        <f t="shared" si="209"/>
        <v>0</v>
      </c>
      <c r="BL4067" s="19" t="s">
        <v>649</v>
      </c>
      <c r="BM4067" s="144" t="s">
        <v>5731</v>
      </c>
    </row>
    <row r="4068" spans="2:65" s="1" customFormat="1" ht="21.75" customHeight="1">
      <c r="B4068" s="34"/>
      <c r="C4068" s="133" t="s">
        <v>5732</v>
      </c>
      <c r="D4068" s="133" t="s">
        <v>243</v>
      </c>
      <c r="E4068" s="134" t="s">
        <v>5733</v>
      </c>
      <c r="F4068" s="135" t="s">
        <v>5734</v>
      </c>
      <c r="G4068" s="136" t="s">
        <v>5147</v>
      </c>
      <c r="H4068" s="137">
        <v>1</v>
      </c>
      <c r="I4068" s="138"/>
      <c r="J4068" s="139">
        <f t="shared" si="200"/>
        <v>0</v>
      </c>
      <c r="K4068" s="135" t="s">
        <v>21</v>
      </c>
      <c r="L4068" s="34"/>
      <c r="M4068" s="140" t="s">
        <v>21</v>
      </c>
      <c r="N4068" s="141" t="s">
        <v>45</v>
      </c>
      <c r="P4068" s="142">
        <f t="shared" si="201"/>
        <v>0</v>
      </c>
      <c r="Q4068" s="142">
        <v>2229.3000000000002</v>
      </c>
      <c r="R4068" s="142">
        <f t="shared" si="202"/>
        <v>2229.3000000000002</v>
      </c>
      <c r="S4068" s="142">
        <v>0</v>
      </c>
      <c r="T4068" s="143">
        <f t="shared" si="203"/>
        <v>0</v>
      </c>
      <c r="AR4068" s="144" t="s">
        <v>649</v>
      </c>
      <c r="AT4068" s="144" t="s">
        <v>243</v>
      </c>
      <c r="AU4068" s="144" t="s">
        <v>153</v>
      </c>
      <c r="AY4068" s="19" t="s">
        <v>241</v>
      </c>
      <c r="BE4068" s="145">
        <f t="shared" si="204"/>
        <v>0</v>
      </c>
      <c r="BF4068" s="145">
        <f t="shared" si="205"/>
        <v>0</v>
      </c>
      <c r="BG4068" s="145">
        <f t="shared" si="206"/>
        <v>0</v>
      </c>
      <c r="BH4068" s="145">
        <f t="shared" si="207"/>
        <v>0</v>
      </c>
      <c r="BI4068" s="145">
        <f t="shared" si="208"/>
        <v>0</v>
      </c>
      <c r="BJ4068" s="19" t="s">
        <v>89</v>
      </c>
      <c r="BK4068" s="145">
        <f t="shared" si="209"/>
        <v>0</v>
      </c>
      <c r="BL4068" s="19" t="s">
        <v>649</v>
      </c>
      <c r="BM4068" s="144" t="s">
        <v>5735</v>
      </c>
    </row>
    <row r="4069" spans="2:65" s="1" customFormat="1" ht="16.5" customHeight="1">
      <c r="B4069" s="34"/>
      <c r="C4069" s="133" t="s">
        <v>5736</v>
      </c>
      <c r="D4069" s="133" t="s">
        <v>243</v>
      </c>
      <c r="E4069" s="134" t="s">
        <v>5737</v>
      </c>
      <c r="F4069" s="135" t="s">
        <v>5738</v>
      </c>
      <c r="G4069" s="136" t="s">
        <v>5147</v>
      </c>
      <c r="H4069" s="137">
        <v>1</v>
      </c>
      <c r="I4069" s="138"/>
      <c r="J4069" s="139">
        <f t="shared" si="200"/>
        <v>0</v>
      </c>
      <c r="K4069" s="135" t="s">
        <v>21</v>
      </c>
      <c r="L4069" s="34"/>
      <c r="M4069" s="140" t="s">
        <v>21</v>
      </c>
      <c r="N4069" s="141" t="s">
        <v>45</v>
      </c>
      <c r="P4069" s="142">
        <f t="shared" si="201"/>
        <v>0</v>
      </c>
      <c r="Q4069" s="142">
        <v>526.85</v>
      </c>
      <c r="R4069" s="142">
        <f t="shared" si="202"/>
        <v>526.85</v>
      </c>
      <c r="S4069" s="142">
        <v>0</v>
      </c>
      <c r="T4069" s="143">
        <f t="shared" si="203"/>
        <v>0</v>
      </c>
      <c r="AR4069" s="144" t="s">
        <v>649</v>
      </c>
      <c r="AT4069" s="144" t="s">
        <v>243</v>
      </c>
      <c r="AU4069" s="144" t="s">
        <v>153</v>
      </c>
      <c r="AY4069" s="19" t="s">
        <v>241</v>
      </c>
      <c r="BE4069" s="145">
        <f t="shared" si="204"/>
        <v>0</v>
      </c>
      <c r="BF4069" s="145">
        <f t="shared" si="205"/>
        <v>0</v>
      </c>
      <c r="BG4069" s="145">
        <f t="shared" si="206"/>
        <v>0</v>
      </c>
      <c r="BH4069" s="145">
        <f t="shared" si="207"/>
        <v>0</v>
      </c>
      <c r="BI4069" s="145">
        <f t="shared" si="208"/>
        <v>0</v>
      </c>
      <c r="BJ4069" s="19" t="s">
        <v>89</v>
      </c>
      <c r="BK4069" s="145">
        <f t="shared" si="209"/>
        <v>0</v>
      </c>
      <c r="BL4069" s="19" t="s">
        <v>649</v>
      </c>
      <c r="BM4069" s="144" t="s">
        <v>5739</v>
      </c>
    </row>
    <row r="4070" spans="2:65" s="1" customFormat="1" ht="16.5" customHeight="1">
      <c r="B4070" s="34"/>
      <c r="C4070" s="133" t="s">
        <v>5740</v>
      </c>
      <c r="D4070" s="133" t="s">
        <v>243</v>
      </c>
      <c r="E4070" s="134" t="s">
        <v>5741</v>
      </c>
      <c r="F4070" s="135" t="s">
        <v>5742</v>
      </c>
      <c r="G4070" s="136" t="s">
        <v>5147</v>
      </c>
      <c r="H4070" s="137">
        <v>1</v>
      </c>
      <c r="I4070" s="138"/>
      <c r="J4070" s="139">
        <f t="shared" si="200"/>
        <v>0</v>
      </c>
      <c r="K4070" s="135" t="s">
        <v>21</v>
      </c>
      <c r="L4070" s="34"/>
      <c r="M4070" s="140" t="s">
        <v>21</v>
      </c>
      <c r="N4070" s="141" t="s">
        <v>45</v>
      </c>
      <c r="P4070" s="142">
        <f t="shared" si="201"/>
        <v>0</v>
      </c>
      <c r="Q4070" s="142">
        <v>315.55</v>
      </c>
      <c r="R4070" s="142">
        <f t="shared" si="202"/>
        <v>315.55</v>
      </c>
      <c r="S4070" s="142">
        <v>0</v>
      </c>
      <c r="T4070" s="143">
        <f t="shared" si="203"/>
        <v>0</v>
      </c>
      <c r="AR4070" s="144" t="s">
        <v>649</v>
      </c>
      <c r="AT4070" s="144" t="s">
        <v>243</v>
      </c>
      <c r="AU4070" s="144" t="s">
        <v>153</v>
      </c>
      <c r="AY4070" s="19" t="s">
        <v>241</v>
      </c>
      <c r="BE4070" s="145">
        <f t="shared" si="204"/>
        <v>0</v>
      </c>
      <c r="BF4070" s="145">
        <f t="shared" si="205"/>
        <v>0</v>
      </c>
      <c r="BG4070" s="145">
        <f t="shared" si="206"/>
        <v>0</v>
      </c>
      <c r="BH4070" s="145">
        <f t="shared" si="207"/>
        <v>0</v>
      </c>
      <c r="BI4070" s="145">
        <f t="shared" si="208"/>
        <v>0</v>
      </c>
      <c r="BJ4070" s="19" t="s">
        <v>89</v>
      </c>
      <c r="BK4070" s="145">
        <f t="shared" si="209"/>
        <v>0</v>
      </c>
      <c r="BL4070" s="19" t="s">
        <v>649</v>
      </c>
      <c r="BM4070" s="144" t="s">
        <v>5743</v>
      </c>
    </row>
    <row r="4071" spans="2:65" s="1" customFormat="1" ht="16.5" customHeight="1">
      <c r="B4071" s="34"/>
      <c r="C4071" s="133" t="s">
        <v>5744</v>
      </c>
      <c r="D4071" s="133" t="s">
        <v>243</v>
      </c>
      <c r="E4071" s="134" t="s">
        <v>5745</v>
      </c>
      <c r="F4071" s="135" t="s">
        <v>5746</v>
      </c>
      <c r="G4071" s="136" t="s">
        <v>5147</v>
      </c>
      <c r="H4071" s="137">
        <v>1</v>
      </c>
      <c r="I4071" s="138"/>
      <c r="J4071" s="139">
        <f t="shared" si="200"/>
        <v>0</v>
      </c>
      <c r="K4071" s="135" t="s">
        <v>21</v>
      </c>
      <c r="L4071" s="34"/>
      <c r="M4071" s="140" t="s">
        <v>21</v>
      </c>
      <c r="N4071" s="141" t="s">
        <v>45</v>
      </c>
      <c r="P4071" s="142">
        <f t="shared" si="201"/>
        <v>0</v>
      </c>
      <c r="Q4071" s="142">
        <v>301.60000000000002</v>
      </c>
      <c r="R4071" s="142">
        <f t="shared" si="202"/>
        <v>301.60000000000002</v>
      </c>
      <c r="S4071" s="142">
        <v>0</v>
      </c>
      <c r="T4071" s="143">
        <f t="shared" si="203"/>
        <v>0</v>
      </c>
      <c r="AR4071" s="144" t="s">
        <v>649</v>
      </c>
      <c r="AT4071" s="144" t="s">
        <v>243</v>
      </c>
      <c r="AU4071" s="144" t="s">
        <v>153</v>
      </c>
      <c r="AY4071" s="19" t="s">
        <v>241</v>
      </c>
      <c r="BE4071" s="145">
        <f t="shared" si="204"/>
        <v>0</v>
      </c>
      <c r="BF4071" s="145">
        <f t="shared" si="205"/>
        <v>0</v>
      </c>
      <c r="BG4071" s="145">
        <f t="shared" si="206"/>
        <v>0</v>
      </c>
      <c r="BH4071" s="145">
        <f t="shared" si="207"/>
        <v>0</v>
      </c>
      <c r="BI4071" s="145">
        <f t="shared" si="208"/>
        <v>0</v>
      </c>
      <c r="BJ4071" s="19" t="s">
        <v>89</v>
      </c>
      <c r="BK4071" s="145">
        <f t="shared" si="209"/>
        <v>0</v>
      </c>
      <c r="BL4071" s="19" t="s">
        <v>649</v>
      </c>
      <c r="BM4071" s="144" t="s">
        <v>5747</v>
      </c>
    </row>
    <row r="4072" spans="2:65" s="16" customFormat="1" ht="20.85" customHeight="1">
      <c r="B4072" s="196"/>
      <c r="D4072" s="197" t="s">
        <v>72</v>
      </c>
      <c r="E4072" s="197" t="s">
        <v>5748</v>
      </c>
      <c r="F4072" s="197" t="s">
        <v>2792</v>
      </c>
      <c r="I4072" s="198"/>
      <c r="J4072" s="199">
        <f>BK4072</f>
        <v>0</v>
      </c>
      <c r="L4072" s="196"/>
      <c r="M4072" s="200"/>
      <c r="P4072" s="201">
        <f>SUM(P4073:P4090)</f>
        <v>0</v>
      </c>
      <c r="R4072" s="201">
        <f>SUM(R4073:R4090)</f>
        <v>10419.25</v>
      </c>
      <c r="T4072" s="202">
        <f>SUM(T4073:T4090)</f>
        <v>0</v>
      </c>
      <c r="AR4072" s="197" t="s">
        <v>81</v>
      </c>
      <c r="AT4072" s="203" t="s">
        <v>72</v>
      </c>
      <c r="AU4072" s="203" t="s">
        <v>145</v>
      </c>
      <c r="AY4072" s="197" t="s">
        <v>241</v>
      </c>
      <c r="BK4072" s="204">
        <f>SUM(BK4073:BK4090)</f>
        <v>0</v>
      </c>
    </row>
    <row r="4073" spans="2:65" s="1" customFormat="1" ht="16.5" customHeight="1">
      <c r="B4073" s="34"/>
      <c r="C4073" s="133" t="s">
        <v>5749</v>
      </c>
      <c r="D4073" s="133" t="s">
        <v>243</v>
      </c>
      <c r="E4073" s="134" t="s">
        <v>5750</v>
      </c>
      <c r="F4073" s="135" t="s">
        <v>5751</v>
      </c>
      <c r="G4073" s="136" t="s">
        <v>5147</v>
      </c>
      <c r="H4073" s="137">
        <v>1</v>
      </c>
      <c r="I4073" s="138"/>
      <c r="J4073" s="139">
        <f t="shared" ref="J4073:J4090" si="210">ROUND(I4073*H4073,2)</f>
        <v>0</v>
      </c>
      <c r="K4073" s="135" t="s">
        <v>21</v>
      </c>
      <c r="L4073" s="34"/>
      <c r="M4073" s="140" t="s">
        <v>21</v>
      </c>
      <c r="N4073" s="141" t="s">
        <v>45</v>
      </c>
      <c r="P4073" s="142">
        <f t="shared" ref="P4073:P4090" si="211">O4073*H4073</f>
        <v>0</v>
      </c>
      <c r="Q4073" s="142">
        <v>2296</v>
      </c>
      <c r="R4073" s="142">
        <f t="shared" ref="R4073:R4090" si="212">Q4073*H4073</f>
        <v>2296</v>
      </c>
      <c r="S4073" s="142">
        <v>0</v>
      </c>
      <c r="T4073" s="143">
        <f t="shared" ref="T4073:T4090" si="213">S4073*H4073</f>
        <v>0</v>
      </c>
      <c r="AR4073" s="144" t="s">
        <v>649</v>
      </c>
      <c r="AT4073" s="144" t="s">
        <v>243</v>
      </c>
      <c r="AU4073" s="144" t="s">
        <v>153</v>
      </c>
      <c r="AY4073" s="19" t="s">
        <v>241</v>
      </c>
      <c r="BE4073" s="145">
        <f t="shared" ref="BE4073:BE4090" si="214">IF(N4073="základní",J4073,0)</f>
        <v>0</v>
      </c>
      <c r="BF4073" s="145">
        <f t="shared" ref="BF4073:BF4090" si="215">IF(N4073="snížená",J4073,0)</f>
        <v>0</v>
      </c>
      <c r="BG4073" s="145">
        <f t="shared" ref="BG4073:BG4090" si="216">IF(N4073="zákl. přenesená",J4073,0)</f>
        <v>0</v>
      </c>
      <c r="BH4073" s="145">
        <f t="shared" ref="BH4073:BH4090" si="217">IF(N4073="sníž. přenesená",J4073,0)</f>
        <v>0</v>
      </c>
      <c r="BI4073" s="145">
        <f t="shared" ref="BI4073:BI4090" si="218">IF(N4073="nulová",J4073,0)</f>
        <v>0</v>
      </c>
      <c r="BJ4073" s="19" t="s">
        <v>89</v>
      </c>
      <c r="BK4073" s="145">
        <f t="shared" ref="BK4073:BK4090" si="219">ROUND(I4073*H4073,2)</f>
        <v>0</v>
      </c>
      <c r="BL4073" s="19" t="s">
        <v>649</v>
      </c>
      <c r="BM4073" s="144" t="s">
        <v>5752</v>
      </c>
    </row>
    <row r="4074" spans="2:65" s="1" customFormat="1" ht="21.75" customHeight="1">
      <c r="B4074" s="34"/>
      <c r="C4074" s="133" t="s">
        <v>5753</v>
      </c>
      <c r="D4074" s="133" t="s">
        <v>243</v>
      </c>
      <c r="E4074" s="134" t="s">
        <v>5754</v>
      </c>
      <c r="F4074" s="135" t="s">
        <v>5755</v>
      </c>
      <c r="G4074" s="136" t="s">
        <v>5147</v>
      </c>
      <c r="H4074" s="137">
        <v>6</v>
      </c>
      <c r="I4074" s="138"/>
      <c r="J4074" s="139">
        <f t="shared" si="210"/>
        <v>0</v>
      </c>
      <c r="K4074" s="135" t="s">
        <v>21</v>
      </c>
      <c r="L4074" s="34"/>
      <c r="M4074" s="140" t="s">
        <v>21</v>
      </c>
      <c r="N4074" s="141" t="s">
        <v>45</v>
      </c>
      <c r="P4074" s="142">
        <f t="shared" si="211"/>
        <v>0</v>
      </c>
      <c r="Q4074" s="142">
        <v>20</v>
      </c>
      <c r="R4074" s="142">
        <f t="shared" si="212"/>
        <v>120</v>
      </c>
      <c r="S4074" s="142">
        <v>0</v>
      </c>
      <c r="T4074" s="143">
        <f t="shared" si="213"/>
        <v>0</v>
      </c>
      <c r="AR4074" s="144" t="s">
        <v>649</v>
      </c>
      <c r="AT4074" s="144" t="s">
        <v>243</v>
      </c>
      <c r="AU4074" s="144" t="s">
        <v>153</v>
      </c>
      <c r="AY4074" s="19" t="s">
        <v>241</v>
      </c>
      <c r="BE4074" s="145">
        <f t="shared" si="214"/>
        <v>0</v>
      </c>
      <c r="BF4074" s="145">
        <f t="shared" si="215"/>
        <v>0</v>
      </c>
      <c r="BG4074" s="145">
        <f t="shared" si="216"/>
        <v>0</v>
      </c>
      <c r="BH4074" s="145">
        <f t="shared" si="217"/>
        <v>0</v>
      </c>
      <c r="BI4074" s="145">
        <f t="shared" si="218"/>
        <v>0</v>
      </c>
      <c r="BJ4074" s="19" t="s">
        <v>89</v>
      </c>
      <c r="BK4074" s="145">
        <f t="shared" si="219"/>
        <v>0</v>
      </c>
      <c r="BL4074" s="19" t="s">
        <v>649</v>
      </c>
      <c r="BM4074" s="144" t="s">
        <v>5756</v>
      </c>
    </row>
    <row r="4075" spans="2:65" s="1" customFormat="1" ht="16.5" customHeight="1">
      <c r="B4075" s="34"/>
      <c r="C4075" s="133" t="s">
        <v>5757</v>
      </c>
      <c r="D4075" s="133" t="s">
        <v>243</v>
      </c>
      <c r="E4075" s="134" t="s">
        <v>5758</v>
      </c>
      <c r="F4075" s="135" t="s">
        <v>5759</v>
      </c>
      <c r="G4075" s="136" t="s">
        <v>5147</v>
      </c>
      <c r="H4075" s="137">
        <v>40</v>
      </c>
      <c r="I4075" s="138"/>
      <c r="J4075" s="139">
        <f t="shared" si="210"/>
        <v>0</v>
      </c>
      <c r="K4075" s="135" t="s">
        <v>21</v>
      </c>
      <c r="L4075" s="34"/>
      <c r="M4075" s="140" t="s">
        <v>21</v>
      </c>
      <c r="N4075" s="141" t="s">
        <v>45</v>
      </c>
      <c r="P4075" s="142">
        <f t="shared" si="211"/>
        <v>0</v>
      </c>
      <c r="Q4075" s="142">
        <v>0</v>
      </c>
      <c r="R4075" s="142">
        <f t="shared" si="212"/>
        <v>0</v>
      </c>
      <c r="S4075" s="142">
        <v>0</v>
      </c>
      <c r="T4075" s="143">
        <f t="shared" si="213"/>
        <v>0</v>
      </c>
      <c r="AR4075" s="144" t="s">
        <v>649</v>
      </c>
      <c r="AT4075" s="144" t="s">
        <v>243</v>
      </c>
      <c r="AU4075" s="144" t="s">
        <v>153</v>
      </c>
      <c r="AY4075" s="19" t="s">
        <v>241</v>
      </c>
      <c r="BE4075" s="145">
        <f t="shared" si="214"/>
        <v>0</v>
      </c>
      <c r="BF4075" s="145">
        <f t="shared" si="215"/>
        <v>0</v>
      </c>
      <c r="BG4075" s="145">
        <f t="shared" si="216"/>
        <v>0</v>
      </c>
      <c r="BH4075" s="145">
        <f t="shared" si="217"/>
        <v>0</v>
      </c>
      <c r="BI4075" s="145">
        <f t="shared" si="218"/>
        <v>0</v>
      </c>
      <c r="BJ4075" s="19" t="s">
        <v>89</v>
      </c>
      <c r="BK4075" s="145">
        <f t="shared" si="219"/>
        <v>0</v>
      </c>
      <c r="BL4075" s="19" t="s">
        <v>649</v>
      </c>
      <c r="BM4075" s="144" t="s">
        <v>5760</v>
      </c>
    </row>
    <row r="4076" spans="2:65" s="1" customFormat="1" ht="24.2" customHeight="1">
      <c r="B4076" s="34"/>
      <c r="C4076" s="133" t="s">
        <v>5761</v>
      </c>
      <c r="D4076" s="133" t="s">
        <v>243</v>
      </c>
      <c r="E4076" s="134" t="s">
        <v>5762</v>
      </c>
      <c r="F4076" s="135" t="s">
        <v>5763</v>
      </c>
      <c r="G4076" s="136" t="s">
        <v>5147</v>
      </c>
      <c r="H4076" s="137">
        <v>1</v>
      </c>
      <c r="I4076" s="138"/>
      <c r="J4076" s="139">
        <f t="shared" si="210"/>
        <v>0</v>
      </c>
      <c r="K4076" s="135" t="s">
        <v>21</v>
      </c>
      <c r="L4076" s="34"/>
      <c r="M4076" s="140" t="s">
        <v>21</v>
      </c>
      <c r="N4076" s="141" t="s">
        <v>45</v>
      </c>
      <c r="P4076" s="142">
        <f t="shared" si="211"/>
        <v>0</v>
      </c>
      <c r="Q4076" s="142">
        <v>263.7</v>
      </c>
      <c r="R4076" s="142">
        <f t="shared" si="212"/>
        <v>263.7</v>
      </c>
      <c r="S4076" s="142">
        <v>0</v>
      </c>
      <c r="T4076" s="143">
        <f t="shared" si="213"/>
        <v>0</v>
      </c>
      <c r="AR4076" s="144" t="s">
        <v>649</v>
      </c>
      <c r="AT4076" s="144" t="s">
        <v>243</v>
      </c>
      <c r="AU4076" s="144" t="s">
        <v>153</v>
      </c>
      <c r="AY4076" s="19" t="s">
        <v>241</v>
      </c>
      <c r="BE4076" s="145">
        <f t="shared" si="214"/>
        <v>0</v>
      </c>
      <c r="BF4076" s="145">
        <f t="shared" si="215"/>
        <v>0</v>
      </c>
      <c r="BG4076" s="145">
        <f t="shared" si="216"/>
        <v>0</v>
      </c>
      <c r="BH4076" s="145">
        <f t="shared" si="217"/>
        <v>0</v>
      </c>
      <c r="BI4076" s="145">
        <f t="shared" si="218"/>
        <v>0</v>
      </c>
      <c r="BJ4076" s="19" t="s">
        <v>89</v>
      </c>
      <c r="BK4076" s="145">
        <f t="shared" si="219"/>
        <v>0</v>
      </c>
      <c r="BL4076" s="19" t="s">
        <v>649</v>
      </c>
      <c r="BM4076" s="144" t="s">
        <v>5764</v>
      </c>
    </row>
    <row r="4077" spans="2:65" s="1" customFormat="1" ht="24.2" customHeight="1">
      <c r="B4077" s="34"/>
      <c r="C4077" s="133" t="s">
        <v>5765</v>
      </c>
      <c r="D4077" s="133" t="s">
        <v>243</v>
      </c>
      <c r="E4077" s="134" t="s">
        <v>5766</v>
      </c>
      <c r="F4077" s="135" t="s">
        <v>5767</v>
      </c>
      <c r="G4077" s="136" t="s">
        <v>5147</v>
      </c>
      <c r="H4077" s="137">
        <v>1</v>
      </c>
      <c r="I4077" s="138"/>
      <c r="J4077" s="139">
        <f t="shared" si="210"/>
        <v>0</v>
      </c>
      <c r="K4077" s="135" t="s">
        <v>21</v>
      </c>
      <c r="L4077" s="34"/>
      <c r="M4077" s="140" t="s">
        <v>21</v>
      </c>
      <c r="N4077" s="141" t="s">
        <v>45</v>
      </c>
      <c r="P4077" s="142">
        <f t="shared" si="211"/>
        <v>0</v>
      </c>
      <c r="Q4077" s="142">
        <v>476.25</v>
      </c>
      <c r="R4077" s="142">
        <f t="shared" si="212"/>
        <v>476.25</v>
      </c>
      <c r="S4077" s="142">
        <v>0</v>
      </c>
      <c r="T4077" s="143">
        <f t="shared" si="213"/>
        <v>0</v>
      </c>
      <c r="AR4077" s="144" t="s">
        <v>649</v>
      </c>
      <c r="AT4077" s="144" t="s">
        <v>243</v>
      </c>
      <c r="AU4077" s="144" t="s">
        <v>153</v>
      </c>
      <c r="AY4077" s="19" t="s">
        <v>241</v>
      </c>
      <c r="BE4077" s="145">
        <f t="shared" si="214"/>
        <v>0</v>
      </c>
      <c r="BF4077" s="145">
        <f t="shared" si="215"/>
        <v>0</v>
      </c>
      <c r="BG4077" s="145">
        <f t="shared" si="216"/>
        <v>0</v>
      </c>
      <c r="BH4077" s="145">
        <f t="shared" si="217"/>
        <v>0</v>
      </c>
      <c r="BI4077" s="145">
        <f t="shared" si="218"/>
        <v>0</v>
      </c>
      <c r="BJ4077" s="19" t="s">
        <v>89</v>
      </c>
      <c r="BK4077" s="145">
        <f t="shared" si="219"/>
        <v>0</v>
      </c>
      <c r="BL4077" s="19" t="s">
        <v>649</v>
      </c>
      <c r="BM4077" s="144" t="s">
        <v>5768</v>
      </c>
    </row>
    <row r="4078" spans="2:65" s="1" customFormat="1" ht="24.2" customHeight="1">
      <c r="B4078" s="34"/>
      <c r="C4078" s="133" t="s">
        <v>5769</v>
      </c>
      <c r="D4078" s="133" t="s">
        <v>243</v>
      </c>
      <c r="E4078" s="134" t="s">
        <v>5770</v>
      </c>
      <c r="F4078" s="135" t="s">
        <v>5771</v>
      </c>
      <c r="G4078" s="136" t="s">
        <v>5147</v>
      </c>
      <c r="H4078" s="137">
        <v>1</v>
      </c>
      <c r="I4078" s="138"/>
      <c r="J4078" s="139">
        <f t="shared" si="210"/>
        <v>0</v>
      </c>
      <c r="K4078" s="135" t="s">
        <v>21</v>
      </c>
      <c r="L4078" s="34"/>
      <c r="M4078" s="140" t="s">
        <v>21</v>
      </c>
      <c r="N4078" s="141" t="s">
        <v>45</v>
      </c>
      <c r="P4078" s="142">
        <f t="shared" si="211"/>
        <v>0</v>
      </c>
      <c r="Q4078" s="142">
        <v>220.5</v>
      </c>
      <c r="R4078" s="142">
        <f t="shared" si="212"/>
        <v>220.5</v>
      </c>
      <c r="S4078" s="142">
        <v>0</v>
      </c>
      <c r="T4078" s="143">
        <f t="shared" si="213"/>
        <v>0</v>
      </c>
      <c r="AR4078" s="144" t="s">
        <v>649</v>
      </c>
      <c r="AT4078" s="144" t="s">
        <v>243</v>
      </c>
      <c r="AU4078" s="144" t="s">
        <v>153</v>
      </c>
      <c r="AY4078" s="19" t="s">
        <v>241</v>
      </c>
      <c r="BE4078" s="145">
        <f t="shared" si="214"/>
        <v>0</v>
      </c>
      <c r="BF4078" s="145">
        <f t="shared" si="215"/>
        <v>0</v>
      </c>
      <c r="BG4078" s="145">
        <f t="shared" si="216"/>
        <v>0</v>
      </c>
      <c r="BH4078" s="145">
        <f t="shared" si="217"/>
        <v>0</v>
      </c>
      <c r="BI4078" s="145">
        <f t="shared" si="218"/>
        <v>0</v>
      </c>
      <c r="BJ4078" s="19" t="s">
        <v>89</v>
      </c>
      <c r="BK4078" s="145">
        <f t="shared" si="219"/>
        <v>0</v>
      </c>
      <c r="BL4078" s="19" t="s">
        <v>649</v>
      </c>
      <c r="BM4078" s="144" t="s">
        <v>5772</v>
      </c>
    </row>
    <row r="4079" spans="2:65" s="1" customFormat="1" ht="16.5" customHeight="1">
      <c r="B4079" s="34"/>
      <c r="C4079" s="133" t="s">
        <v>5773</v>
      </c>
      <c r="D4079" s="133" t="s">
        <v>243</v>
      </c>
      <c r="E4079" s="134" t="s">
        <v>5774</v>
      </c>
      <c r="F4079" s="135" t="s">
        <v>5775</v>
      </c>
      <c r="G4079" s="136" t="s">
        <v>5147</v>
      </c>
      <c r="H4079" s="137">
        <v>1</v>
      </c>
      <c r="I4079" s="138"/>
      <c r="J4079" s="139">
        <f t="shared" si="210"/>
        <v>0</v>
      </c>
      <c r="K4079" s="135" t="s">
        <v>21</v>
      </c>
      <c r="L4079" s="34"/>
      <c r="M4079" s="140" t="s">
        <v>21</v>
      </c>
      <c r="N4079" s="141" t="s">
        <v>45</v>
      </c>
      <c r="P4079" s="142">
        <f t="shared" si="211"/>
        <v>0</v>
      </c>
      <c r="Q4079" s="142">
        <v>2535.3000000000002</v>
      </c>
      <c r="R4079" s="142">
        <f t="shared" si="212"/>
        <v>2535.3000000000002</v>
      </c>
      <c r="S4079" s="142">
        <v>0</v>
      </c>
      <c r="T4079" s="143">
        <f t="shared" si="213"/>
        <v>0</v>
      </c>
      <c r="AR4079" s="144" t="s">
        <v>649</v>
      </c>
      <c r="AT4079" s="144" t="s">
        <v>243</v>
      </c>
      <c r="AU4079" s="144" t="s">
        <v>153</v>
      </c>
      <c r="AY4079" s="19" t="s">
        <v>241</v>
      </c>
      <c r="BE4079" s="145">
        <f t="shared" si="214"/>
        <v>0</v>
      </c>
      <c r="BF4079" s="145">
        <f t="shared" si="215"/>
        <v>0</v>
      </c>
      <c r="BG4079" s="145">
        <f t="shared" si="216"/>
        <v>0</v>
      </c>
      <c r="BH4079" s="145">
        <f t="shared" si="217"/>
        <v>0</v>
      </c>
      <c r="BI4079" s="145">
        <f t="shared" si="218"/>
        <v>0</v>
      </c>
      <c r="BJ4079" s="19" t="s">
        <v>89</v>
      </c>
      <c r="BK4079" s="145">
        <f t="shared" si="219"/>
        <v>0</v>
      </c>
      <c r="BL4079" s="19" t="s">
        <v>649</v>
      </c>
      <c r="BM4079" s="144" t="s">
        <v>5776</v>
      </c>
    </row>
    <row r="4080" spans="2:65" s="1" customFormat="1" ht="21.75" customHeight="1">
      <c r="B4080" s="34"/>
      <c r="C4080" s="133" t="s">
        <v>5777</v>
      </c>
      <c r="D4080" s="133" t="s">
        <v>243</v>
      </c>
      <c r="E4080" s="134" t="s">
        <v>5778</v>
      </c>
      <c r="F4080" s="135" t="s">
        <v>5779</v>
      </c>
      <c r="G4080" s="136" t="s">
        <v>5147</v>
      </c>
      <c r="H4080" s="137">
        <v>16</v>
      </c>
      <c r="I4080" s="138"/>
      <c r="J4080" s="139">
        <f t="shared" si="210"/>
        <v>0</v>
      </c>
      <c r="K4080" s="135" t="s">
        <v>21</v>
      </c>
      <c r="L4080" s="34"/>
      <c r="M4080" s="140" t="s">
        <v>21</v>
      </c>
      <c r="N4080" s="141" t="s">
        <v>45</v>
      </c>
      <c r="P4080" s="142">
        <f t="shared" si="211"/>
        <v>0</v>
      </c>
      <c r="Q4080" s="142">
        <v>20</v>
      </c>
      <c r="R4080" s="142">
        <f t="shared" si="212"/>
        <v>320</v>
      </c>
      <c r="S4080" s="142">
        <v>0</v>
      </c>
      <c r="T4080" s="143">
        <f t="shared" si="213"/>
        <v>0</v>
      </c>
      <c r="AR4080" s="144" t="s">
        <v>649</v>
      </c>
      <c r="AT4080" s="144" t="s">
        <v>243</v>
      </c>
      <c r="AU4080" s="144" t="s">
        <v>153</v>
      </c>
      <c r="AY4080" s="19" t="s">
        <v>241</v>
      </c>
      <c r="BE4080" s="145">
        <f t="shared" si="214"/>
        <v>0</v>
      </c>
      <c r="BF4080" s="145">
        <f t="shared" si="215"/>
        <v>0</v>
      </c>
      <c r="BG4080" s="145">
        <f t="shared" si="216"/>
        <v>0</v>
      </c>
      <c r="BH4080" s="145">
        <f t="shared" si="217"/>
        <v>0</v>
      </c>
      <c r="BI4080" s="145">
        <f t="shared" si="218"/>
        <v>0</v>
      </c>
      <c r="BJ4080" s="19" t="s">
        <v>89</v>
      </c>
      <c r="BK4080" s="145">
        <f t="shared" si="219"/>
        <v>0</v>
      </c>
      <c r="BL4080" s="19" t="s">
        <v>649</v>
      </c>
      <c r="BM4080" s="144" t="s">
        <v>5780</v>
      </c>
    </row>
    <row r="4081" spans="2:65" s="1" customFormat="1" ht="16.5" customHeight="1">
      <c r="B4081" s="34"/>
      <c r="C4081" s="133" t="s">
        <v>5781</v>
      </c>
      <c r="D4081" s="133" t="s">
        <v>243</v>
      </c>
      <c r="E4081" s="134" t="s">
        <v>5782</v>
      </c>
      <c r="F4081" s="135" t="s">
        <v>5783</v>
      </c>
      <c r="G4081" s="136" t="s">
        <v>5147</v>
      </c>
      <c r="H4081" s="137">
        <v>40</v>
      </c>
      <c r="I4081" s="138"/>
      <c r="J4081" s="139">
        <f t="shared" si="210"/>
        <v>0</v>
      </c>
      <c r="K4081" s="135" t="s">
        <v>21</v>
      </c>
      <c r="L4081" s="34"/>
      <c r="M4081" s="140" t="s">
        <v>21</v>
      </c>
      <c r="N4081" s="141" t="s">
        <v>45</v>
      </c>
      <c r="P4081" s="142">
        <f t="shared" si="211"/>
        <v>0</v>
      </c>
      <c r="Q4081" s="142">
        <v>0</v>
      </c>
      <c r="R4081" s="142">
        <f t="shared" si="212"/>
        <v>0</v>
      </c>
      <c r="S4081" s="142">
        <v>0</v>
      </c>
      <c r="T4081" s="143">
        <f t="shared" si="213"/>
        <v>0</v>
      </c>
      <c r="AR4081" s="144" t="s">
        <v>649</v>
      </c>
      <c r="AT4081" s="144" t="s">
        <v>243</v>
      </c>
      <c r="AU4081" s="144" t="s">
        <v>153</v>
      </c>
      <c r="AY4081" s="19" t="s">
        <v>241</v>
      </c>
      <c r="BE4081" s="145">
        <f t="shared" si="214"/>
        <v>0</v>
      </c>
      <c r="BF4081" s="145">
        <f t="shared" si="215"/>
        <v>0</v>
      </c>
      <c r="BG4081" s="145">
        <f t="shared" si="216"/>
        <v>0</v>
      </c>
      <c r="BH4081" s="145">
        <f t="shared" si="217"/>
        <v>0</v>
      </c>
      <c r="BI4081" s="145">
        <f t="shared" si="218"/>
        <v>0</v>
      </c>
      <c r="BJ4081" s="19" t="s">
        <v>89</v>
      </c>
      <c r="BK4081" s="145">
        <f t="shared" si="219"/>
        <v>0</v>
      </c>
      <c r="BL4081" s="19" t="s">
        <v>649</v>
      </c>
      <c r="BM4081" s="144" t="s">
        <v>5784</v>
      </c>
    </row>
    <row r="4082" spans="2:65" s="1" customFormat="1" ht="24.2" customHeight="1">
      <c r="B4082" s="34"/>
      <c r="C4082" s="133" t="s">
        <v>5785</v>
      </c>
      <c r="D4082" s="133" t="s">
        <v>243</v>
      </c>
      <c r="E4082" s="134" t="s">
        <v>5786</v>
      </c>
      <c r="F4082" s="135" t="s">
        <v>5787</v>
      </c>
      <c r="G4082" s="136" t="s">
        <v>5147</v>
      </c>
      <c r="H4082" s="137">
        <v>1</v>
      </c>
      <c r="I4082" s="138"/>
      <c r="J4082" s="139">
        <f t="shared" si="210"/>
        <v>0</v>
      </c>
      <c r="K4082" s="135" t="s">
        <v>21</v>
      </c>
      <c r="L4082" s="34"/>
      <c r="M4082" s="140" t="s">
        <v>21</v>
      </c>
      <c r="N4082" s="141" t="s">
        <v>45</v>
      </c>
      <c r="P4082" s="142">
        <f t="shared" si="211"/>
        <v>0</v>
      </c>
      <c r="Q4082" s="142">
        <v>263.7</v>
      </c>
      <c r="R4082" s="142">
        <f t="shared" si="212"/>
        <v>263.7</v>
      </c>
      <c r="S4082" s="142">
        <v>0</v>
      </c>
      <c r="T4082" s="143">
        <f t="shared" si="213"/>
        <v>0</v>
      </c>
      <c r="AR4082" s="144" t="s">
        <v>649</v>
      </c>
      <c r="AT4082" s="144" t="s">
        <v>243</v>
      </c>
      <c r="AU4082" s="144" t="s">
        <v>153</v>
      </c>
      <c r="AY4082" s="19" t="s">
        <v>241</v>
      </c>
      <c r="BE4082" s="145">
        <f t="shared" si="214"/>
        <v>0</v>
      </c>
      <c r="BF4082" s="145">
        <f t="shared" si="215"/>
        <v>0</v>
      </c>
      <c r="BG4082" s="145">
        <f t="shared" si="216"/>
        <v>0</v>
      </c>
      <c r="BH4082" s="145">
        <f t="shared" si="217"/>
        <v>0</v>
      </c>
      <c r="BI4082" s="145">
        <f t="shared" si="218"/>
        <v>0</v>
      </c>
      <c r="BJ4082" s="19" t="s">
        <v>89</v>
      </c>
      <c r="BK4082" s="145">
        <f t="shared" si="219"/>
        <v>0</v>
      </c>
      <c r="BL4082" s="19" t="s">
        <v>649</v>
      </c>
      <c r="BM4082" s="144" t="s">
        <v>5788</v>
      </c>
    </row>
    <row r="4083" spans="2:65" s="1" customFormat="1" ht="24.2" customHeight="1">
      <c r="B4083" s="34"/>
      <c r="C4083" s="133" t="s">
        <v>5789</v>
      </c>
      <c r="D4083" s="133" t="s">
        <v>243</v>
      </c>
      <c r="E4083" s="134" t="s">
        <v>5790</v>
      </c>
      <c r="F4083" s="135" t="s">
        <v>5791</v>
      </c>
      <c r="G4083" s="136" t="s">
        <v>5147</v>
      </c>
      <c r="H4083" s="137">
        <v>1</v>
      </c>
      <c r="I4083" s="138"/>
      <c r="J4083" s="139">
        <f t="shared" si="210"/>
        <v>0</v>
      </c>
      <c r="K4083" s="135" t="s">
        <v>21</v>
      </c>
      <c r="L4083" s="34"/>
      <c r="M4083" s="140" t="s">
        <v>21</v>
      </c>
      <c r="N4083" s="141" t="s">
        <v>45</v>
      </c>
      <c r="P4083" s="142">
        <f t="shared" si="211"/>
        <v>0</v>
      </c>
      <c r="Q4083" s="142">
        <v>476.25</v>
      </c>
      <c r="R4083" s="142">
        <f t="shared" si="212"/>
        <v>476.25</v>
      </c>
      <c r="S4083" s="142">
        <v>0</v>
      </c>
      <c r="T4083" s="143">
        <f t="shared" si="213"/>
        <v>0</v>
      </c>
      <c r="AR4083" s="144" t="s">
        <v>649</v>
      </c>
      <c r="AT4083" s="144" t="s">
        <v>243</v>
      </c>
      <c r="AU4083" s="144" t="s">
        <v>153</v>
      </c>
      <c r="AY4083" s="19" t="s">
        <v>241</v>
      </c>
      <c r="BE4083" s="145">
        <f t="shared" si="214"/>
        <v>0</v>
      </c>
      <c r="BF4083" s="145">
        <f t="shared" si="215"/>
        <v>0</v>
      </c>
      <c r="BG4083" s="145">
        <f t="shared" si="216"/>
        <v>0</v>
      </c>
      <c r="BH4083" s="145">
        <f t="shared" si="217"/>
        <v>0</v>
      </c>
      <c r="BI4083" s="145">
        <f t="shared" si="218"/>
        <v>0</v>
      </c>
      <c r="BJ4083" s="19" t="s">
        <v>89</v>
      </c>
      <c r="BK4083" s="145">
        <f t="shared" si="219"/>
        <v>0</v>
      </c>
      <c r="BL4083" s="19" t="s">
        <v>649</v>
      </c>
      <c r="BM4083" s="144" t="s">
        <v>5792</v>
      </c>
    </row>
    <row r="4084" spans="2:65" s="1" customFormat="1" ht="24.2" customHeight="1">
      <c r="B4084" s="34"/>
      <c r="C4084" s="133" t="s">
        <v>5793</v>
      </c>
      <c r="D4084" s="133" t="s">
        <v>243</v>
      </c>
      <c r="E4084" s="134" t="s">
        <v>5794</v>
      </c>
      <c r="F4084" s="135" t="s">
        <v>5795</v>
      </c>
      <c r="G4084" s="136" t="s">
        <v>5147</v>
      </c>
      <c r="H4084" s="137">
        <v>1</v>
      </c>
      <c r="I4084" s="138"/>
      <c r="J4084" s="139">
        <f t="shared" si="210"/>
        <v>0</v>
      </c>
      <c r="K4084" s="135" t="s">
        <v>21</v>
      </c>
      <c r="L4084" s="34"/>
      <c r="M4084" s="140" t="s">
        <v>21</v>
      </c>
      <c r="N4084" s="141" t="s">
        <v>45</v>
      </c>
      <c r="P4084" s="142">
        <f t="shared" si="211"/>
        <v>0</v>
      </c>
      <c r="Q4084" s="142">
        <v>220.5</v>
      </c>
      <c r="R4084" s="142">
        <f t="shared" si="212"/>
        <v>220.5</v>
      </c>
      <c r="S4084" s="142">
        <v>0</v>
      </c>
      <c r="T4084" s="143">
        <f t="shared" si="213"/>
        <v>0</v>
      </c>
      <c r="AR4084" s="144" t="s">
        <v>649</v>
      </c>
      <c r="AT4084" s="144" t="s">
        <v>243</v>
      </c>
      <c r="AU4084" s="144" t="s">
        <v>153</v>
      </c>
      <c r="AY4084" s="19" t="s">
        <v>241</v>
      </c>
      <c r="BE4084" s="145">
        <f t="shared" si="214"/>
        <v>0</v>
      </c>
      <c r="BF4084" s="145">
        <f t="shared" si="215"/>
        <v>0</v>
      </c>
      <c r="BG4084" s="145">
        <f t="shared" si="216"/>
        <v>0</v>
      </c>
      <c r="BH4084" s="145">
        <f t="shared" si="217"/>
        <v>0</v>
      </c>
      <c r="BI4084" s="145">
        <f t="shared" si="218"/>
        <v>0</v>
      </c>
      <c r="BJ4084" s="19" t="s">
        <v>89</v>
      </c>
      <c r="BK4084" s="145">
        <f t="shared" si="219"/>
        <v>0</v>
      </c>
      <c r="BL4084" s="19" t="s">
        <v>649</v>
      </c>
      <c r="BM4084" s="144" t="s">
        <v>5796</v>
      </c>
    </row>
    <row r="4085" spans="2:65" s="1" customFormat="1" ht="16.5" customHeight="1">
      <c r="B4085" s="34"/>
      <c r="C4085" s="133" t="s">
        <v>5797</v>
      </c>
      <c r="D4085" s="133" t="s">
        <v>243</v>
      </c>
      <c r="E4085" s="134" t="s">
        <v>5798</v>
      </c>
      <c r="F4085" s="135" t="s">
        <v>5799</v>
      </c>
      <c r="G4085" s="136" t="s">
        <v>5147</v>
      </c>
      <c r="H4085" s="137">
        <v>1</v>
      </c>
      <c r="I4085" s="138"/>
      <c r="J4085" s="139">
        <f t="shared" si="210"/>
        <v>0</v>
      </c>
      <c r="K4085" s="135" t="s">
        <v>21</v>
      </c>
      <c r="L4085" s="34"/>
      <c r="M4085" s="140" t="s">
        <v>21</v>
      </c>
      <c r="N4085" s="141" t="s">
        <v>45</v>
      </c>
      <c r="P4085" s="142">
        <f t="shared" si="211"/>
        <v>0</v>
      </c>
      <c r="Q4085" s="142">
        <v>2186.6</v>
      </c>
      <c r="R4085" s="142">
        <f t="shared" si="212"/>
        <v>2186.6</v>
      </c>
      <c r="S4085" s="142">
        <v>0</v>
      </c>
      <c r="T4085" s="143">
        <f t="shared" si="213"/>
        <v>0</v>
      </c>
      <c r="AR4085" s="144" t="s">
        <v>649</v>
      </c>
      <c r="AT4085" s="144" t="s">
        <v>243</v>
      </c>
      <c r="AU4085" s="144" t="s">
        <v>153</v>
      </c>
      <c r="AY4085" s="19" t="s">
        <v>241</v>
      </c>
      <c r="BE4085" s="145">
        <f t="shared" si="214"/>
        <v>0</v>
      </c>
      <c r="BF4085" s="145">
        <f t="shared" si="215"/>
        <v>0</v>
      </c>
      <c r="BG4085" s="145">
        <f t="shared" si="216"/>
        <v>0</v>
      </c>
      <c r="BH4085" s="145">
        <f t="shared" si="217"/>
        <v>0</v>
      </c>
      <c r="BI4085" s="145">
        <f t="shared" si="218"/>
        <v>0</v>
      </c>
      <c r="BJ4085" s="19" t="s">
        <v>89</v>
      </c>
      <c r="BK4085" s="145">
        <f t="shared" si="219"/>
        <v>0</v>
      </c>
      <c r="BL4085" s="19" t="s">
        <v>649</v>
      </c>
      <c r="BM4085" s="144" t="s">
        <v>5800</v>
      </c>
    </row>
    <row r="4086" spans="2:65" s="1" customFormat="1" ht="21.75" customHeight="1">
      <c r="B4086" s="34"/>
      <c r="C4086" s="133" t="s">
        <v>5801</v>
      </c>
      <c r="D4086" s="133" t="s">
        <v>243</v>
      </c>
      <c r="E4086" s="134" t="s">
        <v>5802</v>
      </c>
      <c r="F4086" s="135" t="s">
        <v>5803</v>
      </c>
      <c r="G4086" s="136" t="s">
        <v>5147</v>
      </c>
      <c r="H4086" s="137">
        <v>4</v>
      </c>
      <c r="I4086" s="138"/>
      <c r="J4086" s="139">
        <f t="shared" si="210"/>
        <v>0</v>
      </c>
      <c r="K4086" s="135" t="s">
        <v>21</v>
      </c>
      <c r="L4086" s="34"/>
      <c r="M4086" s="140" t="s">
        <v>21</v>
      </c>
      <c r="N4086" s="141" t="s">
        <v>45</v>
      </c>
      <c r="P4086" s="142">
        <f t="shared" si="211"/>
        <v>0</v>
      </c>
      <c r="Q4086" s="142">
        <v>20</v>
      </c>
      <c r="R4086" s="142">
        <f t="shared" si="212"/>
        <v>80</v>
      </c>
      <c r="S4086" s="142">
        <v>0</v>
      </c>
      <c r="T4086" s="143">
        <f t="shared" si="213"/>
        <v>0</v>
      </c>
      <c r="AR4086" s="144" t="s">
        <v>649</v>
      </c>
      <c r="AT4086" s="144" t="s">
        <v>243</v>
      </c>
      <c r="AU4086" s="144" t="s">
        <v>153</v>
      </c>
      <c r="AY4086" s="19" t="s">
        <v>241</v>
      </c>
      <c r="BE4086" s="145">
        <f t="shared" si="214"/>
        <v>0</v>
      </c>
      <c r="BF4086" s="145">
        <f t="shared" si="215"/>
        <v>0</v>
      </c>
      <c r="BG4086" s="145">
        <f t="shared" si="216"/>
        <v>0</v>
      </c>
      <c r="BH4086" s="145">
        <f t="shared" si="217"/>
        <v>0</v>
      </c>
      <c r="BI4086" s="145">
        <f t="shared" si="218"/>
        <v>0</v>
      </c>
      <c r="BJ4086" s="19" t="s">
        <v>89</v>
      </c>
      <c r="BK4086" s="145">
        <f t="shared" si="219"/>
        <v>0</v>
      </c>
      <c r="BL4086" s="19" t="s">
        <v>649</v>
      </c>
      <c r="BM4086" s="144" t="s">
        <v>5804</v>
      </c>
    </row>
    <row r="4087" spans="2:65" s="1" customFormat="1" ht="16.5" customHeight="1">
      <c r="B4087" s="34"/>
      <c r="C4087" s="133" t="s">
        <v>5805</v>
      </c>
      <c r="D4087" s="133" t="s">
        <v>243</v>
      </c>
      <c r="E4087" s="134" t="s">
        <v>5806</v>
      </c>
      <c r="F4087" s="135" t="s">
        <v>5807</v>
      </c>
      <c r="G4087" s="136" t="s">
        <v>5147</v>
      </c>
      <c r="H4087" s="137">
        <v>40</v>
      </c>
      <c r="I4087" s="138"/>
      <c r="J4087" s="139">
        <f t="shared" si="210"/>
        <v>0</v>
      </c>
      <c r="K4087" s="135" t="s">
        <v>21</v>
      </c>
      <c r="L4087" s="34"/>
      <c r="M4087" s="140" t="s">
        <v>21</v>
      </c>
      <c r="N4087" s="141" t="s">
        <v>45</v>
      </c>
      <c r="P4087" s="142">
        <f t="shared" si="211"/>
        <v>0</v>
      </c>
      <c r="Q4087" s="142">
        <v>0</v>
      </c>
      <c r="R4087" s="142">
        <f t="shared" si="212"/>
        <v>0</v>
      </c>
      <c r="S4087" s="142">
        <v>0</v>
      </c>
      <c r="T4087" s="143">
        <f t="shared" si="213"/>
        <v>0</v>
      </c>
      <c r="AR4087" s="144" t="s">
        <v>649</v>
      </c>
      <c r="AT4087" s="144" t="s">
        <v>243</v>
      </c>
      <c r="AU4087" s="144" t="s">
        <v>153</v>
      </c>
      <c r="AY4087" s="19" t="s">
        <v>241</v>
      </c>
      <c r="BE4087" s="145">
        <f t="shared" si="214"/>
        <v>0</v>
      </c>
      <c r="BF4087" s="145">
        <f t="shared" si="215"/>
        <v>0</v>
      </c>
      <c r="BG4087" s="145">
        <f t="shared" si="216"/>
        <v>0</v>
      </c>
      <c r="BH4087" s="145">
        <f t="shared" si="217"/>
        <v>0</v>
      </c>
      <c r="BI4087" s="145">
        <f t="shared" si="218"/>
        <v>0</v>
      </c>
      <c r="BJ4087" s="19" t="s">
        <v>89</v>
      </c>
      <c r="BK4087" s="145">
        <f t="shared" si="219"/>
        <v>0</v>
      </c>
      <c r="BL4087" s="19" t="s">
        <v>649</v>
      </c>
      <c r="BM4087" s="144" t="s">
        <v>5808</v>
      </c>
    </row>
    <row r="4088" spans="2:65" s="1" customFormat="1" ht="24.2" customHeight="1">
      <c r="B4088" s="34"/>
      <c r="C4088" s="133" t="s">
        <v>5809</v>
      </c>
      <c r="D4088" s="133" t="s">
        <v>243</v>
      </c>
      <c r="E4088" s="134" t="s">
        <v>5810</v>
      </c>
      <c r="F4088" s="135" t="s">
        <v>5811</v>
      </c>
      <c r="G4088" s="136" t="s">
        <v>5147</v>
      </c>
      <c r="H4088" s="137">
        <v>1</v>
      </c>
      <c r="I4088" s="138"/>
      <c r="J4088" s="139">
        <f t="shared" si="210"/>
        <v>0</v>
      </c>
      <c r="K4088" s="135" t="s">
        <v>21</v>
      </c>
      <c r="L4088" s="34"/>
      <c r="M4088" s="140" t="s">
        <v>21</v>
      </c>
      <c r="N4088" s="141" t="s">
        <v>45</v>
      </c>
      <c r="P4088" s="142">
        <f t="shared" si="211"/>
        <v>0</v>
      </c>
      <c r="Q4088" s="142">
        <v>263.7</v>
      </c>
      <c r="R4088" s="142">
        <f t="shared" si="212"/>
        <v>263.7</v>
      </c>
      <c r="S4088" s="142">
        <v>0</v>
      </c>
      <c r="T4088" s="143">
        <f t="shared" si="213"/>
        <v>0</v>
      </c>
      <c r="AR4088" s="144" t="s">
        <v>649</v>
      </c>
      <c r="AT4088" s="144" t="s">
        <v>243</v>
      </c>
      <c r="AU4088" s="144" t="s">
        <v>153</v>
      </c>
      <c r="AY4088" s="19" t="s">
        <v>241</v>
      </c>
      <c r="BE4088" s="145">
        <f t="shared" si="214"/>
        <v>0</v>
      </c>
      <c r="BF4088" s="145">
        <f t="shared" si="215"/>
        <v>0</v>
      </c>
      <c r="BG4088" s="145">
        <f t="shared" si="216"/>
        <v>0</v>
      </c>
      <c r="BH4088" s="145">
        <f t="shared" si="217"/>
        <v>0</v>
      </c>
      <c r="BI4088" s="145">
        <f t="shared" si="218"/>
        <v>0</v>
      </c>
      <c r="BJ4088" s="19" t="s">
        <v>89</v>
      </c>
      <c r="BK4088" s="145">
        <f t="shared" si="219"/>
        <v>0</v>
      </c>
      <c r="BL4088" s="19" t="s">
        <v>649</v>
      </c>
      <c r="BM4088" s="144" t="s">
        <v>5812</v>
      </c>
    </row>
    <row r="4089" spans="2:65" s="1" customFormat="1" ht="24.2" customHeight="1">
      <c r="B4089" s="34"/>
      <c r="C4089" s="133" t="s">
        <v>5813</v>
      </c>
      <c r="D4089" s="133" t="s">
        <v>243</v>
      </c>
      <c r="E4089" s="134" t="s">
        <v>5814</v>
      </c>
      <c r="F4089" s="135" t="s">
        <v>5815</v>
      </c>
      <c r="G4089" s="136" t="s">
        <v>5147</v>
      </c>
      <c r="H4089" s="137">
        <v>1</v>
      </c>
      <c r="I4089" s="138"/>
      <c r="J4089" s="139">
        <f t="shared" si="210"/>
        <v>0</v>
      </c>
      <c r="K4089" s="135" t="s">
        <v>21</v>
      </c>
      <c r="L4089" s="34"/>
      <c r="M4089" s="140" t="s">
        <v>21</v>
      </c>
      <c r="N4089" s="141" t="s">
        <v>45</v>
      </c>
      <c r="P4089" s="142">
        <f t="shared" si="211"/>
        <v>0</v>
      </c>
      <c r="Q4089" s="142">
        <v>476.25</v>
      </c>
      <c r="R4089" s="142">
        <f t="shared" si="212"/>
        <v>476.25</v>
      </c>
      <c r="S4089" s="142">
        <v>0</v>
      </c>
      <c r="T4089" s="143">
        <f t="shared" si="213"/>
        <v>0</v>
      </c>
      <c r="AR4089" s="144" t="s">
        <v>649</v>
      </c>
      <c r="AT4089" s="144" t="s">
        <v>243</v>
      </c>
      <c r="AU4089" s="144" t="s">
        <v>153</v>
      </c>
      <c r="AY4089" s="19" t="s">
        <v>241</v>
      </c>
      <c r="BE4089" s="145">
        <f t="shared" si="214"/>
        <v>0</v>
      </c>
      <c r="BF4089" s="145">
        <f t="shared" si="215"/>
        <v>0</v>
      </c>
      <c r="BG4089" s="145">
        <f t="shared" si="216"/>
        <v>0</v>
      </c>
      <c r="BH4089" s="145">
        <f t="shared" si="217"/>
        <v>0</v>
      </c>
      <c r="BI4089" s="145">
        <f t="shared" si="218"/>
        <v>0</v>
      </c>
      <c r="BJ4089" s="19" t="s">
        <v>89</v>
      </c>
      <c r="BK4089" s="145">
        <f t="shared" si="219"/>
        <v>0</v>
      </c>
      <c r="BL4089" s="19" t="s">
        <v>649</v>
      </c>
      <c r="BM4089" s="144" t="s">
        <v>5816</v>
      </c>
    </row>
    <row r="4090" spans="2:65" s="1" customFormat="1" ht="24.2" customHeight="1">
      <c r="B4090" s="34"/>
      <c r="C4090" s="133" t="s">
        <v>5817</v>
      </c>
      <c r="D4090" s="133" t="s">
        <v>243</v>
      </c>
      <c r="E4090" s="134" t="s">
        <v>5818</v>
      </c>
      <c r="F4090" s="135" t="s">
        <v>5819</v>
      </c>
      <c r="G4090" s="136" t="s">
        <v>5147</v>
      </c>
      <c r="H4090" s="137">
        <v>1</v>
      </c>
      <c r="I4090" s="138"/>
      <c r="J4090" s="139">
        <f t="shared" si="210"/>
        <v>0</v>
      </c>
      <c r="K4090" s="135" t="s">
        <v>21</v>
      </c>
      <c r="L4090" s="34"/>
      <c r="M4090" s="140" t="s">
        <v>21</v>
      </c>
      <c r="N4090" s="141" t="s">
        <v>45</v>
      </c>
      <c r="P4090" s="142">
        <f t="shared" si="211"/>
        <v>0</v>
      </c>
      <c r="Q4090" s="142">
        <v>220.5</v>
      </c>
      <c r="R4090" s="142">
        <f t="shared" si="212"/>
        <v>220.5</v>
      </c>
      <c r="S4090" s="142">
        <v>0</v>
      </c>
      <c r="T4090" s="143">
        <f t="shared" si="213"/>
        <v>0</v>
      </c>
      <c r="AR4090" s="144" t="s">
        <v>649</v>
      </c>
      <c r="AT4090" s="144" t="s">
        <v>243</v>
      </c>
      <c r="AU4090" s="144" t="s">
        <v>153</v>
      </c>
      <c r="AY4090" s="19" t="s">
        <v>241</v>
      </c>
      <c r="BE4090" s="145">
        <f t="shared" si="214"/>
        <v>0</v>
      </c>
      <c r="BF4090" s="145">
        <f t="shared" si="215"/>
        <v>0</v>
      </c>
      <c r="BG4090" s="145">
        <f t="shared" si="216"/>
        <v>0</v>
      </c>
      <c r="BH4090" s="145">
        <f t="shared" si="217"/>
        <v>0</v>
      </c>
      <c r="BI4090" s="145">
        <f t="shared" si="218"/>
        <v>0</v>
      </c>
      <c r="BJ4090" s="19" t="s">
        <v>89</v>
      </c>
      <c r="BK4090" s="145">
        <f t="shared" si="219"/>
        <v>0</v>
      </c>
      <c r="BL4090" s="19" t="s">
        <v>649</v>
      </c>
      <c r="BM4090" s="144" t="s">
        <v>5820</v>
      </c>
    </row>
    <row r="4091" spans="2:65" s="11" customFormat="1" ht="20.85" customHeight="1">
      <c r="B4091" s="121"/>
      <c r="D4091" s="122" t="s">
        <v>72</v>
      </c>
      <c r="E4091" s="131" t="s">
        <v>5821</v>
      </c>
      <c r="F4091" s="131" t="s">
        <v>5822</v>
      </c>
      <c r="I4091" s="124"/>
      <c r="J4091" s="132">
        <f>BK4091</f>
        <v>0</v>
      </c>
      <c r="L4091" s="121"/>
      <c r="M4091" s="126"/>
      <c r="P4091" s="127">
        <f>P4092+P4107</f>
        <v>0</v>
      </c>
      <c r="R4091" s="127">
        <f>R4092+R4107</f>
        <v>0</v>
      </c>
      <c r="T4091" s="128">
        <f>T4092+T4107</f>
        <v>0</v>
      </c>
      <c r="AR4091" s="122" t="s">
        <v>89</v>
      </c>
      <c r="AT4091" s="129" t="s">
        <v>72</v>
      </c>
      <c r="AU4091" s="129" t="s">
        <v>89</v>
      </c>
      <c r="AY4091" s="122" t="s">
        <v>241</v>
      </c>
      <c r="BK4091" s="130">
        <f>BK4092+BK4107</f>
        <v>0</v>
      </c>
    </row>
    <row r="4092" spans="2:65" s="16" customFormat="1" ht="20.85" customHeight="1">
      <c r="B4092" s="196"/>
      <c r="D4092" s="197" t="s">
        <v>72</v>
      </c>
      <c r="E4092" s="197" t="s">
        <v>5823</v>
      </c>
      <c r="F4092" s="197" t="s">
        <v>763</v>
      </c>
      <c r="I4092" s="198"/>
      <c r="J4092" s="199">
        <f>BK4092</f>
        <v>0</v>
      </c>
      <c r="L4092" s="196"/>
      <c r="M4092" s="200"/>
      <c r="P4092" s="201">
        <f>SUM(P4093:P4106)</f>
        <v>0</v>
      </c>
      <c r="R4092" s="201">
        <f>SUM(R4093:R4106)</f>
        <v>0</v>
      </c>
      <c r="T4092" s="202">
        <f>SUM(T4093:T4106)</f>
        <v>0</v>
      </c>
      <c r="AR4092" s="197" t="s">
        <v>89</v>
      </c>
      <c r="AT4092" s="203" t="s">
        <v>72</v>
      </c>
      <c r="AU4092" s="203" t="s">
        <v>145</v>
      </c>
      <c r="AY4092" s="197" t="s">
        <v>241</v>
      </c>
      <c r="BK4092" s="204">
        <f>SUM(BK4093:BK4106)</f>
        <v>0</v>
      </c>
    </row>
    <row r="4093" spans="2:65" s="1" customFormat="1" ht="16.5" customHeight="1">
      <c r="B4093" s="34"/>
      <c r="C4093" s="133" t="s">
        <v>5824</v>
      </c>
      <c r="D4093" s="133" t="s">
        <v>243</v>
      </c>
      <c r="E4093" s="134" t="s">
        <v>5825</v>
      </c>
      <c r="F4093" s="135" t="s">
        <v>5826</v>
      </c>
      <c r="G4093" s="136" t="s">
        <v>1718</v>
      </c>
      <c r="H4093" s="137">
        <v>1</v>
      </c>
      <c r="I4093" s="138"/>
      <c r="J4093" s="139">
        <f>ROUND(I4093*H4093,2)</f>
        <v>0</v>
      </c>
      <c r="K4093" s="135" t="s">
        <v>21</v>
      </c>
      <c r="L4093" s="34"/>
      <c r="M4093" s="140" t="s">
        <v>21</v>
      </c>
      <c r="N4093" s="141" t="s">
        <v>45</v>
      </c>
      <c r="P4093" s="142">
        <f>O4093*H4093</f>
        <v>0</v>
      </c>
      <c r="Q4093" s="142">
        <v>0</v>
      </c>
      <c r="R4093" s="142">
        <f>Q4093*H4093</f>
        <v>0</v>
      </c>
      <c r="S4093" s="142">
        <v>0</v>
      </c>
      <c r="T4093" s="143">
        <f>S4093*H4093</f>
        <v>0</v>
      </c>
      <c r="AR4093" s="144" t="s">
        <v>649</v>
      </c>
      <c r="AT4093" s="144" t="s">
        <v>243</v>
      </c>
      <c r="AU4093" s="144" t="s">
        <v>153</v>
      </c>
      <c r="AY4093" s="19" t="s">
        <v>241</v>
      </c>
      <c r="BE4093" s="145">
        <f>IF(N4093="základní",J4093,0)</f>
        <v>0</v>
      </c>
      <c r="BF4093" s="145">
        <f>IF(N4093="snížená",J4093,0)</f>
        <v>0</v>
      </c>
      <c r="BG4093" s="145">
        <f>IF(N4093="zákl. přenesená",J4093,0)</f>
        <v>0</v>
      </c>
      <c r="BH4093" s="145">
        <f>IF(N4093="sníž. přenesená",J4093,0)</f>
        <v>0</v>
      </c>
      <c r="BI4093" s="145">
        <f>IF(N4093="nulová",J4093,0)</f>
        <v>0</v>
      </c>
      <c r="BJ4093" s="19" t="s">
        <v>89</v>
      </c>
      <c r="BK4093" s="145">
        <f>ROUND(I4093*H4093,2)</f>
        <v>0</v>
      </c>
      <c r="BL4093" s="19" t="s">
        <v>649</v>
      </c>
      <c r="BM4093" s="144" t="s">
        <v>5827</v>
      </c>
    </row>
    <row r="4094" spans="2:65" s="1" customFormat="1" ht="19.5">
      <c r="B4094" s="34"/>
      <c r="D4094" s="146" t="s">
        <v>248</v>
      </c>
      <c r="F4094" s="147" t="s">
        <v>5828</v>
      </c>
      <c r="I4094" s="148"/>
      <c r="L4094" s="34"/>
      <c r="M4094" s="149"/>
      <c r="T4094" s="55"/>
      <c r="AT4094" s="19" t="s">
        <v>248</v>
      </c>
      <c r="AU4094" s="19" t="s">
        <v>153</v>
      </c>
    </row>
    <row r="4095" spans="2:65" s="1" customFormat="1" ht="16.5" customHeight="1">
      <c r="B4095" s="34"/>
      <c r="C4095" s="133" t="s">
        <v>5829</v>
      </c>
      <c r="D4095" s="133" t="s">
        <v>243</v>
      </c>
      <c r="E4095" s="134" t="s">
        <v>5830</v>
      </c>
      <c r="F4095" s="135" t="s">
        <v>5831</v>
      </c>
      <c r="G4095" s="136" t="s">
        <v>1718</v>
      </c>
      <c r="H4095" s="137">
        <v>1</v>
      </c>
      <c r="I4095" s="138"/>
      <c r="J4095" s="139">
        <f>ROUND(I4095*H4095,2)</f>
        <v>0</v>
      </c>
      <c r="K4095" s="135" t="s">
        <v>21</v>
      </c>
      <c r="L4095" s="34"/>
      <c r="M4095" s="140" t="s">
        <v>21</v>
      </c>
      <c r="N4095" s="141" t="s">
        <v>45</v>
      </c>
      <c r="P4095" s="142">
        <f>O4095*H4095</f>
        <v>0</v>
      </c>
      <c r="Q4095" s="142">
        <v>0</v>
      </c>
      <c r="R4095" s="142">
        <f>Q4095*H4095</f>
        <v>0</v>
      </c>
      <c r="S4095" s="142">
        <v>0</v>
      </c>
      <c r="T4095" s="143">
        <f>S4095*H4095</f>
        <v>0</v>
      </c>
      <c r="AR4095" s="144" t="s">
        <v>649</v>
      </c>
      <c r="AT4095" s="144" t="s">
        <v>243</v>
      </c>
      <c r="AU4095" s="144" t="s">
        <v>153</v>
      </c>
      <c r="AY4095" s="19" t="s">
        <v>241</v>
      </c>
      <c r="BE4095" s="145">
        <f>IF(N4095="základní",J4095,0)</f>
        <v>0</v>
      </c>
      <c r="BF4095" s="145">
        <f>IF(N4095="snížená",J4095,0)</f>
        <v>0</v>
      </c>
      <c r="BG4095" s="145">
        <f>IF(N4095="zákl. přenesená",J4095,0)</f>
        <v>0</v>
      </c>
      <c r="BH4095" s="145">
        <f>IF(N4095="sníž. přenesená",J4095,0)</f>
        <v>0</v>
      </c>
      <c r="BI4095" s="145">
        <f>IF(N4095="nulová",J4095,0)</f>
        <v>0</v>
      </c>
      <c r="BJ4095" s="19" t="s">
        <v>89</v>
      </c>
      <c r="BK4095" s="145">
        <f>ROUND(I4095*H4095,2)</f>
        <v>0</v>
      </c>
      <c r="BL4095" s="19" t="s">
        <v>649</v>
      </c>
      <c r="BM4095" s="144" t="s">
        <v>5832</v>
      </c>
    </row>
    <row r="4096" spans="2:65" s="1" customFormat="1" ht="19.5">
      <c r="B4096" s="34"/>
      <c r="D4096" s="146" t="s">
        <v>248</v>
      </c>
      <c r="F4096" s="147" t="s">
        <v>5833</v>
      </c>
      <c r="I4096" s="148"/>
      <c r="L4096" s="34"/>
      <c r="M4096" s="149"/>
      <c r="T4096" s="55"/>
      <c r="AT4096" s="19" t="s">
        <v>248</v>
      </c>
      <c r="AU4096" s="19" t="s">
        <v>153</v>
      </c>
    </row>
    <row r="4097" spans="2:65" s="1" customFormat="1" ht="24.2" customHeight="1">
      <c r="B4097" s="34"/>
      <c r="C4097" s="133" t="s">
        <v>5834</v>
      </c>
      <c r="D4097" s="133" t="s">
        <v>243</v>
      </c>
      <c r="E4097" s="134" t="s">
        <v>5835</v>
      </c>
      <c r="F4097" s="135" t="s">
        <v>5836</v>
      </c>
      <c r="G4097" s="136" t="s">
        <v>1718</v>
      </c>
      <c r="H4097" s="137">
        <v>1</v>
      </c>
      <c r="I4097" s="138"/>
      <c r="J4097" s="139">
        <f>ROUND(I4097*H4097,2)</f>
        <v>0</v>
      </c>
      <c r="K4097" s="135" t="s">
        <v>21</v>
      </c>
      <c r="L4097" s="34"/>
      <c r="M4097" s="140" t="s">
        <v>21</v>
      </c>
      <c r="N4097" s="141" t="s">
        <v>45</v>
      </c>
      <c r="P4097" s="142">
        <f>O4097*H4097</f>
        <v>0</v>
      </c>
      <c r="Q4097" s="142">
        <v>0</v>
      </c>
      <c r="R4097" s="142">
        <f>Q4097*H4097</f>
        <v>0</v>
      </c>
      <c r="S4097" s="142">
        <v>0</v>
      </c>
      <c r="T4097" s="143">
        <f>S4097*H4097</f>
        <v>0</v>
      </c>
      <c r="AR4097" s="144" t="s">
        <v>649</v>
      </c>
      <c r="AT4097" s="144" t="s">
        <v>243</v>
      </c>
      <c r="AU4097" s="144" t="s">
        <v>153</v>
      </c>
      <c r="AY4097" s="19" t="s">
        <v>241</v>
      </c>
      <c r="BE4097" s="145">
        <f>IF(N4097="základní",J4097,0)</f>
        <v>0</v>
      </c>
      <c r="BF4097" s="145">
        <f>IF(N4097="snížená",J4097,0)</f>
        <v>0</v>
      </c>
      <c r="BG4097" s="145">
        <f>IF(N4097="zákl. přenesená",J4097,0)</f>
        <v>0</v>
      </c>
      <c r="BH4097" s="145">
        <f>IF(N4097="sníž. přenesená",J4097,0)</f>
        <v>0</v>
      </c>
      <c r="BI4097" s="145">
        <f>IF(N4097="nulová",J4097,0)</f>
        <v>0</v>
      </c>
      <c r="BJ4097" s="19" t="s">
        <v>89</v>
      </c>
      <c r="BK4097" s="145">
        <f>ROUND(I4097*H4097,2)</f>
        <v>0</v>
      </c>
      <c r="BL4097" s="19" t="s">
        <v>649</v>
      </c>
      <c r="BM4097" s="144" t="s">
        <v>5837</v>
      </c>
    </row>
    <row r="4098" spans="2:65" s="1" customFormat="1" ht="19.5">
      <c r="B4098" s="34"/>
      <c r="D4098" s="146" t="s">
        <v>248</v>
      </c>
      <c r="F4098" s="147" t="s">
        <v>5838</v>
      </c>
      <c r="I4098" s="148"/>
      <c r="L4098" s="34"/>
      <c r="M4098" s="149"/>
      <c r="T4098" s="55"/>
      <c r="AT4098" s="19" t="s">
        <v>248</v>
      </c>
      <c r="AU4098" s="19" t="s">
        <v>153</v>
      </c>
    </row>
    <row r="4099" spans="2:65" s="1" customFormat="1" ht="16.5" customHeight="1">
      <c r="B4099" s="34"/>
      <c r="C4099" s="133" t="s">
        <v>5839</v>
      </c>
      <c r="D4099" s="133" t="s">
        <v>243</v>
      </c>
      <c r="E4099" s="134" t="s">
        <v>5840</v>
      </c>
      <c r="F4099" s="135" t="s">
        <v>5841</v>
      </c>
      <c r="G4099" s="136" t="s">
        <v>1718</v>
      </c>
      <c r="H4099" s="137">
        <v>1</v>
      </c>
      <c r="I4099" s="138"/>
      <c r="J4099" s="139">
        <f>ROUND(I4099*H4099,2)</f>
        <v>0</v>
      </c>
      <c r="K4099" s="135" t="s">
        <v>21</v>
      </c>
      <c r="L4099" s="34"/>
      <c r="M4099" s="140" t="s">
        <v>21</v>
      </c>
      <c r="N4099" s="141" t="s">
        <v>45</v>
      </c>
      <c r="P4099" s="142">
        <f>O4099*H4099</f>
        <v>0</v>
      </c>
      <c r="Q4099" s="142">
        <v>0</v>
      </c>
      <c r="R4099" s="142">
        <f>Q4099*H4099</f>
        <v>0</v>
      </c>
      <c r="S4099" s="142">
        <v>0</v>
      </c>
      <c r="T4099" s="143">
        <f>S4099*H4099</f>
        <v>0</v>
      </c>
      <c r="AR4099" s="144" t="s">
        <v>649</v>
      </c>
      <c r="AT4099" s="144" t="s">
        <v>243</v>
      </c>
      <c r="AU4099" s="144" t="s">
        <v>153</v>
      </c>
      <c r="AY4099" s="19" t="s">
        <v>241</v>
      </c>
      <c r="BE4099" s="145">
        <f>IF(N4099="základní",J4099,0)</f>
        <v>0</v>
      </c>
      <c r="BF4099" s="145">
        <f>IF(N4099="snížená",J4099,0)</f>
        <v>0</v>
      </c>
      <c r="BG4099" s="145">
        <f>IF(N4099="zákl. přenesená",J4099,0)</f>
        <v>0</v>
      </c>
      <c r="BH4099" s="145">
        <f>IF(N4099="sníž. přenesená",J4099,0)</f>
        <v>0</v>
      </c>
      <c r="BI4099" s="145">
        <f>IF(N4099="nulová",J4099,0)</f>
        <v>0</v>
      </c>
      <c r="BJ4099" s="19" t="s">
        <v>89</v>
      </c>
      <c r="BK4099" s="145">
        <f>ROUND(I4099*H4099,2)</f>
        <v>0</v>
      </c>
      <c r="BL4099" s="19" t="s">
        <v>649</v>
      </c>
      <c r="BM4099" s="144" t="s">
        <v>5842</v>
      </c>
    </row>
    <row r="4100" spans="2:65" s="1" customFormat="1" ht="19.5">
      <c r="B4100" s="34"/>
      <c r="D4100" s="146" t="s">
        <v>248</v>
      </c>
      <c r="F4100" s="147" t="s">
        <v>5843</v>
      </c>
      <c r="I4100" s="148"/>
      <c r="L4100" s="34"/>
      <c r="M4100" s="149"/>
      <c r="T4100" s="55"/>
      <c r="AT4100" s="19" t="s">
        <v>248</v>
      </c>
      <c r="AU4100" s="19" t="s">
        <v>153</v>
      </c>
    </row>
    <row r="4101" spans="2:65" s="1" customFormat="1" ht="16.5" customHeight="1">
      <c r="B4101" s="34"/>
      <c r="C4101" s="133" t="s">
        <v>5844</v>
      </c>
      <c r="D4101" s="133" t="s">
        <v>243</v>
      </c>
      <c r="E4101" s="134" t="s">
        <v>5845</v>
      </c>
      <c r="F4101" s="135" t="s">
        <v>5846</v>
      </c>
      <c r="G4101" s="136" t="s">
        <v>1718</v>
      </c>
      <c r="H4101" s="137">
        <v>1</v>
      </c>
      <c r="I4101" s="138"/>
      <c r="J4101" s="139">
        <f>ROUND(I4101*H4101,2)</f>
        <v>0</v>
      </c>
      <c r="K4101" s="135" t="s">
        <v>21</v>
      </c>
      <c r="L4101" s="34"/>
      <c r="M4101" s="140" t="s">
        <v>21</v>
      </c>
      <c r="N4101" s="141" t="s">
        <v>45</v>
      </c>
      <c r="P4101" s="142">
        <f>O4101*H4101</f>
        <v>0</v>
      </c>
      <c r="Q4101" s="142">
        <v>0</v>
      </c>
      <c r="R4101" s="142">
        <f>Q4101*H4101</f>
        <v>0</v>
      </c>
      <c r="S4101" s="142">
        <v>0</v>
      </c>
      <c r="T4101" s="143">
        <f>S4101*H4101</f>
        <v>0</v>
      </c>
      <c r="AR4101" s="144" t="s">
        <v>649</v>
      </c>
      <c r="AT4101" s="144" t="s">
        <v>243</v>
      </c>
      <c r="AU4101" s="144" t="s">
        <v>153</v>
      </c>
      <c r="AY4101" s="19" t="s">
        <v>241</v>
      </c>
      <c r="BE4101" s="145">
        <f>IF(N4101="základní",J4101,0)</f>
        <v>0</v>
      </c>
      <c r="BF4101" s="145">
        <f>IF(N4101="snížená",J4101,0)</f>
        <v>0</v>
      </c>
      <c r="BG4101" s="145">
        <f>IF(N4101="zákl. přenesená",J4101,0)</f>
        <v>0</v>
      </c>
      <c r="BH4101" s="145">
        <f>IF(N4101="sníž. přenesená",J4101,0)</f>
        <v>0</v>
      </c>
      <c r="BI4101" s="145">
        <f>IF(N4101="nulová",J4101,0)</f>
        <v>0</v>
      </c>
      <c r="BJ4101" s="19" t="s">
        <v>89</v>
      </c>
      <c r="BK4101" s="145">
        <f>ROUND(I4101*H4101,2)</f>
        <v>0</v>
      </c>
      <c r="BL4101" s="19" t="s">
        <v>649</v>
      </c>
      <c r="BM4101" s="144" t="s">
        <v>5847</v>
      </c>
    </row>
    <row r="4102" spans="2:65" s="1" customFormat="1" ht="19.5">
      <c r="B4102" s="34"/>
      <c r="D4102" s="146" t="s">
        <v>248</v>
      </c>
      <c r="F4102" s="147" t="s">
        <v>5848</v>
      </c>
      <c r="I4102" s="148"/>
      <c r="L4102" s="34"/>
      <c r="M4102" s="149"/>
      <c r="T4102" s="55"/>
      <c r="AT4102" s="19" t="s">
        <v>248</v>
      </c>
      <c r="AU4102" s="19" t="s">
        <v>153</v>
      </c>
    </row>
    <row r="4103" spans="2:65" s="1" customFormat="1" ht="16.5" customHeight="1">
      <c r="B4103" s="34"/>
      <c r="C4103" s="133" t="s">
        <v>5849</v>
      </c>
      <c r="D4103" s="133" t="s">
        <v>243</v>
      </c>
      <c r="E4103" s="134" t="s">
        <v>5850</v>
      </c>
      <c r="F4103" s="135" t="s">
        <v>5851</v>
      </c>
      <c r="G4103" s="136" t="s">
        <v>1718</v>
      </c>
      <c r="H4103" s="137">
        <v>1</v>
      </c>
      <c r="I4103" s="138"/>
      <c r="J4103" s="139">
        <f>ROUND(I4103*H4103,2)</f>
        <v>0</v>
      </c>
      <c r="K4103" s="135" t="s">
        <v>21</v>
      </c>
      <c r="L4103" s="34"/>
      <c r="M4103" s="140" t="s">
        <v>21</v>
      </c>
      <c r="N4103" s="141" t="s">
        <v>45</v>
      </c>
      <c r="P4103" s="142">
        <f>O4103*H4103</f>
        <v>0</v>
      </c>
      <c r="Q4103" s="142">
        <v>0</v>
      </c>
      <c r="R4103" s="142">
        <f>Q4103*H4103</f>
        <v>0</v>
      </c>
      <c r="S4103" s="142">
        <v>0</v>
      </c>
      <c r="T4103" s="143">
        <f>S4103*H4103</f>
        <v>0</v>
      </c>
      <c r="AR4103" s="144" t="s">
        <v>649</v>
      </c>
      <c r="AT4103" s="144" t="s">
        <v>243</v>
      </c>
      <c r="AU4103" s="144" t="s">
        <v>153</v>
      </c>
      <c r="AY4103" s="19" t="s">
        <v>241</v>
      </c>
      <c r="BE4103" s="145">
        <f>IF(N4103="základní",J4103,0)</f>
        <v>0</v>
      </c>
      <c r="BF4103" s="145">
        <f>IF(N4103="snížená",J4103,0)</f>
        <v>0</v>
      </c>
      <c r="BG4103" s="145">
        <f>IF(N4103="zákl. přenesená",J4103,0)</f>
        <v>0</v>
      </c>
      <c r="BH4103" s="145">
        <f>IF(N4103="sníž. přenesená",J4103,0)</f>
        <v>0</v>
      </c>
      <c r="BI4103" s="145">
        <f>IF(N4103="nulová",J4103,0)</f>
        <v>0</v>
      </c>
      <c r="BJ4103" s="19" t="s">
        <v>89</v>
      </c>
      <c r="BK4103" s="145">
        <f>ROUND(I4103*H4103,2)</f>
        <v>0</v>
      </c>
      <c r="BL4103" s="19" t="s">
        <v>649</v>
      </c>
      <c r="BM4103" s="144" t="s">
        <v>5852</v>
      </c>
    </row>
    <row r="4104" spans="2:65" s="1" customFormat="1" ht="19.5">
      <c r="B4104" s="34"/>
      <c r="D4104" s="146" t="s">
        <v>248</v>
      </c>
      <c r="F4104" s="147" t="s">
        <v>5853</v>
      </c>
      <c r="I4104" s="148"/>
      <c r="L4104" s="34"/>
      <c r="M4104" s="149"/>
      <c r="T4104" s="55"/>
      <c r="AT4104" s="19" t="s">
        <v>248</v>
      </c>
      <c r="AU4104" s="19" t="s">
        <v>153</v>
      </c>
    </row>
    <row r="4105" spans="2:65" s="1" customFormat="1" ht="16.5" customHeight="1">
      <c r="B4105" s="34"/>
      <c r="C4105" s="133" t="s">
        <v>5854</v>
      </c>
      <c r="D4105" s="133" t="s">
        <v>243</v>
      </c>
      <c r="E4105" s="134" t="s">
        <v>5855</v>
      </c>
      <c r="F4105" s="135" t="s">
        <v>5856</v>
      </c>
      <c r="G4105" s="136" t="s">
        <v>1718</v>
      </c>
      <c r="H4105" s="137">
        <v>1</v>
      </c>
      <c r="I4105" s="138"/>
      <c r="J4105" s="139">
        <f>ROUND(I4105*H4105,2)</f>
        <v>0</v>
      </c>
      <c r="K4105" s="135" t="s">
        <v>21</v>
      </c>
      <c r="L4105" s="34"/>
      <c r="M4105" s="140" t="s">
        <v>21</v>
      </c>
      <c r="N4105" s="141" t="s">
        <v>45</v>
      </c>
      <c r="P4105" s="142">
        <f>O4105*H4105</f>
        <v>0</v>
      </c>
      <c r="Q4105" s="142">
        <v>0</v>
      </c>
      <c r="R4105" s="142">
        <f>Q4105*H4105</f>
        <v>0</v>
      </c>
      <c r="S4105" s="142">
        <v>0</v>
      </c>
      <c r="T4105" s="143">
        <f>S4105*H4105</f>
        <v>0</v>
      </c>
      <c r="AR4105" s="144" t="s">
        <v>649</v>
      </c>
      <c r="AT4105" s="144" t="s">
        <v>243</v>
      </c>
      <c r="AU4105" s="144" t="s">
        <v>153</v>
      </c>
      <c r="AY4105" s="19" t="s">
        <v>241</v>
      </c>
      <c r="BE4105" s="145">
        <f>IF(N4105="základní",J4105,0)</f>
        <v>0</v>
      </c>
      <c r="BF4105" s="145">
        <f>IF(N4105="snížená",J4105,0)</f>
        <v>0</v>
      </c>
      <c r="BG4105" s="145">
        <f>IF(N4105="zákl. přenesená",J4105,0)</f>
        <v>0</v>
      </c>
      <c r="BH4105" s="145">
        <f>IF(N4105="sníž. přenesená",J4105,0)</f>
        <v>0</v>
      </c>
      <c r="BI4105" s="145">
        <f>IF(N4105="nulová",J4105,0)</f>
        <v>0</v>
      </c>
      <c r="BJ4105" s="19" t="s">
        <v>89</v>
      </c>
      <c r="BK4105" s="145">
        <f>ROUND(I4105*H4105,2)</f>
        <v>0</v>
      </c>
      <c r="BL4105" s="19" t="s">
        <v>649</v>
      </c>
      <c r="BM4105" s="144" t="s">
        <v>5857</v>
      </c>
    </row>
    <row r="4106" spans="2:65" s="1" customFormat="1" ht="19.5">
      <c r="B4106" s="34"/>
      <c r="D4106" s="146" t="s">
        <v>248</v>
      </c>
      <c r="F4106" s="147" t="s">
        <v>5853</v>
      </c>
      <c r="I4106" s="148"/>
      <c r="L4106" s="34"/>
      <c r="M4106" s="149"/>
      <c r="T4106" s="55"/>
      <c r="AT4106" s="19" t="s">
        <v>248</v>
      </c>
      <c r="AU4106" s="19" t="s">
        <v>153</v>
      </c>
    </row>
    <row r="4107" spans="2:65" s="16" customFormat="1" ht="20.85" customHeight="1">
      <c r="B4107" s="196"/>
      <c r="D4107" s="197" t="s">
        <v>72</v>
      </c>
      <c r="E4107" s="197" t="s">
        <v>5858</v>
      </c>
      <c r="F4107" s="197" t="s">
        <v>5859</v>
      </c>
      <c r="I4107" s="198"/>
      <c r="J4107" s="199">
        <f>BK4107</f>
        <v>0</v>
      </c>
      <c r="L4107" s="196"/>
      <c r="M4107" s="200"/>
      <c r="P4107" s="201">
        <f>SUM(P4108:P4134)</f>
        <v>0</v>
      </c>
      <c r="R4107" s="201">
        <f>SUM(R4108:R4134)</f>
        <v>0</v>
      </c>
      <c r="T4107" s="202">
        <f>SUM(T4108:T4134)</f>
        <v>0</v>
      </c>
      <c r="AR4107" s="197" t="s">
        <v>89</v>
      </c>
      <c r="AT4107" s="203" t="s">
        <v>72</v>
      </c>
      <c r="AU4107" s="203" t="s">
        <v>145</v>
      </c>
      <c r="AY4107" s="197" t="s">
        <v>241</v>
      </c>
      <c r="BK4107" s="204">
        <f>SUM(BK4108:BK4134)</f>
        <v>0</v>
      </c>
    </row>
    <row r="4108" spans="2:65" s="1" customFormat="1" ht="16.5" customHeight="1">
      <c r="B4108" s="34"/>
      <c r="C4108" s="133" t="s">
        <v>5860</v>
      </c>
      <c r="D4108" s="133" t="s">
        <v>243</v>
      </c>
      <c r="E4108" s="134" t="s">
        <v>5861</v>
      </c>
      <c r="F4108" s="135" t="s">
        <v>5862</v>
      </c>
      <c r="G4108" s="136" t="s">
        <v>1718</v>
      </c>
      <c r="H4108" s="137">
        <v>1</v>
      </c>
      <c r="I4108" s="138"/>
      <c r="J4108" s="139">
        <f>ROUND(I4108*H4108,2)</f>
        <v>0</v>
      </c>
      <c r="K4108" s="135" t="s">
        <v>21</v>
      </c>
      <c r="L4108" s="34"/>
      <c r="M4108" s="140" t="s">
        <v>21</v>
      </c>
      <c r="N4108" s="141" t="s">
        <v>45</v>
      </c>
      <c r="P4108" s="142">
        <f>O4108*H4108</f>
        <v>0</v>
      </c>
      <c r="Q4108" s="142">
        <v>0</v>
      </c>
      <c r="R4108" s="142">
        <f>Q4108*H4108</f>
        <v>0</v>
      </c>
      <c r="S4108" s="142">
        <v>0</v>
      </c>
      <c r="T4108" s="143">
        <f>S4108*H4108</f>
        <v>0</v>
      </c>
      <c r="AR4108" s="144" t="s">
        <v>649</v>
      </c>
      <c r="AT4108" s="144" t="s">
        <v>243</v>
      </c>
      <c r="AU4108" s="144" t="s">
        <v>153</v>
      </c>
      <c r="AY4108" s="19" t="s">
        <v>241</v>
      </c>
      <c r="BE4108" s="145">
        <f>IF(N4108="základní",J4108,0)</f>
        <v>0</v>
      </c>
      <c r="BF4108" s="145">
        <f>IF(N4108="snížená",J4108,0)</f>
        <v>0</v>
      </c>
      <c r="BG4108" s="145">
        <f>IF(N4108="zákl. přenesená",J4108,0)</f>
        <v>0</v>
      </c>
      <c r="BH4108" s="145">
        <f>IF(N4108="sníž. přenesená",J4108,0)</f>
        <v>0</v>
      </c>
      <c r="BI4108" s="145">
        <f>IF(N4108="nulová",J4108,0)</f>
        <v>0</v>
      </c>
      <c r="BJ4108" s="19" t="s">
        <v>89</v>
      </c>
      <c r="BK4108" s="145">
        <f>ROUND(I4108*H4108,2)</f>
        <v>0</v>
      </c>
      <c r="BL4108" s="19" t="s">
        <v>649</v>
      </c>
      <c r="BM4108" s="144" t="s">
        <v>5863</v>
      </c>
    </row>
    <row r="4109" spans="2:65" s="1" customFormat="1" ht="19.5">
      <c r="B4109" s="34"/>
      <c r="D4109" s="146" t="s">
        <v>248</v>
      </c>
      <c r="F4109" s="147" t="s">
        <v>5864</v>
      </c>
      <c r="I4109" s="148"/>
      <c r="L4109" s="34"/>
      <c r="M4109" s="149"/>
      <c r="T4109" s="55"/>
      <c r="AT4109" s="19" t="s">
        <v>248</v>
      </c>
      <c r="AU4109" s="19" t="s">
        <v>153</v>
      </c>
    </row>
    <row r="4110" spans="2:65" s="1" customFormat="1" ht="16.5" customHeight="1">
      <c r="B4110" s="34"/>
      <c r="C4110" s="133" t="s">
        <v>5865</v>
      </c>
      <c r="D4110" s="133" t="s">
        <v>243</v>
      </c>
      <c r="E4110" s="134" t="s">
        <v>5866</v>
      </c>
      <c r="F4110" s="135" t="s">
        <v>5867</v>
      </c>
      <c r="G4110" s="136" t="s">
        <v>1718</v>
      </c>
      <c r="H4110" s="137">
        <v>1</v>
      </c>
      <c r="I4110" s="138"/>
      <c r="J4110" s="139">
        <f>ROUND(I4110*H4110,2)</f>
        <v>0</v>
      </c>
      <c r="K4110" s="135" t="s">
        <v>21</v>
      </c>
      <c r="L4110" s="34"/>
      <c r="M4110" s="140" t="s">
        <v>21</v>
      </c>
      <c r="N4110" s="141" t="s">
        <v>45</v>
      </c>
      <c r="P4110" s="142">
        <f>O4110*H4110</f>
        <v>0</v>
      </c>
      <c r="Q4110" s="142">
        <v>0</v>
      </c>
      <c r="R4110" s="142">
        <f>Q4110*H4110</f>
        <v>0</v>
      </c>
      <c r="S4110" s="142">
        <v>0</v>
      </c>
      <c r="T4110" s="143">
        <f>S4110*H4110</f>
        <v>0</v>
      </c>
      <c r="AR4110" s="144" t="s">
        <v>649</v>
      </c>
      <c r="AT4110" s="144" t="s">
        <v>243</v>
      </c>
      <c r="AU4110" s="144" t="s">
        <v>153</v>
      </c>
      <c r="AY4110" s="19" t="s">
        <v>241</v>
      </c>
      <c r="BE4110" s="145">
        <f>IF(N4110="základní",J4110,0)</f>
        <v>0</v>
      </c>
      <c r="BF4110" s="145">
        <f>IF(N4110="snížená",J4110,0)</f>
        <v>0</v>
      </c>
      <c r="BG4110" s="145">
        <f>IF(N4110="zákl. přenesená",J4110,0)</f>
        <v>0</v>
      </c>
      <c r="BH4110" s="145">
        <f>IF(N4110="sníž. přenesená",J4110,0)</f>
        <v>0</v>
      </c>
      <c r="BI4110" s="145">
        <f>IF(N4110="nulová",J4110,0)</f>
        <v>0</v>
      </c>
      <c r="BJ4110" s="19" t="s">
        <v>89</v>
      </c>
      <c r="BK4110" s="145">
        <f>ROUND(I4110*H4110,2)</f>
        <v>0</v>
      </c>
      <c r="BL4110" s="19" t="s">
        <v>649</v>
      </c>
      <c r="BM4110" s="144" t="s">
        <v>5868</v>
      </c>
    </row>
    <row r="4111" spans="2:65" s="1" customFormat="1" ht="19.5">
      <c r="B4111" s="34"/>
      <c r="D4111" s="146" t="s">
        <v>248</v>
      </c>
      <c r="F4111" s="147" t="s">
        <v>5869</v>
      </c>
      <c r="I4111" s="148"/>
      <c r="L4111" s="34"/>
      <c r="M4111" s="149"/>
      <c r="T4111" s="55"/>
      <c r="AT4111" s="19" t="s">
        <v>248</v>
      </c>
      <c r="AU4111" s="19" t="s">
        <v>153</v>
      </c>
    </row>
    <row r="4112" spans="2:65" s="1" customFormat="1" ht="16.5" customHeight="1">
      <c r="B4112" s="34"/>
      <c r="C4112" s="133" t="s">
        <v>5870</v>
      </c>
      <c r="D4112" s="133" t="s">
        <v>243</v>
      </c>
      <c r="E4112" s="134" t="s">
        <v>5871</v>
      </c>
      <c r="F4112" s="135" t="s">
        <v>5872</v>
      </c>
      <c r="G4112" s="136" t="s">
        <v>1718</v>
      </c>
      <c r="H4112" s="137">
        <v>1</v>
      </c>
      <c r="I4112" s="138"/>
      <c r="J4112" s="139">
        <f>ROUND(I4112*H4112,2)</f>
        <v>0</v>
      </c>
      <c r="K4112" s="135" t="s">
        <v>21</v>
      </c>
      <c r="L4112" s="34"/>
      <c r="M4112" s="140" t="s">
        <v>21</v>
      </c>
      <c r="N4112" s="141" t="s">
        <v>45</v>
      </c>
      <c r="P4112" s="142">
        <f>O4112*H4112</f>
        <v>0</v>
      </c>
      <c r="Q4112" s="142">
        <v>0</v>
      </c>
      <c r="R4112" s="142">
        <f>Q4112*H4112</f>
        <v>0</v>
      </c>
      <c r="S4112" s="142">
        <v>0</v>
      </c>
      <c r="T4112" s="143">
        <f>S4112*H4112</f>
        <v>0</v>
      </c>
      <c r="AR4112" s="144" t="s">
        <v>649</v>
      </c>
      <c r="AT4112" s="144" t="s">
        <v>243</v>
      </c>
      <c r="AU4112" s="144" t="s">
        <v>153</v>
      </c>
      <c r="AY4112" s="19" t="s">
        <v>241</v>
      </c>
      <c r="BE4112" s="145">
        <f>IF(N4112="základní",J4112,0)</f>
        <v>0</v>
      </c>
      <c r="BF4112" s="145">
        <f>IF(N4112="snížená",J4112,0)</f>
        <v>0</v>
      </c>
      <c r="BG4112" s="145">
        <f>IF(N4112="zákl. přenesená",J4112,0)</f>
        <v>0</v>
      </c>
      <c r="BH4112" s="145">
        <f>IF(N4112="sníž. přenesená",J4112,0)</f>
        <v>0</v>
      </c>
      <c r="BI4112" s="145">
        <f>IF(N4112="nulová",J4112,0)</f>
        <v>0</v>
      </c>
      <c r="BJ4112" s="19" t="s">
        <v>89</v>
      </c>
      <c r="BK4112" s="145">
        <f>ROUND(I4112*H4112,2)</f>
        <v>0</v>
      </c>
      <c r="BL4112" s="19" t="s">
        <v>649</v>
      </c>
      <c r="BM4112" s="144" t="s">
        <v>5873</v>
      </c>
    </row>
    <row r="4113" spans="2:65" s="1" customFormat="1" ht="19.5">
      <c r="B4113" s="34"/>
      <c r="D4113" s="146" t="s">
        <v>248</v>
      </c>
      <c r="F4113" s="147" t="s">
        <v>5874</v>
      </c>
      <c r="I4113" s="148"/>
      <c r="L4113" s="34"/>
      <c r="M4113" s="149"/>
      <c r="T4113" s="55"/>
      <c r="AT4113" s="19" t="s">
        <v>248</v>
      </c>
      <c r="AU4113" s="19" t="s">
        <v>153</v>
      </c>
    </row>
    <row r="4114" spans="2:65" s="1" customFormat="1" ht="16.5" customHeight="1">
      <c r="B4114" s="34"/>
      <c r="C4114" s="133" t="s">
        <v>5875</v>
      </c>
      <c r="D4114" s="133" t="s">
        <v>243</v>
      </c>
      <c r="E4114" s="134" t="s">
        <v>5876</v>
      </c>
      <c r="F4114" s="135" t="s">
        <v>5877</v>
      </c>
      <c r="G4114" s="136" t="s">
        <v>1718</v>
      </c>
      <c r="H4114" s="137">
        <v>1</v>
      </c>
      <c r="I4114" s="138"/>
      <c r="J4114" s="139">
        <f>ROUND(I4114*H4114,2)</f>
        <v>0</v>
      </c>
      <c r="K4114" s="135" t="s">
        <v>21</v>
      </c>
      <c r="L4114" s="34"/>
      <c r="M4114" s="140" t="s">
        <v>21</v>
      </c>
      <c r="N4114" s="141" t="s">
        <v>45</v>
      </c>
      <c r="P4114" s="142">
        <f>O4114*H4114</f>
        <v>0</v>
      </c>
      <c r="Q4114" s="142">
        <v>0</v>
      </c>
      <c r="R4114" s="142">
        <f>Q4114*H4114</f>
        <v>0</v>
      </c>
      <c r="S4114" s="142">
        <v>0</v>
      </c>
      <c r="T4114" s="143">
        <f>S4114*H4114</f>
        <v>0</v>
      </c>
      <c r="AR4114" s="144" t="s">
        <v>649</v>
      </c>
      <c r="AT4114" s="144" t="s">
        <v>243</v>
      </c>
      <c r="AU4114" s="144" t="s">
        <v>153</v>
      </c>
      <c r="AY4114" s="19" t="s">
        <v>241</v>
      </c>
      <c r="BE4114" s="145">
        <f>IF(N4114="základní",J4114,0)</f>
        <v>0</v>
      </c>
      <c r="BF4114" s="145">
        <f>IF(N4114="snížená",J4114,0)</f>
        <v>0</v>
      </c>
      <c r="BG4114" s="145">
        <f>IF(N4114="zákl. přenesená",J4114,0)</f>
        <v>0</v>
      </c>
      <c r="BH4114" s="145">
        <f>IF(N4114="sníž. přenesená",J4114,0)</f>
        <v>0</v>
      </c>
      <c r="BI4114" s="145">
        <f>IF(N4114="nulová",J4114,0)</f>
        <v>0</v>
      </c>
      <c r="BJ4114" s="19" t="s">
        <v>89</v>
      </c>
      <c r="BK4114" s="145">
        <f>ROUND(I4114*H4114,2)</f>
        <v>0</v>
      </c>
      <c r="BL4114" s="19" t="s">
        <v>649</v>
      </c>
      <c r="BM4114" s="144" t="s">
        <v>5878</v>
      </c>
    </row>
    <row r="4115" spans="2:65" s="1" customFormat="1" ht="19.5">
      <c r="B4115" s="34"/>
      <c r="D4115" s="146" t="s">
        <v>248</v>
      </c>
      <c r="F4115" s="147" t="s">
        <v>5879</v>
      </c>
      <c r="I4115" s="148"/>
      <c r="L4115" s="34"/>
      <c r="M4115" s="149"/>
      <c r="T4115" s="55"/>
      <c r="AT4115" s="19" t="s">
        <v>248</v>
      </c>
      <c r="AU4115" s="19" t="s">
        <v>153</v>
      </c>
    </row>
    <row r="4116" spans="2:65" s="1" customFormat="1" ht="16.5" customHeight="1">
      <c r="B4116" s="34"/>
      <c r="C4116" s="133" t="s">
        <v>5880</v>
      </c>
      <c r="D4116" s="133" t="s">
        <v>243</v>
      </c>
      <c r="E4116" s="134" t="s">
        <v>5881</v>
      </c>
      <c r="F4116" s="135" t="s">
        <v>5882</v>
      </c>
      <c r="G4116" s="136" t="s">
        <v>1718</v>
      </c>
      <c r="H4116" s="137">
        <v>1</v>
      </c>
      <c r="I4116" s="138"/>
      <c r="J4116" s="139">
        <f>ROUND(I4116*H4116,2)</f>
        <v>0</v>
      </c>
      <c r="K4116" s="135" t="s">
        <v>21</v>
      </c>
      <c r="L4116" s="34"/>
      <c r="M4116" s="140" t="s">
        <v>21</v>
      </c>
      <c r="N4116" s="141" t="s">
        <v>45</v>
      </c>
      <c r="P4116" s="142">
        <f>O4116*H4116</f>
        <v>0</v>
      </c>
      <c r="Q4116" s="142">
        <v>0</v>
      </c>
      <c r="R4116" s="142">
        <f>Q4116*H4116</f>
        <v>0</v>
      </c>
      <c r="S4116" s="142">
        <v>0</v>
      </c>
      <c r="T4116" s="143">
        <f>S4116*H4116</f>
        <v>0</v>
      </c>
      <c r="AR4116" s="144" t="s">
        <v>649</v>
      </c>
      <c r="AT4116" s="144" t="s">
        <v>243</v>
      </c>
      <c r="AU4116" s="144" t="s">
        <v>153</v>
      </c>
      <c r="AY4116" s="19" t="s">
        <v>241</v>
      </c>
      <c r="BE4116" s="145">
        <f>IF(N4116="základní",J4116,0)</f>
        <v>0</v>
      </c>
      <c r="BF4116" s="145">
        <f>IF(N4116="snížená",J4116,0)</f>
        <v>0</v>
      </c>
      <c r="BG4116" s="145">
        <f>IF(N4116="zákl. přenesená",J4116,0)</f>
        <v>0</v>
      </c>
      <c r="BH4116" s="145">
        <f>IF(N4116="sníž. přenesená",J4116,0)</f>
        <v>0</v>
      </c>
      <c r="BI4116" s="145">
        <f>IF(N4116="nulová",J4116,0)</f>
        <v>0</v>
      </c>
      <c r="BJ4116" s="19" t="s">
        <v>89</v>
      </c>
      <c r="BK4116" s="145">
        <f>ROUND(I4116*H4116,2)</f>
        <v>0</v>
      </c>
      <c r="BL4116" s="19" t="s">
        <v>649</v>
      </c>
      <c r="BM4116" s="144" t="s">
        <v>5883</v>
      </c>
    </row>
    <row r="4117" spans="2:65" s="1" customFormat="1" ht="19.5">
      <c r="B4117" s="34"/>
      <c r="D4117" s="146" t="s">
        <v>248</v>
      </c>
      <c r="F4117" s="147" t="s">
        <v>5884</v>
      </c>
      <c r="I4117" s="148"/>
      <c r="L4117" s="34"/>
      <c r="M4117" s="149"/>
      <c r="T4117" s="55"/>
      <c r="AT4117" s="19" t="s">
        <v>248</v>
      </c>
      <c r="AU4117" s="19" t="s">
        <v>153</v>
      </c>
    </row>
    <row r="4118" spans="2:65" s="1" customFormat="1" ht="16.5" customHeight="1">
      <c r="B4118" s="34"/>
      <c r="C4118" s="133" t="s">
        <v>5885</v>
      </c>
      <c r="D4118" s="133" t="s">
        <v>243</v>
      </c>
      <c r="E4118" s="134" t="s">
        <v>5886</v>
      </c>
      <c r="F4118" s="135" t="s">
        <v>5887</v>
      </c>
      <c r="G4118" s="136" t="s">
        <v>1718</v>
      </c>
      <c r="H4118" s="137">
        <v>1</v>
      </c>
      <c r="I4118" s="138"/>
      <c r="J4118" s="139">
        <f>ROUND(I4118*H4118,2)</f>
        <v>0</v>
      </c>
      <c r="K4118" s="135" t="s">
        <v>21</v>
      </c>
      <c r="L4118" s="34"/>
      <c r="M4118" s="140" t="s">
        <v>21</v>
      </c>
      <c r="N4118" s="141" t="s">
        <v>45</v>
      </c>
      <c r="P4118" s="142">
        <f>O4118*H4118</f>
        <v>0</v>
      </c>
      <c r="Q4118" s="142">
        <v>0</v>
      </c>
      <c r="R4118" s="142">
        <f>Q4118*H4118</f>
        <v>0</v>
      </c>
      <c r="S4118" s="142">
        <v>0</v>
      </c>
      <c r="T4118" s="143">
        <f>S4118*H4118</f>
        <v>0</v>
      </c>
      <c r="AR4118" s="144" t="s">
        <v>649</v>
      </c>
      <c r="AT4118" s="144" t="s">
        <v>243</v>
      </c>
      <c r="AU4118" s="144" t="s">
        <v>153</v>
      </c>
      <c r="AY4118" s="19" t="s">
        <v>241</v>
      </c>
      <c r="BE4118" s="145">
        <f>IF(N4118="základní",J4118,0)</f>
        <v>0</v>
      </c>
      <c r="BF4118" s="145">
        <f>IF(N4118="snížená",J4118,0)</f>
        <v>0</v>
      </c>
      <c r="BG4118" s="145">
        <f>IF(N4118="zákl. přenesená",J4118,0)</f>
        <v>0</v>
      </c>
      <c r="BH4118" s="145">
        <f>IF(N4118="sníž. přenesená",J4118,0)</f>
        <v>0</v>
      </c>
      <c r="BI4118" s="145">
        <f>IF(N4118="nulová",J4118,0)</f>
        <v>0</v>
      </c>
      <c r="BJ4118" s="19" t="s">
        <v>89</v>
      </c>
      <c r="BK4118" s="145">
        <f>ROUND(I4118*H4118,2)</f>
        <v>0</v>
      </c>
      <c r="BL4118" s="19" t="s">
        <v>649</v>
      </c>
      <c r="BM4118" s="144" t="s">
        <v>5888</v>
      </c>
    </row>
    <row r="4119" spans="2:65" s="1" customFormat="1" ht="19.5">
      <c r="B4119" s="34"/>
      <c r="D4119" s="146" t="s">
        <v>248</v>
      </c>
      <c r="F4119" s="147" t="s">
        <v>5889</v>
      </c>
      <c r="I4119" s="148"/>
      <c r="L4119" s="34"/>
      <c r="M4119" s="149"/>
      <c r="T4119" s="55"/>
      <c r="AT4119" s="19" t="s">
        <v>248</v>
      </c>
      <c r="AU4119" s="19" t="s">
        <v>153</v>
      </c>
    </row>
    <row r="4120" spans="2:65" s="1" customFormat="1" ht="16.5" customHeight="1">
      <c r="B4120" s="34"/>
      <c r="C4120" s="133" t="s">
        <v>5890</v>
      </c>
      <c r="D4120" s="133" t="s">
        <v>243</v>
      </c>
      <c r="E4120" s="134" t="s">
        <v>5891</v>
      </c>
      <c r="F4120" s="135" t="s">
        <v>5892</v>
      </c>
      <c r="G4120" s="136" t="s">
        <v>1718</v>
      </c>
      <c r="H4120" s="137">
        <v>1</v>
      </c>
      <c r="I4120" s="138"/>
      <c r="J4120" s="139">
        <f>ROUND(I4120*H4120,2)</f>
        <v>0</v>
      </c>
      <c r="K4120" s="135" t="s">
        <v>21</v>
      </c>
      <c r="L4120" s="34"/>
      <c r="M4120" s="140" t="s">
        <v>21</v>
      </c>
      <c r="N4120" s="141" t="s">
        <v>45</v>
      </c>
      <c r="P4120" s="142">
        <f>O4120*H4120</f>
        <v>0</v>
      </c>
      <c r="Q4120" s="142">
        <v>0</v>
      </c>
      <c r="R4120" s="142">
        <f>Q4120*H4120</f>
        <v>0</v>
      </c>
      <c r="S4120" s="142">
        <v>0</v>
      </c>
      <c r="T4120" s="143">
        <f>S4120*H4120</f>
        <v>0</v>
      </c>
      <c r="AR4120" s="144" t="s">
        <v>649</v>
      </c>
      <c r="AT4120" s="144" t="s">
        <v>243</v>
      </c>
      <c r="AU4120" s="144" t="s">
        <v>153</v>
      </c>
      <c r="AY4120" s="19" t="s">
        <v>241</v>
      </c>
      <c r="BE4120" s="145">
        <f>IF(N4120="základní",J4120,0)</f>
        <v>0</v>
      </c>
      <c r="BF4120" s="145">
        <f>IF(N4120="snížená",J4120,0)</f>
        <v>0</v>
      </c>
      <c r="BG4120" s="145">
        <f>IF(N4120="zákl. přenesená",J4120,0)</f>
        <v>0</v>
      </c>
      <c r="BH4120" s="145">
        <f>IF(N4120="sníž. přenesená",J4120,0)</f>
        <v>0</v>
      </c>
      <c r="BI4120" s="145">
        <f>IF(N4120="nulová",J4120,0)</f>
        <v>0</v>
      </c>
      <c r="BJ4120" s="19" t="s">
        <v>89</v>
      </c>
      <c r="BK4120" s="145">
        <f>ROUND(I4120*H4120,2)</f>
        <v>0</v>
      </c>
      <c r="BL4120" s="19" t="s">
        <v>649</v>
      </c>
      <c r="BM4120" s="144" t="s">
        <v>5893</v>
      </c>
    </row>
    <row r="4121" spans="2:65" s="1" customFormat="1" ht="19.5">
      <c r="B4121" s="34"/>
      <c r="D4121" s="146" t="s">
        <v>248</v>
      </c>
      <c r="F4121" s="147" t="s">
        <v>5894</v>
      </c>
      <c r="I4121" s="148"/>
      <c r="L4121" s="34"/>
      <c r="M4121" s="149"/>
      <c r="T4121" s="55"/>
      <c r="AT4121" s="19" t="s">
        <v>248</v>
      </c>
      <c r="AU4121" s="19" t="s">
        <v>153</v>
      </c>
    </row>
    <row r="4122" spans="2:65" s="1" customFormat="1" ht="16.5" customHeight="1">
      <c r="B4122" s="34"/>
      <c r="C4122" s="133" t="s">
        <v>5895</v>
      </c>
      <c r="D4122" s="133" t="s">
        <v>243</v>
      </c>
      <c r="E4122" s="134" t="s">
        <v>5896</v>
      </c>
      <c r="F4122" s="135" t="s">
        <v>5897</v>
      </c>
      <c r="G4122" s="136" t="s">
        <v>1718</v>
      </c>
      <c r="H4122" s="137">
        <v>1</v>
      </c>
      <c r="I4122" s="138"/>
      <c r="J4122" s="139">
        <f>ROUND(I4122*H4122,2)</f>
        <v>0</v>
      </c>
      <c r="K4122" s="135" t="s">
        <v>21</v>
      </c>
      <c r="L4122" s="34"/>
      <c r="M4122" s="140" t="s">
        <v>21</v>
      </c>
      <c r="N4122" s="141" t="s">
        <v>45</v>
      </c>
      <c r="P4122" s="142">
        <f>O4122*H4122</f>
        <v>0</v>
      </c>
      <c r="Q4122" s="142">
        <v>0</v>
      </c>
      <c r="R4122" s="142">
        <f>Q4122*H4122</f>
        <v>0</v>
      </c>
      <c r="S4122" s="142">
        <v>0</v>
      </c>
      <c r="T4122" s="143">
        <f>S4122*H4122</f>
        <v>0</v>
      </c>
      <c r="AR4122" s="144" t="s">
        <v>649</v>
      </c>
      <c r="AT4122" s="144" t="s">
        <v>243</v>
      </c>
      <c r="AU4122" s="144" t="s">
        <v>153</v>
      </c>
      <c r="AY4122" s="19" t="s">
        <v>241</v>
      </c>
      <c r="BE4122" s="145">
        <f>IF(N4122="základní",J4122,0)</f>
        <v>0</v>
      </c>
      <c r="BF4122" s="145">
        <f>IF(N4122="snížená",J4122,0)</f>
        <v>0</v>
      </c>
      <c r="BG4122" s="145">
        <f>IF(N4122="zákl. přenesená",J4122,0)</f>
        <v>0</v>
      </c>
      <c r="BH4122" s="145">
        <f>IF(N4122="sníž. přenesená",J4122,0)</f>
        <v>0</v>
      </c>
      <c r="BI4122" s="145">
        <f>IF(N4122="nulová",J4122,0)</f>
        <v>0</v>
      </c>
      <c r="BJ4122" s="19" t="s">
        <v>89</v>
      </c>
      <c r="BK4122" s="145">
        <f>ROUND(I4122*H4122,2)</f>
        <v>0</v>
      </c>
      <c r="BL4122" s="19" t="s">
        <v>649</v>
      </c>
      <c r="BM4122" s="144" t="s">
        <v>5898</v>
      </c>
    </row>
    <row r="4123" spans="2:65" s="1" customFormat="1" ht="19.5">
      <c r="B4123" s="34"/>
      <c r="D4123" s="146" t="s">
        <v>248</v>
      </c>
      <c r="F4123" s="147" t="s">
        <v>5899</v>
      </c>
      <c r="I4123" s="148"/>
      <c r="L4123" s="34"/>
      <c r="M4123" s="149"/>
      <c r="T4123" s="55"/>
      <c r="AT4123" s="19" t="s">
        <v>248</v>
      </c>
      <c r="AU4123" s="19" t="s">
        <v>153</v>
      </c>
    </row>
    <row r="4124" spans="2:65" s="1" customFormat="1" ht="16.5" customHeight="1">
      <c r="B4124" s="34"/>
      <c r="C4124" s="133" t="s">
        <v>5900</v>
      </c>
      <c r="D4124" s="133" t="s">
        <v>243</v>
      </c>
      <c r="E4124" s="134" t="s">
        <v>5901</v>
      </c>
      <c r="F4124" s="135" t="s">
        <v>5902</v>
      </c>
      <c r="G4124" s="136" t="s">
        <v>1718</v>
      </c>
      <c r="H4124" s="137">
        <v>1</v>
      </c>
      <c r="I4124" s="138"/>
      <c r="J4124" s="139">
        <f>ROUND(I4124*H4124,2)</f>
        <v>0</v>
      </c>
      <c r="K4124" s="135" t="s">
        <v>21</v>
      </c>
      <c r="L4124" s="34"/>
      <c r="M4124" s="140" t="s">
        <v>21</v>
      </c>
      <c r="N4124" s="141" t="s">
        <v>45</v>
      </c>
      <c r="P4124" s="142">
        <f>O4124*H4124</f>
        <v>0</v>
      </c>
      <c r="Q4124" s="142">
        <v>0</v>
      </c>
      <c r="R4124" s="142">
        <f>Q4124*H4124</f>
        <v>0</v>
      </c>
      <c r="S4124" s="142">
        <v>0</v>
      </c>
      <c r="T4124" s="143">
        <f>S4124*H4124</f>
        <v>0</v>
      </c>
      <c r="AR4124" s="144" t="s">
        <v>649</v>
      </c>
      <c r="AT4124" s="144" t="s">
        <v>243</v>
      </c>
      <c r="AU4124" s="144" t="s">
        <v>153</v>
      </c>
      <c r="AY4124" s="19" t="s">
        <v>241</v>
      </c>
      <c r="BE4124" s="145">
        <f>IF(N4124="základní",J4124,0)</f>
        <v>0</v>
      </c>
      <c r="BF4124" s="145">
        <f>IF(N4124="snížená",J4124,0)</f>
        <v>0</v>
      </c>
      <c r="BG4124" s="145">
        <f>IF(N4124="zákl. přenesená",J4124,0)</f>
        <v>0</v>
      </c>
      <c r="BH4124" s="145">
        <f>IF(N4124="sníž. přenesená",J4124,0)</f>
        <v>0</v>
      </c>
      <c r="BI4124" s="145">
        <f>IF(N4124="nulová",J4124,0)</f>
        <v>0</v>
      </c>
      <c r="BJ4124" s="19" t="s">
        <v>89</v>
      </c>
      <c r="BK4124" s="145">
        <f>ROUND(I4124*H4124,2)</f>
        <v>0</v>
      </c>
      <c r="BL4124" s="19" t="s">
        <v>649</v>
      </c>
      <c r="BM4124" s="144" t="s">
        <v>5903</v>
      </c>
    </row>
    <row r="4125" spans="2:65" s="1" customFormat="1" ht="19.5">
      <c r="B4125" s="34"/>
      <c r="D4125" s="146" t="s">
        <v>248</v>
      </c>
      <c r="F4125" s="147" t="s">
        <v>5904</v>
      </c>
      <c r="I4125" s="148"/>
      <c r="L4125" s="34"/>
      <c r="M4125" s="149"/>
      <c r="T4125" s="55"/>
      <c r="AT4125" s="19" t="s">
        <v>248</v>
      </c>
      <c r="AU4125" s="19" t="s">
        <v>153</v>
      </c>
    </row>
    <row r="4126" spans="2:65" s="1" customFormat="1" ht="16.5" customHeight="1">
      <c r="B4126" s="34"/>
      <c r="C4126" s="133" t="s">
        <v>5905</v>
      </c>
      <c r="D4126" s="133" t="s">
        <v>243</v>
      </c>
      <c r="E4126" s="134" t="s">
        <v>5906</v>
      </c>
      <c r="F4126" s="135" t="s">
        <v>5907</v>
      </c>
      <c r="G4126" s="136" t="s">
        <v>1718</v>
      </c>
      <c r="H4126" s="137">
        <v>1</v>
      </c>
      <c r="I4126" s="138"/>
      <c r="J4126" s="139">
        <f>ROUND(I4126*H4126,2)</f>
        <v>0</v>
      </c>
      <c r="K4126" s="135" t="s">
        <v>21</v>
      </c>
      <c r="L4126" s="34"/>
      <c r="M4126" s="140" t="s">
        <v>21</v>
      </c>
      <c r="N4126" s="141" t="s">
        <v>45</v>
      </c>
      <c r="P4126" s="142">
        <f>O4126*H4126</f>
        <v>0</v>
      </c>
      <c r="Q4126" s="142">
        <v>0</v>
      </c>
      <c r="R4126" s="142">
        <f>Q4126*H4126</f>
        <v>0</v>
      </c>
      <c r="S4126" s="142">
        <v>0</v>
      </c>
      <c r="T4126" s="143">
        <f>S4126*H4126</f>
        <v>0</v>
      </c>
      <c r="AR4126" s="144" t="s">
        <v>649</v>
      </c>
      <c r="AT4126" s="144" t="s">
        <v>243</v>
      </c>
      <c r="AU4126" s="144" t="s">
        <v>153</v>
      </c>
      <c r="AY4126" s="19" t="s">
        <v>241</v>
      </c>
      <c r="BE4126" s="145">
        <f>IF(N4126="základní",J4126,0)</f>
        <v>0</v>
      </c>
      <c r="BF4126" s="145">
        <f>IF(N4126="snížená",J4126,0)</f>
        <v>0</v>
      </c>
      <c r="BG4126" s="145">
        <f>IF(N4126="zákl. přenesená",J4126,0)</f>
        <v>0</v>
      </c>
      <c r="BH4126" s="145">
        <f>IF(N4126="sníž. přenesená",J4126,0)</f>
        <v>0</v>
      </c>
      <c r="BI4126" s="145">
        <f>IF(N4126="nulová",J4126,0)</f>
        <v>0</v>
      </c>
      <c r="BJ4126" s="19" t="s">
        <v>89</v>
      </c>
      <c r="BK4126" s="145">
        <f>ROUND(I4126*H4126,2)</f>
        <v>0</v>
      </c>
      <c r="BL4126" s="19" t="s">
        <v>649</v>
      </c>
      <c r="BM4126" s="144" t="s">
        <v>5908</v>
      </c>
    </row>
    <row r="4127" spans="2:65" s="1" customFormat="1" ht="19.5">
      <c r="B4127" s="34"/>
      <c r="D4127" s="146" t="s">
        <v>248</v>
      </c>
      <c r="F4127" s="147" t="s">
        <v>5909</v>
      </c>
      <c r="I4127" s="148"/>
      <c r="L4127" s="34"/>
      <c r="M4127" s="149"/>
      <c r="T4127" s="55"/>
      <c r="AT4127" s="19" t="s">
        <v>248</v>
      </c>
      <c r="AU4127" s="19" t="s">
        <v>153</v>
      </c>
    </row>
    <row r="4128" spans="2:65" s="1" customFormat="1" ht="16.5" customHeight="1">
      <c r="B4128" s="34"/>
      <c r="C4128" s="133" t="s">
        <v>5910</v>
      </c>
      <c r="D4128" s="133" t="s">
        <v>243</v>
      </c>
      <c r="E4128" s="134" t="s">
        <v>5911</v>
      </c>
      <c r="F4128" s="135" t="s">
        <v>5912</v>
      </c>
      <c r="G4128" s="136" t="s">
        <v>1718</v>
      </c>
      <c r="H4128" s="137">
        <v>1</v>
      </c>
      <c r="I4128" s="138"/>
      <c r="J4128" s="139">
        <f>ROUND(I4128*H4128,2)</f>
        <v>0</v>
      </c>
      <c r="K4128" s="135" t="s">
        <v>21</v>
      </c>
      <c r="L4128" s="34"/>
      <c r="M4128" s="140" t="s">
        <v>21</v>
      </c>
      <c r="N4128" s="141" t="s">
        <v>45</v>
      </c>
      <c r="P4128" s="142">
        <f>O4128*H4128</f>
        <v>0</v>
      </c>
      <c r="Q4128" s="142">
        <v>0</v>
      </c>
      <c r="R4128" s="142">
        <f>Q4128*H4128</f>
        <v>0</v>
      </c>
      <c r="S4128" s="142">
        <v>0</v>
      </c>
      <c r="T4128" s="143">
        <f>S4128*H4128</f>
        <v>0</v>
      </c>
      <c r="AR4128" s="144" t="s">
        <v>649</v>
      </c>
      <c r="AT4128" s="144" t="s">
        <v>243</v>
      </c>
      <c r="AU4128" s="144" t="s">
        <v>153</v>
      </c>
      <c r="AY4128" s="19" t="s">
        <v>241</v>
      </c>
      <c r="BE4128" s="145">
        <f>IF(N4128="základní",J4128,0)</f>
        <v>0</v>
      </c>
      <c r="BF4128" s="145">
        <f>IF(N4128="snížená",J4128,0)</f>
        <v>0</v>
      </c>
      <c r="BG4128" s="145">
        <f>IF(N4128="zákl. přenesená",J4128,0)</f>
        <v>0</v>
      </c>
      <c r="BH4128" s="145">
        <f>IF(N4128="sníž. přenesená",J4128,0)</f>
        <v>0</v>
      </c>
      <c r="BI4128" s="145">
        <f>IF(N4128="nulová",J4128,0)</f>
        <v>0</v>
      </c>
      <c r="BJ4128" s="19" t="s">
        <v>89</v>
      </c>
      <c r="BK4128" s="145">
        <f>ROUND(I4128*H4128,2)</f>
        <v>0</v>
      </c>
      <c r="BL4128" s="19" t="s">
        <v>649</v>
      </c>
      <c r="BM4128" s="144" t="s">
        <v>5913</v>
      </c>
    </row>
    <row r="4129" spans="2:65" s="1" customFormat="1" ht="19.5">
      <c r="B4129" s="34"/>
      <c r="D4129" s="146" t="s">
        <v>248</v>
      </c>
      <c r="F4129" s="147" t="s">
        <v>5914</v>
      </c>
      <c r="I4129" s="148"/>
      <c r="L4129" s="34"/>
      <c r="M4129" s="149"/>
      <c r="T4129" s="55"/>
      <c r="AT4129" s="19" t="s">
        <v>248</v>
      </c>
      <c r="AU4129" s="19" t="s">
        <v>153</v>
      </c>
    </row>
    <row r="4130" spans="2:65" s="1" customFormat="1" ht="16.5" customHeight="1">
      <c r="B4130" s="34"/>
      <c r="C4130" s="133" t="s">
        <v>5915</v>
      </c>
      <c r="D4130" s="133" t="s">
        <v>243</v>
      </c>
      <c r="E4130" s="134" t="s">
        <v>5916</v>
      </c>
      <c r="F4130" s="135" t="s">
        <v>5917</v>
      </c>
      <c r="G4130" s="136" t="s">
        <v>1718</v>
      </c>
      <c r="H4130" s="137">
        <v>1</v>
      </c>
      <c r="I4130" s="138"/>
      <c r="J4130" s="139">
        <f>ROUND(I4130*H4130,2)</f>
        <v>0</v>
      </c>
      <c r="K4130" s="135" t="s">
        <v>21</v>
      </c>
      <c r="L4130" s="34"/>
      <c r="M4130" s="140" t="s">
        <v>21</v>
      </c>
      <c r="N4130" s="141" t="s">
        <v>45</v>
      </c>
      <c r="P4130" s="142">
        <f>O4130*H4130</f>
        <v>0</v>
      </c>
      <c r="Q4130" s="142">
        <v>0</v>
      </c>
      <c r="R4130" s="142">
        <f>Q4130*H4130</f>
        <v>0</v>
      </c>
      <c r="S4130" s="142">
        <v>0</v>
      </c>
      <c r="T4130" s="143">
        <f>S4130*H4130</f>
        <v>0</v>
      </c>
      <c r="AR4130" s="144" t="s">
        <v>649</v>
      </c>
      <c r="AT4130" s="144" t="s">
        <v>243</v>
      </c>
      <c r="AU4130" s="144" t="s">
        <v>153</v>
      </c>
      <c r="AY4130" s="19" t="s">
        <v>241</v>
      </c>
      <c r="BE4130" s="145">
        <f>IF(N4130="základní",J4130,0)</f>
        <v>0</v>
      </c>
      <c r="BF4130" s="145">
        <f>IF(N4130="snížená",J4130,0)</f>
        <v>0</v>
      </c>
      <c r="BG4130" s="145">
        <f>IF(N4130="zákl. přenesená",J4130,0)</f>
        <v>0</v>
      </c>
      <c r="BH4130" s="145">
        <f>IF(N4130="sníž. přenesená",J4130,0)</f>
        <v>0</v>
      </c>
      <c r="BI4130" s="145">
        <f>IF(N4130="nulová",J4130,0)</f>
        <v>0</v>
      </c>
      <c r="BJ4130" s="19" t="s">
        <v>89</v>
      </c>
      <c r="BK4130" s="145">
        <f>ROUND(I4130*H4130,2)</f>
        <v>0</v>
      </c>
      <c r="BL4130" s="19" t="s">
        <v>649</v>
      </c>
      <c r="BM4130" s="144" t="s">
        <v>5918</v>
      </c>
    </row>
    <row r="4131" spans="2:65" s="1" customFormat="1" ht="16.5" customHeight="1">
      <c r="B4131" s="34"/>
      <c r="C4131" s="133" t="s">
        <v>5919</v>
      </c>
      <c r="D4131" s="133" t="s">
        <v>243</v>
      </c>
      <c r="E4131" s="134" t="s">
        <v>5920</v>
      </c>
      <c r="F4131" s="135" t="s">
        <v>5921</v>
      </c>
      <c r="G4131" s="136" t="s">
        <v>1718</v>
      </c>
      <c r="H4131" s="137">
        <v>2</v>
      </c>
      <c r="I4131" s="138"/>
      <c r="J4131" s="139">
        <f>ROUND(I4131*H4131,2)</f>
        <v>0</v>
      </c>
      <c r="K4131" s="135" t="s">
        <v>21</v>
      </c>
      <c r="L4131" s="34"/>
      <c r="M4131" s="140" t="s">
        <v>21</v>
      </c>
      <c r="N4131" s="141" t="s">
        <v>45</v>
      </c>
      <c r="P4131" s="142">
        <f>O4131*H4131</f>
        <v>0</v>
      </c>
      <c r="Q4131" s="142">
        <v>0</v>
      </c>
      <c r="R4131" s="142">
        <f>Q4131*H4131</f>
        <v>0</v>
      </c>
      <c r="S4131" s="142">
        <v>0</v>
      </c>
      <c r="T4131" s="143">
        <f>S4131*H4131</f>
        <v>0</v>
      </c>
      <c r="AR4131" s="144" t="s">
        <v>649</v>
      </c>
      <c r="AT4131" s="144" t="s">
        <v>243</v>
      </c>
      <c r="AU4131" s="144" t="s">
        <v>153</v>
      </c>
      <c r="AY4131" s="19" t="s">
        <v>241</v>
      </c>
      <c r="BE4131" s="145">
        <f>IF(N4131="základní",J4131,0)</f>
        <v>0</v>
      </c>
      <c r="BF4131" s="145">
        <f>IF(N4131="snížená",J4131,0)</f>
        <v>0</v>
      </c>
      <c r="BG4131" s="145">
        <f>IF(N4131="zákl. přenesená",J4131,0)</f>
        <v>0</v>
      </c>
      <c r="BH4131" s="145">
        <f>IF(N4131="sníž. přenesená",J4131,0)</f>
        <v>0</v>
      </c>
      <c r="BI4131" s="145">
        <f>IF(N4131="nulová",J4131,0)</f>
        <v>0</v>
      </c>
      <c r="BJ4131" s="19" t="s">
        <v>89</v>
      </c>
      <c r="BK4131" s="145">
        <f>ROUND(I4131*H4131,2)</f>
        <v>0</v>
      </c>
      <c r="BL4131" s="19" t="s">
        <v>649</v>
      </c>
      <c r="BM4131" s="144" t="s">
        <v>5922</v>
      </c>
    </row>
    <row r="4132" spans="2:65" s="1" customFormat="1" ht="19.5">
      <c r="B4132" s="34"/>
      <c r="D4132" s="146" t="s">
        <v>248</v>
      </c>
      <c r="F4132" s="147" t="s">
        <v>5923</v>
      </c>
      <c r="I4132" s="148"/>
      <c r="L4132" s="34"/>
      <c r="M4132" s="149"/>
      <c r="T4132" s="55"/>
      <c r="AT4132" s="19" t="s">
        <v>248</v>
      </c>
      <c r="AU4132" s="19" t="s">
        <v>153</v>
      </c>
    </row>
    <row r="4133" spans="2:65" s="1" customFormat="1" ht="16.5" customHeight="1">
      <c r="B4133" s="34"/>
      <c r="C4133" s="133" t="s">
        <v>5924</v>
      </c>
      <c r="D4133" s="133" t="s">
        <v>243</v>
      </c>
      <c r="E4133" s="134" t="s">
        <v>5925</v>
      </c>
      <c r="F4133" s="135" t="s">
        <v>5926</v>
      </c>
      <c r="G4133" s="136" t="s">
        <v>1718</v>
      </c>
      <c r="H4133" s="137">
        <v>1</v>
      </c>
      <c r="I4133" s="138"/>
      <c r="J4133" s="139">
        <f>ROUND(I4133*H4133,2)</f>
        <v>0</v>
      </c>
      <c r="K4133" s="135" t="s">
        <v>21</v>
      </c>
      <c r="L4133" s="34"/>
      <c r="M4133" s="140" t="s">
        <v>21</v>
      </c>
      <c r="N4133" s="141" t="s">
        <v>45</v>
      </c>
      <c r="P4133" s="142">
        <f>O4133*H4133</f>
        <v>0</v>
      </c>
      <c r="Q4133" s="142">
        <v>0</v>
      </c>
      <c r="R4133" s="142">
        <f>Q4133*H4133</f>
        <v>0</v>
      </c>
      <c r="S4133" s="142">
        <v>0</v>
      </c>
      <c r="T4133" s="143">
        <f>S4133*H4133</f>
        <v>0</v>
      </c>
      <c r="AR4133" s="144" t="s">
        <v>649</v>
      </c>
      <c r="AT4133" s="144" t="s">
        <v>243</v>
      </c>
      <c r="AU4133" s="144" t="s">
        <v>153</v>
      </c>
      <c r="AY4133" s="19" t="s">
        <v>241</v>
      </c>
      <c r="BE4133" s="145">
        <f>IF(N4133="základní",J4133,0)</f>
        <v>0</v>
      </c>
      <c r="BF4133" s="145">
        <f>IF(N4133="snížená",J4133,0)</f>
        <v>0</v>
      </c>
      <c r="BG4133" s="145">
        <f>IF(N4133="zákl. přenesená",J4133,0)</f>
        <v>0</v>
      </c>
      <c r="BH4133" s="145">
        <f>IF(N4133="sníž. přenesená",J4133,0)</f>
        <v>0</v>
      </c>
      <c r="BI4133" s="145">
        <f>IF(N4133="nulová",J4133,0)</f>
        <v>0</v>
      </c>
      <c r="BJ4133" s="19" t="s">
        <v>89</v>
      </c>
      <c r="BK4133" s="145">
        <f>ROUND(I4133*H4133,2)</f>
        <v>0</v>
      </c>
      <c r="BL4133" s="19" t="s">
        <v>649</v>
      </c>
      <c r="BM4133" s="144" t="s">
        <v>5927</v>
      </c>
    </row>
    <row r="4134" spans="2:65" s="1" customFormat="1" ht="19.5">
      <c r="B4134" s="34"/>
      <c r="D4134" s="146" t="s">
        <v>248</v>
      </c>
      <c r="F4134" s="147" t="s">
        <v>5928</v>
      </c>
      <c r="I4134" s="148"/>
      <c r="L4134" s="34"/>
      <c r="M4134" s="149"/>
      <c r="T4134" s="55"/>
      <c r="AT4134" s="19" t="s">
        <v>248</v>
      </c>
      <c r="AU4134" s="19" t="s">
        <v>153</v>
      </c>
    </row>
    <row r="4135" spans="2:65" s="11" customFormat="1" ht="22.9" customHeight="1">
      <c r="B4135" s="121"/>
      <c r="D4135" s="122" t="s">
        <v>72</v>
      </c>
      <c r="E4135" s="131" t="s">
        <v>5290</v>
      </c>
      <c r="F4135" s="131" t="s">
        <v>5929</v>
      </c>
      <c r="I4135" s="124"/>
      <c r="J4135" s="132">
        <f>BK4135</f>
        <v>0</v>
      </c>
      <c r="L4135" s="121"/>
      <c r="M4135" s="126"/>
      <c r="P4135" s="127">
        <f>P4136+P4162+P4188+P4227+P4236+P4239+P4242+P4265+P4267</f>
        <v>0</v>
      </c>
      <c r="R4135" s="127">
        <f>R4136+R4162+R4188+R4227+R4236+R4239+R4242+R4265+R4267</f>
        <v>0</v>
      </c>
      <c r="T4135" s="128">
        <f>T4136+T4162+T4188+T4227+T4236+T4239+T4242+T4265+T4267</f>
        <v>0</v>
      </c>
      <c r="AR4135" s="122" t="s">
        <v>89</v>
      </c>
      <c r="AT4135" s="129" t="s">
        <v>72</v>
      </c>
      <c r="AU4135" s="129" t="s">
        <v>81</v>
      </c>
      <c r="AY4135" s="122" t="s">
        <v>241</v>
      </c>
      <c r="BK4135" s="130">
        <f>BK4136+BK4162+BK4188+BK4227+BK4236+BK4239+BK4242+BK4265+BK4267</f>
        <v>0</v>
      </c>
    </row>
    <row r="4136" spans="2:65" s="11" customFormat="1" ht="20.85" customHeight="1">
      <c r="B4136" s="121"/>
      <c r="D4136" s="122" t="s">
        <v>72</v>
      </c>
      <c r="E4136" s="131" t="s">
        <v>5930</v>
      </c>
      <c r="F4136" s="131" t="s">
        <v>5931</v>
      </c>
      <c r="I4136" s="124"/>
      <c r="J4136" s="132">
        <f>BK4136</f>
        <v>0</v>
      </c>
      <c r="L4136" s="121"/>
      <c r="M4136" s="126"/>
      <c r="P4136" s="127">
        <f>SUM(P4137:P4161)</f>
        <v>0</v>
      </c>
      <c r="R4136" s="127">
        <f>SUM(R4137:R4161)</f>
        <v>0</v>
      </c>
      <c r="T4136" s="128">
        <f>SUM(T4137:T4161)</f>
        <v>0</v>
      </c>
      <c r="AR4136" s="122" t="s">
        <v>89</v>
      </c>
      <c r="AT4136" s="129" t="s">
        <v>72</v>
      </c>
      <c r="AU4136" s="129" t="s">
        <v>89</v>
      </c>
      <c r="AY4136" s="122" t="s">
        <v>241</v>
      </c>
      <c r="BK4136" s="130">
        <f>SUM(BK4137:BK4161)</f>
        <v>0</v>
      </c>
    </row>
    <row r="4137" spans="2:65" s="1" customFormat="1" ht="16.5" customHeight="1">
      <c r="B4137" s="34"/>
      <c r="C4137" s="133" t="s">
        <v>5932</v>
      </c>
      <c r="D4137" s="133" t="s">
        <v>243</v>
      </c>
      <c r="E4137" s="134" t="s">
        <v>5933</v>
      </c>
      <c r="F4137" s="135" t="s">
        <v>5934</v>
      </c>
      <c r="G4137" s="136" t="s">
        <v>1718</v>
      </c>
      <c r="H4137" s="137">
        <v>98</v>
      </c>
      <c r="I4137" s="138"/>
      <c r="J4137" s="139">
        <f t="shared" ref="J4137:J4161" si="220">ROUND(I4137*H4137,2)</f>
        <v>0</v>
      </c>
      <c r="K4137" s="135" t="s">
        <v>21</v>
      </c>
      <c r="L4137" s="34"/>
      <c r="M4137" s="140" t="s">
        <v>21</v>
      </c>
      <c r="N4137" s="141" t="s">
        <v>45</v>
      </c>
      <c r="P4137" s="142">
        <f t="shared" ref="P4137:P4161" si="221">O4137*H4137</f>
        <v>0</v>
      </c>
      <c r="Q4137" s="142">
        <v>0</v>
      </c>
      <c r="R4137" s="142">
        <f t="shared" ref="R4137:R4161" si="222">Q4137*H4137</f>
        <v>0</v>
      </c>
      <c r="S4137" s="142">
        <v>0</v>
      </c>
      <c r="T4137" s="143">
        <f t="shared" ref="T4137:T4161" si="223">S4137*H4137</f>
        <v>0</v>
      </c>
      <c r="AR4137" s="144" t="s">
        <v>649</v>
      </c>
      <c r="AT4137" s="144" t="s">
        <v>243</v>
      </c>
      <c r="AU4137" s="144" t="s">
        <v>145</v>
      </c>
      <c r="AY4137" s="19" t="s">
        <v>241</v>
      </c>
      <c r="BE4137" s="145">
        <f t="shared" ref="BE4137:BE4161" si="224">IF(N4137="základní",J4137,0)</f>
        <v>0</v>
      </c>
      <c r="BF4137" s="145">
        <f t="shared" ref="BF4137:BF4161" si="225">IF(N4137="snížená",J4137,0)</f>
        <v>0</v>
      </c>
      <c r="BG4137" s="145">
        <f t="shared" ref="BG4137:BG4161" si="226">IF(N4137="zákl. přenesená",J4137,0)</f>
        <v>0</v>
      </c>
      <c r="BH4137" s="145">
        <f t="shared" ref="BH4137:BH4161" si="227">IF(N4137="sníž. přenesená",J4137,0)</f>
        <v>0</v>
      </c>
      <c r="BI4137" s="145">
        <f t="shared" ref="BI4137:BI4161" si="228">IF(N4137="nulová",J4137,0)</f>
        <v>0</v>
      </c>
      <c r="BJ4137" s="19" t="s">
        <v>89</v>
      </c>
      <c r="BK4137" s="145">
        <f t="shared" ref="BK4137:BK4161" si="229">ROUND(I4137*H4137,2)</f>
        <v>0</v>
      </c>
      <c r="BL4137" s="19" t="s">
        <v>649</v>
      </c>
      <c r="BM4137" s="144" t="s">
        <v>5935</v>
      </c>
    </row>
    <row r="4138" spans="2:65" s="1" customFormat="1" ht="16.5" customHeight="1">
      <c r="B4138" s="34"/>
      <c r="C4138" s="133" t="s">
        <v>5936</v>
      </c>
      <c r="D4138" s="133" t="s">
        <v>243</v>
      </c>
      <c r="E4138" s="134" t="s">
        <v>5937</v>
      </c>
      <c r="F4138" s="135" t="s">
        <v>5938</v>
      </c>
      <c r="G4138" s="136" t="s">
        <v>1718</v>
      </c>
      <c r="H4138" s="137">
        <v>484</v>
      </c>
      <c r="I4138" s="138"/>
      <c r="J4138" s="139">
        <f t="shared" si="220"/>
        <v>0</v>
      </c>
      <c r="K4138" s="135" t="s">
        <v>21</v>
      </c>
      <c r="L4138" s="34"/>
      <c r="M4138" s="140" t="s">
        <v>21</v>
      </c>
      <c r="N4138" s="141" t="s">
        <v>45</v>
      </c>
      <c r="P4138" s="142">
        <f t="shared" si="221"/>
        <v>0</v>
      </c>
      <c r="Q4138" s="142">
        <v>0</v>
      </c>
      <c r="R4138" s="142">
        <f t="shared" si="222"/>
        <v>0</v>
      </c>
      <c r="S4138" s="142">
        <v>0</v>
      </c>
      <c r="T4138" s="143">
        <f t="shared" si="223"/>
        <v>0</v>
      </c>
      <c r="AR4138" s="144" t="s">
        <v>649</v>
      </c>
      <c r="AT4138" s="144" t="s">
        <v>243</v>
      </c>
      <c r="AU4138" s="144" t="s">
        <v>145</v>
      </c>
      <c r="AY4138" s="19" t="s">
        <v>241</v>
      </c>
      <c r="BE4138" s="145">
        <f t="shared" si="224"/>
        <v>0</v>
      </c>
      <c r="BF4138" s="145">
        <f t="shared" si="225"/>
        <v>0</v>
      </c>
      <c r="BG4138" s="145">
        <f t="shared" si="226"/>
        <v>0</v>
      </c>
      <c r="BH4138" s="145">
        <f t="shared" si="227"/>
        <v>0</v>
      </c>
      <c r="BI4138" s="145">
        <f t="shared" si="228"/>
        <v>0</v>
      </c>
      <c r="BJ4138" s="19" t="s">
        <v>89</v>
      </c>
      <c r="BK4138" s="145">
        <f t="shared" si="229"/>
        <v>0</v>
      </c>
      <c r="BL4138" s="19" t="s">
        <v>649</v>
      </c>
      <c r="BM4138" s="144" t="s">
        <v>5939</v>
      </c>
    </row>
    <row r="4139" spans="2:65" s="1" customFormat="1" ht="16.5" customHeight="1">
      <c r="B4139" s="34"/>
      <c r="C4139" s="133" t="s">
        <v>5940</v>
      </c>
      <c r="D4139" s="133" t="s">
        <v>243</v>
      </c>
      <c r="E4139" s="134" t="s">
        <v>5941</v>
      </c>
      <c r="F4139" s="135" t="s">
        <v>5942</v>
      </c>
      <c r="G4139" s="136" t="s">
        <v>1718</v>
      </c>
      <c r="H4139" s="137">
        <v>52</v>
      </c>
      <c r="I4139" s="138"/>
      <c r="J4139" s="139">
        <f t="shared" si="220"/>
        <v>0</v>
      </c>
      <c r="K4139" s="135" t="s">
        <v>21</v>
      </c>
      <c r="L4139" s="34"/>
      <c r="M4139" s="140" t="s">
        <v>21</v>
      </c>
      <c r="N4139" s="141" t="s">
        <v>45</v>
      </c>
      <c r="P4139" s="142">
        <f t="shared" si="221"/>
        <v>0</v>
      </c>
      <c r="Q4139" s="142">
        <v>0</v>
      </c>
      <c r="R4139" s="142">
        <f t="shared" si="222"/>
        <v>0</v>
      </c>
      <c r="S4139" s="142">
        <v>0</v>
      </c>
      <c r="T4139" s="143">
        <f t="shared" si="223"/>
        <v>0</v>
      </c>
      <c r="AR4139" s="144" t="s">
        <v>649</v>
      </c>
      <c r="AT4139" s="144" t="s">
        <v>243</v>
      </c>
      <c r="AU4139" s="144" t="s">
        <v>145</v>
      </c>
      <c r="AY4139" s="19" t="s">
        <v>241</v>
      </c>
      <c r="BE4139" s="145">
        <f t="shared" si="224"/>
        <v>0</v>
      </c>
      <c r="BF4139" s="145">
        <f t="shared" si="225"/>
        <v>0</v>
      </c>
      <c r="BG4139" s="145">
        <f t="shared" si="226"/>
        <v>0</v>
      </c>
      <c r="BH4139" s="145">
        <f t="shared" si="227"/>
        <v>0</v>
      </c>
      <c r="BI4139" s="145">
        <f t="shared" si="228"/>
        <v>0</v>
      </c>
      <c r="BJ4139" s="19" t="s">
        <v>89</v>
      </c>
      <c r="BK4139" s="145">
        <f t="shared" si="229"/>
        <v>0</v>
      </c>
      <c r="BL4139" s="19" t="s">
        <v>649</v>
      </c>
      <c r="BM4139" s="144" t="s">
        <v>5943</v>
      </c>
    </row>
    <row r="4140" spans="2:65" s="1" customFormat="1" ht="16.5" customHeight="1">
      <c r="B4140" s="34"/>
      <c r="C4140" s="133" t="s">
        <v>5944</v>
      </c>
      <c r="D4140" s="133" t="s">
        <v>243</v>
      </c>
      <c r="E4140" s="134" t="s">
        <v>5945</v>
      </c>
      <c r="F4140" s="135" t="s">
        <v>5946</v>
      </c>
      <c r="G4140" s="136" t="s">
        <v>1718</v>
      </c>
      <c r="H4140" s="137">
        <v>114</v>
      </c>
      <c r="I4140" s="138"/>
      <c r="J4140" s="139">
        <f t="shared" si="220"/>
        <v>0</v>
      </c>
      <c r="K4140" s="135" t="s">
        <v>21</v>
      </c>
      <c r="L4140" s="34"/>
      <c r="M4140" s="140" t="s">
        <v>21</v>
      </c>
      <c r="N4140" s="141" t="s">
        <v>45</v>
      </c>
      <c r="P4140" s="142">
        <f t="shared" si="221"/>
        <v>0</v>
      </c>
      <c r="Q4140" s="142">
        <v>0</v>
      </c>
      <c r="R4140" s="142">
        <f t="shared" si="222"/>
        <v>0</v>
      </c>
      <c r="S4140" s="142">
        <v>0</v>
      </c>
      <c r="T4140" s="143">
        <f t="shared" si="223"/>
        <v>0</v>
      </c>
      <c r="AR4140" s="144" t="s">
        <v>649</v>
      </c>
      <c r="AT4140" s="144" t="s">
        <v>243</v>
      </c>
      <c r="AU4140" s="144" t="s">
        <v>145</v>
      </c>
      <c r="AY4140" s="19" t="s">
        <v>241</v>
      </c>
      <c r="BE4140" s="145">
        <f t="shared" si="224"/>
        <v>0</v>
      </c>
      <c r="BF4140" s="145">
        <f t="shared" si="225"/>
        <v>0</v>
      </c>
      <c r="BG4140" s="145">
        <f t="shared" si="226"/>
        <v>0</v>
      </c>
      <c r="BH4140" s="145">
        <f t="shared" si="227"/>
        <v>0</v>
      </c>
      <c r="BI4140" s="145">
        <f t="shared" si="228"/>
        <v>0</v>
      </c>
      <c r="BJ4140" s="19" t="s">
        <v>89</v>
      </c>
      <c r="BK4140" s="145">
        <f t="shared" si="229"/>
        <v>0</v>
      </c>
      <c r="BL4140" s="19" t="s">
        <v>649</v>
      </c>
      <c r="BM4140" s="144" t="s">
        <v>5947</v>
      </c>
    </row>
    <row r="4141" spans="2:65" s="1" customFormat="1" ht="16.5" customHeight="1">
      <c r="B4141" s="34"/>
      <c r="C4141" s="133" t="s">
        <v>5948</v>
      </c>
      <c r="D4141" s="133" t="s">
        <v>243</v>
      </c>
      <c r="E4141" s="134" t="s">
        <v>5949</v>
      </c>
      <c r="F4141" s="135" t="s">
        <v>5950</v>
      </c>
      <c r="G4141" s="136" t="s">
        <v>1718</v>
      </c>
      <c r="H4141" s="137">
        <v>18</v>
      </c>
      <c r="I4141" s="138"/>
      <c r="J4141" s="139">
        <f t="shared" si="220"/>
        <v>0</v>
      </c>
      <c r="K4141" s="135" t="s">
        <v>21</v>
      </c>
      <c r="L4141" s="34"/>
      <c r="M4141" s="140" t="s">
        <v>21</v>
      </c>
      <c r="N4141" s="141" t="s">
        <v>45</v>
      </c>
      <c r="P4141" s="142">
        <f t="shared" si="221"/>
        <v>0</v>
      </c>
      <c r="Q4141" s="142">
        <v>0</v>
      </c>
      <c r="R4141" s="142">
        <f t="shared" si="222"/>
        <v>0</v>
      </c>
      <c r="S4141" s="142">
        <v>0</v>
      </c>
      <c r="T4141" s="143">
        <f t="shared" si="223"/>
        <v>0</v>
      </c>
      <c r="AR4141" s="144" t="s">
        <v>649</v>
      </c>
      <c r="AT4141" s="144" t="s">
        <v>243</v>
      </c>
      <c r="AU4141" s="144" t="s">
        <v>145</v>
      </c>
      <c r="AY4141" s="19" t="s">
        <v>241</v>
      </c>
      <c r="BE4141" s="145">
        <f t="shared" si="224"/>
        <v>0</v>
      </c>
      <c r="BF4141" s="145">
        <f t="shared" si="225"/>
        <v>0</v>
      </c>
      <c r="BG4141" s="145">
        <f t="shared" si="226"/>
        <v>0</v>
      </c>
      <c r="BH4141" s="145">
        <f t="shared" si="227"/>
        <v>0</v>
      </c>
      <c r="BI4141" s="145">
        <f t="shared" si="228"/>
        <v>0</v>
      </c>
      <c r="BJ4141" s="19" t="s">
        <v>89</v>
      </c>
      <c r="BK4141" s="145">
        <f t="shared" si="229"/>
        <v>0</v>
      </c>
      <c r="BL4141" s="19" t="s">
        <v>649</v>
      </c>
      <c r="BM4141" s="144" t="s">
        <v>5951</v>
      </c>
    </row>
    <row r="4142" spans="2:65" s="1" customFormat="1" ht="16.5" customHeight="1">
      <c r="B4142" s="34"/>
      <c r="C4142" s="133" t="s">
        <v>5952</v>
      </c>
      <c r="D4142" s="133" t="s">
        <v>243</v>
      </c>
      <c r="E4142" s="134" t="s">
        <v>5953</v>
      </c>
      <c r="F4142" s="135" t="s">
        <v>5954</v>
      </c>
      <c r="G4142" s="136" t="s">
        <v>1718</v>
      </c>
      <c r="H4142" s="137">
        <v>331</v>
      </c>
      <c r="I4142" s="138"/>
      <c r="J4142" s="139">
        <f t="shared" si="220"/>
        <v>0</v>
      </c>
      <c r="K4142" s="135" t="s">
        <v>21</v>
      </c>
      <c r="L4142" s="34"/>
      <c r="M4142" s="140" t="s">
        <v>21</v>
      </c>
      <c r="N4142" s="141" t="s">
        <v>45</v>
      </c>
      <c r="P4142" s="142">
        <f t="shared" si="221"/>
        <v>0</v>
      </c>
      <c r="Q4142" s="142">
        <v>0</v>
      </c>
      <c r="R4142" s="142">
        <f t="shared" si="222"/>
        <v>0</v>
      </c>
      <c r="S4142" s="142">
        <v>0</v>
      </c>
      <c r="T4142" s="143">
        <f t="shared" si="223"/>
        <v>0</v>
      </c>
      <c r="AR4142" s="144" t="s">
        <v>649</v>
      </c>
      <c r="AT4142" s="144" t="s">
        <v>243</v>
      </c>
      <c r="AU4142" s="144" t="s">
        <v>145</v>
      </c>
      <c r="AY4142" s="19" t="s">
        <v>241</v>
      </c>
      <c r="BE4142" s="145">
        <f t="shared" si="224"/>
        <v>0</v>
      </c>
      <c r="BF4142" s="145">
        <f t="shared" si="225"/>
        <v>0</v>
      </c>
      <c r="BG4142" s="145">
        <f t="shared" si="226"/>
        <v>0</v>
      </c>
      <c r="BH4142" s="145">
        <f t="shared" si="227"/>
        <v>0</v>
      </c>
      <c r="BI4142" s="145">
        <f t="shared" si="228"/>
        <v>0</v>
      </c>
      <c r="BJ4142" s="19" t="s">
        <v>89</v>
      </c>
      <c r="BK4142" s="145">
        <f t="shared" si="229"/>
        <v>0</v>
      </c>
      <c r="BL4142" s="19" t="s">
        <v>649</v>
      </c>
      <c r="BM4142" s="144" t="s">
        <v>5955</v>
      </c>
    </row>
    <row r="4143" spans="2:65" s="1" customFormat="1" ht="16.5" customHeight="1">
      <c r="B4143" s="34"/>
      <c r="C4143" s="133" t="s">
        <v>5956</v>
      </c>
      <c r="D4143" s="133" t="s">
        <v>243</v>
      </c>
      <c r="E4143" s="134" t="s">
        <v>5957</v>
      </c>
      <c r="F4143" s="135" t="s">
        <v>5958</v>
      </c>
      <c r="G4143" s="136" t="s">
        <v>1718</v>
      </c>
      <c r="H4143" s="137">
        <v>255</v>
      </c>
      <c r="I4143" s="138"/>
      <c r="J4143" s="139">
        <f t="shared" si="220"/>
        <v>0</v>
      </c>
      <c r="K4143" s="135" t="s">
        <v>21</v>
      </c>
      <c r="L4143" s="34"/>
      <c r="M4143" s="140" t="s">
        <v>21</v>
      </c>
      <c r="N4143" s="141" t="s">
        <v>45</v>
      </c>
      <c r="P4143" s="142">
        <f t="shared" si="221"/>
        <v>0</v>
      </c>
      <c r="Q4143" s="142">
        <v>0</v>
      </c>
      <c r="R4143" s="142">
        <f t="shared" si="222"/>
        <v>0</v>
      </c>
      <c r="S4143" s="142">
        <v>0</v>
      </c>
      <c r="T4143" s="143">
        <f t="shared" si="223"/>
        <v>0</v>
      </c>
      <c r="AR4143" s="144" t="s">
        <v>649</v>
      </c>
      <c r="AT4143" s="144" t="s">
        <v>243</v>
      </c>
      <c r="AU4143" s="144" t="s">
        <v>145</v>
      </c>
      <c r="AY4143" s="19" t="s">
        <v>241</v>
      </c>
      <c r="BE4143" s="145">
        <f t="shared" si="224"/>
        <v>0</v>
      </c>
      <c r="BF4143" s="145">
        <f t="shared" si="225"/>
        <v>0</v>
      </c>
      <c r="BG4143" s="145">
        <f t="shared" si="226"/>
        <v>0</v>
      </c>
      <c r="BH4143" s="145">
        <f t="shared" si="227"/>
        <v>0</v>
      </c>
      <c r="BI4143" s="145">
        <f t="shared" si="228"/>
        <v>0</v>
      </c>
      <c r="BJ4143" s="19" t="s">
        <v>89</v>
      </c>
      <c r="BK4143" s="145">
        <f t="shared" si="229"/>
        <v>0</v>
      </c>
      <c r="BL4143" s="19" t="s">
        <v>649</v>
      </c>
      <c r="BM4143" s="144" t="s">
        <v>5959</v>
      </c>
    </row>
    <row r="4144" spans="2:65" s="1" customFormat="1" ht="16.5" customHeight="1">
      <c r="B4144" s="34"/>
      <c r="C4144" s="133" t="s">
        <v>5960</v>
      </c>
      <c r="D4144" s="133" t="s">
        <v>243</v>
      </c>
      <c r="E4144" s="134" t="s">
        <v>5961</v>
      </c>
      <c r="F4144" s="135" t="s">
        <v>5962</v>
      </c>
      <c r="G4144" s="136" t="s">
        <v>1718</v>
      </c>
      <c r="H4144" s="137">
        <v>23</v>
      </c>
      <c r="I4144" s="138"/>
      <c r="J4144" s="139">
        <f t="shared" si="220"/>
        <v>0</v>
      </c>
      <c r="K4144" s="135" t="s">
        <v>21</v>
      </c>
      <c r="L4144" s="34"/>
      <c r="M4144" s="140" t="s">
        <v>21</v>
      </c>
      <c r="N4144" s="141" t="s">
        <v>45</v>
      </c>
      <c r="P4144" s="142">
        <f t="shared" si="221"/>
        <v>0</v>
      </c>
      <c r="Q4144" s="142">
        <v>0</v>
      </c>
      <c r="R4144" s="142">
        <f t="shared" si="222"/>
        <v>0</v>
      </c>
      <c r="S4144" s="142">
        <v>0</v>
      </c>
      <c r="T4144" s="143">
        <f t="shared" si="223"/>
        <v>0</v>
      </c>
      <c r="AR4144" s="144" t="s">
        <v>649</v>
      </c>
      <c r="AT4144" s="144" t="s">
        <v>243</v>
      </c>
      <c r="AU4144" s="144" t="s">
        <v>145</v>
      </c>
      <c r="AY4144" s="19" t="s">
        <v>241</v>
      </c>
      <c r="BE4144" s="145">
        <f t="shared" si="224"/>
        <v>0</v>
      </c>
      <c r="BF4144" s="145">
        <f t="shared" si="225"/>
        <v>0</v>
      </c>
      <c r="BG4144" s="145">
        <f t="shared" si="226"/>
        <v>0</v>
      </c>
      <c r="BH4144" s="145">
        <f t="shared" si="227"/>
        <v>0</v>
      </c>
      <c r="BI4144" s="145">
        <f t="shared" si="228"/>
        <v>0</v>
      </c>
      <c r="BJ4144" s="19" t="s">
        <v>89</v>
      </c>
      <c r="BK4144" s="145">
        <f t="shared" si="229"/>
        <v>0</v>
      </c>
      <c r="BL4144" s="19" t="s">
        <v>649</v>
      </c>
      <c r="BM4144" s="144" t="s">
        <v>5963</v>
      </c>
    </row>
    <row r="4145" spans="2:65" s="1" customFormat="1" ht="16.5" customHeight="1">
      <c r="B4145" s="34"/>
      <c r="C4145" s="133" t="s">
        <v>5964</v>
      </c>
      <c r="D4145" s="133" t="s">
        <v>243</v>
      </c>
      <c r="E4145" s="134" t="s">
        <v>5965</v>
      </c>
      <c r="F4145" s="135" t="s">
        <v>5966</v>
      </c>
      <c r="G4145" s="136" t="s">
        <v>1718</v>
      </c>
      <c r="H4145" s="137">
        <v>8</v>
      </c>
      <c r="I4145" s="138"/>
      <c r="J4145" s="139">
        <f t="shared" si="220"/>
        <v>0</v>
      </c>
      <c r="K4145" s="135" t="s">
        <v>21</v>
      </c>
      <c r="L4145" s="34"/>
      <c r="M4145" s="140" t="s">
        <v>21</v>
      </c>
      <c r="N4145" s="141" t="s">
        <v>45</v>
      </c>
      <c r="P4145" s="142">
        <f t="shared" si="221"/>
        <v>0</v>
      </c>
      <c r="Q4145" s="142">
        <v>0</v>
      </c>
      <c r="R4145" s="142">
        <f t="shared" si="222"/>
        <v>0</v>
      </c>
      <c r="S4145" s="142">
        <v>0</v>
      </c>
      <c r="T4145" s="143">
        <f t="shared" si="223"/>
        <v>0</v>
      </c>
      <c r="AR4145" s="144" t="s">
        <v>649</v>
      </c>
      <c r="AT4145" s="144" t="s">
        <v>243</v>
      </c>
      <c r="AU4145" s="144" t="s">
        <v>145</v>
      </c>
      <c r="AY4145" s="19" t="s">
        <v>241</v>
      </c>
      <c r="BE4145" s="145">
        <f t="shared" si="224"/>
        <v>0</v>
      </c>
      <c r="BF4145" s="145">
        <f t="shared" si="225"/>
        <v>0</v>
      </c>
      <c r="BG4145" s="145">
        <f t="shared" si="226"/>
        <v>0</v>
      </c>
      <c r="BH4145" s="145">
        <f t="shared" si="227"/>
        <v>0</v>
      </c>
      <c r="BI4145" s="145">
        <f t="shared" si="228"/>
        <v>0</v>
      </c>
      <c r="BJ4145" s="19" t="s">
        <v>89</v>
      </c>
      <c r="BK4145" s="145">
        <f t="shared" si="229"/>
        <v>0</v>
      </c>
      <c r="BL4145" s="19" t="s">
        <v>649</v>
      </c>
      <c r="BM4145" s="144" t="s">
        <v>5967</v>
      </c>
    </row>
    <row r="4146" spans="2:65" s="1" customFormat="1" ht="16.5" customHeight="1">
      <c r="B4146" s="34"/>
      <c r="C4146" s="133" t="s">
        <v>5968</v>
      </c>
      <c r="D4146" s="133" t="s">
        <v>243</v>
      </c>
      <c r="E4146" s="134" t="s">
        <v>5969</v>
      </c>
      <c r="F4146" s="135" t="s">
        <v>5970</v>
      </c>
      <c r="G4146" s="136" t="s">
        <v>1718</v>
      </c>
      <c r="H4146" s="137">
        <v>14</v>
      </c>
      <c r="I4146" s="138"/>
      <c r="J4146" s="139">
        <f t="shared" si="220"/>
        <v>0</v>
      </c>
      <c r="K4146" s="135" t="s">
        <v>21</v>
      </c>
      <c r="L4146" s="34"/>
      <c r="M4146" s="140" t="s">
        <v>21</v>
      </c>
      <c r="N4146" s="141" t="s">
        <v>45</v>
      </c>
      <c r="P4146" s="142">
        <f t="shared" si="221"/>
        <v>0</v>
      </c>
      <c r="Q4146" s="142">
        <v>0</v>
      </c>
      <c r="R4146" s="142">
        <f t="shared" si="222"/>
        <v>0</v>
      </c>
      <c r="S4146" s="142">
        <v>0</v>
      </c>
      <c r="T4146" s="143">
        <f t="shared" si="223"/>
        <v>0</v>
      </c>
      <c r="AR4146" s="144" t="s">
        <v>649</v>
      </c>
      <c r="AT4146" s="144" t="s">
        <v>243</v>
      </c>
      <c r="AU4146" s="144" t="s">
        <v>145</v>
      </c>
      <c r="AY4146" s="19" t="s">
        <v>241</v>
      </c>
      <c r="BE4146" s="145">
        <f t="shared" si="224"/>
        <v>0</v>
      </c>
      <c r="BF4146" s="145">
        <f t="shared" si="225"/>
        <v>0</v>
      </c>
      <c r="BG4146" s="145">
        <f t="shared" si="226"/>
        <v>0</v>
      </c>
      <c r="BH4146" s="145">
        <f t="shared" si="227"/>
        <v>0</v>
      </c>
      <c r="BI4146" s="145">
        <f t="shared" si="228"/>
        <v>0</v>
      </c>
      <c r="BJ4146" s="19" t="s">
        <v>89</v>
      </c>
      <c r="BK4146" s="145">
        <f t="shared" si="229"/>
        <v>0</v>
      </c>
      <c r="BL4146" s="19" t="s">
        <v>649</v>
      </c>
      <c r="BM4146" s="144" t="s">
        <v>5971</v>
      </c>
    </row>
    <row r="4147" spans="2:65" s="1" customFormat="1" ht="16.5" customHeight="1">
      <c r="B4147" s="34"/>
      <c r="C4147" s="133" t="s">
        <v>5972</v>
      </c>
      <c r="D4147" s="133" t="s">
        <v>243</v>
      </c>
      <c r="E4147" s="134" t="s">
        <v>5973</v>
      </c>
      <c r="F4147" s="135" t="s">
        <v>5974</v>
      </c>
      <c r="G4147" s="136" t="s">
        <v>1718</v>
      </c>
      <c r="H4147" s="137">
        <v>111</v>
      </c>
      <c r="I4147" s="138"/>
      <c r="J4147" s="139">
        <f t="shared" si="220"/>
        <v>0</v>
      </c>
      <c r="K4147" s="135" t="s">
        <v>21</v>
      </c>
      <c r="L4147" s="34"/>
      <c r="M4147" s="140" t="s">
        <v>21</v>
      </c>
      <c r="N4147" s="141" t="s">
        <v>45</v>
      </c>
      <c r="P4147" s="142">
        <f t="shared" si="221"/>
        <v>0</v>
      </c>
      <c r="Q4147" s="142">
        <v>0</v>
      </c>
      <c r="R4147" s="142">
        <f t="shared" si="222"/>
        <v>0</v>
      </c>
      <c r="S4147" s="142">
        <v>0</v>
      </c>
      <c r="T4147" s="143">
        <f t="shared" si="223"/>
        <v>0</v>
      </c>
      <c r="AR4147" s="144" t="s">
        <v>649</v>
      </c>
      <c r="AT4147" s="144" t="s">
        <v>243</v>
      </c>
      <c r="AU4147" s="144" t="s">
        <v>145</v>
      </c>
      <c r="AY4147" s="19" t="s">
        <v>241</v>
      </c>
      <c r="BE4147" s="145">
        <f t="shared" si="224"/>
        <v>0</v>
      </c>
      <c r="BF4147" s="145">
        <f t="shared" si="225"/>
        <v>0</v>
      </c>
      <c r="BG4147" s="145">
        <f t="shared" si="226"/>
        <v>0</v>
      </c>
      <c r="BH4147" s="145">
        <f t="shared" si="227"/>
        <v>0</v>
      </c>
      <c r="BI4147" s="145">
        <f t="shared" si="228"/>
        <v>0</v>
      </c>
      <c r="BJ4147" s="19" t="s">
        <v>89</v>
      </c>
      <c r="BK4147" s="145">
        <f t="shared" si="229"/>
        <v>0</v>
      </c>
      <c r="BL4147" s="19" t="s">
        <v>649</v>
      </c>
      <c r="BM4147" s="144" t="s">
        <v>5975</v>
      </c>
    </row>
    <row r="4148" spans="2:65" s="1" customFormat="1" ht="16.5" customHeight="1">
      <c r="B4148" s="34"/>
      <c r="C4148" s="133" t="s">
        <v>5976</v>
      </c>
      <c r="D4148" s="133" t="s">
        <v>243</v>
      </c>
      <c r="E4148" s="134" t="s">
        <v>5977</v>
      </c>
      <c r="F4148" s="135" t="s">
        <v>5978</v>
      </c>
      <c r="G4148" s="136" t="s">
        <v>1718</v>
      </c>
      <c r="H4148" s="137">
        <v>108</v>
      </c>
      <c r="I4148" s="138"/>
      <c r="J4148" s="139">
        <f t="shared" si="220"/>
        <v>0</v>
      </c>
      <c r="K4148" s="135" t="s">
        <v>21</v>
      </c>
      <c r="L4148" s="34"/>
      <c r="M4148" s="140" t="s">
        <v>21</v>
      </c>
      <c r="N4148" s="141" t="s">
        <v>45</v>
      </c>
      <c r="P4148" s="142">
        <f t="shared" si="221"/>
        <v>0</v>
      </c>
      <c r="Q4148" s="142">
        <v>0</v>
      </c>
      <c r="R4148" s="142">
        <f t="shared" si="222"/>
        <v>0</v>
      </c>
      <c r="S4148" s="142">
        <v>0</v>
      </c>
      <c r="T4148" s="143">
        <f t="shared" si="223"/>
        <v>0</v>
      </c>
      <c r="AR4148" s="144" t="s">
        <v>649</v>
      </c>
      <c r="AT4148" s="144" t="s">
        <v>243</v>
      </c>
      <c r="AU4148" s="144" t="s">
        <v>145</v>
      </c>
      <c r="AY4148" s="19" t="s">
        <v>241</v>
      </c>
      <c r="BE4148" s="145">
        <f t="shared" si="224"/>
        <v>0</v>
      </c>
      <c r="BF4148" s="145">
        <f t="shared" si="225"/>
        <v>0</v>
      </c>
      <c r="BG4148" s="145">
        <f t="shared" si="226"/>
        <v>0</v>
      </c>
      <c r="BH4148" s="145">
        <f t="shared" si="227"/>
        <v>0</v>
      </c>
      <c r="BI4148" s="145">
        <f t="shared" si="228"/>
        <v>0</v>
      </c>
      <c r="BJ4148" s="19" t="s">
        <v>89</v>
      </c>
      <c r="BK4148" s="145">
        <f t="shared" si="229"/>
        <v>0</v>
      </c>
      <c r="BL4148" s="19" t="s">
        <v>649</v>
      </c>
      <c r="BM4148" s="144" t="s">
        <v>5979</v>
      </c>
    </row>
    <row r="4149" spans="2:65" s="1" customFormat="1" ht="16.5" customHeight="1">
      <c r="B4149" s="34"/>
      <c r="C4149" s="133" t="s">
        <v>5980</v>
      </c>
      <c r="D4149" s="133" t="s">
        <v>243</v>
      </c>
      <c r="E4149" s="134" t="s">
        <v>5981</v>
      </c>
      <c r="F4149" s="135" t="s">
        <v>5982</v>
      </c>
      <c r="G4149" s="136" t="s">
        <v>1718</v>
      </c>
      <c r="H4149" s="137">
        <v>4</v>
      </c>
      <c r="I4149" s="138"/>
      <c r="J4149" s="139">
        <f t="shared" si="220"/>
        <v>0</v>
      </c>
      <c r="K4149" s="135" t="s">
        <v>21</v>
      </c>
      <c r="L4149" s="34"/>
      <c r="M4149" s="140" t="s">
        <v>21</v>
      </c>
      <c r="N4149" s="141" t="s">
        <v>45</v>
      </c>
      <c r="P4149" s="142">
        <f t="shared" si="221"/>
        <v>0</v>
      </c>
      <c r="Q4149" s="142">
        <v>0</v>
      </c>
      <c r="R4149" s="142">
        <f t="shared" si="222"/>
        <v>0</v>
      </c>
      <c r="S4149" s="142">
        <v>0</v>
      </c>
      <c r="T4149" s="143">
        <f t="shared" si="223"/>
        <v>0</v>
      </c>
      <c r="AR4149" s="144" t="s">
        <v>649</v>
      </c>
      <c r="AT4149" s="144" t="s">
        <v>243</v>
      </c>
      <c r="AU4149" s="144" t="s">
        <v>145</v>
      </c>
      <c r="AY4149" s="19" t="s">
        <v>241</v>
      </c>
      <c r="BE4149" s="145">
        <f t="shared" si="224"/>
        <v>0</v>
      </c>
      <c r="BF4149" s="145">
        <f t="shared" si="225"/>
        <v>0</v>
      </c>
      <c r="BG4149" s="145">
        <f t="shared" si="226"/>
        <v>0</v>
      </c>
      <c r="BH4149" s="145">
        <f t="shared" si="227"/>
        <v>0</v>
      </c>
      <c r="BI4149" s="145">
        <f t="shared" si="228"/>
        <v>0</v>
      </c>
      <c r="BJ4149" s="19" t="s">
        <v>89</v>
      </c>
      <c r="BK4149" s="145">
        <f t="shared" si="229"/>
        <v>0</v>
      </c>
      <c r="BL4149" s="19" t="s">
        <v>649</v>
      </c>
      <c r="BM4149" s="144" t="s">
        <v>5983</v>
      </c>
    </row>
    <row r="4150" spans="2:65" s="1" customFormat="1" ht="16.5" customHeight="1">
      <c r="B4150" s="34"/>
      <c r="C4150" s="133" t="s">
        <v>5984</v>
      </c>
      <c r="D4150" s="133" t="s">
        <v>243</v>
      </c>
      <c r="E4150" s="134" t="s">
        <v>5985</v>
      </c>
      <c r="F4150" s="135" t="s">
        <v>5986</v>
      </c>
      <c r="G4150" s="136" t="s">
        <v>1718</v>
      </c>
      <c r="H4150" s="137">
        <v>111</v>
      </c>
      <c r="I4150" s="138"/>
      <c r="J4150" s="139">
        <f t="shared" si="220"/>
        <v>0</v>
      </c>
      <c r="K4150" s="135" t="s">
        <v>21</v>
      </c>
      <c r="L4150" s="34"/>
      <c r="M4150" s="140" t="s">
        <v>21</v>
      </c>
      <c r="N4150" s="141" t="s">
        <v>45</v>
      </c>
      <c r="P4150" s="142">
        <f t="shared" si="221"/>
        <v>0</v>
      </c>
      <c r="Q4150" s="142">
        <v>0</v>
      </c>
      <c r="R4150" s="142">
        <f t="shared" si="222"/>
        <v>0</v>
      </c>
      <c r="S4150" s="142">
        <v>0</v>
      </c>
      <c r="T4150" s="143">
        <f t="shared" si="223"/>
        <v>0</v>
      </c>
      <c r="AR4150" s="144" t="s">
        <v>649</v>
      </c>
      <c r="AT4150" s="144" t="s">
        <v>243</v>
      </c>
      <c r="AU4150" s="144" t="s">
        <v>145</v>
      </c>
      <c r="AY4150" s="19" t="s">
        <v>241</v>
      </c>
      <c r="BE4150" s="145">
        <f t="shared" si="224"/>
        <v>0</v>
      </c>
      <c r="BF4150" s="145">
        <f t="shared" si="225"/>
        <v>0</v>
      </c>
      <c r="BG4150" s="145">
        <f t="shared" si="226"/>
        <v>0</v>
      </c>
      <c r="BH4150" s="145">
        <f t="shared" si="227"/>
        <v>0</v>
      </c>
      <c r="BI4150" s="145">
        <f t="shared" si="228"/>
        <v>0</v>
      </c>
      <c r="BJ4150" s="19" t="s">
        <v>89</v>
      </c>
      <c r="BK4150" s="145">
        <f t="shared" si="229"/>
        <v>0</v>
      </c>
      <c r="BL4150" s="19" t="s">
        <v>649</v>
      </c>
      <c r="BM4150" s="144" t="s">
        <v>5987</v>
      </c>
    </row>
    <row r="4151" spans="2:65" s="1" customFormat="1" ht="16.5" customHeight="1">
      <c r="B4151" s="34"/>
      <c r="C4151" s="133" t="s">
        <v>5988</v>
      </c>
      <c r="D4151" s="133" t="s">
        <v>243</v>
      </c>
      <c r="E4151" s="134" t="s">
        <v>5989</v>
      </c>
      <c r="F4151" s="135" t="s">
        <v>5990</v>
      </c>
      <c r="G4151" s="136" t="s">
        <v>1718</v>
      </c>
      <c r="H4151" s="137">
        <v>111</v>
      </c>
      <c r="I4151" s="138"/>
      <c r="J4151" s="139">
        <f t="shared" si="220"/>
        <v>0</v>
      </c>
      <c r="K4151" s="135" t="s">
        <v>21</v>
      </c>
      <c r="L4151" s="34"/>
      <c r="M4151" s="140" t="s">
        <v>21</v>
      </c>
      <c r="N4151" s="141" t="s">
        <v>45</v>
      </c>
      <c r="P4151" s="142">
        <f t="shared" si="221"/>
        <v>0</v>
      </c>
      <c r="Q4151" s="142">
        <v>0</v>
      </c>
      <c r="R4151" s="142">
        <f t="shared" si="222"/>
        <v>0</v>
      </c>
      <c r="S4151" s="142">
        <v>0</v>
      </c>
      <c r="T4151" s="143">
        <f t="shared" si="223"/>
        <v>0</v>
      </c>
      <c r="AR4151" s="144" t="s">
        <v>649</v>
      </c>
      <c r="AT4151" s="144" t="s">
        <v>243</v>
      </c>
      <c r="AU4151" s="144" t="s">
        <v>145</v>
      </c>
      <c r="AY4151" s="19" t="s">
        <v>241</v>
      </c>
      <c r="BE4151" s="145">
        <f t="shared" si="224"/>
        <v>0</v>
      </c>
      <c r="BF4151" s="145">
        <f t="shared" si="225"/>
        <v>0</v>
      </c>
      <c r="BG4151" s="145">
        <f t="shared" si="226"/>
        <v>0</v>
      </c>
      <c r="BH4151" s="145">
        <f t="shared" si="227"/>
        <v>0</v>
      </c>
      <c r="BI4151" s="145">
        <f t="shared" si="228"/>
        <v>0</v>
      </c>
      <c r="BJ4151" s="19" t="s">
        <v>89</v>
      </c>
      <c r="BK4151" s="145">
        <f t="shared" si="229"/>
        <v>0</v>
      </c>
      <c r="BL4151" s="19" t="s">
        <v>649</v>
      </c>
      <c r="BM4151" s="144" t="s">
        <v>5991</v>
      </c>
    </row>
    <row r="4152" spans="2:65" s="1" customFormat="1" ht="16.5" customHeight="1">
      <c r="B4152" s="34"/>
      <c r="C4152" s="133" t="s">
        <v>5992</v>
      </c>
      <c r="D4152" s="133" t="s">
        <v>243</v>
      </c>
      <c r="E4152" s="134" t="s">
        <v>5993</v>
      </c>
      <c r="F4152" s="135" t="s">
        <v>5994</v>
      </c>
      <c r="G4152" s="136" t="s">
        <v>1718</v>
      </c>
      <c r="H4152" s="137">
        <v>162</v>
      </c>
      <c r="I4152" s="138"/>
      <c r="J4152" s="139">
        <f t="shared" si="220"/>
        <v>0</v>
      </c>
      <c r="K4152" s="135" t="s">
        <v>21</v>
      </c>
      <c r="L4152" s="34"/>
      <c r="M4152" s="140" t="s">
        <v>21</v>
      </c>
      <c r="N4152" s="141" t="s">
        <v>45</v>
      </c>
      <c r="P4152" s="142">
        <f t="shared" si="221"/>
        <v>0</v>
      </c>
      <c r="Q4152" s="142">
        <v>0</v>
      </c>
      <c r="R4152" s="142">
        <f t="shared" si="222"/>
        <v>0</v>
      </c>
      <c r="S4152" s="142">
        <v>0</v>
      </c>
      <c r="T4152" s="143">
        <f t="shared" si="223"/>
        <v>0</v>
      </c>
      <c r="AR4152" s="144" t="s">
        <v>649</v>
      </c>
      <c r="AT4152" s="144" t="s">
        <v>243</v>
      </c>
      <c r="AU4152" s="144" t="s">
        <v>145</v>
      </c>
      <c r="AY4152" s="19" t="s">
        <v>241</v>
      </c>
      <c r="BE4152" s="145">
        <f t="shared" si="224"/>
        <v>0</v>
      </c>
      <c r="BF4152" s="145">
        <f t="shared" si="225"/>
        <v>0</v>
      </c>
      <c r="BG4152" s="145">
        <f t="shared" si="226"/>
        <v>0</v>
      </c>
      <c r="BH4152" s="145">
        <f t="shared" si="227"/>
        <v>0</v>
      </c>
      <c r="BI4152" s="145">
        <f t="shared" si="228"/>
        <v>0</v>
      </c>
      <c r="BJ4152" s="19" t="s">
        <v>89</v>
      </c>
      <c r="BK4152" s="145">
        <f t="shared" si="229"/>
        <v>0</v>
      </c>
      <c r="BL4152" s="19" t="s">
        <v>649</v>
      </c>
      <c r="BM4152" s="144" t="s">
        <v>5995</v>
      </c>
    </row>
    <row r="4153" spans="2:65" s="1" customFormat="1" ht="16.5" customHeight="1">
      <c r="B4153" s="34"/>
      <c r="C4153" s="133" t="s">
        <v>5996</v>
      </c>
      <c r="D4153" s="133" t="s">
        <v>243</v>
      </c>
      <c r="E4153" s="134" t="s">
        <v>5997</v>
      </c>
      <c r="F4153" s="135" t="s">
        <v>5998</v>
      </c>
      <c r="G4153" s="136" t="s">
        <v>1718</v>
      </c>
      <c r="H4153" s="137">
        <v>4</v>
      </c>
      <c r="I4153" s="138"/>
      <c r="J4153" s="139">
        <f t="shared" si="220"/>
        <v>0</v>
      </c>
      <c r="K4153" s="135" t="s">
        <v>21</v>
      </c>
      <c r="L4153" s="34"/>
      <c r="M4153" s="140" t="s">
        <v>21</v>
      </c>
      <c r="N4153" s="141" t="s">
        <v>45</v>
      </c>
      <c r="P4153" s="142">
        <f t="shared" si="221"/>
        <v>0</v>
      </c>
      <c r="Q4153" s="142">
        <v>0</v>
      </c>
      <c r="R4153" s="142">
        <f t="shared" si="222"/>
        <v>0</v>
      </c>
      <c r="S4153" s="142">
        <v>0</v>
      </c>
      <c r="T4153" s="143">
        <f t="shared" si="223"/>
        <v>0</v>
      </c>
      <c r="AR4153" s="144" t="s">
        <v>649</v>
      </c>
      <c r="AT4153" s="144" t="s">
        <v>243</v>
      </c>
      <c r="AU4153" s="144" t="s">
        <v>145</v>
      </c>
      <c r="AY4153" s="19" t="s">
        <v>241</v>
      </c>
      <c r="BE4153" s="145">
        <f t="shared" si="224"/>
        <v>0</v>
      </c>
      <c r="BF4153" s="145">
        <f t="shared" si="225"/>
        <v>0</v>
      </c>
      <c r="BG4153" s="145">
        <f t="shared" si="226"/>
        <v>0</v>
      </c>
      <c r="BH4153" s="145">
        <f t="shared" si="227"/>
        <v>0</v>
      </c>
      <c r="BI4153" s="145">
        <f t="shared" si="228"/>
        <v>0</v>
      </c>
      <c r="BJ4153" s="19" t="s">
        <v>89</v>
      </c>
      <c r="BK4153" s="145">
        <f t="shared" si="229"/>
        <v>0</v>
      </c>
      <c r="BL4153" s="19" t="s">
        <v>649</v>
      </c>
      <c r="BM4153" s="144" t="s">
        <v>5999</v>
      </c>
    </row>
    <row r="4154" spans="2:65" s="1" customFormat="1" ht="16.5" customHeight="1">
      <c r="B4154" s="34"/>
      <c r="C4154" s="133" t="s">
        <v>6000</v>
      </c>
      <c r="D4154" s="133" t="s">
        <v>243</v>
      </c>
      <c r="E4154" s="134" t="s">
        <v>6001</v>
      </c>
      <c r="F4154" s="135" t="s">
        <v>6002</v>
      </c>
      <c r="G4154" s="136" t="s">
        <v>1718</v>
      </c>
      <c r="H4154" s="137">
        <v>82</v>
      </c>
      <c r="I4154" s="138"/>
      <c r="J4154" s="139">
        <f t="shared" si="220"/>
        <v>0</v>
      </c>
      <c r="K4154" s="135" t="s">
        <v>21</v>
      </c>
      <c r="L4154" s="34"/>
      <c r="M4154" s="140" t="s">
        <v>21</v>
      </c>
      <c r="N4154" s="141" t="s">
        <v>45</v>
      </c>
      <c r="P4154" s="142">
        <f t="shared" si="221"/>
        <v>0</v>
      </c>
      <c r="Q4154" s="142">
        <v>0</v>
      </c>
      <c r="R4154" s="142">
        <f t="shared" si="222"/>
        <v>0</v>
      </c>
      <c r="S4154" s="142">
        <v>0</v>
      </c>
      <c r="T4154" s="143">
        <f t="shared" si="223"/>
        <v>0</v>
      </c>
      <c r="AR4154" s="144" t="s">
        <v>649</v>
      </c>
      <c r="AT4154" s="144" t="s">
        <v>243</v>
      </c>
      <c r="AU4154" s="144" t="s">
        <v>145</v>
      </c>
      <c r="AY4154" s="19" t="s">
        <v>241</v>
      </c>
      <c r="BE4154" s="145">
        <f t="shared" si="224"/>
        <v>0</v>
      </c>
      <c r="BF4154" s="145">
        <f t="shared" si="225"/>
        <v>0</v>
      </c>
      <c r="BG4154" s="145">
        <f t="shared" si="226"/>
        <v>0</v>
      </c>
      <c r="BH4154" s="145">
        <f t="shared" si="227"/>
        <v>0</v>
      </c>
      <c r="BI4154" s="145">
        <f t="shared" si="228"/>
        <v>0</v>
      </c>
      <c r="BJ4154" s="19" t="s">
        <v>89</v>
      </c>
      <c r="BK4154" s="145">
        <f t="shared" si="229"/>
        <v>0</v>
      </c>
      <c r="BL4154" s="19" t="s">
        <v>649</v>
      </c>
      <c r="BM4154" s="144" t="s">
        <v>6003</v>
      </c>
    </row>
    <row r="4155" spans="2:65" s="1" customFormat="1" ht="16.5" customHeight="1">
      <c r="B4155" s="34"/>
      <c r="C4155" s="133" t="s">
        <v>6004</v>
      </c>
      <c r="D4155" s="133" t="s">
        <v>243</v>
      </c>
      <c r="E4155" s="134" t="s">
        <v>6005</v>
      </c>
      <c r="F4155" s="135" t="s">
        <v>6006</v>
      </c>
      <c r="G4155" s="136" t="s">
        <v>1718</v>
      </c>
      <c r="H4155" s="137">
        <v>107</v>
      </c>
      <c r="I4155" s="138"/>
      <c r="J4155" s="139">
        <f t="shared" si="220"/>
        <v>0</v>
      </c>
      <c r="K4155" s="135" t="s">
        <v>21</v>
      </c>
      <c r="L4155" s="34"/>
      <c r="M4155" s="140" t="s">
        <v>21</v>
      </c>
      <c r="N4155" s="141" t="s">
        <v>45</v>
      </c>
      <c r="P4155" s="142">
        <f t="shared" si="221"/>
        <v>0</v>
      </c>
      <c r="Q4155" s="142">
        <v>0</v>
      </c>
      <c r="R4155" s="142">
        <f t="shared" si="222"/>
        <v>0</v>
      </c>
      <c r="S4155" s="142">
        <v>0</v>
      </c>
      <c r="T4155" s="143">
        <f t="shared" si="223"/>
        <v>0</v>
      </c>
      <c r="AR4155" s="144" t="s">
        <v>649</v>
      </c>
      <c r="AT4155" s="144" t="s">
        <v>243</v>
      </c>
      <c r="AU4155" s="144" t="s">
        <v>145</v>
      </c>
      <c r="AY4155" s="19" t="s">
        <v>241</v>
      </c>
      <c r="BE4155" s="145">
        <f t="shared" si="224"/>
        <v>0</v>
      </c>
      <c r="BF4155" s="145">
        <f t="shared" si="225"/>
        <v>0</v>
      </c>
      <c r="BG4155" s="145">
        <f t="shared" si="226"/>
        <v>0</v>
      </c>
      <c r="BH4155" s="145">
        <f t="shared" si="227"/>
        <v>0</v>
      </c>
      <c r="BI4155" s="145">
        <f t="shared" si="228"/>
        <v>0</v>
      </c>
      <c r="BJ4155" s="19" t="s">
        <v>89</v>
      </c>
      <c r="BK4155" s="145">
        <f t="shared" si="229"/>
        <v>0</v>
      </c>
      <c r="BL4155" s="19" t="s">
        <v>649</v>
      </c>
      <c r="BM4155" s="144" t="s">
        <v>6007</v>
      </c>
    </row>
    <row r="4156" spans="2:65" s="1" customFormat="1" ht="16.5" customHeight="1">
      <c r="B4156" s="34"/>
      <c r="C4156" s="133" t="s">
        <v>6008</v>
      </c>
      <c r="D4156" s="133" t="s">
        <v>243</v>
      </c>
      <c r="E4156" s="134" t="s">
        <v>6009</v>
      </c>
      <c r="F4156" s="135" t="s">
        <v>6010</v>
      </c>
      <c r="G4156" s="136" t="s">
        <v>1718</v>
      </c>
      <c r="H4156" s="137">
        <v>53</v>
      </c>
      <c r="I4156" s="138"/>
      <c r="J4156" s="139">
        <f t="shared" si="220"/>
        <v>0</v>
      </c>
      <c r="K4156" s="135" t="s">
        <v>21</v>
      </c>
      <c r="L4156" s="34"/>
      <c r="M4156" s="140" t="s">
        <v>21</v>
      </c>
      <c r="N4156" s="141" t="s">
        <v>45</v>
      </c>
      <c r="P4156" s="142">
        <f t="shared" si="221"/>
        <v>0</v>
      </c>
      <c r="Q4156" s="142">
        <v>0</v>
      </c>
      <c r="R4156" s="142">
        <f t="shared" si="222"/>
        <v>0</v>
      </c>
      <c r="S4156" s="142">
        <v>0</v>
      </c>
      <c r="T4156" s="143">
        <f t="shared" si="223"/>
        <v>0</v>
      </c>
      <c r="AR4156" s="144" t="s">
        <v>649</v>
      </c>
      <c r="AT4156" s="144" t="s">
        <v>243</v>
      </c>
      <c r="AU4156" s="144" t="s">
        <v>145</v>
      </c>
      <c r="AY4156" s="19" t="s">
        <v>241</v>
      </c>
      <c r="BE4156" s="145">
        <f t="shared" si="224"/>
        <v>0</v>
      </c>
      <c r="BF4156" s="145">
        <f t="shared" si="225"/>
        <v>0</v>
      </c>
      <c r="BG4156" s="145">
        <f t="shared" si="226"/>
        <v>0</v>
      </c>
      <c r="BH4156" s="145">
        <f t="shared" si="227"/>
        <v>0</v>
      </c>
      <c r="BI4156" s="145">
        <f t="shared" si="228"/>
        <v>0</v>
      </c>
      <c r="BJ4156" s="19" t="s">
        <v>89</v>
      </c>
      <c r="BK4156" s="145">
        <f t="shared" si="229"/>
        <v>0</v>
      </c>
      <c r="BL4156" s="19" t="s">
        <v>649</v>
      </c>
      <c r="BM4156" s="144" t="s">
        <v>6011</v>
      </c>
    </row>
    <row r="4157" spans="2:65" s="1" customFormat="1" ht="16.5" customHeight="1">
      <c r="B4157" s="34"/>
      <c r="C4157" s="133" t="s">
        <v>6012</v>
      </c>
      <c r="D4157" s="133" t="s">
        <v>243</v>
      </c>
      <c r="E4157" s="134" t="s">
        <v>6013</v>
      </c>
      <c r="F4157" s="135" t="s">
        <v>6014</v>
      </c>
      <c r="G4157" s="136" t="s">
        <v>1718</v>
      </c>
      <c r="H4157" s="137">
        <v>84</v>
      </c>
      <c r="I4157" s="138"/>
      <c r="J4157" s="139">
        <f t="shared" si="220"/>
        <v>0</v>
      </c>
      <c r="K4157" s="135" t="s">
        <v>21</v>
      </c>
      <c r="L4157" s="34"/>
      <c r="M4157" s="140" t="s">
        <v>21</v>
      </c>
      <c r="N4157" s="141" t="s">
        <v>45</v>
      </c>
      <c r="P4157" s="142">
        <f t="shared" si="221"/>
        <v>0</v>
      </c>
      <c r="Q4157" s="142">
        <v>0</v>
      </c>
      <c r="R4157" s="142">
        <f t="shared" si="222"/>
        <v>0</v>
      </c>
      <c r="S4157" s="142">
        <v>0</v>
      </c>
      <c r="T4157" s="143">
        <f t="shared" si="223"/>
        <v>0</v>
      </c>
      <c r="AR4157" s="144" t="s">
        <v>649</v>
      </c>
      <c r="AT4157" s="144" t="s">
        <v>243</v>
      </c>
      <c r="AU4157" s="144" t="s">
        <v>145</v>
      </c>
      <c r="AY4157" s="19" t="s">
        <v>241</v>
      </c>
      <c r="BE4157" s="145">
        <f t="shared" si="224"/>
        <v>0</v>
      </c>
      <c r="BF4157" s="145">
        <f t="shared" si="225"/>
        <v>0</v>
      </c>
      <c r="BG4157" s="145">
        <f t="shared" si="226"/>
        <v>0</v>
      </c>
      <c r="BH4157" s="145">
        <f t="shared" si="227"/>
        <v>0</v>
      </c>
      <c r="BI4157" s="145">
        <f t="shared" si="228"/>
        <v>0</v>
      </c>
      <c r="BJ4157" s="19" t="s">
        <v>89</v>
      </c>
      <c r="BK4157" s="145">
        <f t="shared" si="229"/>
        <v>0</v>
      </c>
      <c r="BL4157" s="19" t="s">
        <v>649</v>
      </c>
      <c r="BM4157" s="144" t="s">
        <v>6015</v>
      </c>
    </row>
    <row r="4158" spans="2:65" s="1" customFormat="1" ht="16.5" customHeight="1">
      <c r="B4158" s="34"/>
      <c r="C4158" s="133" t="s">
        <v>6016</v>
      </c>
      <c r="D4158" s="133" t="s">
        <v>243</v>
      </c>
      <c r="E4158" s="134" t="s">
        <v>6017</v>
      </c>
      <c r="F4158" s="135" t="s">
        <v>6018</v>
      </c>
      <c r="G4158" s="136" t="s">
        <v>1718</v>
      </c>
      <c r="H4158" s="137">
        <v>82</v>
      </c>
      <c r="I4158" s="138"/>
      <c r="J4158" s="139">
        <f t="shared" si="220"/>
        <v>0</v>
      </c>
      <c r="K4158" s="135" t="s">
        <v>21</v>
      </c>
      <c r="L4158" s="34"/>
      <c r="M4158" s="140" t="s">
        <v>21</v>
      </c>
      <c r="N4158" s="141" t="s">
        <v>45</v>
      </c>
      <c r="P4158" s="142">
        <f t="shared" si="221"/>
        <v>0</v>
      </c>
      <c r="Q4158" s="142">
        <v>0</v>
      </c>
      <c r="R4158" s="142">
        <f t="shared" si="222"/>
        <v>0</v>
      </c>
      <c r="S4158" s="142">
        <v>0</v>
      </c>
      <c r="T4158" s="143">
        <f t="shared" si="223"/>
        <v>0</v>
      </c>
      <c r="AR4158" s="144" t="s">
        <v>649</v>
      </c>
      <c r="AT4158" s="144" t="s">
        <v>243</v>
      </c>
      <c r="AU4158" s="144" t="s">
        <v>145</v>
      </c>
      <c r="AY4158" s="19" t="s">
        <v>241</v>
      </c>
      <c r="BE4158" s="145">
        <f t="shared" si="224"/>
        <v>0</v>
      </c>
      <c r="BF4158" s="145">
        <f t="shared" si="225"/>
        <v>0</v>
      </c>
      <c r="BG4158" s="145">
        <f t="shared" si="226"/>
        <v>0</v>
      </c>
      <c r="BH4158" s="145">
        <f t="shared" si="227"/>
        <v>0</v>
      </c>
      <c r="BI4158" s="145">
        <f t="shared" si="228"/>
        <v>0</v>
      </c>
      <c r="BJ4158" s="19" t="s">
        <v>89</v>
      </c>
      <c r="BK4158" s="145">
        <f t="shared" si="229"/>
        <v>0</v>
      </c>
      <c r="BL4158" s="19" t="s">
        <v>649</v>
      </c>
      <c r="BM4158" s="144" t="s">
        <v>6019</v>
      </c>
    </row>
    <row r="4159" spans="2:65" s="1" customFormat="1" ht="16.5" customHeight="1">
      <c r="B4159" s="34"/>
      <c r="C4159" s="133" t="s">
        <v>6020</v>
      </c>
      <c r="D4159" s="133" t="s">
        <v>243</v>
      </c>
      <c r="E4159" s="134" t="s">
        <v>6021</v>
      </c>
      <c r="F4159" s="135" t="s">
        <v>6022</v>
      </c>
      <c r="G4159" s="136" t="s">
        <v>1718</v>
      </c>
      <c r="H4159" s="137">
        <v>80</v>
      </c>
      <c r="I4159" s="138"/>
      <c r="J4159" s="139">
        <f t="shared" si="220"/>
        <v>0</v>
      </c>
      <c r="K4159" s="135" t="s">
        <v>21</v>
      </c>
      <c r="L4159" s="34"/>
      <c r="M4159" s="140" t="s">
        <v>21</v>
      </c>
      <c r="N4159" s="141" t="s">
        <v>45</v>
      </c>
      <c r="P4159" s="142">
        <f t="shared" si="221"/>
        <v>0</v>
      </c>
      <c r="Q4159" s="142">
        <v>0</v>
      </c>
      <c r="R4159" s="142">
        <f t="shared" si="222"/>
        <v>0</v>
      </c>
      <c r="S4159" s="142">
        <v>0</v>
      </c>
      <c r="T4159" s="143">
        <f t="shared" si="223"/>
        <v>0</v>
      </c>
      <c r="AR4159" s="144" t="s">
        <v>649</v>
      </c>
      <c r="AT4159" s="144" t="s">
        <v>243</v>
      </c>
      <c r="AU4159" s="144" t="s">
        <v>145</v>
      </c>
      <c r="AY4159" s="19" t="s">
        <v>241</v>
      </c>
      <c r="BE4159" s="145">
        <f t="shared" si="224"/>
        <v>0</v>
      </c>
      <c r="BF4159" s="145">
        <f t="shared" si="225"/>
        <v>0</v>
      </c>
      <c r="BG4159" s="145">
        <f t="shared" si="226"/>
        <v>0</v>
      </c>
      <c r="BH4159" s="145">
        <f t="shared" si="227"/>
        <v>0</v>
      </c>
      <c r="BI4159" s="145">
        <f t="shared" si="228"/>
        <v>0</v>
      </c>
      <c r="BJ4159" s="19" t="s">
        <v>89</v>
      </c>
      <c r="BK4159" s="145">
        <f t="shared" si="229"/>
        <v>0</v>
      </c>
      <c r="BL4159" s="19" t="s">
        <v>649</v>
      </c>
      <c r="BM4159" s="144" t="s">
        <v>6023</v>
      </c>
    </row>
    <row r="4160" spans="2:65" s="1" customFormat="1" ht="16.5" customHeight="1">
      <c r="B4160" s="34"/>
      <c r="C4160" s="133" t="s">
        <v>6024</v>
      </c>
      <c r="D4160" s="133" t="s">
        <v>243</v>
      </c>
      <c r="E4160" s="134" t="s">
        <v>6025</v>
      </c>
      <c r="F4160" s="135" t="s">
        <v>6026</v>
      </c>
      <c r="G4160" s="136" t="s">
        <v>1718</v>
      </c>
      <c r="H4160" s="137">
        <v>1</v>
      </c>
      <c r="I4160" s="138"/>
      <c r="J4160" s="139">
        <f t="shared" si="220"/>
        <v>0</v>
      </c>
      <c r="K4160" s="135" t="s">
        <v>21</v>
      </c>
      <c r="L4160" s="34"/>
      <c r="M4160" s="140" t="s">
        <v>21</v>
      </c>
      <c r="N4160" s="141" t="s">
        <v>45</v>
      </c>
      <c r="P4160" s="142">
        <f t="shared" si="221"/>
        <v>0</v>
      </c>
      <c r="Q4160" s="142">
        <v>0</v>
      </c>
      <c r="R4160" s="142">
        <f t="shared" si="222"/>
        <v>0</v>
      </c>
      <c r="S4160" s="142">
        <v>0</v>
      </c>
      <c r="T4160" s="143">
        <f t="shared" si="223"/>
        <v>0</v>
      </c>
      <c r="AR4160" s="144" t="s">
        <v>649</v>
      </c>
      <c r="AT4160" s="144" t="s">
        <v>243</v>
      </c>
      <c r="AU4160" s="144" t="s">
        <v>145</v>
      </c>
      <c r="AY4160" s="19" t="s">
        <v>241</v>
      </c>
      <c r="BE4160" s="145">
        <f t="shared" si="224"/>
        <v>0</v>
      </c>
      <c r="BF4160" s="145">
        <f t="shared" si="225"/>
        <v>0</v>
      </c>
      <c r="BG4160" s="145">
        <f t="shared" si="226"/>
        <v>0</v>
      </c>
      <c r="BH4160" s="145">
        <f t="shared" si="227"/>
        <v>0</v>
      </c>
      <c r="BI4160" s="145">
        <f t="shared" si="228"/>
        <v>0</v>
      </c>
      <c r="BJ4160" s="19" t="s">
        <v>89</v>
      </c>
      <c r="BK4160" s="145">
        <f t="shared" si="229"/>
        <v>0</v>
      </c>
      <c r="BL4160" s="19" t="s">
        <v>649</v>
      </c>
      <c r="BM4160" s="144" t="s">
        <v>6027</v>
      </c>
    </row>
    <row r="4161" spans="2:65" s="1" customFormat="1" ht="16.5" customHeight="1">
      <c r="B4161" s="34"/>
      <c r="C4161" s="133" t="s">
        <v>6028</v>
      </c>
      <c r="D4161" s="133" t="s">
        <v>243</v>
      </c>
      <c r="E4161" s="134" t="s">
        <v>6029</v>
      </c>
      <c r="F4161" s="135" t="s">
        <v>6030</v>
      </c>
      <c r="G4161" s="136" t="s">
        <v>1718</v>
      </c>
      <c r="H4161" s="137">
        <v>1</v>
      </c>
      <c r="I4161" s="138"/>
      <c r="J4161" s="139">
        <f t="shared" si="220"/>
        <v>0</v>
      </c>
      <c r="K4161" s="135" t="s">
        <v>21</v>
      </c>
      <c r="L4161" s="34"/>
      <c r="M4161" s="140" t="s">
        <v>21</v>
      </c>
      <c r="N4161" s="141" t="s">
        <v>45</v>
      </c>
      <c r="P4161" s="142">
        <f t="shared" si="221"/>
        <v>0</v>
      </c>
      <c r="Q4161" s="142">
        <v>0</v>
      </c>
      <c r="R4161" s="142">
        <f t="shared" si="222"/>
        <v>0</v>
      </c>
      <c r="S4161" s="142">
        <v>0</v>
      </c>
      <c r="T4161" s="143">
        <f t="shared" si="223"/>
        <v>0</v>
      </c>
      <c r="AR4161" s="144" t="s">
        <v>649</v>
      </c>
      <c r="AT4161" s="144" t="s">
        <v>243</v>
      </c>
      <c r="AU4161" s="144" t="s">
        <v>145</v>
      </c>
      <c r="AY4161" s="19" t="s">
        <v>241</v>
      </c>
      <c r="BE4161" s="145">
        <f t="shared" si="224"/>
        <v>0</v>
      </c>
      <c r="BF4161" s="145">
        <f t="shared" si="225"/>
        <v>0</v>
      </c>
      <c r="BG4161" s="145">
        <f t="shared" si="226"/>
        <v>0</v>
      </c>
      <c r="BH4161" s="145">
        <f t="shared" si="227"/>
        <v>0</v>
      </c>
      <c r="BI4161" s="145">
        <f t="shared" si="228"/>
        <v>0</v>
      </c>
      <c r="BJ4161" s="19" t="s">
        <v>89</v>
      </c>
      <c r="BK4161" s="145">
        <f t="shared" si="229"/>
        <v>0</v>
      </c>
      <c r="BL4161" s="19" t="s">
        <v>649</v>
      </c>
      <c r="BM4161" s="144" t="s">
        <v>6031</v>
      </c>
    </row>
    <row r="4162" spans="2:65" s="11" customFormat="1" ht="20.85" customHeight="1">
      <c r="B4162" s="121"/>
      <c r="D4162" s="122" t="s">
        <v>72</v>
      </c>
      <c r="E4162" s="131" t="s">
        <v>6032</v>
      </c>
      <c r="F4162" s="131" t="s">
        <v>6033</v>
      </c>
      <c r="I4162" s="124"/>
      <c r="J4162" s="132">
        <f>BK4162</f>
        <v>0</v>
      </c>
      <c r="L4162" s="121"/>
      <c r="M4162" s="126"/>
      <c r="P4162" s="127">
        <f>SUM(P4163:P4187)</f>
        <v>0</v>
      </c>
      <c r="R4162" s="127">
        <f>SUM(R4163:R4187)</f>
        <v>0</v>
      </c>
      <c r="T4162" s="128">
        <f>SUM(T4163:T4187)</f>
        <v>0</v>
      </c>
      <c r="AR4162" s="122" t="s">
        <v>89</v>
      </c>
      <c r="AT4162" s="129" t="s">
        <v>72</v>
      </c>
      <c r="AU4162" s="129" t="s">
        <v>89</v>
      </c>
      <c r="AY4162" s="122" t="s">
        <v>241</v>
      </c>
      <c r="BK4162" s="130">
        <f>SUM(BK4163:BK4187)</f>
        <v>0</v>
      </c>
    </row>
    <row r="4163" spans="2:65" s="1" customFormat="1" ht="16.5" customHeight="1">
      <c r="B4163" s="34"/>
      <c r="C4163" s="133" t="s">
        <v>6034</v>
      </c>
      <c r="D4163" s="133" t="s">
        <v>243</v>
      </c>
      <c r="E4163" s="134" t="s">
        <v>6035</v>
      </c>
      <c r="F4163" s="135" t="s">
        <v>6036</v>
      </c>
      <c r="G4163" s="136" t="s">
        <v>1718</v>
      </c>
      <c r="H4163" s="137">
        <v>1</v>
      </c>
      <c r="I4163" s="138"/>
      <c r="J4163" s="139">
        <f t="shared" ref="J4163:J4187" si="230">ROUND(I4163*H4163,2)</f>
        <v>0</v>
      </c>
      <c r="K4163" s="135" t="s">
        <v>21</v>
      </c>
      <c r="L4163" s="34"/>
      <c r="M4163" s="140" t="s">
        <v>21</v>
      </c>
      <c r="N4163" s="141" t="s">
        <v>45</v>
      </c>
      <c r="P4163" s="142">
        <f t="shared" ref="P4163:P4187" si="231">O4163*H4163</f>
        <v>0</v>
      </c>
      <c r="Q4163" s="142">
        <v>0</v>
      </c>
      <c r="R4163" s="142">
        <f t="shared" ref="R4163:R4187" si="232">Q4163*H4163</f>
        <v>0</v>
      </c>
      <c r="S4163" s="142">
        <v>0</v>
      </c>
      <c r="T4163" s="143">
        <f t="shared" ref="T4163:T4187" si="233">S4163*H4163</f>
        <v>0</v>
      </c>
      <c r="AR4163" s="144" t="s">
        <v>649</v>
      </c>
      <c r="AT4163" s="144" t="s">
        <v>243</v>
      </c>
      <c r="AU4163" s="144" t="s">
        <v>145</v>
      </c>
      <c r="AY4163" s="19" t="s">
        <v>241</v>
      </c>
      <c r="BE4163" s="145">
        <f t="shared" ref="BE4163:BE4187" si="234">IF(N4163="základní",J4163,0)</f>
        <v>0</v>
      </c>
      <c r="BF4163" s="145">
        <f t="shared" ref="BF4163:BF4187" si="235">IF(N4163="snížená",J4163,0)</f>
        <v>0</v>
      </c>
      <c r="BG4163" s="145">
        <f t="shared" ref="BG4163:BG4187" si="236">IF(N4163="zákl. přenesená",J4163,0)</f>
        <v>0</v>
      </c>
      <c r="BH4163" s="145">
        <f t="shared" ref="BH4163:BH4187" si="237">IF(N4163="sníž. přenesená",J4163,0)</f>
        <v>0</v>
      </c>
      <c r="BI4163" s="145">
        <f t="shared" ref="BI4163:BI4187" si="238">IF(N4163="nulová",J4163,0)</f>
        <v>0</v>
      </c>
      <c r="BJ4163" s="19" t="s">
        <v>89</v>
      </c>
      <c r="BK4163" s="145">
        <f t="shared" ref="BK4163:BK4187" si="239">ROUND(I4163*H4163,2)</f>
        <v>0</v>
      </c>
      <c r="BL4163" s="19" t="s">
        <v>649</v>
      </c>
      <c r="BM4163" s="144" t="s">
        <v>6037</v>
      </c>
    </row>
    <row r="4164" spans="2:65" s="1" customFormat="1" ht="16.5" customHeight="1">
      <c r="B4164" s="34"/>
      <c r="C4164" s="133" t="s">
        <v>6038</v>
      </c>
      <c r="D4164" s="133" t="s">
        <v>243</v>
      </c>
      <c r="E4164" s="134" t="s">
        <v>6039</v>
      </c>
      <c r="F4164" s="135" t="s">
        <v>6040</v>
      </c>
      <c r="G4164" s="136" t="s">
        <v>1718</v>
      </c>
      <c r="H4164" s="137">
        <v>1</v>
      </c>
      <c r="I4164" s="138"/>
      <c r="J4164" s="139">
        <f t="shared" si="230"/>
        <v>0</v>
      </c>
      <c r="K4164" s="135" t="s">
        <v>21</v>
      </c>
      <c r="L4164" s="34"/>
      <c r="M4164" s="140" t="s">
        <v>21</v>
      </c>
      <c r="N4164" s="141" t="s">
        <v>45</v>
      </c>
      <c r="P4164" s="142">
        <f t="shared" si="231"/>
        <v>0</v>
      </c>
      <c r="Q4164" s="142">
        <v>0</v>
      </c>
      <c r="R4164" s="142">
        <f t="shared" si="232"/>
        <v>0</v>
      </c>
      <c r="S4164" s="142">
        <v>0</v>
      </c>
      <c r="T4164" s="143">
        <f t="shared" si="233"/>
        <v>0</v>
      </c>
      <c r="AR4164" s="144" t="s">
        <v>649</v>
      </c>
      <c r="AT4164" s="144" t="s">
        <v>243</v>
      </c>
      <c r="AU4164" s="144" t="s">
        <v>145</v>
      </c>
      <c r="AY4164" s="19" t="s">
        <v>241</v>
      </c>
      <c r="BE4164" s="145">
        <f t="shared" si="234"/>
        <v>0</v>
      </c>
      <c r="BF4164" s="145">
        <f t="shared" si="235"/>
        <v>0</v>
      </c>
      <c r="BG4164" s="145">
        <f t="shared" si="236"/>
        <v>0</v>
      </c>
      <c r="BH4164" s="145">
        <f t="shared" si="237"/>
        <v>0</v>
      </c>
      <c r="BI4164" s="145">
        <f t="shared" si="238"/>
        <v>0</v>
      </c>
      <c r="BJ4164" s="19" t="s">
        <v>89</v>
      </c>
      <c r="BK4164" s="145">
        <f t="shared" si="239"/>
        <v>0</v>
      </c>
      <c r="BL4164" s="19" t="s">
        <v>649</v>
      </c>
      <c r="BM4164" s="144" t="s">
        <v>6041</v>
      </c>
    </row>
    <row r="4165" spans="2:65" s="1" customFormat="1" ht="16.5" customHeight="1">
      <c r="B4165" s="34"/>
      <c r="C4165" s="133" t="s">
        <v>6042</v>
      </c>
      <c r="D4165" s="133" t="s">
        <v>243</v>
      </c>
      <c r="E4165" s="134" t="s">
        <v>6043</v>
      </c>
      <c r="F4165" s="135" t="s">
        <v>6044</v>
      </c>
      <c r="G4165" s="136" t="s">
        <v>1718</v>
      </c>
      <c r="H4165" s="137">
        <v>1</v>
      </c>
      <c r="I4165" s="138"/>
      <c r="J4165" s="139">
        <f t="shared" si="230"/>
        <v>0</v>
      </c>
      <c r="K4165" s="135" t="s">
        <v>21</v>
      </c>
      <c r="L4165" s="34"/>
      <c r="M4165" s="140" t="s">
        <v>21</v>
      </c>
      <c r="N4165" s="141" t="s">
        <v>45</v>
      </c>
      <c r="P4165" s="142">
        <f t="shared" si="231"/>
        <v>0</v>
      </c>
      <c r="Q4165" s="142">
        <v>0</v>
      </c>
      <c r="R4165" s="142">
        <f t="shared" si="232"/>
        <v>0</v>
      </c>
      <c r="S4165" s="142">
        <v>0</v>
      </c>
      <c r="T4165" s="143">
        <f t="shared" si="233"/>
        <v>0</v>
      </c>
      <c r="AR4165" s="144" t="s">
        <v>649</v>
      </c>
      <c r="AT4165" s="144" t="s">
        <v>243</v>
      </c>
      <c r="AU4165" s="144" t="s">
        <v>145</v>
      </c>
      <c r="AY4165" s="19" t="s">
        <v>241</v>
      </c>
      <c r="BE4165" s="145">
        <f t="shared" si="234"/>
        <v>0</v>
      </c>
      <c r="BF4165" s="145">
        <f t="shared" si="235"/>
        <v>0</v>
      </c>
      <c r="BG4165" s="145">
        <f t="shared" si="236"/>
        <v>0</v>
      </c>
      <c r="BH4165" s="145">
        <f t="shared" si="237"/>
        <v>0</v>
      </c>
      <c r="BI4165" s="145">
        <f t="shared" si="238"/>
        <v>0</v>
      </c>
      <c r="BJ4165" s="19" t="s">
        <v>89</v>
      </c>
      <c r="BK4165" s="145">
        <f t="shared" si="239"/>
        <v>0</v>
      </c>
      <c r="BL4165" s="19" t="s">
        <v>649</v>
      </c>
      <c r="BM4165" s="144" t="s">
        <v>6045</v>
      </c>
    </row>
    <row r="4166" spans="2:65" s="1" customFormat="1" ht="16.5" customHeight="1">
      <c r="B4166" s="34"/>
      <c r="C4166" s="133" t="s">
        <v>6046</v>
      </c>
      <c r="D4166" s="133" t="s">
        <v>243</v>
      </c>
      <c r="E4166" s="134" t="s">
        <v>6047</v>
      </c>
      <c r="F4166" s="135" t="s">
        <v>6048</v>
      </c>
      <c r="G4166" s="136" t="s">
        <v>1718</v>
      </c>
      <c r="H4166" s="137">
        <v>1</v>
      </c>
      <c r="I4166" s="138"/>
      <c r="J4166" s="139">
        <f t="shared" si="230"/>
        <v>0</v>
      </c>
      <c r="K4166" s="135" t="s">
        <v>21</v>
      </c>
      <c r="L4166" s="34"/>
      <c r="M4166" s="140" t="s">
        <v>21</v>
      </c>
      <c r="N4166" s="141" t="s">
        <v>45</v>
      </c>
      <c r="P4166" s="142">
        <f t="shared" si="231"/>
        <v>0</v>
      </c>
      <c r="Q4166" s="142">
        <v>0</v>
      </c>
      <c r="R4166" s="142">
        <f t="shared" si="232"/>
        <v>0</v>
      </c>
      <c r="S4166" s="142">
        <v>0</v>
      </c>
      <c r="T4166" s="143">
        <f t="shared" si="233"/>
        <v>0</v>
      </c>
      <c r="AR4166" s="144" t="s">
        <v>649</v>
      </c>
      <c r="AT4166" s="144" t="s">
        <v>243</v>
      </c>
      <c r="AU4166" s="144" t="s">
        <v>145</v>
      </c>
      <c r="AY4166" s="19" t="s">
        <v>241</v>
      </c>
      <c r="BE4166" s="145">
        <f t="shared" si="234"/>
        <v>0</v>
      </c>
      <c r="BF4166" s="145">
        <f t="shared" si="235"/>
        <v>0</v>
      </c>
      <c r="BG4166" s="145">
        <f t="shared" si="236"/>
        <v>0</v>
      </c>
      <c r="BH4166" s="145">
        <f t="shared" si="237"/>
        <v>0</v>
      </c>
      <c r="BI4166" s="145">
        <f t="shared" si="238"/>
        <v>0</v>
      </c>
      <c r="BJ4166" s="19" t="s">
        <v>89</v>
      </c>
      <c r="BK4166" s="145">
        <f t="shared" si="239"/>
        <v>0</v>
      </c>
      <c r="BL4166" s="19" t="s">
        <v>649</v>
      </c>
      <c r="BM4166" s="144" t="s">
        <v>6049</v>
      </c>
    </row>
    <row r="4167" spans="2:65" s="1" customFormat="1" ht="16.5" customHeight="1">
      <c r="B4167" s="34"/>
      <c r="C4167" s="133" t="s">
        <v>6050</v>
      </c>
      <c r="D4167" s="133" t="s">
        <v>243</v>
      </c>
      <c r="E4167" s="134" t="s">
        <v>6051</v>
      </c>
      <c r="F4167" s="135" t="s">
        <v>6052</v>
      </c>
      <c r="G4167" s="136" t="s">
        <v>1718</v>
      </c>
      <c r="H4167" s="137">
        <v>2</v>
      </c>
      <c r="I4167" s="138"/>
      <c r="J4167" s="139">
        <f t="shared" si="230"/>
        <v>0</v>
      </c>
      <c r="K4167" s="135" t="s">
        <v>21</v>
      </c>
      <c r="L4167" s="34"/>
      <c r="M4167" s="140" t="s">
        <v>21</v>
      </c>
      <c r="N4167" s="141" t="s">
        <v>45</v>
      </c>
      <c r="P4167" s="142">
        <f t="shared" si="231"/>
        <v>0</v>
      </c>
      <c r="Q4167" s="142">
        <v>0</v>
      </c>
      <c r="R4167" s="142">
        <f t="shared" si="232"/>
        <v>0</v>
      </c>
      <c r="S4167" s="142">
        <v>0</v>
      </c>
      <c r="T4167" s="143">
        <f t="shared" si="233"/>
        <v>0</v>
      </c>
      <c r="AR4167" s="144" t="s">
        <v>649</v>
      </c>
      <c r="AT4167" s="144" t="s">
        <v>243</v>
      </c>
      <c r="AU4167" s="144" t="s">
        <v>145</v>
      </c>
      <c r="AY4167" s="19" t="s">
        <v>241</v>
      </c>
      <c r="BE4167" s="145">
        <f t="shared" si="234"/>
        <v>0</v>
      </c>
      <c r="BF4167" s="145">
        <f t="shared" si="235"/>
        <v>0</v>
      </c>
      <c r="BG4167" s="145">
        <f t="shared" si="236"/>
        <v>0</v>
      </c>
      <c r="BH4167" s="145">
        <f t="shared" si="237"/>
        <v>0</v>
      </c>
      <c r="BI4167" s="145">
        <f t="shared" si="238"/>
        <v>0</v>
      </c>
      <c r="BJ4167" s="19" t="s">
        <v>89</v>
      </c>
      <c r="BK4167" s="145">
        <f t="shared" si="239"/>
        <v>0</v>
      </c>
      <c r="BL4167" s="19" t="s">
        <v>649</v>
      </c>
      <c r="BM4167" s="144" t="s">
        <v>6053</v>
      </c>
    </row>
    <row r="4168" spans="2:65" s="1" customFormat="1" ht="16.5" customHeight="1">
      <c r="B4168" s="34"/>
      <c r="C4168" s="133" t="s">
        <v>6054</v>
      </c>
      <c r="D4168" s="133" t="s">
        <v>243</v>
      </c>
      <c r="E4168" s="134" t="s">
        <v>6055</v>
      </c>
      <c r="F4168" s="135" t="s">
        <v>6056</v>
      </c>
      <c r="G4168" s="136" t="s">
        <v>1718</v>
      </c>
      <c r="H4168" s="137">
        <v>1</v>
      </c>
      <c r="I4168" s="138"/>
      <c r="J4168" s="139">
        <f t="shared" si="230"/>
        <v>0</v>
      </c>
      <c r="K4168" s="135" t="s">
        <v>21</v>
      </c>
      <c r="L4168" s="34"/>
      <c r="M4168" s="140" t="s">
        <v>21</v>
      </c>
      <c r="N4168" s="141" t="s">
        <v>45</v>
      </c>
      <c r="P4168" s="142">
        <f t="shared" si="231"/>
        <v>0</v>
      </c>
      <c r="Q4168" s="142">
        <v>0</v>
      </c>
      <c r="R4168" s="142">
        <f t="shared" si="232"/>
        <v>0</v>
      </c>
      <c r="S4168" s="142">
        <v>0</v>
      </c>
      <c r="T4168" s="143">
        <f t="shared" si="233"/>
        <v>0</v>
      </c>
      <c r="AR4168" s="144" t="s">
        <v>649</v>
      </c>
      <c r="AT4168" s="144" t="s">
        <v>243</v>
      </c>
      <c r="AU4168" s="144" t="s">
        <v>145</v>
      </c>
      <c r="AY4168" s="19" t="s">
        <v>241</v>
      </c>
      <c r="BE4168" s="145">
        <f t="shared" si="234"/>
        <v>0</v>
      </c>
      <c r="BF4168" s="145">
        <f t="shared" si="235"/>
        <v>0</v>
      </c>
      <c r="BG4168" s="145">
        <f t="shared" si="236"/>
        <v>0</v>
      </c>
      <c r="BH4168" s="145">
        <f t="shared" si="237"/>
        <v>0</v>
      </c>
      <c r="BI4168" s="145">
        <f t="shared" si="238"/>
        <v>0</v>
      </c>
      <c r="BJ4168" s="19" t="s">
        <v>89</v>
      </c>
      <c r="BK4168" s="145">
        <f t="shared" si="239"/>
        <v>0</v>
      </c>
      <c r="BL4168" s="19" t="s">
        <v>649</v>
      </c>
      <c r="BM4168" s="144" t="s">
        <v>6057</v>
      </c>
    </row>
    <row r="4169" spans="2:65" s="1" customFormat="1" ht="16.5" customHeight="1">
      <c r="B4169" s="34"/>
      <c r="C4169" s="133" t="s">
        <v>6058</v>
      </c>
      <c r="D4169" s="133" t="s">
        <v>243</v>
      </c>
      <c r="E4169" s="134" t="s">
        <v>6059</v>
      </c>
      <c r="F4169" s="135" t="s">
        <v>6060</v>
      </c>
      <c r="G4169" s="136" t="s">
        <v>1718</v>
      </c>
      <c r="H4169" s="137">
        <v>2</v>
      </c>
      <c r="I4169" s="138"/>
      <c r="J4169" s="139">
        <f t="shared" si="230"/>
        <v>0</v>
      </c>
      <c r="K4169" s="135" t="s">
        <v>21</v>
      </c>
      <c r="L4169" s="34"/>
      <c r="M4169" s="140" t="s">
        <v>21</v>
      </c>
      <c r="N4169" s="141" t="s">
        <v>45</v>
      </c>
      <c r="P4169" s="142">
        <f t="shared" si="231"/>
        <v>0</v>
      </c>
      <c r="Q4169" s="142">
        <v>0</v>
      </c>
      <c r="R4169" s="142">
        <f t="shared" si="232"/>
        <v>0</v>
      </c>
      <c r="S4169" s="142">
        <v>0</v>
      </c>
      <c r="T4169" s="143">
        <f t="shared" si="233"/>
        <v>0</v>
      </c>
      <c r="AR4169" s="144" t="s">
        <v>649</v>
      </c>
      <c r="AT4169" s="144" t="s">
        <v>243</v>
      </c>
      <c r="AU4169" s="144" t="s">
        <v>145</v>
      </c>
      <c r="AY4169" s="19" t="s">
        <v>241</v>
      </c>
      <c r="BE4169" s="145">
        <f t="shared" si="234"/>
        <v>0</v>
      </c>
      <c r="BF4169" s="145">
        <f t="shared" si="235"/>
        <v>0</v>
      </c>
      <c r="BG4169" s="145">
        <f t="shared" si="236"/>
        <v>0</v>
      </c>
      <c r="BH4169" s="145">
        <f t="shared" si="237"/>
        <v>0</v>
      </c>
      <c r="BI4169" s="145">
        <f t="shared" si="238"/>
        <v>0</v>
      </c>
      <c r="BJ4169" s="19" t="s">
        <v>89</v>
      </c>
      <c r="BK4169" s="145">
        <f t="shared" si="239"/>
        <v>0</v>
      </c>
      <c r="BL4169" s="19" t="s">
        <v>649</v>
      </c>
      <c r="BM4169" s="144" t="s">
        <v>6061</v>
      </c>
    </row>
    <row r="4170" spans="2:65" s="1" customFormat="1" ht="16.5" customHeight="1">
      <c r="B4170" s="34"/>
      <c r="C4170" s="133" t="s">
        <v>6062</v>
      </c>
      <c r="D4170" s="133" t="s">
        <v>243</v>
      </c>
      <c r="E4170" s="134" t="s">
        <v>6063</v>
      </c>
      <c r="F4170" s="135" t="s">
        <v>6064</v>
      </c>
      <c r="G4170" s="136" t="s">
        <v>1718</v>
      </c>
      <c r="H4170" s="137">
        <v>1</v>
      </c>
      <c r="I4170" s="138"/>
      <c r="J4170" s="139">
        <f t="shared" si="230"/>
        <v>0</v>
      </c>
      <c r="K4170" s="135" t="s">
        <v>21</v>
      </c>
      <c r="L4170" s="34"/>
      <c r="M4170" s="140" t="s">
        <v>21</v>
      </c>
      <c r="N4170" s="141" t="s">
        <v>45</v>
      </c>
      <c r="P4170" s="142">
        <f t="shared" si="231"/>
        <v>0</v>
      </c>
      <c r="Q4170" s="142">
        <v>0</v>
      </c>
      <c r="R4170" s="142">
        <f t="shared" si="232"/>
        <v>0</v>
      </c>
      <c r="S4170" s="142">
        <v>0</v>
      </c>
      <c r="T4170" s="143">
        <f t="shared" si="233"/>
        <v>0</v>
      </c>
      <c r="AR4170" s="144" t="s">
        <v>649</v>
      </c>
      <c r="AT4170" s="144" t="s">
        <v>243</v>
      </c>
      <c r="AU4170" s="144" t="s">
        <v>145</v>
      </c>
      <c r="AY4170" s="19" t="s">
        <v>241</v>
      </c>
      <c r="BE4170" s="145">
        <f t="shared" si="234"/>
        <v>0</v>
      </c>
      <c r="BF4170" s="145">
        <f t="shared" si="235"/>
        <v>0</v>
      </c>
      <c r="BG4170" s="145">
        <f t="shared" si="236"/>
        <v>0</v>
      </c>
      <c r="BH4170" s="145">
        <f t="shared" si="237"/>
        <v>0</v>
      </c>
      <c r="BI4170" s="145">
        <f t="shared" si="238"/>
        <v>0</v>
      </c>
      <c r="BJ4170" s="19" t="s">
        <v>89</v>
      </c>
      <c r="BK4170" s="145">
        <f t="shared" si="239"/>
        <v>0</v>
      </c>
      <c r="BL4170" s="19" t="s">
        <v>649</v>
      </c>
      <c r="BM4170" s="144" t="s">
        <v>6065</v>
      </c>
    </row>
    <row r="4171" spans="2:65" s="1" customFormat="1" ht="16.5" customHeight="1">
      <c r="B4171" s="34"/>
      <c r="C4171" s="133" t="s">
        <v>6066</v>
      </c>
      <c r="D4171" s="133" t="s">
        <v>243</v>
      </c>
      <c r="E4171" s="134" t="s">
        <v>6067</v>
      </c>
      <c r="F4171" s="135" t="s">
        <v>6068</v>
      </c>
      <c r="G4171" s="136" t="s">
        <v>1718</v>
      </c>
      <c r="H4171" s="137">
        <v>1</v>
      </c>
      <c r="I4171" s="138"/>
      <c r="J4171" s="139">
        <f t="shared" si="230"/>
        <v>0</v>
      </c>
      <c r="K4171" s="135" t="s">
        <v>21</v>
      </c>
      <c r="L4171" s="34"/>
      <c r="M4171" s="140" t="s">
        <v>21</v>
      </c>
      <c r="N4171" s="141" t="s">
        <v>45</v>
      </c>
      <c r="P4171" s="142">
        <f t="shared" si="231"/>
        <v>0</v>
      </c>
      <c r="Q4171" s="142">
        <v>0</v>
      </c>
      <c r="R4171" s="142">
        <f t="shared" si="232"/>
        <v>0</v>
      </c>
      <c r="S4171" s="142">
        <v>0</v>
      </c>
      <c r="T4171" s="143">
        <f t="shared" si="233"/>
        <v>0</v>
      </c>
      <c r="AR4171" s="144" t="s">
        <v>649</v>
      </c>
      <c r="AT4171" s="144" t="s">
        <v>243</v>
      </c>
      <c r="AU4171" s="144" t="s">
        <v>145</v>
      </c>
      <c r="AY4171" s="19" t="s">
        <v>241</v>
      </c>
      <c r="BE4171" s="145">
        <f t="shared" si="234"/>
        <v>0</v>
      </c>
      <c r="BF4171" s="145">
        <f t="shared" si="235"/>
        <v>0</v>
      </c>
      <c r="BG4171" s="145">
        <f t="shared" si="236"/>
        <v>0</v>
      </c>
      <c r="BH4171" s="145">
        <f t="shared" si="237"/>
        <v>0</v>
      </c>
      <c r="BI4171" s="145">
        <f t="shared" si="238"/>
        <v>0</v>
      </c>
      <c r="BJ4171" s="19" t="s">
        <v>89</v>
      </c>
      <c r="BK4171" s="145">
        <f t="shared" si="239"/>
        <v>0</v>
      </c>
      <c r="BL4171" s="19" t="s">
        <v>649</v>
      </c>
      <c r="BM4171" s="144" t="s">
        <v>6069</v>
      </c>
    </row>
    <row r="4172" spans="2:65" s="1" customFormat="1" ht="16.5" customHeight="1">
      <c r="B4172" s="34"/>
      <c r="C4172" s="133" t="s">
        <v>6070</v>
      </c>
      <c r="D4172" s="133" t="s">
        <v>243</v>
      </c>
      <c r="E4172" s="134" t="s">
        <v>6071</v>
      </c>
      <c r="F4172" s="135" t="s">
        <v>6072</v>
      </c>
      <c r="G4172" s="136" t="s">
        <v>1718</v>
      </c>
      <c r="H4172" s="137">
        <v>1</v>
      </c>
      <c r="I4172" s="138"/>
      <c r="J4172" s="139">
        <f t="shared" si="230"/>
        <v>0</v>
      </c>
      <c r="K4172" s="135" t="s">
        <v>21</v>
      </c>
      <c r="L4172" s="34"/>
      <c r="M4172" s="140" t="s">
        <v>21</v>
      </c>
      <c r="N4172" s="141" t="s">
        <v>45</v>
      </c>
      <c r="P4172" s="142">
        <f t="shared" si="231"/>
        <v>0</v>
      </c>
      <c r="Q4172" s="142">
        <v>0</v>
      </c>
      <c r="R4172" s="142">
        <f t="shared" si="232"/>
        <v>0</v>
      </c>
      <c r="S4172" s="142">
        <v>0</v>
      </c>
      <c r="T4172" s="143">
        <f t="shared" si="233"/>
        <v>0</v>
      </c>
      <c r="AR4172" s="144" t="s">
        <v>649</v>
      </c>
      <c r="AT4172" s="144" t="s">
        <v>243</v>
      </c>
      <c r="AU4172" s="144" t="s">
        <v>145</v>
      </c>
      <c r="AY4172" s="19" t="s">
        <v>241</v>
      </c>
      <c r="BE4172" s="145">
        <f t="shared" si="234"/>
        <v>0</v>
      </c>
      <c r="BF4172" s="145">
        <f t="shared" si="235"/>
        <v>0</v>
      </c>
      <c r="BG4172" s="145">
        <f t="shared" si="236"/>
        <v>0</v>
      </c>
      <c r="BH4172" s="145">
        <f t="shared" si="237"/>
        <v>0</v>
      </c>
      <c r="BI4172" s="145">
        <f t="shared" si="238"/>
        <v>0</v>
      </c>
      <c r="BJ4172" s="19" t="s">
        <v>89</v>
      </c>
      <c r="BK4172" s="145">
        <f t="shared" si="239"/>
        <v>0</v>
      </c>
      <c r="BL4172" s="19" t="s">
        <v>649</v>
      </c>
      <c r="BM4172" s="144" t="s">
        <v>6073</v>
      </c>
    </row>
    <row r="4173" spans="2:65" s="1" customFormat="1" ht="16.5" customHeight="1">
      <c r="B4173" s="34"/>
      <c r="C4173" s="133" t="s">
        <v>6074</v>
      </c>
      <c r="D4173" s="133" t="s">
        <v>243</v>
      </c>
      <c r="E4173" s="134" t="s">
        <v>6075</v>
      </c>
      <c r="F4173" s="135" t="s">
        <v>6076</v>
      </c>
      <c r="G4173" s="136" t="s">
        <v>1718</v>
      </c>
      <c r="H4173" s="137">
        <v>1</v>
      </c>
      <c r="I4173" s="138"/>
      <c r="J4173" s="139">
        <f t="shared" si="230"/>
        <v>0</v>
      </c>
      <c r="K4173" s="135" t="s">
        <v>21</v>
      </c>
      <c r="L4173" s="34"/>
      <c r="M4173" s="140" t="s">
        <v>21</v>
      </c>
      <c r="N4173" s="141" t="s">
        <v>45</v>
      </c>
      <c r="P4173" s="142">
        <f t="shared" si="231"/>
        <v>0</v>
      </c>
      <c r="Q4173" s="142">
        <v>0</v>
      </c>
      <c r="R4173" s="142">
        <f t="shared" si="232"/>
        <v>0</v>
      </c>
      <c r="S4173" s="142">
        <v>0</v>
      </c>
      <c r="T4173" s="143">
        <f t="shared" si="233"/>
        <v>0</v>
      </c>
      <c r="AR4173" s="144" t="s">
        <v>649</v>
      </c>
      <c r="AT4173" s="144" t="s">
        <v>243</v>
      </c>
      <c r="AU4173" s="144" t="s">
        <v>145</v>
      </c>
      <c r="AY4173" s="19" t="s">
        <v>241</v>
      </c>
      <c r="BE4173" s="145">
        <f t="shared" si="234"/>
        <v>0</v>
      </c>
      <c r="BF4173" s="145">
        <f t="shared" si="235"/>
        <v>0</v>
      </c>
      <c r="BG4173" s="145">
        <f t="shared" si="236"/>
        <v>0</v>
      </c>
      <c r="BH4173" s="145">
        <f t="shared" si="237"/>
        <v>0</v>
      </c>
      <c r="BI4173" s="145">
        <f t="shared" si="238"/>
        <v>0</v>
      </c>
      <c r="BJ4173" s="19" t="s">
        <v>89</v>
      </c>
      <c r="BK4173" s="145">
        <f t="shared" si="239"/>
        <v>0</v>
      </c>
      <c r="BL4173" s="19" t="s">
        <v>649</v>
      </c>
      <c r="BM4173" s="144" t="s">
        <v>6077</v>
      </c>
    </row>
    <row r="4174" spans="2:65" s="1" customFormat="1" ht="16.5" customHeight="1">
      <c r="B4174" s="34"/>
      <c r="C4174" s="133" t="s">
        <v>6078</v>
      </c>
      <c r="D4174" s="133" t="s">
        <v>243</v>
      </c>
      <c r="E4174" s="134" t="s">
        <v>6079</v>
      </c>
      <c r="F4174" s="135" t="s">
        <v>6080</v>
      </c>
      <c r="G4174" s="136" t="s">
        <v>1718</v>
      </c>
      <c r="H4174" s="137">
        <v>1</v>
      </c>
      <c r="I4174" s="138"/>
      <c r="J4174" s="139">
        <f t="shared" si="230"/>
        <v>0</v>
      </c>
      <c r="K4174" s="135" t="s">
        <v>21</v>
      </c>
      <c r="L4174" s="34"/>
      <c r="M4174" s="140" t="s">
        <v>21</v>
      </c>
      <c r="N4174" s="141" t="s">
        <v>45</v>
      </c>
      <c r="P4174" s="142">
        <f t="shared" si="231"/>
        <v>0</v>
      </c>
      <c r="Q4174" s="142">
        <v>0</v>
      </c>
      <c r="R4174" s="142">
        <f t="shared" si="232"/>
        <v>0</v>
      </c>
      <c r="S4174" s="142">
        <v>0</v>
      </c>
      <c r="T4174" s="143">
        <f t="shared" si="233"/>
        <v>0</v>
      </c>
      <c r="AR4174" s="144" t="s">
        <v>649</v>
      </c>
      <c r="AT4174" s="144" t="s">
        <v>243</v>
      </c>
      <c r="AU4174" s="144" t="s">
        <v>145</v>
      </c>
      <c r="AY4174" s="19" t="s">
        <v>241</v>
      </c>
      <c r="BE4174" s="145">
        <f t="shared" si="234"/>
        <v>0</v>
      </c>
      <c r="BF4174" s="145">
        <f t="shared" si="235"/>
        <v>0</v>
      </c>
      <c r="BG4174" s="145">
        <f t="shared" si="236"/>
        <v>0</v>
      </c>
      <c r="BH4174" s="145">
        <f t="shared" si="237"/>
        <v>0</v>
      </c>
      <c r="BI4174" s="145">
        <f t="shared" si="238"/>
        <v>0</v>
      </c>
      <c r="BJ4174" s="19" t="s">
        <v>89</v>
      </c>
      <c r="BK4174" s="145">
        <f t="shared" si="239"/>
        <v>0</v>
      </c>
      <c r="BL4174" s="19" t="s">
        <v>649</v>
      </c>
      <c r="BM4174" s="144" t="s">
        <v>6081</v>
      </c>
    </row>
    <row r="4175" spans="2:65" s="1" customFormat="1" ht="16.5" customHeight="1">
      <c r="B4175" s="34"/>
      <c r="C4175" s="133" t="s">
        <v>6082</v>
      </c>
      <c r="D4175" s="133" t="s">
        <v>243</v>
      </c>
      <c r="E4175" s="134" t="s">
        <v>6083</v>
      </c>
      <c r="F4175" s="135" t="s">
        <v>6084</v>
      </c>
      <c r="G4175" s="136" t="s">
        <v>1718</v>
      </c>
      <c r="H4175" s="137">
        <v>1</v>
      </c>
      <c r="I4175" s="138"/>
      <c r="J4175" s="139">
        <f t="shared" si="230"/>
        <v>0</v>
      </c>
      <c r="K4175" s="135" t="s">
        <v>21</v>
      </c>
      <c r="L4175" s="34"/>
      <c r="M4175" s="140" t="s">
        <v>21</v>
      </c>
      <c r="N4175" s="141" t="s">
        <v>45</v>
      </c>
      <c r="P4175" s="142">
        <f t="shared" si="231"/>
        <v>0</v>
      </c>
      <c r="Q4175" s="142">
        <v>0</v>
      </c>
      <c r="R4175" s="142">
        <f t="shared" si="232"/>
        <v>0</v>
      </c>
      <c r="S4175" s="142">
        <v>0</v>
      </c>
      <c r="T4175" s="143">
        <f t="shared" si="233"/>
        <v>0</v>
      </c>
      <c r="AR4175" s="144" t="s">
        <v>649</v>
      </c>
      <c r="AT4175" s="144" t="s">
        <v>243</v>
      </c>
      <c r="AU4175" s="144" t="s">
        <v>145</v>
      </c>
      <c r="AY4175" s="19" t="s">
        <v>241</v>
      </c>
      <c r="BE4175" s="145">
        <f t="shared" si="234"/>
        <v>0</v>
      </c>
      <c r="BF4175" s="145">
        <f t="shared" si="235"/>
        <v>0</v>
      </c>
      <c r="BG4175" s="145">
        <f t="shared" si="236"/>
        <v>0</v>
      </c>
      <c r="BH4175" s="145">
        <f t="shared" si="237"/>
        <v>0</v>
      </c>
      <c r="BI4175" s="145">
        <f t="shared" si="238"/>
        <v>0</v>
      </c>
      <c r="BJ4175" s="19" t="s">
        <v>89</v>
      </c>
      <c r="BK4175" s="145">
        <f t="shared" si="239"/>
        <v>0</v>
      </c>
      <c r="BL4175" s="19" t="s">
        <v>649</v>
      </c>
      <c r="BM4175" s="144" t="s">
        <v>6085</v>
      </c>
    </row>
    <row r="4176" spans="2:65" s="1" customFormat="1" ht="16.5" customHeight="1">
      <c r="B4176" s="34"/>
      <c r="C4176" s="133" t="s">
        <v>6086</v>
      </c>
      <c r="D4176" s="133" t="s">
        <v>243</v>
      </c>
      <c r="E4176" s="134" t="s">
        <v>6087</v>
      </c>
      <c r="F4176" s="135" t="s">
        <v>6088</v>
      </c>
      <c r="G4176" s="136" t="s">
        <v>1718</v>
      </c>
      <c r="H4176" s="137">
        <v>1</v>
      </c>
      <c r="I4176" s="138"/>
      <c r="J4176" s="139">
        <f t="shared" si="230"/>
        <v>0</v>
      </c>
      <c r="K4176" s="135" t="s">
        <v>21</v>
      </c>
      <c r="L4176" s="34"/>
      <c r="M4176" s="140" t="s">
        <v>21</v>
      </c>
      <c r="N4176" s="141" t="s">
        <v>45</v>
      </c>
      <c r="P4176" s="142">
        <f t="shared" si="231"/>
        <v>0</v>
      </c>
      <c r="Q4176" s="142">
        <v>0</v>
      </c>
      <c r="R4176" s="142">
        <f t="shared" si="232"/>
        <v>0</v>
      </c>
      <c r="S4176" s="142">
        <v>0</v>
      </c>
      <c r="T4176" s="143">
        <f t="shared" si="233"/>
        <v>0</v>
      </c>
      <c r="AR4176" s="144" t="s">
        <v>649</v>
      </c>
      <c r="AT4176" s="144" t="s">
        <v>243</v>
      </c>
      <c r="AU4176" s="144" t="s">
        <v>145</v>
      </c>
      <c r="AY4176" s="19" t="s">
        <v>241</v>
      </c>
      <c r="BE4176" s="145">
        <f t="shared" si="234"/>
        <v>0</v>
      </c>
      <c r="BF4176" s="145">
        <f t="shared" si="235"/>
        <v>0</v>
      </c>
      <c r="BG4176" s="145">
        <f t="shared" si="236"/>
        <v>0</v>
      </c>
      <c r="BH4176" s="145">
        <f t="shared" si="237"/>
        <v>0</v>
      </c>
      <c r="BI4176" s="145">
        <f t="shared" si="238"/>
        <v>0</v>
      </c>
      <c r="BJ4176" s="19" t="s">
        <v>89</v>
      </c>
      <c r="BK4176" s="145">
        <f t="shared" si="239"/>
        <v>0</v>
      </c>
      <c r="BL4176" s="19" t="s">
        <v>649</v>
      </c>
      <c r="BM4176" s="144" t="s">
        <v>6089</v>
      </c>
    </row>
    <row r="4177" spans="2:65" s="1" customFormat="1" ht="16.5" customHeight="1">
      <c r="B4177" s="34"/>
      <c r="C4177" s="133" t="s">
        <v>6090</v>
      </c>
      <c r="D4177" s="133" t="s">
        <v>243</v>
      </c>
      <c r="E4177" s="134" t="s">
        <v>6091</v>
      </c>
      <c r="F4177" s="135" t="s">
        <v>6092</v>
      </c>
      <c r="G4177" s="136" t="s">
        <v>1718</v>
      </c>
      <c r="H4177" s="137">
        <v>2</v>
      </c>
      <c r="I4177" s="138"/>
      <c r="J4177" s="139">
        <f t="shared" si="230"/>
        <v>0</v>
      </c>
      <c r="K4177" s="135" t="s">
        <v>21</v>
      </c>
      <c r="L4177" s="34"/>
      <c r="M4177" s="140" t="s">
        <v>21</v>
      </c>
      <c r="N4177" s="141" t="s">
        <v>45</v>
      </c>
      <c r="P4177" s="142">
        <f t="shared" si="231"/>
        <v>0</v>
      </c>
      <c r="Q4177" s="142">
        <v>0</v>
      </c>
      <c r="R4177" s="142">
        <f t="shared" si="232"/>
        <v>0</v>
      </c>
      <c r="S4177" s="142">
        <v>0</v>
      </c>
      <c r="T4177" s="143">
        <f t="shared" si="233"/>
        <v>0</v>
      </c>
      <c r="AR4177" s="144" t="s">
        <v>649</v>
      </c>
      <c r="AT4177" s="144" t="s">
        <v>243</v>
      </c>
      <c r="AU4177" s="144" t="s">
        <v>145</v>
      </c>
      <c r="AY4177" s="19" t="s">
        <v>241</v>
      </c>
      <c r="BE4177" s="145">
        <f t="shared" si="234"/>
        <v>0</v>
      </c>
      <c r="BF4177" s="145">
        <f t="shared" si="235"/>
        <v>0</v>
      </c>
      <c r="BG4177" s="145">
        <f t="shared" si="236"/>
        <v>0</v>
      </c>
      <c r="BH4177" s="145">
        <f t="shared" si="237"/>
        <v>0</v>
      </c>
      <c r="BI4177" s="145">
        <f t="shared" si="238"/>
        <v>0</v>
      </c>
      <c r="BJ4177" s="19" t="s">
        <v>89</v>
      </c>
      <c r="BK4177" s="145">
        <f t="shared" si="239"/>
        <v>0</v>
      </c>
      <c r="BL4177" s="19" t="s">
        <v>649</v>
      </c>
      <c r="BM4177" s="144" t="s">
        <v>6093</v>
      </c>
    </row>
    <row r="4178" spans="2:65" s="1" customFormat="1" ht="16.5" customHeight="1">
      <c r="B4178" s="34"/>
      <c r="C4178" s="133" t="s">
        <v>6094</v>
      </c>
      <c r="D4178" s="133" t="s">
        <v>243</v>
      </c>
      <c r="E4178" s="134" t="s">
        <v>6095</v>
      </c>
      <c r="F4178" s="135" t="s">
        <v>6096</v>
      </c>
      <c r="G4178" s="136" t="s">
        <v>1718</v>
      </c>
      <c r="H4178" s="137">
        <v>1</v>
      </c>
      <c r="I4178" s="138"/>
      <c r="J4178" s="139">
        <f t="shared" si="230"/>
        <v>0</v>
      </c>
      <c r="K4178" s="135" t="s">
        <v>21</v>
      </c>
      <c r="L4178" s="34"/>
      <c r="M4178" s="140" t="s">
        <v>21</v>
      </c>
      <c r="N4178" s="141" t="s">
        <v>45</v>
      </c>
      <c r="P4178" s="142">
        <f t="shared" si="231"/>
        <v>0</v>
      </c>
      <c r="Q4178" s="142">
        <v>0</v>
      </c>
      <c r="R4178" s="142">
        <f t="shared" si="232"/>
        <v>0</v>
      </c>
      <c r="S4178" s="142">
        <v>0</v>
      </c>
      <c r="T4178" s="143">
        <f t="shared" si="233"/>
        <v>0</v>
      </c>
      <c r="AR4178" s="144" t="s">
        <v>649</v>
      </c>
      <c r="AT4178" s="144" t="s">
        <v>243</v>
      </c>
      <c r="AU4178" s="144" t="s">
        <v>145</v>
      </c>
      <c r="AY4178" s="19" t="s">
        <v>241</v>
      </c>
      <c r="BE4178" s="145">
        <f t="shared" si="234"/>
        <v>0</v>
      </c>
      <c r="BF4178" s="145">
        <f t="shared" si="235"/>
        <v>0</v>
      </c>
      <c r="BG4178" s="145">
        <f t="shared" si="236"/>
        <v>0</v>
      </c>
      <c r="BH4178" s="145">
        <f t="shared" si="237"/>
        <v>0</v>
      </c>
      <c r="BI4178" s="145">
        <f t="shared" si="238"/>
        <v>0</v>
      </c>
      <c r="BJ4178" s="19" t="s">
        <v>89</v>
      </c>
      <c r="BK4178" s="145">
        <f t="shared" si="239"/>
        <v>0</v>
      </c>
      <c r="BL4178" s="19" t="s">
        <v>649</v>
      </c>
      <c r="BM4178" s="144" t="s">
        <v>6097</v>
      </c>
    </row>
    <row r="4179" spans="2:65" s="1" customFormat="1" ht="16.5" customHeight="1">
      <c r="B4179" s="34"/>
      <c r="C4179" s="133" t="s">
        <v>6098</v>
      </c>
      <c r="D4179" s="133" t="s">
        <v>243</v>
      </c>
      <c r="E4179" s="134" t="s">
        <v>6099</v>
      </c>
      <c r="F4179" s="135" t="s">
        <v>6100</v>
      </c>
      <c r="G4179" s="136" t="s">
        <v>1718</v>
      </c>
      <c r="H4179" s="137">
        <v>2</v>
      </c>
      <c r="I4179" s="138"/>
      <c r="J4179" s="139">
        <f t="shared" si="230"/>
        <v>0</v>
      </c>
      <c r="K4179" s="135" t="s">
        <v>21</v>
      </c>
      <c r="L4179" s="34"/>
      <c r="M4179" s="140" t="s">
        <v>21</v>
      </c>
      <c r="N4179" s="141" t="s">
        <v>45</v>
      </c>
      <c r="P4179" s="142">
        <f t="shared" si="231"/>
        <v>0</v>
      </c>
      <c r="Q4179" s="142">
        <v>0</v>
      </c>
      <c r="R4179" s="142">
        <f t="shared" si="232"/>
        <v>0</v>
      </c>
      <c r="S4179" s="142">
        <v>0</v>
      </c>
      <c r="T4179" s="143">
        <f t="shared" si="233"/>
        <v>0</v>
      </c>
      <c r="AR4179" s="144" t="s">
        <v>649</v>
      </c>
      <c r="AT4179" s="144" t="s">
        <v>243</v>
      </c>
      <c r="AU4179" s="144" t="s">
        <v>145</v>
      </c>
      <c r="AY4179" s="19" t="s">
        <v>241</v>
      </c>
      <c r="BE4179" s="145">
        <f t="shared" si="234"/>
        <v>0</v>
      </c>
      <c r="BF4179" s="145">
        <f t="shared" si="235"/>
        <v>0</v>
      </c>
      <c r="BG4179" s="145">
        <f t="shared" si="236"/>
        <v>0</v>
      </c>
      <c r="BH4179" s="145">
        <f t="shared" si="237"/>
        <v>0</v>
      </c>
      <c r="BI4179" s="145">
        <f t="shared" si="238"/>
        <v>0</v>
      </c>
      <c r="BJ4179" s="19" t="s">
        <v>89</v>
      </c>
      <c r="BK4179" s="145">
        <f t="shared" si="239"/>
        <v>0</v>
      </c>
      <c r="BL4179" s="19" t="s">
        <v>649</v>
      </c>
      <c r="BM4179" s="144" t="s">
        <v>6101</v>
      </c>
    </row>
    <row r="4180" spans="2:65" s="1" customFormat="1" ht="16.5" customHeight="1">
      <c r="B4180" s="34"/>
      <c r="C4180" s="133" t="s">
        <v>6102</v>
      </c>
      <c r="D4180" s="133" t="s">
        <v>243</v>
      </c>
      <c r="E4180" s="134" t="s">
        <v>6103</v>
      </c>
      <c r="F4180" s="135" t="s">
        <v>6104</v>
      </c>
      <c r="G4180" s="136" t="s">
        <v>1718</v>
      </c>
      <c r="H4180" s="137">
        <v>1</v>
      </c>
      <c r="I4180" s="138"/>
      <c r="J4180" s="139">
        <f t="shared" si="230"/>
        <v>0</v>
      </c>
      <c r="K4180" s="135" t="s">
        <v>21</v>
      </c>
      <c r="L4180" s="34"/>
      <c r="M4180" s="140" t="s">
        <v>21</v>
      </c>
      <c r="N4180" s="141" t="s">
        <v>45</v>
      </c>
      <c r="P4180" s="142">
        <f t="shared" si="231"/>
        <v>0</v>
      </c>
      <c r="Q4180" s="142">
        <v>0</v>
      </c>
      <c r="R4180" s="142">
        <f t="shared" si="232"/>
        <v>0</v>
      </c>
      <c r="S4180" s="142">
        <v>0</v>
      </c>
      <c r="T4180" s="143">
        <f t="shared" si="233"/>
        <v>0</v>
      </c>
      <c r="AR4180" s="144" t="s">
        <v>649</v>
      </c>
      <c r="AT4180" s="144" t="s">
        <v>243</v>
      </c>
      <c r="AU4180" s="144" t="s">
        <v>145</v>
      </c>
      <c r="AY4180" s="19" t="s">
        <v>241</v>
      </c>
      <c r="BE4180" s="145">
        <f t="shared" si="234"/>
        <v>0</v>
      </c>
      <c r="BF4180" s="145">
        <f t="shared" si="235"/>
        <v>0</v>
      </c>
      <c r="BG4180" s="145">
        <f t="shared" si="236"/>
        <v>0</v>
      </c>
      <c r="BH4180" s="145">
        <f t="shared" si="237"/>
        <v>0</v>
      </c>
      <c r="BI4180" s="145">
        <f t="shared" si="238"/>
        <v>0</v>
      </c>
      <c r="BJ4180" s="19" t="s">
        <v>89</v>
      </c>
      <c r="BK4180" s="145">
        <f t="shared" si="239"/>
        <v>0</v>
      </c>
      <c r="BL4180" s="19" t="s">
        <v>649</v>
      </c>
      <c r="BM4180" s="144" t="s">
        <v>6105</v>
      </c>
    </row>
    <row r="4181" spans="2:65" s="1" customFormat="1" ht="16.5" customHeight="1">
      <c r="B4181" s="34"/>
      <c r="C4181" s="133" t="s">
        <v>6106</v>
      </c>
      <c r="D4181" s="133" t="s">
        <v>243</v>
      </c>
      <c r="E4181" s="134" t="s">
        <v>6107</v>
      </c>
      <c r="F4181" s="135" t="s">
        <v>6108</v>
      </c>
      <c r="G4181" s="136" t="s">
        <v>1718</v>
      </c>
      <c r="H4181" s="137">
        <v>1</v>
      </c>
      <c r="I4181" s="138"/>
      <c r="J4181" s="139">
        <f t="shared" si="230"/>
        <v>0</v>
      </c>
      <c r="K4181" s="135" t="s">
        <v>21</v>
      </c>
      <c r="L4181" s="34"/>
      <c r="M4181" s="140" t="s">
        <v>21</v>
      </c>
      <c r="N4181" s="141" t="s">
        <v>45</v>
      </c>
      <c r="P4181" s="142">
        <f t="shared" si="231"/>
        <v>0</v>
      </c>
      <c r="Q4181" s="142">
        <v>0</v>
      </c>
      <c r="R4181" s="142">
        <f t="shared" si="232"/>
        <v>0</v>
      </c>
      <c r="S4181" s="142">
        <v>0</v>
      </c>
      <c r="T4181" s="143">
        <f t="shared" si="233"/>
        <v>0</v>
      </c>
      <c r="AR4181" s="144" t="s">
        <v>649</v>
      </c>
      <c r="AT4181" s="144" t="s">
        <v>243</v>
      </c>
      <c r="AU4181" s="144" t="s">
        <v>145</v>
      </c>
      <c r="AY4181" s="19" t="s">
        <v>241</v>
      </c>
      <c r="BE4181" s="145">
        <f t="shared" si="234"/>
        <v>0</v>
      </c>
      <c r="BF4181" s="145">
        <f t="shared" si="235"/>
        <v>0</v>
      </c>
      <c r="BG4181" s="145">
        <f t="shared" si="236"/>
        <v>0</v>
      </c>
      <c r="BH4181" s="145">
        <f t="shared" si="237"/>
        <v>0</v>
      </c>
      <c r="BI4181" s="145">
        <f t="shared" si="238"/>
        <v>0</v>
      </c>
      <c r="BJ4181" s="19" t="s">
        <v>89</v>
      </c>
      <c r="BK4181" s="145">
        <f t="shared" si="239"/>
        <v>0</v>
      </c>
      <c r="BL4181" s="19" t="s">
        <v>649</v>
      </c>
      <c r="BM4181" s="144" t="s">
        <v>6109</v>
      </c>
    </row>
    <row r="4182" spans="2:65" s="1" customFormat="1" ht="16.5" customHeight="1">
      <c r="B4182" s="34"/>
      <c r="C4182" s="133" t="s">
        <v>6110</v>
      </c>
      <c r="D4182" s="133" t="s">
        <v>243</v>
      </c>
      <c r="E4182" s="134" t="s">
        <v>6111</v>
      </c>
      <c r="F4182" s="135" t="s">
        <v>6112</v>
      </c>
      <c r="G4182" s="136" t="s">
        <v>1718</v>
      </c>
      <c r="H4182" s="137">
        <v>1</v>
      </c>
      <c r="I4182" s="138"/>
      <c r="J4182" s="139">
        <f t="shared" si="230"/>
        <v>0</v>
      </c>
      <c r="K4182" s="135" t="s">
        <v>21</v>
      </c>
      <c r="L4182" s="34"/>
      <c r="M4182" s="140" t="s">
        <v>21</v>
      </c>
      <c r="N4182" s="141" t="s">
        <v>45</v>
      </c>
      <c r="P4182" s="142">
        <f t="shared" si="231"/>
        <v>0</v>
      </c>
      <c r="Q4182" s="142">
        <v>0</v>
      </c>
      <c r="R4182" s="142">
        <f t="shared" si="232"/>
        <v>0</v>
      </c>
      <c r="S4182" s="142">
        <v>0</v>
      </c>
      <c r="T4182" s="143">
        <f t="shared" si="233"/>
        <v>0</v>
      </c>
      <c r="AR4182" s="144" t="s">
        <v>649</v>
      </c>
      <c r="AT4182" s="144" t="s">
        <v>243</v>
      </c>
      <c r="AU4182" s="144" t="s">
        <v>145</v>
      </c>
      <c r="AY4182" s="19" t="s">
        <v>241</v>
      </c>
      <c r="BE4182" s="145">
        <f t="shared" si="234"/>
        <v>0</v>
      </c>
      <c r="BF4182" s="145">
        <f t="shared" si="235"/>
        <v>0</v>
      </c>
      <c r="BG4182" s="145">
        <f t="shared" si="236"/>
        <v>0</v>
      </c>
      <c r="BH4182" s="145">
        <f t="shared" si="237"/>
        <v>0</v>
      </c>
      <c r="BI4182" s="145">
        <f t="shared" si="238"/>
        <v>0</v>
      </c>
      <c r="BJ4182" s="19" t="s">
        <v>89</v>
      </c>
      <c r="BK4182" s="145">
        <f t="shared" si="239"/>
        <v>0</v>
      </c>
      <c r="BL4182" s="19" t="s">
        <v>649</v>
      </c>
      <c r="BM4182" s="144" t="s">
        <v>6113</v>
      </c>
    </row>
    <row r="4183" spans="2:65" s="1" customFormat="1" ht="16.5" customHeight="1">
      <c r="B4183" s="34"/>
      <c r="C4183" s="133" t="s">
        <v>6114</v>
      </c>
      <c r="D4183" s="133" t="s">
        <v>243</v>
      </c>
      <c r="E4183" s="134" t="s">
        <v>6115</v>
      </c>
      <c r="F4183" s="135" t="s">
        <v>6116</v>
      </c>
      <c r="G4183" s="136" t="s">
        <v>1718</v>
      </c>
      <c r="H4183" s="137">
        <v>1</v>
      </c>
      <c r="I4183" s="138"/>
      <c r="J4183" s="139">
        <f t="shared" si="230"/>
        <v>0</v>
      </c>
      <c r="K4183" s="135" t="s">
        <v>21</v>
      </c>
      <c r="L4183" s="34"/>
      <c r="M4183" s="140" t="s">
        <v>21</v>
      </c>
      <c r="N4183" s="141" t="s">
        <v>45</v>
      </c>
      <c r="P4183" s="142">
        <f t="shared" si="231"/>
        <v>0</v>
      </c>
      <c r="Q4183" s="142">
        <v>0</v>
      </c>
      <c r="R4183" s="142">
        <f t="shared" si="232"/>
        <v>0</v>
      </c>
      <c r="S4183" s="142">
        <v>0</v>
      </c>
      <c r="T4183" s="143">
        <f t="shared" si="233"/>
        <v>0</v>
      </c>
      <c r="AR4183" s="144" t="s">
        <v>649</v>
      </c>
      <c r="AT4183" s="144" t="s">
        <v>243</v>
      </c>
      <c r="AU4183" s="144" t="s">
        <v>145</v>
      </c>
      <c r="AY4183" s="19" t="s">
        <v>241</v>
      </c>
      <c r="BE4183" s="145">
        <f t="shared" si="234"/>
        <v>0</v>
      </c>
      <c r="BF4183" s="145">
        <f t="shared" si="235"/>
        <v>0</v>
      </c>
      <c r="BG4183" s="145">
        <f t="shared" si="236"/>
        <v>0</v>
      </c>
      <c r="BH4183" s="145">
        <f t="shared" si="237"/>
        <v>0</v>
      </c>
      <c r="BI4183" s="145">
        <f t="shared" si="238"/>
        <v>0</v>
      </c>
      <c r="BJ4183" s="19" t="s">
        <v>89</v>
      </c>
      <c r="BK4183" s="145">
        <f t="shared" si="239"/>
        <v>0</v>
      </c>
      <c r="BL4183" s="19" t="s">
        <v>649</v>
      </c>
      <c r="BM4183" s="144" t="s">
        <v>6117</v>
      </c>
    </row>
    <row r="4184" spans="2:65" s="1" customFormat="1" ht="16.5" customHeight="1">
      <c r="B4184" s="34"/>
      <c r="C4184" s="133" t="s">
        <v>6118</v>
      </c>
      <c r="D4184" s="133" t="s">
        <v>243</v>
      </c>
      <c r="E4184" s="134" t="s">
        <v>6119</v>
      </c>
      <c r="F4184" s="135" t="s">
        <v>6120</v>
      </c>
      <c r="G4184" s="136" t="s">
        <v>1718</v>
      </c>
      <c r="H4184" s="137">
        <v>3</v>
      </c>
      <c r="I4184" s="138"/>
      <c r="J4184" s="139">
        <f t="shared" si="230"/>
        <v>0</v>
      </c>
      <c r="K4184" s="135" t="s">
        <v>21</v>
      </c>
      <c r="L4184" s="34"/>
      <c r="M4184" s="140" t="s">
        <v>21</v>
      </c>
      <c r="N4184" s="141" t="s">
        <v>45</v>
      </c>
      <c r="P4184" s="142">
        <f t="shared" si="231"/>
        <v>0</v>
      </c>
      <c r="Q4184" s="142">
        <v>0</v>
      </c>
      <c r="R4184" s="142">
        <f t="shared" si="232"/>
        <v>0</v>
      </c>
      <c r="S4184" s="142">
        <v>0</v>
      </c>
      <c r="T4184" s="143">
        <f t="shared" si="233"/>
        <v>0</v>
      </c>
      <c r="AR4184" s="144" t="s">
        <v>649</v>
      </c>
      <c r="AT4184" s="144" t="s">
        <v>243</v>
      </c>
      <c r="AU4184" s="144" t="s">
        <v>145</v>
      </c>
      <c r="AY4184" s="19" t="s">
        <v>241</v>
      </c>
      <c r="BE4184" s="145">
        <f t="shared" si="234"/>
        <v>0</v>
      </c>
      <c r="BF4184" s="145">
        <f t="shared" si="235"/>
        <v>0</v>
      </c>
      <c r="BG4184" s="145">
        <f t="shared" si="236"/>
        <v>0</v>
      </c>
      <c r="BH4184" s="145">
        <f t="shared" si="237"/>
        <v>0</v>
      </c>
      <c r="BI4184" s="145">
        <f t="shared" si="238"/>
        <v>0</v>
      </c>
      <c r="BJ4184" s="19" t="s">
        <v>89</v>
      </c>
      <c r="BK4184" s="145">
        <f t="shared" si="239"/>
        <v>0</v>
      </c>
      <c r="BL4184" s="19" t="s">
        <v>649</v>
      </c>
      <c r="BM4184" s="144" t="s">
        <v>6121</v>
      </c>
    </row>
    <row r="4185" spans="2:65" s="1" customFormat="1" ht="16.5" customHeight="1">
      <c r="B4185" s="34"/>
      <c r="C4185" s="133" t="s">
        <v>6122</v>
      </c>
      <c r="D4185" s="133" t="s">
        <v>243</v>
      </c>
      <c r="E4185" s="134" t="s">
        <v>6123</v>
      </c>
      <c r="F4185" s="135" t="s">
        <v>6124</v>
      </c>
      <c r="G4185" s="136" t="s">
        <v>1718</v>
      </c>
      <c r="H4185" s="137">
        <v>8</v>
      </c>
      <c r="I4185" s="138"/>
      <c r="J4185" s="139">
        <f t="shared" si="230"/>
        <v>0</v>
      </c>
      <c r="K4185" s="135" t="s">
        <v>21</v>
      </c>
      <c r="L4185" s="34"/>
      <c r="M4185" s="140" t="s">
        <v>21</v>
      </c>
      <c r="N4185" s="141" t="s">
        <v>45</v>
      </c>
      <c r="P4185" s="142">
        <f t="shared" si="231"/>
        <v>0</v>
      </c>
      <c r="Q4185" s="142">
        <v>0</v>
      </c>
      <c r="R4185" s="142">
        <f t="shared" si="232"/>
        <v>0</v>
      </c>
      <c r="S4185" s="142">
        <v>0</v>
      </c>
      <c r="T4185" s="143">
        <f t="shared" si="233"/>
        <v>0</v>
      </c>
      <c r="AR4185" s="144" t="s">
        <v>649</v>
      </c>
      <c r="AT4185" s="144" t="s">
        <v>243</v>
      </c>
      <c r="AU4185" s="144" t="s">
        <v>145</v>
      </c>
      <c r="AY4185" s="19" t="s">
        <v>241</v>
      </c>
      <c r="BE4185" s="145">
        <f t="shared" si="234"/>
        <v>0</v>
      </c>
      <c r="BF4185" s="145">
        <f t="shared" si="235"/>
        <v>0</v>
      </c>
      <c r="BG4185" s="145">
        <f t="shared" si="236"/>
        <v>0</v>
      </c>
      <c r="BH4185" s="145">
        <f t="shared" si="237"/>
        <v>0</v>
      </c>
      <c r="BI4185" s="145">
        <f t="shared" si="238"/>
        <v>0</v>
      </c>
      <c r="BJ4185" s="19" t="s">
        <v>89</v>
      </c>
      <c r="BK4185" s="145">
        <f t="shared" si="239"/>
        <v>0</v>
      </c>
      <c r="BL4185" s="19" t="s">
        <v>649</v>
      </c>
      <c r="BM4185" s="144" t="s">
        <v>6125</v>
      </c>
    </row>
    <row r="4186" spans="2:65" s="1" customFormat="1" ht="16.5" customHeight="1">
      <c r="B4186" s="34"/>
      <c r="C4186" s="133" t="s">
        <v>6126</v>
      </c>
      <c r="D4186" s="133" t="s">
        <v>243</v>
      </c>
      <c r="E4186" s="134" t="s">
        <v>6127</v>
      </c>
      <c r="F4186" s="135" t="s">
        <v>6128</v>
      </c>
      <c r="G4186" s="136" t="s">
        <v>1718</v>
      </c>
      <c r="H4186" s="137">
        <v>2</v>
      </c>
      <c r="I4186" s="138"/>
      <c r="J4186" s="139">
        <f t="shared" si="230"/>
        <v>0</v>
      </c>
      <c r="K4186" s="135" t="s">
        <v>21</v>
      </c>
      <c r="L4186" s="34"/>
      <c r="M4186" s="140" t="s">
        <v>21</v>
      </c>
      <c r="N4186" s="141" t="s">
        <v>45</v>
      </c>
      <c r="P4186" s="142">
        <f t="shared" si="231"/>
        <v>0</v>
      </c>
      <c r="Q4186" s="142">
        <v>0</v>
      </c>
      <c r="R4186" s="142">
        <f t="shared" si="232"/>
        <v>0</v>
      </c>
      <c r="S4186" s="142">
        <v>0</v>
      </c>
      <c r="T4186" s="143">
        <f t="shared" si="233"/>
        <v>0</v>
      </c>
      <c r="AR4186" s="144" t="s">
        <v>649</v>
      </c>
      <c r="AT4186" s="144" t="s">
        <v>243</v>
      </c>
      <c r="AU4186" s="144" t="s">
        <v>145</v>
      </c>
      <c r="AY4186" s="19" t="s">
        <v>241</v>
      </c>
      <c r="BE4186" s="145">
        <f t="shared" si="234"/>
        <v>0</v>
      </c>
      <c r="BF4186" s="145">
        <f t="shared" si="235"/>
        <v>0</v>
      </c>
      <c r="BG4186" s="145">
        <f t="shared" si="236"/>
        <v>0</v>
      </c>
      <c r="BH4186" s="145">
        <f t="shared" si="237"/>
        <v>0</v>
      </c>
      <c r="BI4186" s="145">
        <f t="shared" si="238"/>
        <v>0</v>
      </c>
      <c r="BJ4186" s="19" t="s">
        <v>89</v>
      </c>
      <c r="BK4186" s="145">
        <f t="shared" si="239"/>
        <v>0</v>
      </c>
      <c r="BL4186" s="19" t="s">
        <v>649</v>
      </c>
      <c r="BM4186" s="144" t="s">
        <v>6129</v>
      </c>
    </row>
    <row r="4187" spans="2:65" s="1" customFormat="1" ht="16.5" customHeight="1">
      <c r="B4187" s="34"/>
      <c r="C4187" s="133" t="s">
        <v>6130</v>
      </c>
      <c r="D4187" s="133" t="s">
        <v>243</v>
      </c>
      <c r="E4187" s="134" t="s">
        <v>6131</v>
      </c>
      <c r="F4187" s="135" t="s">
        <v>6132</v>
      </c>
      <c r="G4187" s="136" t="s">
        <v>1718</v>
      </c>
      <c r="H4187" s="137">
        <v>240</v>
      </c>
      <c r="I4187" s="138"/>
      <c r="J4187" s="139">
        <f t="shared" si="230"/>
        <v>0</v>
      </c>
      <c r="K4187" s="135" t="s">
        <v>21</v>
      </c>
      <c r="L4187" s="34"/>
      <c r="M4187" s="140" t="s">
        <v>21</v>
      </c>
      <c r="N4187" s="141" t="s">
        <v>45</v>
      </c>
      <c r="P4187" s="142">
        <f t="shared" si="231"/>
        <v>0</v>
      </c>
      <c r="Q4187" s="142">
        <v>0</v>
      </c>
      <c r="R4187" s="142">
        <f t="shared" si="232"/>
        <v>0</v>
      </c>
      <c r="S4187" s="142">
        <v>0</v>
      </c>
      <c r="T4187" s="143">
        <f t="shared" si="233"/>
        <v>0</v>
      </c>
      <c r="AR4187" s="144" t="s">
        <v>649</v>
      </c>
      <c r="AT4187" s="144" t="s">
        <v>243</v>
      </c>
      <c r="AU4187" s="144" t="s">
        <v>145</v>
      </c>
      <c r="AY4187" s="19" t="s">
        <v>241</v>
      </c>
      <c r="BE4187" s="145">
        <f t="shared" si="234"/>
        <v>0</v>
      </c>
      <c r="BF4187" s="145">
        <f t="shared" si="235"/>
        <v>0</v>
      </c>
      <c r="BG4187" s="145">
        <f t="shared" si="236"/>
        <v>0</v>
      </c>
      <c r="BH4187" s="145">
        <f t="shared" si="237"/>
        <v>0</v>
      </c>
      <c r="BI4187" s="145">
        <f t="shared" si="238"/>
        <v>0</v>
      </c>
      <c r="BJ4187" s="19" t="s">
        <v>89</v>
      </c>
      <c r="BK4187" s="145">
        <f t="shared" si="239"/>
        <v>0</v>
      </c>
      <c r="BL4187" s="19" t="s">
        <v>649</v>
      </c>
      <c r="BM4187" s="144" t="s">
        <v>6133</v>
      </c>
    </row>
    <row r="4188" spans="2:65" s="11" customFormat="1" ht="20.85" customHeight="1">
      <c r="B4188" s="121"/>
      <c r="D4188" s="122" t="s">
        <v>72</v>
      </c>
      <c r="E4188" s="131" t="s">
        <v>6134</v>
      </c>
      <c r="F4188" s="131" t="s">
        <v>6135</v>
      </c>
      <c r="I4188" s="124"/>
      <c r="J4188" s="132">
        <f>BK4188</f>
        <v>0</v>
      </c>
      <c r="L4188" s="121"/>
      <c r="M4188" s="126"/>
      <c r="P4188" s="127">
        <f>SUM(P4189:P4226)</f>
        <v>0</v>
      </c>
      <c r="R4188" s="127">
        <f>SUM(R4189:R4226)</f>
        <v>0</v>
      </c>
      <c r="T4188" s="128">
        <f>SUM(T4189:T4226)</f>
        <v>0</v>
      </c>
      <c r="AR4188" s="122" t="s">
        <v>89</v>
      </c>
      <c r="AT4188" s="129" t="s">
        <v>72</v>
      </c>
      <c r="AU4188" s="129" t="s">
        <v>89</v>
      </c>
      <c r="AY4188" s="122" t="s">
        <v>241</v>
      </c>
      <c r="BK4188" s="130">
        <f>SUM(BK4189:BK4226)</f>
        <v>0</v>
      </c>
    </row>
    <row r="4189" spans="2:65" s="1" customFormat="1" ht="16.5" customHeight="1">
      <c r="B4189" s="34"/>
      <c r="C4189" s="133" t="s">
        <v>6136</v>
      </c>
      <c r="D4189" s="133" t="s">
        <v>243</v>
      </c>
      <c r="E4189" s="134" t="s">
        <v>6137</v>
      </c>
      <c r="F4189" s="135" t="s">
        <v>6138</v>
      </c>
      <c r="G4189" s="136" t="s">
        <v>1718</v>
      </c>
      <c r="H4189" s="137">
        <v>2</v>
      </c>
      <c r="I4189" s="138"/>
      <c r="J4189" s="139">
        <f t="shared" ref="J4189:J4226" si="240">ROUND(I4189*H4189,2)</f>
        <v>0</v>
      </c>
      <c r="K4189" s="135" t="s">
        <v>21</v>
      </c>
      <c r="L4189" s="34"/>
      <c r="M4189" s="140" t="s">
        <v>21</v>
      </c>
      <c r="N4189" s="141" t="s">
        <v>45</v>
      </c>
      <c r="P4189" s="142">
        <f t="shared" ref="P4189:P4226" si="241">O4189*H4189</f>
        <v>0</v>
      </c>
      <c r="Q4189" s="142">
        <v>0</v>
      </c>
      <c r="R4189" s="142">
        <f t="shared" ref="R4189:R4226" si="242">Q4189*H4189</f>
        <v>0</v>
      </c>
      <c r="S4189" s="142">
        <v>0</v>
      </c>
      <c r="T4189" s="143">
        <f t="shared" ref="T4189:T4226" si="243">S4189*H4189</f>
        <v>0</v>
      </c>
      <c r="AR4189" s="144" t="s">
        <v>649</v>
      </c>
      <c r="AT4189" s="144" t="s">
        <v>243</v>
      </c>
      <c r="AU4189" s="144" t="s">
        <v>145</v>
      </c>
      <c r="AY4189" s="19" t="s">
        <v>241</v>
      </c>
      <c r="BE4189" s="145">
        <f t="shared" ref="BE4189:BE4226" si="244">IF(N4189="základní",J4189,0)</f>
        <v>0</v>
      </c>
      <c r="BF4189" s="145">
        <f t="shared" ref="BF4189:BF4226" si="245">IF(N4189="snížená",J4189,0)</f>
        <v>0</v>
      </c>
      <c r="BG4189" s="145">
        <f t="shared" ref="BG4189:BG4226" si="246">IF(N4189="zákl. přenesená",J4189,0)</f>
        <v>0</v>
      </c>
      <c r="BH4189" s="145">
        <f t="shared" ref="BH4189:BH4226" si="247">IF(N4189="sníž. přenesená",J4189,0)</f>
        <v>0</v>
      </c>
      <c r="BI4189" s="145">
        <f t="shared" ref="BI4189:BI4226" si="248">IF(N4189="nulová",J4189,0)</f>
        <v>0</v>
      </c>
      <c r="BJ4189" s="19" t="s">
        <v>89</v>
      </c>
      <c r="BK4189" s="145">
        <f t="shared" ref="BK4189:BK4226" si="249">ROUND(I4189*H4189,2)</f>
        <v>0</v>
      </c>
      <c r="BL4189" s="19" t="s">
        <v>649</v>
      </c>
      <c r="BM4189" s="144" t="s">
        <v>6139</v>
      </c>
    </row>
    <row r="4190" spans="2:65" s="1" customFormat="1" ht="16.5" customHeight="1">
      <c r="B4190" s="34"/>
      <c r="C4190" s="133" t="s">
        <v>6140</v>
      </c>
      <c r="D4190" s="133" t="s">
        <v>243</v>
      </c>
      <c r="E4190" s="134" t="s">
        <v>6141</v>
      </c>
      <c r="F4190" s="135" t="s">
        <v>6142</v>
      </c>
      <c r="G4190" s="136" t="s">
        <v>1718</v>
      </c>
      <c r="H4190" s="137">
        <v>2</v>
      </c>
      <c r="I4190" s="138"/>
      <c r="J4190" s="139">
        <f t="shared" si="240"/>
        <v>0</v>
      </c>
      <c r="K4190" s="135" t="s">
        <v>21</v>
      </c>
      <c r="L4190" s="34"/>
      <c r="M4190" s="140" t="s">
        <v>21</v>
      </c>
      <c r="N4190" s="141" t="s">
        <v>45</v>
      </c>
      <c r="P4190" s="142">
        <f t="shared" si="241"/>
        <v>0</v>
      </c>
      <c r="Q4190" s="142">
        <v>0</v>
      </c>
      <c r="R4190" s="142">
        <f t="shared" si="242"/>
        <v>0</v>
      </c>
      <c r="S4190" s="142">
        <v>0</v>
      </c>
      <c r="T4190" s="143">
        <f t="shared" si="243"/>
        <v>0</v>
      </c>
      <c r="AR4190" s="144" t="s">
        <v>649</v>
      </c>
      <c r="AT4190" s="144" t="s">
        <v>243</v>
      </c>
      <c r="AU4190" s="144" t="s">
        <v>145</v>
      </c>
      <c r="AY4190" s="19" t="s">
        <v>241</v>
      </c>
      <c r="BE4190" s="145">
        <f t="shared" si="244"/>
        <v>0</v>
      </c>
      <c r="BF4190" s="145">
        <f t="shared" si="245"/>
        <v>0</v>
      </c>
      <c r="BG4190" s="145">
        <f t="shared" si="246"/>
        <v>0</v>
      </c>
      <c r="BH4190" s="145">
        <f t="shared" si="247"/>
        <v>0</v>
      </c>
      <c r="BI4190" s="145">
        <f t="shared" si="248"/>
        <v>0</v>
      </c>
      <c r="BJ4190" s="19" t="s">
        <v>89</v>
      </c>
      <c r="BK4190" s="145">
        <f t="shared" si="249"/>
        <v>0</v>
      </c>
      <c r="BL4190" s="19" t="s">
        <v>649</v>
      </c>
      <c r="BM4190" s="144" t="s">
        <v>6143</v>
      </c>
    </row>
    <row r="4191" spans="2:65" s="1" customFormat="1" ht="16.5" customHeight="1">
      <c r="B4191" s="34"/>
      <c r="C4191" s="133" t="s">
        <v>6144</v>
      </c>
      <c r="D4191" s="133" t="s">
        <v>243</v>
      </c>
      <c r="E4191" s="134" t="s">
        <v>6145</v>
      </c>
      <c r="F4191" s="135" t="s">
        <v>6146</v>
      </c>
      <c r="G4191" s="136" t="s">
        <v>1718</v>
      </c>
      <c r="H4191" s="137">
        <v>1</v>
      </c>
      <c r="I4191" s="138"/>
      <c r="J4191" s="139">
        <f t="shared" si="240"/>
        <v>0</v>
      </c>
      <c r="K4191" s="135" t="s">
        <v>21</v>
      </c>
      <c r="L4191" s="34"/>
      <c r="M4191" s="140" t="s">
        <v>21</v>
      </c>
      <c r="N4191" s="141" t="s">
        <v>45</v>
      </c>
      <c r="P4191" s="142">
        <f t="shared" si="241"/>
        <v>0</v>
      </c>
      <c r="Q4191" s="142">
        <v>0</v>
      </c>
      <c r="R4191" s="142">
        <f t="shared" si="242"/>
        <v>0</v>
      </c>
      <c r="S4191" s="142">
        <v>0</v>
      </c>
      <c r="T4191" s="143">
        <f t="shared" si="243"/>
        <v>0</v>
      </c>
      <c r="AR4191" s="144" t="s">
        <v>649</v>
      </c>
      <c r="AT4191" s="144" t="s">
        <v>243</v>
      </c>
      <c r="AU4191" s="144" t="s">
        <v>145</v>
      </c>
      <c r="AY4191" s="19" t="s">
        <v>241</v>
      </c>
      <c r="BE4191" s="145">
        <f t="shared" si="244"/>
        <v>0</v>
      </c>
      <c r="BF4191" s="145">
        <f t="shared" si="245"/>
        <v>0</v>
      </c>
      <c r="BG4191" s="145">
        <f t="shared" si="246"/>
        <v>0</v>
      </c>
      <c r="BH4191" s="145">
        <f t="shared" si="247"/>
        <v>0</v>
      </c>
      <c r="BI4191" s="145">
        <f t="shared" si="248"/>
        <v>0</v>
      </c>
      <c r="BJ4191" s="19" t="s">
        <v>89</v>
      </c>
      <c r="BK4191" s="145">
        <f t="shared" si="249"/>
        <v>0</v>
      </c>
      <c r="BL4191" s="19" t="s">
        <v>649</v>
      </c>
      <c r="BM4191" s="144" t="s">
        <v>6147</v>
      </c>
    </row>
    <row r="4192" spans="2:65" s="1" customFormat="1" ht="16.5" customHeight="1">
      <c r="B4192" s="34"/>
      <c r="C4192" s="133" t="s">
        <v>6148</v>
      </c>
      <c r="D4192" s="133" t="s">
        <v>243</v>
      </c>
      <c r="E4192" s="134" t="s">
        <v>6149</v>
      </c>
      <c r="F4192" s="135" t="s">
        <v>6150</v>
      </c>
      <c r="G4192" s="136" t="s">
        <v>1718</v>
      </c>
      <c r="H4192" s="137">
        <v>2</v>
      </c>
      <c r="I4192" s="138"/>
      <c r="J4192" s="139">
        <f t="shared" si="240"/>
        <v>0</v>
      </c>
      <c r="K4192" s="135" t="s">
        <v>21</v>
      </c>
      <c r="L4192" s="34"/>
      <c r="M4192" s="140" t="s">
        <v>21</v>
      </c>
      <c r="N4192" s="141" t="s">
        <v>45</v>
      </c>
      <c r="P4192" s="142">
        <f t="shared" si="241"/>
        <v>0</v>
      </c>
      <c r="Q4192" s="142">
        <v>0</v>
      </c>
      <c r="R4192" s="142">
        <f t="shared" si="242"/>
        <v>0</v>
      </c>
      <c r="S4192" s="142">
        <v>0</v>
      </c>
      <c r="T4192" s="143">
        <f t="shared" si="243"/>
        <v>0</v>
      </c>
      <c r="AR4192" s="144" t="s">
        <v>649</v>
      </c>
      <c r="AT4192" s="144" t="s">
        <v>243</v>
      </c>
      <c r="AU4192" s="144" t="s">
        <v>145</v>
      </c>
      <c r="AY4192" s="19" t="s">
        <v>241</v>
      </c>
      <c r="BE4192" s="145">
        <f t="shared" si="244"/>
        <v>0</v>
      </c>
      <c r="BF4192" s="145">
        <f t="shared" si="245"/>
        <v>0</v>
      </c>
      <c r="BG4192" s="145">
        <f t="shared" si="246"/>
        <v>0</v>
      </c>
      <c r="BH4192" s="145">
        <f t="shared" si="247"/>
        <v>0</v>
      </c>
      <c r="BI4192" s="145">
        <f t="shared" si="248"/>
        <v>0</v>
      </c>
      <c r="BJ4192" s="19" t="s">
        <v>89</v>
      </c>
      <c r="BK4192" s="145">
        <f t="shared" si="249"/>
        <v>0</v>
      </c>
      <c r="BL4192" s="19" t="s">
        <v>649</v>
      </c>
      <c r="BM4192" s="144" t="s">
        <v>6151</v>
      </c>
    </row>
    <row r="4193" spans="2:65" s="1" customFormat="1" ht="16.5" customHeight="1">
      <c r="B4193" s="34"/>
      <c r="C4193" s="133" t="s">
        <v>6152</v>
      </c>
      <c r="D4193" s="133" t="s">
        <v>243</v>
      </c>
      <c r="E4193" s="134" t="s">
        <v>6153</v>
      </c>
      <c r="F4193" s="135" t="s">
        <v>6154</v>
      </c>
      <c r="G4193" s="136" t="s">
        <v>1718</v>
      </c>
      <c r="H4193" s="137">
        <v>1</v>
      </c>
      <c r="I4193" s="138"/>
      <c r="J4193" s="139">
        <f t="shared" si="240"/>
        <v>0</v>
      </c>
      <c r="K4193" s="135" t="s">
        <v>21</v>
      </c>
      <c r="L4193" s="34"/>
      <c r="M4193" s="140" t="s">
        <v>21</v>
      </c>
      <c r="N4193" s="141" t="s">
        <v>45</v>
      </c>
      <c r="P4193" s="142">
        <f t="shared" si="241"/>
        <v>0</v>
      </c>
      <c r="Q4193" s="142">
        <v>0</v>
      </c>
      <c r="R4193" s="142">
        <f t="shared" si="242"/>
        <v>0</v>
      </c>
      <c r="S4193" s="142">
        <v>0</v>
      </c>
      <c r="T4193" s="143">
        <f t="shared" si="243"/>
        <v>0</v>
      </c>
      <c r="AR4193" s="144" t="s">
        <v>649</v>
      </c>
      <c r="AT4193" s="144" t="s">
        <v>243</v>
      </c>
      <c r="AU4193" s="144" t="s">
        <v>145</v>
      </c>
      <c r="AY4193" s="19" t="s">
        <v>241</v>
      </c>
      <c r="BE4193" s="145">
        <f t="shared" si="244"/>
        <v>0</v>
      </c>
      <c r="BF4193" s="145">
        <f t="shared" si="245"/>
        <v>0</v>
      </c>
      <c r="BG4193" s="145">
        <f t="shared" si="246"/>
        <v>0</v>
      </c>
      <c r="BH4193" s="145">
        <f t="shared" si="247"/>
        <v>0</v>
      </c>
      <c r="BI4193" s="145">
        <f t="shared" si="248"/>
        <v>0</v>
      </c>
      <c r="BJ4193" s="19" t="s">
        <v>89</v>
      </c>
      <c r="BK4193" s="145">
        <f t="shared" si="249"/>
        <v>0</v>
      </c>
      <c r="BL4193" s="19" t="s">
        <v>649</v>
      </c>
      <c r="BM4193" s="144" t="s">
        <v>6155</v>
      </c>
    </row>
    <row r="4194" spans="2:65" s="1" customFormat="1" ht="16.5" customHeight="1">
      <c r="B4194" s="34"/>
      <c r="C4194" s="133" t="s">
        <v>6156</v>
      </c>
      <c r="D4194" s="133" t="s">
        <v>243</v>
      </c>
      <c r="E4194" s="134" t="s">
        <v>6157</v>
      </c>
      <c r="F4194" s="135" t="s">
        <v>6158</v>
      </c>
      <c r="G4194" s="136" t="s">
        <v>1718</v>
      </c>
      <c r="H4194" s="137">
        <v>1</v>
      </c>
      <c r="I4194" s="138"/>
      <c r="J4194" s="139">
        <f t="shared" si="240"/>
        <v>0</v>
      </c>
      <c r="K4194" s="135" t="s">
        <v>21</v>
      </c>
      <c r="L4194" s="34"/>
      <c r="M4194" s="140" t="s">
        <v>21</v>
      </c>
      <c r="N4194" s="141" t="s">
        <v>45</v>
      </c>
      <c r="P4194" s="142">
        <f t="shared" si="241"/>
        <v>0</v>
      </c>
      <c r="Q4194" s="142">
        <v>0</v>
      </c>
      <c r="R4194" s="142">
        <f t="shared" si="242"/>
        <v>0</v>
      </c>
      <c r="S4194" s="142">
        <v>0</v>
      </c>
      <c r="T4194" s="143">
        <f t="shared" si="243"/>
        <v>0</v>
      </c>
      <c r="AR4194" s="144" t="s">
        <v>649</v>
      </c>
      <c r="AT4194" s="144" t="s">
        <v>243</v>
      </c>
      <c r="AU4194" s="144" t="s">
        <v>145</v>
      </c>
      <c r="AY4194" s="19" t="s">
        <v>241</v>
      </c>
      <c r="BE4194" s="145">
        <f t="shared" si="244"/>
        <v>0</v>
      </c>
      <c r="BF4194" s="145">
        <f t="shared" si="245"/>
        <v>0</v>
      </c>
      <c r="BG4194" s="145">
        <f t="shared" si="246"/>
        <v>0</v>
      </c>
      <c r="BH4194" s="145">
        <f t="shared" si="247"/>
        <v>0</v>
      </c>
      <c r="BI4194" s="145">
        <f t="shared" si="248"/>
        <v>0</v>
      </c>
      <c r="BJ4194" s="19" t="s">
        <v>89</v>
      </c>
      <c r="BK4194" s="145">
        <f t="shared" si="249"/>
        <v>0</v>
      </c>
      <c r="BL4194" s="19" t="s">
        <v>649</v>
      </c>
      <c r="BM4194" s="144" t="s">
        <v>6159</v>
      </c>
    </row>
    <row r="4195" spans="2:65" s="1" customFormat="1" ht="16.5" customHeight="1">
      <c r="B4195" s="34"/>
      <c r="C4195" s="133" t="s">
        <v>6160</v>
      </c>
      <c r="D4195" s="133" t="s">
        <v>243</v>
      </c>
      <c r="E4195" s="134" t="s">
        <v>6161</v>
      </c>
      <c r="F4195" s="135" t="s">
        <v>6162</v>
      </c>
      <c r="G4195" s="136" t="s">
        <v>1718</v>
      </c>
      <c r="H4195" s="137">
        <v>1</v>
      </c>
      <c r="I4195" s="138"/>
      <c r="J4195" s="139">
        <f t="shared" si="240"/>
        <v>0</v>
      </c>
      <c r="K4195" s="135" t="s">
        <v>21</v>
      </c>
      <c r="L4195" s="34"/>
      <c r="M4195" s="140" t="s">
        <v>21</v>
      </c>
      <c r="N4195" s="141" t="s">
        <v>45</v>
      </c>
      <c r="P4195" s="142">
        <f t="shared" si="241"/>
        <v>0</v>
      </c>
      <c r="Q4195" s="142">
        <v>0</v>
      </c>
      <c r="R4195" s="142">
        <f t="shared" si="242"/>
        <v>0</v>
      </c>
      <c r="S4195" s="142">
        <v>0</v>
      </c>
      <c r="T4195" s="143">
        <f t="shared" si="243"/>
        <v>0</v>
      </c>
      <c r="AR4195" s="144" t="s">
        <v>649</v>
      </c>
      <c r="AT4195" s="144" t="s">
        <v>243</v>
      </c>
      <c r="AU4195" s="144" t="s">
        <v>145</v>
      </c>
      <c r="AY4195" s="19" t="s">
        <v>241</v>
      </c>
      <c r="BE4195" s="145">
        <f t="shared" si="244"/>
        <v>0</v>
      </c>
      <c r="BF4195" s="145">
        <f t="shared" si="245"/>
        <v>0</v>
      </c>
      <c r="BG4195" s="145">
        <f t="shared" si="246"/>
        <v>0</v>
      </c>
      <c r="BH4195" s="145">
        <f t="shared" si="247"/>
        <v>0</v>
      </c>
      <c r="BI4195" s="145">
        <f t="shared" si="248"/>
        <v>0</v>
      </c>
      <c r="BJ4195" s="19" t="s">
        <v>89</v>
      </c>
      <c r="BK4195" s="145">
        <f t="shared" si="249"/>
        <v>0</v>
      </c>
      <c r="BL4195" s="19" t="s">
        <v>649</v>
      </c>
      <c r="BM4195" s="144" t="s">
        <v>6163</v>
      </c>
    </row>
    <row r="4196" spans="2:65" s="1" customFormat="1" ht="16.5" customHeight="1">
      <c r="B4196" s="34"/>
      <c r="C4196" s="133" t="s">
        <v>6164</v>
      </c>
      <c r="D4196" s="133" t="s">
        <v>243</v>
      </c>
      <c r="E4196" s="134" t="s">
        <v>6165</v>
      </c>
      <c r="F4196" s="135" t="s">
        <v>6166</v>
      </c>
      <c r="G4196" s="136" t="s">
        <v>1718</v>
      </c>
      <c r="H4196" s="137">
        <v>81</v>
      </c>
      <c r="I4196" s="138"/>
      <c r="J4196" s="139">
        <f t="shared" si="240"/>
        <v>0</v>
      </c>
      <c r="K4196" s="135" t="s">
        <v>21</v>
      </c>
      <c r="L4196" s="34"/>
      <c r="M4196" s="140" t="s">
        <v>21</v>
      </c>
      <c r="N4196" s="141" t="s">
        <v>45</v>
      </c>
      <c r="P4196" s="142">
        <f t="shared" si="241"/>
        <v>0</v>
      </c>
      <c r="Q4196" s="142">
        <v>0</v>
      </c>
      <c r="R4196" s="142">
        <f t="shared" si="242"/>
        <v>0</v>
      </c>
      <c r="S4196" s="142">
        <v>0</v>
      </c>
      <c r="T4196" s="143">
        <f t="shared" si="243"/>
        <v>0</v>
      </c>
      <c r="AR4196" s="144" t="s">
        <v>649</v>
      </c>
      <c r="AT4196" s="144" t="s">
        <v>243</v>
      </c>
      <c r="AU4196" s="144" t="s">
        <v>145</v>
      </c>
      <c r="AY4196" s="19" t="s">
        <v>241</v>
      </c>
      <c r="BE4196" s="145">
        <f t="shared" si="244"/>
        <v>0</v>
      </c>
      <c r="BF4196" s="145">
        <f t="shared" si="245"/>
        <v>0</v>
      </c>
      <c r="BG4196" s="145">
        <f t="shared" si="246"/>
        <v>0</v>
      </c>
      <c r="BH4196" s="145">
        <f t="shared" si="247"/>
        <v>0</v>
      </c>
      <c r="BI4196" s="145">
        <f t="shared" si="248"/>
        <v>0</v>
      </c>
      <c r="BJ4196" s="19" t="s">
        <v>89</v>
      </c>
      <c r="BK4196" s="145">
        <f t="shared" si="249"/>
        <v>0</v>
      </c>
      <c r="BL4196" s="19" t="s">
        <v>649</v>
      </c>
      <c r="BM4196" s="144" t="s">
        <v>6167</v>
      </c>
    </row>
    <row r="4197" spans="2:65" s="1" customFormat="1" ht="16.5" customHeight="1">
      <c r="B4197" s="34"/>
      <c r="C4197" s="133" t="s">
        <v>6168</v>
      </c>
      <c r="D4197" s="133" t="s">
        <v>243</v>
      </c>
      <c r="E4197" s="134" t="s">
        <v>6169</v>
      </c>
      <c r="F4197" s="135" t="s">
        <v>6170</v>
      </c>
      <c r="G4197" s="136" t="s">
        <v>1718</v>
      </c>
      <c r="H4197" s="137">
        <v>156</v>
      </c>
      <c r="I4197" s="138"/>
      <c r="J4197" s="139">
        <f t="shared" si="240"/>
        <v>0</v>
      </c>
      <c r="K4197" s="135" t="s">
        <v>21</v>
      </c>
      <c r="L4197" s="34"/>
      <c r="M4197" s="140" t="s">
        <v>21</v>
      </c>
      <c r="N4197" s="141" t="s">
        <v>45</v>
      </c>
      <c r="P4197" s="142">
        <f t="shared" si="241"/>
        <v>0</v>
      </c>
      <c r="Q4197" s="142">
        <v>0</v>
      </c>
      <c r="R4197" s="142">
        <f t="shared" si="242"/>
        <v>0</v>
      </c>
      <c r="S4197" s="142">
        <v>0</v>
      </c>
      <c r="T4197" s="143">
        <f t="shared" si="243"/>
        <v>0</v>
      </c>
      <c r="AR4197" s="144" t="s">
        <v>649</v>
      </c>
      <c r="AT4197" s="144" t="s">
        <v>243</v>
      </c>
      <c r="AU4197" s="144" t="s">
        <v>145</v>
      </c>
      <c r="AY4197" s="19" t="s">
        <v>241</v>
      </c>
      <c r="BE4197" s="145">
        <f t="shared" si="244"/>
        <v>0</v>
      </c>
      <c r="BF4197" s="145">
        <f t="shared" si="245"/>
        <v>0</v>
      </c>
      <c r="BG4197" s="145">
        <f t="shared" si="246"/>
        <v>0</v>
      </c>
      <c r="BH4197" s="145">
        <f t="shared" si="247"/>
        <v>0</v>
      </c>
      <c r="BI4197" s="145">
        <f t="shared" si="248"/>
        <v>0</v>
      </c>
      <c r="BJ4197" s="19" t="s">
        <v>89</v>
      </c>
      <c r="BK4197" s="145">
        <f t="shared" si="249"/>
        <v>0</v>
      </c>
      <c r="BL4197" s="19" t="s">
        <v>649</v>
      </c>
      <c r="BM4197" s="144" t="s">
        <v>6171</v>
      </c>
    </row>
    <row r="4198" spans="2:65" s="1" customFormat="1" ht="16.5" customHeight="1">
      <c r="B4198" s="34"/>
      <c r="C4198" s="133" t="s">
        <v>6172</v>
      </c>
      <c r="D4198" s="133" t="s">
        <v>243</v>
      </c>
      <c r="E4198" s="134" t="s">
        <v>6173</v>
      </c>
      <c r="F4198" s="135" t="s">
        <v>6174</v>
      </c>
      <c r="G4198" s="136" t="s">
        <v>1718</v>
      </c>
      <c r="H4198" s="137">
        <v>8</v>
      </c>
      <c r="I4198" s="138"/>
      <c r="J4198" s="139">
        <f t="shared" si="240"/>
        <v>0</v>
      </c>
      <c r="K4198" s="135" t="s">
        <v>21</v>
      </c>
      <c r="L4198" s="34"/>
      <c r="M4198" s="140" t="s">
        <v>21</v>
      </c>
      <c r="N4198" s="141" t="s">
        <v>45</v>
      </c>
      <c r="P4198" s="142">
        <f t="shared" si="241"/>
        <v>0</v>
      </c>
      <c r="Q4198" s="142">
        <v>0</v>
      </c>
      <c r="R4198" s="142">
        <f t="shared" si="242"/>
        <v>0</v>
      </c>
      <c r="S4198" s="142">
        <v>0</v>
      </c>
      <c r="T4198" s="143">
        <f t="shared" si="243"/>
        <v>0</v>
      </c>
      <c r="AR4198" s="144" t="s">
        <v>649</v>
      </c>
      <c r="AT4198" s="144" t="s">
        <v>243</v>
      </c>
      <c r="AU4198" s="144" t="s">
        <v>145</v>
      </c>
      <c r="AY4198" s="19" t="s">
        <v>241</v>
      </c>
      <c r="BE4198" s="145">
        <f t="shared" si="244"/>
        <v>0</v>
      </c>
      <c r="BF4198" s="145">
        <f t="shared" si="245"/>
        <v>0</v>
      </c>
      <c r="BG4198" s="145">
        <f t="shared" si="246"/>
        <v>0</v>
      </c>
      <c r="BH4198" s="145">
        <f t="shared" si="247"/>
        <v>0</v>
      </c>
      <c r="BI4198" s="145">
        <f t="shared" si="248"/>
        <v>0</v>
      </c>
      <c r="BJ4198" s="19" t="s">
        <v>89</v>
      </c>
      <c r="BK4198" s="145">
        <f t="shared" si="249"/>
        <v>0</v>
      </c>
      <c r="BL4198" s="19" t="s">
        <v>649</v>
      </c>
      <c r="BM4198" s="144" t="s">
        <v>6175</v>
      </c>
    </row>
    <row r="4199" spans="2:65" s="1" customFormat="1" ht="16.5" customHeight="1">
      <c r="B4199" s="34"/>
      <c r="C4199" s="133" t="s">
        <v>6176</v>
      </c>
      <c r="D4199" s="133" t="s">
        <v>243</v>
      </c>
      <c r="E4199" s="134" t="s">
        <v>6177</v>
      </c>
      <c r="F4199" s="135" t="s">
        <v>6178</v>
      </c>
      <c r="G4199" s="136" t="s">
        <v>1718</v>
      </c>
      <c r="H4199" s="137">
        <v>1</v>
      </c>
      <c r="I4199" s="138"/>
      <c r="J4199" s="139">
        <f t="shared" si="240"/>
        <v>0</v>
      </c>
      <c r="K4199" s="135" t="s">
        <v>21</v>
      </c>
      <c r="L4199" s="34"/>
      <c r="M4199" s="140" t="s">
        <v>21</v>
      </c>
      <c r="N4199" s="141" t="s">
        <v>45</v>
      </c>
      <c r="P4199" s="142">
        <f t="shared" si="241"/>
        <v>0</v>
      </c>
      <c r="Q4199" s="142">
        <v>0</v>
      </c>
      <c r="R4199" s="142">
        <f t="shared" si="242"/>
        <v>0</v>
      </c>
      <c r="S4199" s="142">
        <v>0</v>
      </c>
      <c r="T4199" s="143">
        <f t="shared" si="243"/>
        <v>0</v>
      </c>
      <c r="AR4199" s="144" t="s">
        <v>649</v>
      </c>
      <c r="AT4199" s="144" t="s">
        <v>243</v>
      </c>
      <c r="AU4199" s="144" t="s">
        <v>145</v>
      </c>
      <c r="AY4199" s="19" t="s">
        <v>241</v>
      </c>
      <c r="BE4199" s="145">
        <f t="shared" si="244"/>
        <v>0</v>
      </c>
      <c r="BF4199" s="145">
        <f t="shared" si="245"/>
        <v>0</v>
      </c>
      <c r="BG4199" s="145">
        <f t="shared" si="246"/>
        <v>0</v>
      </c>
      <c r="BH4199" s="145">
        <f t="shared" si="247"/>
        <v>0</v>
      </c>
      <c r="BI4199" s="145">
        <f t="shared" si="248"/>
        <v>0</v>
      </c>
      <c r="BJ4199" s="19" t="s">
        <v>89</v>
      </c>
      <c r="BK4199" s="145">
        <f t="shared" si="249"/>
        <v>0</v>
      </c>
      <c r="BL4199" s="19" t="s">
        <v>649</v>
      </c>
      <c r="BM4199" s="144" t="s">
        <v>6179</v>
      </c>
    </row>
    <row r="4200" spans="2:65" s="1" customFormat="1" ht="16.5" customHeight="1">
      <c r="B4200" s="34"/>
      <c r="C4200" s="133" t="s">
        <v>6180</v>
      </c>
      <c r="D4200" s="133" t="s">
        <v>243</v>
      </c>
      <c r="E4200" s="134" t="s">
        <v>6181</v>
      </c>
      <c r="F4200" s="135" t="s">
        <v>6182</v>
      </c>
      <c r="G4200" s="136" t="s">
        <v>1718</v>
      </c>
      <c r="H4200" s="137">
        <v>1</v>
      </c>
      <c r="I4200" s="138"/>
      <c r="J4200" s="139">
        <f t="shared" si="240"/>
        <v>0</v>
      </c>
      <c r="K4200" s="135" t="s">
        <v>21</v>
      </c>
      <c r="L4200" s="34"/>
      <c r="M4200" s="140" t="s">
        <v>21</v>
      </c>
      <c r="N4200" s="141" t="s">
        <v>45</v>
      </c>
      <c r="P4200" s="142">
        <f t="shared" si="241"/>
        <v>0</v>
      </c>
      <c r="Q4200" s="142">
        <v>0</v>
      </c>
      <c r="R4200" s="142">
        <f t="shared" si="242"/>
        <v>0</v>
      </c>
      <c r="S4200" s="142">
        <v>0</v>
      </c>
      <c r="T4200" s="143">
        <f t="shared" si="243"/>
        <v>0</v>
      </c>
      <c r="AR4200" s="144" t="s">
        <v>649</v>
      </c>
      <c r="AT4200" s="144" t="s">
        <v>243</v>
      </c>
      <c r="AU4200" s="144" t="s">
        <v>145</v>
      </c>
      <c r="AY4200" s="19" t="s">
        <v>241</v>
      </c>
      <c r="BE4200" s="145">
        <f t="shared" si="244"/>
        <v>0</v>
      </c>
      <c r="BF4200" s="145">
        <f t="shared" si="245"/>
        <v>0</v>
      </c>
      <c r="BG4200" s="145">
        <f t="shared" si="246"/>
        <v>0</v>
      </c>
      <c r="BH4200" s="145">
        <f t="shared" si="247"/>
        <v>0</v>
      </c>
      <c r="BI4200" s="145">
        <f t="shared" si="248"/>
        <v>0</v>
      </c>
      <c r="BJ4200" s="19" t="s">
        <v>89</v>
      </c>
      <c r="BK4200" s="145">
        <f t="shared" si="249"/>
        <v>0</v>
      </c>
      <c r="BL4200" s="19" t="s">
        <v>649</v>
      </c>
      <c r="BM4200" s="144" t="s">
        <v>6183</v>
      </c>
    </row>
    <row r="4201" spans="2:65" s="1" customFormat="1" ht="16.5" customHeight="1">
      <c r="B4201" s="34"/>
      <c r="C4201" s="133" t="s">
        <v>6184</v>
      </c>
      <c r="D4201" s="133" t="s">
        <v>243</v>
      </c>
      <c r="E4201" s="134" t="s">
        <v>6185</v>
      </c>
      <c r="F4201" s="135" t="s">
        <v>6186</v>
      </c>
      <c r="G4201" s="136" t="s">
        <v>1718</v>
      </c>
      <c r="H4201" s="137">
        <v>1</v>
      </c>
      <c r="I4201" s="138"/>
      <c r="J4201" s="139">
        <f t="shared" si="240"/>
        <v>0</v>
      </c>
      <c r="K4201" s="135" t="s">
        <v>21</v>
      </c>
      <c r="L4201" s="34"/>
      <c r="M4201" s="140" t="s">
        <v>21</v>
      </c>
      <c r="N4201" s="141" t="s">
        <v>45</v>
      </c>
      <c r="P4201" s="142">
        <f t="shared" si="241"/>
        <v>0</v>
      </c>
      <c r="Q4201" s="142">
        <v>0</v>
      </c>
      <c r="R4201" s="142">
        <f t="shared" si="242"/>
        <v>0</v>
      </c>
      <c r="S4201" s="142">
        <v>0</v>
      </c>
      <c r="T4201" s="143">
        <f t="shared" si="243"/>
        <v>0</v>
      </c>
      <c r="AR4201" s="144" t="s">
        <v>649</v>
      </c>
      <c r="AT4201" s="144" t="s">
        <v>243</v>
      </c>
      <c r="AU4201" s="144" t="s">
        <v>145</v>
      </c>
      <c r="AY4201" s="19" t="s">
        <v>241</v>
      </c>
      <c r="BE4201" s="145">
        <f t="shared" si="244"/>
        <v>0</v>
      </c>
      <c r="BF4201" s="145">
        <f t="shared" si="245"/>
        <v>0</v>
      </c>
      <c r="BG4201" s="145">
        <f t="shared" si="246"/>
        <v>0</v>
      </c>
      <c r="BH4201" s="145">
        <f t="shared" si="247"/>
        <v>0</v>
      </c>
      <c r="BI4201" s="145">
        <f t="shared" si="248"/>
        <v>0</v>
      </c>
      <c r="BJ4201" s="19" t="s">
        <v>89</v>
      </c>
      <c r="BK4201" s="145">
        <f t="shared" si="249"/>
        <v>0</v>
      </c>
      <c r="BL4201" s="19" t="s">
        <v>649</v>
      </c>
      <c r="BM4201" s="144" t="s">
        <v>6187</v>
      </c>
    </row>
    <row r="4202" spans="2:65" s="1" customFormat="1" ht="16.5" customHeight="1">
      <c r="B4202" s="34"/>
      <c r="C4202" s="133" t="s">
        <v>6188</v>
      </c>
      <c r="D4202" s="133" t="s">
        <v>243</v>
      </c>
      <c r="E4202" s="134" t="s">
        <v>6189</v>
      </c>
      <c r="F4202" s="135" t="s">
        <v>6190</v>
      </c>
      <c r="G4202" s="136" t="s">
        <v>1718</v>
      </c>
      <c r="H4202" s="137">
        <v>7</v>
      </c>
      <c r="I4202" s="138"/>
      <c r="J4202" s="139">
        <f t="shared" si="240"/>
        <v>0</v>
      </c>
      <c r="K4202" s="135" t="s">
        <v>21</v>
      </c>
      <c r="L4202" s="34"/>
      <c r="M4202" s="140" t="s">
        <v>21</v>
      </c>
      <c r="N4202" s="141" t="s">
        <v>45</v>
      </c>
      <c r="P4202" s="142">
        <f t="shared" si="241"/>
        <v>0</v>
      </c>
      <c r="Q4202" s="142">
        <v>0</v>
      </c>
      <c r="R4202" s="142">
        <f t="shared" si="242"/>
        <v>0</v>
      </c>
      <c r="S4202" s="142">
        <v>0</v>
      </c>
      <c r="T4202" s="143">
        <f t="shared" si="243"/>
        <v>0</v>
      </c>
      <c r="AR4202" s="144" t="s">
        <v>649</v>
      </c>
      <c r="AT4202" s="144" t="s">
        <v>243</v>
      </c>
      <c r="AU4202" s="144" t="s">
        <v>145</v>
      </c>
      <c r="AY4202" s="19" t="s">
        <v>241</v>
      </c>
      <c r="BE4202" s="145">
        <f t="shared" si="244"/>
        <v>0</v>
      </c>
      <c r="BF4202" s="145">
        <f t="shared" si="245"/>
        <v>0</v>
      </c>
      <c r="BG4202" s="145">
        <f t="shared" si="246"/>
        <v>0</v>
      </c>
      <c r="BH4202" s="145">
        <f t="shared" si="247"/>
        <v>0</v>
      </c>
      <c r="BI4202" s="145">
        <f t="shared" si="248"/>
        <v>0</v>
      </c>
      <c r="BJ4202" s="19" t="s">
        <v>89</v>
      </c>
      <c r="BK4202" s="145">
        <f t="shared" si="249"/>
        <v>0</v>
      </c>
      <c r="BL4202" s="19" t="s">
        <v>649</v>
      </c>
      <c r="BM4202" s="144" t="s">
        <v>6191</v>
      </c>
    </row>
    <row r="4203" spans="2:65" s="1" customFormat="1" ht="16.5" customHeight="1">
      <c r="B4203" s="34"/>
      <c r="C4203" s="133" t="s">
        <v>6192</v>
      </c>
      <c r="D4203" s="133" t="s">
        <v>243</v>
      </c>
      <c r="E4203" s="134" t="s">
        <v>6193</v>
      </c>
      <c r="F4203" s="135" t="s">
        <v>6194</v>
      </c>
      <c r="G4203" s="136" t="s">
        <v>1718</v>
      </c>
      <c r="H4203" s="137">
        <v>6</v>
      </c>
      <c r="I4203" s="138"/>
      <c r="J4203" s="139">
        <f t="shared" si="240"/>
        <v>0</v>
      </c>
      <c r="K4203" s="135" t="s">
        <v>21</v>
      </c>
      <c r="L4203" s="34"/>
      <c r="M4203" s="140" t="s">
        <v>21</v>
      </c>
      <c r="N4203" s="141" t="s">
        <v>45</v>
      </c>
      <c r="P4203" s="142">
        <f t="shared" si="241"/>
        <v>0</v>
      </c>
      <c r="Q4203" s="142">
        <v>0</v>
      </c>
      <c r="R4203" s="142">
        <f t="shared" si="242"/>
        <v>0</v>
      </c>
      <c r="S4203" s="142">
        <v>0</v>
      </c>
      <c r="T4203" s="143">
        <f t="shared" si="243"/>
        <v>0</v>
      </c>
      <c r="AR4203" s="144" t="s">
        <v>649</v>
      </c>
      <c r="AT4203" s="144" t="s">
        <v>243</v>
      </c>
      <c r="AU4203" s="144" t="s">
        <v>145</v>
      </c>
      <c r="AY4203" s="19" t="s">
        <v>241</v>
      </c>
      <c r="BE4203" s="145">
        <f t="shared" si="244"/>
        <v>0</v>
      </c>
      <c r="BF4203" s="145">
        <f t="shared" si="245"/>
        <v>0</v>
      </c>
      <c r="BG4203" s="145">
        <f t="shared" si="246"/>
        <v>0</v>
      </c>
      <c r="BH4203" s="145">
        <f t="shared" si="247"/>
        <v>0</v>
      </c>
      <c r="BI4203" s="145">
        <f t="shared" si="248"/>
        <v>0</v>
      </c>
      <c r="BJ4203" s="19" t="s">
        <v>89</v>
      </c>
      <c r="BK4203" s="145">
        <f t="shared" si="249"/>
        <v>0</v>
      </c>
      <c r="BL4203" s="19" t="s">
        <v>649</v>
      </c>
      <c r="BM4203" s="144" t="s">
        <v>6195</v>
      </c>
    </row>
    <row r="4204" spans="2:65" s="1" customFormat="1" ht="16.5" customHeight="1">
      <c r="B4204" s="34"/>
      <c r="C4204" s="133" t="s">
        <v>6196</v>
      </c>
      <c r="D4204" s="133" t="s">
        <v>243</v>
      </c>
      <c r="E4204" s="134" t="s">
        <v>6197</v>
      </c>
      <c r="F4204" s="135" t="s">
        <v>6198</v>
      </c>
      <c r="G4204" s="136" t="s">
        <v>1718</v>
      </c>
      <c r="H4204" s="137">
        <v>7</v>
      </c>
      <c r="I4204" s="138"/>
      <c r="J4204" s="139">
        <f t="shared" si="240"/>
        <v>0</v>
      </c>
      <c r="K4204" s="135" t="s">
        <v>21</v>
      </c>
      <c r="L4204" s="34"/>
      <c r="M4204" s="140" t="s">
        <v>21</v>
      </c>
      <c r="N4204" s="141" t="s">
        <v>45</v>
      </c>
      <c r="P4204" s="142">
        <f t="shared" si="241"/>
        <v>0</v>
      </c>
      <c r="Q4204" s="142">
        <v>0</v>
      </c>
      <c r="R4204" s="142">
        <f t="shared" si="242"/>
        <v>0</v>
      </c>
      <c r="S4204" s="142">
        <v>0</v>
      </c>
      <c r="T4204" s="143">
        <f t="shared" si="243"/>
        <v>0</v>
      </c>
      <c r="AR4204" s="144" t="s">
        <v>649</v>
      </c>
      <c r="AT4204" s="144" t="s">
        <v>243</v>
      </c>
      <c r="AU4204" s="144" t="s">
        <v>145</v>
      </c>
      <c r="AY4204" s="19" t="s">
        <v>241</v>
      </c>
      <c r="BE4204" s="145">
        <f t="shared" si="244"/>
        <v>0</v>
      </c>
      <c r="BF4204" s="145">
        <f t="shared" si="245"/>
        <v>0</v>
      </c>
      <c r="BG4204" s="145">
        <f t="shared" si="246"/>
        <v>0</v>
      </c>
      <c r="BH4204" s="145">
        <f t="shared" si="247"/>
        <v>0</v>
      </c>
      <c r="BI4204" s="145">
        <f t="shared" si="248"/>
        <v>0</v>
      </c>
      <c r="BJ4204" s="19" t="s">
        <v>89</v>
      </c>
      <c r="BK4204" s="145">
        <f t="shared" si="249"/>
        <v>0</v>
      </c>
      <c r="BL4204" s="19" t="s">
        <v>649</v>
      </c>
      <c r="BM4204" s="144" t="s">
        <v>6199</v>
      </c>
    </row>
    <row r="4205" spans="2:65" s="1" customFormat="1" ht="16.5" customHeight="1">
      <c r="B4205" s="34"/>
      <c r="C4205" s="133" t="s">
        <v>6200</v>
      </c>
      <c r="D4205" s="133" t="s">
        <v>243</v>
      </c>
      <c r="E4205" s="134" t="s">
        <v>6201</v>
      </c>
      <c r="F4205" s="135" t="s">
        <v>6202</v>
      </c>
      <c r="G4205" s="136" t="s">
        <v>1718</v>
      </c>
      <c r="H4205" s="137">
        <v>1</v>
      </c>
      <c r="I4205" s="138"/>
      <c r="J4205" s="139">
        <f t="shared" si="240"/>
        <v>0</v>
      </c>
      <c r="K4205" s="135" t="s">
        <v>21</v>
      </c>
      <c r="L4205" s="34"/>
      <c r="M4205" s="140" t="s">
        <v>21</v>
      </c>
      <c r="N4205" s="141" t="s">
        <v>45</v>
      </c>
      <c r="P4205" s="142">
        <f t="shared" si="241"/>
        <v>0</v>
      </c>
      <c r="Q4205" s="142">
        <v>0</v>
      </c>
      <c r="R4205" s="142">
        <f t="shared" si="242"/>
        <v>0</v>
      </c>
      <c r="S4205" s="142">
        <v>0</v>
      </c>
      <c r="T4205" s="143">
        <f t="shared" si="243"/>
        <v>0</v>
      </c>
      <c r="AR4205" s="144" t="s">
        <v>649</v>
      </c>
      <c r="AT4205" s="144" t="s">
        <v>243</v>
      </c>
      <c r="AU4205" s="144" t="s">
        <v>145</v>
      </c>
      <c r="AY4205" s="19" t="s">
        <v>241</v>
      </c>
      <c r="BE4205" s="145">
        <f t="shared" si="244"/>
        <v>0</v>
      </c>
      <c r="BF4205" s="145">
        <f t="shared" si="245"/>
        <v>0</v>
      </c>
      <c r="BG4205" s="145">
        <f t="shared" si="246"/>
        <v>0</v>
      </c>
      <c r="BH4205" s="145">
        <f t="shared" si="247"/>
        <v>0</v>
      </c>
      <c r="BI4205" s="145">
        <f t="shared" si="248"/>
        <v>0</v>
      </c>
      <c r="BJ4205" s="19" t="s">
        <v>89</v>
      </c>
      <c r="BK4205" s="145">
        <f t="shared" si="249"/>
        <v>0</v>
      </c>
      <c r="BL4205" s="19" t="s">
        <v>649</v>
      </c>
      <c r="BM4205" s="144" t="s">
        <v>6203</v>
      </c>
    </row>
    <row r="4206" spans="2:65" s="1" customFormat="1" ht="16.5" customHeight="1">
      <c r="B4206" s="34"/>
      <c r="C4206" s="133" t="s">
        <v>6204</v>
      </c>
      <c r="D4206" s="133" t="s">
        <v>243</v>
      </c>
      <c r="E4206" s="134" t="s">
        <v>6205</v>
      </c>
      <c r="F4206" s="135" t="s">
        <v>6206</v>
      </c>
      <c r="G4206" s="136" t="s">
        <v>1718</v>
      </c>
      <c r="H4206" s="137">
        <v>6</v>
      </c>
      <c r="I4206" s="138"/>
      <c r="J4206" s="139">
        <f t="shared" si="240"/>
        <v>0</v>
      </c>
      <c r="K4206" s="135" t="s">
        <v>21</v>
      </c>
      <c r="L4206" s="34"/>
      <c r="M4206" s="140" t="s">
        <v>21</v>
      </c>
      <c r="N4206" s="141" t="s">
        <v>45</v>
      </c>
      <c r="P4206" s="142">
        <f t="shared" si="241"/>
        <v>0</v>
      </c>
      <c r="Q4206" s="142">
        <v>0</v>
      </c>
      <c r="R4206" s="142">
        <f t="shared" si="242"/>
        <v>0</v>
      </c>
      <c r="S4206" s="142">
        <v>0</v>
      </c>
      <c r="T4206" s="143">
        <f t="shared" si="243"/>
        <v>0</v>
      </c>
      <c r="AR4206" s="144" t="s">
        <v>649</v>
      </c>
      <c r="AT4206" s="144" t="s">
        <v>243</v>
      </c>
      <c r="AU4206" s="144" t="s">
        <v>145</v>
      </c>
      <c r="AY4206" s="19" t="s">
        <v>241</v>
      </c>
      <c r="BE4206" s="145">
        <f t="shared" si="244"/>
        <v>0</v>
      </c>
      <c r="BF4206" s="145">
        <f t="shared" si="245"/>
        <v>0</v>
      </c>
      <c r="BG4206" s="145">
        <f t="shared" si="246"/>
        <v>0</v>
      </c>
      <c r="BH4206" s="145">
        <f t="shared" si="247"/>
        <v>0</v>
      </c>
      <c r="BI4206" s="145">
        <f t="shared" si="248"/>
        <v>0</v>
      </c>
      <c r="BJ4206" s="19" t="s">
        <v>89</v>
      </c>
      <c r="BK4206" s="145">
        <f t="shared" si="249"/>
        <v>0</v>
      </c>
      <c r="BL4206" s="19" t="s">
        <v>649</v>
      </c>
      <c r="BM4206" s="144" t="s">
        <v>6207</v>
      </c>
    </row>
    <row r="4207" spans="2:65" s="1" customFormat="1" ht="16.5" customHeight="1">
      <c r="B4207" s="34"/>
      <c r="C4207" s="133" t="s">
        <v>6208</v>
      </c>
      <c r="D4207" s="133" t="s">
        <v>243</v>
      </c>
      <c r="E4207" s="134" t="s">
        <v>6209</v>
      </c>
      <c r="F4207" s="135" t="s">
        <v>6210</v>
      </c>
      <c r="G4207" s="136" t="s">
        <v>1718</v>
      </c>
      <c r="H4207" s="137">
        <v>2</v>
      </c>
      <c r="I4207" s="138"/>
      <c r="J4207" s="139">
        <f t="shared" si="240"/>
        <v>0</v>
      </c>
      <c r="K4207" s="135" t="s">
        <v>21</v>
      </c>
      <c r="L4207" s="34"/>
      <c r="M4207" s="140" t="s">
        <v>21</v>
      </c>
      <c r="N4207" s="141" t="s">
        <v>45</v>
      </c>
      <c r="P4207" s="142">
        <f t="shared" si="241"/>
        <v>0</v>
      </c>
      <c r="Q4207" s="142">
        <v>0</v>
      </c>
      <c r="R4207" s="142">
        <f t="shared" si="242"/>
        <v>0</v>
      </c>
      <c r="S4207" s="142">
        <v>0</v>
      </c>
      <c r="T4207" s="143">
        <f t="shared" si="243"/>
        <v>0</v>
      </c>
      <c r="AR4207" s="144" t="s">
        <v>649</v>
      </c>
      <c r="AT4207" s="144" t="s">
        <v>243</v>
      </c>
      <c r="AU4207" s="144" t="s">
        <v>145</v>
      </c>
      <c r="AY4207" s="19" t="s">
        <v>241</v>
      </c>
      <c r="BE4207" s="145">
        <f t="shared" si="244"/>
        <v>0</v>
      </c>
      <c r="BF4207" s="145">
        <f t="shared" si="245"/>
        <v>0</v>
      </c>
      <c r="BG4207" s="145">
        <f t="shared" si="246"/>
        <v>0</v>
      </c>
      <c r="BH4207" s="145">
        <f t="shared" si="247"/>
        <v>0</v>
      </c>
      <c r="BI4207" s="145">
        <f t="shared" si="248"/>
        <v>0</v>
      </c>
      <c r="BJ4207" s="19" t="s">
        <v>89</v>
      </c>
      <c r="BK4207" s="145">
        <f t="shared" si="249"/>
        <v>0</v>
      </c>
      <c r="BL4207" s="19" t="s">
        <v>649</v>
      </c>
      <c r="BM4207" s="144" t="s">
        <v>6211</v>
      </c>
    </row>
    <row r="4208" spans="2:65" s="1" customFormat="1" ht="16.5" customHeight="1">
      <c r="B4208" s="34"/>
      <c r="C4208" s="133" t="s">
        <v>6212</v>
      </c>
      <c r="D4208" s="133" t="s">
        <v>243</v>
      </c>
      <c r="E4208" s="134" t="s">
        <v>6213</v>
      </c>
      <c r="F4208" s="135" t="s">
        <v>6214</v>
      </c>
      <c r="G4208" s="136" t="s">
        <v>1718</v>
      </c>
      <c r="H4208" s="137">
        <v>1</v>
      </c>
      <c r="I4208" s="138"/>
      <c r="J4208" s="139">
        <f t="shared" si="240"/>
        <v>0</v>
      </c>
      <c r="K4208" s="135" t="s">
        <v>21</v>
      </c>
      <c r="L4208" s="34"/>
      <c r="M4208" s="140" t="s">
        <v>21</v>
      </c>
      <c r="N4208" s="141" t="s">
        <v>45</v>
      </c>
      <c r="P4208" s="142">
        <f t="shared" si="241"/>
        <v>0</v>
      </c>
      <c r="Q4208" s="142">
        <v>0</v>
      </c>
      <c r="R4208" s="142">
        <f t="shared" si="242"/>
        <v>0</v>
      </c>
      <c r="S4208" s="142">
        <v>0</v>
      </c>
      <c r="T4208" s="143">
        <f t="shared" si="243"/>
        <v>0</v>
      </c>
      <c r="AR4208" s="144" t="s">
        <v>649</v>
      </c>
      <c r="AT4208" s="144" t="s">
        <v>243</v>
      </c>
      <c r="AU4208" s="144" t="s">
        <v>145</v>
      </c>
      <c r="AY4208" s="19" t="s">
        <v>241</v>
      </c>
      <c r="BE4208" s="145">
        <f t="shared" si="244"/>
        <v>0</v>
      </c>
      <c r="BF4208" s="145">
        <f t="shared" si="245"/>
        <v>0</v>
      </c>
      <c r="BG4208" s="145">
        <f t="shared" si="246"/>
        <v>0</v>
      </c>
      <c r="BH4208" s="145">
        <f t="shared" si="247"/>
        <v>0</v>
      </c>
      <c r="BI4208" s="145">
        <f t="shared" si="248"/>
        <v>0</v>
      </c>
      <c r="BJ4208" s="19" t="s">
        <v>89</v>
      </c>
      <c r="BK4208" s="145">
        <f t="shared" si="249"/>
        <v>0</v>
      </c>
      <c r="BL4208" s="19" t="s">
        <v>649</v>
      </c>
      <c r="BM4208" s="144" t="s">
        <v>6215</v>
      </c>
    </row>
    <row r="4209" spans="2:65" s="1" customFormat="1" ht="16.5" customHeight="1">
      <c r="B4209" s="34"/>
      <c r="C4209" s="133" t="s">
        <v>6216</v>
      </c>
      <c r="D4209" s="133" t="s">
        <v>243</v>
      </c>
      <c r="E4209" s="134" t="s">
        <v>6217</v>
      </c>
      <c r="F4209" s="135" t="s">
        <v>6218</v>
      </c>
      <c r="G4209" s="136" t="s">
        <v>1718</v>
      </c>
      <c r="H4209" s="137">
        <v>1</v>
      </c>
      <c r="I4209" s="138"/>
      <c r="J4209" s="139">
        <f t="shared" si="240"/>
        <v>0</v>
      </c>
      <c r="K4209" s="135" t="s">
        <v>21</v>
      </c>
      <c r="L4209" s="34"/>
      <c r="M4209" s="140" t="s">
        <v>21</v>
      </c>
      <c r="N4209" s="141" t="s">
        <v>45</v>
      </c>
      <c r="P4209" s="142">
        <f t="shared" si="241"/>
        <v>0</v>
      </c>
      <c r="Q4209" s="142">
        <v>0</v>
      </c>
      <c r="R4209" s="142">
        <f t="shared" si="242"/>
        <v>0</v>
      </c>
      <c r="S4209" s="142">
        <v>0</v>
      </c>
      <c r="T4209" s="143">
        <f t="shared" si="243"/>
        <v>0</v>
      </c>
      <c r="AR4209" s="144" t="s">
        <v>649</v>
      </c>
      <c r="AT4209" s="144" t="s">
        <v>243</v>
      </c>
      <c r="AU4209" s="144" t="s">
        <v>145</v>
      </c>
      <c r="AY4209" s="19" t="s">
        <v>241</v>
      </c>
      <c r="BE4209" s="145">
        <f t="shared" si="244"/>
        <v>0</v>
      </c>
      <c r="BF4209" s="145">
        <f t="shared" si="245"/>
        <v>0</v>
      </c>
      <c r="BG4209" s="145">
        <f t="shared" si="246"/>
        <v>0</v>
      </c>
      <c r="BH4209" s="145">
        <f t="shared" si="247"/>
        <v>0</v>
      </c>
      <c r="BI4209" s="145">
        <f t="shared" si="248"/>
        <v>0</v>
      </c>
      <c r="BJ4209" s="19" t="s">
        <v>89</v>
      </c>
      <c r="BK4209" s="145">
        <f t="shared" si="249"/>
        <v>0</v>
      </c>
      <c r="BL4209" s="19" t="s">
        <v>649</v>
      </c>
      <c r="BM4209" s="144" t="s">
        <v>6219</v>
      </c>
    </row>
    <row r="4210" spans="2:65" s="1" customFormat="1" ht="16.5" customHeight="1">
      <c r="B4210" s="34"/>
      <c r="C4210" s="133" t="s">
        <v>6220</v>
      </c>
      <c r="D4210" s="133" t="s">
        <v>243</v>
      </c>
      <c r="E4210" s="134" t="s">
        <v>6221</v>
      </c>
      <c r="F4210" s="135" t="s">
        <v>6222</v>
      </c>
      <c r="G4210" s="136" t="s">
        <v>1718</v>
      </c>
      <c r="H4210" s="137">
        <v>2</v>
      </c>
      <c r="I4210" s="138"/>
      <c r="J4210" s="139">
        <f t="shared" si="240"/>
        <v>0</v>
      </c>
      <c r="K4210" s="135" t="s">
        <v>21</v>
      </c>
      <c r="L4210" s="34"/>
      <c r="M4210" s="140" t="s">
        <v>21</v>
      </c>
      <c r="N4210" s="141" t="s">
        <v>45</v>
      </c>
      <c r="P4210" s="142">
        <f t="shared" si="241"/>
        <v>0</v>
      </c>
      <c r="Q4210" s="142">
        <v>0</v>
      </c>
      <c r="R4210" s="142">
        <f t="shared" si="242"/>
        <v>0</v>
      </c>
      <c r="S4210" s="142">
        <v>0</v>
      </c>
      <c r="T4210" s="143">
        <f t="shared" si="243"/>
        <v>0</v>
      </c>
      <c r="AR4210" s="144" t="s">
        <v>649</v>
      </c>
      <c r="AT4210" s="144" t="s">
        <v>243</v>
      </c>
      <c r="AU4210" s="144" t="s">
        <v>145</v>
      </c>
      <c r="AY4210" s="19" t="s">
        <v>241</v>
      </c>
      <c r="BE4210" s="145">
        <f t="shared" si="244"/>
        <v>0</v>
      </c>
      <c r="BF4210" s="145">
        <f t="shared" si="245"/>
        <v>0</v>
      </c>
      <c r="BG4210" s="145">
        <f t="shared" si="246"/>
        <v>0</v>
      </c>
      <c r="BH4210" s="145">
        <f t="shared" si="247"/>
        <v>0</v>
      </c>
      <c r="BI4210" s="145">
        <f t="shared" si="248"/>
        <v>0</v>
      </c>
      <c r="BJ4210" s="19" t="s">
        <v>89</v>
      </c>
      <c r="BK4210" s="145">
        <f t="shared" si="249"/>
        <v>0</v>
      </c>
      <c r="BL4210" s="19" t="s">
        <v>649</v>
      </c>
      <c r="BM4210" s="144" t="s">
        <v>6223</v>
      </c>
    </row>
    <row r="4211" spans="2:65" s="1" customFormat="1" ht="16.5" customHeight="1">
      <c r="B4211" s="34"/>
      <c r="C4211" s="133" t="s">
        <v>6224</v>
      </c>
      <c r="D4211" s="133" t="s">
        <v>243</v>
      </c>
      <c r="E4211" s="134" t="s">
        <v>6225</v>
      </c>
      <c r="F4211" s="135" t="s">
        <v>6226</v>
      </c>
      <c r="G4211" s="136" t="s">
        <v>1718</v>
      </c>
      <c r="H4211" s="137">
        <v>4</v>
      </c>
      <c r="I4211" s="138"/>
      <c r="J4211" s="139">
        <f t="shared" si="240"/>
        <v>0</v>
      </c>
      <c r="K4211" s="135" t="s">
        <v>21</v>
      </c>
      <c r="L4211" s="34"/>
      <c r="M4211" s="140" t="s">
        <v>21</v>
      </c>
      <c r="N4211" s="141" t="s">
        <v>45</v>
      </c>
      <c r="P4211" s="142">
        <f t="shared" si="241"/>
        <v>0</v>
      </c>
      <c r="Q4211" s="142">
        <v>0</v>
      </c>
      <c r="R4211" s="142">
        <f t="shared" si="242"/>
        <v>0</v>
      </c>
      <c r="S4211" s="142">
        <v>0</v>
      </c>
      <c r="T4211" s="143">
        <f t="shared" si="243"/>
        <v>0</v>
      </c>
      <c r="AR4211" s="144" t="s">
        <v>649</v>
      </c>
      <c r="AT4211" s="144" t="s">
        <v>243</v>
      </c>
      <c r="AU4211" s="144" t="s">
        <v>145</v>
      </c>
      <c r="AY4211" s="19" t="s">
        <v>241</v>
      </c>
      <c r="BE4211" s="145">
        <f t="shared" si="244"/>
        <v>0</v>
      </c>
      <c r="BF4211" s="145">
        <f t="shared" si="245"/>
        <v>0</v>
      </c>
      <c r="BG4211" s="145">
        <f t="shared" si="246"/>
        <v>0</v>
      </c>
      <c r="BH4211" s="145">
        <f t="shared" si="247"/>
        <v>0</v>
      </c>
      <c r="BI4211" s="145">
        <f t="shared" si="248"/>
        <v>0</v>
      </c>
      <c r="BJ4211" s="19" t="s">
        <v>89</v>
      </c>
      <c r="BK4211" s="145">
        <f t="shared" si="249"/>
        <v>0</v>
      </c>
      <c r="BL4211" s="19" t="s">
        <v>649</v>
      </c>
      <c r="BM4211" s="144" t="s">
        <v>6227</v>
      </c>
    </row>
    <row r="4212" spans="2:65" s="1" customFormat="1" ht="16.5" customHeight="1">
      <c r="B4212" s="34"/>
      <c r="C4212" s="133" t="s">
        <v>6228</v>
      </c>
      <c r="D4212" s="133" t="s">
        <v>243</v>
      </c>
      <c r="E4212" s="134" t="s">
        <v>6229</v>
      </c>
      <c r="F4212" s="135" t="s">
        <v>6230</v>
      </c>
      <c r="G4212" s="136" t="s">
        <v>1718</v>
      </c>
      <c r="H4212" s="137">
        <v>2</v>
      </c>
      <c r="I4212" s="138"/>
      <c r="J4212" s="139">
        <f t="shared" si="240"/>
        <v>0</v>
      </c>
      <c r="K4212" s="135" t="s">
        <v>21</v>
      </c>
      <c r="L4212" s="34"/>
      <c r="M4212" s="140" t="s">
        <v>21</v>
      </c>
      <c r="N4212" s="141" t="s">
        <v>45</v>
      </c>
      <c r="P4212" s="142">
        <f t="shared" si="241"/>
        <v>0</v>
      </c>
      <c r="Q4212" s="142">
        <v>0</v>
      </c>
      <c r="R4212" s="142">
        <f t="shared" si="242"/>
        <v>0</v>
      </c>
      <c r="S4212" s="142">
        <v>0</v>
      </c>
      <c r="T4212" s="143">
        <f t="shared" si="243"/>
        <v>0</v>
      </c>
      <c r="AR4212" s="144" t="s">
        <v>649</v>
      </c>
      <c r="AT4212" s="144" t="s">
        <v>243</v>
      </c>
      <c r="AU4212" s="144" t="s">
        <v>145</v>
      </c>
      <c r="AY4212" s="19" t="s">
        <v>241</v>
      </c>
      <c r="BE4212" s="145">
        <f t="shared" si="244"/>
        <v>0</v>
      </c>
      <c r="BF4212" s="145">
        <f t="shared" si="245"/>
        <v>0</v>
      </c>
      <c r="BG4212" s="145">
        <f t="shared" si="246"/>
        <v>0</v>
      </c>
      <c r="BH4212" s="145">
        <f t="shared" si="247"/>
        <v>0</v>
      </c>
      <c r="BI4212" s="145">
        <f t="shared" si="248"/>
        <v>0</v>
      </c>
      <c r="BJ4212" s="19" t="s">
        <v>89</v>
      </c>
      <c r="BK4212" s="145">
        <f t="shared" si="249"/>
        <v>0</v>
      </c>
      <c r="BL4212" s="19" t="s">
        <v>649</v>
      </c>
      <c r="BM4212" s="144" t="s">
        <v>6231</v>
      </c>
    </row>
    <row r="4213" spans="2:65" s="1" customFormat="1" ht="16.5" customHeight="1">
      <c r="B4213" s="34"/>
      <c r="C4213" s="133" t="s">
        <v>6232</v>
      </c>
      <c r="D4213" s="133" t="s">
        <v>243</v>
      </c>
      <c r="E4213" s="134" t="s">
        <v>6233</v>
      </c>
      <c r="F4213" s="135" t="s">
        <v>6234</v>
      </c>
      <c r="G4213" s="136" t="s">
        <v>1718</v>
      </c>
      <c r="H4213" s="137">
        <v>1</v>
      </c>
      <c r="I4213" s="138"/>
      <c r="J4213" s="139">
        <f t="shared" si="240"/>
        <v>0</v>
      </c>
      <c r="K4213" s="135" t="s">
        <v>21</v>
      </c>
      <c r="L4213" s="34"/>
      <c r="M4213" s="140" t="s">
        <v>21</v>
      </c>
      <c r="N4213" s="141" t="s">
        <v>45</v>
      </c>
      <c r="P4213" s="142">
        <f t="shared" si="241"/>
        <v>0</v>
      </c>
      <c r="Q4213" s="142">
        <v>0</v>
      </c>
      <c r="R4213" s="142">
        <f t="shared" si="242"/>
        <v>0</v>
      </c>
      <c r="S4213" s="142">
        <v>0</v>
      </c>
      <c r="T4213" s="143">
        <f t="shared" si="243"/>
        <v>0</v>
      </c>
      <c r="AR4213" s="144" t="s">
        <v>649</v>
      </c>
      <c r="AT4213" s="144" t="s">
        <v>243</v>
      </c>
      <c r="AU4213" s="144" t="s">
        <v>145</v>
      </c>
      <c r="AY4213" s="19" t="s">
        <v>241</v>
      </c>
      <c r="BE4213" s="145">
        <f t="shared" si="244"/>
        <v>0</v>
      </c>
      <c r="BF4213" s="145">
        <f t="shared" si="245"/>
        <v>0</v>
      </c>
      <c r="BG4213" s="145">
        <f t="shared" si="246"/>
        <v>0</v>
      </c>
      <c r="BH4213" s="145">
        <f t="shared" si="247"/>
        <v>0</v>
      </c>
      <c r="BI4213" s="145">
        <f t="shared" si="248"/>
        <v>0</v>
      </c>
      <c r="BJ4213" s="19" t="s">
        <v>89</v>
      </c>
      <c r="BK4213" s="145">
        <f t="shared" si="249"/>
        <v>0</v>
      </c>
      <c r="BL4213" s="19" t="s">
        <v>649</v>
      </c>
      <c r="BM4213" s="144" t="s">
        <v>6235</v>
      </c>
    </row>
    <row r="4214" spans="2:65" s="1" customFormat="1" ht="16.5" customHeight="1">
      <c r="B4214" s="34"/>
      <c r="C4214" s="133" t="s">
        <v>6236</v>
      </c>
      <c r="D4214" s="133" t="s">
        <v>243</v>
      </c>
      <c r="E4214" s="134" t="s">
        <v>6237</v>
      </c>
      <c r="F4214" s="135" t="s">
        <v>6238</v>
      </c>
      <c r="G4214" s="136" t="s">
        <v>1718</v>
      </c>
      <c r="H4214" s="137">
        <v>1</v>
      </c>
      <c r="I4214" s="138"/>
      <c r="J4214" s="139">
        <f t="shared" si="240"/>
        <v>0</v>
      </c>
      <c r="K4214" s="135" t="s">
        <v>21</v>
      </c>
      <c r="L4214" s="34"/>
      <c r="M4214" s="140" t="s">
        <v>21</v>
      </c>
      <c r="N4214" s="141" t="s">
        <v>45</v>
      </c>
      <c r="P4214" s="142">
        <f t="shared" si="241"/>
        <v>0</v>
      </c>
      <c r="Q4214" s="142">
        <v>0</v>
      </c>
      <c r="R4214" s="142">
        <f t="shared" si="242"/>
        <v>0</v>
      </c>
      <c r="S4214" s="142">
        <v>0</v>
      </c>
      <c r="T4214" s="143">
        <f t="shared" si="243"/>
        <v>0</v>
      </c>
      <c r="AR4214" s="144" t="s">
        <v>649</v>
      </c>
      <c r="AT4214" s="144" t="s">
        <v>243</v>
      </c>
      <c r="AU4214" s="144" t="s">
        <v>145</v>
      </c>
      <c r="AY4214" s="19" t="s">
        <v>241</v>
      </c>
      <c r="BE4214" s="145">
        <f t="shared" si="244"/>
        <v>0</v>
      </c>
      <c r="BF4214" s="145">
        <f t="shared" si="245"/>
        <v>0</v>
      </c>
      <c r="BG4214" s="145">
        <f t="shared" si="246"/>
        <v>0</v>
      </c>
      <c r="BH4214" s="145">
        <f t="shared" si="247"/>
        <v>0</v>
      </c>
      <c r="BI4214" s="145">
        <f t="shared" si="248"/>
        <v>0</v>
      </c>
      <c r="BJ4214" s="19" t="s">
        <v>89</v>
      </c>
      <c r="BK4214" s="145">
        <f t="shared" si="249"/>
        <v>0</v>
      </c>
      <c r="BL4214" s="19" t="s">
        <v>649</v>
      </c>
      <c r="BM4214" s="144" t="s">
        <v>6239</v>
      </c>
    </row>
    <row r="4215" spans="2:65" s="1" customFormat="1" ht="16.5" customHeight="1">
      <c r="B4215" s="34"/>
      <c r="C4215" s="133" t="s">
        <v>6240</v>
      </c>
      <c r="D4215" s="133" t="s">
        <v>243</v>
      </c>
      <c r="E4215" s="134" t="s">
        <v>6241</v>
      </c>
      <c r="F4215" s="135" t="s">
        <v>6242</v>
      </c>
      <c r="G4215" s="136" t="s">
        <v>1718</v>
      </c>
      <c r="H4215" s="137">
        <v>3</v>
      </c>
      <c r="I4215" s="138"/>
      <c r="J4215" s="139">
        <f t="shared" si="240"/>
        <v>0</v>
      </c>
      <c r="K4215" s="135" t="s">
        <v>21</v>
      </c>
      <c r="L4215" s="34"/>
      <c r="M4215" s="140" t="s">
        <v>21</v>
      </c>
      <c r="N4215" s="141" t="s">
        <v>45</v>
      </c>
      <c r="P4215" s="142">
        <f t="shared" si="241"/>
        <v>0</v>
      </c>
      <c r="Q4215" s="142">
        <v>0</v>
      </c>
      <c r="R4215" s="142">
        <f t="shared" si="242"/>
        <v>0</v>
      </c>
      <c r="S4215" s="142">
        <v>0</v>
      </c>
      <c r="T4215" s="143">
        <f t="shared" si="243"/>
        <v>0</v>
      </c>
      <c r="AR4215" s="144" t="s">
        <v>649</v>
      </c>
      <c r="AT4215" s="144" t="s">
        <v>243</v>
      </c>
      <c r="AU4215" s="144" t="s">
        <v>145</v>
      </c>
      <c r="AY4215" s="19" t="s">
        <v>241</v>
      </c>
      <c r="BE4215" s="145">
        <f t="shared" si="244"/>
        <v>0</v>
      </c>
      <c r="BF4215" s="145">
        <f t="shared" si="245"/>
        <v>0</v>
      </c>
      <c r="BG4215" s="145">
        <f t="shared" si="246"/>
        <v>0</v>
      </c>
      <c r="BH4215" s="145">
        <f t="shared" si="247"/>
        <v>0</v>
      </c>
      <c r="BI4215" s="145">
        <f t="shared" si="248"/>
        <v>0</v>
      </c>
      <c r="BJ4215" s="19" t="s">
        <v>89</v>
      </c>
      <c r="BK4215" s="145">
        <f t="shared" si="249"/>
        <v>0</v>
      </c>
      <c r="BL4215" s="19" t="s">
        <v>649</v>
      </c>
      <c r="BM4215" s="144" t="s">
        <v>6243</v>
      </c>
    </row>
    <row r="4216" spans="2:65" s="1" customFormat="1" ht="16.5" customHeight="1">
      <c r="B4216" s="34"/>
      <c r="C4216" s="133" t="s">
        <v>6244</v>
      </c>
      <c r="D4216" s="133" t="s">
        <v>243</v>
      </c>
      <c r="E4216" s="134" t="s">
        <v>6245</v>
      </c>
      <c r="F4216" s="135" t="s">
        <v>6246</v>
      </c>
      <c r="G4216" s="136" t="s">
        <v>1718</v>
      </c>
      <c r="H4216" s="137">
        <v>4</v>
      </c>
      <c r="I4216" s="138"/>
      <c r="J4216" s="139">
        <f t="shared" si="240"/>
        <v>0</v>
      </c>
      <c r="K4216" s="135" t="s">
        <v>21</v>
      </c>
      <c r="L4216" s="34"/>
      <c r="M4216" s="140" t="s">
        <v>21</v>
      </c>
      <c r="N4216" s="141" t="s">
        <v>45</v>
      </c>
      <c r="P4216" s="142">
        <f t="shared" si="241"/>
        <v>0</v>
      </c>
      <c r="Q4216" s="142">
        <v>0</v>
      </c>
      <c r="R4216" s="142">
        <f t="shared" si="242"/>
        <v>0</v>
      </c>
      <c r="S4216" s="142">
        <v>0</v>
      </c>
      <c r="T4216" s="143">
        <f t="shared" si="243"/>
        <v>0</v>
      </c>
      <c r="AR4216" s="144" t="s">
        <v>649</v>
      </c>
      <c r="AT4216" s="144" t="s">
        <v>243</v>
      </c>
      <c r="AU4216" s="144" t="s">
        <v>145</v>
      </c>
      <c r="AY4216" s="19" t="s">
        <v>241</v>
      </c>
      <c r="BE4216" s="145">
        <f t="shared" si="244"/>
        <v>0</v>
      </c>
      <c r="BF4216" s="145">
        <f t="shared" si="245"/>
        <v>0</v>
      </c>
      <c r="BG4216" s="145">
        <f t="shared" si="246"/>
        <v>0</v>
      </c>
      <c r="BH4216" s="145">
        <f t="shared" si="247"/>
        <v>0</v>
      </c>
      <c r="BI4216" s="145">
        <f t="shared" si="248"/>
        <v>0</v>
      </c>
      <c r="BJ4216" s="19" t="s">
        <v>89</v>
      </c>
      <c r="BK4216" s="145">
        <f t="shared" si="249"/>
        <v>0</v>
      </c>
      <c r="BL4216" s="19" t="s">
        <v>649</v>
      </c>
      <c r="BM4216" s="144" t="s">
        <v>6247</v>
      </c>
    </row>
    <row r="4217" spans="2:65" s="1" customFormat="1" ht="16.5" customHeight="1">
      <c r="B4217" s="34"/>
      <c r="C4217" s="133" t="s">
        <v>6248</v>
      </c>
      <c r="D4217" s="133" t="s">
        <v>243</v>
      </c>
      <c r="E4217" s="134" t="s">
        <v>6249</v>
      </c>
      <c r="F4217" s="135" t="s">
        <v>6250</v>
      </c>
      <c r="G4217" s="136" t="s">
        <v>1718</v>
      </c>
      <c r="H4217" s="137">
        <v>2</v>
      </c>
      <c r="I4217" s="138"/>
      <c r="J4217" s="139">
        <f t="shared" si="240"/>
        <v>0</v>
      </c>
      <c r="K4217" s="135" t="s">
        <v>21</v>
      </c>
      <c r="L4217" s="34"/>
      <c r="M4217" s="140" t="s">
        <v>21</v>
      </c>
      <c r="N4217" s="141" t="s">
        <v>45</v>
      </c>
      <c r="P4217" s="142">
        <f t="shared" si="241"/>
        <v>0</v>
      </c>
      <c r="Q4217" s="142">
        <v>0</v>
      </c>
      <c r="R4217" s="142">
        <f t="shared" si="242"/>
        <v>0</v>
      </c>
      <c r="S4217" s="142">
        <v>0</v>
      </c>
      <c r="T4217" s="143">
        <f t="shared" si="243"/>
        <v>0</v>
      </c>
      <c r="AR4217" s="144" t="s">
        <v>649</v>
      </c>
      <c r="AT4217" s="144" t="s">
        <v>243</v>
      </c>
      <c r="AU4217" s="144" t="s">
        <v>145</v>
      </c>
      <c r="AY4217" s="19" t="s">
        <v>241</v>
      </c>
      <c r="BE4217" s="145">
        <f t="shared" si="244"/>
        <v>0</v>
      </c>
      <c r="BF4217" s="145">
        <f t="shared" si="245"/>
        <v>0</v>
      </c>
      <c r="BG4217" s="145">
        <f t="shared" si="246"/>
        <v>0</v>
      </c>
      <c r="BH4217" s="145">
        <f t="shared" si="247"/>
        <v>0</v>
      </c>
      <c r="BI4217" s="145">
        <f t="shared" si="248"/>
        <v>0</v>
      </c>
      <c r="BJ4217" s="19" t="s">
        <v>89</v>
      </c>
      <c r="BK4217" s="145">
        <f t="shared" si="249"/>
        <v>0</v>
      </c>
      <c r="BL4217" s="19" t="s">
        <v>649</v>
      </c>
      <c r="BM4217" s="144" t="s">
        <v>6251</v>
      </c>
    </row>
    <row r="4218" spans="2:65" s="1" customFormat="1" ht="16.5" customHeight="1">
      <c r="B4218" s="34"/>
      <c r="C4218" s="133" t="s">
        <v>6252</v>
      </c>
      <c r="D4218" s="133" t="s">
        <v>243</v>
      </c>
      <c r="E4218" s="134" t="s">
        <v>6253</v>
      </c>
      <c r="F4218" s="135" t="s">
        <v>6254</v>
      </c>
      <c r="G4218" s="136" t="s">
        <v>1718</v>
      </c>
      <c r="H4218" s="137">
        <v>2</v>
      </c>
      <c r="I4218" s="138"/>
      <c r="J4218" s="139">
        <f t="shared" si="240"/>
        <v>0</v>
      </c>
      <c r="K4218" s="135" t="s">
        <v>21</v>
      </c>
      <c r="L4218" s="34"/>
      <c r="M4218" s="140" t="s">
        <v>21</v>
      </c>
      <c r="N4218" s="141" t="s">
        <v>45</v>
      </c>
      <c r="P4218" s="142">
        <f t="shared" si="241"/>
        <v>0</v>
      </c>
      <c r="Q4218" s="142">
        <v>0</v>
      </c>
      <c r="R4218" s="142">
        <f t="shared" si="242"/>
        <v>0</v>
      </c>
      <c r="S4218" s="142">
        <v>0</v>
      </c>
      <c r="T4218" s="143">
        <f t="shared" si="243"/>
        <v>0</v>
      </c>
      <c r="AR4218" s="144" t="s">
        <v>649</v>
      </c>
      <c r="AT4218" s="144" t="s">
        <v>243</v>
      </c>
      <c r="AU4218" s="144" t="s">
        <v>145</v>
      </c>
      <c r="AY4218" s="19" t="s">
        <v>241</v>
      </c>
      <c r="BE4218" s="145">
        <f t="shared" si="244"/>
        <v>0</v>
      </c>
      <c r="BF4218" s="145">
        <f t="shared" si="245"/>
        <v>0</v>
      </c>
      <c r="BG4218" s="145">
        <f t="shared" si="246"/>
        <v>0</v>
      </c>
      <c r="BH4218" s="145">
        <f t="shared" si="247"/>
        <v>0</v>
      </c>
      <c r="BI4218" s="145">
        <f t="shared" si="248"/>
        <v>0</v>
      </c>
      <c r="BJ4218" s="19" t="s">
        <v>89</v>
      </c>
      <c r="BK4218" s="145">
        <f t="shared" si="249"/>
        <v>0</v>
      </c>
      <c r="BL4218" s="19" t="s">
        <v>649</v>
      </c>
      <c r="BM4218" s="144" t="s">
        <v>6255</v>
      </c>
    </row>
    <row r="4219" spans="2:65" s="1" customFormat="1" ht="16.5" customHeight="1">
      <c r="B4219" s="34"/>
      <c r="C4219" s="133" t="s">
        <v>6256</v>
      </c>
      <c r="D4219" s="133" t="s">
        <v>243</v>
      </c>
      <c r="E4219" s="134" t="s">
        <v>6257</v>
      </c>
      <c r="F4219" s="135" t="s">
        <v>6258</v>
      </c>
      <c r="G4219" s="136" t="s">
        <v>1718</v>
      </c>
      <c r="H4219" s="137">
        <v>3</v>
      </c>
      <c r="I4219" s="138"/>
      <c r="J4219" s="139">
        <f t="shared" si="240"/>
        <v>0</v>
      </c>
      <c r="K4219" s="135" t="s">
        <v>21</v>
      </c>
      <c r="L4219" s="34"/>
      <c r="M4219" s="140" t="s">
        <v>21</v>
      </c>
      <c r="N4219" s="141" t="s">
        <v>45</v>
      </c>
      <c r="P4219" s="142">
        <f t="shared" si="241"/>
        <v>0</v>
      </c>
      <c r="Q4219" s="142">
        <v>0</v>
      </c>
      <c r="R4219" s="142">
        <f t="shared" si="242"/>
        <v>0</v>
      </c>
      <c r="S4219" s="142">
        <v>0</v>
      </c>
      <c r="T4219" s="143">
        <f t="shared" si="243"/>
        <v>0</v>
      </c>
      <c r="AR4219" s="144" t="s">
        <v>649</v>
      </c>
      <c r="AT4219" s="144" t="s">
        <v>243</v>
      </c>
      <c r="AU4219" s="144" t="s">
        <v>145</v>
      </c>
      <c r="AY4219" s="19" t="s">
        <v>241</v>
      </c>
      <c r="BE4219" s="145">
        <f t="shared" si="244"/>
        <v>0</v>
      </c>
      <c r="BF4219" s="145">
        <f t="shared" si="245"/>
        <v>0</v>
      </c>
      <c r="BG4219" s="145">
        <f t="shared" si="246"/>
        <v>0</v>
      </c>
      <c r="BH4219" s="145">
        <f t="shared" si="247"/>
        <v>0</v>
      </c>
      <c r="BI4219" s="145">
        <f t="shared" si="248"/>
        <v>0</v>
      </c>
      <c r="BJ4219" s="19" t="s">
        <v>89</v>
      </c>
      <c r="BK4219" s="145">
        <f t="shared" si="249"/>
        <v>0</v>
      </c>
      <c r="BL4219" s="19" t="s">
        <v>649</v>
      </c>
      <c r="BM4219" s="144" t="s">
        <v>6259</v>
      </c>
    </row>
    <row r="4220" spans="2:65" s="1" customFormat="1" ht="16.5" customHeight="1">
      <c r="B4220" s="34"/>
      <c r="C4220" s="133" t="s">
        <v>6260</v>
      </c>
      <c r="D4220" s="133" t="s">
        <v>243</v>
      </c>
      <c r="E4220" s="134" t="s">
        <v>6261</v>
      </c>
      <c r="F4220" s="135" t="s">
        <v>6262</v>
      </c>
      <c r="G4220" s="136" t="s">
        <v>1718</v>
      </c>
      <c r="H4220" s="137">
        <v>2</v>
      </c>
      <c r="I4220" s="138"/>
      <c r="J4220" s="139">
        <f t="shared" si="240"/>
        <v>0</v>
      </c>
      <c r="K4220" s="135" t="s">
        <v>21</v>
      </c>
      <c r="L4220" s="34"/>
      <c r="M4220" s="140" t="s">
        <v>21</v>
      </c>
      <c r="N4220" s="141" t="s">
        <v>45</v>
      </c>
      <c r="P4220" s="142">
        <f t="shared" si="241"/>
        <v>0</v>
      </c>
      <c r="Q4220" s="142">
        <v>0</v>
      </c>
      <c r="R4220" s="142">
        <f t="shared" si="242"/>
        <v>0</v>
      </c>
      <c r="S4220" s="142">
        <v>0</v>
      </c>
      <c r="T4220" s="143">
        <f t="shared" si="243"/>
        <v>0</v>
      </c>
      <c r="AR4220" s="144" t="s">
        <v>649</v>
      </c>
      <c r="AT4220" s="144" t="s">
        <v>243</v>
      </c>
      <c r="AU4220" s="144" t="s">
        <v>145</v>
      </c>
      <c r="AY4220" s="19" t="s">
        <v>241</v>
      </c>
      <c r="BE4220" s="145">
        <f t="shared" si="244"/>
        <v>0</v>
      </c>
      <c r="BF4220" s="145">
        <f t="shared" si="245"/>
        <v>0</v>
      </c>
      <c r="BG4220" s="145">
        <f t="shared" si="246"/>
        <v>0</v>
      </c>
      <c r="BH4220" s="145">
        <f t="shared" si="247"/>
        <v>0</v>
      </c>
      <c r="BI4220" s="145">
        <f t="shared" si="248"/>
        <v>0</v>
      </c>
      <c r="BJ4220" s="19" t="s">
        <v>89</v>
      </c>
      <c r="BK4220" s="145">
        <f t="shared" si="249"/>
        <v>0</v>
      </c>
      <c r="BL4220" s="19" t="s">
        <v>649</v>
      </c>
      <c r="BM4220" s="144" t="s">
        <v>6263</v>
      </c>
    </row>
    <row r="4221" spans="2:65" s="1" customFormat="1" ht="16.5" customHeight="1">
      <c r="B4221" s="34"/>
      <c r="C4221" s="133" t="s">
        <v>6264</v>
      </c>
      <c r="D4221" s="133" t="s">
        <v>243</v>
      </c>
      <c r="E4221" s="134" t="s">
        <v>6265</v>
      </c>
      <c r="F4221" s="135" t="s">
        <v>6266</v>
      </c>
      <c r="G4221" s="136" t="s">
        <v>1718</v>
      </c>
      <c r="H4221" s="137">
        <v>2</v>
      </c>
      <c r="I4221" s="138"/>
      <c r="J4221" s="139">
        <f t="shared" si="240"/>
        <v>0</v>
      </c>
      <c r="K4221" s="135" t="s">
        <v>21</v>
      </c>
      <c r="L4221" s="34"/>
      <c r="M4221" s="140" t="s">
        <v>21</v>
      </c>
      <c r="N4221" s="141" t="s">
        <v>45</v>
      </c>
      <c r="P4221" s="142">
        <f t="shared" si="241"/>
        <v>0</v>
      </c>
      <c r="Q4221" s="142">
        <v>0</v>
      </c>
      <c r="R4221" s="142">
        <f t="shared" si="242"/>
        <v>0</v>
      </c>
      <c r="S4221" s="142">
        <v>0</v>
      </c>
      <c r="T4221" s="143">
        <f t="shared" si="243"/>
        <v>0</v>
      </c>
      <c r="AR4221" s="144" t="s">
        <v>649</v>
      </c>
      <c r="AT4221" s="144" t="s">
        <v>243</v>
      </c>
      <c r="AU4221" s="144" t="s">
        <v>145</v>
      </c>
      <c r="AY4221" s="19" t="s">
        <v>241</v>
      </c>
      <c r="BE4221" s="145">
        <f t="shared" si="244"/>
        <v>0</v>
      </c>
      <c r="BF4221" s="145">
        <f t="shared" si="245"/>
        <v>0</v>
      </c>
      <c r="BG4221" s="145">
        <f t="shared" si="246"/>
        <v>0</v>
      </c>
      <c r="BH4221" s="145">
        <f t="shared" si="247"/>
        <v>0</v>
      </c>
      <c r="BI4221" s="145">
        <f t="shared" si="248"/>
        <v>0</v>
      </c>
      <c r="BJ4221" s="19" t="s">
        <v>89</v>
      </c>
      <c r="BK4221" s="145">
        <f t="shared" si="249"/>
        <v>0</v>
      </c>
      <c r="BL4221" s="19" t="s">
        <v>649</v>
      </c>
      <c r="BM4221" s="144" t="s">
        <v>6267</v>
      </c>
    </row>
    <row r="4222" spans="2:65" s="1" customFormat="1" ht="16.5" customHeight="1">
      <c r="B4222" s="34"/>
      <c r="C4222" s="133" t="s">
        <v>6268</v>
      </c>
      <c r="D4222" s="133" t="s">
        <v>243</v>
      </c>
      <c r="E4222" s="134" t="s">
        <v>6269</v>
      </c>
      <c r="F4222" s="135" t="s">
        <v>6270</v>
      </c>
      <c r="G4222" s="136" t="s">
        <v>1718</v>
      </c>
      <c r="H4222" s="137">
        <v>2</v>
      </c>
      <c r="I4222" s="138"/>
      <c r="J4222" s="139">
        <f t="shared" si="240"/>
        <v>0</v>
      </c>
      <c r="K4222" s="135" t="s">
        <v>21</v>
      </c>
      <c r="L4222" s="34"/>
      <c r="M4222" s="140" t="s">
        <v>21</v>
      </c>
      <c r="N4222" s="141" t="s">
        <v>45</v>
      </c>
      <c r="P4222" s="142">
        <f t="shared" si="241"/>
        <v>0</v>
      </c>
      <c r="Q4222" s="142">
        <v>0</v>
      </c>
      <c r="R4222" s="142">
        <f t="shared" si="242"/>
        <v>0</v>
      </c>
      <c r="S4222" s="142">
        <v>0</v>
      </c>
      <c r="T4222" s="143">
        <f t="shared" si="243"/>
        <v>0</v>
      </c>
      <c r="AR4222" s="144" t="s">
        <v>649</v>
      </c>
      <c r="AT4222" s="144" t="s">
        <v>243</v>
      </c>
      <c r="AU4222" s="144" t="s">
        <v>145</v>
      </c>
      <c r="AY4222" s="19" t="s">
        <v>241</v>
      </c>
      <c r="BE4222" s="145">
        <f t="shared" si="244"/>
        <v>0</v>
      </c>
      <c r="BF4222" s="145">
        <f t="shared" si="245"/>
        <v>0</v>
      </c>
      <c r="BG4222" s="145">
        <f t="shared" si="246"/>
        <v>0</v>
      </c>
      <c r="BH4222" s="145">
        <f t="shared" si="247"/>
        <v>0</v>
      </c>
      <c r="BI4222" s="145">
        <f t="shared" si="248"/>
        <v>0</v>
      </c>
      <c r="BJ4222" s="19" t="s">
        <v>89</v>
      </c>
      <c r="BK4222" s="145">
        <f t="shared" si="249"/>
        <v>0</v>
      </c>
      <c r="BL4222" s="19" t="s">
        <v>649</v>
      </c>
      <c r="BM4222" s="144" t="s">
        <v>6271</v>
      </c>
    </row>
    <row r="4223" spans="2:65" s="1" customFormat="1" ht="16.5" customHeight="1">
      <c r="B4223" s="34"/>
      <c r="C4223" s="133" t="s">
        <v>267</v>
      </c>
      <c r="D4223" s="133" t="s">
        <v>243</v>
      </c>
      <c r="E4223" s="134" t="s">
        <v>6272</v>
      </c>
      <c r="F4223" s="135" t="s">
        <v>6273</v>
      </c>
      <c r="G4223" s="136" t="s">
        <v>1718</v>
      </c>
      <c r="H4223" s="137">
        <v>5</v>
      </c>
      <c r="I4223" s="138"/>
      <c r="J4223" s="139">
        <f t="shared" si="240"/>
        <v>0</v>
      </c>
      <c r="K4223" s="135" t="s">
        <v>21</v>
      </c>
      <c r="L4223" s="34"/>
      <c r="M4223" s="140" t="s">
        <v>21</v>
      </c>
      <c r="N4223" s="141" t="s">
        <v>45</v>
      </c>
      <c r="P4223" s="142">
        <f t="shared" si="241"/>
        <v>0</v>
      </c>
      <c r="Q4223" s="142">
        <v>0</v>
      </c>
      <c r="R4223" s="142">
        <f t="shared" si="242"/>
        <v>0</v>
      </c>
      <c r="S4223" s="142">
        <v>0</v>
      </c>
      <c r="T4223" s="143">
        <f t="shared" si="243"/>
        <v>0</v>
      </c>
      <c r="AR4223" s="144" t="s">
        <v>649</v>
      </c>
      <c r="AT4223" s="144" t="s">
        <v>243</v>
      </c>
      <c r="AU4223" s="144" t="s">
        <v>145</v>
      </c>
      <c r="AY4223" s="19" t="s">
        <v>241</v>
      </c>
      <c r="BE4223" s="145">
        <f t="shared" si="244"/>
        <v>0</v>
      </c>
      <c r="BF4223" s="145">
        <f t="shared" si="245"/>
        <v>0</v>
      </c>
      <c r="BG4223" s="145">
        <f t="shared" si="246"/>
        <v>0</v>
      </c>
      <c r="BH4223" s="145">
        <f t="shared" si="247"/>
        <v>0</v>
      </c>
      <c r="BI4223" s="145">
        <f t="shared" si="248"/>
        <v>0</v>
      </c>
      <c r="BJ4223" s="19" t="s">
        <v>89</v>
      </c>
      <c r="BK4223" s="145">
        <f t="shared" si="249"/>
        <v>0</v>
      </c>
      <c r="BL4223" s="19" t="s">
        <v>649</v>
      </c>
      <c r="BM4223" s="144" t="s">
        <v>6274</v>
      </c>
    </row>
    <row r="4224" spans="2:65" s="1" customFormat="1" ht="16.5" customHeight="1">
      <c r="B4224" s="34"/>
      <c r="C4224" s="133" t="s">
        <v>2300</v>
      </c>
      <c r="D4224" s="133" t="s">
        <v>243</v>
      </c>
      <c r="E4224" s="134" t="s">
        <v>6275</v>
      </c>
      <c r="F4224" s="135" t="s">
        <v>6276</v>
      </c>
      <c r="G4224" s="136" t="s">
        <v>1718</v>
      </c>
      <c r="H4224" s="137">
        <v>2</v>
      </c>
      <c r="I4224" s="138"/>
      <c r="J4224" s="139">
        <f t="shared" si="240"/>
        <v>0</v>
      </c>
      <c r="K4224" s="135" t="s">
        <v>21</v>
      </c>
      <c r="L4224" s="34"/>
      <c r="M4224" s="140" t="s">
        <v>21</v>
      </c>
      <c r="N4224" s="141" t="s">
        <v>45</v>
      </c>
      <c r="P4224" s="142">
        <f t="shared" si="241"/>
        <v>0</v>
      </c>
      <c r="Q4224" s="142">
        <v>0</v>
      </c>
      <c r="R4224" s="142">
        <f t="shared" si="242"/>
        <v>0</v>
      </c>
      <c r="S4224" s="142">
        <v>0</v>
      </c>
      <c r="T4224" s="143">
        <f t="shared" si="243"/>
        <v>0</v>
      </c>
      <c r="AR4224" s="144" t="s">
        <v>649</v>
      </c>
      <c r="AT4224" s="144" t="s">
        <v>243</v>
      </c>
      <c r="AU4224" s="144" t="s">
        <v>145</v>
      </c>
      <c r="AY4224" s="19" t="s">
        <v>241</v>
      </c>
      <c r="BE4224" s="145">
        <f t="shared" si="244"/>
        <v>0</v>
      </c>
      <c r="BF4224" s="145">
        <f t="shared" si="245"/>
        <v>0</v>
      </c>
      <c r="BG4224" s="145">
        <f t="shared" si="246"/>
        <v>0</v>
      </c>
      <c r="BH4224" s="145">
        <f t="shared" si="247"/>
        <v>0</v>
      </c>
      <c r="BI4224" s="145">
        <f t="shared" si="248"/>
        <v>0</v>
      </c>
      <c r="BJ4224" s="19" t="s">
        <v>89</v>
      </c>
      <c r="BK4224" s="145">
        <f t="shared" si="249"/>
        <v>0</v>
      </c>
      <c r="BL4224" s="19" t="s">
        <v>649</v>
      </c>
      <c r="BM4224" s="144" t="s">
        <v>6277</v>
      </c>
    </row>
    <row r="4225" spans="2:65" s="1" customFormat="1" ht="16.5" customHeight="1">
      <c r="B4225" s="34"/>
      <c r="C4225" s="133" t="s">
        <v>6278</v>
      </c>
      <c r="D4225" s="133" t="s">
        <v>243</v>
      </c>
      <c r="E4225" s="134" t="s">
        <v>6279</v>
      </c>
      <c r="F4225" s="135" t="s">
        <v>6280</v>
      </c>
      <c r="G4225" s="136" t="s">
        <v>1718</v>
      </c>
      <c r="H4225" s="137">
        <v>2</v>
      </c>
      <c r="I4225" s="138"/>
      <c r="J4225" s="139">
        <f t="shared" si="240"/>
        <v>0</v>
      </c>
      <c r="K4225" s="135" t="s">
        <v>21</v>
      </c>
      <c r="L4225" s="34"/>
      <c r="M4225" s="140" t="s">
        <v>21</v>
      </c>
      <c r="N4225" s="141" t="s">
        <v>45</v>
      </c>
      <c r="P4225" s="142">
        <f t="shared" si="241"/>
        <v>0</v>
      </c>
      <c r="Q4225" s="142">
        <v>0</v>
      </c>
      <c r="R4225" s="142">
        <f t="shared" si="242"/>
        <v>0</v>
      </c>
      <c r="S4225" s="142">
        <v>0</v>
      </c>
      <c r="T4225" s="143">
        <f t="shared" si="243"/>
        <v>0</v>
      </c>
      <c r="AR4225" s="144" t="s">
        <v>649</v>
      </c>
      <c r="AT4225" s="144" t="s">
        <v>243</v>
      </c>
      <c r="AU4225" s="144" t="s">
        <v>145</v>
      </c>
      <c r="AY4225" s="19" t="s">
        <v>241</v>
      </c>
      <c r="BE4225" s="145">
        <f t="shared" si="244"/>
        <v>0</v>
      </c>
      <c r="BF4225" s="145">
        <f t="shared" si="245"/>
        <v>0</v>
      </c>
      <c r="BG4225" s="145">
        <f t="shared" si="246"/>
        <v>0</v>
      </c>
      <c r="BH4225" s="145">
        <f t="shared" si="247"/>
        <v>0</v>
      </c>
      <c r="BI4225" s="145">
        <f t="shared" si="248"/>
        <v>0</v>
      </c>
      <c r="BJ4225" s="19" t="s">
        <v>89</v>
      </c>
      <c r="BK4225" s="145">
        <f t="shared" si="249"/>
        <v>0</v>
      </c>
      <c r="BL4225" s="19" t="s">
        <v>649</v>
      </c>
      <c r="BM4225" s="144" t="s">
        <v>6281</v>
      </c>
    </row>
    <row r="4226" spans="2:65" s="1" customFormat="1" ht="16.5" customHeight="1">
      <c r="B4226" s="34"/>
      <c r="C4226" s="133" t="s">
        <v>6282</v>
      </c>
      <c r="D4226" s="133" t="s">
        <v>243</v>
      </c>
      <c r="E4226" s="134" t="s">
        <v>6283</v>
      </c>
      <c r="F4226" s="135" t="s">
        <v>6284</v>
      </c>
      <c r="G4226" s="136" t="s">
        <v>1718</v>
      </c>
      <c r="H4226" s="137">
        <v>2</v>
      </c>
      <c r="I4226" s="138"/>
      <c r="J4226" s="139">
        <f t="shared" si="240"/>
        <v>0</v>
      </c>
      <c r="K4226" s="135" t="s">
        <v>21</v>
      </c>
      <c r="L4226" s="34"/>
      <c r="M4226" s="140" t="s">
        <v>21</v>
      </c>
      <c r="N4226" s="141" t="s">
        <v>45</v>
      </c>
      <c r="P4226" s="142">
        <f t="shared" si="241"/>
        <v>0</v>
      </c>
      <c r="Q4226" s="142">
        <v>0</v>
      </c>
      <c r="R4226" s="142">
        <f t="shared" si="242"/>
        <v>0</v>
      </c>
      <c r="S4226" s="142">
        <v>0</v>
      </c>
      <c r="T4226" s="143">
        <f t="shared" si="243"/>
        <v>0</v>
      </c>
      <c r="AR4226" s="144" t="s">
        <v>649</v>
      </c>
      <c r="AT4226" s="144" t="s">
        <v>243</v>
      </c>
      <c r="AU4226" s="144" t="s">
        <v>145</v>
      </c>
      <c r="AY4226" s="19" t="s">
        <v>241</v>
      </c>
      <c r="BE4226" s="145">
        <f t="shared" si="244"/>
        <v>0</v>
      </c>
      <c r="BF4226" s="145">
        <f t="shared" si="245"/>
        <v>0</v>
      </c>
      <c r="BG4226" s="145">
        <f t="shared" si="246"/>
        <v>0</v>
      </c>
      <c r="BH4226" s="145">
        <f t="shared" si="247"/>
        <v>0</v>
      </c>
      <c r="BI4226" s="145">
        <f t="shared" si="248"/>
        <v>0</v>
      </c>
      <c r="BJ4226" s="19" t="s">
        <v>89</v>
      </c>
      <c r="BK4226" s="145">
        <f t="shared" si="249"/>
        <v>0</v>
      </c>
      <c r="BL4226" s="19" t="s">
        <v>649</v>
      </c>
      <c r="BM4226" s="144" t="s">
        <v>6285</v>
      </c>
    </row>
    <row r="4227" spans="2:65" s="11" customFormat="1" ht="20.85" customHeight="1">
      <c r="B4227" s="121"/>
      <c r="D4227" s="122" t="s">
        <v>72</v>
      </c>
      <c r="E4227" s="131" t="s">
        <v>6286</v>
      </c>
      <c r="F4227" s="131" t="s">
        <v>6287</v>
      </c>
      <c r="I4227" s="124"/>
      <c r="J4227" s="132">
        <f>BK4227</f>
        <v>0</v>
      </c>
      <c r="L4227" s="121"/>
      <c r="M4227" s="126"/>
      <c r="P4227" s="127">
        <f>SUM(P4228:P4235)</f>
        <v>0</v>
      </c>
      <c r="R4227" s="127">
        <f>SUM(R4228:R4235)</f>
        <v>0</v>
      </c>
      <c r="T4227" s="128">
        <f>SUM(T4228:T4235)</f>
        <v>0</v>
      </c>
      <c r="AR4227" s="122" t="s">
        <v>89</v>
      </c>
      <c r="AT4227" s="129" t="s">
        <v>72</v>
      </c>
      <c r="AU4227" s="129" t="s">
        <v>89</v>
      </c>
      <c r="AY4227" s="122" t="s">
        <v>241</v>
      </c>
      <c r="BK4227" s="130">
        <f>SUM(BK4228:BK4235)</f>
        <v>0</v>
      </c>
    </row>
    <row r="4228" spans="2:65" s="1" customFormat="1" ht="16.5" customHeight="1">
      <c r="B4228" s="34"/>
      <c r="C4228" s="133" t="s">
        <v>6288</v>
      </c>
      <c r="D4228" s="133" t="s">
        <v>243</v>
      </c>
      <c r="E4228" s="134" t="s">
        <v>6289</v>
      </c>
      <c r="F4228" s="135" t="s">
        <v>6290</v>
      </c>
      <c r="G4228" s="136" t="s">
        <v>1718</v>
      </c>
      <c r="H4228" s="137">
        <v>36</v>
      </c>
      <c r="I4228" s="138"/>
      <c r="J4228" s="139">
        <f t="shared" ref="J4228:J4235" si="250">ROUND(I4228*H4228,2)</f>
        <v>0</v>
      </c>
      <c r="K4228" s="135" t="s">
        <v>21</v>
      </c>
      <c r="L4228" s="34"/>
      <c r="M4228" s="140" t="s">
        <v>21</v>
      </c>
      <c r="N4228" s="141" t="s">
        <v>45</v>
      </c>
      <c r="P4228" s="142">
        <f t="shared" ref="P4228:P4235" si="251">O4228*H4228</f>
        <v>0</v>
      </c>
      <c r="Q4228" s="142">
        <v>0</v>
      </c>
      <c r="R4228" s="142">
        <f t="shared" ref="R4228:R4235" si="252">Q4228*H4228</f>
        <v>0</v>
      </c>
      <c r="S4228" s="142">
        <v>0</v>
      </c>
      <c r="T4228" s="143">
        <f t="shared" ref="T4228:T4235" si="253">S4228*H4228</f>
        <v>0</v>
      </c>
      <c r="AR4228" s="144" t="s">
        <v>649</v>
      </c>
      <c r="AT4228" s="144" t="s">
        <v>243</v>
      </c>
      <c r="AU4228" s="144" t="s">
        <v>145</v>
      </c>
      <c r="AY4228" s="19" t="s">
        <v>241</v>
      </c>
      <c r="BE4228" s="145">
        <f t="shared" ref="BE4228:BE4235" si="254">IF(N4228="základní",J4228,0)</f>
        <v>0</v>
      </c>
      <c r="BF4228" s="145">
        <f t="shared" ref="BF4228:BF4235" si="255">IF(N4228="snížená",J4228,0)</f>
        <v>0</v>
      </c>
      <c r="BG4228" s="145">
        <f t="shared" ref="BG4228:BG4235" si="256">IF(N4228="zákl. přenesená",J4228,0)</f>
        <v>0</v>
      </c>
      <c r="BH4228" s="145">
        <f t="shared" ref="BH4228:BH4235" si="257">IF(N4228="sníž. přenesená",J4228,0)</f>
        <v>0</v>
      </c>
      <c r="BI4228" s="145">
        <f t="shared" ref="BI4228:BI4235" si="258">IF(N4228="nulová",J4228,0)</f>
        <v>0</v>
      </c>
      <c r="BJ4228" s="19" t="s">
        <v>89</v>
      </c>
      <c r="BK4228" s="145">
        <f t="shared" ref="BK4228:BK4235" si="259">ROUND(I4228*H4228,2)</f>
        <v>0</v>
      </c>
      <c r="BL4228" s="19" t="s">
        <v>649</v>
      </c>
      <c r="BM4228" s="144" t="s">
        <v>6291</v>
      </c>
    </row>
    <row r="4229" spans="2:65" s="1" customFormat="1" ht="16.5" customHeight="1">
      <c r="B4229" s="34"/>
      <c r="C4229" s="133" t="s">
        <v>6292</v>
      </c>
      <c r="D4229" s="133" t="s">
        <v>243</v>
      </c>
      <c r="E4229" s="134" t="s">
        <v>6293</v>
      </c>
      <c r="F4229" s="135" t="s">
        <v>6294</v>
      </c>
      <c r="G4229" s="136" t="s">
        <v>1718</v>
      </c>
      <c r="H4229" s="137">
        <v>11</v>
      </c>
      <c r="I4229" s="138"/>
      <c r="J4229" s="139">
        <f t="shared" si="250"/>
        <v>0</v>
      </c>
      <c r="K4229" s="135" t="s">
        <v>21</v>
      </c>
      <c r="L4229" s="34"/>
      <c r="M4229" s="140" t="s">
        <v>21</v>
      </c>
      <c r="N4229" s="141" t="s">
        <v>45</v>
      </c>
      <c r="P4229" s="142">
        <f t="shared" si="251"/>
        <v>0</v>
      </c>
      <c r="Q4229" s="142">
        <v>0</v>
      </c>
      <c r="R4229" s="142">
        <f t="shared" si="252"/>
        <v>0</v>
      </c>
      <c r="S4229" s="142">
        <v>0</v>
      </c>
      <c r="T4229" s="143">
        <f t="shared" si="253"/>
        <v>0</v>
      </c>
      <c r="AR4229" s="144" t="s">
        <v>649</v>
      </c>
      <c r="AT4229" s="144" t="s">
        <v>243</v>
      </c>
      <c r="AU4229" s="144" t="s">
        <v>145</v>
      </c>
      <c r="AY4229" s="19" t="s">
        <v>241</v>
      </c>
      <c r="BE4229" s="145">
        <f t="shared" si="254"/>
        <v>0</v>
      </c>
      <c r="BF4229" s="145">
        <f t="shared" si="255"/>
        <v>0</v>
      </c>
      <c r="BG4229" s="145">
        <f t="shared" si="256"/>
        <v>0</v>
      </c>
      <c r="BH4229" s="145">
        <f t="shared" si="257"/>
        <v>0</v>
      </c>
      <c r="BI4229" s="145">
        <f t="shared" si="258"/>
        <v>0</v>
      </c>
      <c r="BJ4229" s="19" t="s">
        <v>89</v>
      </c>
      <c r="BK4229" s="145">
        <f t="shared" si="259"/>
        <v>0</v>
      </c>
      <c r="BL4229" s="19" t="s">
        <v>649</v>
      </c>
      <c r="BM4229" s="144" t="s">
        <v>6295</v>
      </c>
    </row>
    <row r="4230" spans="2:65" s="1" customFormat="1" ht="16.5" customHeight="1">
      <c r="B4230" s="34"/>
      <c r="C4230" s="133" t="s">
        <v>6296</v>
      </c>
      <c r="D4230" s="133" t="s">
        <v>243</v>
      </c>
      <c r="E4230" s="134" t="s">
        <v>6297</v>
      </c>
      <c r="F4230" s="135" t="s">
        <v>6298</v>
      </c>
      <c r="G4230" s="136" t="s">
        <v>1718</v>
      </c>
      <c r="H4230" s="137">
        <v>1</v>
      </c>
      <c r="I4230" s="138"/>
      <c r="J4230" s="139">
        <f t="shared" si="250"/>
        <v>0</v>
      </c>
      <c r="K4230" s="135" t="s">
        <v>21</v>
      </c>
      <c r="L4230" s="34"/>
      <c r="M4230" s="140" t="s">
        <v>21</v>
      </c>
      <c r="N4230" s="141" t="s">
        <v>45</v>
      </c>
      <c r="P4230" s="142">
        <f t="shared" si="251"/>
        <v>0</v>
      </c>
      <c r="Q4230" s="142">
        <v>0</v>
      </c>
      <c r="R4230" s="142">
        <f t="shared" si="252"/>
        <v>0</v>
      </c>
      <c r="S4230" s="142">
        <v>0</v>
      </c>
      <c r="T4230" s="143">
        <f t="shared" si="253"/>
        <v>0</v>
      </c>
      <c r="AR4230" s="144" t="s">
        <v>649</v>
      </c>
      <c r="AT4230" s="144" t="s">
        <v>243</v>
      </c>
      <c r="AU4230" s="144" t="s">
        <v>145</v>
      </c>
      <c r="AY4230" s="19" t="s">
        <v>241</v>
      </c>
      <c r="BE4230" s="145">
        <f t="shared" si="254"/>
        <v>0</v>
      </c>
      <c r="BF4230" s="145">
        <f t="shared" si="255"/>
        <v>0</v>
      </c>
      <c r="BG4230" s="145">
        <f t="shared" si="256"/>
        <v>0</v>
      </c>
      <c r="BH4230" s="145">
        <f t="shared" si="257"/>
        <v>0</v>
      </c>
      <c r="BI4230" s="145">
        <f t="shared" si="258"/>
        <v>0</v>
      </c>
      <c r="BJ4230" s="19" t="s">
        <v>89</v>
      </c>
      <c r="BK4230" s="145">
        <f t="shared" si="259"/>
        <v>0</v>
      </c>
      <c r="BL4230" s="19" t="s">
        <v>649</v>
      </c>
      <c r="BM4230" s="144" t="s">
        <v>6299</v>
      </c>
    </row>
    <row r="4231" spans="2:65" s="1" customFormat="1" ht="16.5" customHeight="1">
      <c r="B4231" s="34"/>
      <c r="C4231" s="133" t="s">
        <v>6300</v>
      </c>
      <c r="D4231" s="133" t="s">
        <v>243</v>
      </c>
      <c r="E4231" s="134" t="s">
        <v>6301</v>
      </c>
      <c r="F4231" s="135" t="s">
        <v>6302</v>
      </c>
      <c r="G4231" s="136" t="s">
        <v>1718</v>
      </c>
      <c r="H4231" s="137">
        <v>64</v>
      </c>
      <c r="I4231" s="138"/>
      <c r="J4231" s="139">
        <f t="shared" si="250"/>
        <v>0</v>
      </c>
      <c r="K4231" s="135" t="s">
        <v>21</v>
      </c>
      <c r="L4231" s="34"/>
      <c r="M4231" s="140" t="s">
        <v>21</v>
      </c>
      <c r="N4231" s="141" t="s">
        <v>45</v>
      </c>
      <c r="P4231" s="142">
        <f t="shared" si="251"/>
        <v>0</v>
      </c>
      <c r="Q4231" s="142">
        <v>0</v>
      </c>
      <c r="R4231" s="142">
        <f t="shared" si="252"/>
        <v>0</v>
      </c>
      <c r="S4231" s="142">
        <v>0</v>
      </c>
      <c r="T4231" s="143">
        <f t="shared" si="253"/>
        <v>0</v>
      </c>
      <c r="AR4231" s="144" t="s">
        <v>649</v>
      </c>
      <c r="AT4231" s="144" t="s">
        <v>243</v>
      </c>
      <c r="AU4231" s="144" t="s">
        <v>145</v>
      </c>
      <c r="AY4231" s="19" t="s">
        <v>241</v>
      </c>
      <c r="BE4231" s="145">
        <f t="shared" si="254"/>
        <v>0</v>
      </c>
      <c r="BF4231" s="145">
        <f t="shared" si="255"/>
        <v>0</v>
      </c>
      <c r="BG4231" s="145">
        <f t="shared" si="256"/>
        <v>0</v>
      </c>
      <c r="BH4231" s="145">
        <f t="shared" si="257"/>
        <v>0</v>
      </c>
      <c r="BI4231" s="145">
        <f t="shared" si="258"/>
        <v>0</v>
      </c>
      <c r="BJ4231" s="19" t="s">
        <v>89</v>
      </c>
      <c r="BK4231" s="145">
        <f t="shared" si="259"/>
        <v>0</v>
      </c>
      <c r="BL4231" s="19" t="s">
        <v>649</v>
      </c>
      <c r="BM4231" s="144" t="s">
        <v>6303</v>
      </c>
    </row>
    <row r="4232" spans="2:65" s="1" customFormat="1" ht="16.5" customHeight="1">
      <c r="B4232" s="34"/>
      <c r="C4232" s="133" t="s">
        <v>6304</v>
      </c>
      <c r="D4232" s="133" t="s">
        <v>243</v>
      </c>
      <c r="E4232" s="134" t="s">
        <v>6305</v>
      </c>
      <c r="F4232" s="135" t="s">
        <v>6306</v>
      </c>
      <c r="G4232" s="136" t="s">
        <v>1718</v>
      </c>
      <c r="H4232" s="137">
        <v>4</v>
      </c>
      <c r="I4232" s="138"/>
      <c r="J4232" s="139">
        <f t="shared" si="250"/>
        <v>0</v>
      </c>
      <c r="K4232" s="135" t="s">
        <v>21</v>
      </c>
      <c r="L4232" s="34"/>
      <c r="M4232" s="140" t="s">
        <v>21</v>
      </c>
      <c r="N4232" s="141" t="s">
        <v>45</v>
      </c>
      <c r="P4232" s="142">
        <f t="shared" si="251"/>
        <v>0</v>
      </c>
      <c r="Q4232" s="142">
        <v>0</v>
      </c>
      <c r="R4232" s="142">
        <f t="shared" si="252"/>
        <v>0</v>
      </c>
      <c r="S4232" s="142">
        <v>0</v>
      </c>
      <c r="T4232" s="143">
        <f t="shared" si="253"/>
        <v>0</v>
      </c>
      <c r="AR4232" s="144" t="s">
        <v>649</v>
      </c>
      <c r="AT4232" s="144" t="s">
        <v>243</v>
      </c>
      <c r="AU4232" s="144" t="s">
        <v>145</v>
      </c>
      <c r="AY4232" s="19" t="s">
        <v>241</v>
      </c>
      <c r="BE4232" s="145">
        <f t="shared" si="254"/>
        <v>0</v>
      </c>
      <c r="BF4232" s="145">
        <f t="shared" si="255"/>
        <v>0</v>
      </c>
      <c r="BG4232" s="145">
        <f t="shared" si="256"/>
        <v>0</v>
      </c>
      <c r="BH4232" s="145">
        <f t="shared" si="257"/>
        <v>0</v>
      </c>
      <c r="BI4232" s="145">
        <f t="shared" si="258"/>
        <v>0</v>
      </c>
      <c r="BJ4232" s="19" t="s">
        <v>89</v>
      </c>
      <c r="BK4232" s="145">
        <f t="shared" si="259"/>
        <v>0</v>
      </c>
      <c r="BL4232" s="19" t="s">
        <v>649</v>
      </c>
      <c r="BM4232" s="144" t="s">
        <v>6307</v>
      </c>
    </row>
    <row r="4233" spans="2:65" s="1" customFormat="1" ht="16.5" customHeight="1">
      <c r="B4233" s="34"/>
      <c r="C4233" s="133" t="s">
        <v>6308</v>
      </c>
      <c r="D4233" s="133" t="s">
        <v>243</v>
      </c>
      <c r="E4233" s="134" t="s">
        <v>6309</v>
      </c>
      <c r="F4233" s="135" t="s">
        <v>6310</v>
      </c>
      <c r="G4233" s="136" t="s">
        <v>1718</v>
      </c>
      <c r="H4233" s="137">
        <v>1</v>
      </c>
      <c r="I4233" s="138"/>
      <c r="J4233" s="139">
        <f t="shared" si="250"/>
        <v>0</v>
      </c>
      <c r="K4233" s="135" t="s">
        <v>21</v>
      </c>
      <c r="L4233" s="34"/>
      <c r="M4233" s="140" t="s">
        <v>21</v>
      </c>
      <c r="N4233" s="141" t="s">
        <v>45</v>
      </c>
      <c r="P4233" s="142">
        <f t="shared" si="251"/>
        <v>0</v>
      </c>
      <c r="Q4233" s="142">
        <v>0</v>
      </c>
      <c r="R4233" s="142">
        <f t="shared" si="252"/>
        <v>0</v>
      </c>
      <c r="S4233" s="142">
        <v>0</v>
      </c>
      <c r="T4233" s="143">
        <f t="shared" si="253"/>
        <v>0</v>
      </c>
      <c r="AR4233" s="144" t="s">
        <v>649</v>
      </c>
      <c r="AT4233" s="144" t="s">
        <v>243</v>
      </c>
      <c r="AU4233" s="144" t="s">
        <v>145</v>
      </c>
      <c r="AY4233" s="19" t="s">
        <v>241</v>
      </c>
      <c r="BE4233" s="145">
        <f t="shared" si="254"/>
        <v>0</v>
      </c>
      <c r="BF4233" s="145">
        <f t="shared" si="255"/>
        <v>0</v>
      </c>
      <c r="BG4233" s="145">
        <f t="shared" si="256"/>
        <v>0</v>
      </c>
      <c r="BH4233" s="145">
        <f t="shared" si="257"/>
        <v>0</v>
      </c>
      <c r="BI4233" s="145">
        <f t="shared" si="258"/>
        <v>0</v>
      </c>
      <c r="BJ4233" s="19" t="s">
        <v>89</v>
      </c>
      <c r="BK4233" s="145">
        <f t="shared" si="259"/>
        <v>0</v>
      </c>
      <c r="BL4233" s="19" t="s">
        <v>649</v>
      </c>
      <c r="BM4233" s="144" t="s">
        <v>6311</v>
      </c>
    </row>
    <row r="4234" spans="2:65" s="1" customFormat="1" ht="16.5" customHeight="1">
      <c r="B4234" s="34"/>
      <c r="C4234" s="133" t="s">
        <v>6312</v>
      </c>
      <c r="D4234" s="133" t="s">
        <v>243</v>
      </c>
      <c r="E4234" s="134" t="s">
        <v>6313</v>
      </c>
      <c r="F4234" s="135" t="s">
        <v>6314</v>
      </c>
      <c r="G4234" s="136" t="s">
        <v>1718</v>
      </c>
      <c r="H4234" s="137">
        <v>2</v>
      </c>
      <c r="I4234" s="138"/>
      <c r="J4234" s="139">
        <f t="shared" si="250"/>
        <v>0</v>
      </c>
      <c r="K4234" s="135" t="s">
        <v>21</v>
      </c>
      <c r="L4234" s="34"/>
      <c r="M4234" s="140" t="s">
        <v>21</v>
      </c>
      <c r="N4234" s="141" t="s">
        <v>45</v>
      </c>
      <c r="P4234" s="142">
        <f t="shared" si="251"/>
        <v>0</v>
      </c>
      <c r="Q4234" s="142">
        <v>0</v>
      </c>
      <c r="R4234" s="142">
        <f t="shared" si="252"/>
        <v>0</v>
      </c>
      <c r="S4234" s="142">
        <v>0</v>
      </c>
      <c r="T4234" s="143">
        <f t="shared" si="253"/>
        <v>0</v>
      </c>
      <c r="AR4234" s="144" t="s">
        <v>649</v>
      </c>
      <c r="AT4234" s="144" t="s">
        <v>243</v>
      </c>
      <c r="AU4234" s="144" t="s">
        <v>145</v>
      </c>
      <c r="AY4234" s="19" t="s">
        <v>241</v>
      </c>
      <c r="BE4234" s="145">
        <f t="shared" si="254"/>
        <v>0</v>
      </c>
      <c r="BF4234" s="145">
        <f t="shared" si="255"/>
        <v>0</v>
      </c>
      <c r="BG4234" s="145">
        <f t="shared" si="256"/>
        <v>0</v>
      </c>
      <c r="BH4234" s="145">
        <f t="shared" si="257"/>
        <v>0</v>
      </c>
      <c r="BI4234" s="145">
        <f t="shared" si="258"/>
        <v>0</v>
      </c>
      <c r="BJ4234" s="19" t="s">
        <v>89</v>
      </c>
      <c r="BK4234" s="145">
        <f t="shared" si="259"/>
        <v>0</v>
      </c>
      <c r="BL4234" s="19" t="s">
        <v>649</v>
      </c>
      <c r="BM4234" s="144" t="s">
        <v>6315</v>
      </c>
    </row>
    <row r="4235" spans="2:65" s="1" customFormat="1" ht="16.5" customHeight="1">
      <c r="B4235" s="34"/>
      <c r="C4235" s="133" t="s">
        <v>6316</v>
      </c>
      <c r="D4235" s="133" t="s">
        <v>243</v>
      </c>
      <c r="E4235" s="134" t="s">
        <v>6317</v>
      </c>
      <c r="F4235" s="135" t="s">
        <v>6318</v>
      </c>
      <c r="G4235" s="136" t="s">
        <v>1718</v>
      </c>
      <c r="H4235" s="137">
        <v>1</v>
      </c>
      <c r="I4235" s="138"/>
      <c r="J4235" s="139">
        <f t="shared" si="250"/>
        <v>0</v>
      </c>
      <c r="K4235" s="135" t="s">
        <v>21</v>
      </c>
      <c r="L4235" s="34"/>
      <c r="M4235" s="140" t="s">
        <v>21</v>
      </c>
      <c r="N4235" s="141" t="s">
        <v>45</v>
      </c>
      <c r="P4235" s="142">
        <f t="shared" si="251"/>
        <v>0</v>
      </c>
      <c r="Q4235" s="142">
        <v>0</v>
      </c>
      <c r="R4235" s="142">
        <f t="shared" si="252"/>
        <v>0</v>
      </c>
      <c r="S4235" s="142">
        <v>0</v>
      </c>
      <c r="T4235" s="143">
        <f t="shared" si="253"/>
        <v>0</v>
      </c>
      <c r="AR4235" s="144" t="s">
        <v>649</v>
      </c>
      <c r="AT4235" s="144" t="s">
        <v>243</v>
      </c>
      <c r="AU4235" s="144" t="s">
        <v>145</v>
      </c>
      <c r="AY4235" s="19" t="s">
        <v>241</v>
      </c>
      <c r="BE4235" s="145">
        <f t="shared" si="254"/>
        <v>0</v>
      </c>
      <c r="BF4235" s="145">
        <f t="shared" si="255"/>
        <v>0</v>
      </c>
      <c r="BG4235" s="145">
        <f t="shared" si="256"/>
        <v>0</v>
      </c>
      <c r="BH4235" s="145">
        <f t="shared" si="257"/>
        <v>0</v>
      </c>
      <c r="BI4235" s="145">
        <f t="shared" si="258"/>
        <v>0</v>
      </c>
      <c r="BJ4235" s="19" t="s">
        <v>89</v>
      </c>
      <c r="BK4235" s="145">
        <f t="shared" si="259"/>
        <v>0</v>
      </c>
      <c r="BL4235" s="19" t="s">
        <v>649</v>
      </c>
      <c r="BM4235" s="144" t="s">
        <v>6319</v>
      </c>
    </row>
    <row r="4236" spans="2:65" s="11" customFormat="1" ht="20.85" customHeight="1">
      <c r="B4236" s="121"/>
      <c r="D4236" s="122" t="s">
        <v>72</v>
      </c>
      <c r="E4236" s="131" t="s">
        <v>6320</v>
      </c>
      <c r="F4236" s="131" t="s">
        <v>6321</v>
      </c>
      <c r="I4236" s="124"/>
      <c r="J4236" s="132">
        <f>BK4236</f>
        <v>0</v>
      </c>
      <c r="L4236" s="121"/>
      <c r="M4236" s="126"/>
      <c r="P4236" s="127">
        <f>SUM(P4237:P4238)</f>
        <v>0</v>
      </c>
      <c r="R4236" s="127">
        <f>SUM(R4237:R4238)</f>
        <v>0</v>
      </c>
      <c r="T4236" s="128">
        <f>SUM(T4237:T4238)</f>
        <v>0</v>
      </c>
      <c r="AR4236" s="122" t="s">
        <v>89</v>
      </c>
      <c r="AT4236" s="129" t="s">
        <v>72</v>
      </c>
      <c r="AU4236" s="129" t="s">
        <v>89</v>
      </c>
      <c r="AY4236" s="122" t="s">
        <v>241</v>
      </c>
      <c r="BK4236" s="130">
        <f>SUM(BK4237:BK4238)</f>
        <v>0</v>
      </c>
    </row>
    <row r="4237" spans="2:65" s="1" customFormat="1" ht="16.5" customHeight="1">
      <c r="B4237" s="34"/>
      <c r="C4237" s="133" t="s">
        <v>6322</v>
      </c>
      <c r="D4237" s="133" t="s">
        <v>243</v>
      </c>
      <c r="E4237" s="134" t="s">
        <v>6323</v>
      </c>
      <c r="F4237" s="135" t="s">
        <v>6324</v>
      </c>
      <c r="G4237" s="136" t="s">
        <v>1718</v>
      </c>
      <c r="H4237" s="137">
        <v>21</v>
      </c>
      <c r="I4237" s="138"/>
      <c r="J4237" s="139">
        <f>ROUND(I4237*H4237,2)</f>
        <v>0</v>
      </c>
      <c r="K4237" s="135" t="s">
        <v>21</v>
      </c>
      <c r="L4237" s="34"/>
      <c r="M4237" s="140" t="s">
        <v>21</v>
      </c>
      <c r="N4237" s="141" t="s">
        <v>45</v>
      </c>
      <c r="P4237" s="142">
        <f>O4237*H4237</f>
        <v>0</v>
      </c>
      <c r="Q4237" s="142">
        <v>0</v>
      </c>
      <c r="R4237" s="142">
        <f>Q4237*H4237</f>
        <v>0</v>
      </c>
      <c r="S4237" s="142">
        <v>0</v>
      </c>
      <c r="T4237" s="143">
        <f>S4237*H4237</f>
        <v>0</v>
      </c>
      <c r="AR4237" s="144" t="s">
        <v>649</v>
      </c>
      <c r="AT4237" s="144" t="s">
        <v>243</v>
      </c>
      <c r="AU4237" s="144" t="s">
        <v>145</v>
      </c>
      <c r="AY4237" s="19" t="s">
        <v>241</v>
      </c>
      <c r="BE4237" s="145">
        <f>IF(N4237="základní",J4237,0)</f>
        <v>0</v>
      </c>
      <c r="BF4237" s="145">
        <f>IF(N4237="snížená",J4237,0)</f>
        <v>0</v>
      </c>
      <c r="BG4237" s="145">
        <f>IF(N4237="zákl. přenesená",J4237,0)</f>
        <v>0</v>
      </c>
      <c r="BH4237" s="145">
        <f>IF(N4237="sníž. přenesená",J4237,0)</f>
        <v>0</v>
      </c>
      <c r="BI4237" s="145">
        <f>IF(N4237="nulová",J4237,0)</f>
        <v>0</v>
      </c>
      <c r="BJ4237" s="19" t="s">
        <v>89</v>
      </c>
      <c r="BK4237" s="145">
        <f>ROUND(I4237*H4237,2)</f>
        <v>0</v>
      </c>
      <c r="BL4237" s="19" t="s">
        <v>649</v>
      </c>
      <c r="BM4237" s="144" t="s">
        <v>6325</v>
      </c>
    </row>
    <row r="4238" spans="2:65" s="1" customFormat="1" ht="16.5" customHeight="1">
      <c r="B4238" s="34"/>
      <c r="C4238" s="133" t="s">
        <v>6326</v>
      </c>
      <c r="D4238" s="133" t="s">
        <v>243</v>
      </c>
      <c r="E4238" s="134" t="s">
        <v>6327</v>
      </c>
      <c r="F4238" s="135" t="s">
        <v>6328</v>
      </c>
      <c r="G4238" s="136" t="s">
        <v>1718</v>
      </c>
      <c r="H4238" s="137">
        <v>2</v>
      </c>
      <c r="I4238" s="138"/>
      <c r="J4238" s="139">
        <f>ROUND(I4238*H4238,2)</f>
        <v>0</v>
      </c>
      <c r="K4238" s="135" t="s">
        <v>21</v>
      </c>
      <c r="L4238" s="34"/>
      <c r="M4238" s="140" t="s">
        <v>21</v>
      </c>
      <c r="N4238" s="141" t="s">
        <v>45</v>
      </c>
      <c r="P4238" s="142">
        <f>O4238*H4238</f>
        <v>0</v>
      </c>
      <c r="Q4238" s="142">
        <v>0</v>
      </c>
      <c r="R4238" s="142">
        <f>Q4238*H4238</f>
        <v>0</v>
      </c>
      <c r="S4238" s="142">
        <v>0</v>
      </c>
      <c r="T4238" s="143">
        <f>S4238*H4238</f>
        <v>0</v>
      </c>
      <c r="AR4238" s="144" t="s">
        <v>649</v>
      </c>
      <c r="AT4238" s="144" t="s">
        <v>243</v>
      </c>
      <c r="AU4238" s="144" t="s">
        <v>145</v>
      </c>
      <c r="AY4238" s="19" t="s">
        <v>241</v>
      </c>
      <c r="BE4238" s="145">
        <f>IF(N4238="základní",J4238,0)</f>
        <v>0</v>
      </c>
      <c r="BF4238" s="145">
        <f>IF(N4238="snížená",J4238,0)</f>
        <v>0</v>
      </c>
      <c r="BG4238" s="145">
        <f>IF(N4238="zákl. přenesená",J4238,0)</f>
        <v>0</v>
      </c>
      <c r="BH4238" s="145">
        <f>IF(N4238="sníž. přenesená",J4238,0)</f>
        <v>0</v>
      </c>
      <c r="BI4238" s="145">
        <f>IF(N4238="nulová",J4238,0)</f>
        <v>0</v>
      </c>
      <c r="BJ4238" s="19" t="s">
        <v>89</v>
      </c>
      <c r="BK4238" s="145">
        <f>ROUND(I4238*H4238,2)</f>
        <v>0</v>
      </c>
      <c r="BL4238" s="19" t="s">
        <v>649</v>
      </c>
      <c r="BM4238" s="144" t="s">
        <v>6329</v>
      </c>
    </row>
    <row r="4239" spans="2:65" s="11" customFormat="1" ht="20.85" customHeight="1">
      <c r="B4239" s="121"/>
      <c r="D4239" s="122" t="s">
        <v>72</v>
      </c>
      <c r="E4239" s="131" t="s">
        <v>6330</v>
      </c>
      <c r="F4239" s="131" t="s">
        <v>6331</v>
      </c>
      <c r="I4239" s="124"/>
      <c r="J4239" s="132">
        <f>BK4239</f>
        <v>0</v>
      </c>
      <c r="L4239" s="121"/>
      <c r="M4239" s="126"/>
      <c r="P4239" s="127">
        <f>SUM(P4240:P4241)</f>
        <v>0</v>
      </c>
      <c r="R4239" s="127">
        <f>SUM(R4240:R4241)</f>
        <v>0</v>
      </c>
      <c r="T4239" s="128">
        <f>SUM(T4240:T4241)</f>
        <v>0</v>
      </c>
      <c r="AR4239" s="122" t="s">
        <v>89</v>
      </c>
      <c r="AT4239" s="129" t="s">
        <v>72</v>
      </c>
      <c r="AU4239" s="129" t="s">
        <v>89</v>
      </c>
      <c r="AY4239" s="122" t="s">
        <v>241</v>
      </c>
      <c r="BK4239" s="130">
        <f>SUM(BK4240:BK4241)</f>
        <v>0</v>
      </c>
    </row>
    <row r="4240" spans="2:65" s="1" customFormat="1" ht="16.5" customHeight="1">
      <c r="B4240" s="34"/>
      <c r="C4240" s="133" t="s">
        <v>6332</v>
      </c>
      <c r="D4240" s="133" t="s">
        <v>243</v>
      </c>
      <c r="E4240" s="134" t="s">
        <v>6333</v>
      </c>
      <c r="F4240" s="135" t="s">
        <v>6334</v>
      </c>
      <c r="G4240" s="136" t="s">
        <v>1718</v>
      </c>
      <c r="H4240" s="137">
        <v>1</v>
      </c>
      <c r="I4240" s="138"/>
      <c r="J4240" s="139">
        <f>ROUND(I4240*H4240,2)</f>
        <v>0</v>
      </c>
      <c r="K4240" s="135" t="s">
        <v>21</v>
      </c>
      <c r="L4240" s="34"/>
      <c r="M4240" s="140" t="s">
        <v>21</v>
      </c>
      <c r="N4240" s="141" t="s">
        <v>45</v>
      </c>
      <c r="P4240" s="142">
        <f>O4240*H4240</f>
        <v>0</v>
      </c>
      <c r="Q4240" s="142">
        <v>0</v>
      </c>
      <c r="R4240" s="142">
        <f>Q4240*H4240</f>
        <v>0</v>
      </c>
      <c r="S4240" s="142">
        <v>0</v>
      </c>
      <c r="T4240" s="143">
        <f>S4240*H4240</f>
        <v>0</v>
      </c>
      <c r="AR4240" s="144" t="s">
        <v>649</v>
      </c>
      <c r="AT4240" s="144" t="s">
        <v>243</v>
      </c>
      <c r="AU4240" s="144" t="s">
        <v>145</v>
      </c>
      <c r="AY4240" s="19" t="s">
        <v>241</v>
      </c>
      <c r="BE4240" s="145">
        <f>IF(N4240="základní",J4240,0)</f>
        <v>0</v>
      </c>
      <c r="BF4240" s="145">
        <f>IF(N4240="snížená",J4240,0)</f>
        <v>0</v>
      </c>
      <c r="BG4240" s="145">
        <f>IF(N4240="zákl. přenesená",J4240,0)</f>
        <v>0</v>
      </c>
      <c r="BH4240" s="145">
        <f>IF(N4240="sníž. přenesená",J4240,0)</f>
        <v>0</v>
      </c>
      <c r="BI4240" s="145">
        <f>IF(N4240="nulová",J4240,0)</f>
        <v>0</v>
      </c>
      <c r="BJ4240" s="19" t="s">
        <v>89</v>
      </c>
      <c r="BK4240" s="145">
        <f>ROUND(I4240*H4240,2)</f>
        <v>0</v>
      </c>
      <c r="BL4240" s="19" t="s">
        <v>649</v>
      </c>
      <c r="BM4240" s="144" t="s">
        <v>6335</v>
      </c>
    </row>
    <row r="4241" spans="2:65" s="1" customFormat="1" ht="16.5" customHeight="1">
      <c r="B4241" s="34"/>
      <c r="C4241" s="133" t="s">
        <v>6336</v>
      </c>
      <c r="D4241" s="133" t="s">
        <v>243</v>
      </c>
      <c r="E4241" s="134" t="s">
        <v>6337</v>
      </c>
      <c r="F4241" s="135" t="s">
        <v>6338</v>
      </c>
      <c r="G4241" s="136" t="s">
        <v>1718</v>
      </c>
      <c r="H4241" s="137">
        <v>1</v>
      </c>
      <c r="I4241" s="138"/>
      <c r="J4241" s="139">
        <f>ROUND(I4241*H4241,2)</f>
        <v>0</v>
      </c>
      <c r="K4241" s="135" t="s">
        <v>21</v>
      </c>
      <c r="L4241" s="34"/>
      <c r="M4241" s="140" t="s">
        <v>21</v>
      </c>
      <c r="N4241" s="141" t="s">
        <v>45</v>
      </c>
      <c r="P4241" s="142">
        <f>O4241*H4241</f>
        <v>0</v>
      </c>
      <c r="Q4241" s="142">
        <v>0</v>
      </c>
      <c r="R4241" s="142">
        <f>Q4241*H4241</f>
        <v>0</v>
      </c>
      <c r="S4241" s="142">
        <v>0</v>
      </c>
      <c r="T4241" s="143">
        <f>S4241*H4241</f>
        <v>0</v>
      </c>
      <c r="AR4241" s="144" t="s">
        <v>649</v>
      </c>
      <c r="AT4241" s="144" t="s">
        <v>243</v>
      </c>
      <c r="AU4241" s="144" t="s">
        <v>145</v>
      </c>
      <c r="AY4241" s="19" t="s">
        <v>241</v>
      </c>
      <c r="BE4241" s="145">
        <f>IF(N4241="základní",J4241,0)</f>
        <v>0</v>
      </c>
      <c r="BF4241" s="145">
        <f>IF(N4241="snížená",J4241,0)</f>
        <v>0</v>
      </c>
      <c r="BG4241" s="145">
        <f>IF(N4241="zákl. přenesená",J4241,0)</f>
        <v>0</v>
      </c>
      <c r="BH4241" s="145">
        <f>IF(N4241="sníž. přenesená",J4241,0)</f>
        <v>0</v>
      </c>
      <c r="BI4241" s="145">
        <f>IF(N4241="nulová",J4241,0)</f>
        <v>0</v>
      </c>
      <c r="BJ4241" s="19" t="s">
        <v>89</v>
      </c>
      <c r="BK4241" s="145">
        <f>ROUND(I4241*H4241,2)</f>
        <v>0</v>
      </c>
      <c r="BL4241" s="19" t="s">
        <v>649</v>
      </c>
      <c r="BM4241" s="144" t="s">
        <v>6339</v>
      </c>
    </row>
    <row r="4242" spans="2:65" s="11" customFormat="1" ht="20.85" customHeight="1">
      <c r="B4242" s="121"/>
      <c r="D4242" s="122" t="s">
        <v>72</v>
      </c>
      <c r="E4242" s="131" t="s">
        <v>6340</v>
      </c>
      <c r="F4242" s="131" t="s">
        <v>6341</v>
      </c>
      <c r="I4242" s="124"/>
      <c r="J4242" s="132">
        <f>BK4242</f>
        <v>0</v>
      </c>
      <c r="L4242" s="121"/>
      <c r="M4242" s="126"/>
      <c r="P4242" s="127">
        <f>SUM(P4243:P4264)</f>
        <v>0</v>
      </c>
      <c r="R4242" s="127">
        <f>SUM(R4243:R4264)</f>
        <v>0</v>
      </c>
      <c r="T4242" s="128">
        <f>SUM(T4243:T4264)</f>
        <v>0</v>
      </c>
      <c r="AR4242" s="122" t="s">
        <v>89</v>
      </c>
      <c r="AT4242" s="129" t="s">
        <v>72</v>
      </c>
      <c r="AU4242" s="129" t="s">
        <v>89</v>
      </c>
      <c r="AY4242" s="122" t="s">
        <v>241</v>
      </c>
      <c r="BK4242" s="130">
        <f>SUM(BK4243:BK4264)</f>
        <v>0</v>
      </c>
    </row>
    <row r="4243" spans="2:65" s="1" customFormat="1" ht="16.5" customHeight="1">
      <c r="B4243" s="34"/>
      <c r="C4243" s="133" t="s">
        <v>6342</v>
      </c>
      <c r="D4243" s="133" t="s">
        <v>243</v>
      </c>
      <c r="E4243" s="134" t="s">
        <v>6343</v>
      </c>
      <c r="F4243" s="135" t="s">
        <v>6344</v>
      </c>
      <c r="G4243" s="136" t="s">
        <v>1718</v>
      </c>
      <c r="H4243" s="137">
        <v>156</v>
      </c>
      <c r="I4243" s="138"/>
      <c r="J4243" s="139">
        <f t="shared" ref="J4243:J4264" si="260">ROUND(I4243*H4243,2)</f>
        <v>0</v>
      </c>
      <c r="K4243" s="135" t="s">
        <v>21</v>
      </c>
      <c r="L4243" s="34"/>
      <c r="M4243" s="140" t="s">
        <v>21</v>
      </c>
      <c r="N4243" s="141" t="s">
        <v>45</v>
      </c>
      <c r="P4243" s="142">
        <f t="shared" ref="P4243:P4264" si="261">O4243*H4243</f>
        <v>0</v>
      </c>
      <c r="Q4243" s="142">
        <v>0</v>
      </c>
      <c r="R4243" s="142">
        <f t="shared" ref="R4243:R4264" si="262">Q4243*H4243</f>
        <v>0</v>
      </c>
      <c r="S4243" s="142">
        <v>0</v>
      </c>
      <c r="T4243" s="143">
        <f t="shared" ref="T4243:T4264" si="263">S4243*H4243</f>
        <v>0</v>
      </c>
      <c r="AR4243" s="144" t="s">
        <v>649</v>
      </c>
      <c r="AT4243" s="144" t="s">
        <v>243</v>
      </c>
      <c r="AU4243" s="144" t="s">
        <v>145</v>
      </c>
      <c r="AY4243" s="19" t="s">
        <v>241</v>
      </c>
      <c r="BE4243" s="145">
        <f t="shared" ref="BE4243:BE4264" si="264">IF(N4243="základní",J4243,0)</f>
        <v>0</v>
      </c>
      <c r="BF4243" s="145">
        <f t="shared" ref="BF4243:BF4264" si="265">IF(N4243="snížená",J4243,0)</f>
        <v>0</v>
      </c>
      <c r="BG4243" s="145">
        <f t="shared" ref="BG4243:BG4264" si="266">IF(N4243="zákl. přenesená",J4243,0)</f>
        <v>0</v>
      </c>
      <c r="BH4243" s="145">
        <f t="shared" ref="BH4243:BH4264" si="267">IF(N4243="sníž. přenesená",J4243,0)</f>
        <v>0</v>
      </c>
      <c r="BI4243" s="145">
        <f t="shared" ref="BI4243:BI4264" si="268">IF(N4243="nulová",J4243,0)</f>
        <v>0</v>
      </c>
      <c r="BJ4243" s="19" t="s">
        <v>89</v>
      </c>
      <c r="BK4243" s="145">
        <f t="shared" ref="BK4243:BK4264" si="269">ROUND(I4243*H4243,2)</f>
        <v>0</v>
      </c>
      <c r="BL4243" s="19" t="s">
        <v>649</v>
      </c>
      <c r="BM4243" s="144" t="s">
        <v>6345</v>
      </c>
    </row>
    <row r="4244" spans="2:65" s="1" customFormat="1" ht="16.5" customHeight="1">
      <c r="B4244" s="34"/>
      <c r="C4244" s="133" t="s">
        <v>6346</v>
      </c>
      <c r="D4244" s="133" t="s">
        <v>243</v>
      </c>
      <c r="E4244" s="134" t="s">
        <v>6347</v>
      </c>
      <c r="F4244" s="135" t="s">
        <v>6348</v>
      </c>
      <c r="G4244" s="136" t="s">
        <v>1718</v>
      </c>
      <c r="H4244" s="137">
        <v>8</v>
      </c>
      <c r="I4244" s="138"/>
      <c r="J4244" s="139">
        <f t="shared" si="260"/>
        <v>0</v>
      </c>
      <c r="K4244" s="135" t="s">
        <v>21</v>
      </c>
      <c r="L4244" s="34"/>
      <c r="M4244" s="140" t="s">
        <v>21</v>
      </c>
      <c r="N4244" s="141" t="s">
        <v>45</v>
      </c>
      <c r="P4244" s="142">
        <f t="shared" si="261"/>
        <v>0</v>
      </c>
      <c r="Q4244" s="142">
        <v>0</v>
      </c>
      <c r="R4244" s="142">
        <f t="shared" si="262"/>
        <v>0</v>
      </c>
      <c r="S4244" s="142">
        <v>0</v>
      </c>
      <c r="T4244" s="143">
        <f t="shared" si="263"/>
        <v>0</v>
      </c>
      <c r="AR4244" s="144" t="s">
        <v>649</v>
      </c>
      <c r="AT4244" s="144" t="s">
        <v>243</v>
      </c>
      <c r="AU4244" s="144" t="s">
        <v>145</v>
      </c>
      <c r="AY4244" s="19" t="s">
        <v>241</v>
      </c>
      <c r="BE4244" s="145">
        <f t="shared" si="264"/>
        <v>0</v>
      </c>
      <c r="BF4244" s="145">
        <f t="shared" si="265"/>
        <v>0</v>
      </c>
      <c r="BG4244" s="145">
        <f t="shared" si="266"/>
        <v>0</v>
      </c>
      <c r="BH4244" s="145">
        <f t="shared" si="267"/>
        <v>0</v>
      </c>
      <c r="BI4244" s="145">
        <f t="shared" si="268"/>
        <v>0</v>
      </c>
      <c r="BJ4244" s="19" t="s">
        <v>89</v>
      </c>
      <c r="BK4244" s="145">
        <f t="shared" si="269"/>
        <v>0</v>
      </c>
      <c r="BL4244" s="19" t="s">
        <v>649</v>
      </c>
      <c r="BM4244" s="144" t="s">
        <v>6349</v>
      </c>
    </row>
    <row r="4245" spans="2:65" s="1" customFormat="1" ht="16.5" customHeight="1">
      <c r="B4245" s="34"/>
      <c r="C4245" s="133" t="s">
        <v>6350</v>
      </c>
      <c r="D4245" s="133" t="s">
        <v>243</v>
      </c>
      <c r="E4245" s="134" t="s">
        <v>6351</v>
      </c>
      <c r="F4245" s="135" t="s">
        <v>6352</v>
      </c>
      <c r="G4245" s="136" t="s">
        <v>1718</v>
      </c>
      <c r="H4245" s="137">
        <v>3</v>
      </c>
      <c r="I4245" s="138"/>
      <c r="J4245" s="139">
        <f t="shared" si="260"/>
        <v>0</v>
      </c>
      <c r="K4245" s="135" t="s">
        <v>21</v>
      </c>
      <c r="L4245" s="34"/>
      <c r="M4245" s="140" t="s">
        <v>21</v>
      </c>
      <c r="N4245" s="141" t="s">
        <v>45</v>
      </c>
      <c r="P4245" s="142">
        <f t="shared" si="261"/>
        <v>0</v>
      </c>
      <c r="Q4245" s="142">
        <v>0</v>
      </c>
      <c r="R4245" s="142">
        <f t="shared" si="262"/>
        <v>0</v>
      </c>
      <c r="S4245" s="142">
        <v>0</v>
      </c>
      <c r="T4245" s="143">
        <f t="shared" si="263"/>
        <v>0</v>
      </c>
      <c r="AR4245" s="144" t="s">
        <v>649</v>
      </c>
      <c r="AT4245" s="144" t="s">
        <v>243</v>
      </c>
      <c r="AU4245" s="144" t="s">
        <v>145</v>
      </c>
      <c r="AY4245" s="19" t="s">
        <v>241</v>
      </c>
      <c r="BE4245" s="145">
        <f t="shared" si="264"/>
        <v>0</v>
      </c>
      <c r="BF4245" s="145">
        <f t="shared" si="265"/>
        <v>0</v>
      </c>
      <c r="BG4245" s="145">
        <f t="shared" si="266"/>
        <v>0</v>
      </c>
      <c r="BH4245" s="145">
        <f t="shared" si="267"/>
        <v>0</v>
      </c>
      <c r="BI4245" s="145">
        <f t="shared" si="268"/>
        <v>0</v>
      </c>
      <c r="BJ4245" s="19" t="s">
        <v>89</v>
      </c>
      <c r="BK4245" s="145">
        <f t="shared" si="269"/>
        <v>0</v>
      </c>
      <c r="BL4245" s="19" t="s">
        <v>649</v>
      </c>
      <c r="BM4245" s="144" t="s">
        <v>6353</v>
      </c>
    </row>
    <row r="4246" spans="2:65" s="1" customFormat="1" ht="16.5" customHeight="1">
      <c r="B4246" s="34"/>
      <c r="C4246" s="133" t="s">
        <v>6354</v>
      </c>
      <c r="D4246" s="133" t="s">
        <v>243</v>
      </c>
      <c r="E4246" s="134" t="s">
        <v>6355</v>
      </c>
      <c r="F4246" s="135" t="s">
        <v>6356</v>
      </c>
      <c r="G4246" s="136" t="s">
        <v>1718</v>
      </c>
      <c r="H4246" s="137">
        <v>3</v>
      </c>
      <c r="I4246" s="138"/>
      <c r="J4246" s="139">
        <f t="shared" si="260"/>
        <v>0</v>
      </c>
      <c r="K4246" s="135" t="s">
        <v>21</v>
      </c>
      <c r="L4246" s="34"/>
      <c r="M4246" s="140" t="s">
        <v>21</v>
      </c>
      <c r="N4246" s="141" t="s">
        <v>45</v>
      </c>
      <c r="P4246" s="142">
        <f t="shared" si="261"/>
        <v>0</v>
      </c>
      <c r="Q4246" s="142">
        <v>0</v>
      </c>
      <c r="R4246" s="142">
        <f t="shared" si="262"/>
        <v>0</v>
      </c>
      <c r="S4246" s="142">
        <v>0</v>
      </c>
      <c r="T4246" s="143">
        <f t="shared" si="263"/>
        <v>0</v>
      </c>
      <c r="AR4246" s="144" t="s">
        <v>649</v>
      </c>
      <c r="AT4246" s="144" t="s">
        <v>243</v>
      </c>
      <c r="AU4246" s="144" t="s">
        <v>145</v>
      </c>
      <c r="AY4246" s="19" t="s">
        <v>241</v>
      </c>
      <c r="BE4246" s="145">
        <f t="shared" si="264"/>
        <v>0</v>
      </c>
      <c r="BF4246" s="145">
        <f t="shared" si="265"/>
        <v>0</v>
      </c>
      <c r="BG4246" s="145">
        <f t="shared" si="266"/>
        <v>0</v>
      </c>
      <c r="BH4246" s="145">
        <f t="shared" si="267"/>
        <v>0</v>
      </c>
      <c r="BI4246" s="145">
        <f t="shared" si="268"/>
        <v>0</v>
      </c>
      <c r="BJ4246" s="19" t="s">
        <v>89</v>
      </c>
      <c r="BK4246" s="145">
        <f t="shared" si="269"/>
        <v>0</v>
      </c>
      <c r="BL4246" s="19" t="s">
        <v>649</v>
      </c>
      <c r="BM4246" s="144" t="s">
        <v>6357</v>
      </c>
    </row>
    <row r="4247" spans="2:65" s="1" customFormat="1" ht="16.5" customHeight="1">
      <c r="B4247" s="34"/>
      <c r="C4247" s="133" t="s">
        <v>6358</v>
      </c>
      <c r="D4247" s="133" t="s">
        <v>243</v>
      </c>
      <c r="E4247" s="134" t="s">
        <v>6359</v>
      </c>
      <c r="F4247" s="135" t="s">
        <v>6360</v>
      </c>
      <c r="G4247" s="136" t="s">
        <v>1718</v>
      </c>
      <c r="H4247" s="137">
        <v>3</v>
      </c>
      <c r="I4247" s="138"/>
      <c r="J4247" s="139">
        <f t="shared" si="260"/>
        <v>0</v>
      </c>
      <c r="K4247" s="135" t="s">
        <v>21</v>
      </c>
      <c r="L4247" s="34"/>
      <c r="M4247" s="140" t="s">
        <v>21</v>
      </c>
      <c r="N4247" s="141" t="s">
        <v>45</v>
      </c>
      <c r="P4247" s="142">
        <f t="shared" si="261"/>
        <v>0</v>
      </c>
      <c r="Q4247" s="142">
        <v>0</v>
      </c>
      <c r="R4247" s="142">
        <f t="shared" si="262"/>
        <v>0</v>
      </c>
      <c r="S4247" s="142">
        <v>0</v>
      </c>
      <c r="T4247" s="143">
        <f t="shared" si="263"/>
        <v>0</v>
      </c>
      <c r="AR4247" s="144" t="s">
        <v>649</v>
      </c>
      <c r="AT4247" s="144" t="s">
        <v>243</v>
      </c>
      <c r="AU4247" s="144" t="s">
        <v>145</v>
      </c>
      <c r="AY4247" s="19" t="s">
        <v>241</v>
      </c>
      <c r="BE4247" s="145">
        <f t="shared" si="264"/>
        <v>0</v>
      </c>
      <c r="BF4247" s="145">
        <f t="shared" si="265"/>
        <v>0</v>
      </c>
      <c r="BG4247" s="145">
        <f t="shared" si="266"/>
        <v>0</v>
      </c>
      <c r="BH4247" s="145">
        <f t="shared" si="267"/>
        <v>0</v>
      </c>
      <c r="BI4247" s="145">
        <f t="shared" si="268"/>
        <v>0</v>
      </c>
      <c r="BJ4247" s="19" t="s">
        <v>89</v>
      </c>
      <c r="BK4247" s="145">
        <f t="shared" si="269"/>
        <v>0</v>
      </c>
      <c r="BL4247" s="19" t="s">
        <v>649</v>
      </c>
      <c r="BM4247" s="144" t="s">
        <v>6361</v>
      </c>
    </row>
    <row r="4248" spans="2:65" s="1" customFormat="1" ht="16.5" customHeight="1">
      <c r="B4248" s="34"/>
      <c r="C4248" s="133" t="s">
        <v>6362</v>
      </c>
      <c r="D4248" s="133" t="s">
        <v>243</v>
      </c>
      <c r="E4248" s="134" t="s">
        <v>6363</v>
      </c>
      <c r="F4248" s="135" t="s">
        <v>6364</v>
      </c>
      <c r="G4248" s="136" t="s">
        <v>1718</v>
      </c>
      <c r="H4248" s="137">
        <v>1</v>
      </c>
      <c r="I4248" s="138"/>
      <c r="J4248" s="139">
        <f t="shared" si="260"/>
        <v>0</v>
      </c>
      <c r="K4248" s="135" t="s">
        <v>21</v>
      </c>
      <c r="L4248" s="34"/>
      <c r="M4248" s="140" t="s">
        <v>21</v>
      </c>
      <c r="N4248" s="141" t="s">
        <v>45</v>
      </c>
      <c r="P4248" s="142">
        <f t="shared" si="261"/>
        <v>0</v>
      </c>
      <c r="Q4248" s="142">
        <v>0</v>
      </c>
      <c r="R4248" s="142">
        <f t="shared" si="262"/>
        <v>0</v>
      </c>
      <c r="S4248" s="142">
        <v>0</v>
      </c>
      <c r="T4248" s="143">
        <f t="shared" si="263"/>
        <v>0</v>
      </c>
      <c r="AR4248" s="144" t="s">
        <v>649</v>
      </c>
      <c r="AT4248" s="144" t="s">
        <v>243</v>
      </c>
      <c r="AU4248" s="144" t="s">
        <v>145</v>
      </c>
      <c r="AY4248" s="19" t="s">
        <v>241</v>
      </c>
      <c r="BE4248" s="145">
        <f t="shared" si="264"/>
        <v>0</v>
      </c>
      <c r="BF4248" s="145">
        <f t="shared" si="265"/>
        <v>0</v>
      </c>
      <c r="BG4248" s="145">
        <f t="shared" si="266"/>
        <v>0</v>
      </c>
      <c r="BH4248" s="145">
        <f t="shared" si="267"/>
        <v>0</v>
      </c>
      <c r="BI4248" s="145">
        <f t="shared" si="268"/>
        <v>0</v>
      </c>
      <c r="BJ4248" s="19" t="s">
        <v>89</v>
      </c>
      <c r="BK4248" s="145">
        <f t="shared" si="269"/>
        <v>0</v>
      </c>
      <c r="BL4248" s="19" t="s">
        <v>649</v>
      </c>
      <c r="BM4248" s="144" t="s">
        <v>6365</v>
      </c>
    </row>
    <row r="4249" spans="2:65" s="1" customFormat="1" ht="16.5" customHeight="1">
      <c r="B4249" s="34"/>
      <c r="C4249" s="133" t="s">
        <v>6366</v>
      </c>
      <c r="D4249" s="133" t="s">
        <v>243</v>
      </c>
      <c r="E4249" s="134" t="s">
        <v>6367</v>
      </c>
      <c r="F4249" s="135" t="s">
        <v>6368</v>
      </c>
      <c r="G4249" s="136" t="s">
        <v>1718</v>
      </c>
      <c r="H4249" s="137">
        <v>1</v>
      </c>
      <c r="I4249" s="138"/>
      <c r="J4249" s="139">
        <f t="shared" si="260"/>
        <v>0</v>
      </c>
      <c r="K4249" s="135" t="s">
        <v>21</v>
      </c>
      <c r="L4249" s="34"/>
      <c r="M4249" s="140" t="s">
        <v>21</v>
      </c>
      <c r="N4249" s="141" t="s">
        <v>45</v>
      </c>
      <c r="P4249" s="142">
        <f t="shared" si="261"/>
        <v>0</v>
      </c>
      <c r="Q4249" s="142">
        <v>0</v>
      </c>
      <c r="R4249" s="142">
        <f t="shared" si="262"/>
        <v>0</v>
      </c>
      <c r="S4249" s="142">
        <v>0</v>
      </c>
      <c r="T4249" s="143">
        <f t="shared" si="263"/>
        <v>0</v>
      </c>
      <c r="AR4249" s="144" t="s">
        <v>649</v>
      </c>
      <c r="AT4249" s="144" t="s">
        <v>243</v>
      </c>
      <c r="AU4249" s="144" t="s">
        <v>145</v>
      </c>
      <c r="AY4249" s="19" t="s">
        <v>241</v>
      </c>
      <c r="BE4249" s="145">
        <f t="shared" si="264"/>
        <v>0</v>
      </c>
      <c r="BF4249" s="145">
        <f t="shared" si="265"/>
        <v>0</v>
      </c>
      <c r="BG4249" s="145">
        <f t="shared" si="266"/>
        <v>0</v>
      </c>
      <c r="BH4249" s="145">
        <f t="shared" si="267"/>
        <v>0</v>
      </c>
      <c r="BI4249" s="145">
        <f t="shared" si="268"/>
        <v>0</v>
      </c>
      <c r="BJ4249" s="19" t="s">
        <v>89</v>
      </c>
      <c r="BK4249" s="145">
        <f t="shared" si="269"/>
        <v>0</v>
      </c>
      <c r="BL4249" s="19" t="s">
        <v>649</v>
      </c>
      <c r="BM4249" s="144" t="s">
        <v>6369</v>
      </c>
    </row>
    <row r="4250" spans="2:65" s="1" customFormat="1" ht="16.5" customHeight="1">
      <c r="B4250" s="34"/>
      <c r="C4250" s="133" t="s">
        <v>6370</v>
      </c>
      <c r="D4250" s="133" t="s">
        <v>243</v>
      </c>
      <c r="E4250" s="134" t="s">
        <v>6371</v>
      </c>
      <c r="F4250" s="135" t="s">
        <v>6372</v>
      </c>
      <c r="G4250" s="136" t="s">
        <v>1718</v>
      </c>
      <c r="H4250" s="137">
        <v>1</v>
      </c>
      <c r="I4250" s="138"/>
      <c r="J4250" s="139">
        <f t="shared" si="260"/>
        <v>0</v>
      </c>
      <c r="K4250" s="135" t="s">
        <v>21</v>
      </c>
      <c r="L4250" s="34"/>
      <c r="M4250" s="140" t="s">
        <v>21</v>
      </c>
      <c r="N4250" s="141" t="s">
        <v>45</v>
      </c>
      <c r="P4250" s="142">
        <f t="shared" si="261"/>
        <v>0</v>
      </c>
      <c r="Q4250" s="142">
        <v>0</v>
      </c>
      <c r="R4250" s="142">
        <f t="shared" si="262"/>
        <v>0</v>
      </c>
      <c r="S4250" s="142">
        <v>0</v>
      </c>
      <c r="T4250" s="143">
        <f t="shared" si="263"/>
        <v>0</v>
      </c>
      <c r="AR4250" s="144" t="s">
        <v>649</v>
      </c>
      <c r="AT4250" s="144" t="s">
        <v>243</v>
      </c>
      <c r="AU4250" s="144" t="s">
        <v>145</v>
      </c>
      <c r="AY4250" s="19" t="s">
        <v>241</v>
      </c>
      <c r="BE4250" s="145">
        <f t="shared" si="264"/>
        <v>0</v>
      </c>
      <c r="BF4250" s="145">
        <f t="shared" si="265"/>
        <v>0</v>
      </c>
      <c r="BG4250" s="145">
        <f t="shared" si="266"/>
        <v>0</v>
      </c>
      <c r="BH4250" s="145">
        <f t="shared" si="267"/>
        <v>0</v>
      </c>
      <c r="BI4250" s="145">
        <f t="shared" si="268"/>
        <v>0</v>
      </c>
      <c r="BJ4250" s="19" t="s">
        <v>89</v>
      </c>
      <c r="BK4250" s="145">
        <f t="shared" si="269"/>
        <v>0</v>
      </c>
      <c r="BL4250" s="19" t="s">
        <v>649</v>
      </c>
      <c r="BM4250" s="144" t="s">
        <v>6373</v>
      </c>
    </row>
    <row r="4251" spans="2:65" s="1" customFormat="1" ht="16.5" customHeight="1">
      <c r="B4251" s="34"/>
      <c r="C4251" s="133" t="s">
        <v>6374</v>
      </c>
      <c r="D4251" s="133" t="s">
        <v>243</v>
      </c>
      <c r="E4251" s="134" t="s">
        <v>6375</v>
      </c>
      <c r="F4251" s="135" t="s">
        <v>6376</v>
      </c>
      <c r="G4251" s="136" t="s">
        <v>1718</v>
      </c>
      <c r="H4251" s="137">
        <v>2</v>
      </c>
      <c r="I4251" s="138"/>
      <c r="J4251" s="139">
        <f t="shared" si="260"/>
        <v>0</v>
      </c>
      <c r="K4251" s="135" t="s">
        <v>21</v>
      </c>
      <c r="L4251" s="34"/>
      <c r="M4251" s="140" t="s">
        <v>21</v>
      </c>
      <c r="N4251" s="141" t="s">
        <v>45</v>
      </c>
      <c r="P4251" s="142">
        <f t="shared" si="261"/>
        <v>0</v>
      </c>
      <c r="Q4251" s="142">
        <v>0</v>
      </c>
      <c r="R4251" s="142">
        <f t="shared" si="262"/>
        <v>0</v>
      </c>
      <c r="S4251" s="142">
        <v>0</v>
      </c>
      <c r="T4251" s="143">
        <f t="shared" si="263"/>
        <v>0</v>
      </c>
      <c r="AR4251" s="144" t="s">
        <v>649</v>
      </c>
      <c r="AT4251" s="144" t="s">
        <v>243</v>
      </c>
      <c r="AU4251" s="144" t="s">
        <v>145</v>
      </c>
      <c r="AY4251" s="19" t="s">
        <v>241</v>
      </c>
      <c r="BE4251" s="145">
        <f t="shared" si="264"/>
        <v>0</v>
      </c>
      <c r="BF4251" s="145">
        <f t="shared" si="265"/>
        <v>0</v>
      </c>
      <c r="BG4251" s="145">
        <f t="shared" si="266"/>
        <v>0</v>
      </c>
      <c r="BH4251" s="145">
        <f t="shared" si="267"/>
        <v>0</v>
      </c>
      <c r="BI4251" s="145">
        <f t="shared" si="268"/>
        <v>0</v>
      </c>
      <c r="BJ4251" s="19" t="s">
        <v>89</v>
      </c>
      <c r="BK4251" s="145">
        <f t="shared" si="269"/>
        <v>0</v>
      </c>
      <c r="BL4251" s="19" t="s">
        <v>649</v>
      </c>
      <c r="BM4251" s="144" t="s">
        <v>6377</v>
      </c>
    </row>
    <row r="4252" spans="2:65" s="1" customFormat="1" ht="16.5" customHeight="1">
      <c r="B4252" s="34"/>
      <c r="C4252" s="133" t="s">
        <v>6378</v>
      </c>
      <c r="D4252" s="133" t="s">
        <v>243</v>
      </c>
      <c r="E4252" s="134" t="s">
        <v>6379</v>
      </c>
      <c r="F4252" s="135" t="s">
        <v>6380</v>
      </c>
      <c r="G4252" s="136" t="s">
        <v>1718</v>
      </c>
      <c r="H4252" s="137">
        <v>1</v>
      </c>
      <c r="I4252" s="138"/>
      <c r="J4252" s="139">
        <f t="shared" si="260"/>
        <v>0</v>
      </c>
      <c r="K4252" s="135" t="s">
        <v>21</v>
      </c>
      <c r="L4252" s="34"/>
      <c r="M4252" s="140" t="s">
        <v>21</v>
      </c>
      <c r="N4252" s="141" t="s">
        <v>45</v>
      </c>
      <c r="P4252" s="142">
        <f t="shared" si="261"/>
        <v>0</v>
      </c>
      <c r="Q4252" s="142">
        <v>0</v>
      </c>
      <c r="R4252" s="142">
        <f t="shared" si="262"/>
        <v>0</v>
      </c>
      <c r="S4252" s="142">
        <v>0</v>
      </c>
      <c r="T4252" s="143">
        <f t="shared" si="263"/>
        <v>0</v>
      </c>
      <c r="AR4252" s="144" t="s">
        <v>649</v>
      </c>
      <c r="AT4252" s="144" t="s">
        <v>243</v>
      </c>
      <c r="AU4252" s="144" t="s">
        <v>145</v>
      </c>
      <c r="AY4252" s="19" t="s">
        <v>241</v>
      </c>
      <c r="BE4252" s="145">
        <f t="shared" si="264"/>
        <v>0</v>
      </c>
      <c r="BF4252" s="145">
        <f t="shared" si="265"/>
        <v>0</v>
      </c>
      <c r="BG4252" s="145">
        <f t="shared" si="266"/>
        <v>0</v>
      </c>
      <c r="BH4252" s="145">
        <f t="shared" si="267"/>
        <v>0</v>
      </c>
      <c r="BI4252" s="145">
        <f t="shared" si="268"/>
        <v>0</v>
      </c>
      <c r="BJ4252" s="19" t="s">
        <v>89</v>
      </c>
      <c r="BK4252" s="145">
        <f t="shared" si="269"/>
        <v>0</v>
      </c>
      <c r="BL4252" s="19" t="s">
        <v>649</v>
      </c>
      <c r="BM4252" s="144" t="s">
        <v>6381</v>
      </c>
    </row>
    <row r="4253" spans="2:65" s="1" customFormat="1" ht="16.5" customHeight="1">
      <c r="B4253" s="34"/>
      <c r="C4253" s="133" t="s">
        <v>6382</v>
      </c>
      <c r="D4253" s="133" t="s">
        <v>243</v>
      </c>
      <c r="E4253" s="134" t="s">
        <v>6383</v>
      </c>
      <c r="F4253" s="135" t="s">
        <v>6384</v>
      </c>
      <c r="G4253" s="136" t="s">
        <v>1718</v>
      </c>
      <c r="H4253" s="137">
        <v>2</v>
      </c>
      <c r="I4253" s="138"/>
      <c r="J4253" s="139">
        <f t="shared" si="260"/>
        <v>0</v>
      </c>
      <c r="K4253" s="135" t="s">
        <v>21</v>
      </c>
      <c r="L4253" s="34"/>
      <c r="M4253" s="140" t="s">
        <v>21</v>
      </c>
      <c r="N4253" s="141" t="s">
        <v>45</v>
      </c>
      <c r="P4253" s="142">
        <f t="shared" si="261"/>
        <v>0</v>
      </c>
      <c r="Q4253" s="142">
        <v>0</v>
      </c>
      <c r="R4253" s="142">
        <f t="shared" si="262"/>
        <v>0</v>
      </c>
      <c r="S4253" s="142">
        <v>0</v>
      </c>
      <c r="T4253" s="143">
        <f t="shared" si="263"/>
        <v>0</v>
      </c>
      <c r="AR4253" s="144" t="s">
        <v>649</v>
      </c>
      <c r="AT4253" s="144" t="s">
        <v>243</v>
      </c>
      <c r="AU4253" s="144" t="s">
        <v>145</v>
      </c>
      <c r="AY4253" s="19" t="s">
        <v>241</v>
      </c>
      <c r="BE4253" s="145">
        <f t="shared" si="264"/>
        <v>0</v>
      </c>
      <c r="BF4253" s="145">
        <f t="shared" si="265"/>
        <v>0</v>
      </c>
      <c r="BG4253" s="145">
        <f t="shared" si="266"/>
        <v>0</v>
      </c>
      <c r="BH4253" s="145">
        <f t="shared" si="267"/>
        <v>0</v>
      </c>
      <c r="BI4253" s="145">
        <f t="shared" si="268"/>
        <v>0</v>
      </c>
      <c r="BJ4253" s="19" t="s">
        <v>89</v>
      </c>
      <c r="BK4253" s="145">
        <f t="shared" si="269"/>
        <v>0</v>
      </c>
      <c r="BL4253" s="19" t="s">
        <v>649</v>
      </c>
      <c r="BM4253" s="144" t="s">
        <v>6385</v>
      </c>
    </row>
    <row r="4254" spans="2:65" s="1" customFormat="1" ht="16.5" customHeight="1">
      <c r="B4254" s="34"/>
      <c r="C4254" s="133" t="s">
        <v>6386</v>
      </c>
      <c r="D4254" s="133" t="s">
        <v>243</v>
      </c>
      <c r="E4254" s="134" t="s">
        <v>6387</v>
      </c>
      <c r="F4254" s="135" t="s">
        <v>6388</v>
      </c>
      <c r="G4254" s="136" t="s">
        <v>1718</v>
      </c>
      <c r="H4254" s="137">
        <v>6</v>
      </c>
      <c r="I4254" s="138"/>
      <c r="J4254" s="139">
        <f t="shared" si="260"/>
        <v>0</v>
      </c>
      <c r="K4254" s="135" t="s">
        <v>21</v>
      </c>
      <c r="L4254" s="34"/>
      <c r="M4254" s="140" t="s">
        <v>21</v>
      </c>
      <c r="N4254" s="141" t="s">
        <v>45</v>
      </c>
      <c r="P4254" s="142">
        <f t="shared" si="261"/>
        <v>0</v>
      </c>
      <c r="Q4254" s="142">
        <v>0</v>
      </c>
      <c r="R4254" s="142">
        <f t="shared" si="262"/>
        <v>0</v>
      </c>
      <c r="S4254" s="142">
        <v>0</v>
      </c>
      <c r="T4254" s="143">
        <f t="shared" si="263"/>
        <v>0</v>
      </c>
      <c r="AR4254" s="144" t="s">
        <v>649</v>
      </c>
      <c r="AT4254" s="144" t="s">
        <v>243</v>
      </c>
      <c r="AU4254" s="144" t="s">
        <v>145</v>
      </c>
      <c r="AY4254" s="19" t="s">
        <v>241</v>
      </c>
      <c r="BE4254" s="145">
        <f t="shared" si="264"/>
        <v>0</v>
      </c>
      <c r="BF4254" s="145">
        <f t="shared" si="265"/>
        <v>0</v>
      </c>
      <c r="BG4254" s="145">
        <f t="shared" si="266"/>
        <v>0</v>
      </c>
      <c r="BH4254" s="145">
        <f t="shared" si="267"/>
        <v>0</v>
      </c>
      <c r="BI4254" s="145">
        <f t="shared" si="268"/>
        <v>0</v>
      </c>
      <c r="BJ4254" s="19" t="s">
        <v>89</v>
      </c>
      <c r="BK4254" s="145">
        <f t="shared" si="269"/>
        <v>0</v>
      </c>
      <c r="BL4254" s="19" t="s">
        <v>649</v>
      </c>
      <c r="BM4254" s="144" t="s">
        <v>6389</v>
      </c>
    </row>
    <row r="4255" spans="2:65" s="1" customFormat="1" ht="16.5" customHeight="1">
      <c r="B4255" s="34"/>
      <c r="C4255" s="133" t="s">
        <v>6390</v>
      </c>
      <c r="D4255" s="133" t="s">
        <v>243</v>
      </c>
      <c r="E4255" s="134" t="s">
        <v>6391</v>
      </c>
      <c r="F4255" s="135" t="s">
        <v>6392</v>
      </c>
      <c r="G4255" s="136" t="s">
        <v>1718</v>
      </c>
      <c r="H4255" s="137">
        <v>7</v>
      </c>
      <c r="I4255" s="138"/>
      <c r="J4255" s="139">
        <f t="shared" si="260"/>
        <v>0</v>
      </c>
      <c r="K4255" s="135" t="s">
        <v>21</v>
      </c>
      <c r="L4255" s="34"/>
      <c r="M4255" s="140" t="s">
        <v>21</v>
      </c>
      <c r="N4255" s="141" t="s">
        <v>45</v>
      </c>
      <c r="P4255" s="142">
        <f t="shared" si="261"/>
        <v>0</v>
      </c>
      <c r="Q4255" s="142">
        <v>0</v>
      </c>
      <c r="R4255" s="142">
        <f t="shared" si="262"/>
        <v>0</v>
      </c>
      <c r="S4255" s="142">
        <v>0</v>
      </c>
      <c r="T4255" s="143">
        <f t="shared" si="263"/>
        <v>0</v>
      </c>
      <c r="AR4255" s="144" t="s">
        <v>649</v>
      </c>
      <c r="AT4255" s="144" t="s">
        <v>243</v>
      </c>
      <c r="AU4255" s="144" t="s">
        <v>145</v>
      </c>
      <c r="AY4255" s="19" t="s">
        <v>241</v>
      </c>
      <c r="BE4255" s="145">
        <f t="shared" si="264"/>
        <v>0</v>
      </c>
      <c r="BF4255" s="145">
        <f t="shared" si="265"/>
        <v>0</v>
      </c>
      <c r="BG4255" s="145">
        <f t="shared" si="266"/>
        <v>0</v>
      </c>
      <c r="BH4255" s="145">
        <f t="shared" si="267"/>
        <v>0</v>
      </c>
      <c r="BI4255" s="145">
        <f t="shared" si="268"/>
        <v>0</v>
      </c>
      <c r="BJ4255" s="19" t="s">
        <v>89</v>
      </c>
      <c r="BK4255" s="145">
        <f t="shared" si="269"/>
        <v>0</v>
      </c>
      <c r="BL4255" s="19" t="s">
        <v>649</v>
      </c>
      <c r="BM4255" s="144" t="s">
        <v>6393</v>
      </c>
    </row>
    <row r="4256" spans="2:65" s="1" customFormat="1" ht="16.5" customHeight="1">
      <c r="B4256" s="34"/>
      <c r="C4256" s="133" t="s">
        <v>6394</v>
      </c>
      <c r="D4256" s="133" t="s">
        <v>243</v>
      </c>
      <c r="E4256" s="134" t="s">
        <v>6395</v>
      </c>
      <c r="F4256" s="135" t="s">
        <v>6396</v>
      </c>
      <c r="G4256" s="136" t="s">
        <v>1718</v>
      </c>
      <c r="H4256" s="137">
        <v>4</v>
      </c>
      <c r="I4256" s="138"/>
      <c r="J4256" s="139">
        <f t="shared" si="260"/>
        <v>0</v>
      </c>
      <c r="K4256" s="135" t="s">
        <v>21</v>
      </c>
      <c r="L4256" s="34"/>
      <c r="M4256" s="140" t="s">
        <v>21</v>
      </c>
      <c r="N4256" s="141" t="s">
        <v>45</v>
      </c>
      <c r="P4256" s="142">
        <f t="shared" si="261"/>
        <v>0</v>
      </c>
      <c r="Q4256" s="142">
        <v>0</v>
      </c>
      <c r="R4256" s="142">
        <f t="shared" si="262"/>
        <v>0</v>
      </c>
      <c r="S4256" s="142">
        <v>0</v>
      </c>
      <c r="T4256" s="143">
        <f t="shared" si="263"/>
        <v>0</v>
      </c>
      <c r="AR4256" s="144" t="s">
        <v>649</v>
      </c>
      <c r="AT4256" s="144" t="s">
        <v>243</v>
      </c>
      <c r="AU4256" s="144" t="s">
        <v>145</v>
      </c>
      <c r="AY4256" s="19" t="s">
        <v>241</v>
      </c>
      <c r="BE4256" s="145">
        <f t="shared" si="264"/>
        <v>0</v>
      </c>
      <c r="BF4256" s="145">
        <f t="shared" si="265"/>
        <v>0</v>
      </c>
      <c r="BG4256" s="145">
        <f t="shared" si="266"/>
        <v>0</v>
      </c>
      <c r="BH4256" s="145">
        <f t="shared" si="267"/>
        <v>0</v>
      </c>
      <c r="BI4256" s="145">
        <f t="shared" si="268"/>
        <v>0</v>
      </c>
      <c r="BJ4256" s="19" t="s">
        <v>89</v>
      </c>
      <c r="BK4256" s="145">
        <f t="shared" si="269"/>
        <v>0</v>
      </c>
      <c r="BL4256" s="19" t="s">
        <v>649</v>
      </c>
      <c r="BM4256" s="144" t="s">
        <v>6397</v>
      </c>
    </row>
    <row r="4257" spans="2:65" s="1" customFormat="1" ht="21.75" customHeight="1">
      <c r="B4257" s="34"/>
      <c r="C4257" s="133" t="s">
        <v>6398</v>
      </c>
      <c r="D4257" s="133" t="s">
        <v>243</v>
      </c>
      <c r="E4257" s="134" t="s">
        <v>6399</v>
      </c>
      <c r="F4257" s="135" t="s">
        <v>6400</v>
      </c>
      <c r="G4257" s="136" t="s">
        <v>1718</v>
      </c>
      <c r="H4257" s="137">
        <v>2</v>
      </c>
      <c r="I4257" s="138"/>
      <c r="J4257" s="139">
        <f t="shared" si="260"/>
        <v>0</v>
      </c>
      <c r="K4257" s="135" t="s">
        <v>21</v>
      </c>
      <c r="L4257" s="34"/>
      <c r="M4257" s="140" t="s">
        <v>21</v>
      </c>
      <c r="N4257" s="141" t="s">
        <v>45</v>
      </c>
      <c r="P4257" s="142">
        <f t="shared" si="261"/>
        <v>0</v>
      </c>
      <c r="Q4257" s="142">
        <v>0</v>
      </c>
      <c r="R4257" s="142">
        <f t="shared" si="262"/>
        <v>0</v>
      </c>
      <c r="S4257" s="142">
        <v>0</v>
      </c>
      <c r="T4257" s="143">
        <f t="shared" si="263"/>
        <v>0</v>
      </c>
      <c r="AR4257" s="144" t="s">
        <v>649</v>
      </c>
      <c r="AT4257" s="144" t="s">
        <v>243</v>
      </c>
      <c r="AU4257" s="144" t="s">
        <v>145</v>
      </c>
      <c r="AY4257" s="19" t="s">
        <v>241</v>
      </c>
      <c r="BE4257" s="145">
        <f t="shared" si="264"/>
        <v>0</v>
      </c>
      <c r="BF4257" s="145">
        <f t="shared" si="265"/>
        <v>0</v>
      </c>
      <c r="BG4257" s="145">
        <f t="shared" si="266"/>
        <v>0</v>
      </c>
      <c r="BH4257" s="145">
        <f t="shared" si="267"/>
        <v>0</v>
      </c>
      <c r="BI4257" s="145">
        <f t="shared" si="268"/>
        <v>0</v>
      </c>
      <c r="BJ4257" s="19" t="s">
        <v>89</v>
      </c>
      <c r="BK4257" s="145">
        <f t="shared" si="269"/>
        <v>0</v>
      </c>
      <c r="BL4257" s="19" t="s">
        <v>649</v>
      </c>
      <c r="BM4257" s="144" t="s">
        <v>6401</v>
      </c>
    </row>
    <row r="4258" spans="2:65" s="1" customFormat="1" ht="21.75" customHeight="1">
      <c r="B4258" s="34"/>
      <c r="C4258" s="133" t="s">
        <v>6402</v>
      </c>
      <c r="D4258" s="133" t="s">
        <v>243</v>
      </c>
      <c r="E4258" s="134" t="s">
        <v>6403</v>
      </c>
      <c r="F4258" s="135" t="s">
        <v>6404</v>
      </c>
      <c r="G4258" s="136" t="s">
        <v>1718</v>
      </c>
      <c r="H4258" s="137">
        <v>1</v>
      </c>
      <c r="I4258" s="138"/>
      <c r="J4258" s="139">
        <f t="shared" si="260"/>
        <v>0</v>
      </c>
      <c r="K4258" s="135" t="s">
        <v>21</v>
      </c>
      <c r="L4258" s="34"/>
      <c r="M4258" s="140" t="s">
        <v>21</v>
      </c>
      <c r="N4258" s="141" t="s">
        <v>45</v>
      </c>
      <c r="P4258" s="142">
        <f t="shared" si="261"/>
        <v>0</v>
      </c>
      <c r="Q4258" s="142">
        <v>0</v>
      </c>
      <c r="R4258" s="142">
        <f t="shared" si="262"/>
        <v>0</v>
      </c>
      <c r="S4258" s="142">
        <v>0</v>
      </c>
      <c r="T4258" s="143">
        <f t="shared" si="263"/>
        <v>0</v>
      </c>
      <c r="AR4258" s="144" t="s">
        <v>649</v>
      </c>
      <c r="AT4258" s="144" t="s">
        <v>243</v>
      </c>
      <c r="AU4258" s="144" t="s">
        <v>145</v>
      </c>
      <c r="AY4258" s="19" t="s">
        <v>241</v>
      </c>
      <c r="BE4258" s="145">
        <f t="shared" si="264"/>
        <v>0</v>
      </c>
      <c r="BF4258" s="145">
        <f t="shared" si="265"/>
        <v>0</v>
      </c>
      <c r="BG4258" s="145">
        <f t="shared" si="266"/>
        <v>0</v>
      </c>
      <c r="BH4258" s="145">
        <f t="shared" si="267"/>
        <v>0</v>
      </c>
      <c r="BI4258" s="145">
        <f t="shared" si="268"/>
        <v>0</v>
      </c>
      <c r="BJ4258" s="19" t="s">
        <v>89</v>
      </c>
      <c r="BK4258" s="145">
        <f t="shared" si="269"/>
        <v>0</v>
      </c>
      <c r="BL4258" s="19" t="s">
        <v>649</v>
      </c>
      <c r="BM4258" s="144" t="s">
        <v>6405</v>
      </c>
    </row>
    <row r="4259" spans="2:65" s="1" customFormat="1" ht="21.75" customHeight="1">
      <c r="B4259" s="34"/>
      <c r="C4259" s="133" t="s">
        <v>6406</v>
      </c>
      <c r="D4259" s="133" t="s">
        <v>243</v>
      </c>
      <c r="E4259" s="134" t="s">
        <v>6407</v>
      </c>
      <c r="F4259" s="135" t="s">
        <v>6408</v>
      </c>
      <c r="G4259" s="136" t="s">
        <v>1718</v>
      </c>
      <c r="H4259" s="137">
        <v>1</v>
      </c>
      <c r="I4259" s="138"/>
      <c r="J4259" s="139">
        <f t="shared" si="260"/>
        <v>0</v>
      </c>
      <c r="K4259" s="135" t="s">
        <v>21</v>
      </c>
      <c r="L4259" s="34"/>
      <c r="M4259" s="140" t="s">
        <v>21</v>
      </c>
      <c r="N4259" s="141" t="s">
        <v>45</v>
      </c>
      <c r="P4259" s="142">
        <f t="shared" si="261"/>
        <v>0</v>
      </c>
      <c r="Q4259" s="142">
        <v>0</v>
      </c>
      <c r="R4259" s="142">
        <f t="shared" si="262"/>
        <v>0</v>
      </c>
      <c r="S4259" s="142">
        <v>0</v>
      </c>
      <c r="T4259" s="143">
        <f t="shared" si="263"/>
        <v>0</v>
      </c>
      <c r="AR4259" s="144" t="s">
        <v>649</v>
      </c>
      <c r="AT4259" s="144" t="s">
        <v>243</v>
      </c>
      <c r="AU4259" s="144" t="s">
        <v>145</v>
      </c>
      <c r="AY4259" s="19" t="s">
        <v>241</v>
      </c>
      <c r="BE4259" s="145">
        <f t="shared" si="264"/>
        <v>0</v>
      </c>
      <c r="BF4259" s="145">
        <f t="shared" si="265"/>
        <v>0</v>
      </c>
      <c r="BG4259" s="145">
        <f t="shared" si="266"/>
        <v>0</v>
      </c>
      <c r="BH4259" s="145">
        <f t="shared" si="267"/>
        <v>0</v>
      </c>
      <c r="BI4259" s="145">
        <f t="shared" si="268"/>
        <v>0</v>
      </c>
      <c r="BJ4259" s="19" t="s">
        <v>89</v>
      </c>
      <c r="BK4259" s="145">
        <f t="shared" si="269"/>
        <v>0</v>
      </c>
      <c r="BL4259" s="19" t="s">
        <v>649</v>
      </c>
      <c r="BM4259" s="144" t="s">
        <v>6409</v>
      </c>
    </row>
    <row r="4260" spans="2:65" s="1" customFormat="1" ht="21.75" customHeight="1">
      <c r="B4260" s="34"/>
      <c r="C4260" s="133" t="s">
        <v>6410</v>
      </c>
      <c r="D4260" s="133" t="s">
        <v>243</v>
      </c>
      <c r="E4260" s="134" t="s">
        <v>6411</v>
      </c>
      <c r="F4260" s="135" t="s">
        <v>6412</v>
      </c>
      <c r="G4260" s="136" t="s">
        <v>1718</v>
      </c>
      <c r="H4260" s="137">
        <v>1</v>
      </c>
      <c r="I4260" s="138"/>
      <c r="J4260" s="139">
        <f t="shared" si="260"/>
        <v>0</v>
      </c>
      <c r="K4260" s="135" t="s">
        <v>21</v>
      </c>
      <c r="L4260" s="34"/>
      <c r="M4260" s="140" t="s">
        <v>21</v>
      </c>
      <c r="N4260" s="141" t="s">
        <v>45</v>
      </c>
      <c r="P4260" s="142">
        <f t="shared" si="261"/>
        <v>0</v>
      </c>
      <c r="Q4260" s="142">
        <v>0</v>
      </c>
      <c r="R4260" s="142">
        <f t="shared" si="262"/>
        <v>0</v>
      </c>
      <c r="S4260" s="142">
        <v>0</v>
      </c>
      <c r="T4260" s="143">
        <f t="shared" si="263"/>
        <v>0</v>
      </c>
      <c r="AR4260" s="144" t="s">
        <v>649</v>
      </c>
      <c r="AT4260" s="144" t="s">
        <v>243</v>
      </c>
      <c r="AU4260" s="144" t="s">
        <v>145</v>
      </c>
      <c r="AY4260" s="19" t="s">
        <v>241</v>
      </c>
      <c r="BE4260" s="145">
        <f t="shared" si="264"/>
        <v>0</v>
      </c>
      <c r="BF4260" s="145">
        <f t="shared" si="265"/>
        <v>0</v>
      </c>
      <c r="BG4260" s="145">
        <f t="shared" si="266"/>
        <v>0</v>
      </c>
      <c r="BH4260" s="145">
        <f t="shared" si="267"/>
        <v>0</v>
      </c>
      <c r="BI4260" s="145">
        <f t="shared" si="268"/>
        <v>0</v>
      </c>
      <c r="BJ4260" s="19" t="s">
        <v>89</v>
      </c>
      <c r="BK4260" s="145">
        <f t="shared" si="269"/>
        <v>0</v>
      </c>
      <c r="BL4260" s="19" t="s">
        <v>649</v>
      </c>
      <c r="BM4260" s="144" t="s">
        <v>6413</v>
      </c>
    </row>
    <row r="4261" spans="2:65" s="1" customFormat="1" ht="21.75" customHeight="1">
      <c r="B4261" s="34"/>
      <c r="C4261" s="133" t="s">
        <v>6414</v>
      </c>
      <c r="D4261" s="133" t="s">
        <v>243</v>
      </c>
      <c r="E4261" s="134" t="s">
        <v>6415</v>
      </c>
      <c r="F4261" s="135" t="s">
        <v>6416</v>
      </c>
      <c r="G4261" s="136" t="s">
        <v>1718</v>
      </c>
      <c r="H4261" s="137">
        <v>8</v>
      </c>
      <c r="I4261" s="138"/>
      <c r="J4261" s="139">
        <f t="shared" si="260"/>
        <v>0</v>
      </c>
      <c r="K4261" s="135" t="s">
        <v>21</v>
      </c>
      <c r="L4261" s="34"/>
      <c r="M4261" s="140" t="s">
        <v>21</v>
      </c>
      <c r="N4261" s="141" t="s">
        <v>45</v>
      </c>
      <c r="P4261" s="142">
        <f t="shared" si="261"/>
        <v>0</v>
      </c>
      <c r="Q4261" s="142">
        <v>0</v>
      </c>
      <c r="R4261" s="142">
        <f t="shared" si="262"/>
        <v>0</v>
      </c>
      <c r="S4261" s="142">
        <v>0</v>
      </c>
      <c r="T4261" s="143">
        <f t="shared" si="263"/>
        <v>0</v>
      </c>
      <c r="AR4261" s="144" t="s">
        <v>649</v>
      </c>
      <c r="AT4261" s="144" t="s">
        <v>243</v>
      </c>
      <c r="AU4261" s="144" t="s">
        <v>145</v>
      </c>
      <c r="AY4261" s="19" t="s">
        <v>241</v>
      </c>
      <c r="BE4261" s="145">
        <f t="shared" si="264"/>
        <v>0</v>
      </c>
      <c r="BF4261" s="145">
        <f t="shared" si="265"/>
        <v>0</v>
      </c>
      <c r="BG4261" s="145">
        <f t="shared" si="266"/>
        <v>0</v>
      </c>
      <c r="BH4261" s="145">
        <f t="shared" si="267"/>
        <v>0</v>
      </c>
      <c r="BI4261" s="145">
        <f t="shared" si="268"/>
        <v>0</v>
      </c>
      <c r="BJ4261" s="19" t="s">
        <v>89</v>
      </c>
      <c r="BK4261" s="145">
        <f t="shared" si="269"/>
        <v>0</v>
      </c>
      <c r="BL4261" s="19" t="s">
        <v>649</v>
      </c>
      <c r="BM4261" s="144" t="s">
        <v>6417</v>
      </c>
    </row>
    <row r="4262" spans="2:65" s="1" customFormat="1" ht="21.75" customHeight="1">
      <c r="B4262" s="34"/>
      <c r="C4262" s="133" t="s">
        <v>6418</v>
      </c>
      <c r="D4262" s="133" t="s">
        <v>243</v>
      </c>
      <c r="E4262" s="134" t="s">
        <v>6419</v>
      </c>
      <c r="F4262" s="135" t="s">
        <v>6420</v>
      </c>
      <c r="G4262" s="136" t="s">
        <v>1718</v>
      </c>
      <c r="H4262" s="137">
        <v>7</v>
      </c>
      <c r="I4262" s="138"/>
      <c r="J4262" s="139">
        <f t="shared" si="260"/>
        <v>0</v>
      </c>
      <c r="K4262" s="135" t="s">
        <v>21</v>
      </c>
      <c r="L4262" s="34"/>
      <c r="M4262" s="140" t="s">
        <v>21</v>
      </c>
      <c r="N4262" s="141" t="s">
        <v>45</v>
      </c>
      <c r="P4262" s="142">
        <f t="shared" si="261"/>
        <v>0</v>
      </c>
      <c r="Q4262" s="142">
        <v>0</v>
      </c>
      <c r="R4262" s="142">
        <f t="shared" si="262"/>
        <v>0</v>
      </c>
      <c r="S4262" s="142">
        <v>0</v>
      </c>
      <c r="T4262" s="143">
        <f t="shared" si="263"/>
        <v>0</v>
      </c>
      <c r="AR4262" s="144" t="s">
        <v>649</v>
      </c>
      <c r="AT4262" s="144" t="s">
        <v>243</v>
      </c>
      <c r="AU4262" s="144" t="s">
        <v>145</v>
      </c>
      <c r="AY4262" s="19" t="s">
        <v>241</v>
      </c>
      <c r="BE4262" s="145">
        <f t="shared" si="264"/>
        <v>0</v>
      </c>
      <c r="BF4262" s="145">
        <f t="shared" si="265"/>
        <v>0</v>
      </c>
      <c r="BG4262" s="145">
        <f t="shared" si="266"/>
        <v>0</v>
      </c>
      <c r="BH4262" s="145">
        <f t="shared" si="267"/>
        <v>0</v>
      </c>
      <c r="BI4262" s="145">
        <f t="shared" si="268"/>
        <v>0</v>
      </c>
      <c r="BJ4262" s="19" t="s">
        <v>89</v>
      </c>
      <c r="BK4262" s="145">
        <f t="shared" si="269"/>
        <v>0</v>
      </c>
      <c r="BL4262" s="19" t="s">
        <v>649</v>
      </c>
      <c r="BM4262" s="144" t="s">
        <v>6421</v>
      </c>
    </row>
    <row r="4263" spans="2:65" s="1" customFormat="1" ht="21.75" customHeight="1">
      <c r="B4263" s="34"/>
      <c r="C4263" s="133" t="s">
        <v>6422</v>
      </c>
      <c r="D4263" s="133" t="s">
        <v>243</v>
      </c>
      <c r="E4263" s="134" t="s">
        <v>6423</v>
      </c>
      <c r="F4263" s="135" t="s">
        <v>6424</v>
      </c>
      <c r="G4263" s="136" t="s">
        <v>1718</v>
      </c>
      <c r="H4263" s="137">
        <v>1</v>
      </c>
      <c r="I4263" s="138"/>
      <c r="J4263" s="139">
        <f t="shared" si="260"/>
        <v>0</v>
      </c>
      <c r="K4263" s="135" t="s">
        <v>21</v>
      </c>
      <c r="L4263" s="34"/>
      <c r="M4263" s="140" t="s">
        <v>21</v>
      </c>
      <c r="N4263" s="141" t="s">
        <v>45</v>
      </c>
      <c r="P4263" s="142">
        <f t="shared" si="261"/>
        <v>0</v>
      </c>
      <c r="Q4263" s="142">
        <v>0</v>
      </c>
      <c r="R4263" s="142">
        <f t="shared" si="262"/>
        <v>0</v>
      </c>
      <c r="S4263" s="142">
        <v>0</v>
      </c>
      <c r="T4263" s="143">
        <f t="shared" si="263"/>
        <v>0</v>
      </c>
      <c r="AR4263" s="144" t="s">
        <v>649</v>
      </c>
      <c r="AT4263" s="144" t="s">
        <v>243</v>
      </c>
      <c r="AU4263" s="144" t="s">
        <v>145</v>
      </c>
      <c r="AY4263" s="19" t="s">
        <v>241</v>
      </c>
      <c r="BE4263" s="145">
        <f t="shared" si="264"/>
        <v>0</v>
      </c>
      <c r="BF4263" s="145">
        <f t="shared" si="265"/>
        <v>0</v>
      </c>
      <c r="BG4263" s="145">
        <f t="shared" si="266"/>
        <v>0</v>
      </c>
      <c r="BH4263" s="145">
        <f t="shared" si="267"/>
        <v>0</v>
      </c>
      <c r="BI4263" s="145">
        <f t="shared" si="268"/>
        <v>0</v>
      </c>
      <c r="BJ4263" s="19" t="s">
        <v>89</v>
      </c>
      <c r="BK4263" s="145">
        <f t="shared" si="269"/>
        <v>0</v>
      </c>
      <c r="BL4263" s="19" t="s">
        <v>649</v>
      </c>
      <c r="BM4263" s="144" t="s">
        <v>6425</v>
      </c>
    </row>
    <row r="4264" spans="2:65" s="1" customFormat="1" ht="21.75" customHeight="1">
      <c r="B4264" s="34"/>
      <c r="C4264" s="133" t="s">
        <v>6426</v>
      </c>
      <c r="D4264" s="133" t="s">
        <v>243</v>
      </c>
      <c r="E4264" s="134" t="s">
        <v>6427</v>
      </c>
      <c r="F4264" s="135" t="s">
        <v>6428</v>
      </c>
      <c r="G4264" s="136" t="s">
        <v>1718</v>
      </c>
      <c r="H4264" s="137">
        <v>2</v>
      </c>
      <c r="I4264" s="138"/>
      <c r="J4264" s="139">
        <f t="shared" si="260"/>
        <v>0</v>
      </c>
      <c r="K4264" s="135" t="s">
        <v>21</v>
      </c>
      <c r="L4264" s="34"/>
      <c r="M4264" s="140" t="s">
        <v>21</v>
      </c>
      <c r="N4264" s="141" t="s">
        <v>45</v>
      </c>
      <c r="P4264" s="142">
        <f t="shared" si="261"/>
        <v>0</v>
      </c>
      <c r="Q4264" s="142">
        <v>0</v>
      </c>
      <c r="R4264" s="142">
        <f t="shared" si="262"/>
        <v>0</v>
      </c>
      <c r="S4264" s="142">
        <v>0</v>
      </c>
      <c r="T4264" s="143">
        <f t="shared" si="263"/>
        <v>0</v>
      </c>
      <c r="AR4264" s="144" t="s">
        <v>649</v>
      </c>
      <c r="AT4264" s="144" t="s">
        <v>243</v>
      </c>
      <c r="AU4264" s="144" t="s">
        <v>145</v>
      </c>
      <c r="AY4264" s="19" t="s">
        <v>241</v>
      </c>
      <c r="BE4264" s="145">
        <f t="shared" si="264"/>
        <v>0</v>
      </c>
      <c r="BF4264" s="145">
        <f t="shared" si="265"/>
        <v>0</v>
      </c>
      <c r="BG4264" s="145">
        <f t="shared" si="266"/>
        <v>0</v>
      </c>
      <c r="BH4264" s="145">
        <f t="shared" si="267"/>
        <v>0</v>
      </c>
      <c r="BI4264" s="145">
        <f t="shared" si="268"/>
        <v>0</v>
      </c>
      <c r="BJ4264" s="19" t="s">
        <v>89</v>
      </c>
      <c r="BK4264" s="145">
        <f t="shared" si="269"/>
        <v>0</v>
      </c>
      <c r="BL4264" s="19" t="s">
        <v>649</v>
      </c>
      <c r="BM4264" s="144" t="s">
        <v>6429</v>
      </c>
    </row>
    <row r="4265" spans="2:65" s="11" customFormat="1" ht="20.85" customHeight="1">
      <c r="B4265" s="121"/>
      <c r="D4265" s="122" t="s">
        <v>72</v>
      </c>
      <c r="E4265" s="131" t="s">
        <v>6430</v>
      </c>
      <c r="F4265" s="131" t="s">
        <v>6431</v>
      </c>
      <c r="I4265" s="124"/>
      <c r="J4265" s="132">
        <f>BK4265</f>
        <v>0</v>
      </c>
      <c r="L4265" s="121"/>
      <c r="M4265" s="126"/>
      <c r="P4265" s="127">
        <f>P4266</f>
        <v>0</v>
      </c>
      <c r="R4265" s="127">
        <f>R4266</f>
        <v>0</v>
      </c>
      <c r="T4265" s="128">
        <f>T4266</f>
        <v>0</v>
      </c>
      <c r="AR4265" s="122" t="s">
        <v>89</v>
      </c>
      <c r="AT4265" s="129" t="s">
        <v>72</v>
      </c>
      <c r="AU4265" s="129" t="s">
        <v>89</v>
      </c>
      <c r="AY4265" s="122" t="s">
        <v>241</v>
      </c>
      <c r="BK4265" s="130">
        <f>BK4266</f>
        <v>0</v>
      </c>
    </row>
    <row r="4266" spans="2:65" s="1" customFormat="1" ht="16.5" customHeight="1">
      <c r="B4266" s="34"/>
      <c r="C4266" s="133" t="s">
        <v>6432</v>
      </c>
      <c r="D4266" s="133" t="s">
        <v>243</v>
      </c>
      <c r="E4266" s="134" t="s">
        <v>6433</v>
      </c>
      <c r="F4266" s="135" t="s">
        <v>6434</v>
      </c>
      <c r="G4266" s="136" t="s">
        <v>1718</v>
      </c>
      <c r="H4266" s="137">
        <v>1</v>
      </c>
      <c r="I4266" s="138"/>
      <c r="J4266" s="139">
        <f>ROUND(I4266*H4266,2)</f>
        <v>0</v>
      </c>
      <c r="K4266" s="135" t="s">
        <v>21</v>
      </c>
      <c r="L4266" s="34"/>
      <c r="M4266" s="140" t="s">
        <v>21</v>
      </c>
      <c r="N4266" s="141" t="s">
        <v>45</v>
      </c>
      <c r="P4266" s="142">
        <f>O4266*H4266</f>
        <v>0</v>
      </c>
      <c r="Q4266" s="142">
        <v>0</v>
      </c>
      <c r="R4266" s="142">
        <f>Q4266*H4266</f>
        <v>0</v>
      </c>
      <c r="S4266" s="142">
        <v>0</v>
      </c>
      <c r="T4266" s="143">
        <f>S4266*H4266</f>
        <v>0</v>
      </c>
      <c r="AR4266" s="144" t="s">
        <v>649</v>
      </c>
      <c r="AT4266" s="144" t="s">
        <v>243</v>
      </c>
      <c r="AU4266" s="144" t="s">
        <v>145</v>
      </c>
      <c r="AY4266" s="19" t="s">
        <v>241</v>
      </c>
      <c r="BE4266" s="145">
        <f>IF(N4266="základní",J4266,0)</f>
        <v>0</v>
      </c>
      <c r="BF4266" s="145">
        <f>IF(N4266="snížená",J4266,0)</f>
        <v>0</v>
      </c>
      <c r="BG4266" s="145">
        <f>IF(N4266="zákl. přenesená",J4266,0)</f>
        <v>0</v>
      </c>
      <c r="BH4266" s="145">
        <f>IF(N4266="sníž. přenesená",J4266,0)</f>
        <v>0</v>
      </c>
      <c r="BI4266" s="145">
        <f>IF(N4266="nulová",J4266,0)</f>
        <v>0</v>
      </c>
      <c r="BJ4266" s="19" t="s">
        <v>89</v>
      </c>
      <c r="BK4266" s="145">
        <f>ROUND(I4266*H4266,2)</f>
        <v>0</v>
      </c>
      <c r="BL4266" s="19" t="s">
        <v>649</v>
      </c>
      <c r="BM4266" s="144" t="s">
        <v>6435</v>
      </c>
    </row>
    <row r="4267" spans="2:65" s="11" customFormat="1" ht="20.85" customHeight="1">
      <c r="B4267" s="121"/>
      <c r="D4267" s="122" t="s">
        <v>72</v>
      </c>
      <c r="E4267" s="131" t="s">
        <v>6436</v>
      </c>
      <c r="F4267" s="131" t="s">
        <v>1045</v>
      </c>
      <c r="I4267" s="124"/>
      <c r="J4267" s="132">
        <f>BK4267</f>
        <v>0</v>
      </c>
      <c r="L4267" s="121"/>
      <c r="M4267" s="126"/>
      <c r="P4267" s="127">
        <f>SUM(P4268:P4271)</f>
        <v>0</v>
      </c>
      <c r="R4267" s="127">
        <f>SUM(R4268:R4271)</f>
        <v>0</v>
      </c>
      <c r="T4267" s="128">
        <f>SUM(T4268:T4271)</f>
        <v>0</v>
      </c>
      <c r="AR4267" s="122" t="s">
        <v>89</v>
      </c>
      <c r="AT4267" s="129" t="s">
        <v>72</v>
      </c>
      <c r="AU4267" s="129" t="s">
        <v>89</v>
      </c>
      <c r="AY4267" s="122" t="s">
        <v>241</v>
      </c>
      <c r="BK4267" s="130">
        <f>SUM(BK4268:BK4271)</f>
        <v>0</v>
      </c>
    </row>
    <row r="4268" spans="2:65" s="1" customFormat="1" ht="16.5" customHeight="1">
      <c r="B4268" s="34"/>
      <c r="C4268" s="133" t="s">
        <v>6437</v>
      </c>
      <c r="D4268" s="133" t="s">
        <v>243</v>
      </c>
      <c r="E4268" s="134" t="s">
        <v>6438</v>
      </c>
      <c r="F4268" s="135" t="s">
        <v>6439</v>
      </c>
      <c r="G4268" s="136" t="s">
        <v>1718</v>
      </c>
      <c r="H4268" s="137">
        <v>23</v>
      </c>
      <c r="I4268" s="138"/>
      <c r="J4268" s="139">
        <f>ROUND(I4268*H4268,2)</f>
        <v>0</v>
      </c>
      <c r="K4268" s="135" t="s">
        <v>21</v>
      </c>
      <c r="L4268" s="34"/>
      <c r="M4268" s="140" t="s">
        <v>21</v>
      </c>
      <c r="N4268" s="141" t="s">
        <v>45</v>
      </c>
      <c r="P4268" s="142">
        <f>O4268*H4268</f>
        <v>0</v>
      </c>
      <c r="Q4268" s="142">
        <v>0</v>
      </c>
      <c r="R4268" s="142">
        <f>Q4268*H4268</f>
        <v>0</v>
      </c>
      <c r="S4268" s="142">
        <v>0</v>
      </c>
      <c r="T4268" s="143">
        <f>S4268*H4268</f>
        <v>0</v>
      </c>
      <c r="AR4268" s="144" t="s">
        <v>649</v>
      </c>
      <c r="AT4268" s="144" t="s">
        <v>243</v>
      </c>
      <c r="AU4268" s="144" t="s">
        <v>145</v>
      </c>
      <c r="AY4268" s="19" t="s">
        <v>241</v>
      </c>
      <c r="BE4268" s="145">
        <f>IF(N4268="základní",J4268,0)</f>
        <v>0</v>
      </c>
      <c r="BF4268" s="145">
        <f>IF(N4268="snížená",J4268,0)</f>
        <v>0</v>
      </c>
      <c r="BG4268" s="145">
        <f>IF(N4268="zákl. přenesená",J4268,0)</f>
        <v>0</v>
      </c>
      <c r="BH4268" s="145">
        <f>IF(N4268="sníž. přenesená",J4268,0)</f>
        <v>0</v>
      </c>
      <c r="BI4268" s="145">
        <f>IF(N4268="nulová",J4268,0)</f>
        <v>0</v>
      </c>
      <c r="BJ4268" s="19" t="s">
        <v>89</v>
      </c>
      <c r="BK4268" s="145">
        <f>ROUND(I4268*H4268,2)</f>
        <v>0</v>
      </c>
      <c r="BL4268" s="19" t="s">
        <v>649</v>
      </c>
      <c r="BM4268" s="144" t="s">
        <v>6440</v>
      </c>
    </row>
    <row r="4269" spans="2:65" s="1" customFormat="1" ht="16.5" customHeight="1">
      <c r="B4269" s="34"/>
      <c r="C4269" s="133" t="s">
        <v>6441</v>
      </c>
      <c r="D4269" s="133" t="s">
        <v>243</v>
      </c>
      <c r="E4269" s="134" t="s">
        <v>6442</v>
      </c>
      <c r="F4269" s="135" t="s">
        <v>6443</v>
      </c>
      <c r="G4269" s="136" t="s">
        <v>1718</v>
      </c>
      <c r="H4269" s="137">
        <v>9</v>
      </c>
      <c r="I4269" s="138"/>
      <c r="J4269" s="139">
        <f>ROUND(I4269*H4269,2)</f>
        <v>0</v>
      </c>
      <c r="K4269" s="135" t="s">
        <v>21</v>
      </c>
      <c r="L4269" s="34"/>
      <c r="M4269" s="140" t="s">
        <v>21</v>
      </c>
      <c r="N4269" s="141" t="s">
        <v>45</v>
      </c>
      <c r="P4269" s="142">
        <f>O4269*H4269</f>
        <v>0</v>
      </c>
      <c r="Q4269" s="142">
        <v>0</v>
      </c>
      <c r="R4269" s="142">
        <f>Q4269*H4269</f>
        <v>0</v>
      </c>
      <c r="S4269" s="142">
        <v>0</v>
      </c>
      <c r="T4269" s="143">
        <f>S4269*H4269</f>
        <v>0</v>
      </c>
      <c r="AR4269" s="144" t="s">
        <v>649</v>
      </c>
      <c r="AT4269" s="144" t="s">
        <v>243</v>
      </c>
      <c r="AU4269" s="144" t="s">
        <v>145</v>
      </c>
      <c r="AY4269" s="19" t="s">
        <v>241</v>
      </c>
      <c r="BE4269" s="145">
        <f>IF(N4269="základní",J4269,0)</f>
        <v>0</v>
      </c>
      <c r="BF4269" s="145">
        <f>IF(N4269="snížená",J4269,0)</f>
        <v>0</v>
      </c>
      <c r="BG4269" s="145">
        <f>IF(N4269="zákl. přenesená",J4269,0)</f>
        <v>0</v>
      </c>
      <c r="BH4269" s="145">
        <f>IF(N4269="sníž. přenesená",J4269,0)</f>
        <v>0</v>
      </c>
      <c r="BI4269" s="145">
        <f>IF(N4269="nulová",J4269,0)</f>
        <v>0</v>
      </c>
      <c r="BJ4269" s="19" t="s">
        <v>89</v>
      </c>
      <c r="BK4269" s="145">
        <f>ROUND(I4269*H4269,2)</f>
        <v>0</v>
      </c>
      <c r="BL4269" s="19" t="s">
        <v>649</v>
      </c>
      <c r="BM4269" s="144" t="s">
        <v>6444</v>
      </c>
    </row>
    <row r="4270" spans="2:65" s="1" customFormat="1" ht="16.5" customHeight="1">
      <c r="B4270" s="34"/>
      <c r="C4270" s="133" t="s">
        <v>6445</v>
      </c>
      <c r="D4270" s="133" t="s">
        <v>243</v>
      </c>
      <c r="E4270" s="134" t="s">
        <v>6446</v>
      </c>
      <c r="F4270" s="135" t="s">
        <v>6447</v>
      </c>
      <c r="G4270" s="136" t="s">
        <v>1718</v>
      </c>
      <c r="H4270" s="137">
        <v>11</v>
      </c>
      <c r="I4270" s="138"/>
      <c r="J4270" s="139">
        <f>ROUND(I4270*H4270,2)</f>
        <v>0</v>
      </c>
      <c r="K4270" s="135" t="s">
        <v>21</v>
      </c>
      <c r="L4270" s="34"/>
      <c r="M4270" s="140" t="s">
        <v>21</v>
      </c>
      <c r="N4270" s="141" t="s">
        <v>45</v>
      </c>
      <c r="P4270" s="142">
        <f>O4270*H4270</f>
        <v>0</v>
      </c>
      <c r="Q4270" s="142">
        <v>0</v>
      </c>
      <c r="R4270" s="142">
        <f>Q4270*H4270</f>
        <v>0</v>
      </c>
      <c r="S4270" s="142">
        <v>0</v>
      </c>
      <c r="T4270" s="143">
        <f>S4270*H4270</f>
        <v>0</v>
      </c>
      <c r="AR4270" s="144" t="s">
        <v>649</v>
      </c>
      <c r="AT4270" s="144" t="s">
        <v>243</v>
      </c>
      <c r="AU4270" s="144" t="s">
        <v>145</v>
      </c>
      <c r="AY4270" s="19" t="s">
        <v>241</v>
      </c>
      <c r="BE4270" s="145">
        <f>IF(N4270="základní",J4270,0)</f>
        <v>0</v>
      </c>
      <c r="BF4270" s="145">
        <f>IF(N4270="snížená",J4270,0)</f>
        <v>0</v>
      </c>
      <c r="BG4270" s="145">
        <f>IF(N4270="zákl. přenesená",J4270,0)</f>
        <v>0</v>
      </c>
      <c r="BH4270" s="145">
        <f>IF(N4270="sníž. přenesená",J4270,0)</f>
        <v>0</v>
      </c>
      <c r="BI4270" s="145">
        <f>IF(N4270="nulová",J4270,0)</f>
        <v>0</v>
      </c>
      <c r="BJ4270" s="19" t="s">
        <v>89</v>
      </c>
      <c r="BK4270" s="145">
        <f>ROUND(I4270*H4270,2)</f>
        <v>0</v>
      </c>
      <c r="BL4270" s="19" t="s">
        <v>649</v>
      </c>
      <c r="BM4270" s="144" t="s">
        <v>6448</v>
      </c>
    </row>
    <row r="4271" spans="2:65" s="1" customFormat="1" ht="16.5" customHeight="1">
      <c r="B4271" s="34"/>
      <c r="C4271" s="133" t="s">
        <v>6449</v>
      </c>
      <c r="D4271" s="133" t="s">
        <v>243</v>
      </c>
      <c r="E4271" s="134" t="s">
        <v>6450</v>
      </c>
      <c r="F4271" s="135" t="s">
        <v>6451</v>
      </c>
      <c r="G4271" s="136" t="s">
        <v>1718</v>
      </c>
      <c r="H4271" s="137">
        <v>7</v>
      </c>
      <c r="I4271" s="138"/>
      <c r="J4271" s="139">
        <f>ROUND(I4271*H4271,2)</f>
        <v>0</v>
      </c>
      <c r="K4271" s="135" t="s">
        <v>21</v>
      </c>
      <c r="L4271" s="34"/>
      <c r="M4271" s="140" t="s">
        <v>21</v>
      </c>
      <c r="N4271" s="141" t="s">
        <v>45</v>
      </c>
      <c r="P4271" s="142">
        <f>O4271*H4271</f>
        <v>0</v>
      </c>
      <c r="Q4271" s="142">
        <v>0</v>
      </c>
      <c r="R4271" s="142">
        <f>Q4271*H4271</f>
        <v>0</v>
      </c>
      <c r="S4271" s="142">
        <v>0</v>
      </c>
      <c r="T4271" s="143">
        <f>S4271*H4271</f>
        <v>0</v>
      </c>
      <c r="AR4271" s="144" t="s">
        <v>649</v>
      </c>
      <c r="AT4271" s="144" t="s">
        <v>243</v>
      </c>
      <c r="AU4271" s="144" t="s">
        <v>145</v>
      </c>
      <c r="AY4271" s="19" t="s">
        <v>241</v>
      </c>
      <c r="BE4271" s="145">
        <f>IF(N4271="základní",J4271,0)</f>
        <v>0</v>
      </c>
      <c r="BF4271" s="145">
        <f>IF(N4271="snížená",J4271,0)</f>
        <v>0</v>
      </c>
      <c r="BG4271" s="145">
        <f>IF(N4271="zákl. přenesená",J4271,0)</f>
        <v>0</v>
      </c>
      <c r="BH4271" s="145">
        <f>IF(N4271="sníž. přenesená",J4271,0)</f>
        <v>0</v>
      </c>
      <c r="BI4271" s="145">
        <f>IF(N4271="nulová",J4271,0)</f>
        <v>0</v>
      </c>
      <c r="BJ4271" s="19" t="s">
        <v>89</v>
      </c>
      <c r="BK4271" s="145">
        <f>ROUND(I4271*H4271,2)</f>
        <v>0</v>
      </c>
      <c r="BL4271" s="19" t="s">
        <v>649</v>
      </c>
      <c r="BM4271" s="144" t="s">
        <v>6452</v>
      </c>
    </row>
    <row r="4272" spans="2:65" s="11" customFormat="1" ht="22.9" customHeight="1">
      <c r="B4272" s="121"/>
      <c r="D4272" s="122" t="s">
        <v>72</v>
      </c>
      <c r="E4272" s="131" t="s">
        <v>5294</v>
      </c>
      <c r="F4272" s="131" t="s">
        <v>6453</v>
      </c>
      <c r="I4272" s="124"/>
      <c r="J4272" s="132">
        <f>BK4272</f>
        <v>0</v>
      </c>
      <c r="L4272" s="121"/>
      <c r="M4272" s="126"/>
      <c r="P4272" s="127">
        <f>SUM(P4273:P4292)</f>
        <v>0</v>
      </c>
      <c r="R4272" s="127">
        <f>SUM(R4273:R4292)</f>
        <v>0</v>
      </c>
      <c r="T4272" s="128">
        <f>SUM(T4273:T4292)</f>
        <v>0</v>
      </c>
      <c r="AR4272" s="122" t="s">
        <v>89</v>
      </c>
      <c r="AT4272" s="129" t="s">
        <v>72</v>
      </c>
      <c r="AU4272" s="129" t="s">
        <v>81</v>
      </c>
      <c r="AY4272" s="122" t="s">
        <v>241</v>
      </c>
      <c r="BK4272" s="130">
        <f>SUM(BK4273:BK4292)</f>
        <v>0</v>
      </c>
    </row>
    <row r="4273" spans="2:65" s="1" customFormat="1" ht="16.5" customHeight="1">
      <c r="B4273" s="34"/>
      <c r="C4273" s="133" t="s">
        <v>6454</v>
      </c>
      <c r="D4273" s="133" t="s">
        <v>243</v>
      </c>
      <c r="E4273" s="134" t="s">
        <v>6455</v>
      </c>
      <c r="F4273" s="135" t="s">
        <v>6456</v>
      </c>
      <c r="G4273" s="136" t="s">
        <v>1718</v>
      </c>
      <c r="H4273" s="137">
        <v>1</v>
      </c>
      <c r="I4273" s="138"/>
      <c r="J4273" s="139">
        <f t="shared" ref="J4273:J4292" si="270">ROUND(I4273*H4273,2)</f>
        <v>0</v>
      </c>
      <c r="K4273" s="135" t="s">
        <v>21</v>
      </c>
      <c r="L4273" s="34"/>
      <c r="M4273" s="140" t="s">
        <v>21</v>
      </c>
      <c r="N4273" s="141" t="s">
        <v>45</v>
      </c>
      <c r="P4273" s="142">
        <f t="shared" ref="P4273:P4292" si="271">O4273*H4273</f>
        <v>0</v>
      </c>
      <c r="Q4273" s="142">
        <v>0</v>
      </c>
      <c r="R4273" s="142">
        <f t="shared" ref="R4273:R4292" si="272">Q4273*H4273</f>
        <v>0</v>
      </c>
      <c r="S4273" s="142">
        <v>0</v>
      </c>
      <c r="T4273" s="143">
        <f t="shared" ref="T4273:T4292" si="273">S4273*H4273</f>
        <v>0</v>
      </c>
      <c r="AR4273" s="144" t="s">
        <v>649</v>
      </c>
      <c r="AT4273" s="144" t="s">
        <v>243</v>
      </c>
      <c r="AU4273" s="144" t="s">
        <v>89</v>
      </c>
      <c r="AY4273" s="19" t="s">
        <v>241</v>
      </c>
      <c r="BE4273" s="145">
        <f t="shared" ref="BE4273:BE4292" si="274">IF(N4273="základní",J4273,0)</f>
        <v>0</v>
      </c>
      <c r="BF4273" s="145">
        <f t="shared" ref="BF4273:BF4292" si="275">IF(N4273="snížená",J4273,0)</f>
        <v>0</v>
      </c>
      <c r="BG4273" s="145">
        <f t="shared" ref="BG4273:BG4292" si="276">IF(N4273="zákl. přenesená",J4273,0)</f>
        <v>0</v>
      </c>
      <c r="BH4273" s="145">
        <f t="shared" ref="BH4273:BH4292" si="277">IF(N4273="sníž. přenesená",J4273,0)</f>
        <v>0</v>
      </c>
      <c r="BI4273" s="145">
        <f t="shared" ref="BI4273:BI4292" si="278">IF(N4273="nulová",J4273,0)</f>
        <v>0</v>
      </c>
      <c r="BJ4273" s="19" t="s">
        <v>89</v>
      </c>
      <c r="BK4273" s="145">
        <f t="shared" ref="BK4273:BK4292" si="279">ROUND(I4273*H4273,2)</f>
        <v>0</v>
      </c>
      <c r="BL4273" s="19" t="s">
        <v>649</v>
      </c>
      <c r="BM4273" s="144" t="s">
        <v>6457</v>
      </c>
    </row>
    <row r="4274" spans="2:65" s="1" customFormat="1" ht="16.5" customHeight="1">
      <c r="B4274" s="34"/>
      <c r="C4274" s="133" t="s">
        <v>6458</v>
      </c>
      <c r="D4274" s="133" t="s">
        <v>243</v>
      </c>
      <c r="E4274" s="134" t="s">
        <v>6459</v>
      </c>
      <c r="F4274" s="135" t="s">
        <v>6460</v>
      </c>
      <c r="G4274" s="136" t="s">
        <v>1718</v>
      </c>
      <c r="H4274" s="137">
        <v>1</v>
      </c>
      <c r="I4274" s="138"/>
      <c r="J4274" s="139">
        <f t="shared" si="270"/>
        <v>0</v>
      </c>
      <c r="K4274" s="135" t="s">
        <v>21</v>
      </c>
      <c r="L4274" s="34"/>
      <c r="M4274" s="140" t="s">
        <v>21</v>
      </c>
      <c r="N4274" s="141" t="s">
        <v>45</v>
      </c>
      <c r="P4274" s="142">
        <f t="shared" si="271"/>
        <v>0</v>
      </c>
      <c r="Q4274" s="142">
        <v>0</v>
      </c>
      <c r="R4274" s="142">
        <f t="shared" si="272"/>
        <v>0</v>
      </c>
      <c r="S4274" s="142">
        <v>0</v>
      </c>
      <c r="T4274" s="143">
        <f t="shared" si="273"/>
        <v>0</v>
      </c>
      <c r="AR4274" s="144" t="s">
        <v>649</v>
      </c>
      <c r="AT4274" s="144" t="s">
        <v>243</v>
      </c>
      <c r="AU4274" s="144" t="s">
        <v>89</v>
      </c>
      <c r="AY4274" s="19" t="s">
        <v>241</v>
      </c>
      <c r="BE4274" s="145">
        <f t="shared" si="274"/>
        <v>0</v>
      </c>
      <c r="BF4274" s="145">
        <f t="shared" si="275"/>
        <v>0</v>
      </c>
      <c r="BG4274" s="145">
        <f t="shared" si="276"/>
        <v>0</v>
      </c>
      <c r="BH4274" s="145">
        <f t="shared" si="277"/>
        <v>0</v>
      </c>
      <c r="BI4274" s="145">
        <f t="shared" si="278"/>
        <v>0</v>
      </c>
      <c r="BJ4274" s="19" t="s">
        <v>89</v>
      </c>
      <c r="BK4274" s="145">
        <f t="shared" si="279"/>
        <v>0</v>
      </c>
      <c r="BL4274" s="19" t="s">
        <v>649</v>
      </c>
      <c r="BM4274" s="144" t="s">
        <v>6461</v>
      </c>
    </row>
    <row r="4275" spans="2:65" s="1" customFormat="1" ht="16.5" customHeight="1">
      <c r="B4275" s="34"/>
      <c r="C4275" s="133" t="s">
        <v>6462</v>
      </c>
      <c r="D4275" s="133" t="s">
        <v>243</v>
      </c>
      <c r="E4275" s="134" t="s">
        <v>6463</v>
      </c>
      <c r="F4275" s="135" t="s">
        <v>6464</v>
      </c>
      <c r="G4275" s="136" t="s">
        <v>1718</v>
      </c>
      <c r="H4275" s="137">
        <v>5</v>
      </c>
      <c r="I4275" s="138"/>
      <c r="J4275" s="139">
        <f t="shared" si="270"/>
        <v>0</v>
      </c>
      <c r="K4275" s="135" t="s">
        <v>21</v>
      </c>
      <c r="L4275" s="34"/>
      <c r="M4275" s="140" t="s">
        <v>21</v>
      </c>
      <c r="N4275" s="141" t="s">
        <v>45</v>
      </c>
      <c r="P4275" s="142">
        <f t="shared" si="271"/>
        <v>0</v>
      </c>
      <c r="Q4275" s="142">
        <v>0</v>
      </c>
      <c r="R4275" s="142">
        <f t="shared" si="272"/>
        <v>0</v>
      </c>
      <c r="S4275" s="142">
        <v>0</v>
      </c>
      <c r="T4275" s="143">
        <f t="shared" si="273"/>
        <v>0</v>
      </c>
      <c r="AR4275" s="144" t="s">
        <v>649</v>
      </c>
      <c r="AT4275" s="144" t="s">
        <v>243</v>
      </c>
      <c r="AU4275" s="144" t="s">
        <v>89</v>
      </c>
      <c r="AY4275" s="19" t="s">
        <v>241</v>
      </c>
      <c r="BE4275" s="145">
        <f t="shared" si="274"/>
        <v>0</v>
      </c>
      <c r="BF4275" s="145">
        <f t="shared" si="275"/>
        <v>0</v>
      </c>
      <c r="BG4275" s="145">
        <f t="shared" si="276"/>
        <v>0</v>
      </c>
      <c r="BH4275" s="145">
        <f t="shared" si="277"/>
        <v>0</v>
      </c>
      <c r="BI4275" s="145">
        <f t="shared" si="278"/>
        <v>0</v>
      </c>
      <c r="BJ4275" s="19" t="s">
        <v>89</v>
      </c>
      <c r="BK4275" s="145">
        <f t="shared" si="279"/>
        <v>0</v>
      </c>
      <c r="BL4275" s="19" t="s">
        <v>649</v>
      </c>
      <c r="BM4275" s="144" t="s">
        <v>6465</v>
      </c>
    </row>
    <row r="4276" spans="2:65" s="1" customFormat="1" ht="16.5" customHeight="1">
      <c r="B4276" s="34"/>
      <c r="C4276" s="133" t="s">
        <v>6466</v>
      </c>
      <c r="D4276" s="133" t="s">
        <v>243</v>
      </c>
      <c r="E4276" s="134" t="s">
        <v>6467</v>
      </c>
      <c r="F4276" s="135" t="s">
        <v>6468</v>
      </c>
      <c r="G4276" s="136" t="s">
        <v>1718</v>
      </c>
      <c r="H4276" s="137">
        <v>1</v>
      </c>
      <c r="I4276" s="138"/>
      <c r="J4276" s="139">
        <f t="shared" si="270"/>
        <v>0</v>
      </c>
      <c r="K4276" s="135" t="s">
        <v>21</v>
      </c>
      <c r="L4276" s="34"/>
      <c r="M4276" s="140" t="s">
        <v>21</v>
      </c>
      <c r="N4276" s="141" t="s">
        <v>45</v>
      </c>
      <c r="P4276" s="142">
        <f t="shared" si="271"/>
        <v>0</v>
      </c>
      <c r="Q4276" s="142">
        <v>0</v>
      </c>
      <c r="R4276" s="142">
        <f t="shared" si="272"/>
        <v>0</v>
      </c>
      <c r="S4276" s="142">
        <v>0</v>
      </c>
      <c r="T4276" s="143">
        <f t="shared" si="273"/>
        <v>0</v>
      </c>
      <c r="AR4276" s="144" t="s">
        <v>649</v>
      </c>
      <c r="AT4276" s="144" t="s">
        <v>243</v>
      </c>
      <c r="AU4276" s="144" t="s">
        <v>89</v>
      </c>
      <c r="AY4276" s="19" t="s">
        <v>241</v>
      </c>
      <c r="BE4276" s="145">
        <f t="shared" si="274"/>
        <v>0</v>
      </c>
      <c r="BF4276" s="145">
        <f t="shared" si="275"/>
        <v>0</v>
      </c>
      <c r="BG4276" s="145">
        <f t="shared" si="276"/>
        <v>0</v>
      </c>
      <c r="BH4276" s="145">
        <f t="shared" si="277"/>
        <v>0</v>
      </c>
      <c r="BI4276" s="145">
        <f t="shared" si="278"/>
        <v>0</v>
      </c>
      <c r="BJ4276" s="19" t="s">
        <v>89</v>
      </c>
      <c r="BK4276" s="145">
        <f t="shared" si="279"/>
        <v>0</v>
      </c>
      <c r="BL4276" s="19" t="s">
        <v>649</v>
      </c>
      <c r="BM4276" s="144" t="s">
        <v>6469</v>
      </c>
    </row>
    <row r="4277" spans="2:65" s="1" customFormat="1" ht="16.5" customHeight="1">
      <c r="B4277" s="34"/>
      <c r="C4277" s="133" t="s">
        <v>6470</v>
      </c>
      <c r="D4277" s="133" t="s">
        <v>243</v>
      </c>
      <c r="E4277" s="134" t="s">
        <v>6471</v>
      </c>
      <c r="F4277" s="135" t="s">
        <v>6472</v>
      </c>
      <c r="G4277" s="136" t="s">
        <v>1718</v>
      </c>
      <c r="H4277" s="137">
        <v>3</v>
      </c>
      <c r="I4277" s="138"/>
      <c r="J4277" s="139">
        <f t="shared" si="270"/>
        <v>0</v>
      </c>
      <c r="K4277" s="135" t="s">
        <v>21</v>
      </c>
      <c r="L4277" s="34"/>
      <c r="M4277" s="140" t="s">
        <v>21</v>
      </c>
      <c r="N4277" s="141" t="s">
        <v>45</v>
      </c>
      <c r="P4277" s="142">
        <f t="shared" si="271"/>
        <v>0</v>
      </c>
      <c r="Q4277" s="142">
        <v>0</v>
      </c>
      <c r="R4277" s="142">
        <f t="shared" si="272"/>
        <v>0</v>
      </c>
      <c r="S4277" s="142">
        <v>0</v>
      </c>
      <c r="T4277" s="143">
        <f t="shared" si="273"/>
        <v>0</v>
      </c>
      <c r="AR4277" s="144" t="s">
        <v>649</v>
      </c>
      <c r="AT4277" s="144" t="s">
        <v>243</v>
      </c>
      <c r="AU4277" s="144" t="s">
        <v>89</v>
      </c>
      <c r="AY4277" s="19" t="s">
        <v>241</v>
      </c>
      <c r="BE4277" s="145">
        <f t="shared" si="274"/>
        <v>0</v>
      </c>
      <c r="BF4277" s="145">
        <f t="shared" si="275"/>
        <v>0</v>
      </c>
      <c r="BG4277" s="145">
        <f t="shared" si="276"/>
        <v>0</v>
      </c>
      <c r="BH4277" s="145">
        <f t="shared" si="277"/>
        <v>0</v>
      </c>
      <c r="BI4277" s="145">
        <f t="shared" si="278"/>
        <v>0</v>
      </c>
      <c r="BJ4277" s="19" t="s">
        <v>89</v>
      </c>
      <c r="BK4277" s="145">
        <f t="shared" si="279"/>
        <v>0</v>
      </c>
      <c r="BL4277" s="19" t="s">
        <v>649</v>
      </c>
      <c r="BM4277" s="144" t="s">
        <v>6473</v>
      </c>
    </row>
    <row r="4278" spans="2:65" s="1" customFormat="1" ht="16.5" customHeight="1">
      <c r="B4278" s="34"/>
      <c r="C4278" s="133" t="s">
        <v>6474</v>
      </c>
      <c r="D4278" s="133" t="s">
        <v>243</v>
      </c>
      <c r="E4278" s="134" t="s">
        <v>6475</v>
      </c>
      <c r="F4278" s="135" t="s">
        <v>6476</v>
      </c>
      <c r="G4278" s="136" t="s">
        <v>1718</v>
      </c>
      <c r="H4278" s="137">
        <v>3</v>
      </c>
      <c r="I4278" s="138"/>
      <c r="J4278" s="139">
        <f t="shared" si="270"/>
        <v>0</v>
      </c>
      <c r="K4278" s="135" t="s">
        <v>21</v>
      </c>
      <c r="L4278" s="34"/>
      <c r="M4278" s="140" t="s">
        <v>21</v>
      </c>
      <c r="N4278" s="141" t="s">
        <v>45</v>
      </c>
      <c r="P4278" s="142">
        <f t="shared" si="271"/>
        <v>0</v>
      </c>
      <c r="Q4278" s="142">
        <v>0</v>
      </c>
      <c r="R4278" s="142">
        <f t="shared" si="272"/>
        <v>0</v>
      </c>
      <c r="S4278" s="142">
        <v>0</v>
      </c>
      <c r="T4278" s="143">
        <f t="shared" si="273"/>
        <v>0</v>
      </c>
      <c r="AR4278" s="144" t="s">
        <v>649</v>
      </c>
      <c r="AT4278" s="144" t="s">
        <v>243</v>
      </c>
      <c r="AU4278" s="144" t="s">
        <v>89</v>
      </c>
      <c r="AY4278" s="19" t="s">
        <v>241</v>
      </c>
      <c r="BE4278" s="145">
        <f t="shared" si="274"/>
        <v>0</v>
      </c>
      <c r="BF4278" s="145">
        <f t="shared" si="275"/>
        <v>0</v>
      </c>
      <c r="BG4278" s="145">
        <f t="shared" si="276"/>
        <v>0</v>
      </c>
      <c r="BH4278" s="145">
        <f t="shared" si="277"/>
        <v>0</v>
      </c>
      <c r="BI4278" s="145">
        <f t="shared" si="278"/>
        <v>0</v>
      </c>
      <c r="BJ4278" s="19" t="s">
        <v>89</v>
      </c>
      <c r="BK4278" s="145">
        <f t="shared" si="279"/>
        <v>0</v>
      </c>
      <c r="BL4278" s="19" t="s">
        <v>649</v>
      </c>
      <c r="BM4278" s="144" t="s">
        <v>6477</v>
      </c>
    </row>
    <row r="4279" spans="2:65" s="1" customFormat="1" ht="16.5" customHeight="1">
      <c r="B4279" s="34"/>
      <c r="C4279" s="133" t="s">
        <v>6478</v>
      </c>
      <c r="D4279" s="133" t="s">
        <v>243</v>
      </c>
      <c r="E4279" s="134" t="s">
        <v>6479</v>
      </c>
      <c r="F4279" s="135" t="s">
        <v>6480</v>
      </c>
      <c r="G4279" s="136" t="s">
        <v>1718</v>
      </c>
      <c r="H4279" s="137">
        <v>6</v>
      </c>
      <c r="I4279" s="138"/>
      <c r="J4279" s="139">
        <f t="shared" si="270"/>
        <v>0</v>
      </c>
      <c r="K4279" s="135" t="s">
        <v>21</v>
      </c>
      <c r="L4279" s="34"/>
      <c r="M4279" s="140" t="s">
        <v>21</v>
      </c>
      <c r="N4279" s="141" t="s">
        <v>45</v>
      </c>
      <c r="P4279" s="142">
        <f t="shared" si="271"/>
        <v>0</v>
      </c>
      <c r="Q4279" s="142">
        <v>0</v>
      </c>
      <c r="R4279" s="142">
        <f t="shared" si="272"/>
        <v>0</v>
      </c>
      <c r="S4279" s="142">
        <v>0</v>
      </c>
      <c r="T4279" s="143">
        <f t="shared" si="273"/>
        <v>0</v>
      </c>
      <c r="AR4279" s="144" t="s">
        <v>649</v>
      </c>
      <c r="AT4279" s="144" t="s">
        <v>243</v>
      </c>
      <c r="AU4279" s="144" t="s">
        <v>89</v>
      </c>
      <c r="AY4279" s="19" t="s">
        <v>241</v>
      </c>
      <c r="BE4279" s="145">
        <f t="shared" si="274"/>
        <v>0</v>
      </c>
      <c r="BF4279" s="145">
        <f t="shared" si="275"/>
        <v>0</v>
      </c>
      <c r="BG4279" s="145">
        <f t="shared" si="276"/>
        <v>0</v>
      </c>
      <c r="BH4279" s="145">
        <f t="shared" si="277"/>
        <v>0</v>
      </c>
      <c r="BI4279" s="145">
        <f t="shared" si="278"/>
        <v>0</v>
      </c>
      <c r="BJ4279" s="19" t="s">
        <v>89</v>
      </c>
      <c r="BK4279" s="145">
        <f t="shared" si="279"/>
        <v>0</v>
      </c>
      <c r="BL4279" s="19" t="s">
        <v>649</v>
      </c>
      <c r="BM4279" s="144" t="s">
        <v>6481</v>
      </c>
    </row>
    <row r="4280" spans="2:65" s="1" customFormat="1" ht="16.5" customHeight="1">
      <c r="B4280" s="34"/>
      <c r="C4280" s="133" t="s">
        <v>6482</v>
      </c>
      <c r="D4280" s="133" t="s">
        <v>243</v>
      </c>
      <c r="E4280" s="134" t="s">
        <v>6483</v>
      </c>
      <c r="F4280" s="135" t="s">
        <v>6484</v>
      </c>
      <c r="G4280" s="136" t="s">
        <v>1718</v>
      </c>
      <c r="H4280" s="137">
        <v>1</v>
      </c>
      <c r="I4280" s="138"/>
      <c r="J4280" s="139">
        <f t="shared" si="270"/>
        <v>0</v>
      </c>
      <c r="K4280" s="135" t="s">
        <v>21</v>
      </c>
      <c r="L4280" s="34"/>
      <c r="M4280" s="140" t="s">
        <v>21</v>
      </c>
      <c r="N4280" s="141" t="s">
        <v>45</v>
      </c>
      <c r="P4280" s="142">
        <f t="shared" si="271"/>
        <v>0</v>
      </c>
      <c r="Q4280" s="142">
        <v>0</v>
      </c>
      <c r="R4280" s="142">
        <f t="shared" si="272"/>
        <v>0</v>
      </c>
      <c r="S4280" s="142">
        <v>0</v>
      </c>
      <c r="T4280" s="143">
        <f t="shared" si="273"/>
        <v>0</v>
      </c>
      <c r="AR4280" s="144" t="s">
        <v>649</v>
      </c>
      <c r="AT4280" s="144" t="s">
        <v>243</v>
      </c>
      <c r="AU4280" s="144" t="s">
        <v>89</v>
      </c>
      <c r="AY4280" s="19" t="s">
        <v>241</v>
      </c>
      <c r="BE4280" s="145">
        <f t="shared" si="274"/>
        <v>0</v>
      </c>
      <c r="BF4280" s="145">
        <f t="shared" si="275"/>
        <v>0</v>
      </c>
      <c r="BG4280" s="145">
        <f t="shared" si="276"/>
        <v>0</v>
      </c>
      <c r="BH4280" s="145">
        <f t="shared" si="277"/>
        <v>0</v>
      </c>
      <c r="BI4280" s="145">
        <f t="shared" si="278"/>
        <v>0</v>
      </c>
      <c r="BJ4280" s="19" t="s">
        <v>89</v>
      </c>
      <c r="BK4280" s="145">
        <f t="shared" si="279"/>
        <v>0</v>
      </c>
      <c r="BL4280" s="19" t="s">
        <v>649</v>
      </c>
      <c r="BM4280" s="144" t="s">
        <v>6485</v>
      </c>
    </row>
    <row r="4281" spans="2:65" s="1" customFormat="1" ht="16.5" customHeight="1">
      <c r="B4281" s="34"/>
      <c r="C4281" s="133" t="s">
        <v>6486</v>
      </c>
      <c r="D4281" s="133" t="s">
        <v>243</v>
      </c>
      <c r="E4281" s="134" t="s">
        <v>6487</v>
      </c>
      <c r="F4281" s="135" t="s">
        <v>6488</v>
      </c>
      <c r="G4281" s="136" t="s">
        <v>1718</v>
      </c>
      <c r="H4281" s="137">
        <v>2</v>
      </c>
      <c r="I4281" s="138"/>
      <c r="J4281" s="139">
        <f t="shared" si="270"/>
        <v>0</v>
      </c>
      <c r="K4281" s="135" t="s">
        <v>21</v>
      </c>
      <c r="L4281" s="34"/>
      <c r="M4281" s="140" t="s">
        <v>21</v>
      </c>
      <c r="N4281" s="141" t="s">
        <v>45</v>
      </c>
      <c r="P4281" s="142">
        <f t="shared" si="271"/>
        <v>0</v>
      </c>
      <c r="Q4281" s="142">
        <v>0</v>
      </c>
      <c r="R4281" s="142">
        <f t="shared" si="272"/>
        <v>0</v>
      </c>
      <c r="S4281" s="142">
        <v>0</v>
      </c>
      <c r="T4281" s="143">
        <f t="shared" si="273"/>
        <v>0</v>
      </c>
      <c r="AR4281" s="144" t="s">
        <v>649</v>
      </c>
      <c r="AT4281" s="144" t="s">
        <v>243</v>
      </c>
      <c r="AU4281" s="144" t="s">
        <v>89</v>
      </c>
      <c r="AY4281" s="19" t="s">
        <v>241</v>
      </c>
      <c r="BE4281" s="145">
        <f t="shared" si="274"/>
        <v>0</v>
      </c>
      <c r="BF4281" s="145">
        <f t="shared" si="275"/>
        <v>0</v>
      </c>
      <c r="BG4281" s="145">
        <f t="shared" si="276"/>
        <v>0</v>
      </c>
      <c r="BH4281" s="145">
        <f t="shared" si="277"/>
        <v>0</v>
      </c>
      <c r="BI4281" s="145">
        <f t="shared" si="278"/>
        <v>0</v>
      </c>
      <c r="BJ4281" s="19" t="s">
        <v>89</v>
      </c>
      <c r="BK4281" s="145">
        <f t="shared" si="279"/>
        <v>0</v>
      </c>
      <c r="BL4281" s="19" t="s">
        <v>649</v>
      </c>
      <c r="BM4281" s="144" t="s">
        <v>6489</v>
      </c>
    </row>
    <row r="4282" spans="2:65" s="1" customFormat="1" ht="16.5" customHeight="1">
      <c r="B4282" s="34"/>
      <c r="C4282" s="133" t="s">
        <v>6490</v>
      </c>
      <c r="D4282" s="133" t="s">
        <v>243</v>
      </c>
      <c r="E4282" s="134" t="s">
        <v>6491</v>
      </c>
      <c r="F4282" s="135" t="s">
        <v>6492</v>
      </c>
      <c r="G4282" s="136" t="s">
        <v>1718</v>
      </c>
      <c r="H4282" s="137">
        <v>3</v>
      </c>
      <c r="I4282" s="138"/>
      <c r="J4282" s="139">
        <f t="shared" si="270"/>
        <v>0</v>
      </c>
      <c r="K4282" s="135" t="s">
        <v>21</v>
      </c>
      <c r="L4282" s="34"/>
      <c r="M4282" s="140" t="s">
        <v>21</v>
      </c>
      <c r="N4282" s="141" t="s">
        <v>45</v>
      </c>
      <c r="P4282" s="142">
        <f t="shared" si="271"/>
        <v>0</v>
      </c>
      <c r="Q4282" s="142">
        <v>0</v>
      </c>
      <c r="R4282" s="142">
        <f t="shared" si="272"/>
        <v>0</v>
      </c>
      <c r="S4282" s="142">
        <v>0</v>
      </c>
      <c r="T4282" s="143">
        <f t="shared" si="273"/>
        <v>0</v>
      </c>
      <c r="AR4282" s="144" t="s">
        <v>649</v>
      </c>
      <c r="AT4282" s="144" t="s">
        <v>243</v>
      </c>
      <c r="AU4282" s="144" t="s">
        <v>89</v>
      </c>
      <c r="AY4282" s="19" t="s">
        <v>241</v>
      </c>
      <c r="BE4282" s="145">
        <f t="shared" si="274"/>
        <v>0</v>
      </c>
      <c r="BF4282" s="145">
        <f t="shared" si="275"/>
        <v>0</v>
      </c>
      <c r="BG4282" s="145">
        <f t="shared" si="276"/>
        <v>0</v>
      </c>
      <c r="BH4282" s="145">
        <f t="shared" si="277"/>
        <v>0</v>
      </c>
      <c r="BI4282" s="145">
        <f t="shared" si="278"/>
        <v>0</v>
      </c>
      <c r="BJ4282" s="19" t="s">
        <v>89</v>
      </c>
      <c r="BK4282" s="145">
        <f t="shared" si="279"/>
        <v>0</v>
      </c>
      <c r="BL4282" s="19" t="s">
        <v>649</v>
      </c>
      <c r="BM4282" s="144" t="s">
        <v>6493</v>
      </c>
    </row>
    <row r="4283" spans="2:65" s="1" customFormat="1" ht="16.5" customHeight="1">
      <c r="B4283" s="34"/>
      <c r="C4283" s="133" t="s">
        <v>6494</v>
      </c>
      <c r="D4283" s="133" t="s">
        <v>243</v>
      </c>
      <c r="E4283" s="134" t="s">
        <v>6495</v>
      </c>
      <c r="F4283" s="135" t="s">
        <v>6496</v>
      </c>
      <c r="G4283" s="136" t="s">
        <v>1718</v>
      </c>
      <c r="H4283" s="137">
        <v>2</v>
      </c>
      <c r="I4283" s="138"/>
      <c r="J4283" s="139">
        <f t="shared" si="270"/>
        <v>0</v>
      </c>
      <c r="K4283" s="135" t="s">
        <v>21</v>
      </c>
      <c r="L4283" s="34"/>
      <c r="M4283" s="140" t="s">
        <v>21</v>
      </c>
      <c r="N4283" s="141" t="s">
        <v>45</v>
      </c>
      <c r="P4283" s="142">
        <f t="shared" si="271"/>
        <v>0</v>
      </c>
      <c r="Q4283" s="142">
        <v>0</v>
      </c>
      <c r="R4283" s="142">
        <f t="shared" si="272"/>
        <v>0</v>
      </c>
      <c r="S4283" s="142">
        <v>0</v>
      </c>
      <c r="T4283" s="143">
        <f t="shared" si="273"/>
        <v>0</v>
      </c>
      <c r="AR4283" s="144" t="s">
        <v>649</v>
      </c>
      <c r="AT4283" s="144" t="s">
        <v>243</v>
      </c>
      <c r="AU4283" s="144" t="s">
        <v>89</v>
      </c>
      <c r="AY4283" s="19" t="s">
        <v>241</v>
      </c>
      <c r="BE4283" s="145">
        <f t="shared" si="274"/>
        <v>0</v>
      </c>
      <c r="BF4283" s="145">
        <f t="shared" si="275"/>
        <v>0</v>
      </c>
      <c r="BG4283" s="145">
        <f t="shared" si="276"/>
        <v>0</v>
      </c>
      <c r="BH4283" s="145">
        <f t="shared" si="277"/>
        <v>0</v>
      </c>
      <c r="BI4283" s="145">
        <f t="shared" si="278"/>
        <v>0</v>
      </c>
      <c r="BJ4283" s="19" t="s">
        <v>89</v>
      </c>
      <c r="BK4283" s="145">
        <f t="shared" si="279"/>
        <v>0</v>
      </c>
      <c r="BL4283" s="19" t="s">
        <v>649</v>
      </c>
      <c r="BM4283" s="144" t="s">
        <v>6497</v>
      </c>
    </row>
    <row r="4284" spans="2:65" s="1" customFormat="1" ht="16.5" customHeight="1">
      <c r="B4284" s="34"/>
      <c r="C4284" s="133" t="s">
        <v>6498</v>
      </c>
      <c r="D4284" s="133" t="s">
        <v>243</v>
      </c>
      <c r="E4284" s="134" t="s">
        <v>6499</v>
      </c>
      <c r="F4284" s="135" t="s">
        <v>6500</v>
      </c>
      <c r="G4284" s="136" t="s">
        <v>1718</v>
      </c>
      <c r="H4284" s="137">
        <v>15</v>
      </c>
      <c r="I4284" s="138"/>
      <c r="J4284" s="139">
        <f t="shared" si="270"/>
        <v>0</v>
      </c>
      <c r="K4284" s="135" t="s">
        <v>21</v>
      </c>
      <c r="L4284" s="34"/>
      <c r="M4284" s="140" t="s">
        <v>21</v>
      </c>
      <c r="N4284" s="141" t="s">
        <v>45</v>
      </c>
      <c r="P4284" s="142">
        <f t="shared" si="271"/>
        <v>0</v>
      </c>
      <c r="Q4284" s="142">
        <v>0</v>
      </c>
      <c r="R4284" s="142">
        <f t="shared" si="272"/>
        <v>0</v>
      </c>
      <c r="S4284" s="142">
        <v>0</v>
      </c>
      <c r="T4284" s="143">
        <f t="shared" si="273"/>
        <v>0</v>
      </c>
      <c r="AR4284" s="144" t="s">
        <v>649</v>
      </c>
      <c r="AT4284" s="144" t="s">
        <v>243</v>
      </c>
      <c r="AU4284" s="144" t="s">
        <v>89</v>
      </c>
      <c r="AY4284" s="19" t="s">
        <v>241</v>
      </c>
      <c r="BE4284" s="145">
        <f t="shared" si="274"/>
        <v>0</v>
      </c>
      <c r="BF4284" s="145">
        <f t="shared" si="275"/>
        <v>0</v>
      </c>
      <c r="BG4284" s="145">
        <f t="shared" si="276"/>
        <v>0</v>
      </c>
      <c r="BH4284" s="145">
        <f t="shared" si="277"/>
        <v>0</v>
      </c>
      <c r="BI4284" s="145">
        <f t="shared" si="278"/>
        <v>0</v>
      </c>
      <c r="BJ4284" s="19" t="s">
        <v>89</v>
      </c>
      <c r="BK4284" s="145">
        <f t="shared" si="279"/>
        <v>0</v>
      </c>
      <c r="BL4284" s="19" t="s">
        <v>649</v>
      </c>
      <c r="BM4284" s="144" t="s">
        <v>6501</v>
      </c>
    </row>
    <row r="4285" spans="2:65" s="1" customFormat="1" ht="24.2" customHeight="1">
      <c r="B4285" s="34"/>
      <c r="C4285" s="133" t="s">
        <v>6502</v>
      </c>
      <c r="D4285" s="133" t="s">
        <v>243</v>
      </c>
      <c r="E4285" s="134" t="s">
        <v>6503</v>
      </c>
      <c r="F4285" s="135" t="s">
        <v>6504</v>
      </c>
      <c r="G4285" s="136" t="s">
        <v>1718</v>
      </c>
      <c r="H4285" s="137">
        <v>162</v>
      </c>
      <c r="I4285" s="138"/>
      <c r="J4285" s="139">
        <f t="shared" si="270"/>
        <v>0</v>
      </c>
      <c r="K4285" s="135" t="s">
        <v>21</v>
      </c>
      <c r="L4285" s="34"/>
      <c r="M4285" s="140" t="s">
        <v>21</v>
      </c>
      <c r="N4285" s="141" t="s">
        <v>45</v>
      </c>
      <c r="P4285" s="142">
        <f t="shared" si="271"/>
        <v>0</v>
      </c>
      <c r="Q4285" s="142">
        <v>0</v>
      </c>
      <c r="R4285" s="142">
        <f t="shared" si="272"/>
        <v>0</v>
      </c>
      <c r="S4285" s="142">
        <v>0</v>
      </c>
      <c r="T4285" s="143">
        <f t="shared" si="273"/>
        <v>0</v>
      </c>
      <c r="AR4285" s="144" t="s">
        <v>649</v>
      </c>
      <c r="AT4285" s="144" t="s">
        <v>243</v>
      </c>
      <c r="AU4285" s="144" t="s">
        <v>89</v>
      </c>
      <c r="AY4285" s="19" t="s">
        <v>241</v>
      </c>
      <c r="BE4285" s="145">
        <f t="shared" si="274"/>
        <v>0</v>
      </c>
      <c r="BF4285" s="145">
        <f t="shared" si="275"/>
        <v>0</v>
      </c>
      <c r="BG4285" s="145">
        <f t="shared" si="276"/>
        <v>0</v>
      </c>
      <c r="BH4285" s="145">
        <f t="shared" si="277"/>
        <v>0</v>
      </c>
      <c r="BI4285" s="145">
        <f t="shared" si="278"/>
        <v>0</v>
      </c>
      <c r="BJ4285" s="19" t="s">
        <v>89</v>
      </c>
      <c r="BK4285" s="145">
        <f t="shared" si="279"/>
        <v>0</v>
      </c>
      <c r="BL4285" s="19" t="s">
        <v>649</v>
      </c>
      <c r="BM4285" s="144" t="s">
        <v>6505</v>
      </c>
    </row>
    <row r="4286" spans="2:65" s="1" customFormat="1" ht="16.5" customHeight="1">
      <c r="B4286" s="34"/>
      <c r="C4286" s="133" t="s">
        <v>6506</v>
      </c>
      <c r="D4286" s="133" t="s">
        <v>243</v>
      </c>
      <c r="E4286" s="134" t="s">
        <v>6507</v>
      </c>
      <c r="F4286" s="135" t="s">
        <v>6508</v>
      </c>
      <c r="G4286" s="136" t="s">
        <v>1718</v>
      </c>
      <c r="H4286" s="137">
        <v>18</v>
      </c>
      <c r="I4286" s="138"/>
      <c r="J4286" s="139">
        <f t="shared" si="270"/>
        <v>0</v>
      </c>
      <c r="K4286" s="135" t="s">
        <v>21</v>
      </c>
      <c r="L4286" s="34"/>
      <c r="M4286" s="140" t="s">
        <v>21</v>
      </c>
      <c r="N4286" s="141" t="s">
        <v>45</v>
      </c>
      <c r="P4286" s="142">
        <f t="shared" si="271"/>
        <v>0</v>
      </c>
      <c r="Q4286" s="142">
        <v>0</v>
      </c>
      <c r="R4286" s="142">
        <f t="shared" si="272"/>
        <v>0</v>
      </c>
      <c r="S4286" s="142">
        <v>0</v>
      </c>
      <c r="T4286" s="143">
        <f t="shared" si="273"/>
        <v>0</v>
      </c>
      <c r="AR4286" s="144" t="s">
        <v>649</v>
      </c>
      <c r="AT4286" s="144" t="s">
        <v>243</v>
      </c>
      <c r="AU4286" s="144" t="s">
        <v>89</v>
      </c>
      <c r="AY4286" s="19" t="s">
        <v>241</v>
      </c>
      <c r="BE4286" s="145">
        <f t="shared" si="274"/>
        <v>0</v>
      </c>
      <c r="BF4286" s="145">
        <f t="shared" si="275"/>
        <v>0</v>
      </c>
      <c r="BG4286" s="145">
        <f t="shared" si="276"/>
        <v>0</v>
      </c>
      <c r="BH4286" s="145">
        <f t="shared" si="277"/>
        <v>0</v>
      </c>
      <c r="BI4286" s="145">
        <f t="shared" si="278"/>
        <v>0</v>
      </c>
      <c r="BJ4286" s="19" t="s">
        <v>89</v>
      </c>
      <c r="BK4286" s="145">
        <f t="shared" si="279"/>
        <v>0</v>
      </c>
      <c r="BL4286" s="19" t="s">
        <v>649</v>
      </c>
      <c r="BM4286" s="144" t="s">
        <v>6509</v>
      </c>
    </row>
    <row r="4287" spans="2:65" s="1" customFormat="1" ht="16.5" customHeight="1">
      <c r="B4287" s="34"/>
      <c r="C4287" s="133" t="s">
        <v>6510</v>
      </c>
      <c r="D4287" s="133" t="s">
        <v>243</v>
      </c>
      <c r="E4287" s="134" t="s">
        <v>6511</v>
      </c>
      <c r="F4287" s="135" t="s">
        <v>6512</v>
      </c>
      <c r="G4287" s="136" t="s">
        <v>1718</v>
      </c>
      <c r="H4287" s="137">
        <v>656</v>
      </c>
      <c r="I4287" s="138"/>
      <c r="J4287" s="139">
        <f t="shared" si="270"/>
        <v>0</v>
      </c>
      <c r="K4287" s="135" t="s">
        <v>21</v>
      </c>
      <c r="L4287" s="34"/>
      <c r="M4287" s="140" t="s">
        <v>21</v>
      </c>
      <c r="N4287" s="141" t="s">
        <v>45</v>
      </c>
      <c r="P4287" s="142">
        <f t="shared" si="271"/>
        <v>0</v>
      </c>
      <c r="Q4287" s="142">
        <v>0</v>
      </c>
      <c r="R4287" s="142">
        <f t="shared" si="272"/>
        <v>0</v>
      </c>
      <c r="S4287" s="142">
        <v>0</v>
      </c>
      <c r="T4287" s="143">
        <f t="shared" si="273"/>
        <v>0</v>
      </c>
      <c r="AR4287" s="144" t="s">
        <v>649</v>
      </c>
      <c r="AT4287" s="144" t="s">
        <v>243</v>
      </c>
      <c r="AU4287" s="144" t="s">
        <v>89</v>
      </c>
      <c r="AY4287" s="19" t="s">
        <v>241</v>
      </c>
      <c r="BE4287" s="145">
        <f t="shared" si="274"/>
        <v>0</v>
      </c>
      <c r="BF4287" s="145">
        <f t="shared" si="275"/>
        <v>0</v>
      </c>
      <c r="BG4287" s="145">
        <f t="shared" si="276"/>
        <v>0</v>
      </c>
      <c r="BH4287" s="145">
        <f t="shared" si="277"/>
        <v>0</v>
      </c>
      <c r="BI4287" s="145">
        <f t="shared" si="278"/>
        <v>0</v>
      </c>
      <c r="BJ4287" s="19" t="s">
        <v>89</v>
      </c>
      <c r="BK4287" s="145">
        <f t="shared" si="279"/>
        <v>0</v>
      </c>
      <c r="BL4287" s="19" t="s">
        <v>649</v>
      </c>
      <c r="BM4287" s="144" t="s">
        <v>6513</v>
      </c>
    </row>
    <row r="4288" spans="2:65" s="1" customFormat="1" ht="16.5" customHeight="1">
      <c r="B4288" s="34"/>
      <c r="C4288" s="133" t="s">
        <v>6514</v>
      </c>
      <c r="D4288" s="133" t="s">
        <v>243</v>
      </c>
      <c r="E4288" s="134" t="s">
        <v>6515</v>
      </c>
      <c r="F4288" s="135" t="s">
        <v>6516</v>
      </c>
      <c r="G4288" s="136" t="s">
        <v>1718</v>
      </c>
      <c r="H4288" s="137">
        <v>15</v>
      </c>
      <c r="I4288" s="138"/>
      <c r="J4288" s="139">
        <f t="shared" si="270"/>
        <v>0</v>
      </c>
      <c r="K4288" s="135" t="s">
        <v>21</v>
      </c>
      <c r="L4288" s="34"/>
      <c r="M4288" s="140" t="s">
        <v>21</v>
      </c>
      <c r="N4288" s="141" t="s">
        <v>45</v>
      </c>
      <c r="P4288" s="142">
        <f t="shared" si="271"/>
        <v>0</v>
      </c>
      <c r="Q4288" s="142">
        <v>0</v>
      </c>
      <c r="R4288" s="142">
        <f t="shared" si="272"/>
        <v>0</v>
      </c>
      <c r="S4288" s="142">
        <v>0</v>
      </c>
      <c r="T4288" s="143">
        <f t="shared" si="273"/>
        <v>0</v>
      </c>
      <c r="AR4288" s="144" t="s">
        <v>649</v>
      </c>
      <c r="AT4288" s="144" t="s">
        <v>243</v>
      </c>
      <c r="AU4288" s="144" t="s">
        <v>89</v>
      </c>
      <c r="AY4288" s="19" t="s">
        <v>241</v>
      </c>
      <c r="BE4288" s="145">
        <f t="shared" si="274"/>
        <v>0</v>
      </c>
      <c r="BF4288" s="145">
        <f t="shared" si="275"/>
        <v>0</v>
      </c>
      <c r="BG4288" s="145">
        <f t="shared" si="276"/>
        <v>0</v>
      </c>
      <c r="BH4288" s="145">
        <f t="shared" si="277"/>
        <v>0</v>
      </c>
      <c r="BI4288" s="145">
        <f t="shared" si="278"/>
        <v>0</v>
      </c>
      <c r="BJ4288" s="19" t="s">
        <v>89</v>
      </c>
      <c r="BK4288" s="145">
        <f t="shared" si="279"/>
        <v>0</v>
      </c>
      <c r="BL4288" s="19" t="s">
        <v>649</v>
      </c>
      <c r="BM4288" s="144" t="s">
        <v>6517</v>
      </c>
    </row>
    <row r="4289" spans="2:65" s="1" customFormat="1" ht="16.5" customHeight="1">
      <c r="B4289" s="34"/>
      <c r="C4289" s="133" t="s">
        <v>6518</v>
      </c>
      <c r="D4289" s="133" t="s">
        <v>243</v>
      </c>
      <c r="E4289" s="134" t="s">
        <v>6519</v>
      </c>
      <c r="F4289" s="135" t="s">
        <v>6520</v>
      </c>
      <c r="G4289" s="136" t="s">
        <v>1718</v>
      </c>
      <c r="H4289" s="137">
        <v>120</v>
      </c>
      <c r="I4289" s="138"/>
      <c r="J4289" s="139">
        <f t="shared" si="270"/>
        <v>0</v>
      </c>
      <c r="K4289" s="135" t="s">
        <v>21</v>
      </c>
      <c r="L4289" s="34"/>
      <c r="M4289" s="140" t="s">
        <v>21</v>
      </c>
      <c r="N4289" s="141" t="s">
        <v>45</v>
      </c>
      <c r="P4289" s="142">
        <f t="shared" si="271"/>
        <v>0</v>
      </c>
      <c r="Q4289" s="142">
        <v>0</v>
      </c>
      <c r="R4289" s="142">
        <f t="shared" si="272"/>
        <v>0</v>
      </c>
      <c r="S4289" s="142">
        <v>0</v>
      </c>
      <c r="T4289" s="143">
        <f t="shared" si="273"/>
        <v>0</v>
      </c>
      <c r="AR4289" s="144" t="s">
        <v>649</v>
      </c>
      <c r="AT4289" s="144" t="s">
        <v>243</v>
      </c>
      <c r="AU4289" s="144" t="s">
        <v>89</v>
      </c>
      <c r="AY4289" s="19" t="s">
        <v>241</v>
      </c>
      <c r="BE4289" s="145">
        <f t="shared" si="274"/>
        <v>0</v>
      </c>
      <c r="BF4289" s="145">
        <f t="shared" si="275"/>
        <v>0</v>
      </c>
      <c r="BG4289" s="145">
        <f t="shared" si="276"/>
        <v>0</v>
      </c>
      <c r="BH4289" s="145">
        <f t="shared" si="277"/>
        <v>0</v>
      </c>
      <c r="BI4289" s="145">
        <f t="shared" si="278"/>
        <v>0</v>
      </c>
      <c r="BJ4289" s="19" t="s">
        <v>89</v>
      </c>
      <c r="BK4289" s="145">
        <f t="shared" si="279"/>
        <v>0</v>
      </c>
      <c r="BL4289" s="19" t="s">
        <v>649</v>
      </c>
      <c r="BM4289" s="144" t="s">
        <v>6521</v>
      </c>
    </row>
    <row r="4290" spans="2:65" s="1" customFormat="1" ht="16.5" customHeight="1">
      <c r="B4290" s="34"/>
      <c r="C4290" s="133" t="s">
        <v>6522</v>
      </c>
      <c r="D4290" s="133" t="s">
        <v>243</v>
      </c>
      <c r="E4290" s="134" t="s">
        <v>6523</v>
      </c>
      <c r="F4290" s="135" t="s">
        <v>6524</v>
      </c>
      <c r="G4290" s="136" t="s">
        <v>1718</v>
      </c>
      <c r="H4290" s="137">
        <v>62</v>
      </c>
      <c r="I4290" s="138"/>
      <c r="J4290" s="139">
        <f t="shared" si="270"/>
        <v>0</v>
      </c>
      <c r="K4290" s="135" t="s">
        <v>21</v>
      </c>
      <c r="L4290" s="34"/>
      <c r="M4290" s="140" t="s">
        <v>21</v>
      </c>
      <c r="N4290" s="141" t="s">
        <v>45</v>
      </c>
      <c r="P4290" s="142">
        <f t="shared" si="271"/>
        <v>0</v>
      </c>
      <c r="Q4290" s="142">
        <v>0</v>
      </c>
      <c r="R4290" s="142">
        <f t="shared" si="272"/>
        <v>0</v>
      </c>
      <c r="S4290" s="142">
        <v>0</v>
      </c>
      <c r="T4290" s="143">
        <f t="shared" si="273"/>
        <v>0</v>
      </c>
      <c r="AR4290" s="144" t="s">
        <v>649</v>
      </c>
      <c r="AT4290" s="144" t="s">
        <v>243</v>
      </c>
      <c r="AU4290" s="144" t="s">
        <v>89</v>
      </c>
      <c r="AY4290" s="19" t="s">
        <v>241</v>
      </c>
      <c r="BE4290" s="145">
        <f t="shared" si="274"/>
        <v>0</v>
      </c>
      <c r="BF4290" s="145">
        <f t="shared" si="275"/>
        <v>0</v>
      </c>
      <c r="BG4290" s="145">
        <f t="shared" si="276"/>
        <v>0</v>
      </c>
      <c r="BH4290" s="145">
        <f t="shared" si="277"/>
        <v>0</v>
      </c>
      <c r="BI4290" s="145">
        <f t="shared" si="278"/>
        <v>0</v>
      </c>
      <c r="BJ4290" s="19" t="s">
        <v>89</v>
      </c>
      <c r="BK4290" s="145">
        <f t="shared" si="279"/>
        <v>0</v>
      </c>
      <c r="BL4290" s="19" t="s">
        <v>649</v>
      </c>
      <c r="BM4290" s="144" t="s">
        <v>6525</v>
      </c>
    </row>
    <row r="4291" spans="2:65" s="1" customFormat="1" ht="16.5" customHeight="1">
      <c r="B4291" s="34"/>
      <c r="C4291" s="133" t="s">
        <v>6526</v>
      </c>
      <c r="D4291" s="133" t="s">
        <v>243</v>
      </c>
      <c r="E4291" s="134" t="s">
        <v>6527</v>
      </c>
      <c r="F4291" s="135" t="s">
        <v>6528</v>
      </c>
      <c r="G4291" s="136" t="s">
        <v>1718</v>
      </c>
      <c r="H4291" s="137">
        <v>300</v>
      </c>
      <c r="I4291" s="138"/>
      <c r="J4291" s="139">
        <f t="shared" si="270"/>
        <v>0</v>
      </c>
      <c r="K4291" s="135" t="s">
        <v>21</v>
      </c>
      <c r="L4291" s="34"/>
      <c r="M4291" s="140" t="s">
        <v>21</v>
      </c>
      <c r="N4291" s="141" t="s">
        <v>45</v>
      </c>
      <c r="P4291" s="142">
        <f t="shared" si="271"/>
        <v>0</v>
      </c>
      <c r="Q4291" s="142">
        <v>0</v>
      </c>
      <c r="R4291" s="142">
        <f t="shared" si="272"/>
        <v>0</v>
      </c>
      <c r="S4291" s="142">
        <v>0</v>
      </c>
      <c r="T4291" s="143">
        <f t="shared" si="273"/>
        <v>0</v>
      </c>
      <c r="AR4291" s="144" t="s">
        <v>649</v>
      </c>
      <c r="AT4291" s="144" t="s">
        <v>243</v>
      </c>
      <c r="AU4291" s="144" t="s">
        <v>89</v>
      </c>
      <c r="AY4291" s="19" t="s">
        <v>241</v>
      </c>
      <c r="BE4291" s="145">
        <f t="shared" si="274"/>
        <v>0</v>
      </c>
      <c r="BF4291" s="145">
        <f t="shared" si="275"/>
        <v>0</v>
      </c>
      <c r="BG4291" s="145">
        <f t="shared" si="276"/>
        <v>0</v>
      </c>
      <c r="BH4291" s="145">
        <f t="shared" si="277"/>
        <v>0</v>
      </c>
      <c r="BI4291" s="145">
        <f t="shared" si="278"/>
        <v>0</v>
      </c>
      <c r="BJ4291" s="19" t="s">
        <v>89</v>
      </c>
      <c r="BK4291" s="145">
        <f t="shared" si="279"/>
        <v>0</v>
      </c>
      <c r="BL4291" s="19" t="s">
        <v>649</v>
      </c>
      <c r="BM4291" s="144" t="s">
        <v>6529</v>
      </c>
    </row>
    <row r="4292" spans="2:65" s="1" customFormat="1" ht="16.5" customHeight="1">
      <c r="B4292" s="34"/>
      <c r="C4292" s="133" t="s">
        <v>6530</v>
      </c>
      <c r="D4292" s="133" t="s">
        <v>243</v>
      </c>
      <c r="E4292" s="134" t="s">
        <v>6531</v>
      </c>
      <c r="F4292" s="135" t="s">
        <v>6532</v>
      </c>
      <c r="G4292" s="136" t="s">
        <v>1718</v>
      </c>
      <c r="H4292" s="137">
        <v>154</v>
      </c>
      <c r="I4292" s="138"/>
      <c r="J4292" s="139">
        <f t="shared" si="270"/>
        <v>0</v>
      </c>
      <c r="K4292" s="135" t="s">
        <v>21</v>
      </c>
      <c r="L4292" s="34"/>
      <c r="M4292" s="140" t="s">
        <v>21</v>
      </c>
      <c r="N4292" s="141" t="s">
        <v>45</v>
      </c>
      <c r="P4292" s="142">
        <f t="shared" si="271"/>
        <v>0</v>
      </c>
      <c r="Q4292" s="142">
        <v>0</v>
      </c>
      <c r="R4292" s="142">
        <f t="shared" si="272"/>
        <v>0</v>
      </c>
      <c r="S4292" s="142">
        <v>0</v>
      </c>
      <c r="T4292" s="143">
        <f t="shared" si="273"/>
        <v>0</v>
      </c>
      <c r="AR4292" s="144" t="s">
        <v>649</v>
      </c>
      <c r="AT4292" s="144" t="s">
        <v>243</v>
      </c>
      <c r="AU4292" s="144" t="s">
        <v>89</v>
      </c>
      <c r="AY4292" s="19" t="s">
        <v>241</v>
      </c>
      <c r="BE4292" s="145">
        <f t="shared" si="274"/>
        <v>0</v>
      </c>
      <c r="BF4292" s="145">
        <f t="shared" si="275"/>
        <v>0</v>
      </c>
      <c r="BG4292" s="145">
        <f t="shared" si="276"/>
        <v>0</v>
      </c>
      <c r="BH4292" s="145">
        <f t="shared" si="277"/>
        <v>0</v>
      </c>
      <c r="BI4292" s="145">
        <f t="shared" si="278"/>
        <v>0</v>
      </c>
      <c r="BJ4292" s="19" t="s">
        <v>89</v>
      </c>
      <c r="BK4292" s="145">
        <f t="shared" si="279"/>
        <v>0</v>
      </c>
      <c r="BL4292" s="19" t="s">
        <v>649</v>
      </c>
      <c r="BM4292" s="144" t="s">
        <v>6533</v>
      </c>
    </row>
    <row r="4293" spans="2:65" s="11" customFormat="1" ht="22.9" customHeight="1">
      <c r="B4293" s="121"/>
      <c r="D4293" s="122" t="s">
        <v>72</v>
      </c>
      <c r="E4293" s="131" t="s">
        <v>5302</v>
      </c>
      <c r="F4293" s="131" t="s">
        <v>6534</v>
      </c>
      <c r="I4293" s="124"/>
      <c r="J4293" s="132">
        <f>BK4293</f>
        <v>0</v>
      </c>
      <c r="L4293" s="121"/>
      <c r="M4293" s="126"/>
      <c r="P4293" s="127">
        <f>SUM(P4294:P4328)</f>
        <v>0</v>
      </c>
      <c r="R4293" s="127">
        <f>SUM(R4294:R4328)</f>
        <v>61.467749000000005</v>
      </c>
      <c r="T4293" s="128">
        <f>SUM(T4294:T4328)</f>
        <v>0</v>
      </c>
      <c r="AR4293" s="122" t="s">
        <v>89</v>
      </c>
      <c r="AT4293" s="129" t="s">
        <v>72</v>
      </c>
      <c r="AU4293" s="129" t="s">
        <v>81</v>
      </c>
      <c r="AY4293" s="122" t="s">
        <v>241</v>
      </c>
      <c r="BK4293" s="130">
        <f>SUM(BK4294:BK4328)</f>
        <v>0</v>
      </c>
    </row>
    <row r="4294" spans="2:65" s="1" customFormat="1" ht="16.5" customHeight="1">
      <c r="B4294" s="34"/>
      <c r="C4294" s="133" t="s">
        <v>6535</v>
      </c>
      <c r="D4294" s="133" t="s">
        <v>243</v>
      </c>
      <c r="E4294" s="134" t="s">
        <v>6536</v>
      </c>
      <c r="F4294" s="135" t="s">
        <v>6537</v>
      </c>
      <c r="G4294" s="136" t="s">
        <v>291</v>
      </c>
      <c r="H4294" s="137">
        <v>1612.25</v>
      </c>
      <c r="I4294" s="138"/>
      <c r="J4294" s="139">
        <f>ROUND(I4294*H4294,2)</f>
        <v>0</v>
      </c>
      <c r="K4294" s="135" t="s">
        <v>538</v>
      </c>
      <c r="L4294" s="34"/>
      <c r="M4294" s="140" t="s">
        <v>21</v>
      </c>
      <c r="N4294" s="141" t="s">
        <v>45</v>
      </c>
      <c r="P4294" s="142">
        <f>O4294*H4294</f>
        <v>0</v>
      </c>
      <c r="Q4294" s="142">
        <v>2.9999999999999997E-4</v>
      </c>
      <c r="R4294" s="142">
        <f>Q4294*H4294</f>
        <v>0.48367499999999997</v>
      </c>
      <c r="S4294" s="142">
        <v>0</v>
      </c>
      <c r="T4294" s="143">
        <f>S4294*H4294</f>
        <v>0</v>
      </c>
      <c r="AR4294" s="144" t="s">
        <v>649</v>
      </c>
      <c r="AT4294" s="144" t="s">
        <v>243</v>
      </c>
      <c r="AU4294" s="144" t="s">
        <v>89</v>
      </c>
      <c r="AY4294" s="19" t="s">
        <v>241</v>
      </c>
      <c r="BE4294" s="145">
        <f>IF(N4294="základní",J4294,0)</f>
        <v>0</v>
      </c>
      <c r="BF4294" s="145">
        <f>IF(N4294="snížená",J4294,0)</f>
        <v>0</v>
      </c>
      <c r="BG4294" s="145">
        <f>IF(N4294="zákl. přenesená",J4294,0)</f>
        <v>0</v>
      </c>
      <c r="BH4294" s="145">
        <f>IF(N4294="sníž. přenesená",J4294,0)</f>
        <v>0</v>
      </c>
      <c r="BI4294" s="145">
        <f>IF(N4294="nulová",J4294,0)</f>
        <v>0</v>
      </c>
      <c r="BJ4294" s="19" t="s">
        <v>89</v>
      </c>
      <c r="BK4294" s="145">
        <f>ROUND(I4294*H4294,2)</f>
        <v>0</v>
      </c>
      <c r="BL4294" s="19" t="s">
        <v>649</v>
      </c>
      <c r="BM4294" s="144" t="s">
        <v>6538</v>
      </c>
    </row>
    <row r="4295" spans="2:65" s="1" customFormat="1" ht="11.25">
      <c r="B4295" s="34"/>
      <c r="D4295" s="150" t="s">
        <v>255</v>
      </c>
      <c r="F4295" s="151" t="s">
        <v>6539</v>
      </c>
      <c r="I4295" s="148"/>
      <c r="L4295" s="34"/>
      <c r="M4295" s="149"/>
      <c r="T4295" s="55"/>
      <c r="AT4295" s="19" t="s">
        <v>255</v>
      </c>
      <c r="AU4295" s="19" t="s">
        <v>89</v>
      </c>
    </row>
    <row r="4296" spans="2:65" s="14" customFormat="1" ht="11.25">
      <c r="B4296" s="166"/>
      <c r="D4296" s="146" t="s">
        <v>257</v>
      </c>
      <c r="E4296" s="167" t="s">
        <v>21</v>
      </c>
      <c r="F4296" s="168" t="s">
        <v>6540</v>
      </c>
      <c r="H4296" s="167" t="s">
        <v>21</v>
      </c>
      <c r="I4296" s="169"/>
      <c r="L4296" s="166"/>
      <c r="M4296" s="170"/>
      <c r="T4296" s="171"/>
      <c r="AT4296" s="167" t="s">
        <v>257</v>
      </c>
      <c r="AU4296" s="167" t="s">
        <v>89</v>
      </c>
      <c r="AV4296" s="14" t="s">
        <v>81</v>
      </c>
      <c r="AW4296" s="14" t="s">
        <v>34</v>
      </c>
      <c r="AX4296" s="14" t="s">
        <v>73</v>
      </c>
      <c r="AY4296" s="167" t="s">
        <v>241</v>
      </c>
    </row>
    <row r="4297" spans="2:65" s="12" customFormat="1" ht="11.25">
      <c r="B4297" s="152"/>
      <c r="D4297" s="146" t="s">
        <v>257</v>
      </c>
      <c r="E4297" s="153" t="s">
        <v>21</v>
      </c>
      <c r="F4297" s="154" t="s">
        <v>6541</v>
      </c>
      <c r="H4297" s="155">
        <v>872.15</v>
      </c>
      <c r="I4297" s="156"/>
      <c r="L4297" s="152"/>
      <c r="M4297" s="157"/>
      <c r="T4297" s="158"/>
      <c r="AT4297" s="153" t="s">
        <v>257</v>
      </c>
      <c r="AU4297" s="153" t="s">
        <v>89</v>
      </c>
      <c r="AV4297" s="12" t="s">
        <v>89</v>
      </c>
      <c r="AW4297" s="12" t="s">
        <v>34</v>
      </c>
      <c r="AX4297" s="12" t="s">
        <v>73</v>
      </c>
      <c r="AY4297" s="153" t="s">
        <v>241</v>
      </c>
    </row>
    <row r="4298" spans="2:65" s="14" customFormat="1" ht="11.25">
      <c r="B4298" s="166"/>
      <c r="D4298" s="146" t="s">
        <v>257</v>
      </c>
      <c r="E4298" s="167" t="s">
        <v>21</v>
      </c>
      <c r="F4298" s="168" t="s">
        <v>6542</v>
      </c>
      <c r="H4298" s="167" t="s">
        <v>21</v>
      </c>
      <c r="I4298" s="169"/>
      <c r="L4298" s="166"/>
      <c r="M4298" s="170"/>
      <c r="T4298" s="171"/>
      <c r="AT4298" s="167" t="s">
        <v>257</v>
      </c>
      <c r="AU4298" s="167" t="s">
        <v>89</v>
      </c>
      <c r="AV4298" s="14" t="s">
        <v>81</v>
      </c>
      <c r="AW4298" s="14" t="s">
        <v>34</v>
      </c>
      <c r="AX4298" s="14" t="s">
        <v>73</v>
      </c>
      <c r="AY4298" s="167" t="s">
        <v>241</v>
      </c>
    </row>
    <row r="4299" spans="2:65" s="12" customFormat="1" ht="11.25">
      <c r="B4299" s="152"/>
      <c r="D4299" s="146" t="s">
        <v>257</v>
      </c>
      <c r="E4299" s="153" t="s">
        <v>21</v>
      </c>
      <c r="F4299" s="154" t="s">
        <v>6543</v>
      </c>
      <c r="H4299" s="155">
        <v>740.1</v>
      </c>
      <c r="I4299" s="156"/>
      <c r="L4299" s="152"/>
      <c r="M4299" s="157"/>
      <c r="T4299" s="158"/>
      <c r="AT4299" s="153" t="s">
        <v>257</v>
      </c>
      <c r="AU4299" s="153" t="s">
        <v>89</v>
      </c>
      <c r="AV4299" s="12" t="s">
        <v>89</v>
      </c>
      <c r="AW4299" s="12" t="s">
        <v>34</v>
      </c>
      <c r="AX4299" s="12" t="s">
        <v>73</v>
      </c>
      <c r="AY4299" s="153" t="s">
        <v>241</v>
      </c>
    </row>
    <row r="4300" spans="2:65" s="13" customFormat="1" ht="11.25">
      <c r="B4300" s="159"/>
      <c r="D4300" s="146" t="s">
        <v>257</v>
      </c>
      <c r="E4300" s="160" t="s">
        <v>21</v>
      </c>
      <c r="F4300" s="161" t="s">
        <v>266</v>
      </c>
      <c r="H4300" s="162">
        <v>1612.25</v>
      </c>
      <c r="I4300" s="163"/>
      <c r="L4300" s="159"/>
      <c r="M4300" s="164"/>
      <c r="T4300" s="165"/>
      <c r="AT4300" s="160" t="s">
        <v>257</v>
      </c>
      <c r="AU4300" s="160" t="s">
        <v>89</v>
      </c>
      <c r="AV4300" s="13" t="s">
        <v>153</v>
      </c>
      <c r="AW4300" s="13" t="s">
        <v>34</v>
      </c>
      <c r="AX4300" s="13" t="s">
        <v>81</v>
      </c>
      <c r="AY4300" s="160" t="s">
        <v>241</v>
      </c>
    </row>
    <row r="4301" spans="2:65" s="1" customFormat="1" ht="16.5" customHeight="1">
      <c r="B4301" s="34"/>
      <c r="C4301" s="133" t="s">
        <v>6544</v>
      </c>
      <c r="D4301" s="133" t="s">
        <v>243</v>
      </c>
      <c r="E4301" s="134" t="s">
        <v>6545</v>
      </c>
      <c r="F4301" s="135" t="s">
        <v>6546</v>
      </c>
      <c r="G4301" s="136" t="s">
        <v>513</v>
      </c>
      <c r="H4301" s="137">
        <v>371.1</v>
      </c>
      <c r="I4301" s="138"/>
      <c r="J4301" s="139">
        <f>ROUND(I4301*H4301,2)</f>
        <v>0</v>
      </c>
      <c r="K4301" s="135" t="s">
        <v>21</v>
      </c>
      <c r="L4301" s="34"/>
      <c r="M4301" s="140" t="s">
        <v>21</v>
      </c>
      <c r="N4301" s="141" t="s">
        <v>45</v>
      </c>
      <c r="P4301" s="142">
        <f>O4301*H4301</f>
        <v>0</v>
      </c>
      <c r="Q4301" s="142">
        <v>2.5000000000000001E-3</v>
      </c>
      <c r="R4301" s="142">
        <f>Q4301*H4301</f>
        <v>0.92775000000000007</v>
      </c>
      <c r="S4301" s="142">
        <v>0</v>
      </c>
      <c r="T4301" s="143">
        <f>S4301*H4301</f>
        <v>0</v>
      </c>
      <c r="AR4301" s="144" t="s">
        <v>649</v>
      </c>
      <c r="AT4301" s="144" t="s">
        <v>243</v>
      </c>
      <c r="AU4301" s="144" t="s">
        <v>89</v>
      </c>
      <c r="AY4301" s="19" t="s">
        <v>241</v>
      </c>
      <c r="BE4301" s="145">
        <f>IF(N4301="základní",J4301,0)</f>
        <v>0</v>
      </c>
      <c r="BF4301" s="145">
        <f>IF(N4301="snížená",J4301,0)</f>
        <v>0</v>
      </c>
      <c r="BG4301" s="145">
        <f>IF(N4301="zákl. přenesená",J4301,0)</f>
        <v>0</v>
      </c>
      <c r="BH4301" s="145">
        <f>IF(N4301="sníž. přenesená",J4301,0)</f>
        <v>0</v>
      </c>
      <c r="BI4301" s="145">
        <f>IF(N4301="nulová",J4301,0)</f>
        <v>0</v>
      </c>
      <c r="BJ4301" s="19" t="s">
        <v>89</v>
      </c>
      <c r="BK4301" s="145">
        <f>ROUND(I4301*H4301,2)</f>
        <v>0</v>
      </c>
      <c r="BL4301" s="19" t="s">
        <v>649</v>
      </c>
      <c r="BM4301" s="144" t="s">
        <v>6547</v>
      </c>
    </row>
    <row r="4302" spans="2:65" s="14" customFormat="1" ht="11.25">
      <c r="B4302" s="166"/>
      <c r="D4302" s="146" t="s">
        <v>257</v>
      </c>
      <c r="E4302" s="167" t="s">
        <v>21</v>
      </c>
      <c r="F4302" s="168" t="s">
        <v>6548</v>
      </c>
      <c r="H4302" s="167" t="s">
        <v>21</v>
      </c>
      <c r="I4302" s="169"/>
      <c r="L4302" s="166"/>
      <c r="M4302" s="170"/>
      <c r="T4302" s="171"/>
      <c r="AT4302" s="167" t="s">
        <v>257</v>
      </c>
      <c r="AU4302" s="167" t="s">
        <v>89</v>
      </c>
      <c r="AV4302" s="14" t="s">
        <v>81</v>
      </c>
      <c r="AW4302" s="14" t="s">
        <v>34</v>
      </c>
      <c r="AX4302" s="14" t="s">
        <v>73</v>
      </c>
      <c r="AY4302" s="167" t="s">
        <v>241</v>
      </c>
    </row>
    <row r="4303" spans="2:65" s="12" customFormat="1" ht="11.25">
      <c r="B4303" s="152"/>
      <c r="D4303" s="146" t="s">
        <v>257</v>
      </c>
      <c r="E4303" s="153" t="s">
        <v>21</v>
      </c>
      <c r="F4303" s="154" t="s">
        <v>6549</v>
      </c>
      <c r="H4303" s="155">
        <v>371.1</v>
      </c>
      <c r="I4303" s="156"/>
      <c r="L4303" s="152"/>
      <c r="M4303" s="157"/>
      <c r="T4303" s="158"/>
      <c r="AT4303" s="153" t="s">
        <v>257</v>
      </c>
      <c r="AU4303" s="153" t="s">
        <v>89</v>
      </c>
      <c r="AV4303" s="12" t="s">
        <v>89</v>
      </c>
      <c r="AW4303" s="12" t="s">
        <v>34</v>
      </c>
      <c r="AX4303" s="12" t="s">
        <v>81</v>
      </c>
      <c r="AY4303" s="153" t="s">
        <v>241</v>
      </c>
    </row>
    <row r="4304" spans="2:65" s="1" customFormat="1" ht="24.2" customHeight="1">
      <c r="B4304" s="34"/>
      <c r="C4304" s="133" t="s">
        <v>6550</v>
      </c>
      <c r="D4304" s="133" t="s">
        <v>243</v>
      </c>
      <c r="E4304" s="134" t="s">
        <v>6551</v>
      </c>
      <c r="F4304" s="135" t="s">
        <v>6552</v>
      </c>
      <c r="G4304" s="136" t="s">
        <v>291</v>
      </c>
      <c r="H4304" s="137">
        <v>872.15</v>
      </c>
      <c r="I4304" s="138"/>
      <c r="J4304" s="139">
        <f>ROUND(I4304*H4304,2)</f>
        <v>0</v>
      </c>
      <c r="K4304" s="135" t="s">
        <v>538</v>
      </c>
      <c r="L4304" s="34"/>
      <c r="M4304" s="140" t="s">
        <v>21</v>
      </c>
      <c r="N4304" s="141" t="s">
        <v>45</v>
      </c>
      <c r="P4304" s="142">
        <f>O4304*H4304</f>
        <v>0</v>
      </c>
      <c r="Q4304" s="142">
        <v>8.9999999999999993E-3</v>
      </c>
      <c r="R4304" s="142">
        <f>Q4304*H4304</f>
        <v>7.8493499999999994</v>
      </c>
      <c r="S4304" s="142">
        <v>0</v>
      </c>
      <c r="T4304" s="143">
        <f>S4304*H4304</f>
        <v>0</v>
      </c>
      <c r="AR4304" s="144" t="s">
        <v>649</v>
      </c>
      <c r="AT4304" s="144" t="s">
        <v>243</v>
      </c>
      <c r="AU4304" s="144" t="s">
        <v>89</v>
      </c>
      <c r="AY4304" s="19" t="s">
        <v>241</v>
      </c>
      <c r="BE4304" s="145">
        <f>IF(N4304="základní",J4304,0)</f>
        <v>0</v>
      </c>
      <c r="BF4304" s="145">
        <f>IF(N4304="snížená",J4304,0)</f>
        <v>0</v>
      </c>
      <c r="BG4304" s="145">
        <f>IF(N4304="zákl. přenesená",J4304,0)</f>
        <v>0</v>
      </c>
      <c r="BH4304" s="145">
        <f>IF(N4304="sníž. přenesená",J4304,0)</f>
        <v>0</v>
      </c>
      <c r="BI4304" s="145">
        <f>IF(N4304="nulová",J4304,0)</f>
        <v>0</v>
      </c>
      <c r="BJ4304" s="19" t="s">
        <v>89</v>
      </c>
      <c r="BK4304" s="145">
        <f>ROUND(I4304*H4304,2)</f>
        <v>0</v>
      </c>
      <c r="BL4304" s="19" t="s">
        <v>649</v>
      </c>
      <c r="BM4304" s="144" t="s">
        <v>6553</v>
      </c>
    </row>
    <row r="4305" spans="2:65" s="1" customFormat="1" ht="11.25">
      <c r="B4305" s="34"/>
      <c r="D4305" s="150" t="s">
        <v>255</v>
      </c>
      <c r="F4305" s="151" t="s">
        <v>6554</v>
      </c>
      <c r="I4305" s="148"/>
      <c r="L4305" s="34"/>
      <c r="M4305" s="149"/>
      <c r="T4305" s="55"/>
      <c r="AT4305" s="19" t="s">
        <v>255</v>
      </c>
      <c r="AU4305" s="19" t="s">
        <v>89</v>
      </c>
    </row>
    <row r="4306" spans="2:65" s="14" customFormat="1" ht="11.25">
      <c r="B4306" s="166"/>
      <c r="D4306" s="146" t="s">
        <v>257</v>
      </c>
      <c r="E4306" s="167" t="s">
        <v>21</v>
      </c>
      <c r="F4306" s="168" t="s">
        <v>6540</v>
      </c>
      <c r="H4306" s="167" t="s">
        <v>21</v>
      </c>
      <c r="I4306" s="169"/>
      <c r="L4306" s="166"/>
      <c r="M4306" s="170"/>
      <c r="T4306" s="171"/>
      <c r="AT4306" s="167" t="s">
        <v>257</v>
      </c>
      <c r="AU4306" s="167" t="s">
        <v>89</v>
      </c>
      <c r="AV4306" s="14" t="s">
        <v>81</v>
      </c>
      <c r="AW4306" s="14" t="s">
        <v>34</v>
      </c>
      <c r="AX4306" s="14" t="s">
        <v>73</v>
      </c>
      <c r="AY4306" s="167" t="s">
        <v>241</v>
      </c>
    </row>
    <row r="4307" spans="2:65" s="12" customFormat="1" ht="11.25">
      <c r="B4307" s="152"/>
      <c r="D4307" s="146" t="s">
        <v>257</v>
      </c>
      <c r="E4307" s="153" t="s">
        <v>21</v>
      </c>
      <c r="F4307" s="154" t="s">
        <v>6541</v>
      </c>
      <c r="H4307" s="155">
        <v>872.15</v>
      </c>
      <c r="I4307" s="156"/>
      <c r="L4307" s="152"/>
      <c r="M4307" s="157"/>
      <c r="T4307" s="158"/>
      <c r="AT4307" s="153" t="s">
        <v>257</v>
      </c>
      <c r="AU4307" s="153" t="s">
        <v>89</v>
      </c>
      <c r="AV4307" s="12" t="s">
        <v>89</v>
      </c>
      <c r="AW4307" s="12" t="s">
        <v>34</v>
      </c>
      <c r="AX4307" s="12" t="s">
        <v>81</v>
      </c>
      <c r="AY4307" s="153" t="s">
        <v>241</v>
      </c>
    </row>
    <row r="4308" spans="2:65" s="1" customFormat="1" ht="16.5" customHeight="1">
      <c r="B4308" s="34"/>
      <c r="C4308" s="179" t="s">
        <v>6555</v>
      </c>
      <c r="D4308" s="179" t="s">
        <v>549</v>
      </c>
      <c r="E4308" s="180" t="s">
        <v>6556</v>
      </c>
      <c r="F4308" s="181" t="s">
        <v>6557</v>
      </c>
      <c r="G4308" s="182" t="s">
        <v>291</v>
      </c>
      <c r="H4308" s="183">
        <v>1002.973</v>
      </c>
      <c r="I4308" s="184"/>
      <c r="J4308" s="185">
        <f>ROUND(I4308*H4308,2)</f>
        <v>0</v>
      </c>
      <c r="K4308" s="181" t="s">
        <v>21</v>
      </c>
      <c r="L4308" s="186"/>
      <c r="M4308" s="187" t="s">
        <v>21</v>
      </c>
      <c r="N4308" s="188" t="s">
        <v>45</v>
      </c>
      <c r="P4308" s="142">
        <f>O4308*H4308</f>
        <v>0</v>
      </c>
      <c r="Q4308" s="142">
        <v>2.3E-2</v>
      </c>
      <c r="R4308" s="142">
        <f>Q4308*H4308</f>
        <v>23.068379</v>
      </c>
      <c r="S4308" s="142">
        <v>0</v>
      </c>
      <c r="T4308" s="143">
        <f>S4308*H4308</f>
        <v>0</v>
      </c>
      <c r="AR4308" s="144" t="s">
        <v>929</v>
      </c>
      <c r="AT4308" s="144" t="s">
        <v>549</v>
      </c>
      <c r="AU4308" s="144" t="s">
        <v>89</v>
      </c>
      <c r="AY4308" s="19" t="s">
        <v>241</v>
      </c>
      <c r="BE4308" s="145">
        <f>IF(N4308="základní",J4308,0)</f>
        <v>0</v>
      </c>
      <c r="BF4308" s="145">
        <f>IF(N4308="snížená",J4308,0)</f>
        <v>0</v>
      </c>
      <c r="BG4308" s="145">
        <f>IF(N4308="zákl. přenesená",J4308,0)</f>
        <v>0</v>
      </c>
      <c r="BH4308" s="145">
        <f>IF(N4308="sníž. přenesená",J4308,0)</f>
        <v>0</v>
      </c>
      <c r="BI4308" s="145">
        <f>IF(N4308="nulová",J4308,0)</f>
        <v>0</v>
      </c>
      <c r="BJ4308" s="19" t="s">
        <v>89</v>
      </c>
      <c r="BK4308" s="145">
        <f>ROUND(I4308*H4308,2)</f>
        <v>0</v>
      </c>
      <c r="BL4308" s="19" t="s">
        <v>649</v>
      </c>
      <c r="BM4308" s="144" t="s">
        <v>6558</v>
      </c>
    </row>
    <row r="4309" spans="2:65" s="14" customFormat="1" ht="11.25">
      <c r="B4309" s="166"/>
      <c r="D4309" s="146" t="s">
        <v>257</v>
      </c>
      <c r="E4309" s="167" t="s">
        <v>21</v>
      </c>
      <c r="F4309" s="168" t="s">
        <v>6540</v>
      </c>
      <c r="H4309" s="167" t="s">
        <v>21</v>
      </c>
      <c r="I4309" s="169"/>
      <c r="L4309" s="166"/>
      <c r="M4309" s="170"/>
      <c r="T4309" s="171"/>
      <c r="AT4309" s="167" t="s">
        <v>257</v>
      </c>
      <c r="AU4309" s="167" t="s">
        <v>89</v>
      </c>
      <c r="AV4309" s="14" t="s">
        <v>81</v>
      </c>
      <c r="AW4309" s="14" t="s">
        <v>34</v>
      </c>
      <c r="AX4309" s="14" t="s">
        <v>73</v>
      </c>
      <c r="AY4309" s="167" t="s">
        <v>241</v>
      </c>
    </row>
    <row r="4310" spans="2:65" s="12" customFormat="1" ht="11.25">
      <c r="B4310" s="152"/>
      <c r="D4310" s="146" t="s">
        <v>257</v>
      </c>
      <c r="E4310" s="153" t="s">
        <v>21</v>
      </c>
      <c r="F4310" s="154" t="s">
        <v>6559</v>
      </c>
      <c r="H4310" s="155">
        <v>1002.973</v>
      </c>
      <c r="I4310" s="156"/>
      <c r="L4310" s="152"/>
      <c r="M4310" s="157"/>
      <c r="T4310" s="158"/>
      <c r="AT4310" s="153" t="s">
        <v>257</v>
      </c>
      <c r="AU4310" s="153" t="s">
        <v>89</v>
      </c>
      <c r="AV4310" s="12" t="s">
        <v>89</v>
      </c>
      <c r="AW4310" s="12" t="s">
        <v>34</v>
      </c>
      <c r="AX4310" s="12" t="s">
        <v>81</v>
      </c>
      <c r="AY4310" s="153" t="s">
        <v>241</v>
      </c>
    </row>
    <row r="4311" spans="2:65" s="1" customFormat="1" ht="24.2" customHeight="1">
      <c r="B4311" s="34"/>
      <c r="C4311" s="133" t="s">
        <v>6560</v>
      </c>
      <c r="D4311" s="133" t="s">
        <v>243</v>
      </c>
      <c r="E4311" s="134" t="s">
        <v>6561</v>
      </c>
      <c r="F4311" s="135" t="s">
        <v>6562</v>
      </c>
      <c r="G4311" s="136" t="s">
        <v>291</v>
      </c>
      <c r="H4311" s="137">
        <v>740.1</v>
      </c>
      <c r="I4311" s="138"/>
      <c r="J4311" s="139">
        <f>ROUND(I4311*H4311,2)</f>
        <v>0</v>
      </c>
      <c r="K4311" s="135" t="s">
        <v>538</v>
      </c>
      <c r="L4311" s="34"/>
      <c r="M4311" s="140" t="s">
        <v>21</v>
      </c>
      <c r="N4311" s="141" t="s">
        <v>45</v>
      </c>
      <c r="P4311" s="142">
        <f>O4311*H4311</f>
        <v>0</v>
      </c>
      <c r="Q4311" s="142">
        <v>8.9999999999999993E-3</v>
      </c>
      <c r="R4311" s="142">
        <f>Q4311*H4311</f>
        <v>6.6608999999999998</v>
      </c>
      <c r="S4311" s="142">
        <v>0</v>
      </c>
      <c r="T4311" s="143">
        <f>S4311*H4311</f>
        <v>0</v>
      </c>
      <c r="AR4311" s="144" t="s">
        <v>649</v>
      </c>
      <c r="AT4311" s="144" t="s">
        <v>243</v>
      </c>
      <c r="AU4311" s="144" t="s">
        <v>89</v>
      </c>
      <c r="AY4311" s="19" t="s">
        <v>241</v>
      </c>
      <c r="BE4311" s="145">
        <f>IF(N4311="základní",J4311,0)</f>
        <v>0</v>
      </c>
      <c r="BF4311" s="145">
        <f>IF(N4311="snížená",J4311,0)</f>
        <v>0</v>
      </c>
      <c r="BG4311" s="145">
        <f>IF(N4311="zákl. přenesená",J4311,0)</f>
        <v>0</v>
      </c>
      <c r="BH4311" s="145">
        <f>IF(N4311="sníž. přenesená",J4311,0)</f>
        <v>0</v>
      </c>
      <c r="BI4311" s="145">
        <f>IF(N4311="nulová",J4311,0)</f>
        <v>0</v>
      </c>
      <c r="BJ4311" s="19" t="s">
        <v>89</v>
      </c>
      <c r="BK4311" s="145">
        <f>ROUND(I4311*H4311,2)</f>
        <v>0</v>
      </c>
      <c r="BL4311" s="19" t="s">
        <v>649</v>
      </c>
      <c r="BM4311" s="144" t="s">
        <v>6563</v>
      </c>
    </row>
    <row r="4312" spans="2:65" s="1" customFormat="1" ht="11.25">
      <c r="B4312" s="34"/>
      <c r="D4312" s="150" t="s">
        <v>255</v>
      </c>
      <c r="F4312" s="151" t="s">
        <v>6564</v>
      </c>
      <c r="I4312" s="148"/>
      <c r="L4312" s="34"/>
      <c r="M4312" s="149"/>
      <c r="T4312" s="55"/>
      <c r="AT4312" s="19" t="s">
        <v>255</v>
      </c>
      <c r="AU4312" s="19" t="s">
        <v>89</v>
      </c>
    </row>
    <row r="4313" spans="2:65" s="14" customFormat="1" ht="11.25">
      <c r="B4313" s="166"/>
      <c r="D4313" s="146" t="s">
        <v>257</v>
      </c>
      <c r="E4313" s="167" t="s">
        <v>21</v>
      </c>
      <c r="F4313" s="168" t="s">
        <v>6542</v>
      </c>
      <c r="H4313" s="167" t="s">
        <v>21</v>
      </c>
      <c r="I4313" s="169"/>
      <c r="L4313" s="166"/>
      <c r="M4313" s="170"/>
      <c r="T4313" s="171"/>
      <c r="AT4313" s="167" t="s">
        <v>257</v>
      </c>
      <c r="AU4313" s="167" t="s">
        <v>89</v>
      </c>
      <c r="AV4313" s="14" t="s">
        <v>81</v>
      </c>
      <c r="AW4313" s="14" t="s">
        <v>34</v>
      </c>
      <c r="AX4313" s="14" t="s">
        <v>73</v>
      </c>
      <c r="AY4313" s="167" t="s">
        <v>241</v>
      </c>
    </row>
    <row r="4314" spans="2:65" s="12" customFormat="1" ht="11.25">
      <c r="B4314" s="152"/>
      <c r="D4314" s="146" t="s">
        <v>257</v>
      </c>
      <c r="E4314" s="153" t="s">
        <v>21</v>
      </c>
      <c r="F4314" s="154" t="s">
        <v>6543</v>
      </c>
      <c r="H4314" s="155">
        <v>740.1</v>
      </c>
      <c r="I4314" s="156"/>
      <c r="L4314" s="152"/>
      <c r="M4314" s="157"/>
      <c r="T4314" s="158"/>
      <c r="AT4314" s="153" t="s">
        <v>257</v>
      </c>
      <c r="AU4314" s="153" t="s">
        <v>89</v>
      </c>
      <c r="AV4314" s="12" t="s">
        <v>89</v>
      </c>
      <c r="AW4314" s="12" t="s">
        <v>34</v>
      </c>
      <c r="AX4314" s="12" t="s">
        <v>81</v>
      </c>
      <c r="AY4314" s="153" t="s">
        <v>241</v>
      </c>
    </row>
    <row r="4315" spans="2:65" s="1" customFormat="1" ht="16.5" customHeight="1">
      <c r="B4315" s="34"/>
      <c r="C4315" s="179" t="s">
        <v>6565</v>
      </c>
      <c r="D4315" s="179" t="s">
        <v>549</v>
      </c>
      <c r="E4315" s="180" t="s">
        <v>6566</v>
      </c>
      <c r="F4315" s="181" t="s">
        <v>6567</v>
      </c>
      <c r="G4315" s="182" t="s">
        <v>291</v>
      </c>
      <c r="H4315" s="183">
        <v>851.11500000000001</v>
      </c>
      <c r="I4315" s="184"/>
      <c r="J4315" s="185">
        <f>ROUND(I4315*H4315,2)</f>
        <v>0</v>
      </c>
      <c r="K4315" s="181" t="s">
        <v>21</v>
      </c>
      <c r="L4315" s="186"/>
      <c r="M4315" s="187" t="s">
        <v>21</v>
      </c>
      <c r="N4315" s="188" t="s">
        <v>45</v>
      </c>
      <c r="P4315" s="142">
        <f>O4315*H4315</f>
        <v>0</v>
      </c>
      <c r="Q4315" s="142">
        <v>2.3E-2</v>
      </c>
      <c r="R4315" s="142">
        <f>Q4315*H4315</f>
        <v>19.575645000000002</v>
      </c>
      <c r="S4315" s="142">
        <v>0</v>
      </c>
      <c r="T4315" s="143">
        <f>S4315*H4315</f>
        <v>0</v>
      </c>
      <c r="AR4315" s="144" t="s">
        <v>929</v>
      </c>
      <c r="AT4315" s="144" t="s">
        <v>549</v>
      </c>
      <c r="AU4315" s="144" t="s">
        <v>89</v>
      </c>
      <c r="AY4315" s="19" t="s">
        <v>241</v>
      </c>
      <c r="BE4315" s="145">
        <f>IF(N4315="základní",J4315,0)</f>
        <v>0</v>
      </c>
      <c r="BF4315" s="145">
        <f>IF(N4315="snížená",J4315,0)</f>
        <v>0</v>
      </c>
      <c r="BG4315" s="145">
        <f>IF(N4315="zákl. přenesená",J4315,0)</f>
        <v>0</v>
      </c>
      <c r="BH4315" s="145">
        <f>IF(N4315="sníž. přenesená",J4315,0)</f>
        <v>0</v>
      </c>
      <c r="BI4315" s="145">
        <f>IF(N4315="nulová",J4315,0)</f>
        <v>0</v>
      </c>
      <c r="BJ4315" s="19" t="s">
        <v>89</v>
      </c>
      <c r="BK4315" s="145">
        <f>ROUND(I4315*H4315,2)</f>
        <v>0</v>
      </c>
      <c r="BL4315" s="19" t="s">
        <v>649</v>
      </c>
      <c r="BM4315" s="144" t="s">
        <v>6568</v>
      </c>
    </row>
    <row r="4316" spans="2:65" s="14" customFormat="1" ht="11.25">
      <c r="B4316" s="166"/>
      <c r="D4316" s="146" t="s">
        <v>257</v>
      </c>
      <c r="E4316" s="167" t="s">
        <v>21</v>
      </c>
      <c r="F4316" s="168" t="s">
        <v>6542</v>
      </c>
      <c r="H4316" s="167" t="s">
        <v>21</v>
      </c>
      <c r="I4316" s="169"/>
      <c r="L4316" s="166"/>
      <c r="M4316" s="170"/>
      <c r="T4316" s="171"/>
      <c r="AT4316" s="167" t="s">
        <v>257</v>
      </c>
      <c r="AU4316" s="167" t="s">
        <v>89</v>
      </c>
      <c r="AV4316" s="14" t="s">
        <v>81</v>
      </c>
      <c r="AW4316" s="14" t="s">
        <v>34</v>
      </c>
      <c r="AX4316" s="14" t="s">
        <v>73</v>
      </c>
      <c r="AY4316" s="167" t="s">
        <v>241</v>
      </c>
    </row>
    <row r="4317" spans="2:65" s="12" customFormat="1" ht="11.25">
      <c r="B4317" s="152"/>
      <c r="D4317" s="146" t="s">
        <v>257</v>
      </c>
      <c r="E4317" s="153" t="s">
        <v>21</v>
      </c>
      <c r="F4317" s="154" t="s">
        <v>6569</v>
      </c>
      <c r="H4317" s="155">
        <v>851.11500000000001</v>
      </c>
      <c r="I4317" s="156"/>
      <c r="L4317" s="152"/>
      <c r="M4317" s="157"/>
      <c r="T4317" s="158"/>
      <c r="AT4317" s="153" t="s">
        <v>257</v>
      </c>
      <c r="AU4317" s="153" t="s">
        <v>89</v>
      </c>
      <c r="AV4317" s="12" t="s">
        <v>89</v>
      </c>
      <c r="AW4317" s="12" t="s">
        <v>34</v>
      </c>
      <c r="AX4317" s="12" t="s">
        <v>81</v>
      </c>
      <c r="AY4317" s="153" t="s">
        <v>241</v>
      </c>
    </row>
    <row r="4318" spans="2:65" s="1" customFormat="1" ht="16.5" customHeight="1">
      <c r="B4318" s="34"/>
      <c r="C4318" s="133" t="s">
        <v>6570</v>
      </c>
      <c r="D4318" s="133" t="s">
        <v>243</v>
      </c>
      <c r="E4318" s="134" t="s">
        <v>6571</v>
      </c>
      <c r="F4318" s="135" t="s">
        <v>6572</v>
      </c>
      <c r="G4318" s="136" t="s">
        <v>291</v>
      </c>
      <c r="H4318" s="137">
        <v>1934.7</v>
      </c>
      <c r="I4318" s="138"/>
      <c r="J4318" s="139">
        <f>ROUND(I4318*H4318,2)</f>
        <v>0</v>
      </c>
      <c r="K4318" s="135" t="s">
        <v>538</v>
      </c>
      <c r="L4318" s="34"/>
      <c r="M4318" s="140" t="s">
        <v>21</v>
      </c>
      <c r="N4318" s="141" t="s">
        <v>45</v>
      </c>
      <c r="P4318" s="142">
        <f>O4318*H4318</f>
        <v>0</v>
      </c>
      <c r="Q4318" s="142">
        <v>1.5E-3</v>
      </c>
      <c r="R4318" s="142">
        <f>Q4318*H4318</f>
        <v>2.90205</v>
      </c>
      <c r="S4318" s="142">
        <v>0</v>
      </c>
      <c r="T4318" s="143">
        <f>S4318*H4318</f>
        <v>0</v>
      </c>
      <c r="AR4318" s="144" t="s">
        <v>649</v>
      </c>
      <c r="AT4318" s="144" t="s">
        <v>243</v>
      </c>
      <c r="AU4318" s="144" t="s">
        <v>89</v>
      </c>
      <c r="AY4318" s="19" t="s">
        <v>241</v>
      </c>
      <c r="BE4318" s="145">
        <f>IF(N4318="základní",J4318,0)</f>
        <v>0</v>
      </c>
      <c r="BF4318" s="145">
        <f>IF(N4318="snížená",J4318,0)</f>
        <v>0</v>
      </c>
      <c r="BG4318" s="145">
        <f>IF(N4318="zákl. přenesená",J4318,0)</f>
        <v>0</v>
      </c>
      <c r="BH4318" s="145">
        <f>IF(N4318="sníž. přenesená",J4318,0)</f>
        <v>0</v>
      </c>
      <c r="BI4318" s="145">
        <f>IF(N4318="nulová",J4318,0)</f>
        <v>0</v>
      </c>
      <c r="BJ4318" s="19" t="s">
        <v>89</v>
      </c>
      <c r="BK4318" s="145">
        <f>ROUND(I4318*H4318,2)</f>
        <v>0</v>
      </c>
      <c r="BL4318" s="19" t="s">
        <v>649</v>
      </c>
      <c r="BM4318" s="144" t="s">
        <v>6573</v>
      </c>
    </row>
    <row r="4319" spans="2:65" s="1" customFormat="1" ht="11.25">
      <c r="B4319" s="34"/>
      <c r="D4319" s="150" t="s">
        <v>255</v>
      </c>
      <c r="F4319" s="151" t="s">
        <v>6574</v>
      </c>
      <c r="I4319" s="148"/>
      <c r="L4319" s="34"/>
      <c r="M4319" s="149"/>
      <c r="T4319" s="55"/>
      <c r="AT4319" s="19" t="s">
        <v>255</v>
      </c>
      <c r="AU4319" s="19" t="s">
        <v>89</v>
      </c>
    </row>
    <row r="4320" spans="2:65" s="14" customFormat="1" ht="11.25">
      <c r="B4320" s="166"/>
      <c r="D4320" s="146" t="s">
        <v>257</v>
      </c>
      <c r="E4320" s="167" t="s">
        <v>21</v>
      </c>
      <c r="F4320" s="168" t="s">
        <v>6540</v>
      </c>
      <c r="H4320" s="167" t="s">
        <v>21</v>
      </c>
      <c r="I4320" s="169"/>
      <c r="L4320" s="166"/>
      <c r="M4320" s="170"/>
      <c r="T4320" s="171"/>
      <c r="AT4320" s="167" t="s">
        <v>257</v>
      </c>
      <c r="AU4320" s="167" t="s">
        <v>89</v>
      </c>
      <c r="AV4320" s="14" t="s">
        <v>81</v>
      </c>
      <c r="AW4320" s="14" t="s">
        <v>34</v>
      </c>
      <c r="AX4320" s="14" t="s">
        <v>73</v>
      </c>
      <c r="AY4320" s="167" t="s">
        <v>241</v>
      </c>
    </row>
    <row r="4321" spans="2:65" s="12" customFormat="1" ht="11.25">
      <c r="B4321" s="152"/>
      <c r="D4321" s="146" t="s">
        <v>257</v>
      </c>
      <c r="E4321" s="153" t="s">
        <v>21</v>
      </c>
      <c r="F4321" s="154" t="s">
        <v>6541</v>
      </c>
      <c r="H4321" s="155">
        <v>872.15</v>
      </c>
      <c r="I4321" s="156"/>
      <c r="L4321" s="152"/>
      <c r="M4321" s="157"/>
      <c r="T4321" s="158"/>
      <c r="AT4321" s="153" t="s">
        <v>257</v>
      </c>
      <c r="AU4321" s="153" t="s">
        <v>89</v>
      </c>
      <c r="AV4321" s="12" t="s">
        <v>89</v>
      </c>
      <c r="AW4321" s="12" t="s">
        <v>34</v>
      </c>
      <c r="AX4321" s="12" t="s">
        <v>73</v>
      </c>
      <c r="AY4321" s="153" t="s">
        <v>241</v>
      </c>
    </row>
    <row r="4322" spans="2:65" s="14" customFormat="1" ht="11.25">
      <c r="B4322" s="166"/>
      <c r="D4322" s="146" t="s">
        <v>257</v>
      </c>
      <c r="E4322" s="167" t="s">
        <v>21</v>
      </c>
      <c r="F4322" s="168" t="s">
        <v>6542</v>
      </c>
      <c r="H4322" s="167" t="s">
        <v>21</v>
      </c>
      <c r="I4322" s="169"/>
      <c r="L4322" s="166"/>
      <c r="M4322" s="170"/>
      <c r="T4322" s="171"/>
      <c r="AT4322" s="167" t="s">
        <v>257</v>
      </c>
      <c r="AU4322" s="167" t="s">
        <v>89</v>
      </c>
      <c r="AV4322" s="14" t="s">
        <v>81</v>
      </c>
      <c r="AW4322" s="14" t="s">
        <v>34</v>
      </c>
      <c r="AX4322" s="14" t="s">
        <v>73</v>
      </c>
      <c r="AY4322" s="167" t="s">
        <v>241</v>
      </c>
    </row>
    <row r="4323" spans="2:65" s="12" customFormat="1" ht="11.25">
      <c r="B4323" s="152"/>
      <c r="D4323" s="146" t="s">
        <v>257</v>
      </c>
      <c r="E4323" s="153" t="s">
        <v>21</v>
      </c>
      <c r="F4323" s="154" t="s">
        <v>6543</v>
      </c>
      <c r="H4323" s="155">
        <v>740.1</v>
      </c>
      <c r="I4323" s="156"/>
      <c r="L4323" s="152"/>
      <c r="M4323" s="157"/>
      <c r="T4323" s="158"/>
      <c r="AT4323" s="153" t="s">
        <v>257</v>
      </c>
      <c r="AU4323" s="153" t="s">
        <v>89</v>
      </c>
      <c r="AV4323" s="12" t="s">
        <v>89</v>
      </c>
      <c r="AW4323" s="12" t="s">
        <v>34</v>
      </c>
      <c r="AX4323" s="12" t="s">
        <v>73</v>
      </c>
      <c r="AY4323" s="153" t="s">
        <v>241</v>
      </c>
    </row>
    <row r="4324" spans="2:65" s="14" customFormat="1" ht="11.25">
      <c r="B4324" s="166"/>
      <c r="D4324" s="146" t="s">
        <v>257</v>
      </c>
      <c r="E4324" s="167" t="s">
        <v>21</v>
      </c>
      <c r="F4324" s="168" t="s">
        <v>6575</v>
      </c>
      <c r="H4324" s="167" t="s">
        <v>21</v>
      </c>
      <c r="I4324" s="169"/>
      <c r="L4324" s="166"/>
      <c r="M4324" s="170"/>
      <c r="T4324" s="171"/>
      <c r="AT4324" s="167" t="s">
        <v>257</v>
      </c>
      <c r="AU4324" s="167" t="s">
        <v>89</v>
      </c>
      <c r="AV4324" s="14" t="s">
        <v>81</v>
      </c>
      <c r="AW4324" s="14" t="s">
        <v>34</v>
      </c>
      <c r="AX4324" s="14" t="s">
        <v>73</v>
      </c>
      <c r="AY4324" s="167" t="s">
        <v>241</v>
      </c>
    </row>
    <row r="4325" spans="2:65" s="12" customFormat="1" ht="11.25">
      <c r="B4325" s="152"/>
      <c r="D4325" s="146" t="s">
        <v>257</v>
      </c>
      <c r="E4325" s="153" t="s">
        <v>21</v>
      </c>
      <c r="F4325" s="154" t="s">
        <v>6576</v>
      </c>
      <c r="H4325" s="155">
        <v>322.45</v>
      </c>
      <c r="I4325" s="156"/>
      <c r="L4325" s="152"/>
      <c r="M4325" s="157"/>
      <c r="T4325" s="158"/>
      <c r="AT4325" s="153" t="s">
        <v>257</v>
      </c>
      <c r="AU4325" s="153" t="s">
        <v>89</v>
      </c>
      <c r="AV4325" s="12" t="s">
        <v>89</v>
      </c>
      <c r="AW4325" s="12" t="s">
        <v>34</v>
      </c>
      <c r="AX4325" s="12" t="s">
        <v>73</v>
      </c>
      <c r="AY4325" s="153" t="s">
        <v>241</v>
      </c>
    </row>
    <row r="4326" spans="2:65" s="13" customFormat="1" ht="11.25">
      <c r="B4326" s="159"/>
      <c r="D4326" s="146" t="s">
        <v>257</v>
      </c>
      <c r="E4326" s="160" t="s">
        <v>21</v>
      </c>
      <c r="F4326" s="161" t="s">
        <v>266</v>
      </c>
      <c r="H4326" s="162">
        <v>1934.7</v>
      </c>
      <c r="I4326" s="163"/>
      <c r="L4326" s="159"/>
      <c r="M4326" s="164"/>
      <c r="T4326" s="165"/>
      <c r="AT4326" s="160" t="s">
        <v>257</v>
      </c>
      <c r="AU4326" s="160" t="s">
        <v>89</v>
      </c>
      <c r="AV4326" s="13" t="s">
        <v>153</v>
      </c>
      <c r="AW4326" s="13" t="s">
        <v>34</v>
      </c>
      <c r="AX4326" s="13" t="s">
        <v>81</v>
      </c>
      <c r="AY4326" s="160" t="s">
        <v>241</v>
      </c>
    </row>
    <row r="4327" spans="2:65" s="1" customFormat="1" ht="24.2" customHeight="1">
      <c r="B4327" s="34"/>
      <c r="C4327" s="133" t="s">
        <v>6577</v>
      </c>
      <c r="D4327" s="133" t="s">
        <v>243</v>
      </c>
      <c r="E4327" s="134" t="s">
        <v>6578</v>
      </c>
      <c r="F4327" s="135" t="s">
        <v>6579</v>
      </c>
      <c r="G4327" s="136" t="s">
        <v>271</v>
      </c>
      <c r="H4327" s="137">
        <v>61.468000000000004</v>
      </c>
      <c r="I4327" s="138"/>
      <c r="J4327" s="139">
        <f>ROUND(I4327*H4327,2)</f>
        <v>0</v>
      </c>
      <c r="K4327" s="135" t="s">
        <v>538</v>
      </c>
      <c r="L4327" s="34"/>
      <c r="M4327" s="140" t="s">
        <v>21</v>
      </c>
      <c r="N4327" s="141" t="s">
        <v>45</v>
      </c>
      <c r="P4327" s="142">
        <f>O4327*H4327</f>
        <v>0</v>
      </c>
      <c r="Q4327" s="142">
        <v>0</v>
      </c>
      <c r="R4327" s="142">
        <f>Q4327*H4327</f>
        <v>0</v>
      </c>
      <c r="S4327" s="142">
        <v>0</v>
      </c>
      <c r="T4327" s="143">
        <f>S4327*H4327</f>
        <v>0</v>
      </c>
      <c r="AR4327" s="144" t="s">
        <v>649</v>
      </c>
      <c r="AT4327" s="144" t="s">
        <v>243</v>
      </c>
      <c r="AU4327" s="144" t="s">
        <v>89</v>
      </c>
      <c r="AY4327" s="19" t="s">
        <v>241</v>
      </c>
      <c r="BE4327" s="145">
        <f>IF(N4327="základní",J4327,0)</f>
        <v>0</v>
      </c>
      <c r="BF4327" s="145">
        <f>IF(N4327="snížená",J4327,0)</f>
        <v>0</v>
      </c>
      <c r="BG4327" s="145">
        <f>IF(N4327="zákl. přenesená",J4327,0)</f>
        <v>0</v>
      </c>
      <c r="BH4327" s="145">
        <f>IF(N4327="sníž. přenesená",J4327,0)</f>
        <v>0</v>
      </c>
      <c r="BI4327" s="145">
        <f>IF(N4327="nulová",J4327,0)</f>
        <v>0</v>
      </c>
      <c r="BJ4327" s="19" t="s">
        <v>89</v>
      </c>
      <c r="BK4327" s="145">
        <f>ROUND(I4327*H4327,2)</f>
        <v>0</v>
      </c>
      <c r="BL4327" s="19" t="s">
        <v>649</v>
      </c>
      <c r="BM4327" s="144" t="s">
        <v>6580</v>
      </c>
    </row>
    <row r="4328" spans="2:65" s="1" customFormat="1" ht="11.25">
      <c r="B4328" s="34"/>
      <c r="D4328" s="150" t="s">
        <v>255</v>
      </c>
      <c r="F4328" s="151" t="s">
        <v>6581</v>
      </c>
      <c r="I4328" s="148"/>
      <c r="L4328" s="34"/>
      <c r="M4328" s="149"/>
      <c r="T4328" s="55"/>
      <c r="AT4328" s="19" t="s">
        <v>255</v>
      </c>
      <c r="AU4328" s="19" t="s">
        <v>89</v>
      </c>
    </row>
    <row r="4329" spans="2:65" s="11" customFormat="1" ht="22.9" customHeight="1">
      <c r="B4329" s="121"/>
      <c r="D4329" s="122" t="s">
        <v>72</v>
      </c>
      <c r="E4329" s="131" t="s">
        <v>5310</v>
      </c>
      <c r="F4329" s="131" t="s">
        <v>6582</v>
      </c>
      <c r="I4329" s="124"/>
      <c r="J4329" s="132">
        <f>BK4329</f>
        <v>0</v>
      </c>
      <c r="L4329" s="121"/>
      <c r="M4329" s="126"/>
      <c r="P4329" s="127">
        <f>SUM(P4330:P4337)</f>
        <v>0</v>
      </c>
      <c r="R4329" s="127">
        <f>SUM(R4330:R4337)</f>
        <v>84.720534499999999</v>
      </c>
      <c r="T4329" s="128">
        <f>SUM(T4330:T4337)</f>
        <v>0</v>
      </c>
      <c r="AR4329" s="122" t="s">
        <v>89</v>
      </c>
      <c r="AT4329" s="129" t="s">
        <v>72</v>
      </c>
      <c r="AU4329" s="129" t="s">
        <v>81</v>
      </c>
      <c r="AY4329" s="122" t="s">
        <v>241</v>
      </c>
      <c r="BK4329" s="130">
        <f>SUM(BK4330:BK4337)</f>
        <v>0</v>
      </c>
    </row>
    <row r="4330" spans="2:65" s="1" customFormat="1" ht="16.5" customHeight="1">
      <c r="B4330" s="34"/>
      <c r="C4330" s="133" t="s">
        <v>6583</v>
      </c>
      <c r="D4330" s="133" t="s">
        <v>243</v>
      </c>
      <c r="E4330" s="134" t="s">
        <v>6584</v>
      </c>
      <c r="F4330" s="135" t="s">
        <v>6585</v>
      </c>
      <c r="G4330" s="136" t="s">
        <v>291</v>
      </c>
      <c r="H4330" s="137">
        <v>1283.45</v>
      </c>
      <c r="I4330" s="138"/>
      <c r="J4330" s="139">
        <f>ROUND(I4330*H4330,2)</f>
        <v>0</v>
      </c>
      <c r="K4330" s="135" t="s">
        <v>538</v>
      </c>
      <c r="L4330" s="34"/>
      <c r="M4330" s="140" t="s">
        <v>21</v>
      </c>
      <c r="N4330" s="141" t="s">
        <v>45</v>
      </c>
      <c r="P4330" s="142">
        <f>O4330*H4330</f>
        <v>0</v>
      </c>
      <c r="Q4330" s="142">
        <v>6.5820000000000004E-2</v>
      </c>
      <c r="R4330" s="142">
        <f>Q4330*H4330</f>
        <v>84.476679000000004</v>
      </c>
      <c r="S4330" s="142">
        <v>0</v>
      </c>
      <c r="T4330" s="143">
        <f>S4330*H4330</f>
        <v>0</v>
      </c>
      <c r="AR4330" s="144" t="s">
        <v>649</v>
      </c>
      <c r="AT4330" s="144" t="s">
        <v>243</v>
      </c>
      <c r="AU4330" s="144" t="s">
        <v>89</v>
      </c>
      <c r="AY4330" s="19" t="s">
        <v>241</v>
      </c>
      <c r="BE4330" s="145">
        <f>IF(N4330="základní",J4330,0)</f>
        <v>0</v>
      </c>
      <c r="BF4330" s="145">
        <f>IF(N4330="snížená",J4330,0)</f>
        <v>0</v>
      </c>
      <c r="BG4330" s="145">
        <f>IF(N4330="zákl. přenesená",J4330,0)</f>
        <v>0</v>
      </c>
      <c r="BH4330" s="145">
        <f>IF(N4330="sníž. přenesená",J4330,0)</f>
        <v>0</v>
      </c>
      <c r="BI4330" s="145">
        <f>IF(N4330="nulová",J4330,0)</f>
        <v>0</v>
      </c>
      <c r="BJ4330" s="19" t="s">
        <v>89</v>
      </c>
      <c r="BK4330" s="145">
        <f>ROUND(I4330*H4330,2)</f>
        <v>0</v>
      </c>
      <c r="BL4330" s="19" t="s">
        <v>649</v>
      </c>
      <c r="BM4330" s="144" t="s">
        <v>6586</v>
      </c>
    </row>
    <row r="4331" spans="2:65" s="1" customFormat="1" ht="11.25">
      <c r="B4331" s="34"/>
      <c r="D4331" s="150" t="s">
        <v>255</v>
      </c>
      <c r="F4331" s="151" t="s">
        <v>6587</v>
      </c>
      <c r="I4331" s="148"/>
      <c r="L4331" s="34"/>
      <c r="M4331" s="149"/>
      <c r="T4331" s="55"/>
      <c r="AT4331" s="19" t="s">
        <v>255</v>
      </c>
      <c r="AU4331" s="19" t="s">
        <v>89</v>
      </c>
    </row>
    <row r="4332" spans="2:65" s="12" customFormat="1" ht="11.25">
      <c r="B4332" s="152"/>
      <c r="D4332" s="146" t="s">
        <v>257</v>
      </c>
      <c r="E4332" s="153" t="s">
        <v>21</v>
      </c>
      <c r="F4332" s="154" t="s">
        <v>6588</v>
      </c>
      <c r="H4332" s="155">
        <v>1283.45</v>
      </c>
      <c r="I4332" s="156"/>
      <c r="L4332" s="152"/>
      <c r="M4332" s="157"/>
      <c r="T4332" s="158"/>
      <c r="AT4332" s="153" t="s">
        <v>257</v>
      </c>
      <c r="AU4332" s="153" t="s">
        <v>89</v>
      </c>
      <c r="AV4332" s="12" t="s">
        <v>89</v>
      </c>
      <c r="AW4332" s="12" t="s">
        <v>34</v>
      </c>
      <c r="AX4332" s="12" t="s">
        <v>81</v>
      </c>
      <c r="AY4332" s="153" t="s">
        <v>241</v>
      </c>
    </row>
    <row r="4333" spans="2:65" s="1" customFormat="1" ht="16.5" customHeight="1">
      <c r="B4333" s="34"/>
      <c r="C4333" s="133" t="s">
        <v>6589</v>
      </c>
      <c r="D4333" s="133" t="s">
        <v>243</v>
      </c>
      <c r="E4333" s="134" t="s">
        <v>6590</v>
      </c>
      <c r="F4333" s="135" t="s">
        <v>6591</v>
      </c>
      <c r="G4333" s="136" t="s">
        <v>291</v>
      </c>
      <c r="H4333" s="137">
        <v>1283.45</v>
      </c>
      <c r="I4333" s="138"/>
      <c r="J4333" s="139">
        <f>ROUND(I4333*H4333,2)</f>
        <v>0</v>
      </c>
      <c r="K4333" s="135" t="s">
        <v>538</v>
      </c>
      <c r="L4333" s="34"/>
      <c r="M4333" s="140" t="s">
        <v>21</v>
      </c>
      <c r="N4333" s="141" t="s">
        <v>45</v>
      </c>
      <c r="P4333" s="142">
        <f>O4333*H4333</f>
        <v>0</v>
      </c>
      <c r="Q4333" s="142">
        <v>1.9000000000000001E-4</v>
      </c>
      <c r="R4333" s="142">
        <f>Q4333*H4333</f>
        <v>0.24385550000000003</v>
      </c>
      <c r="S4333" s="142">
        <v>0</v>
      </c>
      <c r="T4333" s="143">
        <f>S4333*H4333</f>
        <v>0</v>
      </c>
      <c r="AR4333" s="144" t="s">
        <v>649</v>
      </c>
      <c r="AT4333" s="144" t="s">
        <v>243</v>
      </c>
      <c r="AU4333" s="144" t="s">
        <v>89</v>
      </c>
      <c r="AY4333" s="19" t="s">
        <v>241</v>
      </c>
      <c r="BE4333" s="145">
        <f>IF(N4333="základní",J4333,0)</f>
        <v>0</v>
      </c>
      <c r="BF4333" s="145">
        <f>IF(N4333="snížená",J4333,0)</f>
        <v>0</v>
      </c>
      <c r="BG4333" s="145">
        <f>IF(N4333="zákl. přenesená",J4333,0)</f>
        <v>0</v>
      </c>
      <c r="BH4333" s="145">
        <f>IF(N4333="sníž. přenesená",J4333,0)</f>
        <v>0</v>
      </c>
      <c r="BI4333" s="145">
        <f>IF(N4333="nulová",J4333,0)</f>
        <v>0</v>
      </c>
      <c r="BJ4333" s="19" t="s">
        <v>89</v>
      </c>
      <c r="BK4333" s="145">
        <f>ROUND(I4333*H4333,2)</f>
        <v>0</v>
      </c>
      <c r="BL4333" s="19" t="s">
        <v>649</v>
      </c>
      <c r="BM4333" s="144" t="s">
        <v>6592</v>
      </c>
    </row>
    <row r="4334" spans="2:65" s="1" customFormat="1" ht="11.25">
      <c r="B4334" s="34"/>
      <c r="D4334" s="150" t="s">
        <v>255</v>
      </c>
      <c r="F4334" s="151" t="s">
        <v>6593</v>
      </c>
      <c r="I4334" s="148"/>
      <c r="L4334" s="34"/>
      <c r="M4334" s="149"/>
      <c r="T4334" s="55"/>
      <c r="AT4334" s="19" t="s">
        <v>255</v>
      </c>
      <c r="AU4334" s="19" t="s">
        <v>89</v>
      </c>
    </row>
    <row r="4335" spans="2:65" s="12" customFormat="1" ht="11.25">
      <c r="B4335" s="152"/>
      <c r="D4335" s="146" t="s">
        <v>257</v>
      </c>
      <c r="E4335" s="153" t="s">
        <v>21</v>
      </c>
      <c r="F4335" s="154" t="s">
        <v>6588</v>
      </c>
      <c r="H4335" s="155">
        <v>1283.45</v>
      </c>
      <c r="I4335" s="156"/>
      <c r="L4335" s="152"/>
      <c r="M4335" s="157"/>
      <c r="T4335" s="158"/>
      <c r="AT4335" s="153" t="s">
        <v>257</v>
      </c>
      <c r="AU4335" s="153" t="s">
        <v>89</v>
      </c>
      <c r="AV4335" s="12" t="s">
        <v>89</v>
      </c>
      <c r="AW4335" s="12" t="s">
        <v>34</v>
      </c>
      <c r="AX4335" s="12" t="s">
        <v>81</v>
      </c>
      <c r="AY4335" s="153" t="s">
        <v>241</v>
      </c>
    </row>
    <row r="4336" spans="2:65" s="1" customFormat="1" ht="24.2" customHeight="1">
      <c r="B4336" s="34"/>
      <c r="C4336" s="133" t="s">
        <v>6594</v>
      </c>
      <c r="D4336" s="133" t="s">
        <v>243</v>
      </c>
      <c r="E4336" s="134" t="s">
        <v>6595</v>
      </c>
      <c r="F4336" s="135" t="s">
        <v>6596</v>
      </c>
      <c r="G4336" s="136" t="s">
        <v>271</v>
      </c>
      <c r="H4336" s="137">
        <v>84.721000000000004</v>
      </c>
      <c r="I4336" s="138"/>
      <c r="J4336" s="139">
        <f>ROUND(I4336*H4336,2)</f>
        <v>0</v>
      </c>
      <c r="K4336" s="135" t="s">
        <v>538</v>
      </c>
      <c r="L4336" s="34"/>
      <c r="M4336" s="140" t="s">
        <v>21</v>
      </c>
      <c r="N4336" s="141" t="s">
        <v>45</v>
      </c>
      <c r="P4336" s="142">
        <f>O4336*H4336</f>
        <v>0</v>
      </c>
      <c r="Q4336" s="142">
        <v>0</v>
      </c>
      <c r="R4336" s="142">
        <f>Q4336*H4336</f>
        <v>0</v>
      </c>
      <c r="S4336" s="142">
        <v>0</v>
      </c>
      <c r="T4336" s="143">
        <f>S4336*H4336</f>
        <v>0</v>
      </c>
      <c r="AR4336" s="144" t="s">
        <v>649</v>
      </c>
      <c r="AT4336" s="144" t="s">
        <v>243</v>
      </c>
      <c r="AU4336" s="144" t="s">
        <v>89</v>
      </c>
      <c r="AY4336" s="19" t="s">
        <v>241</v>
      </c>
      <c r="BE4336" s="145">
        <f>IF(N4336="základní",J4336,0)</f>
        <v>0</v>
      </c>
      <c r="BF4336" s="145">
        <f>IF(N4336="snížená",J4336,0)</f>
        <v>0</v>
      </c>
      <c r="BG4336" s="145">
        <f>IF(N4336="zákl. přenesená",J4336,0)</f>
        <v>0</v>
      </c>
      <c r="BH4336" s="145">
        <f>IF(N4336="sníž. přenesená",J4336,0)</f>
        <v>0</v>
      </c>
      <c r="BI4336" s="145">
        <f>IF(N4336="nulová",J4336,0)</f>
        <v>0</v>
      </c>
      <c r="BJ4336" s="19" t="s">
        <v>89</v>
      </c>
      <c r="BK4336" s="145">
        <f>ROUND(I4336*H4336,2)</f>
        <v>0</v>
      </c>
      <c r="BL4336" s="19" t="s">
        <v>649</v>
      </c>
      <c r="BM4336" s="144" t="s">
        <v>6597</v>
      </c>
    </row>
    <row r="4337" spans="2:65" s="1" customFormat="1" ht="11.25">
      <c r="B4337" s="34"/>
      <c r="D4337" s="150" t="s">
        <v>255</v>
      </c>
      <c r="F4337" s="151" t="s">
        <v>6598</v>
      </c>
      <c r="I4337" s="148"/>
      <c r="L4337" s="34"/>
      <c r="M4337" s="149"/>
      <c r="T4337" s="55"/>
      <c r="AT4337" s="19" t="s">
        <v>255</v>
      </c>
      <c r="AU4337" s="19" t="s">
        <v>89</v>
      </c>
    </row>
    <row r="4338" spans="2:65" s="11" customFormat="1" ht="22.9" customHeight="1">
      <c r="B4338" s="121"/>
      <c r="D4338" s="122" t="s">
        <v>72</v>
      </c>
      <c r="E4338" s="131" t="s">
        <v>5318</v>
      </c>
      <c r="F4338" s="131" t="s">
        <v>6599</v>
      </c>
      <c r="I4338" s="124"/>
      <c r="J4338" s="132">
        <f>BK4338</f>
        <v>0</v>
      </c>
      <c r="L4338" s="121"/>
      <c r="M4338" s="126"/>
      <c r="P4338" s="127">
        <f>SUM(P4339:P4345)</f>
        <v>0</v>
      </c>
      <c r="R4338" s="127">
        <f>SUM(R4339:R4345)</f>
        <v>79.396420000000006</v>
      </c>
      <c r="T4338" s="128">
        <f>SUM(T4339:T4345)</f>
        <v>0</v>
      </c>
      <c r="AR4338" s="122" t="s">
        <v>89</v>
      </c>
      <c r="AT4338" s="129" t="s">
        <v>72</v>
      </c>
      <c r="AU4338" s="129" t="s">
        <v>81</v>
      </c>
      <c r="AY4338" s="122" t="s">
        <v>241</v>
      </c>
      <c r="BK4338" s="130">
        <f>SUM(BK4339:BK4345)</f>
        <v>0</v>
      </c>
    </row>
    <row r="4339" spans="2:65" s="1" customFormat="1" ht="16.5" customHeight="1">
      <c r="B4339" s="34"/>
      <c r="C4339" s="133" t="s">
        <v>6600</v>
      </c>
      <c r="D4339" s="133" t="s">
        <v>243</v>
      </c>
      <c r="E4339" s="134" t="s">
        <v>6601</v>
      </c>
      <c r="F4339" s="135" t="s">
        <v>6602</v>
      </c>
      <c r="G4339" s="136" t="s">
        <v>513</v>
      </c>
      <c r="H4339" s="137">
        <v>3345</v>
      </c>
      <c r="I4339" s="138"/>
      <c r="J4339" s="139">
        <f>ROUND(I4339*H4339,2)</f>
        <v>0</v>
      </c>
      <c r="K4339" s="135" t="s">
        <v>21</v>
      </c>
      <c r="L4339" s="34"/>
      <c r="M4339" s="140" t="s">
        <v>21</v>
      </c>
      <c r="N4339" s="141" t="s">
        <v>45</v>
      </c>
      <c r="P4339" s="142">
        <f>O4339*H4339</f>
        <v>0</v>
      </c>
      <c r="Q4339" s="142">
        <v>5.0000000000000001E-3</v>
      </c>
      <c r="R4339" s="142">
        <f>Q4339*H4339</f>
        <v>16.725000000000001</v>
      </c>
      <c r="S4339" s="142">
        <v>0</v>
      </c>
      <c r="T4339" s="143">
        <f>S4339*H4339</f>
        <v>0</v>
      </c>
      <c r="AR4339" s="144" t="s">
        <v>649</v>
      </c>
      <c r="AT4339" s="144" t="s">
        <v>243</v>
      </c>
      <c r="AU4339" s="144" t="s">
        <v>89</v>
      </c>
      <c r="AY4339" s="19" t="s">
        <v>241</v>
      </c>
      <c r="BE4339" s="145">
        <f>IF(N4339="základní",J4339,0)</f>
        <v>0</v>
      </c>
      <c r="BF4339" s="145">
        <f>IF(N4339="snížená",J4339,0)</f>
        <v>0</v>
      </c>
      <c r="BG4339" s="145">
        <f>IF(N4339="zákl. přenesená",J4339,0)</f>
        <v>0</v>
      </c>
      <c r="BH4339" s="145">
        <f>IF(N4339="sníž. přenesená",J4339,0)</f>
        <v>0</v>
      </c>
      <c r="BI4339" s="145">
        <f>IF(N4339="nulová",J4339,0)</f>
        <v>0</v>
      </c>
      <c r="BJ4339" s="19" t="s">
        <v>89</v>
      </c>
      <c r="BK4339" s="145">
        <f>ROUND(I4339*H4339,2)</f>
        <v>0</v>
      </c>
      <c r="BL4339" s="19" t="s">
        <v>649</v>
      </c>
      <c r="BM4339" s="144" t="s">
        <v>6603</v>
      </c>
    </row>
    <row r="4340" spans="2:65" s="14" customFormat="1" ht="11.25">
      <c r="B4340" s="166"/>
      <c r="D4340" s="146" t="s">
        <v>257</v>
      </c>
      <c r="E4340" s="167" t="s">
        <v>21</v>
      </c>
      <c r="F4340" s="168" t="s">
        <v>6604</v>
      </c>
      <c r="H4340" s="167" t="s">
        <v>21</v>
      </c>
      <c r="I4340" s="169"/>
      <c r="L4340" s="166"/>
      <c r="M4340" s="170"/>
      <c r="T4340" s="171"/>
      <c r="AT4340" s="167" t="s">
        <v>257</v>
      </c>
      <c r="AU4340" s="167" t="s">
        <v>89</v>
      </c>
      <c r="AV4340" s="14" t="s">
        <v>81</v>
      </c>
      <c r="AW4340" s="14" t="s">
        <v>34</v>
      </c>
      <c r="AX4340" s="14" t="s">
        <v>73</v>
      </c>
      <c r="AY4340" s="167" t="s">
        <v>241</v>
      </c>
    </row>
    <row r="4341" spans="2:65" s="12" customFormat="1" ht="11.25">
      <c r="B4341" s="152"/>
      <c r="D4341" s="146" t="s">
        <v>257</v>
      </c>
      <c r="E4341" s="153" t="s">
        <v>21</v>
      </c>
      <c r="F4341" s="154" t="s">
        <v>6605</v>
      </c>
      <c r="H4341" s="155">
        <v>3345</v>
      </c>
      <c r="I4341" s="156"/>
      <c r="L4341" s="152"/>
      <c r="M4341" s="157"/>
      <c r="T4341" s="158"/>
      <c r="AT4341" s="153" t="s">
        <v>257</v>
      </c>
      <c r="AU4341" s="153" t="s">
        <v>89</v>
      </c>
      <c r="AV4341" s="12" t="s">
        <v>89</v>
      </c>
      <c r="AW4341" s="12" t="s">
        <v>34</v>
      </c>
      <c r="AX4341" s="12" t="s">
        <v>81</v>
      </c>
      <c r="AY4341" s="153" t="s">
        <v>241</v>
      </c>
    </row>
    <row r="4342" spans="2:65" s="1" customFormat="1" ht="24.2" customHeight="1">
      <c r="B4342" s="34"/>
      <c r="C4342" s="133" t="s">
        <v>6606</v>
      </c>
      <c r="D4342" s="133" t="s">
        <v>243</v>
      </c>
      <c r="E4342" s="134" t="s">
        <v>6607</v>
      </c>
      <c r="F4342" s="135" t="s">
        <v>6608</v>
      </c>
      <c r="G4342" s="136" t="s">
        <v>291</v>
      </c>
      <c r="H4342" s="137">
        <v>3489.5</v>
      </c>
      <c r="I4342" s="138"/>
      <c r="J4342" s="139">
        <f>ROUND(I4342*H4342,2)</f>
        <v>0</v>
      </c>
      <c r="K4342" s="135" t="s">
        <v>21</v>
      </c>
      <c r="L4342" s="34"/>
      <c r="M4342" s="140" t="s">
        <v>21</v>
      </c>
      <c r="N4342" s="141" t="s">
        <v>45</v>
      </c>
      <c r="P4342" s="142">
        <f>O4342*H4342</f>
        <v>0</v>
      </c>
      <c r="Q4342" s="142">
        <v>1.796E-2</v>
      </c>
      <c r="R4342" s="142">
        <f>Q4342*H4342</f>
        <v>62.671419999999998</v>
      </c>
      <c r="S4342" s="142">
        <v>0</v>
      </c>
      <c r="T4342" s="143">
        <f>S4342*H4342</f>
        <v>0</v>
      </c>
      <c r="AR4342" s="144" t="s">
        <v>649</v>
      </c>
      <c r="AT4342" s="144" t="s">
        <v>243</v>
      </c>
      <c r="AU4342" s="144" t="s">
        <v>89</v>
      </c>
      <c r="AY4342" s="19" t="s">
        <v>241</v>
      </c>
      <c r="BE4342" s="145">
        <f>IF(N4342="základní",J4342,0)</f>
        <v>0</v>
      </c>
      <c r="BF4342" s="145">
        <f>IF(N4342="snížená",J4342,0)</f>
        <v>0</v>
      </c>
      <c r="BG4342" s="145">
        <f>IF(N4342="zákl. přenesená",J4342,0)</f>
        <v>0</v>
      </c>
      <c r="BH4342" s="145">
        <f>IF(N4342="sníž. přenesená",J4342,0)</f>
        <v>0</v>
      </c>
      <c r="BI4342" s="145">
        <f>IF(N4342="nulová",J4342,0)</f>
        <v>0</v>
      </c>
      <c r="BJ4342" s="19" t="s">
        <v>89</v>
      </c>
      <c r="BK4342" s="145">
        <f>ROUND(I4342*H4342,2)</f>
        <v>0</v>
      </c>
      <c r="BL4342" s="19" t="s">
        <v>649</v>
      </c>
      <c r="BM4342" s="144" t="s">
        <v>6609</v>
      </c>
    </row>
    <row r="4343" spans="2:65" s="12" customFormat="1" ht="11.25">
      <c r="B4343" s="152"/>
      <c r="D4343" s="146" t="s">
        <v>257</v>
      </c>
      <c r="E4343" s="153" t="s">
        <v>21</v>
      </c>
      <c r="F4343" s="154" t="s">
        <v>6610</v>
      </c>
      <c r="H4343" s="155">
        <v>3489.5</v>
      </c>
      <c r="I4343" s="156"/>
      <c r="L4343" s="152"/>
      <c r="M4343" s="157"/>
      <c r="T4343" s="158"/>
      <c r="AT4343" s="153" t="s">
        <v>257</v>
      </c>
      <c r="AU4343" s="153" t="s">
        <v>89</v>
      </c>
      <c r="AV4343" s="12" t="s">
        <v>89</v>
      </c>
      <c r="AW4343" s="12" t="s">
        <v>34</v>
      </c>
      <c r="AX4343" s="12" t="s">
        <v>81</v>
      </c>
      <c r="AY4343" s="153" t="s">
        <v>241</v>
      </c>
    </row>
    <row r="4344" spans="2:65" s="1" customFormat="1" ht="24.2" customHeight="1">
      <c r="B4344" s="34"/>
      <c r="C4344" s="133" t="s">
        <v>6611</v>
      </c>
      <c r="D4344" s="133" t="s">
        <v>243</v>
      </c>
      <c r="E4344" s="134" t="s">
        <v>6612</v>
      </c>
      <c r="F4344" s="135" t="s">
        <v>6613</v>
      </c>
      <c r="G4344" s="136" t="s">
        <v>271</v>
      </c>
      <c r="H4344" s="137">
        <v>79.396000000000001</v>
      </c>
      <c r="I4344" s="138"/>
      <c r="J4344" s="139">
        <f>ROUND(I4344*H4344,2)</f>
        <v>0</v>
      </c>
      <c r="K4344" s="135" t="s">
        <v>538</v>
      </c>
      <c r="L4344" s="34"/>
      <c r="M4344" s="140" t="s">
        <v>21</v>
      </c>
      <c r="N4344" s="141" t="s">
        <v>45</v>
      </c>
      <c r="P4344" s="142">
        <f>O4344*H4344</f>
        <v>0</v>
      </c>
      <c r="Q4344" s="142">
        <v>0</v>
      </c>
      <c r="R4344" s="142">
        <f>Q4344*H4344</f>
        <v>0</v>
      </c>
      <c r="S4344" s="142">
        <v>0</v>
      </c>
      <c r="T4344" s="143">
        <f>S4344*H4344</f>
        <v>0</v>
      </c>
      <c r="AR4344" s="144" t="s">
        <v>649</v>
      </c>
      <c r="AT4344" s="144" t="s">
        <v>243</v>
      </c>
      <c r="AU4344" s="144" t="s">
        <v>89</v>
      </c>
      <c r="AY4344" s="19" t="s">
        <v>241</v>
      </c>
      <c r="BE4344" s="145">
        <f>IF(N4344="základní",J4344,0)</f>
        <v>0</v>
      </c>
      <c r="BF4344" s="145">
        <f>IF(N4344="snížená",J4344,0)</f>
        <v>0</v>
      </c>
      <c r="BG4344" s="145">
        <f>IF(N4344="zákl. přenesená",J4344,0)</f>
        <v>0</v>
      </c>
      <c r="BH4344" s="145">
        <f>IF(N4344="sníž. přenesená",J4344,0)</f>
        <v>0</v>
      </c>
      <c r="BI4344" s="145">
        <f>IF(N4344="nulová",J4344,0)</f>
        <v>0</v>
      </c>
      <c r="BJ4344" s="19" t="s">
        <v>89</v>
      </c>
      <c r="BK4344" s="145">
        <f>ROUND(I4344*H4344,2)</f>
        <v>0</v>
      </c>
      <c r="BL4344" s="19" t="s">
        <v>649</v>
      </c>
      <c r="BM4344" s="144" t="s">
        <v>6614</v>
      </c>
    </row>
    <row r="4345" spans="2:65" s="1" customFormat="1" ht="11.25">
      <c r="B4345" s="34"/>
      <c r="D4345" s="150" t="s">
        <v>255</v>
      </c>
      <c r="F4345" s="151" t="s">
        <v>6615</v>
      </c>
      <c r="I4345" s="148"/>
      <c r="L4345" s="34"/>
      <c r="M4345" s="149"/>
      <c r="T4345" s="55"/>
      <c r="AT4345" s="19" t="s">
        <v>255</v>
      </c>
      <c r="AU4345" s="19" t="s">
        <v>89</v>
      </c>
    </row>
    <row r="4346" spans="2:65" s="11" customFormat="1" ht="22.9" customHeight="1">
      <c r="B4346" s="121"/>
      <c r="D4346" s="122" t="s">
        <v>72</v>
      </c>
      <c r="E4346" s="131" t="s">
        <v>5322</v>
      </c>
      <c r="F4346" s="131" t="s">
        <v>6616</v>
      </c>
      <c r="I4346" s="124"/>
      <c r="J4346" s="132">
        <f>BK4346</f>
        <v>0</v>
      </c>
      <c r="L4346" s="121"/>
      <c r="M4346" s="126"/>
      <c r="P4346" s="127">
        <f>SUM(P4347:P4359)</f>
        <v>0</v>
      </c>
      <c r="R4346" s="127">
        <f>SUM(R4347:R4359)</f>
        <v>29.887214100000001</v>
      </c>
      <c r="T4346" s="128">
        <f>SUM(T4347:T4359)</f>
        <v>0</v>
      </c>
      <c r="AR4346" s="122" t="s">
        <v>89</v>
      </c>
      <c r="AT4346" s="129" t="s">
        <v>72</v>
      </c>
      <c r="AU4346" s="129" t="s">
        <v>81</v>
      </c>
      <c r="AY4346" s="122" t="s">
        <v>241</v>
      </c>
      <c r="BK4346" s="130">
        <f>SUM(BK4347:BK4359)</f>
        <v>0</v>
      </c>
    </row>
    <row r="4347" spans="2:65" s="1" customFormat="1" ht="16.5" customHeight="1">
      <c r="B4347" s="34"/>
      <c r="C4347" s="133" t="s">
        <v>6617</v>
      </c>
      <c r="D4347" s="133" t="s">
        <v>243</v>
      </c>
      <c r="E4347" s="134" t="s">
        <v>6618</v>
      </c>
      <c r="F4347" s="135" t="s">
        <v>6619</v>
      </c>
      <c r="G4347" s="136" t="s">
        <v>291</v>
      </c>
      <c r="H4347" s="137">
        <v>2758.65</v>
      </c>
      <c r="I4347" s="138"/>
      <c r="J4347" s="139">
        <f>ROUND(I4347*H4347,2)</f>
        <v>0</v>
      </c>
      <c r="K4347" s="135" t="s">
        <v>538</v>
      </c>
      <c r="L4347" s="34"/>
      <c r="M4347" s="140" t="s">
        <v>21</v>
      </c>
      <c r="N4347" s="141" t="s">
        <v>45</v>
      </c>
      <c r="P4347" s="142">
        <f>O4347*H4347</f>
        <v>0</v>
      </c>
      <c r="Q4347" s="142">
        <v>3.0000000000000001E-5</v>
      </c>
      <c r="R4347" s="142">
        <f>Q4347*H4347</f>
        <v>8.27595E-2</v>
      </c>
      <c r="S4347" s="142">
        <v>0</v>
      </c>
      <c r="T4347" s="143">
        <f>S4347*H4347</f>
        <v>0</v>
      </c>
      <c r="AR4347" s="144" t="s">
        <v>649</v>
      </c>
      <c r="AT4347" s="144" t="s">
        <v>243</v>
      </c>
      <c r="AU4347" s="144" t="s">
        <v>89</v>
      </c>
      <c r="AY4347" s="19" t="s">
        <v>241</v>
      </c>
      <c r="BE4347" s="145">
        <f>IF(N4347="základní",J4347,0)</f>
        <v>0</v>
      </c>
      <c r="BF4347" s="145">
        <f>IF(N4347="snížená",J4347,0)</f>
        <v>0</v>
      </c>
      <c r="BG4347" s="145">
        <f>IF(N4347="zákl. přenesená",J4347,0)</f>
        <v>0</v>
      </c>
      <c r="BH4347" s="145">
        <f>IF(N4347="sníž. přenesená",J4347,0)</f>
        <v>0</v>
      </c>
      <c r="BI4347" s="145">
        <f>IF(N4347="nulová",J4347,0)</f>
        <v>0</v>
      </c>
      <c r="BJ4347" s="19" t="s">
        <v>89</v>
      </c>
      <c r="BK4347" s="145">
        <f>ROUND(I4347*H4347,2)</f>
        <v>0</v>
      </c>
      <c r="BL4347" s="19" t="s">
        <v>649</v>
      </c>
      <c r="BM4347" s="144" t="s">
        <v>6620</v>
      </c>
    </row>
    <row r="4348" spans="2:65" s="1" customFormat="1" ht="11.25">
      <c r="B4348" s="34"/>
      <c r="D4348" s="150" t="s">
        <v>255</v>
      </c>
      <c r="F4348" s="151" t="s">
        <v>6621</v>
      </c>
      <c r="I4348" s="148"/>
      <c r="L4348" s="34"/>
      <c r="M4348" s="149"/>
      <c r="T4348" s="55"/>
      <c r="AT4348" s="19" t="s">
        <v>255</v>
      </c>
      <c r="AU4348" s="19" t="s">
        <v>89</v>
      </c>
    </row>
    <row r="4349" spans="2:65" s="12" customFormat="1" ht="11.25">
      <c r="B4349" s="152"/>
      <c r="D4349" s="146" t="s">
        <v>257</v>
      </c>
      <c r="E4349" s="153" t="s">
        <v>21</v>
      </c>
      <c r="F4349" s="154" t="s">
        <v>6622</v>
      </c>
      <c r="H4349" s="155">
        <v>2758.65</v>
      </c>
      <c r="I4349" s="156"/>
      <c r="L4349" s="152"/>
      <c r="M4349" s="157"/>
      <c r="T4349" s="158"/>
      <c r="AT4349" s="153" t="s">
        <v>257</v>
      </c>
      <c r="AU4349" s="153" t="s">
        <v>89</v>
      </c>
      <c r="AV4349" s="12" t="s">
        <v>89</v>
      </c>
      <c r="AW4349" s="12" t="s">
        <v>34</v>
      </c>
      <c r="AX4349" s="12" t="s">
        <v>81</v>
      </c>
      <c r="AY4349" s="153" t="s">
        <v>241</v>
      </c>
    </row>
    <row r="4350" spans="2:65" s="1" customFormat="1" ht="21.75" customHeight="1">
      <c r="B4350" s="34"/>
      <c r="C4350" s="133" t="s">
        <v>6623</v>
      </c>
      <c r="D4350" s="133" t="s">
        <v>243</v>
      </c>
      <c r="E4350" s="134" t="s">
        <v>6624</v>
      </c>
      <c r="F4350" s="135" t="s">
        <v>6625</v>
      </c>
      <c r="G4350" s="136" t="s">
        <v>291</v>
      </c>
      <c r="H4350" s="137">
        <v>2758.65</v>
      </c>
      <c r="I4350" s="138"/>
      <c r="J4350" s="139">
        <f>ROUND(I4350*H4350,2)</f>
        <v>0</v>
      </c>
      <c r="K4350" s="135" t="s">
        <v>253</v>
      </c>
      <c r="L4350" s="34"/>
      <c r="M4350" s="140" t="s">
        <v>21</v>
      </c>
      <c r="N4350" s="141" t="s">
        <v>45</v>
      </c>
      <c r="P4350" s="142">
        <f>O4350*H4350</f>
        <v>0</v>
      </c>
      <c r="Q4350" s="142">
        <v>7.4999999999999997E-3</v>
      </c>
      <c r="R4350" s="142">
        <f>Q4350*H4350</f>
        <v>20.689875000000001</v>
      </c>
      <c r="S4350" s="142">
        <v>0</v>
      </c>
      <c r="T4350" s="143">
        <f>S4350*H4350</f>
        <v>0</v>
      </c>
      <c r="AR4350" s="144" t="s">
        <v>649</v>
      </c>
      <c r="AT4350" s="144" t="s">
        <v>243</v>
      </c>
      <c r="AU4350" s="144" t="s">
        <v>89</v>
      </c>
      <c r="AY4350" s="19" t="s">
        <v>241</v>
      </c>
      <c r="BE4350" s="145">
        <f>IF(N4350="základní",J4350,0)</f>
        <v>0</v>
      </c>
      <c r="BF4350" s="145">
        <f>IF(N4350="snížená",J4350,0)</f>
        <v>0</v>
      </c>
      <c r="BG4350" s="145">
        <f>IF(N4350="zákl. přenesená",J4350,0)</f>
        <v>0</v>
      </c>
      <c r="BH4350" s="145">
        <f>IF(N4350="sníž. přenesená",J4350,0)</f>
        <v>0</v>
      </c>
      <c r="BI4350" s="145">
        <f>IF(N4350="nulová",J4350,0)</f>
        <v>0</v>
      </c>
      <c r="BJ4350" s="19" t="s">
        <v>89</v>
      </c>
      <c r="BK4350" s="145">
        <f>ROUND(I4350*H4350,2)</f>
        <v>0</v>
      </c>
      <c r="BL4350" s="19" t="s">
        <v>649</v>
      </c>
      <c r="BM4350" s="144" t="s">
        <v>6626</v>
      </c>
    </row>
    <row r="4351" spans="2:65" s="1" customFormat="1" ht="11.25">
      <c r="B4351" s="34"/>
      <c r="D4351" s="150" t="s">
        <v>255</v>
      </c>
      <c r="F4351" s="151" t="s">
        <v>6627</v>
      </c>
      <c r="I4351" s="148"/>
      <c r="L4351" s="34"/>
      <c r="M4351" s="149"/>
      <c r="T4351" s="55"/>
      <c r="AT4351" s="19" t="s">
        <v>255</v>
      </c>
      <c r="AU4351" s="19" t="s">
        <v>89</v>
      </c>
    </row>
    <row r="4352" spans="2:65" s="12" customFormat="1" ht="11.25">
      <c r="B4352" s="152"/>
      <c r="D4352" s="146" t="s">
        <v>257</v>
      </c>
      <c r="E4352" s="153" t="s">
        <v>21</v>
      </c>
      <c r="F4352" s="154" t="s">
        <v>6622</v>
      </c>
      <c r="H4352" s="155">
        <v>2758.65</v>
      </c>
      <c r="I4352" s="156"/>
      <c r="L4352" s="152"/>
      <c r="M4352" s="157"/>
      <c r="T4352" s="158"/>
      <c r="AT4352" s="153" t="s">
        <v>257</v>
      </c>
      <c r="AU4352" s="153" t="s">
        <v>89</v>
      </c>
      <c r="AV4352" s="12" t="s">
        <v>89</v>
      </c>
      <c r="AW4352" s="12" t="s">
        <v>34</v>
      </c>
      <c r="AX4352" s="12" t="s">
        <v>81</v>
      </c>
      <c r="AY4352" s="153" t="s">
        <v>241</v>
      </c>
    </row>
    <row r="4353" spans="2:65" s="1" customFormat="1" ht="21.75" customHeight="1">
      <c r="B4353" s="34"/>
      <c r="C4353" s="133" t="s">
        <v>6628</v>
      </c>
      <c r="D4353" s="133" t="s">
        <v>243</v>
      </c>
      <c r="E4353" s="134" t="s">
        <v>6629</v>
      </c>
      <c r="F4353" s="135" t="s">
        <v>6630</v>
      </c>
      <c r="G4353" s="136" t="s">
        <v>291</v>
      </c>
      <c r="H4353" s="137">
        <v>2758.65</v>
      </c>
      <c r="I4353" s="138"/>
      <c r="J4353" s="139">
        <f>ROUND(I4353*H4353,2)</f>
        <v>0</v>
      </c>
      <c r="K4353" s="135" t="s">
        <v>538</v>
      </c>
      <c r="L4353" s="34"/>
      <c r="M4353" s="140" t="s">
        <v>21</v>
      </c>
      <c r="N4353" s="141" t="s">
        <v>45</v>
      </c>
      <c r="P4353" s="142">
        <f>O4353*H4353</f>
        <v>0</v>
      </c>
      <c r="Q4353" s="142">
        <v>4.0000000000000002E-4</v>
      </c>
      <c r="R4353" s="142">
        <f>Q4353*H4353</f>
        <v>1.1034600000000001</v>
      </c>
      <c r="S4353" s="142">
        <v>0</v>
      </c>
      <c r="T4353" s="143">
        <f>S4353*H4353</f>
        <v>0</v>
      </c>
      <c r="AR4353" s="144" t="s">
        <v>649</v>
      </c>
      <c r="AT4353" s="144" t="s">
        <v>243</v>
      </c>
      <c r="AU4353" s="144" t="s">
        <v>89</v>
      </c>
      <c r="AY4353" s="19" t="s">
        <v>241</v>
      </c>
      <c r="BE4353" s="145">
        <f>IF(N4353="základní",J4353,0)</f>
        <v>0</v>
      </c>
      <c r="BF4353" s="145">
        <f>IF(N4353="snížená",J4353,0)</f>
        <v>0</v>
      </c>
      <c r="BG4353" s="145">
        <f>IF(N4353="zákl. přenesená",J4353,0)</f>
        <v>0</v>
      </c>
      <c r="BH4353" s="145">
        <f>IF(N4353="sníž. přenesená",J4353,0)</f>
        <v>0</v>
      </c>
      <c r="BI4353" s="145">
        <f>IF(N4353="nulová",J4353,0)</f>
        <v>0</v>
      </c>
      <c r="BJ4353" s="19" t="s">
        <v>89</v>
      </c>
      <c r="BK4353" s="145">
        <f>ROUND(I4353*H4353,2)</f>
        <v>0</v>
      </c>
      <c r="BL4353" s="19" t="s">
        <v>649</v>
      </c>
      <c r="BM4353" s="144" t="s">
        <v>6631</v>
      </c>
    </row>
    <row r="4354" spans="2:65" s="1" customFormat="1" ht="11.25">
      <c r="B4354" s="34"/>
      <c r="D4354" s="150" t="s">
        <v>255</v>
      </c>
      <c r="F4354" s="151" t="s">
        <v>6632</v>
      </c>
      <c r="I4354" s="148"/>
      <c r="L4354" s="34"/>
      <c r="M4354" s="149"/>
      <c r="T4354" s="55"/>
      <c r="AT4354" s="19" t="s">
        <v>255</v>
      </c>
      <c r="AU4354" s="19" t="s">
        <v>89</v>
      </c>
    </row>
    <row r="4355" spans="2:65" s="12" customFormat="1" ht="11.25">
      <c r="B4355" s="152"/>
      <c r="D4355" s="146" t="s">
        <v>257</v>
      </c>
      <c r="E4355" s="153" t="s">
        <v>21</v>
      </c>
      <c r="F4355" s="154" t="s">
        <v>6622</v>
      </c>
      <c r="H4355" s="155">
        <v>2758.65</v>
      </c>
      <c r="I4355" s="156"/>
      <c r="L4355" s="152"/>
      <c r="M4355" s="157"/>
      <c r="T4355" s="158"/>
      <c r="AT4355" s="153" t="s">
        <v>257</v>
      </c>
      <c r="AU4355" s="153" t="s">
        <v>89</v>
      </c>
      <c r="AV4355" s="12" t="s">
        <v>89</v>
      </c>
      <c r="AW4355" s="12" t="s">
        <v>34</v>
      </c>
      <c r="AX4355" s="12" t="s">
        <v>81</v>
      </c>
      <c r="AY4355" s="153" t="s">
        <v>241</v>
      </c>
    </row>
    <row r="4356" spans="2:65" s="1" customFormat="1" ht="16.5" customHeight="1">
      <c r="B4356" s="34"/>
      <c r="C4356" s="179" t="s">
        <v>6633</v>
      </c>
      <c r="D4356" s="179" t="s">
        <v>549</v>
      </c>
      <c r="E4356" s="180" t="s">
        <v>6634</v>
      </c>
      <c r="F4356" s="181" t="s">
        <v>6635</v>
      </c>
      <c r="G4356" s="182" t="s">
        <v>291</v>
      </c>
      <c r="H4356" s="183">
        <v>3034.5149999999999</v>
      </c>
      <c r="I4356" s="184"/>
      <c r="J4356" s="185">
        <f>ROUND(I4356*H4356,2)</f>
        <v>0</v>
      </c>
      <c r="K4356" s="181" t="s">
        <v>21</v>
      </c>
      <c r="L4356" s="186"/>
      <c r="M4356" s="187" t="s">
        <v>21</v>
      </c>
      <c r="N4356" s="188" t="s">
        <v>45</v>
      </c>
      <c r="P4356" s="142">
        <f>O4356*H4356</f>
        <v>0</v>
      </c>
      <c r="Q4356" s="142">
        <v>2.64E-3</v>
      </c>
      <c r="R4356" s="142">
        <f>Q4356*H4356</f>
        <v>8.0111195999999989</v>
      </c>
      <c r="S4356" s="142">
        <v>0</v>
      </c>
      <c r="T4356" s="143">
        <f>S4356*H4356</f>
        <v>0</v>
      </c>
      <c r="AR4356" s="144" t="s">
        <v>929</v>
      </c>
      <c r="AT4356" s="144" t="s">
        <v>549</v>
      </c>
      <c r="AU4356" s="144" t="s">
        <v>89</v>
      </c>
      <c r="AY4356" s="19" t="s">
        <v>241</v>
      </c>
      <c r="BE4356" s="145">
        <f>IF(N4356="základní",J4356,0)</f>
        <v>0</v>
      </c>
      <c r="BF4356" s="145">
        <f>IF(N4356="snížená",J4356,0)</f>
        <v>0</v>
      </c>
      <c r="BG4356" s="145">
        <f>IF(N4356="zákl. přenesená",J4356,0)</f>
        <v>0</v>
      </c>
      <c r="BH4356" s="145">
        <f>IF(N4356="sníž. přenesená",J4356,0)</f>
        <v>0</v>
      </c>
      <c r="BI4356" s="145">
        <f>IF(N4356="nulová",J4356,0)</f>
        <v>0</v>
      </c>
      <c r="BJ4356" s="19" t="s">
        <v>89</v>
      </c>
      <c r="BK4356" s="145">
        <f>ROUND(I4356*H4356,2)</f>
        <v>0</v>
      </c>
      <c r="BL4356" s="19" t="s">
        <v>649</v>
      </c>
      <c r="BM4356" s="144" t="s">
        <v>6636</v>
      </c>
    </row>
    <row r="4357" spans="2:65" s="12" customFormat="1" ht="11.25">
      <c r="B4357" s="152"/>
      <c r="D4357" s="146" t="s">
        <v>257</v>
      </c>
      <c r="E4357" s="153" t="s">
        <v>21</v>
      </c>
      <c r="F4357" s="154" t="s">
        <v>6637</v>
      </c>
      <c r="H4357" s="155">
        <v>3034.5149999999999</v>
      </c>
      <c r="I4357" s="156"/>
      <c r="L4357" s="152"/>
      <c r="M4357" s="157"/>
      <c r="T4357" s="158"/>
      <c r="AT4357" s="153" t="s">
        <v>257</v>
      </c>
      <c r="AU4357" s="153" t="s">
        <v>89</v>
      </c>
      <c r="AV4357" s="12" t="s">
        <v>89</v>
      </c>
      <c r="AW4357" s="12" t="s">
        <v>34</v>
      </c>
      <c r="AX4357" s="12" t="s">
        <v>81</v>
      </c>
      <c r="AY4357" s="153" t="s">
        <v>241</v>
      </c>
    </row>
    <row r="4358" spans="2:65" s="1" customFormat="1" ht="24.2" customHeight="1">
      <c r="B4358" s="34"/>
      <c r="C4358" s="133" t="s">
        <v>6638</v>
      </c>
      <c r="D4358" s="133" t="s">
        <v>243</v>
      </c>
      <c r="E4358" s="134" t="s">
        <v>6639</v>
      </c>
      <c r="F4358" s="135" t="s">
        <v>6640</v>
      </c>
      <c r="G4358" s="136" t="s">
        <v>271</v>
      </c>
      <c r="H4358" s="137">
        <v>29.887</v>
      </c>
      <c r="I4358" s="138"/>
      <c r="J4358" s="139">
        <f>ROUND(I4358*H4358,2)</f>
        <v>0</v>
      </c>
      <c r="K4358" s="135" t="s">
        <v>538</v>
      </c>
      <c r="L4358" s="34"/>
      <c r="M4358" s="140" t="s">
        <v>21</v>
      </c>
      <c r="N4358" s="141" t="s">
        <v>45</v>
      </c>
      <c r="P4358" s="142">
        <f>O4358*H4358</f>
        <v>0</v>
      </c>
      <c r="Q4358" s="142">
        <v>0</v>
      </c>
      <c r="R4358" s="142">
        <f>Q4358*H4358</f>
        <v>0</v>
      </c>
      <c r="S4358" s="142">
        <v>0</v>
      </c>
      <c r="T4358" s="143">
        <f>S4358*H4358</f>
        <v>0</v>
      </c>
      <c r="AR4358" s="144" t="s">
        <v>649</v>
      </c>
      <c r="AT4358" s="144" t="s">
        <v>243</v>
      </c>
      <c r="AU4358" s="144" t="s">
        <v>89</v>
      </c>
      <c r="AY4358" s="19" t="s">
        <v>241</v>
      </c>
      <c r="BE4358" s="145">
        <f>IF(N4358="základní",J4358,0)</f>
        <v>0</v>
      </c>
      <c r="BF4358" s="145">
        <f>IF(N4358="snížená",J4358,0)</f>
        <v>0</v>
      </c>
      <c r="BG4358" s="145">
        <f>IF(N4358="zákl. přenesená",J4358,0)</f>
        <v>0</v>
      </c>
      <c r="BH4358" s="145">
        <f>IF(N4358="sníž. přenesená",J4358,0)</f>
        <v>0</v>
      </c>
      <c r="BI4358" s="145">
        <f>IF(N4358="nulová",J4358,0)</f>
        <v>0</v>
      </c>
      <c r="BJ4358" s="19" t="s">
        <v>89</v>
      </c>
      <c r="BK4358" s="145">
        <f>ROUND(I4358*H4358,2)</f>
        <v>0</v>
      </c>
      <c r="BL4358" s="19" t="s">
        <v>649</v>
      </c>
      <c r="BM4358" s="144" t="s">
        <v>6641</v>
      </c>
    </row>
    <row r="4359" spans="2:65" s="1" customFormat="1" ht="11.25">
      <c r="B4359" s="34"/>
      <c r="D4359" s="150" t="s">
        <v>255</v>
      </c>
      <c r="F4359" s="151" t="s">
        <v>6642</v>
      </c>
      <c r="I4359" s="148"/>
      <c r="L4359" s="34"/>
      <c r="M4359" s="149"/>
      <c r="T4359" s="55"/>
      <c r="AT4359" s="19" t="s">
        <v>255</v>
      </c>
      <c r="AU4359" s="19" t="s">
        <v>89</v>
      </c>
    </row>
    <row r="4360" spans="2:65" s="11" customFormat="1" ht="22.9" customHeight="1">
      <c r="B4360" s="121"/>
      <c r="D4360" s="122" t="s">
        <v>72</v>
      </c>
      <c r="E4360" s="131" t="s">
        <v>5326</v>
      </c>
      <c r="F4360" s="131" t="s">
        <v>6643</v>
      </c>
      <c r="I4360" s="124"/>
      <c r="J4360" s="132">
        <f>BK4360</f>
        <v>0</v>
      </c>
      <c r="L4360" s="121"/>
      <c r="M4360" s="126"/>
      <c r="P4360" s="127">
        <f>SUM(P4361:P4401)</f>
        <v>0</v>
      </c>
      <c r="R4360" s="127">
        <f>SUM(R4361:R4401)</f>
        <v>6.4130995000000004</v>
      </c>
      <c r="T4360" s="128">
        <f>SUM(T4361:T4401)</f>
        <v>0</v>
      </c>
      <c r="AR4360" s="122" t="s">
        <v>89</v>
      </c>
      <c r="AT4360" s="129" t="s">
        <v>72</v>
      </c>
      <c r="AU4360" s="129" t="s">
        <v>81</v>
      </c>
      <c r="AY4360" s="122" t="s">
        <v>241</v>
      </c>
      <c r="BK4360" s="130">
        <f>SUM(BK4361:BK4401)</f>
        <v>0</v>
      </c>
    </row>
    <row r="4361" spans="2:65" s="1" customFormat="1" ht="16.5" customHeight="1">
      <c r="B4361" s="34"/>
      <c r="C4361" s="133" t="s">
        <v>6644</v>
      </c>
      <c r="D4361" s="133" t="s">
        <v>243</v>
      </c>
      <c r="E4361" s="134" t="s">
        <v>6645</v>
      </c>
      <c r="F4361" s="135" t="s">
        <v>6646</v>
      </c>
      <c r="G4361" s="136" t="s">
        <v>291</v>
      </c>
      <c r="H4361" s="137">
        <v>70.45</v>
      </c>
      <c r="I4361" s="138"/>
      <c r="J4361" s="139">
        <f>ROUND(I4361*H4361,2)</f>
        <v>0</v>
      </c>
      <c r="K4361" s="135" t="s">
        <v>21</v>
      </c>
      <c r="L4361" s="34"/>
      <c r="M4361" s="140" t="s">
        <v>21</v>
      </c>
      <c r="N4361" s="141" t="s">
        <v>45</v>
      </c>
      <c r="P4361" s="142">
        <f>O4361*H4361</f>
        <v>0</v>
      </c>
      <c r="Q4361" s="142">
        <v>7.1000000000000002E-4</v>
      </c>
      <c r="R4361" s="142">
        <f>Q4361*H4361</f>
        <v>5.0019500000000001E-2</v>
      </c>
      <c r="S4361" s="142">
        <v>0</v>
      </c>
      <c r="T4361" s="143">
        <f>S4361*H4361</f>
        <v>0</v>
      </c>
      <c r="AR4361" s="144" t="s">
        <v>649</v>
      </c>
      <c r="AT4361" s="144" t="s">
        <v>243</v>
      </c>
      <c r="AU4361" s="144" t="s">
        <v>89</v>
      </c>
      <c r="AY4361" s="19" t="s">
        <v>241</v>
      </c>
      <c r="BE4361" s="145">
        <f>IF(N4361="základní",J4361,0)</f>
        <v>0</v>
      </c>
      <c r="BF4361" s="145">
        <f>IF(N4361="snížená",J4361,0)</f>
        <v>0</v>
      </c>
      <c r="BG4361" s="145">
        <f>IF(N4361="zákl. přenesená",J4361,0)</f>
        <v>0</v>
      </c>
      <c r="BH4361" s="145">
        <f>IF(N4361="sníž. přenesená",J4361,0)</f>
        <v>0</v>
      </c>
      <c r="BI4361" s="145">
        <f>IF(N4361="nulová",J4361,0)</f>
        <v>0</v>
      </c>
      <c r="BJ4361" s="19" t="s">
        <v>89</v>
      </c>
      <c r="BK4361" s="145">
        <f>ROUND(I4361*H4361,2)</f>
        <v>0</v>
      </c>
      <c r="BL4361" s="19" t="s">
        <v>649</v>
      </c>
      <c r="BM4361" s="144" t="s">
        <v>6647</v>
      </c>
    </row>
    <row r="4362" spans="2:65" s="12" customFormat="1" ht="11.25">
      <c r="B4362" s="152"/>
      <c r="D4362" s="146" t="s">
        <v>257</v>
      </c>
      <c r="E4362" s="153" t="s">
        <v>21</v>
      </c>
      <c r="F4362" s="154" t="s">
        <v>327</v>
      </c>
      <c r="H4362" s="155">
        <v>56.05</v>
      </c>
      <c r="I4362" s="156"/>
      <c r="L4362" s="152"/>
      <c r="M4362" s="157"/>
      <c r="T4362" s="158"/>
      <c r="AT4362" s="153" t="s">
        <v>257</v>
      </c>
      <c r="AU4362" s="153" t="s">
        <v>89</v>
      </c>
      <c r="AV4362" s="12" t="s">
        <v>89</v>
      </c>
      <c r="AW4362" s="12" t="s">
        <v>34</v>
      </c>
      <c r="AX4362" s="12" t="s">
        <v>73</v>
      </c>
      <c r="AY4362" s="153" t="s">
        <v>241</v>
      </c>
    </row>
    <row r="4363" spans="2:65" s="14" customFormat="1" ht="11.25">
      <c r="B4363" s="166"/>
      <c r="D4363" s="146" t="s">
        <v>257</v>
      </c>
      <c r="E4363" s="167" t="s">
        <v>21</v>
      </c>
      <c r="F4363" s="168" t="s">
        <v>6604</v>
      </c>
      <c r="H4363" s="167" t="s">
        <v>21</v>
      </c>
      <c r="I4363" s="169"/>
      <c r="L4363" s="166"/>
      <c r="M4363" s="170"/>
      <c r="T4363" s="171"/>
      <c r="AT4363" s="167" t="s">
        <v>257</v>
      </c>
      <c r="AU4363" s="167" t="s">
        <v>89</v>
      </c>
      <c r="AV4363" s="14" t="s">
        <v>81</v>
      </c>
      <c r="AW4363" s="14" t="s">
        <v>34</v>
      </c>
      <c r="AX4363" s="14" t="s">
        <v>73</v>
      </c>
      <c r="AY4363" s="167" t="s">
        <v>241</v>
      </c>
    </row>
    <row r="4364" spans="2:65" s="12" customFormat="1" ht="11.25">
      <c r="B4364" s="152"/>
      <c r="D4364" s="146" t="s">
        <v>257</v>
      </c>
      <c r="E4364" s="153" t="s">
        <v>21</v>
      </c>
      <c r="F4364" s="154" t="s">
        <v>6648</v>
      </c>
      <c r="H4364" s="155">
        <v>14.4</v>
      </c>
      <c r="I4364" s="156"/>
      <c r="L4364" s="152"/>
      <c r="M4364" s="157"/>
      <c r="T4364" s="158"/>
      <c r="AT4364" s="153" t="s">
        <v>257</v>
      </c>
      <c r="AU4364" s="153" t="s">
        <v>89</v>
      </c>
      <c r="AV4364" s="12" t="s">
        <v>89</v>
      </c>
      <c r="AW4364" s="12" t="s">
        <v>34</v>
      </c>
      <c r="AX4364" s="12" t="s">
        <v>73</v>
      </c>
      <c r="AY4364" s="153" t="s">
        <v>241</v>
      </c>
    </row>
    <row r="4365" spans="2:65" s="13" customFormat="1" ht="11.25">
      <c r="B4365" s="159"/>
      <c r="D4365" s="146" t="s">
        <v>257</v>
      </c>
      <c r="E4365" s="160" t="s">
        <v>21</v>
      </c>
      <c r="F4365" s="161" t="s">
        <v>266</v>
      </c>
      <c r="H4365" s="162">
        <v>70.45</v>
      </c>
      <c r="I4365" s="163"/>
      <c r="L4365" s="159"/>
      <c r="M4365" s="164"/>
      <c r="T4365" s="165"/>
      <c r="AT4365" s="160" t="s">
        <v>257</v>
      </c>
      <c r="AU4365" s="160" t="s">
        <v>89</v>
      </c>
      <c r="AV4365" s="13" t="s">
        <v>153</v>
      </c>
      <c r="AW4365" s="13" t="s">
        <v>34</v>
      </c>
      <c r="AX4365" s="13" t="s">
        <v>81</v>
      </c>
      <c r="AY4365" s="160" t="s">
        <v>241</v>
      </c>
    </row>
    <row r="4366" spans="2:65" s="1" customFormat="1" ht="16.5" customHeight="1">
      <c r="B4366" s="34"/>
      <c r="C4366" s="133" t="s">
        <v>6649</v>
      </c>
      <c r="D4366" s="133" t="s">
        <v>243</v>
      </c>
      <c r="E4366" s="134" t="s">
        <v>6650</v>
      </c>
      <c r="F4366" s="135" t="s">
        <v>6651</v>
      </c>
      <c r="G4366" s="136" t="s">
        <v>291</v>
      </c>
      <c r="H4366" s="137">
        <v>1174.18</v>
      </c>
      <c r="I4366" s="138"/>
      <c r="J4366" s="139">
        <f>ROUND(I4366*H4366,2)</f>
        <v>0</v>
      </c>
      <c r="K4366" s="135" t="s">
        <v>21</v>
      </c>
      <c r="L4366" s="34"/>
      <c r="M4366" s="140" t="s">
        <v>21</v>
      </c>
      <c r="N4366" s="141" t="s">
        <v>45</v>
      </c>
      <c r="P4366" s="142">
        <f>O4366*H4366</f>
        <v>0</v>
      </c>
      <c r="Q4366" s="142">
        <v>3.2000000000000002E-3</v>
      </c>
      <c r="R4366" s="142">
        <f>Q4366*H4366</f>
        <v>3.7573760000000003</v>
      </c>
      <c r="S4366" s="142">
        <v>0</v>
      </c>
      <c r="T4366" s="143">
        <f>S4366*H4366</f>
        <v>0</v>
      </c>
      <c r="AR4366" s="144" t="s">
        <v>649</v>
      </c>
      <c r="AT4366" s="144" t="s">
        <v>243</v>
      </c>
      <c r="AU4366" s="144" t="s">
        <v>89</v>
      </c>
      <c r="AY4366" s="19" t="s">
        <v>241</v>
      </c>
      <c r="BE4366" s="145">
        <f>IF(N4366="základní",J4366,0)</f>
        <v>0</v>
      </c>
      <c r="BF4366" s="145">
        <f>IF(N4366="snížená",J4366,0)</f>
        <v>0</v>
      </c>
      <c r="BG4366" s="145">
        <f>IF(N4366="zákl. přenesená",J4366,0)</f>
        <v>0</v>
      </c>
      <c r="BH4366" s="145">
        <f>IF(N4366="sníž. přenesená",J4366,0)</f>
        <v>0</v>
      </c>
      <c r="BI4366" s="145">
        <f>IF(N4366="nulová",J4366,0)</f>
        <v>0</v>
      </c>
      <c r="BJ4366" s="19" t="s">
        <v>89</v>
      </c>
      <c r="BK4366" s="145">
        <f>ROUND(I4366*H4366,2)</f>
        <v>0</v>
      </c>
      <c r="BL4366" s="19" t="s">
        <v>649</v>
      </c>
      <c r="BM4366" s="144" t="s">
        <v>6652</v>
      </c>
    </row>
    <row r="4367" spans="2:65" s="12" customFormat="1" ht="11.25">
      <c r="B4367" s="152"/>
      <c r="D4367" s="146" t="s">
        <v>257</v>
      </c>
      <c r="E4367" s="153" t="s">
        <v>21</v>
      </c>
      <c r="F4367" s="154" t="s">
        <v>297</v>
      </c>
      <c r="H4367" s="155">
        <v>1167.5</v>
      </c>
      <c r="I4367" s="156"/>
      <c r="L4367" s="152"/>
      <c r="M4367" s="157"/>
      <c r="T4367" s="158"/>
      <c r="AT4367" s="153" t="s">
        <v>257</v>
      </c>
      <c r="AU4367" s="153" t="s">
        <v>89</v>
      </c>
      <c r="AV4367" s="12" t="s">
        <v>89</v>
      </c>
      <c r="AW4367" s="12" t="s">
        <v>34</v>
      </c>
      <c r="AX4367" s="12" t="s">
        <v>73</v>
      </c>
      <c r="AY4367" s="153" t="s">
        <v>241</v>
      </c>
    </row>
    <row r="4368" spans="2:65" s="14" customFormat="1" ht="11.25">
      <c r="B4368" s="166"/>
      <c r="D4368" s="146" t="s">
        <v>257</v>
      </c>
      <c r="E4368" s="167" t="s">
        <v>21</v>
      </c>
      <c r="F4368" s="168" t="s">
        <v>6653</v>
      </c>
      <c r="H4368" s="167" t="s">
        <v>21</v>
      </c>
      <c r="I4368" s="169"/>
      <c r="L4368" s="166"/>
      <c r="M4368" s="170"/>
      <c r="T4368" s="171"/>
      <c r="AT4368" s="167" t="s">
        <v>257</v>
      </c>
      <c r="AU4368" s="167" t="s">
        <v>89</v>
      </c>
      <c r="AV4368" s="14" t="s">
        <v>81</v>
      </c>
      <c r="AW4368" s="14" t="s">
        <v>34</v>
      </c>
      <c r="AX4368" s="14" t="s">
        <v>73</v>
      </c>
      <c r="AY4368" s="167" t="s">
        <v>241</v>
      </c>
    </row>
    <row r="4369" spans="2:65" s="12" customFormat="1" ht="11.25">
      <c r="B4369" s="152"/>
      <c r="D4369" s="146" t="s">
        <v>257</v>
      </c>
      <c r="E4369" s="153" t="s">
        <v>21</v>
      </c>
      <c r="F4369" s="154" t="s">
        <v>6654</v>
      </c>
      <c r="H4369" s="155">
        <v>-30.734999999999999</v>
      </c>
      <c r="I4369" s="156"/>
      <c r="L4369" s="152"/>
      <c r="M4369" s="157"/>
      <c r="T4369" s="158"/>
      <c r="AT4369" s="153" t="s">
        <v>257</v>
      </c>
      <c r="AU4369" s="153" t="s">
        <v>89</v>
      </c>
      <c r="AV4369" s="12" t="s">
        <v>89</v>
      </c>
      <c r="AW4369" s="12" t="s">
        <v>34</v>
      </c>
      <c r="AX4369" s="12" t="s">
        <v>73</v>
      </c>
      <c r="AY4369" s="153" t="s">
        <v>241</v>
      </c>
    </row>
    <row r="4370" spans="2:65" s="14" customFormat="1" ht="11.25">
      <c r="B4370" s="166"/>
      <c r="D4370" s="146" t="s">
        <v>257</v>
      </c>
      <c r="E4370" s="167" t="s">
        <v>21</v>
      </c>
      <c r="F4370" s="168" t="s">
        <v>6604</v>
      </c>
      <c r="H4370" s="167" t="s">
        <v>21</v>
      </c>
      <c r="I4370" s="169"/>
      <c r="L4370" s="166"/>
      <c r="M4370" s="170"/>
      <c r="T4370" s="171"/>
      <c r="AT4370" s="167" t="s">
        <v>257</v>
      </c>
      <c r="AU4370" s="167" t="s">
        <v>89</v>
      </c>
      <c r="AV4370" s="14" t="s">
        <v>81</v>
      </c>
      <c r="AW4370" s="14" t="s">
        <v>34</v>
      </c>
      <c r="AX4370" s="14" t="s">
        <v>73</v>
      </c>
      <c r="AY4370" s="167" t="s">
        <v>241</v>
      </c>
    </row>
    <row r="4371" spans="2:65" s="12" customFormat="1" ht="11.25">
      <c r="B4371" s="152"/>
      <c r="D4371" s="146" t="s">
        <v>257</v>
      </c>
      <c r="E4371" s="153" t="s">
        <v>21</v>
      </c>
      <c r="F4371" s="154" t="s">
        <v>6655</v>
      </c>
      <c r="H4371" s="155">
        <v>37.414999999999999</v>
      </c>
      <c r="I4371" s="156"/>
      <c r="L4371" s="152"/>
      <c r="M4371" s="157"/>
      <c r="T4371" s="158"/>
      <c r="AT4371" s="153" t="s">
        <v>257</v>
      </c>
      <c r="AU4371" s="153" t="s">
        <v>89</v>
      </c>
      <c r="AV4371" s="12" t="s">
        <v>89</v>
      </c>
      <c r="AW4371" s="12" t="s">
        <v>34</v>
      </c>
      <c r="AX4371" s="12" t="s">
        <v>73</v>
      </c>
      <c r="AY4371" s="153" t="s">
        <v>241</v>
      </c>
    </row>
    <row r="4372" spans="2:65" s="13" customFormat="1" ht="11.25">
      <c r="B4372" s="159"/>
      <c r="D4372" s="146" t="s">
        <v>257</v>
      </c>
      <c r="E4372" s="160" t="s">
        <v>21</v>
      </c>
      <c r="F4372" s="161" t="s">
        <v>266</v>
      </c>
      <c r="H4372" s="162">
        <v>1174.18</v>
      </c>
      <c r="I4372" s="163"/>
      <c r="L4372" s="159"/>
      <c r="M4372" s="164"/>
      <c r="T4372" s="165"/>
      <c r="AT4372" s="160" t="s">
        <v>257</v>
      </c>
      <c r="AU4372" s="160" t="s">
        <v>89</v>
      </c>
      <c r="AV4372" s="13" t="s">
        <v>153</v>
      </c>
      <c r="AW4372" s="13" t="s">
        <v>34</v>
      </c>
      <c r="AX4372" s="13" t="s">
        <v>81</v>
      </c>
      <c r="AY4372" s="160" t="s">
        <v>241</v>
      </c>
    </row>
    <row r="4373" spans="2:65" s="1" customFormat="1" ht="16.5" customHeight="1">
      <c r="B4373" s="34"/>
      <c r="C4373" s="133" t="s">
        <v>6656</v>
      </c>
      <c r="D4373" s="133" t="s">
        <v>243</v>
      </c>
      <c r="E4373" s="134" t="s">
        <v>6657</v>
      </c>
      <c r="F4373" s="135" t="s">
        <v>6658</v>
      </c>
      <c r="G4373" s="136" t="s">
        <v>291</v>
      </c>
      <c r="H4373" s="137">
        <v>45.854999999999997</v>
      </c>
      <c r="I4373" s="138"/>
      <c r="J4373" s="139">
        <f>ROUND(I4373*H4373,2)</f>
        <v>0</v>
      </c>
      <c r="K4373" s="135" t="s">
        <v>21</v>
      </c>
      <c r="L4373" s="34"/>
      <c r="M4373" s="140" t="s">
        <v>21</v>
      </c>
      <c r="N4373" s="141" t="s">
        <v>45</v>
      </c>
      <c r="P4373" s="142">
        <f>O4373*H4373</f>
        <v>0</v>
      </c>
      <c r="Q4373" s="142">
        <v>3.2000000000000002E-3</v>
      </c>
      <c r="R4373" s="142">
        <f>Q4373*H4373</f>
        <v>0.14673600000000001</v>
      </c>
      <c r="S4373" s="142">
        <v>0</v>
      </c>
      <c r="T4373" s="143">
        <f>S4373*H4373</f>
        <v>0</v>
      </c>
      <c r="AR4373" s="144" t="s">
        <v>649</v>
      </c>
      <c r="AT4373" s="144" t="s">
        <v>243</v>
      </c>
      <c r="AU4373" s="144" t="s">
        <v>89</v>
      </c>
      <c r="AY4373" s="19" t="s">
        <v>241</v>
      </c>
      <c r="BE4373" s="145">
        <f>IF(N4373="základní",J4373,0)</f>
        <v>0</v>
      </c>
      <c r="BF4373" s="145">
        <f>IF(N4373="snížená",J4373,0)</f>
        <v>0</v>
      </c>
      <c r="BG4373" s="145">
        <f>IF(N4373="zákl. přenesená",J4373,0)</f>
        <v>0</v>
      </c>
      <c r="BH4373" s="145">
        <f>IF(N4373="sníž. přenesená",J4373,0)</f>
        <v>0</v>
      </c>
      <c r="BI4373" s="145">
        <f>IF(N4373="nulová",J4373,0)</f>
        <v>0</v>
      </c>
      <c r="BJ4373" s="19" t="s">
        <v>89</v>
      </c>
      <c r="BK4373" s="145">
        <f>ROUND(I4373*H4373,2)</f>
        <v>0</v>
      </c>
      <c r="BL4373" s="19" t="s">
        <v>649</v>
      </c>
      <c r="BM4373" s="144" t="s">
        <v>6659</v>
      </c>
    </row>
    <row r="4374" spans="2:65" s="14" customFormat="1" ht="11.25">
      <c r="B4374" s="166"/>
      <c r="D4374" s="146" t="s">
        <v>257</v>
      </c>
      <c r="E4374" s="167" t="s">
        <v>21</v>
      </c>
      <c r="F4374" s="168" t="s">
        <v>6660</v>
      </c>
      <c r="H4374" s="167" t="s">
        <v>21</v>
      </c>
      <c r="I4374" s="169"/>
      <c r="L4374" s="166"/>
      <c r="M4374" s="170"/>
      <c r="T4374" s="171"/>
      <c r="AT4374" s="167" t="s">
        <v>257</v>
      </c>
      <c r="AU4374" s="167" t="s">
        <v>89</v>
      </c>
      <c r="AV4374" s="14" t="s">
        <v>81</v>
      </c>
      <c r="AW4374" s="14" t="s">
        <v>34</v>
      </c>
      <c r="AX4374" s="14" t="s">
        <v>73</v>
      </c>
      <c r="AY4374" s="167" t="s">
        <v>241</v>
      </c>
    </row>
    <row r="4375" spans="2:65" s="14" customFormat="1" ht="11.25">
      <c r="B4375" s="166"/>
      <c r="D4375" s="146" t="s">
        <v>257</v>
      </c>
      <c r="E4375" s="167" t="s">
        <v>21</v>
      </c>
      <c r="F4375" s="168" t="s">
        <v>6661</v>
      </c>
      <c r="H4375" s="167" t="s">
        <v>21</v>
      </c>
      <c r="I4375" s="169"/>
      <c r="L4375" s="166"/>
      <c r="M4375" s="170"/>
      <c r="T4375" s="171"/>
      <c r="AT4375" s="167" t="s">
        <v>257</v>
      </c>
      <c r="AU4375" s="167" t="s">
        <v>89</v>
      </c>
      <c r="AV4375" s="14" t="s">
        <v>81</v>
      </c>
      <c r="AW4375" s="14" t="s">
        <v>34</v>
      </c>
      <c r="AX4375" s="14" t="s">
        <v>73</v>
      </c>
      <c r="AY4375" s="167" t="s">
        <v>241</v>
      </c>
    </row>
    <row r="4376" spans="2:65" s="12" customFormat="1" ht="11.25">
      <c r="B4376" s="152"/>
      <c r="D4376" s="146" t="s">
        <v>257</v>
      </c>
      <c r="E4376" s="153" t="s">
        <v>21</v>
      </c>
      <c r="F4376" s="154" t="s">
        <v>6662</v>
      </c>
      <c r="H4376" s="155">
        <v>30.734999999999999</v>
      </c>
      <c r="I4376" s="156"/>
      <c r="L4376" s="152"/>
      <c r="M4376" s="157"/>
      <c r="T4376" s="158"/>
      <c r="AT4376" s="153" t="s">
        <v>257</v>
      </c>
      <c r="AU4376" s="153" t="s">
        <v>89</v>
      </c>
      <c r="AV4376" s="12" t="s">
        <v>89</v>
      </c>
      <c r="AW4376" s="12" t="s">
        <v>34</v>
      </c>
      <c r="AX4376" s="12" t="s">
        <v>73</v>
      </c>
      <c r="AY4376" s="153" t="s">
        <v>241</v>
      </c>
    </row>
    <row r="4377" spans="2:65" s="14" customFormat="1" ht="11.25">
      <c r="B4377" s="166"/>
      <c r="D4377" s="146" t="s">
        <v>257</v>
      </c>
      <c r="E4377" s="167" t="s">
        <v>21</v>
      </c>
      <c r="F4377" s="168" t="s">
        <v>6663</v>
      </c>
      <c r="H4377" s="167" t="s">
        <v>21</v>
      </c>
      <c r="I4377" s="169"/>
      <c r="L4377" s="166"/>
      <c r="M4377" s="170"/>
      <c r="T4377" s="171"/>
      <c r="AT4377" s="167" t="s">
        <v>257</v>
      </c>
      <c r="AU4377" s="167" t="s">
        <v>89</v>
      </c>
      <c r="AV4377" s="14" t="s">
        <v>81</v>
      </c>
      <c r="AW4377" s="14" t="s">
        <v>34</v>
      </c>
      <c r="AX4377" s="14" t="s">
        <v>73</v>
      </c>
      <c r="AY4377" s="167" t="s">
        <v>241</v>
      </c>
    </row>
    <row r="4378" spans="2:65" s="12" customFormat="1" ht="11.25">
      <c r="B4378" s="152"/>
      <c r="D4378" s="146" t="s">
        <v>257</v>
      </c>
      <c r="E4378" s="153" t="s">
        <v>21</v>
      </c>
      <c r="F4378" s="154" t="s">
        <v>6664</v>
      </c>
      <c r="H4378" s="155">
        <v>15.12</v>
      </c>
      <c r="I4378" s="156"/>
      <c r="L4378" s="152"/>
      <c r="M4378" s="157"/>
      <c r="T4378" s="158"/>
      <c r="AT4378" s="153" t="s">
        <v>257</v>
      </c>
      <c r="AU4378" s="153" t="s">
        <v>89</v>
      </c>
      <c r="AV4378" s="12" t="s">
        <v>89</v>
      </c>
      <c r="AW4378" s="12" t="s">
        <v>34</v>
      </c>
      <c r="AX4378" s="12" t="s">
        <v>73</v>
      </c>
      <c r="AY4378" s="153" t="s">
        <v>241</v>
      </c>
    </row>
    <row r="4379" spans="2:65" s="13" customFormat="1" ht="11.25">
      <c r="B4379" s="159"/>
      <c r="D4379" s="146" t="s">
        <v>257</v>
      </c>
      <c r="E4379" s="160" t="s">
        <v>21</v>
      </c>
      <c r="F4379" s="161" t="s">
        <v>266</v>
      </c>
      <c r="H4379" s="162">
        <v>45.854999999999997</v>
      </c>
      <c r="I4379" s="163"/>
      <c r="L4379" s="159"/>
      <c r="M4379" s="164"/>
      <c r="T4379" s="165"/>
      <c r="AT4379" s="160" t="s">
        <v>257</v>
      </c>
      <c r="AU4379" s="160" t="s">
        <v>89</v>
      </c>
      <c r="AV4379" s="13" t="s">
        <v>153</v>
      </c>
      <c r="AW4379" s="13" t="s">
        <v>34</v>
      </c>
      <c r="AX4379" s="13" t="s">
        <v>81</v>
      </c>
      <c r="AY4379" s="160" t="s">
        <v>241</v>
      </c>
    </row>
    <row r="4380" spans="2:65" s="1" customFormat="1" ht="16.5" customHeight="1">
      <c r="B4380" s="34"/>
      <c r="C4380" s="133" t="s">
        <v>6665</v>
      </c>
      <c r="D4380" s="133" t="s">
        <v>243</v>
      </c>
      <c r="E4380" s="134" t="s">
        <v>6666</v>
      </c>
      <c r="F4380" s="135" t="s">
        <v>6667</v>
      </c>
      <c r="G4380" s="136" t="s">
        <v>291</v>
      </c>
      <c r="H4380" s="137">
        <v>71.944999999999993</v>
      </c>
      <c r="I4380" s="138"/>
      <c r="J4380" s="139">
        <f>ROUND(I4380*H4380,2)</f>
        <v>0</v>
      </c>
      <c r="K4380" s="135" t="s">
        <v>21</v>
      </c>
      <c r="L4380" s="34"/>
      <c r="M4380" s="140" t="s">
        <v>21</v>
      </c>
      <c r="N4380" s="141" t="s">
        <v>45</v>
      </c>
      <c r="P4380" s="142">
        <f>O4380*H4380</f>
        <v>0</v>
      </c>
      <c r="Q4380" s="142">
        <v>5.4000000000000003E-3</v>
      </c>
      <c r="R4380" s="142">
        <f>Q4380*H4380</f>
        <v>0.38850299999999999</v>
      </c>
      <c r="S4380" s="142">
        <v>0</v>
      </c>
      <c r="T4380" s="143">
        <f>S4380*H4380</f>
        <v>0</v>
      </c>
      <c r="AR4380" s="144" t="s">
        <v>649</v>
      </c>
      <c r="AT4380" s="144" t="s">
        <v>243</v>
      </c>
      <c r="AU4380" s="144" t="s">
        <v>89</v>
      </c>
      <c r="AY4380" s="19" t="s">
        <v>241</v>
      </c>
      <c r="BE4380" s="145">
        <f>IF(N4380="základní",J4380,0)</f>
        <v>0</v>
      </c>
      <c r="BF4380" s="145">
        <f>IF(N4380="snížená",J4380,0)</f>
        <v>0</v>
      </c>
      <c r="BG4380" s="145">
        <f>IF(N4380="zákl. přenesená",J4380,0)</f>
        <v>0</v>
      </c>
      <c r="BH4380" s="145">
        <f>IF(N4380="sníž. přenesená",J4380,0)</f>
        <v>0</v>
      </c>
      <c r="BI4380" s="145">
        <f>IF(N4380="nulová",J4380,0)</f>
        <v>0</v>
      </c>
      <c r="BJ4380" s="19" t="s">
        <v>89</v>
      </c>
      <c r="BK4380" s="145">
        <f>ROUND(I4380*H4380,2)</f>
        <v>0</v>
      </c>
      <c r="BL4380" s="19" t="s">
        <v>649</v>
      </c>
      <c r="BM4380" s="144" t="s">
        <v>6668</v>
      </c>
    </row>
    <row r="4381" spans="2:65" s="12" customFormat="1" ht="11.25">
      <c r="B4381" s="152"/>
      <c r="D4381" s="146" t="s">
        <v>257</v>
      </c>
      <c r="E4381" s="153" t="s">
        <v>21</v>
      </c>
      <c r="F4381" s="154" t="s">
        <v>341</v>
      </c>
      <c r="H4381" s="155">
        <v>68.900000000000006</v>
      </c>
      <c r="I4381" s="156"/>
      <c r="L4381" s="152"/>
      <c r="M4381" s="157"/>
      <c r="T4381" s="158"/>
      <c r="AT4381" s="153" t="s">
        <v>257</v>
      </c>
      <c r="AU4381" s="153" t="s">
        <v>89</v>
      </c>
      <c r="AV4381" s="12" t="s">
        <v>89</v>
      </c>
      <c r="AW4381" s="12" t="s">
        <v>34</v>
      </c>
      <c r="AX4381" s="12" t="s">
        <v>73</v>
      </c>
      <c r="AY4381" s="153" t="s">
        <v>241</v>
      </c>
    </row>
    <row r="4382" spans="2:65" s="14" customFormat="1" ht="11.25">
      <c r="B4382" s="166"/>
      <c r="D4382" s="146" t="s">
        <v>257</v>
      </c>
      <c r="E4382" s="167" t="s">
        <v>21</v>
      </c>
      <c r="F4382" s="168" t="s">
        <v>6604</v>
      </c>
      <c r="H4382" s="167" t="s">
        <v>21</v>
      </c>
      <c r="I4382" s="169"/>
      <c r="L4382" s="166"/>
      <c r="M4382" s="170"/>
      <c r="T4382" s="171"/>
      <c r="AT4382" s="167" t="s">
        <v>257</v>
      </c>
      <c r="AU4382" s="167" t="s">
        <v>89</v>
      </c>
      <c r="AV4382" s="14" t="s">
        <v>81</v>
      </c>
      <c r="AW4382" s="14" t="s">
        <v>34</v>
      </c>
      <c r="AX4382" s="14" t="s">
        <v>73</v>
      </c>
      <c r="AY4382" s="167" t="s">
        <v>241</v>
      </c>
    </row>
    <row r="4383" spans="2:65" s="12" customFormat="1" ht="11.25">
      <c r="B4383" s="152"/>
      <c r="D4383" s="146" t="s">
        <v>257</v>
      </c>
      <c r="E4383" s="153" t="s">
        <v>21</v>
      </c>
      <c r="F4383" s="154" t="s">
        <v>6669</v>
      </c>
      <c r="H4383" s="155">
        <v>3.0449999999999999</v>
      </c>
      <c r="I4383" s="156"/>
      <c r="L4383" s="152"/>
      <c r="M4383" s="157"/>
      <c r="T4383" s="158"/>
      <c r="AT4383" s="153" t="s">
        <v>257</v>
      </c>
      <c r="AU4383" s="153" t="s">
        <v>89</v>
      </c>
      <c r="AV4383" s="12" t="s">
        <v>89</v>
      </c>
      <c r="AW4383" s="12" t="s">
        <v>34</v>
      </c>
      <c r="AX4383" s="12" t="s">
        <v>73</v>
      </c>
      <c r="AY4383" s="153" t="s">
        <v>241</v>
      </c>
    </row>
    <row r="4384" spans="2:65" s="13" customFormat="1" ht="11.25">
      <c r="B4384" s="159"/>
      <c r="D4384" s="146" t="s">
        <v>257</v>
      </c>
      <c r="E4384" s="160" t="s">
        <v>21</v>
      </c>
      <c r="F4384" s="161" t="s">
        <v>266</v>
      </c>
      <c r="H4384" s="162">
        <v>71.944999999999993</v>
      </c>
      <c r="I4384" s="163"/>
      <c r="L4384" s="159"/>
      <c r="M4384" s="164"/>
      <c r="T4384" s="165"/>
      <c r="AT4384" s="160" t="s">
        <v>257</v>
      </c>
      <c r="AU4384" s="160" t="s">
        <v>89</v>
      </c>
      <c r="AV4384" s="13" t="s">
        <v>153</v>
      </c>
      <c r="AW4384" s="13" t="s">
        <v>34</v>
      </c>
      <c r="AX4384" s="13" t="s">
        <v>81</v>
      </c>
      <c r="AY4384" s="160" t="s">
        <v>241</v>
      </c>
    </row>
    <row r="4385" spans="2:65" s="1" customFormat="1" ht="16.5" customHeight="1">
      <c r="B4385" s="34"/>
      <c r="C4385" s="133" t="s">
        <v>6670</v>
      </c>
      <c r="D4385" s="133" t="s">
        <v>243</v>
      </c>
      <c r="E4385" s="134" t="s">
        <v>6671</v>
      </c>
      <c r="F4385" s="135" t="s">
        <v>6672</v>
      </c>
      <c r="G4385" s="136" t="s">
        <v>291</v>
      </c>
      <c r="H4385" s="137">
        <v>71.010000000000005</v>
      </c>
      <c r="I4385" s="138"/>
      <c r="J4385" s="139">
        <f>ROUND(I4385*H4385,2)</f>
        <v>0</v>
      </c>
      <c r="K4385" s="135" t="s">
        <v>21</v>
      </c>
      <c r="L4385" s="34"/>
      <c r="M4385" s="140" t="s">
        <v>21</v>
      </c>
      <c r="N4385" s="141" t="s">
        <v>45</v>
      </c>
      <c r="P4385" s="142">
        <f>O4385*H4385</f>
        <v>0</v>
      </c>
      <c r="Q4385" s="142">
        <v>5.4000000000000003E-3</v>
      </c>
      <c r="R4385" s="142">
        <f>Q4385*H4385</f>
        <v>0.38345400000000007</v>
      </c>
      <c r="S4385" s="142">
        <v>0</v>
      </c>
      <c r="T4385" s="143">
        <f>S4385*H4385</f>
        <v>0</v>
      </c>
      <c r="AR4385" s="144" t="s">
        <v>649</v>
      </c>
      <c r="AT4385" s="144" t="s">
        <v>243</v>
      </c>
      <c r="AU4385" s="144" t="s">
        <v>89</v>
      </c>
      <c r="AY4385" s="19" t="s">
        <v>241</v>
      </c>
      <c r="BE4385" s="145">
        <f>IF(N4385="základní",J4385,0)</f>
        <v>0</v>
      </c>
      <c r="BF4385" s="145">
        <f>IF(N4385="snížená",J4385,0)</f>
        <v>0</v>
      </c>
      <c r="BG4385" s="145">
        <f>IF(N4385="zákl. přenesená",J4385,0)</f>
        <v>0</v>
      </c>
      <c r="BH4385" s="145">
        <f>IF(N4385="sníž. přenesená",J4385,0)</f>
        <v>0</v>
      </c>
      <c r="BI4385" s="145">
        <f>IF(N4385="nulová",J4385,0)</f>
        <v>0</v>
      </c>
      <c r="BJ4385" s="19" t="s">
        <v>89</v>
      </c>
      <c r="BK4385" s="145">
        <f>ROUND(I4385*H4385,2)</f>
        <v>0</v>
      </c>
      <c r="BL4385" s="19" t="s">
        <v>649</v>
      </c>
      <c r="BM4385" s="144" t="s">
        <v>6673</v>
      </c>
    </row>
    <row r="4386" spans="2:65" s="12" customFormat="1" ht="11.25">
      <c r="B4386" s="152"/>
      <c r="D4386" s="146" t="s">
        <v>257</v>
      </c>
      <c r="E4386" s="153" t="s">
        <v>21</v>
      </c>
      <c r="F4386" s="154" t="s">
        <v>304</v>
      </c>
      <c r="H4386" s="155">
        <v>69.849999999999994</v>
      </c>
      <c r="I4386" s="156"/>
      <c r="L4386" s="152"/>
      <c r="M4386" s="157"/>
      <c r="T4386" s="158"/>
      <c r="AT4386" s="153" t="s">
        <v>257</v>
      </c>
      <c r="AU4386" s="153" t="s">
        <v>89</v>
      </c>
      <c r="AV4386" s="12" t="s">
        <v>89</v>
      </c>
      <c r="AW4386" s="12" t="s">
        <v>34</v>
      </c>
      <c r="AX4386" s="12" t="s">
        <v>73</v>
      </c>
      <c r="AY4386" s="153" t="s">
        <v>241</v>
      </c>
    </row>
    <row r="4387" spans="2:65" s="14" customFormat="1" ht="11.25">
      <c r="B4387" s="166"/>
      <c r="D4387" s="146" t="s">
        <v>257</v>
      </c>
      <c r="E4387" s="167" t="s">
        <v>21</v>
      </c>
      <c r="F4387" s="168" t="s">
        <v>6604</v>
      </c>
      <c r="H4387" s="167" t="s">
        <v>21</v>
      </c>
      <c r="I4387" s="169"/>
      <c r="L4387" s="166"/>
      <c r="M4387" s="170"/>
      <c r="T4387" s="171"/>
      <c r="AT4387" s="167" t="s">
        <v>257</v>
      </c>
      <c r="AU4387" s="167" t="s">
        <v>89</v>
      </c>
      <c r="AV4387" s="14" t="s">
        <v>81</v>
      </c>
      <c r="AW4387" s="14" t="s">
        <v>34</v>
      </c>
      <c r="AX4387" s="14" t="s">
        <v>73</v>
      </c>
      <c r="AY4387" s="167" t="s">
        <v>241</v>
      </c>
    </row>
    <row r="4388" spans="2:65" s="12" customFormat="1" ht="11.25">
      <c r="B4388" s="152"/>
      <c r="D4388" s="146" t="s">
        <v>257</v>
      </c>
      <c r="E4388" s="153" t="s">
        <v>21</v>
      </c>
      <c r="F4388" s="154" t="s">
        <v>6674</v>
      </c>
      <c r="H4388" s="155">
        <v>1.1599999999999999</v>
      </c>
      <c r="I4388" s="156"/>
      <c r="L4388" s="152"/>
      <c r="M4388" s="157"/>
      <c r="T4388" s="158"/>
      <c r="AT4388" s="153" t="s">
        <v>257</v>
      </c>
      <c r="AU4388" s="153" t="s">
        <v>89</v>
      </c>
      <c r="AV4388" s="12" t="s">
        <v>89</v>
      </c>
      <c r="AW4388" s="12" t="s">
        <v>34</v>
      </c>
      <c r="AX4388" s="12" t="s">
        <v>73</v>
      </c>
      <c r="AY4388" s="153" t="s">
        <v>241</v>
      </c>
    </row>
    <row r="4389" spans="2:65" s="13" customFormat="1" ht="11.25">
      <c r="B4389" s="159"/>
      <c r="D4389" s="146" t="s">
        <v>257</v>
      </c>
      <c r="E4389" s="160" t="s">
        <v>21</v>
      </c>
      <c r="F4389" s="161" t="s">
        <v>266</v>
      </c>
      <c r="H4389" s="162">
        <v>71.010000000000005</v>
      </c>
      <c r="I4389" s="163"/>
      <c r="L4389" s="159"/>
      <c r="M4389" s="164"/>
      <c r="T4389" s="165"/>
      <c r="AT4389" s="160" t="s">
        <v>257</v>
      </c>
      <c r="AU4389" s="160" t="s">
        <v>89</v>
      </c>
      <c r="AV4389" s="13" t="s">
        <v>153</v>
      </c>
      <c r="AW4389" s="13" t="s">
        <v>34</v>
      </c>
      <c r="AX4389" s="13" t="s">
        <v>81</v>
      </c>
      <c r="AY4389" s="160" t="s">
        <v>241</v>
      </c>
    </row>
    <row r="4390" spans="2:65" s="1" customFormat="1" ht="16.5" customHeight="1">
      <c r="B4390" s="34"/>
      <c r="C4390" s="133" t="s">
        <v>6675</v>
      </c>
      <c r="D4390" s="133" t="s">
        <v>243</v>
      </c>
      <c r="E4390" s="134" t="s">
        <v>6676</v>
      </c>
      <c r="F4390" s="135" t="s">
        <v>6677</v>
      </c>
      <c r="G4390" s="136" t="s">
        <v>291</v>
      </c>
      <c r="H4390" s="137">
        <v>106.88500000000001</v>
      </c>
      <c r="I4390" s="138"/>
      <c r="J4390" s="139">
        <f>ROUND(I4390*H4390,2)</f>
        <v>0</v>
      </c>
      <c r="K4390" s="135" t="s">
        <v>21</v>
      </c>
      <c r="L4390" s="34"/>
      <c r="M4390" s="140" t="s">
        <v>21</v>
      </c>
      <c r="N4390" s="141" t="s">
        <v>45</v>
      </c>
      <c r="P4390" s="142">
        <f>O4390*H4390</f>
        <v>0</v>
      </c>
      <c r="Q4390" s="142">
        <v>5.4000000000000003E-3</v>
      </c>
      <c r="R4390" s="142">
        <f>Q4390*H4390</f>
        <v>0.57717900000000011</v>
      </c>
      <c r="S4390" s="142">
        <v>0</v>
      </c>
      <c r="T4390" s="143">
        <f>S4390*H4390</f>
        <v>0</v>
      </c>
      <c r="AR4390" s="144" t="s">
        <v>649</v>
      </c>
      <c r="AT4390" s="144" t="s">
        <v>243</v>
      </c>
      <c r="AU4390" s="144" t="s">
        <v>89</v>
      </c>
      <c r="AY4390" s="19" t="s">
        <v>241</v>
      </c>
      <c r="BE4390" s="145">
        <f>IF(N4390="základní",J4390,0)</f>
        <v>0</v>
      </c>
      <c r="BF4390" s="145">
        <f>IF(N4390="snížená",J4390,0)</f>
        <v>0</v>
      </c>
      <c r="BG4390" s="145">
        <f>IF(N4390="zákl. přenesená",J4390,0)</f>
        <v>0</v>
      </c>
      <c r="BH4390" s="145">
        <f>IF(N4390="sníž. přenesená",J4390,0)</f>
        <v>0</v>
      </c>
      <c r="BI4390" s="145">
        <f>IF(N4390="nulová",J4390,0)</f>
        <v>0</v>
      </c>
      <c r="BJ4390" s="19" t="s">
        <v>89</v>
      </c>
      <c r="BK4390" s="145">
        <f>ROUND(I4390*H4390,2)</f>
        <v>0</v>
      </c>
      <c r="BL4390" s="19" t="s">
        <v>649</v>
      </c>
      <c r="BM4390" s="144" t="s">
        <v>6678</v>
      </c>
    </row>
    <row r="4391" spans="2:65" s="12" customFormat="1" ht="11.25">
      <c r="B4391" s="152"/>
      <c r="D4391" s="146" t="s">
        <v>257</v>
      </c>
      <c r="E4391" s="153" t="s">
        <v>21</v>
      </c>
      <c r="F4391" s="154" t="s">
        <v>331</v>
      </c>
      <c r="H4391" s="155">
        <v>102.8</v>
      </c>
      <c r="I4391" s="156"/>
      <c r="L4391" s="152"/>
      <c r="M4391" s="157"/>
      <c r="T4391" s="158"/>
      <c r="AT4391" s="153" t="s">
        <v>257</v>
      </c>
      <c r="AU4391" s="153" t="s">
        <v>89</v>
      </c>
      <c r="AV4391" s="12" t="s">
        <v>89</v>
      </c>
      <c r="AW4391" s="12" t="s">
        <v>34</v>
      </c>
      <c r="AX4391" s="12" t="s">
        <v>73</v>
      </c>
      <c r="AY4391" s="153" t="s">
        <v>241</v>
      </c>
    </row>
    <row r="4392" spans="2:65" s="14" customFormat="1" ht="11.25">
      <c r="B4392" s="166"/>
      <c r="D4392" s="146" t="s">
        <v>257</v>
      </c>
      <c r="E4392" s="167" t="s">
        <v>21</v>
      </c>
      <c r="F4392" s="168" t="s">
        <v>6604</v>
      </c>
      <c r="H4392" s="167" t="s">
        <v>21</v>
      </c>
      <c r="I4392" s="169"/>
      <c r="L4392" s="166"/>
      <c r="M4392" s="170"/>
      <c r="T4392" s="171"/>
      <c r="AT4392" s="167" t="s">
        <v>257</v>
      </c>
      <c r="AU4392" s="167" t="s">
        <v>89</v>
      </c>
      <c r="AV4392" s="14" t="s">
        <v>81</v>
      </c>
      <c r="AW4392" s="14" t="s">
        <v>34</v>
      </c>
      <c r="AX4392" s="14" t="s">
        <v>73</v>
      </c>
      <c r="AY4392" s="167" t="s">
        <v>241</v>
      </c>
    </row>
    <row r="4393" spans="2:65" s="12" customFormat="1" ht="11.25">
      <c r="B4393" s="152"/>
      <c r="D4393" s="146" t="s">
        <v>257</v>
      </c>
      <c r="E4393" s="153" t="s">
        <v>21</v>
      </c>
      <c r="F4393" s="154" t="s">
        <v>6679</v>
      </c>
      <c r="H4393" s="155">
        <v>4.085</v>
      </c>
      <c r="I4393" s="156"/>
      <c r="L4393" s="152"/>
      <c r="M4393" s="157"/>
      <c r="T4393" s="158"/>
      <c r="AT4393" s="153" t="s">
        <v>257</v>
      </c>
      <c r="AU4393" s="153" t="s">
        <v>89</v>
      </c>
      <c r="AV4393" s="12" t="s">
        <v>89</v>
      </c>
      <c r="AW4393" s="12" t="s">
        <v>34</v>
      </c>
      <c r="AX4393" s="12" t="s">
        <v>73</v>
      </c>
      <c r="AY4393" s="153" t="s">
        <v>241</v>
      </c>
    </row>
    <row r="4394" spans="2:65" s="13" customFormat="1" ht="11.25">
      <c r="B4394" s="159"/>
      <c r="D4394" s="146" t="s">
        <v>257</v>
      </c>
      <c r="E4394" s="160" t="s">
        <v>21</v>
      </c>
      <c r="F4394" s="161" t="s">
        <v>266</v>
      </c>
      <c r="H4394" s="162">
        <v>106.88500000000001</v>
      </c>
      <c r="I4394" s="163"/>
      <c r="L4394" s="159"/>
      <c r="M4394" s="164"/>
      <c r="T4394" s="165"/>
      <c r="AT4394" s="160" t="s">
        <v>257</v>
      </c>
      <c r="AU4394" s="160" t="s">
        <v>89</v>
      </c>
      <c r="AV4394" s="13" t="s">
        <v>153</v>
      </c>
      <c r="AW4394" s="13" t="s">
        <v>34</v>
      </c>
      <c r="AX4394" s="13" t="s">
        <v>81</v>
      </c>
      <c r="AY4394" s="160" t="s">
        <v>241</v>
      </c>
    </row>
    <row r="4395" spans="2:65" s="1" customFormat="1" ht="16.5" customHeight="1">
      <c r="B4395" s="34"/>
      <c r="C4395" s="133" t="s">
        <v>6680</v>
      </c>
      <c r="D4395" s="133" t="s">
        <v>243</v>
      </c>
      <c r="E4395" s="134" t="s">
        <v>6681</v>
      </c>
      <c r="F4395" s="135" t="s">
        <v>6682</v>
      </c>
      <c r="G4395" s="136" t="s">
        <v>291</v>
      </c>
      <c r="H4395" s="137">
        <v>231.215</v>
      </c>
      <c r="I4395" s="138"/>
      <c r="J4395" s="139">
        <f>ROUND(I4395*H4395,2)</f>
        <v>0</v>
      </c>
      <c r="K4395" s="135" t="s">
        <v>21</v>
      </c>
      <c r="L4395" s="34"/>
      <c r="M4395" s="140" t="s">
        <v>21</v>
      </c>
      <c r="N4395" s="141" t="s">
        <v>45</v>
      </c>
      <c r="P4395" s="142">
        <f>O4395*H4395</f>
        <v>0</v>
      </c>
      <c r="Q4395" s="142">
        <v>4.7999999999999996E-3</v>
      </c>
      <c r="R4395" s="142">
        <f>Q4395*H4395</f>
        <v>1.1098319999999999</v>
      </c>
      <c r="S4395" s="142">
        <v>0</v>
      </c>
      <c r="T4395" s="143">
        <f>S4395*H4395</f>
        <v>0</v>
      </c>
      <c r="AR4395" s="144" t="s">
        <v>649</v>
      </c>
      <c r="AT4395" s="144" t="s">
        <v>243</v>
      </c>
      <c r="AU4395" s="144" t="s">
        <v>89</v>
      </c>
      <c r="AY4395" s="19" t="s">
        <v>241</v>
      </c>
      <c r="BE4395" s="145">
        <f>IF(N4395="základní",J4395,0)</f>
        <v>0</v>
      </c>
      <c r="BF4395" s="145">
        <f>IF(N4395="snížená",J4395,0)</f>
        <v>0</v>
      </c>
      <c r="BG4395" s="145">
        <f>IF(N4395="zákl. přenesená",J4395,0)</f>
        <v>0</v>
      </c>
      <c r="BH4395" s="145">
        <f>IF(N4395="sníž. přenesená",J4395,0)</f>
        <v>0</v>
      </c>
      <c r="BI4395" s="145">
        <f>IF(N4395="nulová",J4395,0)</f>
        <v>0</v>
      </c>
      <c r="BJ4395" s="19" t="s">
        <v>89</v>
      </c>
      <c r="BK4395" s="145">
        <f>ROUND(I4395*H4395,2)</f>
        <v>0</v>
      </c>
      <c r="BL4395" s="19" t="s">
        <v>649</v>
      </c>
      <c r="BM4395" s="144" t="s">
        <v>6683</v>
      </c>
    </row>
    <row r="4396" spans="2:65" s="12" customFormat="1" ht="11.25">
      <c r="B4396" s="152"/>
      <c r="D4396" s="146" t="s">
        <v>257</v>
      </c>
      <c r="E4396" s="153" t="s">
        <v>21</v>
      </c>
      <c r="F4396" s="154" t="s">
        <v>6684</v>
      </c>
      <c r="H4396" s="155">
        <v>221.15</v>
      </c>
      <c r="I4396" s="156"/>
      <c r="L4396" s="152"/>
      <c r="M4396" s="157"/>
      <c r="T4396" s="158"/>
      <c r="AT4396" s="153" t="s">
        <v>257</v>
      </c>
      <c r="AU4396" s="153" t="s">
        <v>89</v>
      </c>
      <c r="AV4396" s="12" t="s">
        <v>89</v>
      </c>
      <c r="AW4396" s="12" t="s">
        <v>34</v>
      </c>
      <c r="AX4396" s="12" t="s">
        <v>73</v>
      </c>
      <c r="AY4396" s="153" t="s">
        <v>241</v>
      </c>
    </row>
    <row r="4397" spans="2:65" s="14" customFormat="1" ht="11.25">
      <c r="B4397" s="166"/>
      <c r="D4397" s="146" t="s">
        <v>257</v>
      </c>
      <c r="E4397" s="167" t="s">
        <v>21</v>
      </c>
      <c r="F4397" s="168" t="s">
        <v>6604</v>
      </c>
      <c r="H4397" s="167" t="s">
        <v>21</v>
      </c>
      <c r="I4397" s="169"/>
      <c r="L4397" s="166"/>
      <c r="M4397" s="170"/>
      <c r="T4397" s="171"/>
      <c r="AT4397" s="167" t="s">
        <v>257</v>
      </c>
      <c r="AU4397" s="167" t="s">
        <v>89</v>
      </c>
      <c r="AV4397" s="14" t="s">
        <v>81</v>
      </c>
      <c r="AW4397" s="14" t="s">
        <v>34</v>
      </c>
      <c r="AX4397" s="14" t="s">
        <v>73</v>
      </c>
      <c r="AY4397" s="167" t="s">
        <v>241</v>
      </c>
    </row>
    <row r="4398" spans="2:65" s="12" customFormat="1" ht="11.25">
      <c r="B4398" s="152"/>
      <c r="D4398" s="146" t="s">
        <v>257</v>
      </c>
      <c r="E4398" s="153" t="s">
        <v>21</v>
      </c>
      <c r="F4398" s="154" t="s">
        <v>6685</v>
      </c>
      <c r="H4398" s="155">
        <v>10.065</v>
      </c>
      <c r="I4398" s="156"/>
      <c r="L4398" s="152"/>
      <c r="M4398" s="157"/>
      <c r="T4398" s="158"/>
      <c r="AT4398" s="153" t="s">
        <v>257</v>
      </c>
      <c r="AU4398" s="153" t="s">
        <v>89</v>
      </c>
      <c r="AV4398" s="12" t="s">
        <v>89</v>
      </c>
      <c r="AW4398" s="12" t="s">
        <v>34</v>
      </c>
      <c r="AX4398" s="12" t="s">
        <v>73</v>
      </c>
      <c r="AY4398" s="153" t="s">
        <v>241</v>
      </c>
    </row>
    <row r="4399" spans="2:65" s="13" customFormat="1" ht="11.25">
      <c r="B4399" s="159"/>
      <c r="D4399" s="146" t="s">
        <v>257</v>
      </c>
      <c r="E4399" s="160" t="s">
        <v>21</v>
      </c>
      <c r="F4399" s="161" t="s">
        <v>266</v>
      </c>
      <c r="H4399" s="162">
        <v>231.215</v>
      </c>
      <c r="I4399" s="163"/>
      <c r="L4399" s="159"/>
      <c r="M4399" s="164"/>
      <c r="T4399" s="165"/>
      <c r="AT4399" s="160" t="s">
        <v>257</v>
      </c>
      <c r="AU4399" s="160" t="s">
        <v>89</v>
      </c>
      <c r="AV4399" s="13" t="s">
        <v>153</v>
      </c>
      <c r="AW4399" s="13" t="s">
        <v>34</v>
      </c>
      <c r="AX4399" s="13" t="s">
        <v>81</v>
      </c>
      <c r="AY4399" s="160" t="s">
        <v>241</v>
      </c>
    </row>
    <row r="4400" spans="2:65" s="1" customFormat="1" ht="24.2" customHeight="1">
      <c r="B4400" s="34"/>
      <c r="C4400" s="133" t="s">
        <v>6686</v>
      </c>
      <c r="D4400" s="133" t="s">
        <v>243</v>
      </c>
      <c r="E4400" s="134" t="s">
        <v>6687</v>
      </c>
      <c r="F4400" s="135" t="s">
        <v>6688</v>
      </c>
      <c r="G4400" s="136" t="s">
        <v>271</v>
      </c>
      <c r="H4400" s="137">
        <v>6.4130000000000003</v>
      </c>
      <c r="I4400" s="138"/>
      <c r="J4400" s="139">
        <f>ROUND(I4400*H4400,2)</f>
        <v>0</v>
      </c>
      <c r="K4400" s="135" t="s">
        <v>538</v>
      </c>
      <c r="L4400" s="34"/>
      <c r="M4400" s="140" t="s">
        <v>21</v>
      </c>
      <c r="N4400" s="141" t="s">
        <v>45</v>
      </c>
      <c r="P4400" s="142">
        <f>O4400*H4400</f>
        <v>0</v>
      </c>
      <c r="Q4400" s="142">
        <v>0</v>
      </c>
      <c r="R4400" s="142">
        <f>Q4400*H4400</f>
        <v>0</v>
      </c>
      <c r="S4400" s="142">
        <v>0</v>
      </c>
      <c r="T4400" s="143">
        <f>S4400*H4400</f>
        <v>0</v>
      </c>
      <c r="AR4400" s="144" t="s">
        <v>649</v>
      </c>
      <c r="AT4400" s="144" t="s">
        <v>243</v>
      </c>
      <c r="AU4400" s="144" t="s">
        <v>89</v>
      </c>
      <c r="AY4400" s="19" t="s">
        <v>241</v>
      </c>
      <c r="BE4400" s="145">
        <f>IF(N4400="základní",J4400,0)</f>
        <v>0</v>
      </c>
      <c r="BF4400" s="145">
        <f>IF(N4400="snížená",J4400,0)</f>
        <v>0</v>
      </c>
      <c r="BG4400" s="145">
        <f>IF(N4400="zákl. přenesená",J4400,0)</f>
        <v>0</v>
      </c>
      <c r="BH4400" s="145">
        <f>IF(N4400="sníž. přenesená",J4400,0)</f>
        <v>0</v>
      </c>
      <c r="BI4400" s="145">
        <f>IF(N4400="nulová",J4400,0)</f>
        <v>0</v>
      </c>
      <c r="BJ4400" s="19" t="s">
        <v>89</v>
      </c>
      <c r="BK4400" s="145">
        <f>ROUND(I4400*H4400,2)</f>
        <v>0</v>
      </c>
      <c r="BL4400" s="19" t="s">
        <v>649</v>
      </c>
      <c r="BM4400" s="144" t="s">
        <v>6689</v>
      </c>
    </row>
    <row r="4401" spans="2:65" s="1" customFormat="1" ht="11.25">
      <c r="B4401" s="34"/>
      <c r="D4401" s="150" t="s">
        <v>255</v>
      </c>
      <c r="F4401" s="151" t="s">
        <v>6690</v>
      </c>
      <c r="I4401" s="148"/>
      <c r="L4401" s="34"/>
      <c r="M4401" s="149"/>
      <c r="T4401" s="55"/>
      <c r="AT4401" s="19" t="s">
        <v>255</v>
      </c>
      <c r="AU4401" s="19" t="s">
        <v>89</v>
      </c>
    </row>
    <row r="4402" spans="2:65" s="11" customFormat="1" ht="22.9" customHeight="1">
      <c r="B4402" s="121"/>
      <c r="D4402" s="122" t="s">
        <v>72</v>
      </c>
      <c r="E4402" s="131" t="s">
        <v>5342</v>
      </c>
      <c r="F4402" s="131" t="s">
        <v>6691</v>
      </c>
      <c r="I4402" s="124"/>
      <c r="J4402" s="132">
        <f>BK4402</f>
        <v>0</v>
      </c>
      <c r="L4402" s="121"/>
      <c r="M4402" s="126"/>
      <c r="P4402" s="127">
        <f>SUM(P4403:P4437)</f>
        <v>0</v>
      </c>
      <c r="R4402" s="127">
        <f>SUM(R4403:R4437)</f>
        <v>61.719675000000009</v>
      </c>
      <c r="T4402" s="128">
        <f>SUM(T4403:T4437)</f>
        <v>0</v>
      </c>
      <c r="AR4402" s="122" t="s">
        <v>89</v>
      </c>
      <c r="AT4402" s="129" t="s">
        <v>72</v>
      </c>
      <c r="AU4402" s="129" t="s">
        <v>81</v>
      </c>
      <c r="AY4402" s="122" t="s">
        <v>241</v>
      </c>
      <c r="BK4402" s="130">
        <f>SUM(BK4403:BK4437)</f>
        <v>0</v>
      </c>
    </row>
    <row r="4403" spans="2:65" s="1" customFormat="1" ht="16.5" customHeight="1">
      <c r="B4403" s="34"/>
      <c r="C4403" s="133" t="s">
        <v>6692</v>
      </c>
      <c r="D4403" s="133" t="s">
        <v>243</v>
      </c>
      <c r="E4403" s="134" t="s">
        <v>6693</v>
      </c>
      <c r="F4403" s="135" t="s">
        <v>6694</v>
      </c>
      <c r="G4403" s="136" t="s">
        <v>291</v>
      </c>
      <c r="H4403" s="137">
        <v>3381.9</v>
      </c>
      <c r="I4403" s="138"/>
      <c r="J4403" s="139">
        <f>ROUND(I4403*H4403,2)</f>
        <v>0</v>
      </c>
      <c r="K4403" s="135" t="s">
        <v>538</v>
      </c>
      <c r="L4403" s="34"/>
      <c r="M4403" s="140" t="s">
        <v>21</v>
      </c>
      <c r="N4403" s="141" t="s">
        <v>45</v>
      </c>
      <c r="P4403" s="142">
        <f>O4403*H4403</f>
        <v>0</v>
      </c>
      <c r="Q4403" s="142">
        <v>2.9999999999999997E-4</v>
      </c>
      <c r="R4403" s="142">
        <f>Q4403*H4403</f>
        <v>1.01457</v>
      </c>
      <c r="S4403" s="142">
        <v>0</v>
      </c>
      <c r="T4403" s="143">
        <f>S4403*H4403</f>
        <v>0</v>
      </c>
      <c r="AR4403" s="144" t="s">
        <v>649</v>
      </c>
      <c r="AT4403" s="144" t="s">
        <v>243</v>
      </c>
      <c r="AU4403" s="144" t="s">
        <v>89</v>
      </c>
      <c r="AY4403" s="19" t="s">
        <v>241</v>
      </c>
      <c r="BE4403" s="145">
        <f>IF(N4403="základní",J4403,0)</f>
        <v>0</v>
      </c>
      <c r="BF4403" s="145">
        <f>IF(N4403="snížená",J4403,0)</f>
        <v>0</v>
      </c>
      <c r="BG4403" s="145">
        <f>IF(N4403="zákl. přenesená",J4403,0)</f>
        <v>0</v>
      </c>
      <c r="BH4403" s="145">
        <f>IF(N4403="sníž. přenesená",J4403,0)</f>
        <v>0</v>
      </c>
      <c r="BI4403" s="145">
        <f>IF(N4403="nulová",J4403,0)</f>
        <v>0</v>
      </c>
      <c r="BJ4403" s="19" t="s">
        <v>89</v>
      </c>
      <c r="BK4403" s="145">
        <f>ROUND(I4403*H4403,2)</f>
        <v>0</v>
      </c>
      <c r="BL4403" s="19" t="s">
        <v>649</v>
      </c>
      <c r="BM4403" s="144" t="s">
        <v>6695</v>
      </c>
    </row>
    <row r="4404" spans="2:65" s="1" customFormat="1" ht="11.25">
      <c r="B4404" s="34"/>
      <c r="D4404" s="150" t="s">
        <v>255</v>
      </c>
      <c r="F4404" s="151" t="s">
        <v>6696</v>
      </c>
      <c r="I4404" s="148"/>
      <c r="L4404" s="34"/>
      <c r="M4404" s="149"/>
      <c r="T4404" s="55"/>
      <c r="AT4404" s="19" t="s">
        <v>255</v>
      </c>
      <c r="AU4404" s="19" t="s">
        <v>89</v>
      </c>
    </row>
    <row r="4405" spans="2:65" s="14" customFormat="1" ht="11.25">
      <c r="B4405" s="166"/>
      <c r="D4405" s="146" t="s">
        <v>257</v>
      </c>
      <c r="E4405" s="167" t="s">
        <v>21</v>
      </c>
      <c r="F4405" s="168" t="s">
        <v>1972</v>
      </c>
      <c r="H4405" s="167" t="s">
        <v>21</v>
      </c>
      <c r="I4405" s="169"/>
      <c r="L4405" s="166"/>
      <c r="M4405" s="170"/>
      <c r="T4405" s="171"/>
      <c r="AT4405" s="167" t="s">
        <v>257</v>
      </c>
      <c r="AU4405" s="167" t="s">
        <v>89</v>
      </c>
      <c r="AV4405" s="14" t="s">
        <v>81</v>
      </c>
      <c r="AW4405" s="14" t="s">
        <v>34</v>
      </c>
      <c r="AX4405" s="14" t="s">
        <v>73</v>
      </c>
      <c r="AY4405" s="167" t="s">
        <v>241</v>
      </c>
    </row>
    <row r="4406" spans="2:65" s="14" customFormat="1" ht="11.25">
      <c r="B4406" s="166"/>
      <c r="D4406" s="146" t="s">
        <v>257</v>
      </c>
      <c r="E4406" s="167" t="s">
        <v>21</v>
      </c>
      <c r="F4406" s="168" t="s">
        <v>6697</v>
      </c>
      <c r="H4406" s="167" t="s">
        <v>21</v>
      </c>
      <c r="I4406" s="169"/>
      <c r="L4406" s="166"/>
      <c r="M4406" s="170"/>
      <c r="T4406" s="171"/>
      <c r="AT4406" s="167" t="s">
        <v>257</v>
      </c>
      <c r="AU4406" s="167" t="s">
        <v>89</v>
      </c>
      <c r="AV4406" s="14" t="s">
        <v>81</v>
      </c>
      <c r="AW4406" s="14" t="s">
        <v>34</v>
      </c>
      <c r="AX4406" s="14" t="s">
        <v>73</v>
      </c>
      <c r="AY4406" s="167" t="s">
        <v>241</v>
      </c>
    </row>
    <row r="4407" spans="2:65" s="14" customFormat="1" ht="11.25">
      <c r="B4407" s="166"/>
      <c r="D4407" s="146" t="s">
        <v>257</v>
      </c>
      <c r="E4407" s="167" t="s">
        <v>21</v>
      </c>
      <c r="F4407" s="168" t="s">
        <v>6698</v>
      </c>
      <c r="H4407" s="167" t="s">
        <v>21</v>
      </c>
      <c r="I4407" s="169"/>
      <c r="L4407" s="166"/>
      <c r="M4407" s="170"/>
      <c r="T4407" s="171"/>
      <c r="AT4407" s="167" t="s">
        <v>257</v>
      </c>
      <c r="AU4407" s="167" t="s">
        <v>89</v>
      </c>
      <c r="AV4407" s="14" t="s">
        <v>81</v>
      </c>
      <c r="AW4407" s="14" t="s">
        <v>34</v>
      </c>
      <c r="AX4407" s="14" t="s">
        <v>73</v>
      </c>
      <c r="AY4407" s="167" t="s">
        <v>241</v>
      </c>
    </row>
    <row r="4408" spans="2:65" s="12" customFormat="1" ht="11.25">
      <c r="B4408" s="152"/>
      <c r="D4408" s="146" t="s">
        <v>257</v>
      </c>
      <c r="E4408" s="153" t="s">
        <v>21</v>
      </c>
      <c r="F4408" s="154" t="s">
        <v>6699</v>
      </c>
      <c r="H4408" s="155">
        <v>1869.6</v>
      </c>
      <c r="I4408" s="156"/>
      <c r="L4408" s="152"/>
      <c r="M4408" s="157"/>
      <c r="T4408" s="158"/>
      <c r="AT4408" s="153" t="s">
        <v>257</v>
      </c>
      <c r="AU4408" s="153" t="s">
        <v>89</v>
      </c>
      <c r="AV4408" s="12" t="s">
        <v>89</v>
      </c>
      <c r="AW4408" s="12" t="s">
        <v>34</v>
      </c>
      <c r="AX4408" s="12" t="s">
        <v>73</v>
      </c>
      <c r="AY4408" s="153" t="s">
        <v>241</v>
      </c>
    </row>
    <row r="4409" spans="2:65" s="14" customFormat="1" ht="11.25">
      <c r="B4409" s="166"/>
      <c r="D4409" s="146" t="s">
        <v>257</v>
      </c>
      <c r="E4409" s="167" t="s">
        <v>21</v>
      </c>
      <c r="F4409" s="168" t="s">
        <v>6700</v>
      </c>
      <c r="H4409" s="167" t="s">
        <v>21</v>
      </c>
      <c r="I4409" s="169"/>
      <c r="L4409" s="166"/>
      <c r="M4409" s="170"/>
      <c r="T4409" s="171"/>
      <c r="AT4409" s="167" t="s">
        <v>257</v>
      </c>
      <c r="AU4409" s="167" t="s">
        <v>89</v>
      </c>
      <c r="AV4409" s="14" t="s">
        <v>81</v>
      </c>
      <c r="AW4409" s="14" t="s">
        <v>34</v>
      </c>
      <c r="AX4409" s="14" t="s">
        <v>73</v>
      </c>
      <c r="AY4409" s="167" t="s">
        <v>241</v>
      </c>
    </row>
    <row r="4410" spans="2:65" s="14" customFormat="1" ht="11.25">
      <c r="B4410" s="166"/>
      <c r="D4410" s="146" t="s">
        <v>257</v>
      </c>
      <c r="E4410" s="167" t="s">
        <v>21</v>
      </c>
      <c r="F4410" s="168" t="s">
        <v>6701</v>
      </c>
      <c r="H4410" s="167" t="s">
        <v>21</v>
      </c>
      <c r="I4410" s="169"/>
      <c r="L4410" s="166"/>
      <c r="M4410" s="170"/>
      <c r="T4410" s="171"/>
      <c r="AT4410" s="167" t="s">
        <v>257</v>
      </c>
      <c r="AU4410" s="167" t="s">
        <v>89</v>
      </c>
      <c r="AV4410" s="14" t="s">
        <v>81</v>
      </c>
      <c r="AW4410" s="14" t="s">
        <v>34</v>
      </c>
      <c r="AX4410" s="14" t="s">
        <v>73</v>
      </c>
      <c r="AY4410" s="167" t="s">
        <v>241</v>
      </c>
    </row>
    <row r="4411" spans="2:65" s="12" customFormat="1" ht="11.25">
      <c r="B4411" s="152"/>
      <c r="D4411" s="146" t="s">
        <v>257</v>
      </c>
      <c r="E4411" s="153" t="s">
        <v>21</v>
      </c>
      <c r="F4411" s="154" t="s">
        <v>6702</v>
      </c>
      <c r="H4411" s="155">
        <v>1512.3</v>
      </c>
      <c r="I4411" s="156"/>
      <c r="L4411" s="152"/>
      <c r="M4411" s="157"/>
      <c r="T4411" s="158"/>
      <c r="AT4411" s="153" t="s">
        <v>257</v>
      </c>
      <c r="AU4411" s="153" t="s">
        <v>89</v>
      </c>
      <c r="AV4411" s="12" t="s">
        <v>89</v>
      </c>
      <c r="AW4411" s="12" t="s">
        <v>34</v>
      </c>
      <c r="AX4411" s="12" t="s">
        <v>73</v>
      </c>
      <c r="AY4411" s="153" t="s">
        <v>241</v>
      </c>
    </row>
    <row r="4412" spans="2:65" s="13" customFormat="1" ht="11.25">
      <c r="B4412" s="159"/>
      <c r="D4412" s="146" t="s">
        <v>257</v>
      </c>
      <c r="E4412" s="160" t="s">
        <v>21</v>
      </c>
      <c r="F4412" s="161" t="s">
        <v>266</v>
      </c>
      <c r="H4412" s="162">
        <v>3381.9</v>
      </c>
      <c r="I4412" s="163"/>
      <c r="L4412" s="159"/>
      <c r="M4412" s="164"/>
      <c r="T4412" s="165"/>
      <c r="AT4412" s="160" t="s">
        <v>257</v>
      </c>
      <c r="AU4412" s="160" t="s">
        <v>89</v>
      </c>
      <c r="AV4412" s="13" t="s">
        <v>153</v>
      </c>
      <c r="AW4412" s="13" t="s">
        <v>34</v>
      </c>
      <c r="AX4412" s="13" t="s">
        <v>81</v>
      </c>
      <c r="AY4412" s="160" t="s">
        <v>241</v>
      </c>
    </row>
    <row r="4413" spans="2:65" s="1" customFormat="1" ht="16.5" customHeight="1">
      <c r="B4413" s="34"/>
      <c r="C4413" s="133" t="s">
        <v>6703</v>
      </c>
      <c r="D4413" s="133" t="s">
        <v>243</v>
      </c>
      <c r="E4413" s="134" t="s">
        <v>6704</v>
      </c>
      <c r="F4413" s="135" t="s">
        <v>6705</v>
      </c>
      <c r="G4413" s="136" t="s">
        <v>291</v>
      </c>
      <c r="H4413" s="137">
        <v>3381.9</v>
      </c>
      <c r="I4413" s="138"/>
      <c r="J4413" s="139">
        <f>ROUND(I4413*H4413,2)</f>
        <v>0</v>
      </c>
      <c r="K4413" s="135" t="s">
        <v>538</v>
      </c>
      <c r="L4413" s="34"/>
      <c r="M4413" s="140" t="s">
        <v>21</v>
      </c>
      <c r="N4413" s="141" t="s">
        <v>45</v>
      </c>
      <c r="P4413" s="142">
        <f>O4413*H4413</f>
        <v>0</v>
      </c>
      <c r="Q4413" s="142">
        <v>1.5E-3</v>
      </c>
      <c r="R4413" s="142">
        <f>Q4413*H4413</f>
        <v>5.0728499999999999</v>
      </c>
      <c r="S4413" s="142">
        <v>0</v>
      </c>
      <c r="T4413" s="143">
        <f>S4413*H4413</f>
        <v>0</v>
      </c>
      <c r="AR4413" s="144" t="s">
        <v>649</v>
      </c>
      <c r="AT4413" s="144" t="s">
        <v>243</v>
      </c>
      <c r="AU4413" s="144" t="s">
        <v>89</v>
      </c>
      <c r="AY4413" s="19" t="s">
        <v>241</v>
      </c>
      <c r="BE4413" s="145">
        <f>IF(N4413="základní",J4413,0)</f>
        <v>0</v>
      </c>
      <c r="BF4413" s="145">
        <f>IF(N4413="snížená",J4413,0)</f>
        <v>0</v>
      </c>
      <c r="BG4413" s="145">
        <f>IF(N4413="zákl. přenesená",J4413,0)</f>
        <v>0</v>
      </c>
      <c r="BH4413" s="145">
        <f>IF(N4413="sníž. přenesená",J4413,0)</f>
        <v>0</v>
      </c>
      <c r="BI4413" s="145">
        <f>IF(N4413="nulová",J4413,0)</f>
        <v>0</v>
      </c>
      <c r="BJ4413" s="19" t="s">
        <v>89</v>
      </c>
      <c r="BK4413" s="145">
        <f>ROUND(I4413*H4413,2)</f>
        <v>0</v>
      </c>
      <c r="BL4413" s="19" t="s">
        <v>649</v>
      </c>
      <c r="BM4413" s="144" t="s">
        <v>6706</v>
      </c>
    </row>
    <row r="4414" spans="2:65" s="1" customFormat="1" ht="11.25">
      <c r="B4414" s="34"/>
      <c r="D4414" s="150" t="s">
        <v>255</v>
      </c>
      <c r="F4414" s="151" t="s">
        <v>6707</v>
      </c>
      <c r="I4414" s="148"/>
      <c r="L4414" s="34"/>
      <c r="M4414" s="149"/>
      <c r="T4414" s="55"/>
      <c r="AT4414" s="19" t="s">
        <v>255</v>
      </c>
      <c r="AU4414" s="19" t="s">
        <v>89</v>
      </c>
    </row>
    <row r="4415" spans="2:65" s="1" customFormat="1" ht="24.2" customHeight="1">
      <c r="B4415" s="34"/>
      <c r="C4415" s="133" t="s">
        <v>6708</v>
      </c>
      <c r="D4415" s="133" t="s">
        <v>243</v>
      </c>
      <c r="E4415" s="134" t="s">
        <v>6709</v>
      </c>
      <c r="F4415" s="135" t="s">
        <v>6710</v>
      </c>
      <c r="G4415" s="136" t="s">
        <v>291</v>
      </c>
      <c r="H4415" s="137">
        <v>3381.9</v>
      </c>
      <c r="I4415" s="138"/>
      <c r="J4415" s="139">
        <f>ROUND(I4415*H4415,2)</f>
        <v>0</v>
      </c>
      <c r="K4415" s="135" t="s">
        <v>538</v>
      </c>
      <c r="L4415" s="34"/>
      <c r="M4415" s="140" t="s">
        <v>21</v>
      </c>
      <c r="N4415" s="141" t="s">
        <v>45</v>
      </c>
      <c r="P4415" s="142">
        <f>O4415*H4415</f>
        <v>0</v>
      </c>
      <c r="Q4415" s="142">
        <v>5.0000000000000001E-3</v>
      </c>
      <c r="R4415" s="142">
        <f>Q4415*H4415</f>
        <v>16.909500000000001</v>
      </c>
      <c r="S4415" s="142">
        <v>0</v>
      </c>
      <c r="T4415" s="143">
        <f>S4415*H4415</f>
        <v>0</v>
      </c>
      <c r="AR4415" s="144" t="s">
        <v>649</v>
      </c>
      <c r="AT4415" s="144" t="s">
        <v>243</v>
      </c>
      <c r="AU4415" s="144" t="s">
        <v>89</v>
      </c>
      <c r="AY4415" s="19" t="s">
        <v>241</v>
      </c>
      <c r="BE4415" s="145">
        <f>IF(N4415="základní",J4415,0)</f>
        <v>0</v>
      </c>
      <c r="BF4415" s="145">
        <f>IF(N4415="snížená",J4415,0)</f>
        <v>0</v>
      </c>
      <c r="BG4415" s="145">
        <f>IF(N4415="zákl. přenesená",J4415,0)</f>
        <v>0</v>
      </c>
      <c r="BH4415" s="145">
        <f>IF(N4415="sníž. přenesená",J4415,0)</f>
        <v>0</v>
      </c>
      <c r="BI4415" s="145">
        <f>IF(N4415="nulová",J4415,0)</f>
        <v>0</v>
      </c>
      <c r="BJ4415" s="19" t="s">
        <v>89</v>
      </c>
      <c r="BK4415" s="145">
        <f>ROUND(I4415*H4415,2)</f>
        <v>0</v>
      </c>
      <c r="BL4415" s="19" t="s">
        <v>649</v>
      </c>
      <c r="BM4415" s="144" t="s">
        <v>6711</v>
      </c>
    </row>
    <row r="4416" spans="2:65" s="1" customFormat="1" ht="11.25">
      <c r="B4416" s="34"/>
      <c r="D4416" s="150" t="s">
        <v>255</v>
      </c>
      <c r="F4416" s="151" t="s">
        <v>6712</v>
      </c>
      <c r="I4416" s="148"/>
      <c r="L4416" s="34"/>
      <c r="M4416" s="149"/>
      <c r="T4416" s="55"/>
      <c r="AT4416" s="19" t="s">
        <v>255</v>
      </c>
      <c r="AU4416" s="19" t="s">
        <v>89</v>
      </c>
    </row>
    <row r="4417" spans="2:65" s="14" customFormat="1" ht="11.25">
      <c r="B4417" s="166"/>
      <c r="D4417" s="146" t="s">
        <v>257</v>
      </c>
      <c r="E4417" s="167" t="s">
        <v>21</v>
      </c>
      <c r="F4417" s="168" t="s">
        <v>1972</v>
      </c>
      <c r="H4417" s="167" t="s">
        <v>21</v>
      </c>
      <c r="I4417" s="169"/>
      <c r="L4417" s="166"/>
      <c r="M4417" s="170"/>
      <c r="T4417" s="171"/>
      <c r="AT4417" s="167" t="s">
        <v>257</v>
      </c>
      <c r="AU4417" s="167" t="s">
        <v>89</v>
      </c>
      <c r="AV4417" s="14" t="s">
        <v>81</v>
      </c>
      <c r="AW4417" s="14" t="s">
        <v>34</v>
      </c>
      <c r="AX4417" s="14" t="s">
        <v>73</v>
      </c>
      <c r="AY4417" s="167" t="s">
        <v>241</v>
      </c>
    </row>
    <row r="4418" spans="2:65" s="14" customFormat="1" ht="11.25">
      <c r="B4418" s="166"/>
      <c r="D4418" s="146" t="s">
        <v>257</v>
      </c>
      <c r="E4418" s="167" t="s">
        <v>21</v>
      </c>
      <c r="F4418" s="168" t="s">
        <v>6697</v>
      </c>
      <c r="H4418" s="167" t="s">
        <v>21</v>
      </c>
      <c r="I4418" s="169"/>
      <c r="L4418" s="166"/>
      <c r="M4418" s="170"/>
      <c r="T4418" s="171"/>
      <c r="AT4418" s="167" t="s">
        <v>257</v>
      </c>
      <c r="AU4418" s="167" t="s">
        <v>89</v>
      </c>
      <c r="AV4418" s="14" t="s">
        <v>81</v>
      </c>
      <c r="AW4418" s="14" t="s">
        <v>34</v>
      </c>
      <c r="AX4418" s="14" t="s">
        <v>73</v>
      </c>
      <c r="AY4418" s="167" t="s">
        <v>241</v>
      </c>
    </row>
    <row r="4419" spans="2:65" s="14" customFormat="1" ht="11.25">
      <c r="B4419" s="166"/>
      <c r="D4419" s="146" t="s">
        <v>257</v>
      </c>
      <c r="E4419" s="167" t="s">
        <v>21</v>
      </c>
      <c r="F4419" s="168" t="s">
        <v>6698</v>
      </c>
      <c r="H4419" s="167" t="s">
        <v>21</v>
      </c>
      <c r="I4419" s="169"/>
      <c r="L4419" s="166"/>
      <c r="M4419" s="170"/>
      <c r="T4419" s="171"/>
      <c r="AT4419" s="167" t="s">
        <v>257</v>
      </c>
      <c r="AU4419" s="167" t="s">
        <v>89</v>
      </c>
      <c r="AV4419" s="14" t="s">
        <v>81</v>
      </c>
      <c r="AW4419" s="14" t="s">
        <v>34</v>
      </c>
      <c r="AX4419" s="14" t="s">
        <v>73</v>
      </c>
      <c r="AY4419" s="167" t="s">
        <v>241</v>
      </c>
    </row>
    <row r="4420" spans="2:65" s="12" customFormat="1" ht="11.25">
      <c r="B4420" s="152"/>
      <c r="D4420" s="146" t="s">
        <v>257</v>
      </c>
      <c r="E4420" s="153" t="s">
        <v>21</v>
      </c>
      <c r="F4420" s="154" t="s">
        <v>6699</v>
      </c>
      <c r="H4420" s="155">
        <v>1869.6</v>
      </c>
      <c r="I4420" s="156"/>
      <c r="L4420" s="152"/>
      <c r="M4420" s="157"/>
      <c r="T4420" s="158"/>
      <c r="AT4420" s="153" t="s">
        <v>257</v>
      </c>
      <c r="AU4420" s="153" t="s">
        <v>89</v>
      </c>
      <c r="AV4420" s="12" t="s">
        <v>89</v>
      </c>
      <c r="AW4420" s="12" t="s">
        <v>34</v>
      </c>
      <c r="AX4420" s="12" t="s">
        <v>73</v>
      </c>
      <c r="AY4420" s="153" t="s">
        <v>241</v>
      </c>
    </row>
    <row r="4421" spans="2:65" s="14" customFormat="1" ht="11.25">
      <c r="B4421" s="166"/>
      <c r="D4421" s="146" t="s">
        <v>257</v>
      </c>
      <c r="E4421" s="167" t="s">
        <v>21</v>
      </c>
      <c r="F4421" s="168" t="s">
        <v>6700</v>
      </c>
      <c r="H4421" s="167" t="s">
        <v>21</v>
      </c>
      <c r="I4421" s="169"/>
      <c r="L4421" s="166"/>
      <c r="M4421" s="170"/>
      <c r="T4421" s="171"/>
      <c r="AT4421" s="167" t="s">
        <v>257</v>
      </c>
      <c r="AU4421" s="167" t="s">
        <v>89</v>
      </c>
      <c r="AV4421" s="14" t="s">
        <v>81</v>
      </c>
      <c r="AW4421" s="14" t="s">
        <v>34</v>
      </c>
      <c r="AX4421" s="14" t="s">
        <v>73</v>
      </c>
      <c r="AY4421" s="167" t="s">
        <v>241</v>
      </c>
    </row>
    <row r="4422" spans="2:65" s="14" customFormat="1" ht="11.25">
      <c r="B4422" s="166"/>
      <c r="D4422" s="146" t="s">
        <v>257</v>
      </c>
      <c r="E4422" s="167" t="s">
        <v>21</v>
      </c>
      <c r="F4422" s="168" t="s">
        <v>6701</v>
      </c>
      <c r="H4422" s="167" t="s">
        <v>21</v>
      </c>
      <c r="I4422" s="169"/>
      <c r="L4422" s="166"/>
      <c r="M4422" s="170"/>
      <c r="T4422" s="171"/>
      <c r="AT4422" s="167" t="s">
        <v>257</v>
      </c>
      <c r="AU4422" s="167" t="s">
        <v>89</v>
      </c>
      <c r="AV4422" s="14" t="s">
        <v>81</v>
      </c>
      <c r="AW4422" s="14" t="s">
        <v>34</v>
      </c>
      <c r="AX4422" s="14" t="s">
        <v>73</v>
      </c>
      <c r="AY4422" s="167" t="s">
        <v>241</v>
      </c>
    </row>
    <row r="4423" spans="2:65" s="12" customFormat="1" ht="11.25">
      <c r="B4423" s="152"/>
      <c r="D4423" s="146" t="s">
        <v>257</v>
      </c>
      <c r="E4423" s="153" t="s">
        <v>21</v>
      </c>
      <c r="F4423" s="154" t="s">
        <v>6702</v>
      </c>
      <c r="H4423" s="155">
        <v>1512.3</v>
      </c>
      <c r="I4423" s="156"/>
      <c r="L4423" s="152"/>
      <c r="M4423" s="157"/>
      <c r="T4423" s="158"/>
      <c r="AT4423" s="153" t="s">
        <v>257</v>
      </c>
      <c r="AU4423" s="153" t="s">
        <v>89</v>
      </c>
      <c r="AV4423" s="12" t="s">
        <v>89</v>
      </c>
      <c r="AW4423" s="12" t="s">
        <v>34</v>
      </c>
      <c r="AX4423" s="12" t="s">
        <v>73</v>
      </c>
      <c r="AY4423" s="153" t="s">
        <v>241</v>
      </c>
    </row>
    <row r="4424" spans="2:65" s="13" customFormat="1" ht="11.25">
      <c r="B4424" s="159"/>
      <c r="D4424" s="146" t="s">
        <v>257</v>
      </c>
      <c r="E4424" s="160" t="s">
        <v>21</v>
      </c>
      <c r="F4424" s="161" t="s">
        <v>266</v>
      </c>
      <c r="H4424" s="162">
        <v>3381.9</v>
      </c>
      <c r="I4424" s="163"/>
      <c r="L4424" s="159"/>
      <c r="M4424" s="164"/>
      <c r="T4424" s="165"/>
      <c r="AT4424" s="160" t="s">
        <v>257</v>
      </c>
      <c r="AU4424" s="160" t="s">
        <v>89</v>
      </c>
      <c r="AV4424" s="13" t="s">
        <v>153</v>
      </c>
      <c r="AW4424" s="13" t="s">
        <v>34</v>
      </c>
      <c r="AX4424" s="13" t="s">
        <v>81</v>
      </c>
      <c r="AY4424" s="160" t="s">
        <v>241</v>
      </c>
    </row>
    <row r="4425" spans="2:65" s="1" customFormat="1" ht="16.5" customHeight="1">
      <c r="B4425" s="34"/>
      <c r="C4425" s="179" t="s">
        <v>6713</v>
      </c>
      <c r="D4425" s="179" t="s">
        <v>549</v>
      </c>
      <c r="E4425" s="180" t="s">
        <v>6714</v>
      </c>
      <c r="F4425" s="181" t="s">
        <v>6715</v>
      </c>
      <c r="G4425" s="182" t="s">
        <v>291</v>
      </c>
      <c r="H4425" s="183">
        <v>2056.56</v>
      </c>
      <c r="I4425" s="184"/>
      <c r="J4425" s="185">
        <f>ROUND(I4425*H4425,2)</f>
        <v>0</v>
      </c>
      <c r="K4425" s="181" t="s">
        <v>21</v>
      </c>
      <c r="L4425" s="186"/>
      <c r="M4425" s="187" t="s">
        <v>21</v>
      </c>
      <c r="N4425" s="188" t="s">
        <v>45</v>
      </c>
      <c r="P4425" s="142">
        <f>O4425*H4425</f>
        <v>0</v>
      </c>
      <c r="Q4425" s="142">
        <v>0.01</v>
      </c>
      <c r="R4425" s="142">
        <f>Q4425*H4425</f>
        <v>20.5656</v>
      </c>
      <c r="S4425" s="142">
        <v>0</v>
      </c>
      <c r="T4425" s="143">
        <f>S4425*H4425</f>
        <v>0</v>
      </c>
      <c r="AR4425" s="144" t="s">
        <v>929</v>
      </c>
      <c r="AT4425" s="144" t="s">
        <v>549</v>
      </c>
      <c r="AU4425" s="144" t="s">
        <v>89</v>
      </c>
      <c r="AY4425" s="19" t="s">
        <v>241</v>
      </c>
      <c r="BE4425" s="145">
        <f>IF(N4425="základní",J4425,0)</f>
        <v>0</v>
      </c>
      <c r="BF4425" s="145">
        <f>IF(N4425="snížená",J4425,0)</f>
        <v>0</v>
      </c>
      <c r="BG4425" s="145">
        <f>IF(N4425="zákl. přenesená",J4425,0)</f>
        <v>0</v>
      </c>
      <c r="BH4425" s="145">
        <f>IF(N4425="sníž. přenesená",J4425,0)</f>
        <v>0</v>
      </c>
      <c r="BI4425" s="145">
        <f>IF(N4425="nulová",J4425,0)</f>
        <v>0</v>
      </c>
      <c r="BJ4425" s="19" t="s">
        <v>89</v>
      </c>
      <c r="BK4425" s="145">
        <f>ROUND(I4425*H4425,2)</f>
        <v>0</v>
      </c>
      <c r="BL4425" s="19" t="s">
        <v>649</v>
      </c>
      <c r="BM4425" s="144" t="s">
        <v>6716</v>
      </c>
    </row>
    <row r="4426" spans="2:65" s="14" customFormat="1" ht="11.25">
      <c r="B4426" s="166"/>
      <c r="D4426" s="146" t="s">
        <v>257</v>
      </c>
      <c r="E4426" s="167" t="s">
        <v>21</v>
      </c>
      <c r="F4426" s="168" t="s">
        <v>6697</v>
      </c>
      <c r="H4426" s="167" t="s">
        <v>21</v>
      </c>
      <c r="I4426" s="169"/>
      <c r="L4426" s="166"/>
      <c r="M4426" s="170"/>
      <c r="T4426" s="171"/>
      <c r="AT4426" s="167" t="s">
        <v>257</v>
      </c>
      <c r="AU4426" s="167" t="s">
        <v>89</v>
      </c>
      <c r="AV4426" s="14" t="s">
        <v>81</v>
      </c>
      <c r="AW4426" s="14" t="s">
        <v>34</v>
      </c>
      <c r="AX4426" s="14" t="s">
        <v>73</v>
      </c>
      <c r="AY4426" s="167" t="s">
        <v>241</v>
      </c>
    </row>
    <row r="4427" spans="2:65" s="14" customFormat="1" ht="11.25">
      <c r="B4427" s="166"/>
      <c r="D4427" s="146" t="s">
        <v>257</v>
      </c>
      <c r="E4427" s="167" t="s">
        <v>21</v>
      </c>
      <c r="F4427" s="168" t="s">
        <v>6698</v>
      </c>
      <c r="H4427" s="167" t="s">
        <v>21</v>
      </c>
      <c r="I4427" s="169"/>
      <c r="L4427" s="166"/>
      <c r="M4427" s="170"/>
      <c r="T4427" s="171"/>
      <c r="AT4427" s="167" t="s">
        <v>257</v>
      </c>
      <c r="AU4427" s="167" t="s">
        <v>89</v>
      </c>
      <c r="AV4427" s="14" t="s">
        <v>81</v>
      </c>
      <c r="AW4427" s="14" t="s">
        <v>34</v>
      </c>
      <c r="AX4427" s="14" t="s">
        <v>73</v>
      </c>
      <c r="AY4427" s="167" t="s">
        <v>241</v>
      </c>
    </row>
    <row r="4428" spans="2:65" s="12" customFormat="1" ht="11.25">
      <c r="B4428" s="152"/>
      <c r="D4428" s="146" t="s">
        <v>257</v>
      </c>
      <c r="E4428" s="153" t="s">
        <v>21</v>
      </c>
      <c r="F4428" s="154" t="s">
        <v>6717</v>
      </c>
      <c r="H4428" s="155">
        <v>2056.56</v>
      </c>
      <c r="I4428" s="156"/>
      <c r="L4428" s="152"/>
      <c r="M4428" s="157"/>
      <c r="T4428" s="158"/>
      <c r="AT4428" s="153" t="s">
        <v>257</v>
      </c>
      <c r="AU4428" s="153" t="s">
        <v>89</v>
      </c>
      <c r="AV4428" s="12" t="s">
        <v>89</v>
      </c>
      <c r="AW4428" s="12" t="s">
        <v>34</v>
      </c>
      <c r="AX4428" s="12" t="s">
        <v>81</v>
      </c>
      <c r="AY4428" s="153" t="s">
        <v>241</v>
      </c>
    </row>
    <row r="4429" spans="2:65" s="1" customFormat="1" ht="16.5" customHeight="1">
      <c r="B4429" s="34"/>
      <c r="C4429" s="179" t="s">
        <v>6718</v>
      </c>
      <c r="D4429" s="179" t="s">
        <v>549</v>
      </c>
      <c r="E4429" s="180" t="s">
        <v>6719</v>
      </c>
      <c r="F4429" s="181" t="s">
        <v>6720</v>
      </c>
      <c r="G4429" s="182" t="s">
        <v>291</v>
      </c>
      <c r="H4429" s="183">
        <v>1663.53</v>
      </c>
      <c r="I4429" s="184"/>
      <c r="J4429" s="185">
        <f>ROUND(I4429*H4429,2)</f>
        <v>0</v>
      </c>
      <c r="K4429" s="181" t="s">
        <v>21</v>
      </c>
      <c r="L4429" s="186"/>
      <c r="M4429" s="187" t="s">
        <v>21</v>
      </c>
      <c r="N4429" s="188" t="s">
        <v>45</v>
      </c>
      <c r="P4429" s="142">
        <f>O4429*H4429</f>
        <v>0</v>
      </c>
      <c r="Q4429" s="142">
        <v>0.01</v>
      </c>
      <c r="R4429" s="142">
        <f>Q4429*H4429</f>
        <v>16.635300000000001</v>
      </c>
      <c r="S4429" s="142">
        <v>0</v>
      </c>
      <c r="T4429" s="143">
        <f>S4429*H4429</f>
        <v>0</v>
      </c>
      <c r="AR4429" s="144" t="s">
        <v>929</v>
      </c>
      <c r="AT4429" s="144" t="s">
        <v>549</v>
      </c>
      <c r="AU4429" s="144" t="s">
        <v>89</v>
      </c>
      <c r="AY4429" s="19" t="s">
        <v>241</v>
      </c>
      <c r="BE4429" s="145">
        <f>IF(N4429="základní",J4429,0)</f>
        <v>0</v>
      </c>
      <c r="BF4429" s="145">
        <f>IF(N4429="snížená",J4429,0)</f>
        <v>0</v>
      </c>
      <c r="BG4429" s="145">
        <f>IF(N4429="zákl. přenesená",J4429,0)</f>
        <v>0</v>
      </c>
      <c r="BH4429" s="145">
        <f>IF(N4429="sníž. přenesená",J4429,0)</f>
        <v>0</v>
      </c>
      <c r="BI4429" s="145">
        <f>IF(N4429="nulová",J4429,0)</f>
        <v>0</v>
      </c>
      <c r="BJ4429" s="19" t="s">
        <v>89</v>
      </c>
      <c r="BK4429" s="145">
        <f>ROUND(I4429*H4429,2)</f>
        <v>0</v>
      </c>
      <c r="BL4429" s="19" t="s">
        <v>649</v>
      </c>
      <c r="BM4429" s="144" t="s">
        <v>6721</v>
      </c>
    </row>
    <row r="4430" spans="2:65" s="14" customFormat="1" ht="11.25">
      <c r="B4430" s="166"/>
      <c r="D4430" s="146" t="s">
        <v>257</v>
      </c>
      <c r="E4430" s="167" t="s">
        <v>21</v>
      </c>
      <c r="F4430" s="168" t="s">
        <v>6700</v>
      </c>
      <c r="H4430" s="167" t="s">
        <v>21</v>
      </c>
      <c r="I4430" s="169"/>
      <c r="L4430" s="166"/>
      <c r="M4430" s="170"/>
      <c r="T4430" s="171"/>
      <c r="AT4430" s="167" t="s">
        <v>257</v>
      </c>
      <c r="AU4430" s="167" t="s">
        <v>89</v>
      </c>
      <c r="AV4430" s="14" t="s">
        <v>81</v>
      </c>
      <c r="AW4430" s="14" t="s">
        <v>34</v>
      </c>
      <c r="AX4430" s="14" t="s">
        <v>73</v>
      </c>
      <c r="AY4430" s="167" t="s">
        <v>241</v>
      </c>
    </row>
    <row r="4431" spans="2:65" s="14" customFormat="1" ht="11.25">
      <c r="B4431" s="166"/>
      <c r="D4431" s="146" t="s">
        <v>257</v>
      </c>
      <c r="E4431" s="167" t="s">
        <v>21</v>
      </c>
      <c r="F4431" s="168" t="s">
        <v>6701</v>
      </c>
      <c r="H4431" s="167" t="s">
        <v>21</v>
      </c>
      <c r="I4431" s="169"/>
      <c r="L4431" s="166"/>
      <c r="M4431" s="170"/>
      <c r="T4431" s="171"/>
      <c r="AT4431" s="167" t="s">
        <v>257</v>
      </c>
      <c r="AU4431" s="167" t="s">
        <v>89</v>
      </c>
      <c r="AV4431" s="14" t="s">
        <v>81</v>
      </c>
      <c r="AW4431" s="14" t="s">
        <v>34</v>
      </c>
      <c r="AX4431" s="14" t="s">
        <v>73</v>
      </c>
      <c r="AY4431" s="167" t="s">
        <v>241</v>
      </c>
    </row>
    <row r="4432" spans="2:65" s="12" customFormat="1" ht="11.25">
      <c r="B4432" s="152"/>
      <c r="D4432" s="146" t="s">
        <v>257</v>
      </c>
      <c r="E4432" s="153" t="s">
        <v>21</v>
      </c>
      <c r="F4432" s="154" t="s">
        <v>6722</v>
      </c>
      <c r="H4432" s="155">
        <v>1663.53</v>
      </c>
      <c r="I4432" s="156"/>
      <c r="L4432" s="152"/>
      <c r="M4432" s="157"/>
      <c r="T4432" s="158"/>
      <c r="AT4432" s="153" t="s">
        <v>257</v>
      </c>
      <c r="AU4432" s="153" t="s">
        <v>89</v>
      </c>
      <c r="AV4432" s="12" t="s">
        <v>89</v>
      </c>
      <c r="AW4432" s="12" t="s">
        <v>34</v>
      </c>
      <c r="AX4432" s="12" t="s">
        <v>81</v>
      </c>
      <c r="AY4432" s="153" t="s">
        <v>241</v>
      </c>
    </row>
    <row r="4433" spans="2:65" s="1" customFormat="1" ht="16.5" customHeight="1">
      <c r="B4433" s="34"/>
      <c r="C4433" s="133" t="s">
        <v>6723</v>
      </c>
      <c r="D4433" s="133" t="s">
        <v>243</v>
      </c>
      <c r="E4433" s="134" t="s">
        <v>6724</v>
      </c>
      <c r="F4433" s="135" t="s">
        <v>6725</v>
      </c>
      <c r="G4433" s="136" t="s">
        <v>513</v>
      </c>
      <c r="H4433" s="137">
        <v>3043.71</v>
      </c>
      <c r="I4433" s="138"/>
      <c r="J4433" s="139">
        <f>ROUND(I4433*H4433,2)</f>
        <v>0</v>
      </c>
      <c r="K4433" s="135" t="s">
        <v>21</v>
      </c>
      <c r="L4433" s="34"/>
      <c r="M4433" s="140" t="s">
        <v>21</v>
      </c>
      <c r="N4433" s="141" t="s">
        <v>45</v>
      </c>
      <c r="P4433" s="142">
        <f>O4433*H4433</f>
        <v>0</v>
      </c>
      <c r="Q4433" s="142">
        <v>5.0000000000000001E-4</v>
      </c>
      <c r="R4433" s="142">
        <f>Q4433*H4433</f>
        <v>1.521855</v>
      </c>
      <c r="S4433" s="142">
        <v>0</v>
      </c>
      <c r="T4433" s="143">
        <f>S4433*H4433</f>
        <v>0</v>
      </c>
      <c r="AR4433" s="144" t="s">
        <v>649</v>
      </c>
      <c r="AT4433" s="144" t="s">
        <v>243</v>
      </c>
      <c r="AU4433" s="144" t="s">
        <v>89</v>
      </c>
      <c r="AY4433" s="19" t="s">
        <v>241</v>
      </c>
      <c r="BE4433" s="145">
        <f>IF(N4433="základní",J4433,0)</f>
        <v>0</v>
      </c>
      <c r="BF4433" s="145">
        <f>IF(N4433="snížená",J4433,0)</f>
        <v>0</v>
      </c>
      <c r="BG4433" s="145">
        <f>IF(N4433="zákl. přenesená",J4433,0)</f>
        <v>0</v>
      </c>
      <c r="BH4433" s="145">
        <f>IF(N4433="sníž. přenesená",J4433,0)</f>
        <v>0</v>
      </c>
      <c r="BI4433" s="145">
        <f>IF(N4433="nulová",J4433,0)</f>
        <v>0</v>
      </c>
      <c r="BJ4433" s="19" t="s">
        <v>89</v>
      </c>
      <c r="BK4433" s="145">
        <f>ROUND(I4433*H4433,2)</f>
        <v>0</v>
      </c>
      <c r="BL4433" s="19" t="s">
        <v>649</v>
      </c>
      <c r="BM4433" s="144" t="s">
        <v>6726</v>
      </c>
    </row>
    <row r="4434" spans="2:65" s="14" customFormat="1" ht="11.25">
      <c r="B4434" s="166"/>
      <c r="D4434" s="146" t="s">
        <v>257</v>
      </c>
      <c r="E4434" s="167" t="s">
        <v>21</v>
      </c>
      <c r="F4434" s="168" t="s">
        <v>6727</v>
      </c>
      <c r="H4434" s="167" t="s">
        <v>21</v>
      </c>
      <c r="I4434" s="169"/>
      <c r="L4434" s="166"/>
      <c r="M4434" s="170"/>
      <c r="T4434" s="171"/>
      <c r="AT4434" s="167" t="s">
        <v>257</v>
      </c>
      <c r="AU4434" s="167" t="s">
        <v>89</v>
      </c>
      <c r="AV4434" s="14" t="s">
        <v>81</v>
      </c>
      <c r="AW4434" s="14" t="s">
        <v>34</v>
      </c>
      <c r="AX4434" s="14" t="s">
        <v>73</v>
      </c>
      <c r="AY4434" s="167" t="s">
        <v>241</v>
      </c>
    </row>
    <row r="4435" spans="2:65" s="12" customFormat="1" ht="11.25">
      <c r="B4435" s="152"/>
      <c r="D4435" s="146" t="s">
        <v>257</v>
      </c>
      <c r="E4435" s="153" t="s">
        <v>21</v>
      </c>
      <c r="F4435" s="154" t="s">
        <v>6728</v>
      </c>
      <c r="H4435" s="155">
        <v>3043.71</v>
      </c>
      <c r="I4435" s="156"/>
      <c r="L4435" s="152"/>
      <c r="M4435" s="157"/>
      <c r="T4435" s="158"/>
      <c r="AT4435" s="153" t="s">
        <v>257</v>
      </c>
      <c r="AU4435" s="153" t="s">
        <v>89</v>
      </c>
      <c r="AV4435" s="12" t="s">
        <v>89</v>
      </c>
      <c r="AW4435" s="12" t="s">
        <v>34</v>
      </c>
      <c r="AX4435" s="12" t="s">
        <v>81</v>
      </c>
      <c r="AY4435" s="153" t="s">
        <v>241</v>
      </c>
    </row>
    <row r="4436" spans="2:65" s="1" customFormat="1" ht="24.2" customHeight="1">
      <c r="B4436" s="34"/>
      <c r="C4436" s="133" t="s">
        <v>6729</v>
      </c>
      <c r="D4436" s="133" t="s">
        <v>243</v>
      </c>
      <c r="E4436" s="134" t="s">
        <v>6730</v>
      </c>
      <c r="F4436" s="135" t="s">
        <v>6731</v>
      </c>
      <c r="G4436" s="136" t="s">
        <v>271</v>
      </c>
      <c r="H4436" s="137">
        <v>61.72</v>
      </c>
      <c r="I4436" s="138"/>
      <c r="J4436" s="139">
        <f>ROUND(I4436*H4436,2)</f>
        <v>0</v>
      </c>
      <c r="K4436" s="135" t="s">
        <v>538</v>
      </c>
      <c r="L4436" s="34"/>
      <c r="M4436" s="140" t="s">
        <v>21</v>
      </c>
      <c r="N4436" s="141" t="s">
        <v>45</v>
      </c>
      <c r="P4436" s="142">
        <f>O4436*H4436</f>
        <v>0</v>
      </c>
      <c r="Q4436" s="142">
        <v>0</v>
      </c>
      <c r="R4436" s="142">
        <f>Q4436*H4436</f>
        <v>0</v>
      </c>
      <c r="S4436" s="142">
        <v>0</v>
      </c>
      <c r="T4436" s="143">
        <f>S4436*H4436</f>
        <v>0</v>
      </c>
      <c r="AR4436" s="144" t="s">
        <v>649</v>
      </c>
      <c r="AT4436" s="144" t="s">
        <v>243</v>
      </c>
      <c r="AU4436" s="144" t="s">
        <v>89</v>
      </c>
      <c r="AY4436" s="19" t="s">
        <v>241</v>
      </c>
      <c r="BE4436" s="145">
        <f>IF(N4436="základní",J4436,0)</f>
        <v>0</v>
      </c>
      <c r="BF4436" s="145">
        <f>IF(N4436="snížená",J4436,0)</f>
        <v>0</v>
      </c>
      <c r="BG4436" s="145">
        <f>IF(N4436="zákl. přenesená",J4436,0)</f>
        <v>0</v>
      </c>
      <c r="BH4436" s="145">
        <f>IF(N4436="sníž. přenesená",J4436,0)</f>
        <v>0</v>
      </c>
      <c r="BI4436" s="145">
        <f>IF(N4436="nulová",J4436,0)</f>
        <v>0</v>
      </c>
      <c r="BJ4436" s="19" t="s">
        <v>89</v>
      </c>
      <c r="BK4436" s="145">
        <f>ROUND(I4436*H4436,2)</f>
        <v>0</v>
      </c>
      <c r="BL4436" s="19" t="s">
        <v>649</v>
      </c>
      <c r="BM4436" s="144" t="s">
        <v>6732</v>
      </c>
    </row>
    <row r="4437" spans="2:65" s="1" customFormat="1" ht="11.25">
      <c r="B4437" s="34"/>
      <c r="D4437" s="150" t="s">
        <v>255</v>
      </c>
      <c r="F4437" s="151" t="s">
        <v>6733</v>
      </c>
      <c r="I4437" s="148"/>
      <c r="L4437" s="34"/>
      <c r="M4437" s="149"/>
      <c r="T4437" s="55"/>
      <c r="AT4437" s="19" t="s">
        <v>255</v>
      </c>
      <c r="AU4437" s="19" t="s">
        <v>89</v>
      </c>
    </row>
    <row r="4438" spans="2:65" s="11" customFormat="1" ht="22.9" customHeight="1">
      <c r="B4438" s="121"/>
      <c r="D4438" s="122" t="s">
        <v>72</v>
      </c>
      <c r="E4438" s="131" t="s">
        <v>5350</v>
      </c>
      <c r="F4438" s="131" t="s">
        <v>6734</v>
      </c>
      <c r="I4438" s="124"/>
      <c r="J4438" s="132">
        <f>BK4438</f>
        <v>0</v>
      </c>
      <c r="L4438" s="121"/>
      <c r="M4438" s="126"/>
      <c r="P4438" s="127">
        <f>SUM(P4439:P4452)</f>
        <v>0</v>
      </c>
      <c r="R4438" s="127">
        <f>SUM(R4439:R4452)</f>
        <v>0.70326299999999986</v>
      </c>
      <c r="T4438" s="128">
        <f>SUM(T4439:T4452)</f>
        <v>0</v>
      </c>
      <c r="AR4438" s="122" t="s">
        <v>89</v>
      </c>
      <c r="AT4438" s="129" t="s">
        <v>72</v>
      </c>
      <c r="AU4438" s="129" t="s">
        <v>81</v>
      </c>
      <c r="AY4438" s="122" t="s">
        <v>241</v>
      </c>
      <c r="BK4438" s="130">
        <f>SUM(BK4439:BK4452)</f>
        <v>0</v>
      </c>
    </row>
    <row r="4439" spans="2:65" s="1" customFormat="1" ht="16.5" customHeight="1">
      <c r="B4439" s="34"/>
      <c r="C4439" s="133" t="s">
        <v>6735</v>
      </c>
      <c r="D4439" s="133" t="s">
        <v>243</v>
      </c>
      <c r="E4439" s="134" t="s">
        <v>6736</v>
      </c>
      <c r="F4439" s="135" t="s">
        <v>6737</v>
      </c>
      <c r="G4439" s="136" t="s">
        <v>291</v>
      </c>
      <c r="H4439" s="137">
        <v>4612.79</v>
      </c>
      <c r="I4439" s="138"/>
      <c r="J4439" s="139">
        <f>ROUND(I4439*H4439,2)</f>
        <v>0</v>
      </c>
      <c r="K4439" s="135" t="s">
        <v>21</v>
      </c>
      <c r="L4439" s="34"/>
      <c r="M4439" s="140" t="s">
        <v>21</v>
      </c>
      <c r="N4439" s="141" t="s">
        <v>45</v>
      </c>
      <c r="P4439" s="142">
        <f>O4439*H4439</f>
        <v>0</v>
      </c>
      <c r="Q4439" s="142">
        <v>1.4999999999999999E-4</v>
      </c>
      <c r="R4439" s="142">
        <f>Q4439*H4439</f>
        <v>0.69191849999999988</v>
      </c>
      <c r="S4439" s="142">
        <v>0</v>
      </c>
      <c r="T4439" s="143">
        <f>S4439*H4439</f>
        <v>0</v>
      </c>
      <c r="AR4439" s="144" t="s">
        <v>649</v>
      </c>
      <c r="AT4439" s="144" t="s">
        <v>243</v>
      </c>
      <c r="AU4439" s="144" t="s">
        <v>89</v>
      </c>
      <c r="AY4439" s="19" t="s">
        <v>241</v>
      </c>
      <c r="BE4439" s="145">
        <f>IF(N4439="základní",J4439,0)</f>
        <v>0</v>
      </c>
      <c r="BF4439" s="145">
        <f>IF(N4439="snížená",J4439,0)</f>
        <v>0</v>
      </c>
      <c r="BG4439" s="145">
        <f>IF(N4439="zákl. přenesená",J4439,0)</f>
        <v>0</v>
      </c>
      <c r="BH4439" s="145">
        <f>IF(N4439="sníž. přenesená",J4439,0)</f>
        <v>0</v>
      </c>
      <c r="BI4439" s="145">
        <f>IF(N4439="nulová",J4439,0)</f>
        <v>0</v>
      </c>
      <c r="BJ4439" s="19" t="s">
        <v>89</v>
      </c>
      <c r="BK4439" s="145">
        <f>ROUND(I4439*H4439,2)</f>
        <v>0</v>
      </c>
      <c r="BL4439" s="19" t="s">
        <v>649</v>
      </c>
      <c r="BM4439" s="144" t="s">
        <v>6738</v>
      </c>
    </row>
    <row r="4440" spans="2:65" s="14" customFormat="1" ht="11.25">
      <c r="B4440" s="166"/>
      <c r="D4440" s="146" t="s">
        <v>257</v>
      </c>
      <c r="E4440" s="167" t="s">
        <v>21</v>
      </c>
      <c r="F4440" s="168" t="s">
        <v>6739</v>
      </c>
      <c r="H4440" s="167" t="s">
        <v>21</v>
      </c>
      <c r="I4440" s="169"/>
      <c r="L4440" s="166"/>
      <c r="M4440" s="170"/>
      <c r="T4440" s="171"/>
      <c r="AT4440" s="167" t="s">
        <v>257</v>
      </c>
      <c r="AU4440" s="167" t="s">
        <v>89</v>
      </c>
      <c r="AV4440" s="14" t="s">
        <v>81</v>
      </c>
      <c r="AW4440" s="14" t="s">
        <v>34</v>
      </c>
      <c r="AX4440" s="14" t="s">
        <v>73</v>
      </c>
      <c r="AY4440" s="167" t="s">
        <v>241</v>
      </c>
    </row>
    <row r="4441" spans="2:65" s="14" customFormat="1" ht="11.25">
      <c r="B4441" s="166"/>
      <c r="D4441" s="146" t="s">
        <v>257</v>
      </c>
      <c r="E4441" s="167" t="s">
        <v>21</v>
      </c>
      <c r="F4441" s="168" t="s">
        <v>2653</v>
      </c>
      <c r="H4441" s="167" t="s">
        <v>21</v>
      </c>
      <c r="I4441" s="169"/>
      <c r="L4441" s="166"/>
      <c r="M4441" s="170"/>
      <c r="T4441" s="171"/>
      <c r="AT4441" s="167" t="s">
        <v>257</v>
      </c>
      <c r="AU4441" s="167" t="s">
        <v>89</v>
      </c>
      <c r="AV4441" s="14" t="s">
        <v>81</v>
      </c>
      <c r="AW4441" s="14" t="s">
        <v>34</v>
      </c>
      <c r="AX4441" s="14" t="s">
        <v>73</v>
      </c>
      <c r="AY4441" s="167" t="s">
        <v>241</v>
      </c>
    </row>
    <row r="4442" spans="2:65" s="14" customFormat="1" ht="11.25">
      <c r="B4442" s="166"/>
      <c r="D4442" s="146" t="s">
        <v>257</v>
      </c>
      <c r="E4442" s="167" t="s">
        <v>21</v>
      </c>
      <c r="F4442" s="168" t="s">
        <v>6740</v>
      </c>
      <c r="H4442" s="167" t="s">
        <v>21</v>
      </c>
      <c r="I4442" s="169"/>
      <c r="L4442" s="166"/>
      <c r="M4442" s="170"/>
      <c r="T4442" s="171"/>
      <c r="AT4442" s="167" t="s">
        <v>257</v>
      </c>
      <c r="AU4442" s="167" t="s">
        <v>89</v>
      </c>
      <c r="AV4442" s="14" t="s">
        <v>81</v>
      </c>
      <c r="AW4442" s="14" t="s">
        <v>34</v>
      </c>
      <c r="AX4442" s="14" t="s">
        <v>73</v>
      </c>
      <c r="AY4442" s="167" t="s">
        <v>241</v>
      </c>
    </row>
    <row r="4443" spans="2:65" s="12" customFormat="1" ht="11.25">
      <c r="B4443" s="152"/>
      <c r="D4443" s="146" t="s">
        <v>257</v>
      </c>
      <c r="E4443" s="153" t="s">
        <v>21</v>
      </c>
      <c r="F4443" s="154" t="s">
        <v>417</v>
      </c>
      <c r="H4443" s="155">
        <v>1687.09</v>
      </c>
      <c r="I4443" s="156"/>
      <c r="L4443" s="152"/>
      <c r="M4443" s="157"/>
      <c r="T4443" s="158"/>
      <c r="AT4443" s="153" t="s">
        <v>257</v>
      </c>
      <c r="AU4443" s="153" t="s">
        <v>89</v>
      </c>
      <c r="AV4443" s="12" t="s">
        <v>89</v>
      </c>
      <c r="AW4443" s="12" t="s">
        <v>34</v>
      </c>
      <c r="AX4443" s="12" t="s">
        <v>73</v>
      </c>
      <c r="AY4443" s="153" t="s">
        <v>241</v>
      </c>
    </row>
    <row r="4444" spans="2:65" s="15" customFormat="1" ht="11.25">
      <c r="B4444" s="189"/>
      <c r="D4444" s="146" t="s">
        <v>257</v>
      </c>
      <c r="E4444" s="190" t="s">
        <v>416</v>
      </c>
      <c r="F4444" s="191" t="s">
        <v>581</v>
      </c>
      <c r="H4444" s="192">
        <v>1687.09</v>
      </c>
      <c r="I4444" s="193"/>
      <c r="L4444" s="189"/>
      <c r="M4444" s="194"/>
      <c r="T4444" s="195"/>
      <c r="AT4444" s="190" t="s">
        <v>257</v>
      </c>
      <c r="AU4444" s="190" t="s">
        <v>89</v>
      </c>
      <c r="AV4444" s="15" t="s">
        <v>145</v>
      </c>
      <c r="AW4444" s="15" t="s">
        <v>34</v>
      </c>
      <c r="AX4444" s="15" t="s">
        <v>73</v>
      </c>
      <c r="AY4444" s="190" t="s">
        <v>241</v>
      </c>
    </row>
    <row r="4445" spans="2:65" s="14" customFormat="1" ht="11.25">
      <c r="B4445" s="166"/>
      <c r="D4445" s="146" t="s">
        <v>257</v>
      </c>
      <c r="E4445" s="167" t="s">
        <v>21</v>
      </c>
      <c r="F4445" s="168" t="s">
        <v>1971</v>
      </c>
      <c r="H4445" s="167" t="s">
        <v>21</v>
      </c>
      <c r="I4445" s="169"/>
      <c r="L4445" s="166"/>
      <c r="M4445" s="170"/>
      <c r="T4445" s="171"/>
      <c r="AT4445" s="167" t="s">
        <v>257</v>
      </c>
      <c r="AU4445" s="167" t="s">
        <v>89</v>
      </c>
      <c r="AV4445" s="14" t="s">
        <v>81</v>
      </c>
      <c r="AW4445" s="14" t="s">
        <v>34</v>
      </c>
      <c r="AX4445" s="14" t="s">
        <v>73</v>
      </c>
      <c r="AY4445" s="167" t="s">
        <v>241</v>
      </c>
    </row>
    <row r="4446" spans="2:65" s="14" customFormat="1" ht="11.25">
      <c r="B4446" s="166"/>
      <c r="D4446" s="146" t="s">
        <v>257</v>
      </c>
      <c r="E4446" s="167" t="s">
        <v>21</v>
      </c>
      <c r="F4446" s="168" t="s">
        <v>1972</v>
      </c>
      <c r="H4446" s="167" t="s">
        <v>21</v>
      </c>
      <c r="I4446" s="169"/>
      <c r="L4446" s="166"/>
      <c r="M4446" s="170"/>
      <c r="T4446" s="171"/>
      <c r="AT4446" s="167" t="s">
        <v>257</v>
      </c>
      <c r="AU4446" s="167" t="s">
        <v>89</v>
      </c>
      <c r="AV4446" s="14" t="s">
        <v>81</v>
      </c>
      <c r="AW4446" s="14" t="s">
        <v>34</v>
      </c>
      <c r="AX4446" s="14" t="s">
        <v>73</v>
      </c>
      <c r="AY4446" s="167" t="s">
        <v>241</v>
      </c>
    </row>
    <row r="4447" spans="2:65" s="14" customFormat="1" ht="11.25">
      <c r="B4447" s="166"/>
      <c r="D4447" s="146" t="s">
        <v>257</v>
      </c>
      <c r="E4447" s="167" t="s">
        <v>21</v>
      </c>
      <c r="F4447" s="168" t="s">
        <v>6741</v>
      </c>
      <c r="H4447" s="167" t="s">
        <v>21</v>
      </c>
      <c r="I4447" s="169"/>
      <c r="L4447" s="166"/>
      <c r="M4447" s="170"/>
      <c r="T4447" s="171"/>
      <c r="AT4447" s="167" t="s">
        <v>257</v>
      </c>
      <c r="AU4447" s="167" t="s">
        <v>89</v>
      </c>
      <c r="AV4447" s="14" t="s">
        <v>81</v>
      </c>
      <c r="AW4447" s="14" t="s">
        <v>34</v>
      </c>
      <c r="AX4447" s="14" t="s">
        <v>73</v>
      </c>
      <c r="AY4447" s="167" t="s">
        <v>241</v>
      </c>
    </row>
    <row r="4448" spans="2:65" s="12" customFormat="1" ht="11.25">
      <c r="B4448" s="152"/>
      <c r="D4448" s="146" t="s">
        <v>257</v>
      </c>
      <c r="E4448" s="153" t="s">
        <v>21</v>
      </c>
      <c r="F4448" s="154" t="s">
        <v>6742</v>
      </c>
      <c r="H4448" s="155">
        <v>2925.7</v>
      </c>
      <c r="I4448" s="156"/>
      <c r="L4448" s="152"/>
      <c r="M4448" s="157"/>
      <c r="T4448" s="158"/>
      <c r="AT4448" s="153" t="s">
        <v>257</v>
      </c>
      <c r="AU4448" s="153" t="s">
        <v>89</v>
      </c>
      <c r="AV4448" s="12" t="s">
        <v>89</v>
      </c>
      <c r="AW4448" s="12" t="s">
        <v>34</v>
      </c>
      <c r="AX4448" s="12" t="s">
        <v>73</v>
      </c>
      <c r="AY4448" s="153" t="s">
        <v>241</v>
      </c>
    </row>
    <row r="4449" spans="2:65" s="15" customFormat="1" ht="11.25">
      <c r="B4449" s="189"/>
      <c r="D4449" s="146" t="s">
        <v>257</v>
      </c>
      <c r="E4449" s="190" t="s">
        <v>21</v>
      </c>
      <c r="F4449" s="191" t="s">
        <v>581</v>
      </c>
      <c r="H4449" s="192">
        <v>2925.7</v>
      </c>
      <c r="I4449" s="193"/>
      <c r="L4449" s="189"/>
      <c r="M4449" s="194"/>
      <c r="T4449" s="195"/>
      <c r="AT4449" s="190" t="s">
        <v>257</v>
      </c>
      <c r="AU4449" s="190" t="s">
        <v>89</v>
      </c>
      <c r="AV4449" s="15" t="s">
        <v>145</v>
      </c>
      <c r="AW4449" s="15" t="s">
        <v>34</v>
      </c>
      <c r="AX4449" s="15" t="s">
        <v>73</v>
      </c>
      <c r="AY4449" s="190" t="s">
        <v>241</v>
      </c>
    </row>
    <row r="4450" spans="2:65" s="13" customFormat="1" ht="11.25">
      <c r="B4450" s="159"/>
      <c r="D4450" s="146" t="s">
        <v>257</v>
      </c>
      <c r="E4450" s="160" t="s">
        <v>21</v>
      </c>
      <c r="F4450" s="161" t="s">
        <v>266</v>
      </c>
      <c r="H4450" s="162">
        <v>4612.79</v>
      </c>
      <c r="I4450" s="163"/>
      <c r="L4450" s="159"/>
      <c r="M4450" s="164"/>
      <c r="T4450" s="165"/>
      <c r="AT4450" s="160" t="s">
        <v>257</v>
      </c>
      <c r="AU4450" s="160" t="s">
        <v>89</v>
      </c>
      <c r="AV4450" s="13" t="s">
        <v>153</v>
      </c>
      <c r="AW4450" s="13" t="s">
        <v>34</v>
      </c>
      <c r="AX4450" s="13" t="s">
        <v>81</v>
      </c>
      <c r="AY4450" s="160" t="s">
        <v>241</v>
      </c>
    </row>
    <row r="4451" spans="2:65" s="1" customFormat="1" ht="16.5" customHeight="1">
      <c r="B4451" s="34"/>
      <c r="C4451" s="133" t="s">
        <v>6743</v>
      </c>
      <c r="D4451" s="133" t="s">
        <v>243</v>
      </c>
      <c r="E4451" s="134" t="s">
        <v>6744</v>
      </c>
      <c r="F4451" s="135" t="s">
        <v>6745</v>
      </c>
      <c r="G4451" s="136" t="s">
        <v>291</v>
      </c>
      <c r="H4451" s="137">
        <v>75.63</v>
      </c>
      <c r="I4451" s="138"/>
      <c r="J4451" s="139">
        <f>ROUND(I4451*H4451,2)</f>
        <v>0</v>
      </c>
      <c r="K4451" s="135" t="s">
        <v>21</v>
      </c>
      <c r="L4451" s="34"/>
      <c r="M4451" s="140" t="s">
        <v>21</v>
      </c>
      <c r="N4451" s="141" t="s">
        <v>45</v>
      </c>
      <c r="P4451" s="142">
        <f>O4451*H4451</f>
        <v>0</v>
      </c>
      <c r="Q4451" s="142">
        <v>1.4999999999999999E-4</v>
      </c>
      <c r="R4451" s="142">
        <f>Q4451*H4451</f>
        <v>1.1344499999999999E-2</v>
      </c>
      <c r="S4451" s="142">
        <v>0</v>
      </c>
      <c r="T4451" s="143">
        <f>S4451*H4451</f>
        <v>0</v>
      </c>
      <c r="AR4451" s="144" t="s">
        <v>649</v>
      </c>
      <c r="AT4451" s="144" t="s">
        <v>243</v>
      </c>
      <c r="AU4451" s="144" t="s">
        <v>89</v>
      </c>
      <c r="AY4451" s="19" t="s">
        <v>241</v>
      </c>
      <c r="BE4451" s="145">
        <f>IF(N4451="základní",J4451,0)</f>
        <v>0</v>
      </c>
      <c r="BF4451" s="145">
        <f>IF(N4451="snížená",J4451,0)</f>
        <v>0</v>
      </c>
      <c r="BG4451" s="145">
        <f>IF(N4451="zákl. přenesená",J4451,0)</f>
        <v>0</v>
      </c>
      <c r="BH4451" s="145">
        <f>IF(N4451="sníž. přenesená",J4451,0)</f>
        <v>0</v>
      </c>
      <c r="BI4451" s="145">
        <f>IF(N4451="nulová",J4451,0)</f>
        <v>0</v>
      </c>
      <c r="BJ4451" s="19" t="s">
        <v>89</v>
      </c>
      <c r="BK4451" s="145">
        <f>ROUND(I4451*H4451,2)</f>
        <v>0</v>
      </c>
      <c r="BL4451" s="19" t="s">
        <v>649</v>
      </c>
      <c r="BM4451" s="144" t="s">
        <v>6746</v>
      </c>
    </row>
    <row r="4452" spans="2:65" s="12" customFormat="1" ht="11.25">
      <c r="B4452" s="152"/>
      <c r="D4452" s="146" t="s">
        <v>257</v>
      </c>
      <c r="E4452" s="153" t="s">
        <v>21</v>
      </c>
      <c r="F4452" s="154" t="s">
        <v>419</v>
      </c>
      <c r="H4452" s="155">
        <v>75.63</v>
      </c>
      <c r="I4452" s="156"/>
      <c r="L4452" s="152"/>
      <c r="M4452" s="157"/>
      <c r="T4452" s="158"/>
      <c r="AT4452" s="153" t="s">
        <v>257</v>
      </c>
      <c r="AU4452" s="153" t="s">
        <v>89</v>
      </c>
      <c r="AV4452" s="12" t="s">
        <v>89</v>
      </c>
      <c r="AW4452" s="12" t="s">
        <v>34</v>
      </c>
      <c r="AX4452" s="12" t="s">
        <v>81</v>
      </c>
      <c r="AY4452" s="153" t="s">
        <v>241</v>
      </c>
    </row>
    <row r="4453" spans="2:65" s="11" customFormat="1" ht="22.9" customHeight="1">
      <c r="B4453" s="121"/>
      <c r="D4453" s="122" t="s">
        <v>72</v>
      </c>
      <c r="E4453" s="131" t="s">
        <v>5354</v>
      </c>
      <c r="F4453" s="131" t="s">
        <v>6747</v>
      </c>
      <c r="I4453" s="124"/>
      <c r="J4453" s="132">
        <f>BK4453</f>
        <v>0</v>
      </c>
      <c r="L4453" s="121"/>
      <c r="M4453" s="126"/>
      <c r="P4453" s="127">
        <f>SUM(P4454:P4484)</f>
        <v>0</v>
      </c>
      <c r="R4453" s="127">
        <f>SUM(R4454:R4484)</f>
        <v>11.033809779999999</v>
      </c>
      <c r="T4453" s="128">
        <f>SUM(T4454:T4484)</f>
        <v>0</v>
      </c>
      <c r="AR4453" s="122" t="s">
        <v>89</v>
      </c>
      <c r="AT4453" s="129" t="s">
        <v>72</v>
      </c>
      <c r="AU4453" s="129" t="s">
        <v>81</v>
      </c>
      <c r="AY4453" s="122" t="s">
        <v>241</v>
      </c>
      <c r="BK4453" s="130">
        <f>SUM(BK4454:BK4484)</f>
        <v>0</v>
      </c>
    </row>
    <row r="4454" spans="2:65" s="1" customFormat="1" ht="16.5" customHeight="1">
      <c r="B4454" s="34"/>
      <c r="C4454" s="133" t="s">
        <v>6748</v>
      </c>
      <c r="D4454" s="133" t="s">
        <v>243</v>
      </c>
      <c r="E4454" s="134" t="s">
        <v>6749</v>
      </c>
      <c r="F4454" s="135" t="s">
        <v>6750</v>
      </c>
      <c r="G4454" s="136" t="s">
        <v>291</v>
      </c>
      <c r="H4454" s="137">
        <v>23986.543000000001</v>
      </c>
      <c r="I4454" s="138"/>
      <c r="J4454" s="139">
        <f>ROUND(I4454*H4454,2)</f>
        <v>0</v>
      </c>
      <c r="K4454" s="135" t="s">
        <v>538</v>
      </c>
      <c r="L4454" s="34"/>
      <c r="M4454" s="140" t="s">
        <v>21</v>
      </c>
      <c r="N4454" s="141" t="s">
        <v>45</v>
      </c>
      <c r="P4454" s="142">
        <f>O4454*H4454</f>
        <v>0</v>
      </c>
      <c r="Q4454" s="142">
        <v>2.0000000000000001E-4</v>
      </c>
      <c r="R4454" s="142">
        <f>Q4454*H4454</f>
        <v>4.7973086000000009</v>
      </c>
      <c r="S4454" s="142">
        <v>0</v>
      </c>
      <c r="T4454" s="143">
        <f>S4454*H4454</f>
        <v>0</v>
      </c>
      <c r="AR4454" s="144" t="s">
        <v>649</v>
      </c>
      <c r="AT4454" s="144" t="s">
        <v>243</v>
      </c>
      <c r="AU4454" s="144" t="s">
        <v>89</v>
      </c>
      <c r="AY4454" s="19" t="s">
        <v>241</v>
      </c>
      <c r="BE4454" s="145">
        <f>IF(N4454="základní",J4454,0)</f>
        <v>0</v>
      </c>
      <c r="BF4454" s="145">
        <f>IF(N4454="snížená",J4454,0)</f>
        <v>0</v>
      </c>
      <c r="BG4454" s="145">
        <f>IF(N4454="zákl. přenesená",J4454,0)</f>
        <v>0</v>
      </c>
      <c r="BH4454" s="145">
        <f>IF(N4454="sníž. přenesená",J4454,0)</f>
        <v>0</v>
      </c>
      <c r="BI4454" s="145">
        <f>IF(N4454="nulová",J4454,0)</f>
        <v>0</v>
      </c>
      <c r="BJ4454" s="19" t="s">
        <v>89</v>
      </c>
      <c r="BK4454" s="145">
        <f>ROUND(I4454*H4454,2)</f>
        <v>0</v>
      </c>
      <c r="BL4454" s="19" t="s">
        <v>649</v>
      </c>
      <c r="BM4454" s="144" t="s">
        <v>6751</v>
      </c>
    </row>
    <row r="4455" spans="2:65" s="1" customFormat="1" ht="11.25">
      <c r="B4455" s="34"/>
      <c r="D4455" s="150" t="s">
        <v>255</v>
      </c>
      <c r="F4455" s="151" t="s">
        <v>6752</v>
      </c>
      <c r="I4455" s="148"/>
      <c r="L4455" s="34"/>
      <c r="M4455" s="149"/>
      <c r="T4455" s="55"/>
      <c r="AT4455" s="19" t="s">
        <v>255</v>
      </c>
      <c r="AU4455" s="19" t="s">
        <v>89</v>
      </c>
    </row>
    <row r="4456" spans="2:65" s="12" customFormat="1" ht="11.25">
      <c r="B4456" s="152"/>
      <c r="D4456" s="146" t="s">
        <v>257</v>
      </c>
      <c r="E4456" s="153" t="s">
        <v>21</v>
      </c>
      <c r="F4456" s="154" t="s">
        <v>6753</v>
      </c>
      <c r="H4456" s="155">
        <v>5884.9430000000002</v>
      </c>
      <c r="I4456" s="156"/>
      <c r="L4456" s="152"/>
      <c r="M4456" s="157"/>
      <c r="T4456" s="158"/>
      <c r="AT4456" s="153" t="s">
        <v>257</v>
      </c>
      <c r="AU4456" s="153" t="s">
        <v>89</v>
      </c>
      <c r="AV4456" s="12" t="s">
        <v>89</v>
      </c>
      <c r="AW4456" s="12" t="s">
        <v>34</v>
      </c>
      <c r="AX4456" s="12" t="s">
        <v>73</v>
      </c>
      <c r="AY4456" s="153" t="s">
        <v>241</v>
      </c>
    </row>
    <row r="4457" spans="2:65" s="14" customFormat="1" ht="11.25">
      <c r="B4457" s="166"/>
      <c r="D4457" s="146" t="s">
        <v>257</v>
      </c>
      <c r="E4457" s="167" t="s">
        <v>21</v>
      </c>
      <c r="F4457" s="168" t="s">
        <v>1971</v>
      </c>
      <c r="H4457" s="167" t="s">
        <v>21</v>
      </c>
      <c r="I4457" s="169"/>
      <c r="L4457" s="166"/>
      <c r="M4457" s="170"/>
      <c r="T4457" s="171"/>
      <c r="AT4457" s="167" t="s">
        <v>257</v>
      </c>
      <c r="AU4457" s="167" t="s">
        <v>89</v>
      </c>
      <c r="AV4457" s="14" t="s">
        <v>81</v>
      </c>
      <c r="AW4457" s="14" t="s">
        <v>34</v>
      </c>
      <c r="AX4457" s="14" t="s">
        <v>73</v>
      </c>
      <c r="AY4457" s="167" t="s">
        <v>241</v>
      </c>
    </row>
    <row r="4458" spans="2:65" s="14" customFormat="1" ht="11.25">
      <c r="B4458" s="166"/>
      <c r="D4458" s="146" t="s">
        <v>257</v>
      </c>
      <c r="E4458" s="167" t="s">
        <v>21</v>
      </c>
      <c r="F4458" s="168" t="s">
        <v>1972</v>
      </c>
      <c r="H4458" s="167" t="s">
        <v>21</v>
      </c>
      <c r="I4458" s="169"/>
      <c r="L4458" s="166"/>
      <c r="M4458" s="170"/>
      <c r="T4458" s="171"/>
      <c r="AT4458" s="167" t="s">
        <v>257</v>
      </c>
      <c r="AU4458" s="167" t="s">
        <v>89</v>
      </c>
      <c r="AV4458" s="14" t="s">
        <v>81</v>
      </c>
      <c r="AW4458" s="14" t="s">
        <v>34</v>
      </c>
      <c r="AX4458" s="14" t="s">
        <v>73</v>
      </c>
      <c r="AY4458" s="167" t="s">
        <v>241</v>
      </c>
    </row>
    <row r="4459" spans="2:65" s="14" customFormat="1" ht="11.25">
      <c r="B4459" s="166"/>
      <c r="D4459" s="146" t="s">
        <v>257</v>
      </c>
      <c r="E4459" s="167" t="s">
        <v>21</v>
      </c>
      <c r="F4459" s="168" t="s">
        <v>6754</v>
      </c>
      <c r="H4459" s="167" t="s">
        <v>21</v>
      </c>
      <c r="I4459" s="169"/>
      <c r="L4459" s="166"/>
      <c r="M4459" s="170"/>
      <c r="T4459" s="171"/>
      <c r="AT4459" s="167" t="s">
        <v>257</v>
      </c>
      <c r="AU4459" s="167" t="s">
        <v>89</v>
      </c>
      <c r="AV4459" s="14" t="s">
        <v>81</v>
      </c>
      <c r="AW4459" s="14" t="s">
        <v>34</v>
      </c>
      <c r="AX4459" s="14" t="s">
        <v>73</v>
      </c>
      <c r="AY4459" s="167" t="s">
        <v>241</v>
      </c>
    </row>
    <row r="4460" spans="2:65" s="12" customFormat="1" ht="11.25">
      <c r="B4460" s="152"/>
      <c r="D4460" s="146" t="s">
        <v>257</v>
      </c>
      <c r="E4460" s="153" t="s">
        <v>21</v>
      </c>
      <c r="F4460" s="154" t="s">
        <v>6755</v>
      </c>
      <c r="H4460" s="155">
        <v>14259.3</v>
      </c>
      <c r="I4460" s="156"/>
      <c r="L4460" s="152"/>
      <c r="M4460" s="157"/>
      <c r="T4460" s="158"/>
      <c r="AT4460" s="153" t="s">
        <v>257</v>
      </c>
      <c r="AU4460" s="153" t="s">
        <v>89</v>
      </c>
      <c r="AV4460" s="12" t="s">
        <v>89</v>
      </c>
      <c r="AW4460" s="12" t="s">
        <v>34</v>
      </c>
      <c r="AX4460" s="12" t="s">
        <v>73</v>
      </c>
      <c r="AY4460" s="153" t="s">
        <v>241</v>
      </c>
    </row>
    <row r="4461" spans="2:65" s="14" customFormat="1" ht="11.25">
      <c r="B4461" s="166"/>
      <c r="D4461" s="146" t="s">
        <v>257</v>
      </c>
      <c r="E4461" s="167" t="s">
        <v>21</v>
      </c>
      <c r="F4461" s="168" t="s">
        <v>6756</v>
      </c>
      <c r="H4461" s="167" t="s">
        <v>21</v>
      </c>
      <c r="I4461" s="169"/>
      <c r="L4461" s="166"/>
      <c r="M4461" s="170"/>
      <c r="T4461" s="171"/>
      <c r="AT4461" s="167" t="s">
        <v>257</v>
      </c>
      <c r="AU4461" s="167" t="s">
        <v>89</v>
      </c>
      <c r="AV4461" s="14" t="s">
        <v>81</v>
      </c>
      <c r="AW4461" s="14" t="s">
        <v>34</v>
      </c>
      <c r="AX4461" s="14" t="s">
        <v>73</v>
      </c>
      <c r="AY4461" s="167" t="s">
        <v>241</v>
      </c>
    </row>
    <row r="4462" spans="2:65" s="12" customFormat="1" ht="11.25">
      <c r="B4462" s="152"/>
      <c r="D4462" s="146" t="s">
        <v>257</v>
      </c>
      <c r="E4462" s="153" t="s">
        <v>21</v>
      </c>
      <c r="F4462" s="154" t="s">
        <v>1025</v>
      </c>
      <c r="H4462" s="155">
        <v>1252.2</v>
      </c>
      <c r="I4462" s="156"/>
      <c r="L4462" s="152"/>
      <c r="M4462" s="157"/>
      <c r="T4462" s="158"/>
      <c r="AT4462" s="153" t="s">
        <v>257</v>
      </c>
      <c r="AU4462" s="153" t="s">
        <v>89</v>
      </c>
      <c r="AV4462" s="12" t="s">
        <v>89</v>
      </c>
      <c r="AW4462" s="12" t="s">
        <v>34</v>
      </c>
      <c r="AX4462" s="12" t="s">
        <v>73</v>
      </c>
      <c r="AY4462" s="153" t="s">
        <v>241</v>
      </c>
    </row>
    <row r="4463" spans="2:65" s="14" customFormat="1" ht="11.25">
      <c r="B4463" s="166"/>
      <c r="D4463" s="146" t="s">
        <v>257</v>
      </c>
      <c r="E4463" s="167" t="s">
        <v>21</v>
      </c>
      <c r="F4463" s="168" t="s">
        <v>6757</v>
      </c>
      <c r="H4463" s="167" t="s">
        <v>21</v>
      </c>
      <c r="I4463" s="169"/>
      <c r="L4463" s="166"/>
      <c r="M4463" s="170"/>
      <c r="T4463" s="171"/>
      <c r="AT4463" s="167" t="s">
        <v>257</v>
      </c>
      <c r="AU4463" s="167" t="s">
        <v>89</v>
      </c>
      <c r="AV4463" s="14" t="s">
        <v>81</v>
      </c>
      <c r="AW4463" s="14" t="s">
        <v>34</v>
      </c>
      <c r="AX4463" s="14" t="s">
        <v>73</v>
      </c>
      <c r="AY4463" s="167" t="s">
        <v>241</v>
      </c>
    </row>
    <row r="4464" spans="2:65" s="12" customFormat="1" ht="11.25">
      <c r="B4464" s="152"/>
      <c r="D4464" s="146" t="s">
        <v>257</v>
      </c>
      <c r="E4464" s="153" t="s">
        <v>21</v>
      </c>
      <c r="F4464" s="154" t="s">
        <v>6758</v>
      </c>
      <c r="H4464" s="155">
        <v>2590.1</v>
      </c>
      <c r="I4464" s="156"/>
      <c r="L4464" s="152"/>
      <c r="M4464" s="157"/>
      <c r="T4464" s="158"/>
      <c r="AT4464" s="153" t="s">
        <v>257</v>
      </c>
      <c r="AU4464" s="153" t="s">
        <v>89</v>
      </c>
      <c r="AV4464" s="12" t="s">
        <v>89</v>
      </c>
      <c r="AW4464" s="12" t="s">
        <v>34</v>
      </c>
      <c r="AX4464" s="12" t="s">
        <v>73</v>
      </c>
      <c r="AY4464" s="153" t="s">
        <v>241</v>
      </c>
    </row>
    <row r="4465" spans="2:65" s="13" customFormat="1" ht="11.25">
      <c r="B4465" s="159"/>
      <c r="D4465" s="146" t="s">
        <v>257</v>
      </c>
      <c r="E4465" s="160" t="s">
        <v>21</v>
      </c>
      <c r="F4465" s="161" t="s">
        <v>266</v>
      </c>
      <c r="H4465" s="162">
        <v>23986.542999999998</v>
      </c>
      <c r="I4465" s="163"/>
      <c r="L4465" s="159"/>
      <c r="M4465" s="164"/>
      <c r="T4465" s="165"/>
      <c r="AT4465" s="160" t="s">
        <v>257</v>
      </c>
      <c r="AU4465" s="160" t="s">
        <v>89</v>
      </c>
      <c r="AV4465" s="13" t="s">
        <v>153</v>
      </c>
      <c r="AW4465" s="13" t="s">
        <v>34</v>
      </c>
      <c r="AX4465" s="13" t="s">
        <v>81</v>
      </c>
      <c r="AY4465" s="160" t="s">
        <v>241</v>
      </c>
    </row>
    <row r="4466" spans="2:65" s="1" customFormat="1" ht="24.2" customHeight="1">
      <c r="B4466" s="34"/>
      <c r="C4466" s="133" t="s">
        <v>6759</v>
      </c>
      <c r="D4466" s="133" t="s">
        <v>243</v>
      </c>
      <c r="E4466" s="134" t="s">
        <v>6760</v>
      </c>
      <c r="F4466" s="135" t="s">
        <v>6761</v>
      </c>
      <c r="G4466" s="136" t="s">
        <v>291</v>
      </c>
      <c r="H4466" s="137">
        <v>20144.242999999999</v>
      </c>
      <c r="I4466" s="138"/>
      <c r="J4466" s="139">
        <f>ROUND(I4466*H4466,2)</f>
        <v>0</v>
      </c>
      <c r="K4466" s="135" t="s">
        <v>538</v>
      </c>
      <c r="L4466" s="34"/>
      <c r="M4466" s="140" t="s">
        <v>21</v>
      </c>
      <c r="N4466" s="141" t="s">
        <v>45</v>
      </c>
      <c r="P4466" s="142">
        <f>O4466*H4466</f>
        <v>0</v>
      </c>
      <c r="Q4466" s="142">
        <v>2.5999999999999998E-4</v>
      </c>
      <c r="R4466" s="142">
        <f>Q4466*H4466</f>
        <v>5.2375031799999991</v>
      </c>
      <c r="S4466" s="142">
        <v>0</v>
      </c>
      <c r="T4466" s="143">
        <f>S4466*H4466</f>
        <v>0</v>
      </c>
      <c r="AR4466" s="144" t="s">
        <v>649</v>
      </c>
      <c r="AT4466" s="144" t="s">
        <v>243</v>
      </c>
      <c r="AU4466" s="144" t="s">
        <v>89</v>
      </c>
      <c r="AY4466" s="19" t="s">
        <v>241</v>
      </c>
      <c r="BE4466" s="145">
        <f>IF(N4466="základní",J4466,0)</f>
        <v>0</v>
      </c>
      <c r="BF4466" s="145">
        <f>IF(N4466="snížená",J4466,0)</f>
        <v>0</v>
      </c>
      <c r="BG4466" s="145">
        <f>IF(N4466="zákl. přenesená",J4466,0)</f>
        <v>0</v>
      </c>
      <c r="BH4466" s="145">
        <f>IF(N4466="sníž. přenesená",J4466,0)</f>
        <v>0</v>
      </c>
      <c r="BI4466" s="145">
        <f>IF(N4466="nulová",J4466,0)</f>
        <v>0</v>
      </c>
      <c r="BJ4466" s="19" t="s">
        <v>89</v>
      </c>
      <c r="BK4466" s="145">
        <f>ROUND(I4466*H4466,2)</f>
        <v>0</v>
      </c>
      <c r="BL4466" s="19" t="s">
        <v>649</v>
      </c>
      <c r="BM4466" s="144" t="s">
        <v>6762</v>
      </c>
    </row>
    <row r="4467" spans="2:65" s="1" customFormat="1" ht="11.25">
      <c r="B4467" s="34"/>
      <c r="D4467" s="150" t="s">
        <v>255</v>
      </c>
      <c r="F4467" s="151" t="s">
        <v>6763</v>
      </c>
      <c r="I4467" s="148"/>
      <c r="L4467" s="34"/>
      <c r="M4467" s="149"/>
      <c r="T4467" s="55"/>
      <c r="AT4467" s="19" t="s">
        <v>255</v>
      </c>
      <c r="AU4467" s="19" t="s">
        <v>89</v>
      </c>
    </row>
    <row r="4468" spans="2:65" s="14" customFormat="1" ht="11.25">
      <c r="B4468" s="166"/>
      <c r="D4468" s="146" t="s">
        <v>257</v>
      </c>
      <c r="E4468" s="167" t="s">
        <v>21</v>
      </c>
      <c r="F4468" s="168" t="s">
        <v>6764</v>
      </c>
      <c r="H4468" s="167" t="s">
        <v>21</v>
      </c>
      <c r="I4468" s="169"/>
      <c r="L4468" s="166"/>
      <c r="M4468" s="170"/>
      <c r="T4468" s="171"/>
      <c r="AT4468" s="167" t="s">
        <v>257</v>
      </c>
      <c r="AU4468" s="167" t="s">
        <v>89</v>
      </c>
      <c r="AV4468" s="14" t="s">
        <v>81</v>
      </c>
      <c r="AW4468" s="14" t="s">
        <v>34</v>
      </c>
      <c r="AX4468" s="14" t="s">
        <v>73</v>
      </c>
      <c r="AY4468" s="167" t="s">
        <v>241</v>
      </c>
    </row>
    <row r="4469" spans="2:65" s="12" customFormat="1" ht="11.25">
      <c r="B4469" s="152"/>
      <c r="D4469" s="146" t="s">
        <v>257</v>
      </c>
      <c r="E4469" s="153" t="s">
        <v>21</v>
      </c>
      <c r="F4469" s="154" t="s">
        <v>6753</v>
      </c>
      <c r="H4469" s="155">
        <v>5884.9430000000002</v>
      </c>
      <c r="I4469" s="156"/>
      <c r="L4469" s="152"/>
      <c r="M4469" s="157"/>
      <c r="T4469" s="158"/>
      <c r="AT4469" s="153" t="s">
        <v>257</v>
      </c>
      <c r="AU4469" s="153" t="s">
        <v>89</v>
      </c>
      <c r="AV4469" s="12" t="s">
        <v>89</v>
      </c>
      <c r="AW4469" s="12" t="s">
        <v>34</v>
      </c>
      <c r="AX4469" s="12" t="s">
        <v>73</v>
      </c>
      <c r="AY4469" s="153" t="s">
        <v>241</v>
      </c>
    </row>
    <row r="4470" spans="2:65" s="14" customFormat="1" ht="11.25">
      <c r="B4470" s="166"/>
      <c r="D4470" s="146" t="s">
        <v>257</v>
      </c>
      <c r="E4470" s="167" t="s">
        <v>21</v>
      </c>
      <c r="F4470" s="168" t="s">
        <v>1971</v>
      </c>
      <c r="H4470" s="167" t="s">
        <v>21</v>
      </c>
      <c r="I4470" s="169"/>
      <c r="L4470" s="166"/>
      <c r="M4470" s="170"/>
      <c r="T4470" s="171"/>
      <c r="AT4470" s="167" t="s">
        <v>257</v>
      </c>
      <c r="AU4470" s="167" t="s">
        <v>89</v>
      </c>
      <c r="AV4470" s="14" t="s">
        <v>81</v>
      </c>
      <c r="AW4470" s="14" t="s">
        <v>34</v>
      </c>
      <c r="AX4470" s="14" t="s">
        <v>73</v>
      </c>
      <c r="AY4470" s="167" t="s">
        <v>241</v>
      </c>
    </row>
    <row r="4471" spans="2:65" s="14" customFormat="1" ht="11.25">
      <c r="B4471" s="166"/>
      <c r="D4471" s="146" t="s">
        <v>257</v>
      </c>
      <c r="E4471" s="167" t="s">
        <v>21</v>
      </c>
      <c r="F4471" s="168" t="s">
        <v>1972</v>
      </c>
      <c r="H4471" s="167" t="s">
        <v>21</v>
      </c>
      <c r="I4471" s="169"/>
      <c r="L4471" s="166"/>
      <c r="M4471" s="170"/>
      <c r="T4471" s="171"/>
      <c r="AT4471" s="167" t="s">
        <v>257</v>
      </c>
      <c r="AU4471" s="167" t="s">
        <v>89</v>
      </c>
      <c r="AV4471" s="14" t="s">
        <v>81</v>
      </c>
      <c r="AW4471" s="14" t="s">
        <v>34</v>
      </c>
      <c r="AX4471" s="14" t="s">
        <v>73</v>
      </c>
      <c r="AY4471" s="167" t="s">
        <v>241</v>
      </c>
    </row>
    <row r="4472" spans="2:65" s="14" customFormat="1" ht="11.25">
      <c r="B4472" s="166"/>
      <c r="D4472" s="146" t="s">
        <v>257</v>
      </c>
      <c r="E4472" s="167" t="s">
        <v>21</v>
      </c>
      <c r="F4472" s="168" t="s">
        <v>6765</v>
      </c>
      <c r="H4472" s="167" t="s">
        <v>21</v>
      </c>
      <c r="I4472" s="169"/>
      <c r="L4472" s="166"/>
      <c r="M4472" s="170"/>
      <c r="T4472" s="171"/>
      <c r="AT4472" s="167" t="s">
        <v>257</v>
      </c>
      <c r="AU4472" s="167" t="s">
        <v>89</v>
      </c>
      <c r="AV4472" s="14" t="s">
        <v>81</v>
      </c>
      <c r="AW4472" s="14" t="s">
        <v>34</v>
      </c>
      <c r="AX4472" s="14" t="s">
        <v>73</v>
      </c>
      <c r="AY4472" s="167" t="s">
        <v>241</v>
      </c>
    </row>
    <row r="4473" spans="2:65" s="12" customFormat="1" ht="11.25">
      <c r="B4473" s="152"/>
      <c r="D4473" s="146" t="s">
        <v>257</v>
      </c>
      <c r="E4473" s="153" t="s">
        <v>21</v>
      </c>
      <c r="F4473" s="154" t="s">
        <v>6755</v>
      </c>
      <c r="H4473" s="155">
        <v>14259.3</v>
      </c>
      <c r="I4473" s="156"/>
      <c r="L4473" s="152"/>
      <c r="M4473" s="157"/>
      <c r="T4473" s="158"/>
      <c r="AT4473" s="153" t="s">
        <v>257</v>
      </c>
      <c r="AU4473" s="153" t="s">
        <v>89</v>
      </c>
      <c r="AV4473" s="12" t="s">
        <v>89</v>
      </c>
      <c r="AW4473" s="12" t="s">
        <v>34</v>
      </c>
      <c r="AX4473" s="12" t="s">
        <v>73</v>
      </c>
      <c r="AY4473" s="153" t="s">
        <v>241</v>
      </c>
    </row>
    <row r="4474" spans="2:65" s="13" customFormat="1" ht="11.25">
      <c r="B4474" s="159"/>
      <c r="D4474" s="146" t="s">
        <v>257</v>
      </c>
      <c r="E4474" s="160" t="s">
        <v>21</v>
      </c>
      <c r="F4474" s="161" t="s">
        <v>266</v>
      </c>
      <c r="H4474" s="162">
        <v>20144.242999999999</v>
      </c>
      <c r="I4474" s="163"/>
      <c r="L4474" s="159"/>
      <c r="M4474" s="164"/>
      <c r="T4474" s="165"/>
      <c r="AT4474" s="160" t="s">
        <v>257</v>
      </c>
      <c r="AU4474" s="160" t="s">
        <v>89</v>
      </c>
      <c r="AV4474" s="13" t="s">
        <v>153</v>
      </c>
      <c r="AW4474" s="13" t="s">
        <v>34</v>
      </c>
      <c r="AX4474" s="13" t="s">
        <v>81</v>
      </c>
      <c r="AY4474" s="160" t="s">
        <v>241</v>
      </c>
    </row>
    <row r="4475" spans="2:65" s="1" customFormat="1" ht="16.5" customHeight="1">
      <c r="B4475" s="34"/>
      <c r="C4475" s="133" t="s">
        <v>6766</v>
      </c>
      <c r="D4475" s="133" t="s">
        <v>243</v>
      </c>
      <c r="E4475" s="134" t="s">
        <v>6767</v>
      </c>
      <c r="F4475" s="135" t="s">
        <v>6768</v>
      </c>
      <c r="G4475" s="136" t="s">
        <v>291</v>
      </c>
      <c r="H4475" s="137">
        <v>1252.2</v>
      </c>
      <c r="I4475" s="138"/>
      <c r="J4475" s="139">
        <f>ROUND(I4475*H4475,2)</f>
        <v>0</v>
      </c>
      <c r="K4475" s="135" t="s">
        <v>21</v>
      </c>
      <c r="L4475" s="34"/>
      <c r="M4475" s="140" t="s">
        <v>21</v>
      </c>
      <c r="N4475" s="141" t="s">
        <v>45</v>
      </c>
      <c r="P4475" s="142">
        <f>O4475*H4475</f>
        <v>0</v>
      </c>
      <c r="Q4475" s="142">
        <v>2.5999999999999998E-4</v>
      </c>
      <c r="R4475" s="142">
        <f>Q4475*H4475</f>
        <v>0.32557199999999997</v>
      </c>
      <c r="S4475" s="142">
        <v>0</v>
      </c>
      <c r="T4475" s="143">
        <f>S4475*H4475</f>
        <v>0</v>
      </c>
      <c r="AR4475" s="144" t="s">
        <v>649</v>
      </c>
      <c r="AT4475" s="144" t="s">
        <v>243</v>
      </c>
      <c r="AU4475" s="144" t="s">
        <v>89</v>
      </c>
      <c r="AY4475" s="19" t="s">
        <v>241</v>
      </c>
      <c r="BE4475" s="145">
        <f>IF(N4475="základní",J4475,0)</f>
        <v>0</v>
      </c>
      <c r="BF4475" s="145">
        <f>IF(N4475="snížená",J4475,0)</f>
        <v>0</v>
      </c>
      <c r="BG4475" s="145">
        <f>IF(N4475="zákl. přenesená",J4475,0)</f>
        <v>0</v>
      </c>
      <c r="BH4475" s="145">
        <f>IF(N4475="sníž. přenesená",J4475,0)</f>
        <v>0</v>
      </c>
      <c r="BI4475" s="145">
        <f>IF(N4475="nulová",J4475,0)</f>
        <v>0</v>
      </c>
      <c r="BJ4475" s="19" t="s">
        <v>89</v>
      </c>
      <c r="BK4475" s="145">
        <f>ROUND(I4475*H4475,2)</f>
        <v>0</v>
      </c>
      <c r="BL4475" s="19" t="s">
        <v>649</v>
      </c>
      <c r="BM4475" s="144" t="s">
        <v>6769</v>
      </c>
    </row>
    <row r="4476" spans="2:65" s="14" customFormat="1" ht="11.25">
      <c r="B4476" s="166"/>
      <c r="D4476" s="146" t="s">
        <v>257</v>
      </c>
      <c r="E4476" s="167" t="s">
        <v>21</v>
      </c>
      <c r="F4476" s="168" t="s">
        <v>1971</v>
      </c>
      <c r="H4476" s="167" t="s">
        <v>21</v>
      </c>
      <c r="I4476" s="169"/>
      <c r="L4476" s="166"/>
      <c r="M4476" s="170"/>
      <c r="T4476" s="171"/>
      <c r="AT4476" s="167" t="s">
        <v>257</v>
      </c>
      <c r="AU4476" s="167" t="s">
        <v>89</v>
      </c>
      <c r="AV4476" s="14" t="s">
        <v>81</v>
      </c>
      <c r="AW4476" s="14" t="s">
        <v>34</v>
      </c>
      <c r="AX4476" s="14" t="s">
        <v>73</v>
      </c>
      <c r="AY4476" s="167" t="s">
        <v>241</v>
      </c>
    </row>
    <row r="4477" spans="2:65" s="14" customFormat="1" ht="11.25">
      <c r="B4477" s="166"/>
      <c r="D4477" s="146" t="s">
        <v>257</v>
      </c>
      <c r="E4477" s="167" t="s">
        <v>21</v>
      </c>
      <c r="F4477" s="168" t="s">
        <v>1972</v>
      </c>
      <c r="H4477" s="167" t="s">
        <v>21</v>
      </c>
      <c r="I4477" s="169"/>
      <c r="L4477" s="166"/>
      <c r="M4477" s="170"/>
      <c r="T4477" s="171"/>
      <c r="AT4477" s="167" t="s">
        <v>257</v>
      </c>
      <c r="AU4477" s="167" t="s">
        <v>89</v>
      </c>
      <c r="AV4477" s="14" t="s">
        <v>81</v>
      </c>
      <c r="AW4477" s="14" t="s">
        <v>34</v>
      </c>
      <c r="AX4477" s="14" t="s">
        <v>73</v>
      </c>
      <c r="AY4477" s="167" t="s">
        <v>241</v>
      </c>
    </row>
    <row r="4478" spans="2:65" s="14" customFormat="1" ht="11.25">
      <c r="B4478" s="166"/>
      <c r="D4478" s="146" t="s">
        <v>257</v>
      </c>
      <c r="E4478" s="167" t="s">
        <v>21</v>
      </c>
      <c r="F4478" s="168" t="s">
        <v>6756</v>
      </c>
      <c r="H4478" s="167" t="s">
        <v>21</v>
      </c>
      <c r="I4478" s="169"/>
      <c r="L4478" s="166"/>
      <c r="M4478" s="170"/>
      <c r="T4478" s="171"/>
      <c r="AT4478" s="167" t="s">
        <v>257</v>
      </c>
      <c r="AU4478" s="167" t="s">
        <v>89</v>
      </c>
      <c r="AV4478" s="14" t="s">
        <v>81</v>
      </c>
      <c r="AW4478" s="14" t="s">
        <v>34</v>
      </c>
      <c r="AX4478" s="14" t="s">
        <v>73</v>
      </c>
      <c r="AY4478" s="167" t="s">
        <v>241</v>
      </c>
    </row>
    <row r="4479" spans="2:65" s="12" customFormat="1" ht="11.25">
      <c r="B4479" s="152"/>
      <c r="D4479" s="146" t="s">
        <v>257</v>
      </c>
      <c r="E4479" s="153" t="s">
        <v>21</v>
      </c>
      <c r="F4479" s="154" t="s">
        <v>1025</v>
      </c>
      <c r="H4479" s="155">
        <v>1252.2</v>
      </c>
      <c r="I4479" s="156"/>
      <c r="L4479" s="152"/>
      <c r="M4479" s="157"/>
      <c r="T4479" s="158"/>
      <c r="AT4479" s="153" t="s">
        <v>257</v>
      </c>
      <c r="AU4479" s="153" t="s">
        <v>89</v>
      </c>
      <c r="AV4479" s="12" t="s">
        <v>89</v>
      </c>
      <c r="AW4479" s="12" t="s">
        <v>34</v>
      </c>
      <c r="AX4479" s="12" t="s">
        <v>81</v>
      </c>
      <c r="AY4479" s="153" t="s">
        <v>241</v>
      </c>
    </row>
    <row r="4480" spans="2:65" s="1" customFormat="1" ht="16.5" customHeight="1">
      <c r="B4480" s="34"/>
      <c r="C4480" s="133" t="s">
        <v>6770</v>
      </c>
      <c r="D4480" s="133" t="s">
        <v>243</v>
      </c>
      <c r="E4480" s="134" t="s">
        <v>6771</v>
      </c>
      <c r="F4480" s="135" t="s">
        <v>6772</v>
      </c>
      <c r="G4480" s="136" t="s">
        <v>291</v>
      </c>
      <c r="H4480" s="137">
        <v>2590.1</v>
      </c>
      <c r="I4480" s="138"/>
      <c r="J4480" s="139">
        <f>ROUND(I4480*H4480,2)</f>
        <v>0</v>
      </c>
      <c r="K4480" s="135" t="s">
        <v>21</v>
      </c>
      <c r="L4480" s="34"/>
      <c r="M4480" s="140" t="s">
        <v>21</v>
      </c>
      <c r="N4480" s="141" t="s">
        <v>45</v>
      </c>
      <c r="P4480" s="142">
        <f>O4480*H4480</f>
        <v>0</v>
      </c>
      <c r="Q4480" s="142">
        <v>2.5999999999999998E-4</v>
      </c>
      <c r="R4480" s="142">
        <f>Q4480*H4480</f>
        <v>0.67342599999999997</v>
      </c>
      <c r="S4480" s="142">
        <v>0</v>
      </c>
      <c r="T4480" s="143">
        <f>S4480*H4480</f>
        <v>0</v>
      </c>
      <c r="AR4480" s="144" t="s">
        <v>649</v>
      </c>
      <c r="AT4480" s="144" t="s">
        <v>243</v>
      </c>
      <c r="AU4480" s="144" t="s">
        <v>89</v>
      </c>
      <c r="AY4480" s="19" t="s">
        <v>241</v>
      </c>
      <c r="BE4480" s="145">
        <f>IF(N4480="základní",J4480,0)</f>
        <v>0</v>
      </c>
      <c r="BF4480" s="145">
        <f>IF(N4480="snížená",J4480,0)</f>
        <v>0</v>
      </c>
      <c r="BG4480" s="145">
        <f>IF(N4480="zákl. přenesená",J4480,0)</f>
        <v>0</v>
      </c>
      <c r="BH4480" s="145">
        <f>IF(N4480="sníž. přenesená",J4480,0)</f>
        <v>0</v>
      </c>
      <c r="BI4480" s="145">
        <f>IF(N4480="nulová",J4480,0)</f>
        <v>0</v>
      </c>
      <c r="BJ4480" s="19" t="s">
        <v>89</v>
      </c>
      <c r="BK4480" s="145">
        <f>ROUND(I4480*H4480,2)</f>
        <v>0</v>
      </c>
      <c r="BL4480" s="19" t="s">
        <v>649</v>
      </c>
      <c r="BM4480" s="144" t="s">
        <v>6773</v>
      </c>
    </row>
    <row r="4481" spans="2:65" s="14" customFormat="1" ht="11.25">
      <c r="B4481" s="166"/>
      <c r="D4481" s="146" t="s">
        <v>257</v>
      </c>
      <c r="E4481" s="167" t="s">
        <v>21</v>
      </c>
      <c r="F4481" s="168" t="s">
        <v>1971</v>
      </c>
      <c r="H4481" s="167" t="s">
        <v>21</v>
      </c>
      <c r="I4481" s="169"/>
      <c r="L4481" s="166"/>
      <c r="M4481" s="170"/>
      <c r="T4481" s="171"/>
      <c r="AT4481" s="167" t="s">
        <v>257</v>
      </c>
      <c r="AU4481" s="167" t="s">
        <v>89</v>
      </c>
      <c r="AV4481" s="14" t="s">
        <v>81</v>
      </c>
      <c r="AW4481" s="14" t="s">
        <v>34</v>
      </c>
      <c r="AX4481" s="14" t="s">
        <v>73</v>
      </c>
      <c r="AY4481" s="167" t="s">
        <v>241</v>
      </c>
    </row>
    <row r="4482" spans="2:65" s="14" customFormat="1" ht="11.25">
      <c r="B4482" s="166"/>
      <c r="D4482" s="146" t="s">
        <v>257</v>
      </c>
      <c r="E4482" s="167" t="s">
        <v>21</v>
      </c>
      <c r="F4482" s="168" t="s">
        <v>1972</v>
      </c>
      <c r="H4482" s="167" t="s">
        <v>21</v>
      </c>
      <c r="I4482" s="169"/>
      <c r="L4482" s="166"/>
      <c r="M4482" s="170"/>
      <c r="T4482" s="171"/>
      <c r="AT4482" s="167" t="s">
        <v>257</v>
      </c>
      <c r="AU4482" s="167" t="s">
        <v>89</v>
      </c>
      <c r="AV4482" s="14" t="s">
        <v>81</v>
      </c>
      <c r="AW4482" s="14" t="s">
        <v>34</v>
      </c>
      <c r="AX4482" s="14" t="s">
        <v>73</v>
      </c>
      <c r="AY4482" s="167" t="s">
        <v>241</v>
      </c>
    </row>
    <row r="4483" spans="2:65" s="14" customFormat="1" ht="11.25">
      <c r="B4483" s="166"/>
      <c r="D4483" s="146" t="s">
        <v>257</v>
      </c>
      <c r="E4483" s="167" t="s">
        <v>21</v>
      </c>
      <c r="F4483" s="168" t="s">
        <v>6757</v>
      </c>
      <c r="H4483" s="167" t="s">
        <v>21</v>
      </c>
      <c r="I4483" s="169"/>
      <c r="L4483" s="166"/>
      <c r="M4483" s="170"/>
      <c r="T4483" s="171"/>
      <c r="AT4483" s="167" t="s">
        <v>257</v>
      </c>
      <c r="AU4483" s="167" t="s">
        <v>89</v>
      </c>
      <c r="AV4483" s="14" t="s">
        <v>81</v>
      </c>
      <c r="AW4483" s="14" t="s">
        <v>34</v>
      </c>
      <c r="AX4483" s="14" t="s">
        <v>73</v>
      </c>
      <c r="AY4483" s="167" t="s">
        <v>241</v>
      </c>
    </row>
    <row r="4484" spans="2:65" s="12" customFormat="1" ht="11.25">
      <c r="B4484" s="152"/>
      <c r="D4484" s="146" t="s">
        <v>257</v>
      </c>
      <c r="E4484" s="153" t="s">
        <v>21</v>
      </c>
      <c r="F4484" s="154" t="s">
        <v>6758</v>
      </c>
      <c r="H4484" s="155">
        <v>2590.1</v>
      </c>
      <c r="I4484" s="156"/>
      <c r="L4484" s="152"/>
      <c r="M4484" s="157"/>
      <c r="T4484" s="158"/>
      <c r="AT4484" s="153" t="s">
        <v>257</v>
      </c>
      <c r="AU4484" s="153" t="s">
        <v>89</v>
      </c>
      <c r="AV4484" s="12" t="s">
        <v>89</v>
      </c>
      <c r="AW4484" s="12" t="s">
        <v>34</v>
      </c>
      <c r="AX4484" s="12" t="s">
        <v>81</v>
      </c>
      <c r="AY4484" s="153" t="s">
        <v>241</v>
      </c>
    </row>
    <row r="4485" spans="2:65" s="11" customFormat="1" ht="25.9" customHeight="1">
      <c r="B4485" s="121"/>
      <c r="D4485" s="122" t="s">
        <v>72</v>
      </c>
      <c r="E4485" s="123" t="s">
        <v>549</v>
      </c>
      <c r="F4485" s="123" t="s">
        <v>6774</v>
      </c>
      <c r="I4485" s="124"/>
      <c r="J4485" s="125">
        <f>BK4485</f>
        <v>0</v>
      </c>
      <c r="L4485" s="121"/>
      <c r="M4485" s="126"/>
      <c r="P4485" s="127">
        <f>P4486</f>
        <v>0</v>
      </c>
      <c r="R4485" s="127">
        <f>R4486</f>
        <v>0</v>
      </c>
      <c r="T4485" s="128">
        <f>T4486</f>
        <v>0</v>
      </c>
      <c r="AR4485" s="122" t="s">
        <v>145</v>
      </c>
      <c r="AT4485" s="129" t="s">
        <v>72</v>
      </c>
      <c r="AU4485" s="129" t="s">
        <v>73</v>
      </c>
      <c r="AY4485" s="122" t="s">
        <v>241</v>
      </c>
      <c r="BK4485" s="130">
        <f>BK4486</f>
        <v>0</v>
      </c>
    </row>
    <row r="4486" spans="2:65" s="11" customFormat="1" ht="22.9" customHeight="1">
      <c r="B4486" s="121"/>
      <c r="D4486" s="122" t="s">
        <v>72</v>
      </c>
      <c r="E4486" s="131" t="s">
        <v>6775</v>
      </c>
      <c r="F4486" s="131" t="s">
        <v>6776</v>
      </c>
      <c r="I4486" s="124"/>
      <c r="J4486" s="132">
        <f>BK4486</f>
        <v>0</v>
      </c>
      <c r="L4486" s="121"/>
      <c r="M4486" s="126"/>
      <c r="P4486" s="127">
        <f>SUM(P4487:P4490)</f>
        <v>0</v>
      </c>
      <c r="R4486" s="127">
        <f>SUM(R4487:R4490)</f>
        <v>0</v>
      </c>
      <c r="T4486" s="128">
        <f>SUM(T4487:T4490)</f>
        <v>0</v>
      </c>
      <c r="AR4486" s="122" t="s">
        <v>145</v>
      </c>
      <c r="AT4486" s="129" t="s">
        <v>72</v>
      </c>
      <c r="AU4486" s="129" t="s">
        <v>81</v>
      </c>
      <c r="AY4486" s="122" t="s">
        <v>241</v>
      </c>
      <c r="BK4486" s="130">
        <f>SUM(BK4487:BK4490)</f>
        <v>0</v>
      </c>
    </row>
    <row r="4487" spans="2:65" s="1" customFormat="1" ht="21.75" customHeight="1">
      <c r="B4487" s="34"/>
      <c r="C4487" s="133" t="s">
        <v>6777</v>
      </c>
      <c r="D4487" s="133" t="s">
        <v>243</v>
      </c>
      <c r="E4487" s="134" t="s">
        <v>6778</v>
      </c>
      <c r="F4487" s="135" t="s">
        <v>6779</v>
      </c>
      <c r="G4487" s="136" t="s">
        <v>1718</v>
      </c>
      <c r="H4487" s="137">
        <v>3</v>
      </c>
      <c r="I4487" s="138"/>
      <c r="J4487" s="139">
        <f>ROUND(I4487*H4487,2)</f>
        <v>0</v>
      </c>
      <c r="K4487" s="135" t="s">
        <v>21</v>
      </c>
      <c r="L4487" s="34"/>
      <c r="M4487" s="140" t="s">
        <v>21</v>
      </c>
      <c r="N4487" s="141" t="s">
        <v>45</v>
      </c>
      <c r="P4487" s="142">
        <f>O4487*H4487</f>
        <v>0</v>
      </c>
      <c r="Q4487" s="142">
        <v>0</v>
      </c>
      <c r="R4487" s="142">
        <f>Q4487*H4487</f>
        <v>0</v>
      </c>
      <c r="S4487" s="142">
        <v>0</v>
      </c>
      <c r="T4487" s="143">
        <f>S4487*H4487</f>
        <v>0</v>
      </c>
      <c r="AR4487" s="144" t="s">
        <v>1505</v>
      </c>
      <c r="AT4487" s="144" t="s">
        <v>243</v>
      </c>
      <c r="AU4487" s="144" t="s">
        <v>89</v>
      </c>
      <c r="AY4487" s="19" t="s">
        <v>241</v>
      </c>
      <c r="BE4487" s="145">
        <f>IF(N4487="základní",J4487,0)</f>
        <v>0</v>
      </c>
      <c r="BF4487" s="145">
        <f>IF(N4487="snížená",J4487,0)</f>
        <v>0</v>
      </c>
      <c r="BG4487" s="145">
        <f>IF(N4487="zákl. přenesená",J4487,0)</f>
        <v>0</v>
      </c>
      <c r="BH4487" s="145">
        <f>IF(N4487="sníž. přenesená",J4487,0)</f>
        <v>0</v>
      </c>
      <c r="BI4487" s="145">
        <f>IF(N4487="nulová",J4487,0)</f>
        <v>0</v>
      </c>
      <c r="BJ4487" s="19" t="s">
        <v>89</v>
      </c>
      <c r="BK4487" s="145">
        <f>ROUND(I4487*H4487,2)</f>
        <v>0</v>
      </c>
      <c r="BL4487" s="19" t="s">
        <v>1505</v>
      </c>
      <c r="BM4487" s="144" t="s">
        <v>6780</v>
      </c>
    </row>
    <row r="4488" spans="2:65" s="1" customFormat="1" ht="21.75" customHeight="1">
      <c r="B4488" s="34"/>
      <c r="C4488" s="133" t="s">
        <v>6781</v>
      </c>
      <c r="D4488" s="133" t="s">
        <v>243</v>
      </c>
      <c r="E4488" s="134" t="s">
        <v>6782</v>
      </c>
      <c r="F4488" s="135" t="s">
        <v>6783</v>
      </c>
      <c r="G4488" s="136" t="s">
        <v>1718</v>
      </c>
      <c r="H4488" s="137">
        <v>3</v>
      </c>
      <c r="I4488" s="138"/>
      <c r="J4488" s="139">
        <f>ROUND(I4488*H4488,2)</f>
        <v>0</v>
      </c>
      <c r="K4488" s="135" t="s">
        <v>21</v>
      </c>
      <c r="L4488" s="34"/>
      <c r="M4488" s="140" t="s">
        <v>21</v>
      </c>
      <c r="N4488" s="141" t="s">
        <v>45</v>
      </c>
      <c r="P4488" s="142">
        <f>O4488*H4488</f>
        <v>0</v>
      </c>
      <c r="Q4488" s="142">
        <v>0</v>
      </c>
      <c r="R4488" s="142">
        <f>Q4488*H4488</f>
        <v>0</v>
      </c>
      <c r="S4488" s="142">
        <v>0</v>
      </c>
      <c r="T4488" s="143">
        <f>S4488*H4488</f>
        <v>0</v>
      </c>
      <c r="AR4488" s="144" t="s">
        <v>1505</v>
      </c>
      <c r="AT4488" s="144" t="s">
        <v>243</v>
      </c>
      <c r="AU4488" s="144" t="s">
        <v>89</v>
      </c>
      <c r="AY4488" s="19" t="s">
        <v>241</v>
      </c>
      <c r="BE4488" s="145">
        <f>IF(N4488="základní",J4488,0)</f>
        <v>0</v>
      </c>
      <c r="BF4488" s="145">
        <f>IF(N4488="snížená",J4488,0)</f>
        <v>0</v>
      </c>
      <c r="BG4488" s="145">
        <f>IF(N4488="zákl. přenesená",J4488,0)</f>
        <v>0</v>
      </c>
      <c r="BH4488" s="145">
        <f>IF(N4488="sníž. přenesená",J4488,0)</f>
        <v>0</v>
      </c>
      <c r="BI4488" s="145">
        <f>IF(N4488="nulová",J4488,0)</f>
        <v>0</v>
      </c>
      <c r="BJ4488" s="19" t="s">
        <v>89</v>
      </c>
      <c r="BK4488" s="145">
        <f>ROUND(I4488*H4488,2)</f>
        <v>0</v>
      </c>
      <c r="BL4488" s="19" t="s">
        <v>1505</v>
      </c>
      <c r="BM4488" s="144" t="s">
        <v>6784</v>
      </c>
    </row>
    <row r="4489" spans="2:65" s="1" customFormat="1" ht="16.5" customHeight="1">
      <c r="B4489" s="34"/>
      <c r="C4489" s="133" t="s">
        <v>6785</v>
      </c>
      <c r="D4489" s="133" t="s">
        <v>243</v>
      </c>
      <c r="E4489" s="134" t="s">
        <v>6786</v>
      </c>
      <c r="F4489" s="135" t="s">
        <v>6787</v>
      </c>
      <c r="G4489" s="136" t="s">
        <v>1718</v>
      </c>
      <c r="H4489" s="137">
        <v>1</v>
      </c>
      <c r="I4489" s="138"/>
      <c r="J4489" s="139">
        <f>ROUND(I4489*H4489,2)</f>
        <v>0</v>
      </c>
      <c r="K4489" s="135" t="s">
        <v>21</v>
      </c>
      <c r="L4489" s="34"/>
      <c r="M4489" s="140" t="s">
        <v>21</v>
      </c>
      <c r="N4489" s="141" t="s">
        <v>45</v>
      </c>
      <c r="P4489" s="142">
        <f>O4489*H4489</f>
        <v>0</v>
      </c>
      <c r="Q4489" s="142">
        <v>0</v>
      </c>
      <c r="R4489" s="142">
        <f>Q4489*H4489</f>
        <v>0</v>
      </c>
      <c r="S4489" s="142">
        <v>0</v>
      </c>
      <c r="T4489" s="143">
        <f>S4489*H4489</f>
        <v>0</v>
      </c>
      <c r="AR4489" s="144" t="s">
        <v>1505</v>
      </c>
      <c r="AT4489" s="144" t="s">
        <v>243</v>
      </c>
      <c r="AU4489" s="144" t="s">
        <v>89</v>
      </c>
      <c r="AY4489" s="19" t="s">
        <v>241</v>
      </c>
      <c r="BE4489" s="145">
        <f>IF(N4489="základní",J4489,0)</f>
        <v>0</v>
      </c>
      <c r="BF4489" s="145">
        <f>IF(N4489="snížená",J4489,0)</f>
        <v>0</v>
      </c>
      <c r="BG4489" s="145">
        <f>IF(N4489="zákl. přenesená",J4489,0)</f>
        <v>0</v>
      </c>
      <c r="BH4489" s="145">
        <f>IF(N4489="sníž. přenesená",J4489,0)</f>
        <v>0</v>
      </c>
      <c r="BI4489" s="145">
        <f>IF(N4489="nulová",J4489,0)</f>
        <v>0</v>
      </c>
      <c r="BJ4489" s="19" t="s">
        <v>89</v>
      </c>
      <c r="BK4489" s="145">
        <f>ROUND(I4489*H4489,2)</f>
        <v>0</v>
      </c>
      <c r="BL4489" s="19" t="s">
        <v>1505</v>
      </c>
      <c r="BM4489" s="144" t="s">
        <v>6788</v>
      </c>
    </row>
    <row r="4490" spans="2:65" s="1" customFormat="1" ht="24.2" customHeight="1">
      <c r="B4490" s="34"/>
      <c r="C4490" s="133" t="s">
        <v>6789</v>
      </c>
      <c r="D4490" s="133" t="s">
        <v>243</v>
      </c>
      <c r="E4490" s="134" t="s">
        <v>6790</v>
      </c>
      <c r="F4490" s="135" t="s">
        <v>6791</v>
      </c>
      <c r="G4490" s="136" t="s">
        <v>1718</v>
      </c>
      <c r="H4490" s="137">
        <v>1</v>
      </c>
      <c r="I4490" s="138"/>
      <c r="J4490" s="139">
        <f>ROUND(I4490*H4490,2)</f>
        <v>0</v>
      </c>
      <c r="K4490" s="135" t="s">
        <v>21</v>
      </c>
      <c r="L4490" s="34"/>
      <c r="M4490" s="205" t="s">
        <v>21</v>
      </c>
      <c r="N4490" s="206" t="s">
        <v>45</v>
      </c>
      <c r="O4490" s="207"/>
      <c r="P4490" s="208">
        <f>O4490*H4490</f>
        <v>0</v>
      </c>
      <c r="Q4490" s="208">
        <v>0</v>
      </c>
      <c r="R4490" s="208">
        <f>Q4490*H4490</f>
        <v>0</v>
      </c>
      <c r="S4490" s="208">
        <v>0</v>
      </c>
      <c r="T4490" s="209">
        <f>S4490*H4490</f>
        <v>0</v>
      </c>
      <c r="AR4490" s="144" t="s">
        <v>1505</v>
      </c>
      <c r="AT4490" s="144" t="s">
        <v>243</v>
      </c>
      <c r="AU4490" s="144" t="s">
        <v>89</v>
      </c>
      <c r="AY4490" s="19" t="s">
        <v>241</v>
      </c>
      <c r="BE4490" s="145">
        <f>IF(N4490="základní",J4490,0)</f>
        <v>0</v>
      </c>
      <c r="BF4490" s="145">
        <f>IF(N4490="snížená",J4490,0)</f>
        <v>0</v>
      </c>
      <c r="BG4490" s="145">
        <f>IF(N4490="zákl. přenesená",J4490,0)</f>
        <v>0</v>
      </c>
      <c r="BH4490" s="145">
        <f>IF(N4490="sníž. přenesená",J4490,0)</f>
        <v>0</v>
      </c>
      <c r="BI4490" s="145">
        <f>IF(N4490="nulová",J4490,0)</f>
        <v>0</v>
      </c>
      <c r="BJ4490" s="19" t="s">
        <v>89</v>
      </c>
      <c r="BK4490" s="145">
        <f>ROUND(I4490*H4490,2)</f>
        <v>0</v>
      </c>
      <c r="BL4490" s="19" t="s">
        <v>1505</v>
      </c>
      <c r="BM4490" s="144" t="s">
        <v>6792</v>
      </c>
    </row>
    <row r="4491" spans="2:65" s="1" customFormat="1" ht="6.95" customHeight="1">
      <c r="B4491" s="43"/>
      <c r="C4491" s="44"/>
      <c r="D4491" s="44"/>
      <c r="E4491" s="44"/>
      <c r="F4491" s="44"/>
      <c r="G4491" s="44"/>
      <c r="H4491" s="44"/>
      <c r="I4491" s="44"/>
      <c r="J4491" s="44"/>
      <c r="K4491" s="44"/>
      <c r="L4491" s="34"/>
    </row>
  </sheetData>
  <sheetProtection algorithmName="SHA-512" hashValue="cuBQlz6UyAcDzZuEfJLE76Ctw4MbjimkYmrYVeB06PSkAk8ZZaafX5fgDXfwS44ptC8MFPKRF6cPYLKgSTfeEg==" saltValue="65qCZKfFTOdmdlwft4kBxFxn7s/+lECQWMWhJD+qHbRX1ZrRVq2N2Gw0z/fpFY+gW+0B4IZ5ZgJrBJna2yGPxQ==" spinCount="100000" sheet="1" objects="1" scenarios="1" formatColumns="0" formatRows="0" autoFilter="0"/>
  <autoFilter ref="C148:K4490" xr:uid="{00000000-0009-0000-0000-000002000000}"/>
  <mergeCells count="12">
    <mergeCell ref="E141:H141"/>
    <mergeCell ref="L2:V2"/>
    <mergeCell ref="E50:H50"/>
    <mergeCell ref="E52:H52"/>
    <mergeCell ref="E54:H54"/>
    <mergeCell ref="E137:H137"/>
    <mergeCell ref="E139:H139"/>
    <mergeCell ref="E7:H7"/>
    <mergeCell ref="E9:H9"/>
    <mergeCell ref="E11:H11"/>
    <mergeCell ref="E20:H20"/>
    <mergeCell ref="E29:H29"/>
  </mergeCells>
  <hyperlinks>
    <hyperlink ref="F175" r:id="rId1" xr:uid="{00000000-0004-0000-0200-000000000000}"/>
    <hyperlink ref="F188" r:id="rId2" xr:uid="{00000000-0004-0000-0200-000001000000}"/>
    <hyperlink ref="F197" r:id="rId3" xr:uid="{00000000-0004-0000-0200-000002000000}"/>
    <hyperlink ref="F207" r:id="rId4" xr:uid="{00000000-0004-0000-0200-000003000000}"/>
    <hyperlink ref="F211" r:id="rId5" xr:uid="{00000000-0004-0000-0200-000004000000}"/>
    <hyperlink ref="F217" r:id="rId6" xr:uid="{00000000-0004-0000-0200-000005000000}"/>
    <hyperlink ref="F233" r:id="rId7" xr:uid="{00000000-0004-0000-0200-000006000000}"/>
    <hyperlink ref="F252" r:id="rId8" xr:uid="{00000000-0004-0000-0200-000007000000}"/>
    <hyperlink ref="F254" r:id="rId9" xr:uid="{00000000-0004-0000-0200-000008000000}"/>
    <hyperlink ref="F258" r:id="rId10" xr:uid="{00000000-0004-0000-0200-000009000000}"/>
    <hyperlink ref="F276" r:id="rId11" xr:uid="{00000000-0004-0000-0200-00000A000000}"/>
    <hyperlink ref="F291" r:id="rId12" xr:uid="{00000000-0004-0000-0200-00000B000000}"/>
    <hyperlink ref="F309" r:id="rId13" xr:uid="{00000000-0004-0000-0200-00000C000000}"/>
    <hyperlink ref="F311" r:id="rId14" xr:uid="{00000000-0004-0000-0200-00000D000000}"/>
    <hyperlink ref="F315" r:id="rId15" xr:uid="{00000000-0004-0000-0200-00000E000000}"/>
    <hyperlink ref="F327" r:id="rId16" xr:uid="{00000000-0004-0000-0200-00000F000000}"/>
    <hyperlink ref="F334" r:id="rId17" xr:uid="{00000000-0004-0000-0200-000010000000}"/>
    <hyperlink ref="F347" r:id="rId18" xr:uid="{00000000-0004-0000-0200-000011000000}"/>
    <hyperlink ref="F349" r:id="rId19" xr:uid="{00000000-0004-0000-0200-000012000000}"/>
    <hyperlink ref="F353" r:id="rId20" xr:uid="{00000000-0004-0000-0200-000013000000}"/>
    <hyperlink ref="F361" r:id="rId21" xr:uid="{00000000-0004-0000-0200-000014000000}"/>
    <hyperlink ref="F429" r:id="rId22" xr:uid="{00000000-0004-0000-0200-000015000000}"/>
    <hyperlink ref="F501" r:id="rId23" xr:uid="{00000000-0004-0000-0200-000016000000}"/>
    <hyperlink ref="F503" r:id="rId24" xr:uid="{00000000-0004-0000-0200-000017000000}"/>
    <hyperlink ref="F508" r:id="rId25" xr:uid="{00000000-0004-0000-0200-000018000000}"/>
    <hyperlink ref="F524" r:id="rId26" xr:uid="{00000000-0004-0000-0200-000019000000}"/>
    <hyperlink ref="F534" r:id="rId27" xr:uid="{00000000-0004-0000-0200-00001A000000}"/>
    <hyperlink ref="F609" r:id="rId28" xr:uid="{00000000-0004-0000-0200-00001B000000}"/>
    <hyperlink ref="F640" r:id="rId29" xr:uid="{00000000-0004-0000-0200-00001C000000}"/>
    <hyperlink ref="F713" r:id="rId30" xr:uid="{00000000-0004-0000-0200-00001D000000}"/>
    <hyperlink ref="F715" r:id="rId31" xr:uid="{00000000-0004-0000-0200-00001E000000}"/>
    <hyperlink ref="F745" r:id="rId32" xr:uid="{00000000-0004-0000-0200-00001F000000}"/>
    <hyperlink ref="F759" r:id="rId33" xr:uid="{00000000-0004-0000-0200-000020000000}"/>
    <hyperlink ref="F814" r:id="rId34" xr:uid="{00000000-0004-0000-0200-000021000000}"/>
    <hyperlink ref="F818" r:id="rId35" xr:uid="{00000000-0004-0000-0200-000022000000}"/>
    <hyperlink ref="F823" r:id="rId36" xr:uid="{00000000-0004-0000-0200-000023000000}"/>
    <hyperlink ref="F906" r:id="rId37" xr:uid="{00000000-0004-0000-0200-000024000000}"/>
    <hyperlink ref="F922" r:id="rId38" xr:uid="{00000000-0004-0000-0200-000025000000}"/>
    <hyperlink ref="F924" r:id="rId39" xr:uid="{00000000-0004-0000-0200-000026000000}"/>
    <hyperlink ref="F958" r:id="rId40" xr:uid="{00000000-0004-0000-0200-000027000000}"/>
    <hyperlink ref="F960" r:id="rId41" xr:uid="{00000000-0004-0000-0200-000028000000}"/>
    <hyperlink ref="F999" r:id="rId42" xr:uid="{00000000-0004-0000-0200-000029000000}"/>
    <hyperlink ref="F1001" r:id="rId43" xr:uid="{00000000-0004-0000-0200-00002A000000}"/>
    <hyperlink ref="F1028" r:id="rId44" xr:uid="{00000000-0004-0000-0200-00002B000000}"/>
    <hyperlink ref="F1033" r:id="rId45" xr:uid="{00000000-0004-0000-0200-00002C000000}"/>
    <hyperlink ref="F1051" r:id="rId46" xr:uid="{00000000-0004-0000-0200-00002D000000}"/>
    <hyperlink ref="F1101" r:id="rId47" xr:uid="{00000000-0004-0000-0200-00002E000000}"/>
    <hyperlink ref="F1151" r:id="rId48" xr:uid="{00000000-0004-0000-0200-00002F000000}"/>
    <hyperlink ref="F1153" r:id="rId49" xr:uid="{00000000-0004-0000-0200-000030000000}"/>
    <hyperlink ref="F1214" r:id="rId50" xr:uid="{00000000-0004-0000-0200-000031000000}"/>
    <hyperlink ref="F1252" r:id="rId51" xr:uid="{00000000-0004-0000-0200-000032000000}"/>
    <hyperlink ref="F1280" r:id="rId52" xr:uid="{00000000-0004-0000-0200-000033000000}"/>
    <hyperlink ref="F1282" r:id="rId53" xr:uid="{00000000-0004-0000-0200-000034000000}"/>
    <hyperlink ref="F1322" r:id="rId54" xr:uid="{00000000-0004-0000-0200-000035000000}"/>
    <hyperlink ref="F1328" r:id="rId55" xr:uid="{00000000-0004-0000-0200-000036000000}"/>
    <hyperlink ref="F1346" r:id="rId56" xr:uid="{00000000-0004-0000-0200-000037000000}"/>
    <hyperlink ref="F1349" r:id="rId57" xr:uid="{00000000-0004-0000-0200-000038000000}"/>
    <hyperlink ref="F1374" r:id="rId58" xr:uid="{00000000-0004-0000-0200-000039000000}"/>
    <hyperlink ref="F1377" r:id="rId59" xr:uid="{00000000-0004-0000-0200-00003A000000}"/>
    <hyperlink ref="F1382" r:id="rId60" xr:uid="{00000000-0004-0000-0200-00003B000000}"/>
    <hyperlink ref="F1385" r:id="rId61" xr:uid="{00000000-0004-0000-0200-00003C000000}"/>
    <hyperlink ref="F1389" r:id="rId62" xr:uid="{00000000-0004-0000-0200-00003D000000}"/>
    <hyperlink ref="F1397" r:id="rId63" xr:uid="{00000000-0004-0000-0200-00003E000000}"/>
    <hyperlink ref="F1460" r:id="rId64" xr:uid="{00000000-0004-0000-0200-00003F000000}"/>
    <hyperlink ref="F1523" r:id="rId65" xr:uid="{00000000-0004-0000-0200-000040000000}"/>
    <hyperlink ref="F1525" r:id="rId66" xr:uid="{00000000-0004-0000-0200-000041000000}"/>
    <hyperlink ref="F1529" r:id="rId67" xr:uid="{00000000-0004-0000-0200-000042000000}"/>
    <hyperlink ref="F1545" r:id="rId68" xr:uid="{00000000-0004-0000-0200-000043000000}"/>
    <hyperlink ref="F1557" r:id="rId69" xr:uid="{00000000-0004-0000-0200-000044000000}"/>
    <hyperlink ref="F1565" r:id="rId70" xr:uid="{00000000-0004-0000-0200-000045000000}"/>
    <hyperlink ref="F1598" r:id="rId71" xr:uid="{00000000-0004-0000-0200-000046000000}"/>
    <hyperlink ref="F1602" r:id="rId72" xr:uid="{00000000-0004-0000-0200-000047000000}"/>
    <hyperlink ref="F1606" r:id="rId73" xr:uid="{00000000-0004-0000-0200-000048000000}"/>
    <hyperlink ref="F1610" r:id="rId74" xr:uid="{00000000-0004-0000-0200-000049000000}"/>
    <hyperlink ref="F1614" r:id="rId75" xr:uid="{00000000-0004-0000-0200-00004A000000}"/>
    <hyperlink ref="F1913" r:id="rId76" xr:uid="{00000000-0004-0000-0200-00004B000000}"/>
    <hyperlink ref="F1931" r:id="rId77" xr:uid="{00000000-0004-0000-0200-00004C000000}"/>
    <hyperlink ref="F1950" r:id="rId78" xr:uid="{00000000-0004-0000-0200-00004D000000}"/>
    <hyperlink ref="F1966" r:id="rId79" xr:uid="{00000000-0004-0000-0200-00004E000000}"/>
    <hyperlink ref="F1979" r:id="rId80" xr:uid="{00000000-0004-0000-0200-00004F000000}"/>
    <hyperlink ref="F1987" r:id="rId81" xr:uid="{00000000-0004-0000-0200-000050000000}"/>
    <hyperlink ref="F1990" r:id="rId82" xr:uid="{00000000-0004-0000-0200-000051000000}"/>
    <hyperlink ref="F2006" r:id="rId83" xr:uid="{00000000-0004-0000-0200-000052000000}"/>
    <hyperlink ref="F2030" r:id="rId84" xr:uid="{00000000-0004-0000-0200-000053000000}"/>
    <hyperlink ref="F2044" r:id="rId85" xr:uid="{00000000-0004-0000-0200-000054000000}"/>
    <hyperlink ref="F2054" r:id="rId86" xr:uid="{00000000-0004-0000-0200-000055000000}"/>
    <hyperlink ref="F2082" r:id="rId87" xr:uid="{00000000-0004-0000-0200-000056000000}"/>
    <hyperlink ref="F2088" r:id="rId88" xr:uid="{00000000-0004-0000-0200-000057000000}"/>
    <hyperlink ref="F2091" r:id="rId89" xr:uid="{00000000-0004-0000-0200-000058000000}"/>
    <hyperlink ref="F2101" r:id="rId90" xr:uid="{00000000-0004-0000-0200-000059000000}"/>
    <hyperlink ref="F2107" r:id="rId91" xr:uid="{00000000-0004-0000-0200-00005A000000}"/>
    <hyperlink ref="F2110" r:id="rId92" xr:uid="{00000000-0004-0000-0200-00005B000000}"/>
    <hyperlink ref="F2123" r:id="rId93" xr:uid="{00000000-0004-0000-0200-00005C000000}"/>
    <hyperlink ref="F2209" r:id="rId94" xr:uid="{00000000-0004-0000-0200-00005D000000}"/>
    <hyperlink ref="F2248" r:id="rId95" xr:uid="{00000000-0004-0000-0200-00005E000000}"/>
    <hyperlink ref="F2264" r:id="rId96" xr:uid="{00000000-0004-0000-0200-00005F000000}"/>
    <hyperlink ref="F2266" r:id="rId97" xr:uid="{00000000-0004-0000-0200-000060000000}"/>
    <hyperlink ref="F2270" r:id="rId98" xr:uid="{00000000-0004-0000-0200-000061000000}"/>
    <hyperlink ref="F2287" r:id="rId99" xr:uid="{00000000-0004-0000-0200-000062000000}"/>
    <hyperlink ref="F2291" r:id="rId100" xr:uid="{00000000-0004-0000-0200-000063000000}"/>
    <hyperlink ref="F2294" r:id="rId101" xr:uid="{00000000-0004-0000-0200-000064000000}"/>
    <hyperlink ref="F2310" r:id="rId102" xr:uid="{00000000-0004-0000-0200-000065000000}"/>
    <hyperlink ref="F2313" r:id="rId103" xr:uid="{00000000-0004-0000-0200-000066000000}"/>
    <hyperlink ref="F2331" r:id="rId104" xr:uid="{00000000-0004-0000-0200-000067000000}"/>
    <hyperlink ref="F2334" r:id="rId105" xr:uid="{00000000-0004-0000-0200-000068000000}"/>
    <hyperlink ref="F2365" r:id="rId106" xr:uid="{00000000-0004-0000-0200-000069000000}"/>
    <hyperlink ref="F2379" r:id="rId107" xr:uid="{00000000-0004-0000-0200-00006A000000}"/>
    <hyperlink ref="F2382" r:id="rId108" xr:uid="{00000000-0004-0000-0200-00006B000000}"/>
    <hyperlink ref="F2489" r:id="rId109" xr:uid="{00000000-0004-0000-0200-00006C000000}"/>
    <hyperlink ref="F2494" r:id="rId110" xr:uid="{00000000-0004-0000-0200-00006D000000}"/>
    <hyperlink ref="F2507" r:id="rId111" xr:uid="{00000000-0004-0000-0200-00006E000000}"/>
    <hyperlink ref="F2521" r:id="rId112" xr:uid="{00000000-0004-0000-0200-00006F000000}"/>
    <hyperlink ref="F2562" r:id="rId113" xr:uid="{00000000-0004-0000-0200-000070000000}"/>
    <hyperlink ref="F2567" r:id="rId114" xr:uid="{00000000-0004-0000-0200-000071000000}"/>
    <hyperlink ref="F2589" r:id="rId115" xr:uid="{00000000-0004-0000-0200-000072000000}"/>
    <hyperlink ref="F2594" r:id="rId116" xr:uid="{00000000-0004-0000-0200-000073000000}"/>
    <hyperlink ref="F2626" r:id="rId117" xr:uid="{00000000-0004-0000-0200-000074000000}"/>
    <hyperlink ref="F2630" r:id="rId118" xr:uid="{00000000-0004-0000-0200-000075000000}"/>
    <hyperlink ref="F2639" r:id="rId119" xr:uid="{00000000-0004-0000-0200-000076000000}"/>
    <hyperlink ref="F2642" r:id="rId120" xr:uid="{00000000-0004-0000-0200-000077000000}"/>
    <hyperlink ref="F2663" r:id="rId121" xr:uid="{00000000-0004-0000-0200-000078000000}"/>
    <hyperlink ref="F2672" r:id="rId122" xr:uid="{00000000-0004-0000-0200-000079000000}"/>
    <hyperlink ref="F2720" r:id="rId123" xr:uid="{00000000-0004-0000-0200-00007A000000}"/>
    <hyperlink ref="F2792" r:id="rId124" xr:uid="{00000000-0004-0000-0200-00007B000000}"/>
    <hyperlink ref="F2862" r:id="rId125" xr:uid="{00000000-0004-0000-0200-00007C000000}"/>
    <hyperlink ref="F2884" r:id="rId126" xr:uid="{00000000-0004-0000-0200-00007D000000}"/>
    <hyperlink ref="F2924" r:id="rId127" xr:uid="{00000000-0004-0000-0200-00007E000000}"/>
    <hyperlink ref="F2989" r:id="rId128" xr:uid="{00000000-0004-0000-0200-00007F000000}"/>
    <hyperlink ref="F2999" r:id="rId129" xr:uid="{00000000-0004-0000-0200-000080000000}"/>
    <hyperlink ref="F3002" r:id="rId130" xr:uid="{00000000-0004-0000-0200-000081000000}"/>
    <hyperlink ref="F3010" r:id="rId131" xr:uid="{00000000-0004-0000-0200-000082000000}"/>
    <hyperlink ref="F3012" r:id="rId132" xr:uid="{00000000-0004-0000-0200-000083000000}"/>
    <hyperlink ref="F3405" r:id="rId133" xr:uid="{00000000-0004-0000-0200-000084000000}"/>
    <hyperlink ref="F3414" r:id="rId134" xr:uid="{00000000-0004-0000-0200-000085000000}"/>
    <hyperlink ref="F3425" r:id="rId135" xr:uid="{00000000-0004-0000-0200-000086000000}"/>
    <hyperlink ref="F3434" r:id="rId136" xr:uid="{00000000-0004-0000-0200-000087000000}"/>
    <hyperlink ref="F4295" r:id="rId137" xr:uid="{00000000-0004-0000-0200-000088000000}"/>
    <hyperlink ref="F4305" r:id="rId138" xr:uid="{00000000-0004-0000-0200-000089000000}"/>
    <hyperlink ref="F4312" r:id="rId139" xr:uid="{00000000-0004-0000-0200-00008A000000}"/>
    <hyperlink ref="F4319" r:id="rId140" xr:uid="{00000000-0004-0000-0200-00008B000000}"/>
    <hyperlink ref="F4328" r:id="rId141" xr:uid="{00000000-0004-0000-0200-00008C000000}"/>
    <hyperlink ref="F4331" r:id="rId142" xr:uid="{00000000-0004-0000-0200-00008D000000}"/>
    <hyperlink ref="F4334" r:id="rId143" xr:uid="{00000000-0004-0000-0200-00008E000000}"/>
    <hyperlink ref="F4337" r:id="rId144" xr:uid="{00000000-0004-0000-0200-00008F000000}"/>
    <hyperlink ref="F4345" r:id="rId145" xr:uid="{00000000-0004-0000-0200-000090000000}"/>
    <hyperlink ref="F4348" r:id="rId146" xr:uid="{00000000-0004-0000-0200-000091000000}"/>
    <hyperlink ref="F4351" r:id="rId147" xr:uid="{00000000-0004-0000-0200-000092000000}"/>
    <hyperlink ref="F4354" r:id="rId148" xr:uid="{00000000-0004-0000-0200-000093000000}"/>
    <hyperlink ref="F4359" r:id="rId149" xr:uid="{00000000-0004-0000-0200-000094000000}"/>
    <hyperlink ref="F4401" r:id="rId150" xr:uid="{00000000-0004-0000-0200-000095000000}"/>
    <hyperlink ref="F4404" r:id="rId151" xr:uid="{00000000-0004-0000-0200-000096000000}"/>
    <hyperlink ref="F4414" r:id="rId152" xr:uid="{00000000-0004-0000-0200-000097000000}"/>
    <hyperlink ref="F4416" r:id="rId153" xr:uid="{00000000-0004-0000-0200-000098000000}"/>
    <hyperlink ref="F4437" r:id="rId154" xr:uid="{00000000-0004-0000-0200-000099000000}"/>
    <hyperlink ref="F4455" r:id="rId155" xr:uid="{00000000-0004-0000-0200-00009A000000}"/>
    <hyperlink ref="F4467" r:id="rId156" xr:uid="{00000000-0004-0000-0200-00009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5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75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93</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6793</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35.25" customHeight="1">
      <c r="B29" s="93"/>
      <c r="E29" s="321" t="s">
        <v>6795</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ROUND(J103,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ROUND((SUM(BE103:BE753)),  2)</f>
        <v>0</v>
      </c>
      <c r="I35" s="95">
        <v>0.21</v>
      </c>
      <c r="J35" s="85">
        <f>ROUND(((SUM(BE103:BE753))*I35),  2)</f>
        <v>0</v>
      </c>
      <c r="L35" s="34"/>
    </row>
    <row r="36" spans="2:12" s="1" customFormat="1" ht="14.45" customHeight="1">
      <c r="B36" s="34"/>
      <c r="E36" s="29" t="s">
        <v>45</v>
      </c>
      <c r="F36" s="85">
        <f>ROUND((SUM(BF103:BF753)),  2)</f>
        <v>0</v>
      </c>
      <c r="I36" s="95">
        <v>0.15</v>
      </c>
      <c r="J36" s="85">
        <f>ROUND(((SUM(BF103:BF753))*I36),  2)</f>
        <v>0</v>
      </c>
      <c r="L36" s="34"/>
    </row>
    <row r="37" spans="2:12" s="1" customFormat="1" ht="14.45" hidden="1" customHeight="1">
      <c r="B37" s="34"/>
      <c r="E37" s="29" t="s">
        <v>46</v>
      </c>
      <c r="F37" s="85">
        <f>ROUND((SUM(BG103:BG753)),  2)</f>
        <v>0</v>
      </c>
      <c r="I37" s="95">
        <v>0.21</v>
      </c>
      <c r="J37" s="85">
        <f>0</f>
        <v>0</v>
      </c>
      <c r="L37" s="34"/>
    </row>
    <row r="38" spans="2:12" s="1" customFormat="1" ht="14.45" hidden="1" customHeight="1">
      <c r="B38" s="34"/>
      <c r="E38" s="29" t="s">
        <v>47</v>
      </c>
      <c r="F38" s="85">
        <f>ROUND((SUM(BH103:BH753)),  2)</f>
        <v>0</v>
      </c>
      <c r="I38" s="95">
        <v>0.15</v>
      </c>
      <c r="J38" s="85">
        <f>0</f>
        <v>0</v>
      </c>
      <c r="L38" s="34"/>
    </row>
    <row r="39" spans="2:12" s="1" customFormat="1" ht="14.45" hidden="1" customHeight="1">
      <c r="B39" s="34"/>
      <c r="E39" s="29" t="s">
        <v>48</v>
      </c>
      <c r="F39" s="85">
        <f>ROUND((SUM(BI103:BI753)),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ZTI - Zdravotně technické instalace - vodovod a kanalizace</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J103</f>
        <v>0</v>
      </c>
      <c r="L63" s="34"/>
      <c r="AU63" s="19" t="s">
        <v>222</v>
      </c>
    </row>
    <row r="64" spans="2:47" s="8" customFormat="1" ht="24.95" customHeight="1">
      <c r="B64" s="105"/>
      <c r="D64" s="106" t="s">
        <v>223</v>
      </c>
      <c r="E64" s="107"/>
      <c r="F64" s="107"/>
      <c r="G64" s="107"/>
      <c r="H64" s="107"/>
      <c r="I64" s="107"/>
      <c r="J64" s="108">
        <f>J104</f>
        <v>0</v>
      </c>
      <c r="L64" s="105"/>
    </row>
    <row r="65" spans="2:12" s="9" customFormat="1" ht="19.899999999999999" customHeight="1">
      <c r="B65" s="109"/>
      <c r="D65" s="110" t="s">
        <v>6796</v>
      </c>
      <c r="E65" s="111"/>
      <c r="F65" s="111"/>
      <c r="G65" s="111"/>
      <c r="H65" s="111"/>
      <c r="I65" s="111"/>
      <c r="J65" s="112">
        <f>J105</f>
        <v>0</v>
      </c>
      <c r="L65" s="109"/>
    </row>
    <row r="66" spans="2:12" s="9" customFormat="1" ht="19.899999999999999" customHeight="1">
      <c r="B66" s="109"/>
      <c r="D66" s="110" t="s">
        <v>418</v>
      </c>
      <c r="E66" s="111"/>
      <c r="F66" s="111"/>
      <c r="G66" s="111"/>
      <c r="H66" s="111"/>
      <c r="I66" s="111"/>
      <c r="J66" s="112">
        <f>J143</f>
        <v>0</v>
      </c>
      <c r="L66" s="109"/>
    </row>
    <row r="67" spans="2:12" s="9" customFormat="1" ht="19.899999999999999" customHeight="1">
      <c r="B67" s="109"/>
      <c r="D67" s="110" t="s">
        <v>6797</v>
      </c>
      <c r="E67" s="111"/>
      <c r="F67" s="111"/>
      <c r="G67" s="111"/>
      <c r="H67" s="111"/>
      <c r="I67" s="111"/>
      <c r="J67" s="112">
        <f>J150</f>
        <v>0</v>
      </c>
      <c r="L67" s="109"/>
    </row>
    <row r="68" spans="2:12" s="9" customFormat="1" ht="19.899999999999999" customHeight="1">
      <c r="B68" s="109"/>
      <c r="D68" s="110" t="s">
        <v>224</v>
      </c>
      <c r="E68" s="111"/>
      <c r="F68" s="111"/>
      <c r="G68" s="111"/>
      <c r="H68" s="111"/>
      <c r="I68" s="111"/>
      <c r="J68" s="112">
        <f>J252</f>
        <v>0</v>
      </c>
      <c r="L68" s="109"/>
    </row>
    <row r="69" spans="2:12" s="9" customFormat="1" ht="19.899999999999999" customHeight="1">
      <c r="B69" s="109"/>
      <c r="D69" s="110" t="s">
        <v>438</v>
      </c>
      <c r="E69" s="111"/>
      <c r="F69" s="111"/>
      <c r="G69" s="111"/>
      <c r="H69" s="111"/>
      <c r="I69" s="111"/>
      <c r="J69" s="112">
        <f>J255</f>
        <v>0</v>
      </c>
      <c r="L69" s="109"/>
    </row>
    <row r="70" spans="2:12" s="8" customFormat="1" ht="24.95" customHeight="1">
      <c r="B70" s="105"/>
      <c r="D70" s="106" t="s">
        <v>442</v>
      </c>
      <c r="E70" s="107"/>
      <c r="F70" s="107"/>
      <c r="G70" s="107"/>
      <c r="H70" s="107"/>
      <c r="I70" s="107"/>
      <c r="J70" s="108">
        <f>J260</f>
        <v>0</v>
      </c>
      <c r="L70" s="105"/>
    </row>
    <row r="71" spans="2:12" s="9" customFormat="1" ht="19.899999999999999" customHeight="1">
      <c r="B71" s="109"/>
      <c r="D71" s="110" t="s">
        <v>6798</v>
      </c>
      <c r="E71" s="111"/>
      <c r="F71" s="111"/>
      <c r="G71" s="111"/>
      <c r="H71" s="111"/>
      <c r="I71" s="111"/>
      <c r="J71" s="112">
        <f>J261</f>
        <v>0</v>
      </c>
      <c r="L71" s="109"/>
    </row>
    <row r="72" spans="2:12" s="9" customFormat="1" ht="19.899999999999999" customHeight="1">
      <c r="B72" s="109"/>
      <c r="D72" s="110" t="s">
        <v>6799</v>
      </c>
      <c r="E72" s="111"/>
      <c r="F72" s="111"/>
      <c r="G72" s="111"/>
      <c r="H72" s="111"/>
      <c r="I72" s="111"/>
      <c r="J72" s="112">
        <f>J265</f>
        <v>0</v>
      </c>
      <c r="L72" s="109"/>
    </row>
    <row r="73" spans="2:12" s="9" customFormat="1" ht="19.899999999999999" customHeight="1">
      <c r="B73" s="109"/>
      <c r="D73" s="110" t="s">
        <v>6800</v>
      </c>
      <c r="E73" s="111"/>
      <c r="F73" s="111"/>
      <c r="G73" s="111"/>
      <c r="H73" s="111"/>
      <c r="I73" s="111"/>
      <c r="J73" s="112">
        <f>J316</f>
        <v>0</v>
      </c>
      <c r="L73" s="109"/>
    </row>
    <row r="74" spans="2:12" s="9" customFormat="1" ht="19.899999999999999" customHeight="1">
      <c r="B74" s="109"/>
      <c r="D74" s="110" t="s">
        <v>6801</v>
      </c>
      <c r="E74" s="111"/>
      <c r="F74" s="111"/>
      <c r="G74" s="111"/>
      <c r="H74" s="111"/>
      <c r="I74" s="111"/>
      <c r="J74" s="112">
        <f>J436</f>
        <v>0</v>
      </c>
      <c r="L74" s="109"/>
    </row>
    <row r="75" spans="2:12" s="9" customFormat="1" ht="19.899999999999999" customHeight="1">
      <c r="B75" s="109"/>
      <c r="D75" s="110" t="s">
        <v>6802</v>
      </c>
      <c r="E75" s="111"/>
      <c r="F75" s="111"/>
      <c r="G75" s="111"/>
      <c r="H75" s="111"/>
      <c r="I75" s="111"/>
      <c r="J75" s="112">
        <f>J551</f>
        <v>0</v>
      </c>
      <c r="L75" s="109"/>
    </row>
    <row r="76" spans="2:12" s="9" customFormat="1" ht="19.899999999999999" customHeight="1">
      <c r="B76" s="109"/>
      <c r="D76" s="110" t="s">
        <v>6803</v>
      </c>
      <c r="E76" s="111"/>
      <c r="F76" s="111"/>
      <c r="G76" s="111"/>
      <c r="H76" s="111"/>
      <c r="I76" s="111"/>
      <c r="J76" s="112">
        <f>J558</f>
        <v>0</v>
      </c>
      <c r="L76" s="109"/>
    </row>
    <row r="77" spans="2:12" s="9" customFormat="1" ht="19.899999999999999" customHeight="1">
      <c r="B77" s="109"/>
      <c r="D77" s="110" t="s">
        <v>6804</v>
      </c>
      <c r="E77" s="111"/>
      <c r="F77" s="111"/>
      <c r="G77" s="111"/>
      <c r="H77" s="111"/>
      <c r="I77" s="111"/>
      <c r="J77" s="112">
        <f>J641</f>
        <v>0</v>
      </c>
      <c r="L77" s="109"/>
    </row>
    <row r="78" spans="2:12" s="9" customFormat="1" ht="19.899999999999999" customHeight="1">
      <c r="B78" s="109"/>
      <c r="D78" s="110" t="s">
        <v>6805</v>
      </c>
      <c r="E78" s="111"/>
      <c r="F78" s="111"/>
      <c r="G78" s="111"/>
      <c r="H78" s="111"/>
      <c r="I78" s="111"/>
      <c r="J78" s="112">
        <f>J663</f>
        <v>0</v>
      </c>
      <c r="L78" s="109"/>
    </row>
    <row r="79" spans="2:12" s="9" customFormat="1" ht="19.899999999999999" customHeight="1">
      <c r="B79" s="109"/>
      <c r="D79" s="110" t="s">
        <v>6806</v>
      </c>
      <c r="E79" s="111"/>
      <c r="F79" s="111"/>
      <c r="G79" s="111"/>
      <c r="H79" s="111"/>
      <c r="I79" s="111"/>
      <c r="J79" s="112">
        <f>J712</f>
        <v>0</v>
      </c>
      <c r="L79" s="109"/>
    </row>
    <row r="80" spans="2:12" s="9" customFormat="1" ht="19.899999999999999" customHeight="1">
      <c r="B80" s="109"/>
      <c r="D80" s="110" t="s">
        <v>6807</v>
      </c>
      <c r="E80" s="111"/>
      <c r="F80" s="111"/>
      <c r="G80" s="111"/>
      <c r="H80" s="111"/>
      <c r="I80" s="111"/>
      <c r="J80" s="112">
        <f>J725</f>
        <v>0</v>
      </c>
      <c r="L80" s="109"/>
    </row>
    <row r="81" spans="2:12" s="8" customFormat="1" ht="24.95" customHeight="1">
      <c r="B81" s="105"/>
      <c r="D81" s="106" t="s">
        <v>6808</v>
      </c>
      <c r="E81" s="107"/>
      <c r="F81" s="107"/>
      <c r="G81" s="107"/>
      <c r="H81" s="107"/>
      <c r="I81" s="107"/>
      <c r="J81" s="108">
        <f>J734</f>
        <v>0</v>
      </c>
      <c r="L81" s="105"/>
    </row>
    <row r="82" spans="2:12" s="1" customFormat="1" ht="21.75" customHeight="1">
      <c r="B82" s="34"/>
      <c r="L82" s="34"/>
    </row>
    <row r="83" spans="2:12" s="1" customFormat="1" ht="6.95" customHeight="1">
      <c r="B83" s="43"/>
      <c r="C83" s="44"/>
      <c r="D83" s="44"/>
      <c r="E83" s="44"/>
      <c r="F83" s="44"/>
      <c r="G83" s="44"/>
      <c r="H83" s="44"/>
      <c r="I83" s="44"/>
      <c r="J83" s="44"/>
      <c r="K83" s="44"/>
      <c r="L83" s="34"/>
    </row>
    <row r="87" spans="2:12" s="1" customFormat="1" ht="6.95" customHeight="1">
      <c r="B87" s="45"/>
      <c r="C87" s="46"/>
      <c r="D87" s="46"/>
      <c r="E87" s="46"/>
      <c r="F87" s="46"/>
      <c r="G87" s="46"/>
      <c r="H87" s="46"/>
      <c r="I87" s="46"/>
      <c r="J87" s="46"/>
      <c r="K87" s="46"/>
      <c r="L87" s="34"/>
    </row>
    <row r="88" spans="2:12" s="1" customFormat="1" ht="24.95" customHeight="1">
      <c r="B88" s="34"/>
      <c r="C88" s="23" t="s">
        <v>226</v>
      </c>
      <c r="L88" s="34"/>
    </row>
    <row r="89" spans="2:12" s="1" customFormat="1" ht="6.95" customHeight="1">
      <c r="B89" s="34"/>
      <c r="L89" s="34"/>
    </row>
    <row r="90" spans="2:12" s="1" customFormat="1" ht="12" customHeight="1">
      <c r="B90" s="34"/>
      <c r="C90" s="29" t="s">
        <v>16</v>
      </c>
      <c r="L90" s="34"/>
    </row>
    <row r="91" spans="2:12" s="1" customFormat="1" ht="16.5" customHeight="1">
      <c r="B91" s="34"/>
      <c r="E91" s="355" t="str">
        <f>E7</f>
        <v>SOCIÁLNĚ ZDRAVOTNÍ KOMPLEX ČERVENÝ KOPEC - REVIZE R03</v>
      </c>
      <c r="F91" s="356"/>
      <c r="G91" s="356"/>
      <c r="H91" s="356"/>
      <c r="L91" s="34"/>
    </row>
    <row r="92" spans="2:12" ht="12" customHeight="1">
      <c r="B92" s="22"/>
      <c r="C92" s="29" t="s">
        <v>217</v>
      </c>
      <c r="L92" s="22"/>
    </row>
    <row r="93" spans="2:12" s="1" customFormat="1" ht="16.5" customHeight="1">
      <c r="B93" s="34"/>
      <c r="E93" s="355" t="s">
        <v>303</v>
      </c>
      <c r="F93" s="357"/>
      <c r="G93" s="357"/>
      <c r="H93" s="357"/>
      <c r="L93" s="34"/>
    </row>
    <row r="94" spans="2:12" s="1" customFormat="1" ht="12" customHeight="1">
      <c r="B94" s="34"/>
      <c r="C94" s="29" t="s">
        <v>306</v>
      </c>
      <c r="L94" s="34"/>
    </row>
    <row r="95" spans="2:12" s="1" customFormat="1" ht="16.5" customHeight="1">
      <c r="B95" s="34"/>
      <c r="E95" s="338" t="str">
        <f>E11</f>
        <v>ZTI - Zdravotně technické instalace - vodovod a kanalizace</v>
      </c>
      <c r="F95" s="357"/>
      <c r="G95" s="357"/>
      <c r="H95" s="357"/>
      <c r="L95" s="34"/>
    </row>
    <row r="96" spans="2:12" s="1" customFormat="1" ht="6.95" customHeight="1">
      <c r="B96" s="34"/>
      <c r="L96" s="34"/>
    </row>
    <row r="97" spans="2:65" s="1" customFormat="1" ht="12" customHeight="1">
      <c r="B97" s="34"/>
      <c r="C97" s="29" t="s">
        <v>22</v>
      </c>
      <c r="F97" s="27" t="str">
        <f>F14</f>
        <v xml:space="preserve"> </v>
      </c>
      <c r="I97" s="29" t="s">
        <v>24</v>
      </c>
      <c r="J97" s="51" t="str">
        <f>IF(J14="","",J14)</f>
        <v>26. 9. 2025</v>
      </c>
      <c r="L97" s="34"/>
    </row>
    <row r="98" spans="2:65" s="1" customFormat="1" ht="6.95" customHeight="1">
      <c r="B98" s="34"/>
      <c r="L98" s="34"/>
    </row>
    <row r="99" spans="2:65" s="1" customFormat="1" ht="15.2" customHeight="1">
      <c r="B99" s="34"/>
      <c r="C99" s="29" t="s">
        <v>26</v>
      </c>
      <c r="F99" s="27" t="str">
        <f>E17</f>
        <v>Statutární město Brno</v>
      </c>
      <c r="I99" s="29" t="s">
        <v>32</v>
      </c>
      <c r="J99" s="32" t="str">
        <f>E23</f>
        <v>Rangherka 5 s.r.o.</v>
      </c>
      <c r="L99" s="34"/>
    </row>
    <row r="100" spans="2:65" s="1" customFormat="1" ht="15.2" customHeight="1">
      <c r="B100" s="34"/>
      <c r="C100" s="29" t="s">
        <v>30</v>
      </c>
      <c r="F100" s="27" t="str">
        <f>IF(E20="","",E20)</f>
        <v>Vyplň údaj</v>
      </c>
      <c r="I100" s="29" t="s">
        <v>35</v>
      </c>
      <c r="J100" s="32" t="str">
        <f>E26</f>
        <v>Propos Liberec s.r.o.</v>
      </c>
      <c r="L100" s="34"/>
    </row>
    <row r="101" spans="2:65" s="1" customFormat="1" ht="10.35" customHeight="1">
      <c r="B101" s="34"/>
      <c r="L101" s="34"/>
    </row>
    <row r="102" spans="2:65" s="10" customFormat="1" ht="29.25" customHeight="1">
      <c r="B102" s="113"/>
      <c r="C102" s="114" t="s">
        <v>227</v>
      </c>
      <c r="D102" s="115" t="s">
        <v>58</v>
      </c>
      <c r="E102" s="115" t="s">
        <v>54</v>
      </c>
      <c r="F102" s="115" t="s">
        <v>55</v>
      </c>
      <c r="G102" s="115" t="s">
        <v>228</v>
      </c>
      <c r="H102" s="115" t="s">
        <v>229</v>
      </c>
      <c r="I102" s="115" t="s">
        <v>230</v>
      </c>
      <c r="J102" s="115" t="s">
        <v>221</v>
      </c>
      <c r="K102" s="116" t="s">
        <v>231</v>
      </c>
      <c r="L102" s="113"/>
      <c r="M102" s="58" t="s">
        <v>21</v>
      </c>
      <c r="N102" s="59" t="s">
        <v>43</v>
      </c>
      <c r="O102" s="59" t="s">
        <v>232</v>
      </c>
      <c r="P102" s="59" t="s">
        <v>233</v>
      </c>
      <c r="Q102" s="59" t="s">
        <v>234</v>
      </c>
      <c r="R102" s="59" t="s">
        <v>235</v>
      </c>
      <c r="S102" s="59" t="s">
        <v>236</v>
      </c>
      <c r="T102" s="60" t="s">
        <v>237</v>
      </c>
    </row>
    <row r="103" spans="2:65" s="1" customFormat="1" ht="22.9" customHeight="1">
      <c r="B103" s="34"/>
      <c r="C103" s="63" t="s">
        <v>238</v>
      </c>
      <c r="J103" s="117">
        <f>BK103</f>
        <v>0</v>
      </c>
      <c r="L103" s="34"/>
      <c r="M103" s="61"/>
      <c r="N103" s="52"/>
      <c r="O103" s="52"/>
      <c r="P103" s="118">
        <f>P104+P260+P734</f>
        <v>0</v>
      </c>
      <c r="Q103" s="52"/>
      <c r="R103" s="118">
        <f>R104+R260+R734</f>
        <v>0</v>
      </c>
      <c r="S103" s="52"/>
      <c r="T103" s="119">
        <f>T104+T260+T734</f>
        <v>0</v>
      </c>
      <c r="AT103" s="19" t="s">
        <v>72</v>
      </c>
      <c r="AU103" s="19" t="s">
        <v>222</v>
      </c>
      <c r="BK103" s="120">
        <f>BK104+BK260+BK734</f>
        <v>0</v>
      </c>
    </row>
    <row r="104" spans="2:65" s="11" customFormat="1" ht="25.9" customHeight="1">
      <c r="B104" s="121"/>
      <c r="D104" s="122" t="s">
        <v>72</v>
      </c>
      <c r="E104" s="123" t="s">
        <v>239</v>
      </c>
      <c r="F104" s="123" t="s">
        <v>240</v>
      </c>
      <c r="I104" s="124"/>
      <c r="J104" s="125">
        <f>BK104</f>
        <v>0</v>
      </c>
      <c r="L104" s="121"/>
      <c r="M104" s="126"/>
      <c r="P104" s="127">
        <f>P105+P143+P150+P252+P255</f>
        <v>0</v>
      </c>
      <c r="R104" s="127">
        <f>R105+R143+R150+R252+R255</f>
        <v>0</v>
      </c>
      <c r="T104" s="128">
        <f>T105+T143+T150+T252+T255</f>
        <v>0</v>
      </c>
      <c r="AR104" s="122" t="s">
        <v>81</v>
      </c>
      <c r="AT104" s="129" t="s">
        <v>72</v>
      </c>
      <c r="AU104" s="129" t="s">
        <v>73</v>
      </c>
      <c r="AY104" s="122" t="s">
        <v>241</v>
      </c>
      <c r="BK104" s="130">
        <f>BK105+BK143+BK150+BK252+BK255</f>
        <v>0</v>
      </c>
    </row>
    <row r="105" spans="2:65" s="11" customFormat="1" ht="22.9" customHeight="1">
      <c r="B105" s="121"/>
      <c r="D105" s="122" t="s">
        <v>72</v>
      </c>
      <c r="E105" s="131" t="s">
        <v>81</v>
      </c>
      <c r="F105" s="131" t="s">
        <v>6809</v>
      </c>
      <c r="I105" s="124"/>
      <c r="J105" s="132">
        <f>BK105</f>
        <v>0</v>
      </c>
      <c r="L105" s="121"/>
      <c r="M105" s="126"/>
      <c r="P105" s="127">
        <f>SUM(P106:P142)</f>
        <v>0</v>
      </c>
      <c r="R105" s="127">
        <f>SUM(R106:R142)</f>
        <v>0</v>
      </c>
      <c r="T105" s="128">
        <f>SUM(T106:T142)</f>
        <v>0</v>
      </c>
      <c r="AR105" s="122" t="s">
        <v>81</v>
      </c>
      <c r="AT105" s="129" t="s">
        <v>72</v>
      </c>
      <c r="AU105" s="129" t="s">
        <v>81</v>
      </c>
      <c r="AY105" s="122" t="s">
        <v>241</v>
      </c>
      <c r="BK105" s="130">
        <f>SUM(BK106:BK142)</f>
        <v>0</v>
      </c>
    </row>
    <row r="106" spans="2:65" s="1" customFormat="1" ht="24.2" customHeight="1">
      <c r="B106" s="34"/>
      <c r="C106" s="133" t="s">
        <v>81</v>
      </c>
      <c r="D106" s="133" t="s">
        <v>243</v>
      </c>
      <c r="E106" s="134" t="s">
        <v>6810</v>
      </c>
      <c r="F106" s="135" t="s">
        <v>6811</v>
      </c>
      <c r="G106" s="136" t="s">
        <v>252</v>
      </c>
      <c r="H106" s="137">
        <v>207.12</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89</v>
      </c>
    </row>
    <row r="107" spans="2:65" s="1" customFormat="1" ht="11.25">
      <c r="B107" s="34"/>
      <c r="D107" s="150" t="s">
        <v>255</v>
      </c>
      <c r="F107" s="151" t="s">
        <v>6812</v>
      </c>
      <c r="I107" s="148"/>
      <c r="L107" s="34"/>
      <c r="M107" s="149"/>
      <c r="T107" s="55"/>
      <c r="AT107" s="19" t="s">
        <v>255</v>
      </c>
      <c r="AU107" s="19" t="s">
        <v>89</v>
      </c>
    </row>
    <row r="108" spans="2:65" s="1" customFormat="1" ht="19.5">
      <c r="B108" s="34"/>
      <c r="D108" s="146" t="s">
        <v>248</v>
      </c>
      <c r="F108" s="147" t="s">
        <v>6813</v>
      </c>
      <c r="I108" s="148"/>
      <c r="L108" s="34"/>
      <c r="M108" s="149"/>
      <c r="T108" s="55"/>
      <c r="AT108" s="19" t="s">
        <v>248</v>
      </c>
      <c r="AU108" s="19" t="s">
        <v>89</v>
      </c>
    </row>
    <row r="109" spans="2:65" s="1" customFormat="1" ht="24.2" customHeight="1">
      <c r="B109" s="34"/>
      <c r="C109" s="133" t="s">
        <v>89</v>
      </c>
      <c r="D109" s="133" t="s">
        <v>243</v>
      </c>
      <c r="E109" s="134" t="s">
        <v>6814</v>
      </c>
      <c r="F109" s="135" t="s">
        <v>6815</v>
      </c>
      <c r="G109" s="136" t="s">
        <v>252</v>
      </c>
      <c r="H109" s="137">
        <v>835.68399999999997</v>
      </c>
      <c r="I109" s="138"/>
      <c r="J109" s="139">
        <f>ROUND(I109*H109,2)</f>
        <v>0</v>
      </c>
      <c r="K109" s="135" t="s">
        <v>538</v>
      </c>
      <c r="L109" s="34"/>
      <c r="M109" s="140" t="s">
        <v>21</v>
      </c>
      <c r="N109" s="141" t="s">
        <v>45</v>
      </c>
      <c r="P109" s="142">
        <f>O109*H109</f>
        <v>0</v>
      </c>
      <c r="Q109" s="142">
        <v>0</v>
      </c>
      <c r="R109" s="142">
        <f>Q109*H109</f>
        <v>0</v>
      </c>
      <c r="S109" s="142">
        <v>0</v>
      </c>
      <c r="T109" s="143">
        <f>S109*H109</f>
        <v>0</v>
      </c>
      <c r="AR109" s="144" t="s">
        <v>153</v>
      </c>
      <c r="AT109" s="144" t="s">
        <v>243</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153</v>
      </c>
    </row>
    <row r="110" spans="2:65" s="1" customFormat="1" ht="11.25">
      <c r="B110" s="34"/>
      <c r="D110" s="150" t="s">
        <v>255</v>
      </c>
      <c r="F110" s="151" t="s">
        <v>6816</v>
      </c>
      <c r="I110" s="148"/>
      <c r="L110" s="34"/>
      <c r="M110" s="149"/>
      <c r="T110" s="55"/>
      <c r="AT110" s="19" t="s">
        <v>255</v>
      </c>
      <c r="AU110" s="19" t="s">
        <v>89</v>
      </c>
    </row>
    <row r="111" spans="2:65" s="1" customFormat="1" ht="24.2" customHeight="1">
      <c r="B111" s="34"/>
      <c r="C111" s="133" t="s">
        <v>145</v>
      </c>
      <c r="D111" s="133" t="s">
        <v>243</v>
      </c>
      <c r="E111" s="134" t="s">
        <v>6817</v>
      </c>
      <c r="F111" s="135" t="s">
        <v>6818</v>
      </c>
      <c r="G111" s="136" t="s">
        <v>252</v>
      </c>
      <c r="H111" s="137">
        <v>38.884999999999998</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159</v>
      </c>
    </row>
    <row r="112" spans="2:65" s="1" customFormat="1" ht="11.25">
      <c r="B112" s="34"/>
      <c r="D112" s="150" t="s">
        <v>255</v>
      </c>
      <c r="F112" s="151" t="s">
        <v>6819</v>
      </c>
      <c r="I112" s="148"/>
      <c r="L112" s="34"/>
      <c r="M112" s="149"/>
      <c r="T112" s="55"/>
      <c r="AT112" s="19" t="s">
        <v>255</v>
      </c>
      <c r="AU112" s="19" t="s">
        <v>89</v>
      </c>
    </row>
    <row r="113" spans="2:65" s="1" customFormat="1" ht="16.5" customHeight="1">
      <c r="B113" s="34"/>
      <c r="C113" s="133" t="s">
        <v>153</v>
      </c>
      <c r="D113" s="133" t="s">
        <v>243</v>
      </c>
      <c r="E113" s="134" t="s">
        <v>6820</v>
      </c>
      <c r="F113" s="135" t="s">
        <v>6821</v>
      </c>
      <c r="G113" s="136" t="s">
        <v>252</v>
      </c>
      <c r="H113" s="137">
        <v>2.6880000000000002</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165</v>
      </c>
    </row>
    <row r="114" spans="2:65" s="1" customFormat="1" ht="11.25">
      <c r="B114" s="34"/>
      <c r="D114" s="150" t="s">
        <v>255</v>
      </c>
      <c r="F114" s="151" t="s">
        <v>6822</v>
      </c>
      <c r="I114" s="148"/>
      <c r="L114" s="34"/>
      <c r="M114" s="149"/>
      <c r="T114" s="55"/>
      <c r="AT114" s="19" t="s">
        <v>255</v>
      </c>
      <c r="AU114" s="19" t="s">
        <v>89</v>
      </c>
    </row>
    <row r="115" spans="2:65" s="1" customFormat="1" ht="19.5">
      <c r="B115" s="34"/>
      <c r="D115" s="146" t="s">
        <v>248</v>
      </c>
      <c r="F115" s="147" t="s">
        <v>6813</v>
      </c>
      <c r="I115" s="148"/>
      <c r="L115" s="34"/>
      <c r="M115" s="149"/>
      <c r="T115" s="55"/>
      <c r="AT115" s="19" t="s">
        <v>248</v>
      </c>
      <c r="AU115" s="19" t="s">
        <v>89</v>
      </c>
    </row>
    <row r="116" spans="2:65" s="1" customFormat="1" ht="16.5" customHeight="1">
      <c r="B116" s="34"/>
      <c r="C116" s="133" t="s">
        <v>156</v>
      </c>
      <c r="D116" s="133" t="s">
        <v>243</v>
      </c>
      <c r="E116" s="134" t="s">
        <v>6823</v>
      </c>
      <c r="F116" s="135" t="s">
        <v>6824</v>
      </c>
      <c r="G116" s="136" t="s">
        <v>252</v>
      </c>
      <c r="H116" s="137">
        <v>12.092000000000001</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584</v>
      </c>
    </row>
    <row r="117" spans="2:65" s="1" customFormat="1" ht="11.25">
      <c r="B117" s="34"/>
      <c r="D117" s="150" t="s">
        <v>255</v>
      </c>
      <c r="F117" s="151" t="s">
        <v>6825</v>
      </c>
      <c r="I117" s="148"/>
      <c r="L117" s="34"/>
      <c r="M117" s="149"/>
      <c r="T117" s="55"/>
      <c r="AT117" s="19" t="s">
        <v>255</v>
      </c>
      <c r="AU117" s="19" t="s">
        <v>89</v>
      </c>
    </row>
    <row r="118" spans="2:65" s="1" customFormat="1" ht="21.75" customHeight="1">
      <c r="B118" s="34"/>
      <c r="C118" s="133" t="s">
        <v>159</v>
      </c>
      <c r="D118" s="133" t="s">
        <v>243</v>
      </c>
      <c r="E118" s="134" t="s">
        <v>6826</v>
      </c>
      <c r="F118" s="135" t="s">
        <v>6827</v>
      </c>
      <c r="G118" s="136" t="s">
        <v>291</v>
      </c>
      <c r="H118" s="137">
        <v>1054.702</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603</v>
      </c>
    </row>
    <row r="119" spans="2:65" s="1" customFormat="1" ht="11.25">
      <c r="B119" s="34"/>
      <c r="D119" s="150" t="s">
        <v>255</v>
      </c>
      <c r="F119" s="151" t="s">
        <v>6828</v>
      </c>
      <c r="I119" s="148"/>
      <c r="L119" s="34"/>
      <c r="M119" s="149"/>
      <c r="T119" s="55"/>
      <c r="AT119" s="19" t="s">
        <v>255</v>
      </c>
      <c r="AU119" s="19" t="s">
        <v>89</v>
      </c>
    </row>
    <row r="120" spans="2:65" s="1" customFormat="1" ht="24.2" customHeight="1">
      <c r="B120" s="34"/>
      <c r="C120" s="133" t="s">
        <v>162</v>
      </c>
      <c r="D120" s="133" t="s">
        <v>243</v>
      </c>
      <c r="E120" s="134" t="s">
        <v>6829</v>
      </c>
      <c r="F120" s="135" t="s">
        <v>6830</v>
      </c>
      <c r="G120" s="136" t="s">
        <v>291</v>
      </c>
      <c r="H120" s="137">
        <v>1367.442</v>
      </c>
      <c r="I120" s="138"/>
      <c r="J120" s="139">
        <f>ROUND(I120*H120,2)</f>
        <v>0</v>
      </c>
      <c r="K120" s="135" t="s">
        <v>538</v>
      </c>
      <c r="L120" s="34"/>
      <c r="M120" s="140" t="s">
        <v>21</v>
      </c>
      <c r="N120" s="141" t="s">
        <v>45</v>
      </c>
      <c r="P120" s="142">
        <f>O120*H120</f>
        <v>0</v>
      </c>
      <c r="Q120" s="142">
        <v>0</v>
      </c>
      <c r="R120" s="142">
        <f>Q120*H120</f>
        <v>0</v>
      </c>
      <c r="S120" s="142">
        <v>0</v>
      </c>
      <c r="T120" s="143">
        <f>S120*H120</f>
        <v>0</v>
      </c>
      <c r="AR120" s="144" t="s">
        <v>153</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623</v>
      </c>
    </row>
    <row r="121" spans="2:65" s="1" customFormat="1" ht="11.25">
      <c r="B121" s="34"/>
      <c r="D121" s="150" t="s">
        <v>255</v>
      </c>
      <c r="F121" s="151" t="s">
        <v>6831</v>
      </c>
      <c r="I121" s="148"/>
      <c r="L121" s="34"/>
      <c r="M121" s="149"/>
      <c r="T121" s="55"/>
      <c r="AT121" s="19" t="s">
        <v>255</v>
      </c>
      <c r="AU121" s="19" t="s">
        <v>89</v>
      </c>
    </row>
    <row r="122" spans="2:65" s="1" customFormat="1" ht="24.2" customHeight="1">
      <c r="B122" s="34"/>
      <c r="C122" s="133" t="s">
        <v>165</v>
      </c>
      <c r="D122" s="133" t="s">
        <v>243</v>
      </c>
      <c r="E122" s="134" t="s">
        <v>6832</v>
      </c>
      <c r="F122" s="135" t="s">
        <v>6833</v>
      </c>
      <c r="G122" s="136" t="s">
        <v>291</v>
      </c>
      <c r="H122" s="137">
        <v>51.911000000000001</v>
      </c>
      <c r="I122" s="138"/>
      <c r="J122" s="139">
        <f>ROUND(I122*H122,2)</f>
        <v>0</v>
      </c>
      <c r="K122" s="135" t="s">
        <v>538</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649</v>
      </c>
    </row>
    <row r="123" spans="2:65" s="1" customFormat="1" ht="11.25">
      <c r="B123" s="34"/>
      <c r="D123" s="150" t="s">
        <v>255</v>
      </c>
      <c r="F123" s="151" t="s">
        <v>6834</v>
      </c>
      <c r="I123" s="148"/>
      <c r="L123" s="34"/>
      <c r="M123" s="149"/>
      <c r="T123" s="55"/>
      <c r="AT123" s="19" t="s">
        <v>255</v>
      </c>
      <c r="AU123" s="19" t="s">
        <v>89</v>
      </c>
    </row>
    <row r="124" spans="2:65" s="1" customFormat="1" ht="24.2" customHeight="1">
      <c r="B124" s="34"/>
      <c r="C124" s="133" t="s">
        <v>168</v>
      </c>
      <c r="D124" s="133" t="s">
        <v>243</v>
      </c>
      <c r="E124" s="134" t="s">
        <v>6835</v>
      </c>
      <c r="F124" s="135" t="s">
        <v>6836</v>
      </c>
      <c r="G124" s="136" t="s">
        <v>291</v>
      </c>
      <c r="H124" s="137">
        <v>1054.702</v>
      </c>
      <c r="I124" s="138"/>
      <c r="J124" s="139">
        <f>ROUND(I124*H124,2)</f>
        <v>0</v>
      </c>
      <c r="K124" s="135" t="s">
        <v>538</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660</v>
      </c>
    </row>
    <row r="125" spans="2:65" s="1" customFormat="1" ht="11.25">
      <c r="B125" s="34"/>
      <c r="D125" s="150" t="s">
        <v>255</v>
      </c>
      <c r="F125" s="151" t="s">
        <v>6837</v>
      </c>
      <c r="I125" s="148"/>
      <c r="L125" s="34"/>
      <c r="M125" s="149"/>
      <c r="T125" s="55"/>
      <c r="AT125" s="19" t="s">
        <v>255</v>
      </c>
      <c r="AU125" s="19" t="s">
        <v>89</v>
      </c>
    </row>
    <row r="126" spans="2:65" s="1" customFormat="1" ht="24.2" customHeight="1">
      <c r="B126" s="34"/>
      <c r="C126" s="133" t="s">
        <v>584</v>
      </c>
      <c r="D126" s="133" t="s">
        <v>243</v>
      </c>
      <c r="E126" s="134" t="s">
        <v>6838</v>
      </c>
      <c r="F126" s="135" t="s">
        <v>6839</v>
      </c>
      <c r="G126" s="136" t="s">
        <v>291</v>
      </c>
      <c r="H126" s="137">
        <v>1367.442</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678</v>
      </c>
    </row>
    <row r="127" spans="2:65" s="1" customFormat="1" ht="11.25">
      <c r="B127" s="34"/>
      <c r="D127" s="150" t="s">
        <v>255</v>
      </c>
      <c r="F127" s="151" t="s">
        <v>6840</v>
      </c>
      <c r="I127" s="148"/>
      <c r="L127" s="34"/>
      <c r="M127" s="149"/>
      <c r="T127" s="55"/>
      <c r="AT127" s="19" t="s">
        <v>255</v>
      </c>
      <c r="AU127" s="19" t="s">
        <v>89</v>
      </c>
    </row>
    <row r="128" spans="2:65" s="1" customFormat="1" ht="24.2" customHeight="1">
      <c r="B128" s="34"/>
      <c r="C128" s="133" t="s">
        <v>598</v>
      </c>
      <c r="D128" s="133" t="s">
        <v>243</v>
      </c>
      <c r="E128" s="134" t="s">
        <v>6841</v>
      </c>
      <c r="F128" s="135" t="s">
        <v>6842</v>
      </c>
      <c r="G128" s="136" t="s">
        <v>291</v>
      </c>
      <c r="H128" s="137">
        <v>51.911000000000001</v>
      </c>
      <c r="I128" s="138"/>
      <c r="J128" s="139">
        <f>ROUND(I128*H128,2)</f>
        <v>0</v>
      </c>
      <c r="K128" s="135" t="s">
        <v>538</v>
      </c>
      <c r="L128" s="34"/>
      <c r="M128" s="140" t="s">
        <v>21</v>
      </c>
      <c r="N128" s="141" t="s">
        <v>45</v>
      </c>
      <c r="P128" s="142">
        <f>O128*H128</f>
        <v>0</v>
      </c>
      <c r="Q128" s="142">
        <v>0</v>
      </c>
      <c r="R128" s="142">
        <f>Q128*H128</f>
        <v>0</v>
      </c>
      <c r="S128" s="142">
        <v>0</v>
      </c>
      <c r="T128" s="143">
        <f>S128*H128</f>
        <v>0</v>
      </c>
      <c r="AR128" s="144" t="s">
        <v>153</v>
      </c>
      <c r="AT128" s="144" t="s">
        <v>243</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693</v>
      </c>
    </row>
    <row r="129" spans="2:65" s="1" customFormat="1" ht="11.25">
      <c r="B129" s="34"/>
      <c r="D129" s="150" t="s">
        <v>255</v>
      </c>
      <c r="F129" s="151" t="s">
        <v>6843</v>
      </c>
      <c r="I129" s="148"/>
      <c r="L129" s="34"/>
      <c r="M129" s="149"/>
      <c r="T129" s="55"/>
      <c r="AT129" s="19" t="s">
        <v>255</v>
      </c>
      <c r="AU129" s="19" t="s">
        <v>89</v>
      </c>
    </row>
    <row r="130" spans="2:65" s="1" customFormat="1" ht="16.5" customHeight="1">
      <c r="B130" s="34"/>
      <c r="C130" s="133" t="s">
        <v>603</v>
      </c>
      <c r="D130" s="133" t="s">
        <v>243</v>
      </c>
      <c r="E130" s="134" t="s">
        <v>6844</v>
      </c>
      <c r="F130" s="135" t="s">
        <v>6845</v>
      </c>
      <c r="G130" s="136" t="s">
        <v>291</v>
      </c>
      <c r="H130" s="137">
        <v>25.271999999999998</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708</v>
      </c>
    </row>
    <row r="131" spans="2:65" s="1" customFormat="1" ht="11.25">
      <c r="B131" s="34"/>
      <c r="D131" s="150" t="s">
        <v>255</v>
      </c>
      <c r="F131" s="151" t="s">
        <v>6846</v>
      </c>
      <c r="I131" s="148"/>
      <c r="L131" s="34"/>
      <c r="M131" s="149"/>
      <c r="T131" s="55"/>
      <c r="AT131" s="19" t="s">
        <v>255</v>
      </c>
      <c r="AU131" s="19" t="s">
        <v>89</v>
      </c>
    </row>
    <row r="132" spans="2:65" s="1" customFormat="1" ht="24.2" customHeight="1">
      <c r="B132" s="34"/>
      <c r="C132" s="133" t="s">
        <v>610</v>
      </c>
      <c r="D132" s="133" t="s">
        <v>243</v>
      </c>
      <c r="E132" s="134" t="s">
        <v>6847</v>
      </c>
      <c r="F132" s="135" t="s">
        <v>6848</v>
      </c>
      <c r="G132" s="136" t="s">
        <v>291</v>
      </c>
      <c r="H132" s="137">
        <v>25.271999999999998</v>
      </c>
      <c r="I132" s="138"/>
      <c r="J132" s="139">
        <f>ROUND(I132*H132,2)</f>
        <v>0</v>
      </c>
      <c r="K132" s="135" t="s">
        <v>538</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821</v>
      </c>
    </row>
    <row r="133" spans="2:65" s="1" customFormat="1" ht="11.25">
      <c r="B133" s="34"/>
      <c r="D133" s="150" t="s">
        <v>255</v>
      </c>
      <c r="F133" s="151" t="s">
        <v>6849</v>
      </c>
      <c r="I133" s="148"/>
      <c r="L133" s="34"/>
      <c r="M133" s="149"/>
      <c r="T133" s="55"/>
      <c r="AT133" s="19" t="s">
        <v>255</v>
      </c>
      <c r="AU133" s="19" t="s">
        <v>89</v>
      </c>
    </row>
    <row r="134" spans="2:65" s="1" customFormat="1" ht="37.9" customHeight="1">
      <c r="B134" s="34"/>
      <c r="C134" s="133" t="s">
        <v>623</v>
      </c>
      <c r="D134" s="133" t="s">
        <v>243</v>
      </c>
      <c r="E134" s="134" t="s">
        <v>6850</v>
      </c>
      <c r="F134" s="135" t="s">
        <v>6851</v>
      </c>
      <c r="G134" s="136" t="s">
        <v>252</v>
      </c>
      <c r="H134" s="137">
        <v>295.02</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833</v>
      </c>
    </row>
    <row r="135" spans="2:65" s="1" customFormat="1" ht="11.25">
      <c r="B135" s="34"/>
      <c r="D135" s="150" t="s">
        <v>255</v>
      </c>
      <c r="F135" s="151" t="s">
        <v>6852</v>
      </c>
      <c r="I135" s="148"/>
      <c r="L135" s="34"/>
      <c r="M135" s="149"/>
      <c r="T135" s="55"/>
      <c r="AT135" s="19" t="s">
        <v>255</v>
      </c>
      <c r="AU135" s="19" t="s">
        <v>89</v>
      </c>
    </row>
    <row r="136" spans="2:65" s="1" customFormat="1" ht="21.75" customHeight="1">
      <c r="B136" s="34"/>
      <c r="C136" s="133" t="s">
        <v>8</v>
      </c>
      <c r="D136" s="133" t="s">
        <v>243</v>
      </c>
      <c r="E136" s="134" t="s">
        <v>6853</v>
      </c>
      <c r="F136" s="135" t="s">
        <v>6854</v>
      </c>
      <c r="G136" s="136" t="s">
        <v>252</v>
      </c>
      <c r="H136" s="137">
        <v>102.327</v>
      </c>
      <c r="I136" s="138"/>
      <c r="J136" s="139">
        <f>ROUND(I136*H136,2)</f>
        <v>0</v>
      </c>
      <c r="K136" s="135" t="s">
        <v>538</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853</v>
      </c>
    </row>
    <row r="137" spans="2:65" s="1" customFormat="1" ht="11.25">
      <c r="B137" s="34"/>
      <c r="D137" s="150" t="s">
        <v>255</v>
      </c>
      <c r="F137" s="151" t="s">
        <v>6855</v>
      </c>
      <c r="I137" s="148"/>
      <c r="L137" s="34"/>
      <c r="M137" s="149"/>
      <c r="T137" s="55"/>
      <c r="AT137" s="19" t="s">
        <v>255</v>
      </c>
      <c r="AU137" s="19" t="s">
        <v>89</v>
      </c>
    </row>
    <row r="138" spans="2:65" s="1" customFormat="1" ht="37.9" customHeight="1">
      <c r="B138" s="34"/>
      <c r="C138" s="133" t="s">
        <v>649</v>
      </c>
      <c r="D138" s="133" t="s">
        <v>243</v>
      </c>
      <c r="E138" s="134" t="s">
        <v>6856</v>
      </c>
      <c r="F138" s="135" t="s">
        <v>6857</v>
      </c>
      <c r="G138" s="136" t="s">
        <v>252</v>
      </c>
      <c r="H138" s="137">
        <v>227.28200000000001</v>
      </c>
      <c r="I138" s="138"/>
      <c r="J138" s="139">
        <f>ROUND(I138*H138,2)</f>
        <v>0</v>
      </c>
      <c r="K138" s="135" t="s">
        <v>538</v>
      </c>
      <c r="L138" s="34"/>
      <c r="M138" s="140" t="s">
        <v>21</v>
      </c>
      <c r="N138" s="141" t="s">
        <v>45</v>
      </c>
      <c r="P138" s="142">
        <f>O138*H138</f>
        <v>0</v>
      </c>
      <c r="Q138" s="142">
        <v>0</v>
      </c>
      <c r="R138" s="142">
        <f>Q138*H138</f>
        <v>0</v>
      </c>
      <c r="S138" s="142">
        <v>0</v>
      </c>
      <c r="T138" s="143">
        <f>S138*H138</f>
        <v>0</v>
      </c>
      <c r="AR138" s="144" t="s">
        <v>153</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929</v>
      </c>
    </row>
    <row r="139" spans="2:65" s="1" customFormat="1" ht="11.25">
      <c r="B139" s="34"/>
      <c r="D139" s="150" t="s">
        <v>255</v>
      </c>
      <c r="F139" s="151" t="s">
        <v>6858</v>
      </c>
      <c r="I139" s="148"/>
      <c r="L139" s="34"/>
      <c r="M139" s="149"/>
      <c r="T139" s="55"/>
      <c r="AT139" s="19" t="s">
        <v>255</v>
      </c>
      <c r="AU139" s="19" t="s">
        <v>89</v>
      </c>
    </row>
    <row r="140" spans="2:65" s="1" customFormat="1" ht="16.5" customHeight="1">
      <c r="B140" s="34"/>
      <c r="C140" s="179" t="s">
        <v>654</v>
      </c>
      <c r="D140" s="179" t="s">
        <v>549</v>
      </c>
      <c r="E140" s="180" t="s">
        <v>6859</v>
      </c>
      <c r="F140" s="181" t="s">
        <v>6860</v>
      </c>
      <c r="G140" s="182" t="s">
        <v>271</v>
      </c>
      <c r="H140" s="183">
        <v>431.83600000000001</v>
      </c>
      <c r="I140" s="184"/>
      <c r="J140" s="185">
        <f>ROUND(I140*H140,2)</f>
        <v>0</v>
      </c>
      <c r="K140" s="181" t="s">
        <v>538</v>
      </c>
      <c r="L140" s="186"/>
      <c r="M140" s="187" t="s">
        <v>21</v>
      </c>
      <c r="N140" s="188" t="s">
        <v>45</v>
      </c>
      <c r="P140" s="142">
        <f>O140*H140</f>
        <v>0</v>
      </c>
      <c r="Q140" s="142">
        <v>0</v>
      </c>
      <c r="R140" s="142">
        <f>Q140*H140</f>
        <v>0</v>
      </c>
      <c r="S140" s="142">
        <v>0</v>
      </c>
      <c r="T140" s="143">
        <f>S140*H140</f>
        <v>0</v>
      </c>
      <c r="AR140" s="144" t="s">
        <v>165</v>
      </c>
      <c r="AT140" s="144" t="s">
        <v>549</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1016</v>
      </c>
    </row>
    <row r="141" spans="2:65" s="1" customFormat="1" ht="24.2" customHeight="1">
      <c r="B141" s="34"/>
      <c r="C141" s="133" t="s">
        <v>660</v>
      </c>
      <c r="D141" s="133" t="s">
        <v>243</v>
      </c>
      <c r="E141" s="134" t="s">
        <v>6861</v>
      </c>
      <c r="F141" s="135" t="s">
        <v>6862</v>
      </c>
      <c r="G141" s="136" t="s">
        <v>252</v>
      </c>
      <c r="H141" s="137">
        <v>762.56399999999996</v>
      </c>
      <c r="I141" s="138"/>
      <c r="J141" s="139">
        <f>ROUND(I141*H141,2)</f>
        <v>0</v>
      </c>
      <c r="K141" s="135" t="s">
        <v>538</v>
      </c>
      <c r="L141" s="34"/>
      <c r="M141" s="140" t="s">
        <v>21</v>
      </c>
      <c r="N141" s="141" t="s">
        <v>45</v>
      </c>
      <c r="P141" s="142">
        <f>O141*H141</f>
        <v>0</v>
      </c>
      <c r="Q141" s="142">
        <v>0</v>
      </c>
      <c r="R141" s="142">
        <f>Q141*H141</f>
        <v>0</v>
      </c>
      <c r="S141" s="142">
        <v>0</v>
      </c>
      <c r="T141" s="143">
        <f>S141*H141</f>
        <v>0</v>
      </c>
      <c r="AR141" s="144" t="s">
        <v>153</v>
      </c>
      <c r="AT141" s="144" t="s">
        <v>243</v>
      </c>
      <c r="AU141" s="144" t="s">
        <v>89</v>
      </c>
      <c r="AY141" s="19" t="s">
        <v>241</v>
      </c>
      <c r="BE141" s="145">
        <f>IF(N141="základní",J141,0)</f>
        <v>0</v>
      </c>
      <c r="BF141" s="145">
        <f>IF(N141="snížená",J141,0)</f>
        <v>0</v>
      </c>
      <c r="BG141" s="145">
        <f>IF(N141="zákl. přenesená",J141,0)</f>
        <v>0</v>
      </c>
      <c r="BH141" s="145">
        <f>IF(N141="sníž. přenesená",J141,0)</f>
        <v>0</v>
      </c>
      <c r="BI141" s="145">
        <f>IF(N141="nulová",J141,0)</f>
        <v>0</v>
      </c>
      <c r="BJ141" s="19" t="s">
        <v>89</v>
      </c>
      <c r="BK141" s="145">
        <f>ROUND(I141*H141,2)</f>
        <v>0</v>
      </c>
      <c r="BL141" s="19" t="s">
        <v>153</v>
      </c>
      <c r="BM141" s="144" t="s">
        <v>1063</v>
      </c>
    </row>
    <row r="142" spans="2:65" s="1" customFormat="1" ht="11.25">
      <c r="B142" s="34"/>
      <c r="D142" s="150" t="s">
        <v>255</v>
      </c>
      <c r="F142" s="151" t="s">
        <v>6863</v>
      </c>
      <c r="I142" s="148"/>
      <c r="L142" s="34"/>
      <c r="M142" s="149"/>
      <c r="T142" s="55"/>
      <c r="AT142" s="19" t="s">
        <v>255</v>
      </c>
      <c r="AU142" s="19" t="s">
        <v>89</v>
      </c>
    </row>
    <row r="143" spans="2:65" s="11" customFormat="1" ht="22.9" customHeight="1">
      <c r="B143" s="121"/>
      <c r="D143" s="122" t="s">
        <v>72</v>
      </c>
      <c r="E143" s="131" t="s">
        <v>89</v>
      </c>
      <c r="F143" s="131" t="s">
        <v>510</v>
      </c>
      <c r="I143" s="124"/>
      <c r="J143" s="132">
        <f>BK143</f>
        <v>0</v>
      </c>
      <c r="L143" s="121"/>
      <c r="M143" s="126"/>
      <c r="P143" s="127">
        <f>SUM(P144:P149)</f>
        <v>0</v>
      </c>
      <c r="R143" s="127">
        <f>SUM(R144:R149)</f>
        <v>0</v>
      </c>
      <c r="T143" s="128">
        <f>SUM(T144:T149)</f>
        <v>0</v>
      </c>
      <c r="AR143" s="122" t="s">
        <v>81</v>
      </c>
      <c r="AT143" s="129" t="s">
        <v>72</v>
      </c>
      <c r="AU143" s="129" t="s">
        <v>81</v>
      </c>
      <c r="AY143" s="122" t="s">
        <v>241</v>
      </c>
      <c r="BK143" s="130">
        <f>SUM(BK144:BK149)</f>
        <v>0</v>
      </c>
    </row>
    <row r="144" spans="2:65" s="1" customFormat="1" ht="21.75" customHeight="1">
      <c r="B144" s="34"/>
      <c r="C144" s="133" t="s">
        <v>670</v>
      </c>
      <c r="D144" s="133" t="s">
        <v>243</v>
      </c>
      <c r="E144" s="134" t="s">
        <v>6864</v>
      </c>
      <c r="F144" s="135" t="s">
        <v>6865</v>
      </c>
      <c r="G144" s="136" t="s">
        <v>252</v>
      </c>
      <c r="H144" s="137">
        <v>0.91600000000000004</v>
      </c>
      <c r="I144" s="138"/>
      <c r="J144" s="139">
        <f>ROUND(I144*H144,2)</f>
        <v>0</v>
      </c>
      <c r="K144" s="135" t="s">
        <v>538</v>
      </c>
      <c r="L144" s="34"/>
      <c r="M144" s="140" t="s">
        <v>21</v>
      </c>
      <c r="N144" s="141" t="s">
        <v>45</v>
      </c>
      <c r="P144" s="142">
        <f>O144*H144</f>
        <v>0</v>
      </c>
      <c r="Q144" s="142">
        <v>0</v>
      </c>
      <c r="R144" s="142">
        <f>Q144*H144</f>
        <v>0</v>
      </c>
      <c r="S144" s="142">
        <v>0</v>
      </c>
      <c r="T144" s="143">
        <f>S144*H144</f>
        <v>0</v>
      </c>
      <c r="AR144" s="144" t="s">
        <v>153</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1076</v>
      </c>
    </row>
    <row r="145" spans="2:65" s="1" customFormat="1" ht="11.25">
      <c r="B145" s="34"/>
      <c r="D145" s="150" t="s">
        <v>255</v>
      </c>
      <c r="F145" s="151" t="s">
        <v>6866</v>
      </c>
      <c r="I145" s="148"/>
      <c r="L145" s="34"/>
      <c r="M145" s="149"/>
      <c r="T145" s="55"/>
      <c r="AT145" s="19" t="s">
        <v>255</v>
      </c>
      <c r="AU145" s="19" t="s">
        <v>89</v>
      </c>
    </row>
    <row r="146" spans="2:65" s="1" customFormat="1" ht="21.75" customHeight="1">
      <c r="B146" s="34"/>
      <c r="C146" s="133" t="s">
        <v>678</v>
      </c>
      <c r="D146" s="133" t="s">
        <v>243</v>
      </c>
      <c r="E146" s="134" t="s">
        <v>6867</v>
      </c>
      <c r="F146" s="135" t="s">
        <v>6868</v>
      </c>
      <c r="G146" s="136" t="s">
        <v>252</v>
      </c>
      <c r="H146" s="137">
        <v>1.448</v>
      </c>
      <c r="I146" s="138"/>
      <c r="J146" s="139">
        <f>ROUND(I146*H146,2)</f>
        <v>0</v>
      </c>
      <c r="K146" s="135" t="s">
        <v>538</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1160</v>
      </c>
    </row>
    <row r="147" spans="2:65" s="1" customFormat="1" ht="11.25">
      <c r="B147" s="34"/>
      <c r="D147" s="150" t="s">
        <v>255</v>
      </c>
      <c r="F147" s="151" t="s">
        <v>6869</v>
      </c>
      <c r="I147" s="148"/>
      <c r="L147" s="34"/>
      <c r="M147" s="149"/>
      <c r="T147" s="55"/>
      <c r="AT147" s="19" t="s">
        <v>255</v>
      </c>
      <c r="AU147" s="19" t="s">
        <v>89</v>
      </c>
    </row>
    <row r="148" spans="2:65" s="1" customFormat="1" ht="16.5" customHeight="1">
      <c r="B148" s="34"/>
      <c r="C148" s="133" t="s">
        <v>7</v>
      </c>
      <c r="D148" s="133" t="s">
        <v>243</v>
      </c>
      <c r="E148" s="134" t="s">
        <v>6870</v>
      </c>
      <c r="F148" s="135" t="s">
        <v>6871</v>
      </c>
      <c r="G148" s="136" t="s">
        <v>271</v>
      </c>
      <c r="H148" s="137">
        <v>5.2999999999999999E-2</v>
      </c>
      <c r="I148" s="138"/>
      <c r="J148" s="139">
        <f>ROUND(I148*H148,2)</f>
        <v>0</v>
      </c>
      <c r="K148" s="135" t="s">
        <v>538</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1193</v>
      </c>
    </row>
    <row r="149" spans="2:65" s="1" customFormat="1" ht="11.25">
      <c r="B149" s="34"/>
      <c r="D149" s="150" t="s">
        <v>255</v>
      </c>
      <c r="F149" s="151" t="s">
        <v>6872</v>
      </c>
      <c r="I149" s="148"/>
      <c r="L149" s="34"/>
      <c r="M149" s="149"/>
      <c r="T149" s="55"/>
      <c r="AT149" s="19" t="s">
        <v>255</v>
      </c>
      <c r="AU149" s="19" t="s">
        <v>89</v>
      </c>
    </row>
    <row r="150" spans="2:65" s="11" customFormat="1" ht="22.9" customHeight="1">
      <c r="B150" s="121"/>
      <c r="D150" s="122" t="s">
        <v>72</v>
      </c>
      <c r="E150" s="131" t="s">
        <v>165</v>
      </c>
      <c r="F150" s="131" t="s">
        <v>6873</v>
      </c>
      <c r="I150" s="124"/>
      <c r="J150" s="132">
        <f>BK150</f>
        <v>0</v>
      </c>
      <c r="L150" s="121"/>
      <c r="M150" s="126"/>
      <c r="P150" s="127">
        <f>SUM(P151:P251)</f>
        <v>0</v>
      </c>
      <c r="R150" s="127">
        <f>SUM(R151:R251)</f>
        <v>0</v>
      </c>
      <c r="T150" s="128">
        <f>SUM(T151:T251)</f>
        <v>0</v>
      </c>
      <c r="AR150" s="122" t="s">
        <v>81</v>
      </c>
      <c r="AT150" s="129" t="s">
        <v>72</v>
      </c>
      <c r="AU150" s="129" t="s">
        <v>81</v>
      </c>
      <c r="AY150" s="122" t="s">
        <v>241</v>
      </c>
      <c r="BK150" s="130">
        <f>SUM(BK151:BK251)</f>
        <v>0</v>
      </c>
    </row>
    <row r="151" spans="2:65" s="1" customFormat="1" ht="21.75" customHeight="1">
      <c r="B151" s="34"/>
      <c r="C151" s="133" t="s">
        <v>693</v>
      </c>
      <c r="D151" s="133" t="s">
        <v>243</v>
      </c>
      <c r="E151" s="134" t="s">
        <v>6874</v>
      </c>
      <c r="F151" s="135" t="s">
        <v>6875</v>
      </c>
      <c r="G151" s="136" t="s">
        <v>513</v>
      </c>
      <c r="H151" s="137">
        <v>16.7</v>
      </c>
      <c r="I151" s="138"/>
      <c r="J151" s="139">
        <f>ROUND(I151*H151,2)</f>
        <v>0</v>
      </c>
      <c r="K151" s="135" t="s">
        <v>538</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1231</v>
      </c>
    </row>
    <row r="152" spans="2:65" s="1" customFormat="1" ht="11.25">
      <c r="B152" s="34"/>
      <c r="D152" s="150" t="s">
        <v>255</v>
      </c>
      <c r="F152" s="151" t="s">
        <v>6876</v>
      </c>
      <c r="I152" s="148"/>
      <c r="L152" s="34"/>
      <c r="M152" s="149"/>
      <c r="T152" s="55"/>
      <c r="AT152" s="19" t="s">
        <v>255</v>
      </c>
      <c r="AU152" s="19" t="s">
        <v>89</v>
      </c>
    </row>
    <row r="153" spans="2:65" s="1" customFormat="1" ht="16.5" customHeight="1">
      <c r="B153" s="34"/>
      <c r="C153" s="179" t="s">
        <v>699</v>
      </c>
      <c r="D153" s="179" t="s">
        <v>549</v>
      </c>
      <c r="E153" s="180" t="s">
        <v>6877</v>
      </c>
      <c r="F153" s="181" t="s">
        <v>6878</v>
      </c>
      <c r="G153" s="182" t="s">
        <v>513</v>
      </c>
      <c r="H153" s="183">
        <v>16.7</v>
      </c>
      <c r="I153" s="184"/>
      <c r="J153" s="185">
        <f>ROUND(I153*H153,2)</f>
        <v>0</v>
      </c>
      <c r="K153" s="181" t="s">
        <v>538</v>
      </c>
      <c r="L153" s="186"/>
      <c r="M153" s="187" t="s">
        <v>21</v>
      </c>
      <c r="N153" s="188" t="s">
        <v>45</v>
      </c>
      <c r="P153" s="142">
        <f>O153*H153</f>
        <v>0</v>
      </c>
      <c r="Q153" s="142">
        <v>0</v>
      </c>
      <c r="R153" s="142">
        <f>Q153*H153</f>
        <v>0</v>
      </c>
      <c r="S153" s="142">
        <v>0</v>
      </c>
      <c r="T153" s="143">
        <f>S153*H153</f>
        <v>0</v>
      </c>
      <c r="AR153" s="144" t="s">
        <v>165</v>
      </c>
      <c r="AT153" s="144" t="s">
        <v>549</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1255</v>
      </c>
    </row>
    <row r="154" spans="2:65" s="1" customFormat="1" ht="24.2" customHeight="1">
      <c r="B154" s="34"/>
      <c r="C154" s="133" t="s">
        <v>708</v>
      </c>
      <c r="D154" s="133" t="s">
        <v>243</v>
      </c>
      <c r="E154" s="134" t="s">
        <v>6879</v>
      </c>
      <c r="F154" s="135" t="s">
        <v>6880</v>
      </c>
      <c r="G154" s="136" t="s">
        <v>1718</v>
      </c>
      <c r="H154" s="137">
        <v>8</v>
      </c>
      <c r="I154" s="138"/>
      <c r="J154" s="139">
        <f>ROUND(I154*H154,2)</f>
        <v>0</v>
      </c>
      <c r="K154" s="135" t="s">
        <v>538</v>
      </c>
      <c r="L154" s="34"/>
      <c r="M154" s="140" t="s">
        <v>21</v>
      </c>
      <c r="N154" s="141" t="s">
        <v>45</v>
      </c>
      <c r="P154" s="142">
        <f>O154*H154</f>
        <v>0</v>
      </c>
      <c r="Q154" s="142">
        <v>0</v>
      </c>
      <c r="R154" s="142">
        <f>Q154*H154</f>
        <v>0</v>
      </c>
      <c r="S154" s="142">
        <v>0</v>
      </c>
      <c r="T154" s="143">
        <f>S154*H154</f>
        <v>0</v>
      </c>
      <c r="AR154" s="144" t="s">
        <v>153</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1265</v>
      </c>
    </row>
    <row r="155" spans="2:65" s="1" customFormat="1" ht="11.25">
      <c r="B155" s="34"/>
      <c r="D155" s="150" t="s">
        <v>255</v>
      </c>
      <c r="F155" s="151" t="s">
        <v>6881</v>
      </c>
      <c r="I155" s="148"/>
      <c r="L155" s="34"/>
      <c r="M155" s="149"/>
      <c r="T155" s="55"/>
      <c r="AT155" s="19" t="s">
        <v>255</v>
      </c>
      <c r="AU155" s="19" t="s">
        <v>89</v>
      </c>
    </row>
    <row r="156" spans="2:65" s="1" customFormat="1" ht="16.5" customHeight="1">
      <c r="B156" s="34"/>
      <c r="C156" s="179" t="s">
        <v>768</v>
      </c>
      <c r="D156" s="179" t="s">
        <v>549</v>
      </c>
      <c r="E156" s="180" t="s">
        <v>6882</v>
      </c>
      <c r="F156" s="181" t="s">
        <v>6883</v>
      </c>
      <c r="G156" s="182" t="s">
        <v>1718</v>
      </c>
      <c r="H156" s="183">
        <v>4</v>
      </c>
      <c r="I156" s="184"/>
      <c r="J156" s="185">
        <f>ROUND(I156*H156,2)</f>
        <v>0</v>
      </c>
      <c r="K156" s="181" t="s">
        <v>538</v>
      </c>
      <c r="L156" s="186"/>
      <c r="M156" s="187" t="s">
        <v>21</v>
      </c>
      <c r="N156" s="188" t="s">
        <v>45</v>
      </c>
      <c r="P156" s="142">
        <f>O156*H156</f>
        <v>0</v>
      </c>
      <c r="Q156" s="142">
        <v>0</v>
      </c>
      <c r="R156" s="142">
        <f>Q156*H156</f>
        <v>0</v>
      </c>
      <c r="S156" s="142">
        <v>0</v>
      </c>
      <c r="T156" s="143">
        <f>S156*H156</f>
        <v>0</v>
      </c>
      <c r="AR156" s="144" t="s">
        <v>165</v>
      </c>
      <c r="AT156" s="144" t="s">
        <v>549</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1305</v>
      </c>
    </row>
    <row r="157" spans="2:65" s="1" customFormat="1" ht="16.5" customHeight="1">
      <c r="B157" s="34"/>
      <c r="C157" s="179" t="s">
        <v>821</v>
      </c>
      <c r="D157" s="179" t="s">
        <v>549</v>
      </c>
      <c r="E157" s="180" t="s">
        <v>6884</v>
      </c>
      <c r="F157" s="181" t="s">
        <v>6885</v>
      </c>
      <c r="G157" s="182" t="s">
        <v>1718</v>
      </c>
      <c r="H157" s="183">
        <v>2</v>
      </c>
      <c r="I157" s="184"/>
      <c r="J157" s="185">
        <f>ROUND(I157*H157,2)</f>
        <v>0</v>
      </c>
      <c r="K157" s="181" t="s">
        <v>538</v>
      </c>
      <c r="L157" s="186"/>
      <c r="M157" s="187" t="s">
        <v>21</v>
      </c>
      <c r="N157" s="188" t="s">
        <v>45</v>
      </c>
      <c r="P157" s="142">
        <f>O157*H157</f>
        <v>0</v>
      </c>
      <c r="Q157" s="142">
        <v>0</v>
      </c>
      <c r="R157" s="142">
        <f>Q157*H157</f>
        <v>0</v>
      </c>
      <c r="S157" s="142">
        <v>0</v>
      </c>
      <c r="T157" s="143">
        <f>S157*H157</f>
        <v>0</v>
      </c>
      <c r="AR157" s="144" t="s">
        <v>165</v>
      </c>
      <c r="AT157" s="144" t="s">
        <v>549</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1338</v>
      </c>
    </row>
    <row r="158" spans="2:65" s="1" customFormat="1" ht="16.5" customHeight="1">
      <c r="B158" s="34"/>
      <c r="C158" s="179" t="s">
        <v>826</v>
      </c>
      <c r="D158" s="179" t="s">
        <v>549</v>
      </c>
      <c r="E158" s="180" t="s">
        <v>6886</v>
      </c>
      <c r="F158" s="181" t="s">
        <v>6887</v>
      </c>
      <c r="G158" s="182" t="s">
        <v>1718</v>
      </c>
      <c r="H158" s="183">
        <v>1</v>
      </c>
      <c r="I158" s="184"/>
      <c r="J158" s="185">
        <f>ROUND(I158*H158,2)</f>
        <v>0</v>
      </c>
      <c r="K158" s="181" t="s">
        <v>538</v>
      </c>
      <c r="L158" s="186"/>
      <c r="M158" s="187" t="s">
        <v>21</v>
      </c>
      <c r="N158" s="188" t="s">
        <v>45</v>
      </c>
      <c r="P158" s="142">
        <f>O158*H158</f>
        <v>0</v>
      </c>
      <c r="Q158" s="142">
        <v>0</v>
      </c>
      <c r="R158" s="142">
        <f>Q158*H158</f>
        <v>0</v>
      </c>
      <c r="S158" s="142">
        <v>0</v>
      </c>
      <c r="T158" s="143">
        <f>S158*H158</f>
        <v>0</v>
      </c>
      <c r="AR158" s="144" t="s">
        <v>165</v>
      </c>
      <c r="AT158" s="144" t="s">
        <v>549</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1389</v>
      </c>
    </row>
    <row r="159" spans="2:65" s="1" customFormat="1" ht="16.5" customHeight="1">
      <c r="B159" s="34"/>
      <c r="C159" s="179" t="s">
        <v>833</v>
      </c>
      <c r="D159" s="179" t="s">
        <v>549</v>
      </c>
      <c r="E159" s="180" t="s">
        <v>6888</v>
      </c>
      <c r="F159" s="181" t="s">
        <v>6889</v>
      </c>
      <c r="G159" s="182" t="s">
        <v>1718</v>
      </c>
      <c r="H159" s="183">
        <v>1</v>
      </c>
      <c r="I159" s="184"/>
      <c r="J159" s="185">
        <f>ROUND(I159*H159,2)</f>
        <v>0</v>
      </c>
      <c r="K159" s="181" t="s">
        <v>538</v>
      </c>
      <c r="L159" s="186"/>
      <c r="M159" s="187" t="s">
        <v>21</v>
      </c>
      <c r="N159" s="188" t="s">
        <v>45</v>
      </c>
      <c r="P159" s="142">
        <f>O159*H159</f>
        <v>0</v>
      </c>
      <c r="Q159" s="142">
        <v>0</v>
      </c>
      <c r="R159" s="142">
        <f>Q159*H159</f>
        <v>0</v>
      </c>
      <c r="S159" s="142">
        <v>0</v>
      </c>
      <c r="T159" s="143">
        <f>S159*H159</f>
        <v>0</v>
      </c>
      <c r="AR159" s="144" t="s">
        <v>165</v>
      </c>
      <c r="AT159" s="144" t="s">
        <v>549</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1439</v>
      </c>
    </row>
    <row r="160" spans="2:65" s="1" customFormat="1" ht="24.2" customHeight="1">
      <c r="B160" s="34"/>
      <c r="C160" s="133" t="s">
        <v>846</v>
      </c>
      <c r="D160" s="133" t="s">
        <v>243</v>
      </c>
      <c r="E160" s="134" t="s">
        <v>6890</v>
      </c>
      <c r="F160" s="135" t="s">
        <v>6891</v>
      </c>
      <c r="G160" s="136" t="s">
        <v>1718</v>
      </c>
      <c r="H160" s="137">
        <v>1</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1473</v>
      </c>
    </row>
    <row r="161" spans="2:65" s="1" customFormat="1" ht="11.25">
      <c r="B161" s="34"/>
      <c r="D161" s="150" t="s">
        <v>255</v>
      </c>
      <c r="F161" s="151" t="s">
        <v>6892</v>
      </c>
      <c r="I161" s="148"/>
      <c r="L161" s="34"/>
      <c r="M161" s="149"/>
      <c r="T161" s="55"/>
      <c r="AT161" s="19" t="s">
        <v>255</v>
      </c>
      <c r="AU161" s="19" t="s">
        <v>89</v>
      </c>
    </row>
    <row r="162" spans="2:65" s="1" customFormat="1" ht="16.5" customHeight="1">
      <c r="B162" s="34"/>
      <c r="C162" s="179" t="s">
        <v>853</v>
      </c>
      <c r="D162" s="179" t="s">
        <v>549</v>
      </c>
      <c r="E162" s="180" t="s">
        <v>6893</v>
      </c>
      <c r="F162" s="181" t="s">
        <v>6894</v>
      </c>
      <c r="G162" s="182" t="s">
        <v>1718</v>
      </c>
      <c r="H162" s="183">
        <v>1</v>
      </c>
      <c r="I162" s="184"/>
      <c r="J162" s="185">
        <f>ROUND(I162*H162,2)</f>
        <v>0</v>
      </c>
      <c r="K162" s="181" t="s">
        <v>21</v>
      </c>
      <c r="L162" s="186"/>
      <c r="M162" s="187" t="s">
        <v>21</v>
      </c>
      <c r="N162" s="188" t="s">
        <v>45</v>
      </c>
      <c r="P162" s="142">
        <f>O162*H162</f>
        <v>0</v>
      </c>
      <c r="Q162" s="142">
        <v>0</v>
      </c>
      <c r="R162" s="142">
        <f>Q162*H162</f>
        <v>0</v>
      </c>
      <c r="S162" s="142">
        <v>0</v>
      </c>
      <c r="T162" s="143">
        <f>S162*H162</f>
        <v>0</v>
      </c>
      <c r="AR162" s="144" t="s">
        <v>165</v>
      </c>
      <c r="AT162" s="144" t="s">
        <v>549</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1484</v>
      </c>
    </row>
    <row r="163" spans="2:65" s="1" customFormat="1" ht="24.2" customHeight="1">
      <c r="B163" s="34"/>
      <c r="C163" s="133" t="s">
        <v>906</v>
      </c>
      <c r="D163" s="133" t="s">
        <v>243</v>
      </c>
      <c r="E163" s="134" t="s">
        <v>6895</v>
      </c>
      <c r="F163" s="135" t="s">
        <v>6896</v>
      </c>
      <c r="G163" s="136" t="s">
        <v>1718</v>
      </c>
      <c r="H163" s="137">
        <v>1</v>
      </c>
      <c r="I163" s="138"/>
      <c r="J163" s="139">
        <f>ROUND(I163*H163,2)</f>
        <v>0</v>
      </c>
      <c r="K163" s="135" t="s">
        <v>538</v>
      </c>
      <c r="L163" s="34"/>
      <c r="M163" s="140" t="s">
        <v>21</v>
      </c>
      <c r="N163" s="141" t="s">
        <v>45</v>
      </c>
      <c r="P163" s="142">
        <f>O163*H163</f>
        <v>0</v>
      </c>
      <c r="Q163" s="142">
        <v>0</v>
      </c>
      <c r="R163" s="142">
        <f>Q163*H163</f>
        <v>0</v>
      </c>
      <c r="S163" s="142">
        <v>0</v>
      </c>
      <c r="T163" s="143">
        <f>S163*H163</f>
        <v>0</v>
      </c>
      <c r="AR163" s="144" t="s">
        <v>153</v>
      </c>
      <c r="AT163" s="144" t="s">
        <v>243</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1495</v>
      </c>
    </row>
    <row r="164" spans="2:65" s="1" customFormat="1" ht="11.25">
      <c r="B164" s="34"/>
      <c r="D164" s="150" t="s">
        <v>255</v>
      </c>
      <c r="F164" s="151" t="s">
        <v>6897</v>
      </c>
      <c r="I164" s="148"/>
      <c r="L164" s="34"/>
      <c r="M164" s="149"/>
      <c r="T164" s="55"/>
      <c r="AT164" s="19" t="s">
        <v>255</v>
      </c>
      <c r="AU164" s="19" t="s">
        <v>89</v>
      </c>
    </row>
    <row r="165" spans="2:65" s="1" customFormat="1" ht="21.75" customHeight="1">
      <c r="B165" s="34"/>
      <c r="C165" s="179" t="s">
        <v>929</v>
      </c>
      <c r="D165" s="179" t="s">
        <v>549</v>
      </c>
      <c r="E165" s="180" t="s">
        <v>6898</v>
      </c>
      <c r="F165" s="181" t="s">
        <v>6899</v>
      </c>
      <c r="G165" s="182" t="s">
        <v>1718</v>
      </c>
      <c r="H165" s="183">
        <v>1</v>
      </c>
      <c r="I165" s="184"/>
      <c r="J165" s="185">
        <f>ROUND(I165*H165,2)</f>
        <v>0</v>
      </c>
      <c r="K165" s="181" t="s">
        <v>538</v>
      </c>
      <c r="L165" s="186"/>
      <c r="M165" s="187" t="s">
        <v>21</v>
      </c>
      <c r="N165" s="188" t="s">
        <v>45</v>
      </c>
      <c r="P165" s="142">
        <f>O165*H165</f>
        <v>0</v>
      </c>
      <c r="Q165" s="142">
        <v>0</v>
      </c>
      <c r="R165" s="142">
        <f>Q165*H165</f>
        <v>0</v>
      </c>
      <c r="S165" s="142">
        <v>0</v>
      </c>
      <c r="T165" s="143">
        <f>S165*H165</f>
        <v>0</v>
      </c>
      <c r="AR165" s="144" t="s">
        <v>165</v>
      </c>
      <c r="AT165" s="144" t="s">
        <v>549</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1505</v>
      </c>
    </row>
    <row r="166" spans="2:65" s="1" customFormat="1" ht="24.2" customHeight="1">
      <c r="B166" s="34"/>
      <c r="C166" s="133" t="s">
        <v>972</v>
      </c>
      <c r="D166" s="133" t="s">
        <v>243</v>
      </c>
      <c r="E166" s="134" t="s">
        <v>6900</v>
      </c>
      <c r="F166" s="135" t="s">
        <v>6901</v>
      </c>
      <c r="G166" s="136" t="s">
        <v>513</v>
      </c>
      <c r="H166" s="137">
        <v>97.47</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1515</v>
      </c>
    </row>
    <row r="167" spans="2:65" s="1" customFormat="1" ht="11.25">
      <c r="B167" s="34"/>
      <c r="D167" s="150" t="s">
        <v>255</v>
      </c>
      <c r="F167" s="151" t="s">
        <v>6902</v>
      </c>
      <c r="I167" s="148"/>
      <c r="L167" s="34"/>
      <c r="M167" s="149"/>
      <c r="T167" s="55"/>
      <c r="AT167" s="19" t="s">
        <v>255</v>
      </c>
      <c r="AU167" s="19" t="s">
        <v>89</v>
      </c>
    </row>
    <row r="168" spans="2:65" s="1" customFormat="1" ht="16.5" customHeight="1">
      <c r="B168" s="34"/>
      <c r="C168" s="179" t="s">
        <v>1016</v>
      </c>
      <c r="D168" s="179" t="s">
        <v>549</v>
      </c>
      <c r="E168" s="180" t="s">
        <v>6903</v>
      </c>
      <c r="F168" s="181" t="s">
        <v>6904</v>
      </c>
      <c r="G168" s="182" t="s">
        <v>513</v>
      </c>
      <c r="H168" s="183">
        <v>107.217</v>
      </c>
      <c r="I168" s="184"/>
      <c r="J168" s="185">
        <f>ROUND(I168*H168,2)</f>
        <v>0</v>
      </c>
      <c r="K168" s="181" t="s">
        <v>253</v>
      </c>
      <c r="L168" s="186"/>
      <c r="M168" s="187" t="s">
        <v>21</v>
      </c>
      <c r="N168" s="188" t="s">
        <v>45</v>
      </c>
      <c r="P168" s="142">
        <f>O168*H168</f>
        <v>0</v>
      </c>
      <c r="Q168" s="142">
        <v>0</v>
      </c>
      <c r="R168" s="142">
        <f>Q168*H168</f>
        <v>0</v>
      </c>
      <c r="S168" s="142">
        <v>0</v>
      </c>
      <c r="T168" s="143">
        <f>S168*H168</f>
        <v>0</v>
      </c>
      <c r="AR168" s="144" t="s">
        <v>165</v>
      </c>
      <c r="AT168" s="144" t="s">
        <v>549</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1530</v>
      </c>
    </row>
    <row r="169" spans="2:65" s="1" customFormat="1" ht="24.2" customHeight="1">
      <c r="B169" s="34"/>
      <c r="C169" s="133" t="s">
        <v>1031</v>
      </c>
      <c r="D169" s="133" t="s">
        <v>243</v>
      </c>
      <c r="E169" s="134" t="s">
        <v>6905</v>
      </c>
      <c r="F169" s="135" t="s">
        <v>6906</v>
      </c>
      <c r="G169" s="136" t="s">
        <v>513</v>
      </c>
      <c r="H169" s="137">
        <v>69.03</v>
      </c>
      <c r="I169" s="138"/>
      <c r="J169" s="139">
        <f>ROUND(I169*H169,2)</f>
        <v>0</v>
      </c>
      <c r="K169" s="135" t="s">
        <v>538</v>
      </c>
      <c r="L169" s="34"/>
      <c r="M169" s="140" t="s">
        <v>21</v>
      </c>
      <c r="N169" s="141" t="s">
        <v>45</v>
      </c>
      <c r="P169" s="142">
        <f>O169*H169</f>
        <v>0</v>
      </c>
      <c r="Q169" s="142">
        <v>0</v>
      </c>
      <c r="R169" s="142">
        <f>Q169*H169</f>
        <v>0</v>
      </c>
      <c r="S169" s="142">
        <v>0</v>
      </c>
      <c r="T169" s="143">
        <f>S169*H169</f>
        <v>0</v>
      </c>
      <c r="AR169" s="144" t="s">
        <v>153</v>
      </c>
      <c r="AT169" s="144" t="s">
        <v>243</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1592</v>
      </c>
    </row>
    <row r="170" spans="2:65" s="1" customFormat="1" ht="11.25">
      <c r="B170" s="34"/>
      <c r="D170" s="150" t="s">
        <v>255</v>
      </c>
      <c r="F170" s="151" t="s">
        <v>6907</v>
      </c>
      <c r="I170" s="148"/>
      <c r="L170" s="34"/>
      <c r="M170" s="149"/>
      <c r="T170" s="55"/>
      <c r="AT170" s="19" t="s">
        <v>255</v>
      </c>
      <c r="AU170" s="19" t="s">
        <v>89</v>
      </c>
    </row>
    <row r="171" spans="2:65" s="1" customFormat="1" ht="16.5" customHeight="1">
      <c r="B171" s="34"/>
      <c r="C171" s="179" t="s">
        <v>1063</v>
      </c>
      <c r="D171" s="179" t="s">
        <v>549</v>
      </c>
      <c r="E171" s="180" t="s">
        <v>6908</v>
      </c>
      <c r="F171" s="181" t="s">
        <v>6909</v>
      </c>
      <c r="G171" s="182" t="s">
        <v>513</v>
      </c>
      <c r="H171" s="183">
        <v>75.933000000000007</v>
      </c>
      <c r="I171" s="184"/>
      <c r="J171" s="185">
        <f>ROUND(I171*H171,2)</f>
        <v>0</v>
      </c>
      <c r="K171" s="181" t="s">
        <v>538</v>
      </c>
      <c r="L171" s="186"/>
      <c r="M171" s="187" t="s">
        <v>21</v>
      </c>
      <c r="N171" s="188" t="s">
        <v>45</v>
      </c>
      <c r="P171" s="142">
        <f>O171*H171</f>
        <v>0</v>
      </c>
      <c r="Q171" s="142">
        <v>0</v>
      </c>
      <c r="R171" s="142">
        <f>Q171*H171</f>
        <v>0</v>
      </c>
      <c r="S171" s="142">
        <v>0</v>
      </c>
      <c r="T171" s="143">
        <f>S171*H171</f>
        <v>0</v>
      </c>
      <c r="AR171" s="144" t="s">
        <v>165</v>
      </c>
      <c r="AT171" s="144" t="s">
        <v>549</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1603</v>
      </c>
    </row>
    <row r="172" spans="2:65" s="1" customFormat="1" ht="24.2" customHeight="1">
      <c r="B172" s="34"/>
      <c r="C172" s="133" t="s">
        <v>1069</v>
      </c>
      <c r="D172" s="133" t="s">
        <v>243</v>
      </c>
      <c r="E172" s="134" t="s">
        <v>6910</v>
      </c>
      <c r="F172" s="135" t="s">
        <v>6911</v>
      </c>
      <c r="G172" s="136" t="s">
        <v>513</v>
      </c>
      <c r="H172" s="137">
        <v>38.700000000000003</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1628</v>
      </c>
    </row>
    <row r="173" spans="2:65" s="1" customFormat="1" ht="11.25">
      <c r="B173" s="34"/>
      <c r="D173" s="150" t="s">
        <v>255</v>
      </c>
      <c r="F173" s="151" t="s">
        <v>6912</v>
      </c>
      <c r="I173" s="148"/>
      <c r="L173" s="34"/>
      <c r="M173" s="149"/>
      <c r="T173" s="55"/>
      <c r="AT173" s="19" t="s">
        <v>255</v>
      </c>
      <c r="AU173" s="19" t="s">
        <v>89</v>
      </c>
    </row>
    <row r="174" spans="2:65" s="1" customFormat="1" ht="16.5" customHeight="1">
      <c r="B174" s="34"/>
      <c r="C174" s="179" t="s">
        <v>1076</v>
      </c>
      <c r="D174" s="179" t="s">
        <v>549</v>
      </c>
      <c r="E174" s="180" t="s">
        <v>6913</v>
      </c>
      <c r="F174" s="181" t="s">
        <v>6914</v>
      </c>
      <c r="G174" s="182" t="s">
        <v>513</v>
      </c>
      <c r="H174" s="183">
        <v>42.57</v>
      </c>
      <c r="I174" s="184"/>
      <c r="J174" s="185">
        <f>ROUND(I174*H174,2)</f>
        <v>0</v>
      </c>
      <c r="K174" s="181" t="s">
        <v>538</v>
      </c>
      <c r="L174" s="186"/>
      <c r="M174" s="187" t="s">
        <v>21</v>
      </c>
      <c r="N174" s="188" t="s">
        <v>45</v>
      </c>
      <c r="P174" s="142">
        <f>O174*H174</f>
        <v>0</v>
      </c>
      <c r="Q174" s="142">
        <v>0</v>
      </c>
      <c r="R174" s="142">
        <f>Q174*H174</f>
        <v>0</v>
      </c>
      <c r="S174" s="142">
        <v>0</v>
      </c>
      <c r="T174" s="143">
        <f>S174*H174</f>
        <v>0</v>
      </c>
      <c r="AR174" s="144" t="s">
        <v>165</v>
      </c>
      <c r="AT174" s="144" t="s">
        <v>549</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1657</v>
      </c>
    </row>
    <row r="175" spans="2:65" s="1" customFormat="1" ht="24.2" customHeight="1">
      <c r="B175" s="34"/>
      <c r="C175" s="133" t="s">
        <v>1149</v>
      </c>
      <c r="D175" s="133" t="s">
        <v>243</v>
      </c>
      <c r="E175" s="134" t="s">
        <v>6915</v>
      </c>
      <c r="F175" s="135" t="s">
        <v>6916</v>
      </c>
      <c r="G175" s="136" t="s">
        <v>513</v>
      </c>
      <c r="H175" s="137">
        <v>2.4</v>
      </c>
      <c r="I175" s="138"/>
      <c r="J175" s="139">
        <f>ROUND(I175*H175,2)</f>
        <v>0</v>
      </c>
      <c r="K175" s="135" t="s">
        <v>538</v>
      </c>
      <c r="L175" s="34"/>
      <c r="M175" s="140" t="s">
        <v>21</v>
      </c>
      <c r="N175" s="141" t="s">
        <v>45</v>
      </c>
      <c r="P175" s="142">
        <f>O175*H175</f>
        <v>0</v>
      </c>
      <c r="Q175" s="142">
        <v>0</v>
      </c>
      <c r="R175" s="142">
        <f>Q175*H175</f>
        <v>0</v>
      </c>
      <c r="S175" s="142">
        <v>0</v>
      </c>
      <c r="T175" s="143">
        <f>S175*H175</f>
        <v>0</v>
      </c>
      <c r="AR175" s="144" t="s">
        <v>153</v>
      </c>
      <c r="AT175" s="144" t="s">
        <v>243</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1667</v>
      </c>
    </row>
    <row r="176" spans="2:65" s="1" customFormat="1" ht="11.25">
      <c r="B176" s="34"/>
      <c r="D176" s="150" t="s">
        <v>255</v>
      </c>
      <c r="F176" s="151" t="s">
        <v>6917</v>
      </c>
      <c r="I176" s="148"/>
      <c r="L176" s="34"/>
      <c r="M176" s="149"/>
      <c r="T176" s="55"/>
      <c r="AT176" s="19" t="s">
        <v>255</v>
      </c>
      <c r="AU176" s="19" t="s">
        <v>89</v>
      </c>
    </row>
    <row r="177" spans="2:65" s="1" customFormat="1" ht="16.5" customHeight="1">
      <c r="B177" s="34"/>
      <c r="C177" s="179" t="s">
        <v>1160</v>
      </c>
      <c r="D177" s="179" t="s">
        <v>549</v>
      </c>
      <c r="E177" s="180" t="s">
        <v>6918</v>
      </c>
      <c r="F177" s="181" t="s">
        <v>6919</v>
      </c>
      <c r="G177" s="182" t="s">
        <v>513</v>
      </c>
      <c r="H177" s="183">
        <v>2.64</v>
      </c>
      <c r="I177" s="184"/>
      <c r="J177" s="185">
        <f>ROUND(I177*H177,2)</f>
        <v>0</v>
      </c>
      <c r="K177" s="181" t="s">
        <v>538</v>
      </c>
      <c r="L177" s="186"/>
      <c r="M177" s="187" t="s">
        <v>21</v>
      </c>
      <c r="N177" s="188" t="s">
        <v>45</v>
      </c>
      <c r="P177" s="142">
        <f>O177*H177</f>
        <v>0</v>
      </c>
      <c r="Q177" s="142">
        <v>0</v>
      </c>
      <c r="R177" s="142">
        <f>Q177*H177</f>
        <v>0</v>
      </c>
      <c r="S177" s="142">
        <v>0</v>
      </c>
      <c r="T177" s="143">
        <f>S177*H177</f>
        <v>0</v>
      </c>
      <c r="AR177" s="144" t="s">
        <v>165</v>
      </c>
      <c r="AT177" s="144" t="s">
        <v>549</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1679</v>
      </c>
    </row>
    <row r="178" spans="2:65" s="1" customFormat="1" ht="24.2" customHeight="1">
      <c r="B178" s="34"/>
      <c r="C178" s="133" t="s">
        <v>1165</v>
      </c>
      <c r="D178" s="133" t="s">
        <v>243</v>
      </c>
      <c r="E178" s="134" t="s">
        <v>6920</v>
      </c>
      <c r="F178" s="135" t="s">
        <v>6921</v>
      </c>
      <c r="G178" s="136" t="s">
        <v>513</v>
      </c>
      <c r="H178" s="137">
        <v>30.57</v>
      </c>
      <c r="I178" s="138"/>
      <c r="J178" s="139">
        <f>ROUND(I178*H178,2)</f>
        <v>0</v>
      </c>
      <c r="K178" s="135" t="s">
        <v>538</v>
      </c>
      <c r="L178" s="34"/>
      <c r="M178" s="140" t="s">
        <v>21</v>
      </c>
      <c r="N178" s="141" t="s">
        <v>45</v>
      </c>
      <c r="P178" s="142">
        <f>O178*H178</f>
        <v>0</v>
      </c>
      <c r="Q178" s="142">
        <v>0</v>
      </c>
      <c r="R178" s="142">
        <f>Q178*H178</f>
        <v>0</v>
      </c>
      <c r="S178" s="142">
        <v>0</v>
      </c>
      <c r="T178" s="143">
        <f>S178*H178</f>
        <v>0</v>
      </c>
      <c r="AR178" s="144" t="s">
        <v>153</v>
      </c>
      <c r="AT178" s="144" t="s">
        <v>243</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1691</v>
      </c>
    </row>
    <row r="179" spans="2:65" s="1" customFormat="1" ht="11.25">
      <c r="B179" s="34"/>
      <c r="D179" s="150" t="s">
        <v>255</v>
      </c>
      <c r="F179" s="151" t="s">
        <v>6922</v>
      </c>
      <c r="I179" s="148"/>
      <c r="L179" s="34"/>
      <c r="M179" s="149"/>
      <c r="T179" s="55"/>
      <c r="AT179" s="19" t="s">
        <v>255</v>
      </c>
      <c r="AU179" s="19" t="s">
        <v>89</v>
      </c>
    </row>
    <row r="180" spans="2:65" s="1" customFormat="1" ht="24.2" customHeight="1">
      <c r="B180" s="34"/>
      <c r="C180" s="133" t="s">
        <v>1193</v>
      </c>
      <c r="D180" s="133" t="s">
        <v>243</v>
      </c>
      <c r="E180" s="134" t="s">
        <v>6923</v>
      </c>
      <c r="F180" s="135" t="s">
        <v>6924</v>
      </c>
      <c r="G180" s="136" t="s">
        <v>513</v>
      </c>
      <c r="H180" s="137">
        <v>7.32</v>
      </c>
      <c r="I180" s="138"/>
      <c r="J180" s="139">
        <f>ROUND(I180*H180,2)</f>
        <v>0</v>
      </c>
      <c r="K180" s="135" t="s">
        <v>21</v>
      </c>
      <c r="L180" s="34"/>
      <c r="M180" s="140" t="s">
        <v>21</v>
      </c>
      <c r="N180" s="141" t="s">
        <v>45</v>
      </c>
      <c r="P180" s="142">
        <f>O180*H180</f>
        <v>0</v>
      </c>
      <c r="Q180" s="142">
        <v>0</v>
      </c>
      <c r="R180" s="142">
        <f>Q180*H180</f>
        <v>0</v>
      </c>
      <c r="S180" s="142">
        <v>0</v>
      </c>
      <c r="T180" s="143">
        <f>S180*H180</f>
        <v>0</v>
      </c>
      <c r="AR180" s="144" t="s">
        <v>153</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1715</v>
      </c>
    </row>
    <row r="181" spans="2:65" s="1" customFormat="1" ht="24.2" customHeight="1">
      <c r="B181" s="34"/>
      <c r="C181" s="133" t="s">
        <v>1198</v>
      </c>
      <c r="D181" s="133" t="s">
        <v>243</v>
      </c>
      <c r="E181" s="134" t="s">
        <v>6925</v>
      </c>
      <c r="F181" s="135" t="s">
        <v>6926</v>
      </c>
      <c r="G181" s="136" t="s">
        <v>513</v>
      </c>
      <c r="H181" s="137">
        <v>144.1</v>
      </c>
      <c r="I181" s="138"/>
      <c r="J181" s="139">
        <f>ROUND(I181*H181,2)</f>
        <v>0</v>
      </c>
      <c r="K181" s="135" t="s">
        <v>538</v>
      </c>
      <c r="L181" s="34"/>
      <c r="M181" s="140" t="s">
        <v>21</v>
      </c>
      <c r="N181" s="141" t="s">
        <v>45</v>
      </c>
      <c r="P181" s="142">
        <f>O181*H181</f>
        <v>0</v>
      </c>
      <c r="Q181" s="142">
        <v>0</v>
      </c>
      <c r="R181" s="142">
        <f>Q181*H181</f>
        <v>0</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1729</v>
      </c>
    </row>
    <row r="182" spans="2:65" s="1" customFormat="1" ht="11.25">
      <c r="B182" s="34"/>
      <c r="D182" s="150" t="s">
        <v>255</v>
      </c>
      <c r="F182" s="151" t="s">
        <v>6927</v>
      </c>
      <c r="I182" s="148"/>
      <c r="L182" s="34"/>
      <c r="M182" s="149"/>
      <c r="T182" s="55"/>
      <c r="AT182" s="19" t="s">
        <v>255</v>
      </c>
      <c r="AU182" s="19" t="s">
        <v>89</v>
      </c>
    </row>
    <row r="183" spans="2:65" s="1" customFormat="1" ht="24.2" customHeight="1">
      <c r="B183" s="34"/>
      <c r="C183" s="133" t="s">
        <v>1231</v>
      </c>
      <c r="D183" s="133" t="s">
        <v>243</v>
      </c>
      <c r="E183" s="134" t="s">
        <v>6928</v>
      </c>
      <c r="F183" s="135" t="s">
        <v>6929</v>
      </c>
      <c r="G183" s="136" t="s">
        <v>1718</v>
      </c>
      <c r="H183" s="137">
        <v>5</v>
      </c>
      <c r="I183" s="138"/>
      <c r="J183" s="139">
        <f>ROUND(I183*H183,2)</f>
        <v>0</v>
      </c>
      <c r="K183" s="135" t="s">
        <v>538</v>
      </c>
      <c r="L183" s="34"/>
      <c r="M183" s="140" t="s">
        <v>21</v>
      </c>
      <c r="N183" s="141" t="s">
        <v>45</v>
      </c>
      <c r="P183" s="142">
        <f>O183*H183</f>
        <v>0</v>
      </c>
      <c r="Q183" s="142">
        <v>0</v>
      </c>
      <c r="R183" s="142">
        <f>Q183*H183</f>
        <v>0</v>
      </c>
      <c r="S183" s="142">
        <v>0</v>
      </c>
      <c r="T183" s="143">
        <f>S183*H183</f>
        <v>0</v>
      </c>
      <c r="AR183" s="144" t="s">
        <v>153</v>
      </c>
      <c r="AT183" s="144" t="s">
        <v>243</v>
      </c>
      <c r="AU183" s="144" t="s">
        <v>89</v>
      </c>
      <c r="AY183" s="19" t="s">
        <v>241</v>
      </c>
      <c r="BE183" s="145">
        <f>IF(N183="základní",J183,0)</f>
        <v>0</v>
      </c>
      <c r="BF183" s="145">
        <f>IF(N183="snížená",J183,0)</f>
        <v>0</v>
      </c>
      <c r="BG183" s="145">
        <f>IF(N183="zákl. přenesená",J183,0)</f>
        <v>0</v>
      </c>
      <c r="BH183" s="145">
        <f>IF(N183="sníž. přenesená",J183,0)</f>
        <v>0</v>
      </c>
      <c r="BI183" s="145">
        <f>IF(N183="nulová",J183,0)</f>
        <v>0</v>
      </c>
      <c r="BJ183" s="19" t="s">
        <v>89</v>
      </c>
      <c r="BK183" s="145">
        <f>ROUND(I183*H183,2)</f>
        <v>0</v>
      </c>
      <c r="BL183" s="19" t="s">
        <v>153</v>
      </c>
      <c r="BM183" s="144" t="s">
        <v>1740</v>
      </c>
    </row>
    <row r="184" spans="2:65" s="1" customFormat="1" ht="11.25">
      <c r="B184" s="34"/>
      <c r="D184" s="150" t="s">
        <v>255</v>
      </c>
      <c r="F184" s="151" t="s">
        <v>6930</v>
      </c>
      <c r="I184" s="148"/>
      <c r="L184" s="34"/>
      <c r="M184" s="149"/>
      <c r="T184" s="55"/>
      <c r="AT184" s="19" t="s">
        <v>255</v>
      </c>
      <c r="AU184" s="19" t="s">
        <v>89</v>
      </c>
    </row>
    <row r="185" spans="2:65" s="1" customFormat="1" ht="16.5" customHeight="1">
      <c r="B185" s="34"/>
      <c r="C185" s="179" t="s">
        <v>1236</v>
      </c>
      <c r="D185" s="179" t="s">
        <v>549</v>
      </c>
      <c r="E185" s="180" t="s">
        <v>6931</v>
      </c>
      <c r="F185" s="181" t="s">
        <v>6932</v>
      </c>
      <c r="G185" s="182" t="s">
        <v>1718</v>
      </c>
      <c r="H185" s="183">
        <v>5</v>
      </c>
      <c r="I185" s="184"/>
      <c r="J185" s="185">
        <f>ROUND(I185*H185,2)</f>
        <v>0</v>
      </c>
      <c r="K185" s="181" t="s">
        <v>21</v>
      </c>
      <c r="L185" s="186"/>
      <c r="M185" s="187" t="s">
        <v>21</v>
      </c>
      <c r="N185" s="188" t="s">
        <v>45</v>
      </c>
      <c r="P185" s="142">
        <f>O185*H185</f>
        <v>0</v>
      </c>
      <c r="Q185" s="142">
        <v>0</v>
      </c>
      <c r="R185" s="142">
        <f>Q185*H185</f>
        <v>0</v>
      </c>
      <c r="S185" s="142">
        <v>0</v>
      </c>
      <c r="T185" s="143">
        <f>S185*H185</f>
        <v>0</v>
      </c>
      <c r="AR185" s="144" t="s">
        <v>165</v>
      </c>
      <c r="AT185" s="144" t="s">
        <v>549</v>
      </c>
      <c r="AU185" s="144" t="s">
        <v>89</v>
      </c>
      <c r="AY185" s="19" t="s">
        <v>241</v>
      </c>
      <c r="BE185" s="145">
        <f>IF(N185="základní",J185,0)</f>
        <v>0</v>
      </c>
      <c r="BF185" s="145">
        <f>IF(N185="snížená",J185,0)</f>
        <v>0</v>
      </c>
      <c r="BG185" s="145">
        <f>IF(N185="zákl. přenesená",J185,0)</f>
        <v>0</v>
      </c>
      <c r="BH185" s="145">
        <f>IF(N185="sníž. přenesená",J185,0)</f>
        <v>0</v>
      </c>
      <c r="BI185" s="145">
        <f>IF(N185="nulová",J185,0)</f>
        <v>0</v>
      </c>
      <c r="BJ185" s="19" t="s">
        <v>89</v>
      </c>
      <c r="BK185" s="145">
        <f>ROUND(I185*H185,2)</f>
        <v>0</v>
      </c>
      <c r="BL185" s="19" t="s">
        <v>153</v>
      </c>
      <c r="BM185" s="144" t="s">
        <v>1755</v>
      </c>
    </row>
    <row r="186" spans="2:65" s="1" customFormat="1" ht="24.2" customHeight="1">
      <c r="B186" s="34"/>
      <c r="C186" s="133" t="s">
        <v>1255</v>
      </c>
      <c r="D186" s="133" t="s">
        <v>243</v>
      </c>
      <c r="E186" s="134" t="s">
        <v>6933</v>
      </c>
      <c r="F186" s="135" t="s">
        <v>6934</v>
      </c>
      <c r="G186" s="136" t="s">
        <v>1718</v>
      </c>
      <c r="H186" s="137">
        <v>2</v>
      </c>
      <c r="I186" s="138"/>
      <c r="J186" s="139">
        <f>ROUND(I186*H186,2)</f>
        <v>0</v>
      </c>
      <c r="K186" s="135" t="s">
        <v>538</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1765</v>
      </c>
    </row>
    <row r="187" spans="2:65" s="1" customFormat="1" ht="11.25">
      <c r="B187" s="34"/>
      <c r="D187" s="150" t="s">
        <v>255</v>
      </c>
      <c r="F187" s="151" t="s">
        <v>6935</v>
      </c>
      <c r="I187" s="148"/>
      <c r="L187" s="34"/>
      <c r="M187" s="149"/>
      <c r="T187" s="55"/>
      <c r="AT187" s="19" t="s">
        <v>255</v>
      </c>
      <c r="AU187" s="19" t="s">
        <v>89</v>
      </c>
    </row>
    <row r="188" spans="2:65" s="1" customFormat="1" ht="16.5" customHeight="1">
      <c r="B188" s="34"/>
      <c r="C188" s="179" t="s">
        <v>1260</v>
      </c>
      <c r="D188" s="179" t="s">
        <v>549</v>
      </c>
      <c r="E188" s="180" t="s">
        <v>6936</v>
      </c>
      <c r="F188" s="181" t="s">
        <v>6937</v>
      </c>
      <c r="G188" s="182" t="s">
        <v>1718</v>
      </c>
      <c r="H188" s="183">
        <v>2</v>
      </c>
      <c r="I188" s="184"/>
      <c r="J188" s="185">
        <f>ROUND(I188*H188,2)</f>
        <v>0</v>
      </c>
      <c r="K188" s="181" t="s">
        <v>538</v>
      </c>
      <c r="L188" s="186"/>
      <c r="M188" s="187" t="s">
        <v>21</v>
      </c>
      <c r="N188" s="188" t="s">
        <v>45</v>
      </c>
      <c r="P188" s="142">
        <f>O188*H188</f>
        <v>0</v>
      </c>
      <c r="Q188" s="142">
        <v>0</v>
      </c>
      <c r="R188" s="142">
        <f>Q188*H188</f>
        <v>0</v>
      </c>
      <c r="S188" s="142">
        <v>0</v>
      </c>
      <c r="T188" s="143">
        <f>S188*H188</f>
        <v>0</v>
      </c>
      <c r="AR188" s="144" t="s">
        <v>165</v>
      </c>
      <c r="AT188" s="144" t="s">
        <v>549</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1782</v>
      </c>
    </row>
    <row r="189" spans="2:65" s="1" customFormat="1" ht="24.2" customHeight="1">
      <c r="B189" s="34"/>
      <c r="C189" s="133" t="s">
        <v>1265</v>
      </c>
      <c r="D189" s="133" t="s">
        <v>243</v>
      </c>
      <c r="E189" s="134" t="s">
        <v>6938</v>
      </c>
      <c r="F189" s="135" t="s">
        <v>6939</v>
      </c>
      <c r="G189" s="136" t="s">
        <v>1718</v>
      </c>
      <c r="H189" s="137">
        <v>3</v>
      </c>
      <c r="I189" s="138"/>
      <c r="J189" s="139">
        <f>ROUND(I189*H189,2)</f>
        <v>0</v>
      </c>
      <c r="K189" s="135" t="s">
        <v>538</v>
      </c>
      <c r="L189" s="34"/>
      <c r="M189" s="140" t="s">
        <v>21</v>
      </c>
      <c r="N189" s="141" t="s">
        <v>45</v>
      </c>
      <c r="P189" s="142">
        <f>O189*H189</f>
        <v>0</v>
      </c>
      <c r="Q189" s="142">
        <v>0</v>
      </c>
      <c r="R189" s="142">
        <f>Q189*H189</f>
        <v>0</v>
      </c>
      <c r="S189" s="142">
        <v>0</v>
      </c>
      <c r="T189" s="143">
        <f>S189*H189</f>
        <v>0</v>
      </c>
      <c r="AR189" s="144" t="s">
        <v>153</v>
      </c>
      <c r="AT189" s="144" t="s">
        <v>243</v>
      </c>
      <c r="AU189" s="144" t="s">
        <v>89</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1795</v>
      </c>
    </row>
    <row r="190" spans="2:65" s="1" customFormat="1" ht="11.25">
      <c r="B190" s="34"/>
      <c r="D190" s="150" t="s">
        <v>255</v>
      </c>
      <c r="F190" s="151" t="s">
        <v>6940</v>
      </c>
      <c r="I190" s="148"/>
      <c r="L190" s="34"/>
      <c r="M190" s="149"/>
      <c r="T190" s="55"/>
      <c r="AT190" s="19" t="s">
        <v>255</v>
      </c>
      <c r="AU190" s="19" t="s">
        <v>89</v>
      </c>
    </row>
    <row r="191" spans="2:65" s="1" customFormat="1" ht="16.5" customHeight="1">
      <c r="B191" s="34"/>
      <c r="C191" s="179" t="s">
        <v>1275</v>
      </c>
      <c r="D191" s="179" t="s">
        <v>549</v>
      </c>
      <c r="E191" s="180" t="s">
        <v>6941</v>
      </c>
      <c r="F191" s="181" t="s">
        <v>6942</v>
      </c>
      <c r="G191" s="182" t="s">
        <v>1718</v>
      </c>
      <c r="H191" s="183">
        <v>3</v>
      </c>
      <c r="I191" s="184"/>
      <c r="J191" s="185">
        <f>ROUND(I191*H191,2)</f>
        <v>0</v>
      </c>
      <c r="K191" s="181" t="s">
        <v>538</v>
      </c>
      <c r="L191" s="186"/>
      <c r="M191" s="187" t="s">
        <v>21</v>
      </c>
      <c r="N191" s="188" t="s">
        <v>45</v>
      </c>
      <c r="P191" s="142">
        <f>O191*H191</f>
        <v>0</v>
      </c>
      <c r="Q191" s="142">
        <v>0</v>
      </c>
      <c r="R191" s="142">
        <f>Q191*H191</f>
        <v>0</v>
      </c>
      <c r="S191" s="142">
        <v>0</v>
      </c>
      <c r="T191" s="143">
        <f>S191*H191</f>
        <v>0</v>
      </c>
      <c r="AR191" s="144" t="s">
        <v>165</v>
      </c>
      <c r="AT191" s="144" t="s">
        <v>549</v>
      </c>
      <c r="AU191" s="144" t="s">
        <v>89</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1808</v>
      </c>
    </row>
    <row r="192" spans="2:65" s="1" customFormat="1" ht="24.2" customHeight="1">
      <c r="B192" s="34"/>
      <c r="C192" s="133" t="s">
        <v>1305</v>
      </c>
      <c r="D192" s="133" t="s">
        <v>243</v>
      </c>
      <c r="E192" s="134" t="s">
        <v>6943</v>
      </c>
      <c r="F192" s="135" t="s">
        <v>6944</v>
      </c>
      <c r="G192" s="136" t="s">
        <v>1718</v>
      </c>
      <c r="H192" s="137">
        <v>2</v>
      </c>
      <c r="I192" s="138"/>
      <c r="J192" s="139">
        <f>ROUND(I192*H192,2)</f>
        <v>0</v>
      </c>
      <c r="K192" s="135" t="s">
        <v>538</v>
      </c>
      <c r="L192" s="34"/>
      <c r="M192" s="140" t="s">
        <v>21</v>
      </c>
      <c r="N192" s="141" t="s">
        <v>45</v>
      </c>
      <c r="P192" s="142">
        <f>O192*H192</f>
        <v>0</v>
      </c>
      <c r="Q192" s="142">
        <v>0</v>
      </c>
      <c r="R192" s="142">
        <f>Q192*H192</f>
        <v>0</v>
      </c>
      <c r="S192" s="142">
        <v>0</v>
      </c>
      <c r="T192" s="143">
        <f>S192*H192</f>
        <v>0</v>
      </c>
      <c r="AR192" s="144" t="s">
        <v>153</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153</v>
      </c>
      <c r="BM192" s="144" t="s">
        <v>1818</v>
      </c>
    </row>
    <row r="193" spans="2:65" s="1" customFormat="1" ht="11.25">
      <c r="B193" s="34"/>
      <c r="D193" s="150" t="s">
        <v>255</v>
      </c>
      <c r="F193" s="151" t="s">
        <v>6945</v>
      </c>
      <c r="I193" s="148"/>
      <c r="L193" s="34"/>
      <c r="M193" s="149"/>
      <c r="T193" s="55"/>
      <c r="AT193" s="19" t="s">
        <v>255</v>
      </c>
      <c r="AU193" s="19" t="s">
        <v>89</v>
      </c>
    </row>
    <row r="194" spans="2:65" s="1" customFormat="1" ht="16.5" customHeight="1">
      <c r="B194" s="34"/>
      <c r="C194" s="179" t="s">
        <v>1333</v>
      </c>
      <c r="D194" s="179" t="s">
        <v>549</v>
      </c>
      <c r="E194" s="180" t="s">
        <v>6946</v>
      </c>
      <c r="F194" s="181" t="s">
        <v>6947</v>
      </c>
      <c r="G194" s="182" t="s">
        <v>1718</v>
      </c>
      <c r="H194" s="183">
        <v>1</v>
      </c>
      <c r="I194" s="184"/>
      <c r="J194" s="185">
        <f>ROUND(I194*H194,2)</f>
        <v>0</v>
      </c>
      <c r="K194" s="181" t="s">
        <v>538</v>
      </c>
      <c r="L194" s="186"/>
      <c r="M194" s="187" t="s">
        <v>21</v>
      </c>
      <c r="N194" s="188" t="s">
        <v>45</v>
      </c>
      <c r="P194" s="142">
        <f>O194*H194</f>
        <v>0</v>
      </c>
      <c r="Q194" s="142">
        <v>0</v>
      </c>
      <c r="R194" s="142">
        <f>Q194*H194</f>
        <v>0</v>
      </c>
      <c r="S194" s="142">
        <v>0</v>
      </c>
      <c r="T194" s="143">
        <f>S194*H194</f>
        <v>0</v>
      </c>
      <c r="AR194" s="144" t="s">
        <v>165</v>
      </c>
      <c r="AT194" s="144" t="s">
        <v>549</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1826</v>
      </c>
    </row>
    <row r="195" spans="2:65" s="1" customFormat="1" ht="16.5" customHeight="1">
      <c r="B195" s="34"/>
      <c r="C195" s="179" t="s">
        <v>1338</v>
      </c>
      <c r="D195" s="179" t="s">
        <v>549</v>
      </c>
      <c r="E195" s="180" t="s">
        <v>6948</v>
      </c>
      <c r="F195" s="181" t="s">
        <v>6949</v>
      </c>
      <c r="G195" s="182" t="s">
        <v>1718</v>
      </c>
      <c r="H195" s="183">
        <v>1</v>
      </c>
      <c r="I195" s="184"/>
      <c r="J195" s="185">
        <f>ROUND(I195*H195,2)</f>
        <v>0</v>
      </c>
      <c r="K195" s="181" t="s">
        <v>538</v>
      </c>
      <c r="L195" s="186"/>
      <c r="M195" s="187" t="s">
        <v>21</v>
      </c>
      <c r="N195" s="188" t="s">
        <v>45</v>
      </c>
      <c r="P195" s="142">
        <f>O195*H195</f>
        <v>0</v>
      </c>
      <c r="Q195" s="142">
        <v>0</v>
      </c>
      <c r="R195" s="142">
        <f>Q195*H195</f>
        <v>0</v>
      </c>
      <c r="S195" s="142">
        <v>0</v>
      </c>
      <c r="T195" s="143">
        <f>S195*H195</f>
        <v>0</v>
      </c>
      <c r="AR195" s="144" t="s">
        <v>165</v>
      </c>
      <c r="AT195" s="144" t="s">
        <v>549</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1834</v>
      </c>
    </row>
    <row r="196" spans="2:65" s="1" customFormat="1" ht="24.2" customHeight="1">
      <c r="B196" s="34"/>
      <c r="C196" s="133" t="s">
        <v>1344</v>
      </c>
      <c r="D196" s="133" t="s">
        <v>243</v>
      </c>
      <c r="E196" s="134" t="s">
        <v>6950</v>
      </c>
      <c r="F196" s="135" t="s">
        <v>6951</v>
      </c>
      <c r="G196" s="136" t="s">
        <v>1718</v>
      </c>
      <c r="H196" s="137">
        <v>15</v>
      </c>
      <c r="I196" s="138"/>
      <c r="J196" s="139">
        <f>ROUND(I196*H196,2)</f>
        <v>0</v>
      </c>
      <c r="K196" s="135" t="s">
        <v>538</v>
      </c>
      <c r="L196" s="34"/>
      <c r="M196" s="140" t="s">
        <v>21</v>
      </c>
      <c r="N196" s="141" t="s">
        <v>45</v>
      </c>
      <c r="P196" s="142">
        <f>O196*H196</f>
        <v>0</v>
      </c>
      <c r="Q196" s="142">
        <v>0</v>
      </c>
      <c r="R196" s="142">
        <f>Q196*H196</f>
        <v>0</v>
      </c>
      <c r="S196" s="142">
        <v>0</v>
      </c>
      <c r="T196" s="143">
        <f>S196*H196</f>
        <v>0</v>
      </c>
      <c r="AR196" s="144" t="s">
        <v>153</v>
      </c>
      <c r="AT196" s="144" t="s">
        <v>243</v>
      </c>
      <c r="AU196" s="144" t="s">
        <v>89</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153</v>
      </c>
      <c r="BM196" s="144" t="s">
        <v>1843</v>
      </c>
    </row>
    <row r="197" spans="2:65" s="1" customFormat="1" ht="11.25">
      <c r="B197" s="34"/>
      <c r="D197" s="150" t="s">
        <v>255</v>
      </c>
      <c r="F197" s="151" t="s">
        <v>6952</v>
      </c>
      <c r="I197" s="148"/>
      <c r="L197" s="34"/>
      <c r="M197" s="149"/>
      <c r="T197" s="55"/>
      <c r="AT197" s="19" t="s">
        <v>255</v>
      </c>
      <c r="AU197" s="19" t="s">
        <v>89</v>
      </c>
    </row>
    <row r="198" spans="2:65" s="1" customFormat="1" ht="16.5" customHeight="1">
      <c r="B198" s="34"/>
      <c r="C198" s="179" t="s">
        <v>1389</v>
      </c>
      <c r="D198" s="179" t="s">
        <v>549</v>
      </c>
      <c r="E198" s="180" t="s">
        <v>6953</v>
      </c>
      <c r="F198" s="181" t="s">
        <v>6954</v>
      </c>
      <c r="G198" s="182" t="s">
        <v>1718</v>
      </c>
      <c r="H198" s="183">
        <v>1</v>
      </c>
      <c r="I198" s="184"/>
      <c r="J198" s="185">
        <f>ROUND(I198*H198,2)</f>
        <v>0</v>
      </c>
      <c r="K198" s="181" t="s">
        <v>538</v>
      </c>
      <c r="L198" s="186"/>
      <c r="M198" s="187" t="s">
        <v>21</v>
      </c>
      <c r="N198" s="188" t="s">
        <v>45</v>
      </c>
      <c r="P198" s="142">
        <f>O198*H198</f>
        <v>0</v>
      </c>
      <c r="Q198" s="142">
        <v>0</v>
      </c>
      <c r="R198" s="142">
        <f>Q198*H198</f>
        <v>0</v>
      </c>
      <c r="S198" s="142">
        <v>0</v>
      </c>
      <c r="T198" s="143">
        <f>S198*H198</f>
        <v>0</v>
      </c>
      <c r="AR198" s="144" t="s">
        <v>165</v>
      </c>
      <c r="AT198" s="144" t="s">
        <v>549</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1851</v>
      </c>
    </row>
    <row r="199" spans="2:65" s="1" customFormat="1" ht="16.5" customHeight="1">
      <c r="B199" s="34"/>
      <c r="C199" s="179" t="s">
        <v>1417</v>
      </c>
      <c r="D199" s="179" t="s">
        <v>549</v>
      </c>
      <c r="E199" s="180" t="s">
        <v>6955</v>
      </c>
      <c r="F199" s="181" t="s">
        <v>6956</v>
      </c>
      <c r="G199" s="182" t="s">
        <v>1718</v>
      </c>
      <c r="H199" s="183">
        <v>14</v>
      </c>
      <c r="I199" s="184"/>
      <c r="J199" s="185">
        <f>ROUND(I199*H199,2)</f>
        <v>0</v>
      </c>
      <c r="K199" s="181" t="s">
        <v>538</v>
      </c>
      <c r="L199" s="186"/>
      <c r="M199" s="187" t="s">
        <v>21</v>
      </c>
      <c r="N199" s="188" t="s">
        <v>45</v>
      </c>
      <c r="P199" s="142">
        <f>O199*H199</f>
        <v>0</v>
      </c>
      <c r="Q199" s="142">
        <v>0</v>
      </c>
      <c r="R199" s="142">
        <f>Q199*H199</f>
        <v>0</v>
      </c>
      <c r="S199" s="142">
        <v>0</v>
      </c>
      <c r="T199" s="143">
        <f>S199*H199</f>
        <v>0</v>
      </c>
      <c r="AR199" s="144" t="s">
        <v>165</v>
      </c>
      <c r="AT199" s="144" t="s">
        <v>549</v>
      </c>
      <c r="AU199" s="144" t="s">
        <v>89</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153</v>
      </c>
      <c r="BM199" s="144" t="s">
        <v>1864</v>
      </c>
    </row>
    <row r="200" spans="2:65" s="1" customFormat="1" ht="24.2" customHeight="1">
      <c r="B200" s="34"/>
      <c r="C200" s="133" t="s">
        <v>1439</v>
      </c>
      <c r="D200" s="133" t="s">
        <v>243</v>
      </c>
      <c r="E200" s="134" t="s">
        <v>6957</v>
      </c>
      <c r="F200" s="135" t="s">
        <v>6958</v>
      </c>
      <c r="G200" s="136" t="s">
        <v>1718</v>
      </c>
      <c r="H200" s="137">
        <v>4</v>
      </c>
      <c r="I200" s="138"/>
      <c r="J200" s="139">
        <f>ROUND(I200*H200,2)</f>
        <v>0</v>
      </c>
      <c r="K200" s="135" t="s">
        <v>538</v>
      </c>
      <c r="L200" s="34"/>
      <c r="M200" s="140" t="s">
        <v>21</v>
      </c>
      <c r="N200" s="141" t="s">
        <v>45</v>
      </c>
      <c r="P200" s="142">
        <f>O200*H200</f>
        <v>0</v>
      </c>
      <c r="Q200" s="142">
        <v>0</v>
      </c>
      <c r="R200" s="142">
        <f>Q200*H200</f>
        <v>0</v>
      </c>
      <c r="S200" s="142">
        <v>0</v>
      </c>
      <c r="T200" s="143">
        <f>S200*H200</f>
        <v>0</v>
      </c>
      <c r="AR200" s="144" t="s">
        <v>153</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1876</v>
      </c>
    </row>
    <row r="201" spans="2:65" s="1" customFormat="1" ht="11.25">
      <c r="B201" s="34"/>
      <c r="D201" s="150" t="s">
        <v>255</v>
      </c>
      <c r="F201" s="151" t="s">
        <v>6959</v>
      </c>
      <c r="I201" s="148"/>
      <c r="L201" s="34"/>
      <c r="M201" s="149"/>
      <c r="T201" s="55"/>
      <c r="AT201" s="19" t="s">
        <v>255</v>
      </c>
      <c r="AU201" s="19" t="s">
        <v>89</v>
      </c>
    </row>
    <row r="202" spans="2:65" s="1" customFormat="1" ht="16.5" customHeight="1">
      <c r="B202" s="34"/>
      <c r="C202" s="179" t="s">
        <v>1444</v>
      </c>
      <c r="D202" s="179" t="s">
        <v>549</v>
      </c>
      <c r="E202" s="180" t="s">
        <v>6960</v>
      </c>
      <c r="F202" s="181" t="s">
        <v>6961</v>
      </c>
      <c r="G202" s="182" t="s">
        <v>1718</v>
      </c>
      <c r="H202" s="183">
        <v>4</v>
      </c>
      <c r="I202" s="184"/>
      <c r="J202" s="185">
        <f>ROUND(I202*H202,2)</f>
        <v>0</v>
      </c>
      <c r="K202" s="181" t="s">
        <v>538</v>
      </c>
      <c r="L202" s="186"/>
      <c r="M202" s="187" t="s">
        <v>21</v>
      </c>
      <c r="N202" s="188" t="s">
        <v>45</v>
      </c>
      <c r="P202" s="142">
        <f>O202*H202</f>
        <v>0</v>
      </c>
      <c r="Q202" s="142">
        <v>0</v>
      </c>
      <c r="R202" s="142">
        <f>Q202*H202</f>
        <v>0</v>
      </c>
      <c r="S202" s="142">
        <v>0</v>
      </c>
      <c r="T202" s="143">
        <f>S202*H202</f>
        <v>0</v>
      </c>
      <c r="AR202" s="144" t="s">
        <v>165</v>
      </c>
      <c r="AT202" s="144" t="s">
        <v>549</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153</v>
      </c>
      <c r="BM202" s="144" t="s">
        <v>1886</v>
      </c>
    </row>
    <row r="203" spans="2:65" s="1" customFormat="1" ht="24.2" customHeight="1">
      <c r="B203" s="34"/>
      <c r="C203" s="133" t="s">
        <v>1473</v>
      </c>
      <c r="D203" s="133" t="s">
        <v>243</v>
      </c>
      <c r="E203" s="134" t="s">
        <v>6962</v>
      </c>
      <c r="F203" s="135" t="s">
        <v>6963</v>
      </c>
      <c r="G203" s="136" t="s">
        <v>1718</v>
      </c>
      <c r="H203" s="137">
        <v>14</v>
      </c>
      <c r="I203" s="138"/>
      <c r="J203" s="139">
        <f>ROUND(I203*H203,2)</f>
        <v>0</v>
      </c>
      <c r="K203" s="135" t="s">
        <v>538</v>
      </c>
      <c r="L203" s="34"/>
      <c r="M203" s="140" t="s">
        <v>21</v>
      </c>
      <c r="N203" s="141" t="s">
        <v>45</v>
      </c>
      <c r="P203" s="142">
        <f>O203*H203</f>
        <v>0</v>
      </c>
      <c r="Q203" s="142">
        <v>0</v>
      </c>
      <c r="R203" s="142">
        <f>Q203*H203</f>
        <v>0</v>
      </c>
      <c r="S203" s="142">
        <v>0</v>
      </c>
      <c r="T203" s="143">
        <f>S203*H203</f>
        <v>0</v>
      </c>
      <c r="AR203" s="144" t="s">
        <v>153</v>
      </c>
      <c r="AT203" s="144" t="s">
        <v>243</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1896</v>
      </c>
    </row>
    <row r="204" spans="2:65" s="1" customFormat="1" ht="11.25">
      <c r="B204" s="34"/>
      <c r="D204" s="150" t="s">
        <v>255</v>
      </c>
      <c r="F204" s="151" t="s">
        <v>6964</v>
      </c>
      <c r="I204" s="148"/>
      <c r="L204" s="34"/>
      <c r="M204" s="149"/>
      <c r="T204" s="55"/>
      <c r="AT204" s="19" t="s">
        <v>255</v>
      </c>
      <c r="AU204" s="19" t="s">
        <v>89</v>
      </c>
    </row>
    <row r="205" spans="2:65" s="1" customFormat="1" ht="16.5" customHeight="1">
      <c r="B205" s="34"/>
      <c r="C205" s="179" t="s">
        <v>1478</v>
      </c>
      <c r="D205" s="179" t="s">
        <v>549</v>
      </c>
      <c r="E205" s="180" t="s">
        <v>6965</v>
      </c>
      <c r="F205" s="181" t="s">
        <v>6966</v>
      </c>
      <c r="G205" s="182" t="s">
        <v>1718</v>
      </c>
      <c r="H205" s="183">
        <v>2</v>
      </c>
      <c r="I205" s="184"/>
      <c r="J205" s="185">
        <f>ROUND(I205*H205,2)</f>
        <v>0</v>
      </c>
      <c r="K205" s="181" t="s">
        <v>538</v>
      </c>
      <c r="L205" s="186"/>
      <c r="M205" s="187" t="s">
        <v>21</v>
      </c>
      <c r="N205" s="188" t="s">
        <v>45</v>
      </c>
      <c r="P205" s="142">
        <f>O205*H205</f>
        <v>0</v>
      </c>
      <c r="Q205" s="142">
        <v>0</v>
      </c>
      <c r="R205" s="142">
        <f>Q205*H205</f>
        <v>0</v>
      </c>
      <c r="S205" s="142">
        <v>0</v>
      </c>
      <c r="T205" s="143">
        <f>S205*H205</f>
        <v>0</v>
      </c>
      <c r="AR205" s="144" t="s">
        <v>165</v>
      </c>
      <c r="AT205" s="144" t="s">
        <v>549</v>
      </c>
      <c r="AU205" s="144" t="s">
        <v>89</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153</v>
      </c>
      <c r="BM205" s="144" t="s">
        <v>1908</v>
      </c>
    </row>
    <row r="206" spans="2:65" s="1" customFormat="1" ht="16.5" customHeight="1">
      <c r="B206" s="34"/>
      <c r="C206" s="179" t="s">
        <v>1484</v>
      </c>
      <c r="D206" s="179" t="s">
        <v>549</v>
      </c>
      <c r="E206" s="180" t="s">
        <v>6967</v>
      </c>
      <c r="F206" s="181" t="s">
        <v>6968</v>
      </c>
      <c r="G206" s="182" t="s">
        <v>1718</v>
      </c>
      <c r="H206" s="183">
        <v>11</v>
      </c>
      <c r="I206" s="184"/>
      <c r="J206" s="185">
        <f>ROUND(I206*H206,2)</f>
        <v>0</v>
      </c>
      <c r="K206" s="181" t="s">
        <v>538</v>
      </c>
      <c r="L206" s="186"/>
      <c r="M206" s="187" t="s">
        <v>21</v>
      </c>
      <c r="N206" s="188" t="s">
        <v>45</v>
      </c>
      <c r="P206" s="142">
        <f>O206*H206</f>
        <v>0</v>
      </c>
      <c r="Q206" s="142">
        <v>0</v>
      </c>
      <c r="R206" s="142">
        <f>Q206*H206</f>
        <v>0</v>
      </c>
      <c r="S206" s="142">
        <v>0</v>
      </c>
      <c r="T206" s="143">
        <f>S206*H206</f>
        <v>0</v>
      </c>
      <c r="AR206" s="144" t="s">
        <v>165</v>
      </c>
      <c r="AT206" s="144" t="s">
        <v>549</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1957</v>
      </c>
    </row>
    <row r="207" spans="2:65" s="1" customFormat="1" ht="16.5" customHeight="1">
      <c r="B207" s="34"/>
      <c r="C207" s="179" t="s">
        <v>1490</v>
      </c>
      <c r="D207" s="179" t="s">
        <v>549</v>
      </c>
      <c r="E207" s="180" t="s">
        <v>6969</v>
      </c>
      <c r="F207" s="181" t="s">
        <v>6970</v>
      </c>
      <c r="G207" s="182" t="s">
        <v>1718</v>
      </c>
      <c r="H207" s="183">
        <v>1</v>
      </c>
      <c r="I207" s="184"/>
      <c r="J207" s="185">
        <f>ROUND(I207*H207,2)</f>
        <v>0</v>
      </c>
      <c r="K207" s="181" t="s">
        <v>538</v>
      </c>
      <c r="L207" s="186"/>
      <c r="M207" s="187" t="s">
        <v>21</v>
      </c>
      <c r="N207" s="188" t="s">
        <v>45</v>
      </c>
      <c r="P207" s="142">
        <f>O207*H207</f>
        <v>0</v>
      </c>
      <c r="Q207" s="142">
        <v>0</v>
      </c>
      <c r="R207" s="142">
        <f>Q207*H207</f>
        <v>0</v>
      </c>
      <c r="S207" s="142">
        <v>0</v>
      </c>
      <c r="T207" s="143">
        <f>S207*H207</f>
        <v>0</v>
      </c>
      <c r="AR207" s="144" t="s">
        <v>165</v>
      </c>
      <c r="AT207" s="144" t="s">
        <v>549</v>
      </c>
      <c r="AU207" s="144" t="s">
        <v>89</v>
      </c>
      <c r="AY207" s="19" t="s">
        <v>241</v>
      </c>
      <c r="BE207" s="145">
        <f>IF(N207="základní",J207,0)</f>
        <v>0</v>
      </c>
      <c r="BF207" s="145">
        <f>IF(N207="snížená",J207,0)</f>
        <v>0</v>
      </c>
      <c r="BG207" s="145">
        <f>IF(N207="zákl. přenesená",J207,0)</f>
        <v>0</v>
      </c>
      <c r="BH207" s="145">
        <f>IF(N207="sníž. přenesená",J207,0)</f>
        <v>0</v>
      </c>
      <c r="BI207" s="145">
        <f>IF(N207="nulová",J207,0)</f>
        <v>0</v>
      </c>
      <c r="BJ207" s="19" t="s">
        <v>89</v>
      </c>
      <c r="BK207" s="145">
        <f>ROUND(I207*H207,2)</f>
        <v>0</v>
      </c>
      <c r="BL207" s="19" t="s">
        <v>153</v>
      </c>
      <c r="BM207" s="144" t="s">
        <v>1967</v>
      </c>
    </row>
    <row r="208" spans="2:65" s="1" customFormat="1" ht="24.2" customHeight="1">
      <c r="B208" s="34"/>
      <c r="C208" s="133" t="s">
        <v>1495</v>
      </c>
      <c r="D208" s="133" t="s">
        <v>243</v>
      </c>
      <c r="E208" s="134" t="s">
        <v>6971</v>
      </c>
      <c r="F208" s="135" t="s">
        <v>6972</v>
      </c>
      <c r="G208" s="136" t="s">
        <v>1718</v>
      </c>
      <c r="H208" s="137">
        <v>19</v>
      </c>
      <c r="I208" s="138"/>
      <c r="J208" s="139">
        <f>ROUND(I208*H208,2)</f>
        <v>0</v>
      </c>
      <c r="K208" s="135" t="s">
        <v>538</v>
      </c>
      <c r="L208" s="34"/>
      <c r="M208" s="140" t="s">
        <v>21</v>
      </c>
      <c r="N208" s="141" t="s">
        <v>45</v>
      </c>
      <c r="P208" s="142">
        <f>O208*H208</f>
        <v>0</v>
      </c>
      <c r="Q208" s="142">
        <v>0</v>
      </c>
      <c r="R208" s="142">
        <f>Q208*H208</f>
        <v>0</v>
      </c>
      <c r="S208" s="142">
        <v>0</v>
      </c>
      <c r="T208" s="143">
        <f>S208*H208</f>
        <v>0</v>
      </c>
      <c r="AR208" s="144" t="s">
        <v>153</v>
      </c>
      <c r="AT208" s="144" t="s">
        <v>243</v>
      </c>
      <c r="AU208" s="144" t="s">
        <v>89</v>
      </c>
      <c r="AY208" s="19" t="s">
        <v>241</v>
      </c>
      <c r="BE208" s="145">
        <f>IF(N208="základní",J208,0)</f>
        <v>0</v>
      </c>
      <c r="BF208" s="145">
        <f>IF(N208="snížená",J208,0)</f>
        <v>0</v>
      </c>
      <c r="BG208" s="145">
        <f>IF(N208="zákl. přenesená",J208,0)</f>
        <v>0</v>
      </c>
      <c r="BH208" s="145">
        <f>IF(N208="sníž. přenesená",J208,0)</f>
        <v>0</v>
      </c>
      <c r="BI208" s="145">
        <f>IF(N208="nulová",J208,0)</f>
        <v>0</v>
      </c>
      <c r="BJ208" s="19" t="s">
        <v>89</v>
      </c>
      <c r="BK208" s="145">
        <f>ROUND(I208*H208,2)</f>
        <v>0</v>
      </c>
      <c r="BL208" s="19" t="s">
        <v>153</v>
      </c>
      <c r="BM208" s="144" t="s">
        <v>1984</v>
      </c>
    </row>
    <row r="209" spans="2:65" s="1" customFormat="1" ht="11.25">
      <c r="B209" s="34"/>
      <c r="D209" s="150" t="s">
        <v>255</v>
      </c>
      <c r="F209" s="151" t="s">
        <v>6973</v>
      </c>
      <c r="I209" s="148"/>
      <c r="L209" s="34"/>
      <c r="M209" s="149"/>
      <c r="T209" s="55"/>
      <c r="AT209" s="19" t="s">
        <v>255</v>
      </c>
      <c r="AU209" s="19" t="s">
        <v>89</v>
      </c>
    </row>
    <row r="210" spans="2:65" s="1" customFormat="1" ht="16.5" customHeight="1">
      <c r="B210" s="34"/>
      <c r="C210" s="179" t="s">
        <v>1500</v>
      </c>
      <c r="D210" s="179" t="s">
        <v>549</v>
      </c>
      <c r="E210" s="180" t="s">
        <v>6974</v>
      </c>
      <c r="F210" s="181" t="s">
        <v>6975</v>
      </c>
      <c r="G210" s="182" t="s">
        <v>1718</v>
      </c>
      <c r="H210" s="183">
        <v>3</v>
      </c>
      <c r="I210" s="184"/>
      <c r="J210" s="185">
        <f>ROUND(I210*H210,2)</f>
        <v>0</v>
      </c>
      <c r="K210" s="181" t="s">
        <v>538</v>
      </c>
      <c r="L210" s="186"/>
      <c r="M210" s="187" t="s">
        <v>21</v>
      </c>
      <c r="N210" s="188" t="s">
        <v>45</v>
      </c>
      <c r="P210" s="142">
        <f>O210*H210</f>
        <v>0</v>
      </c>
      <c r="Q210" s="142">
        <v>0</v>
      </c>
      <c r="R210" s="142">
        <f>Q210*H210</f>
        <v>0</v>
      </c>
      <c r="S210" s="142">
        <v>0</v>
      </c>
      <c r="T210" s="143">
        <f>S210*H210</f>
        <v>0</v>
      </c>
      <c r="AR210" s="144" t="s">
        <v>165</v>
      </c>
      <c r="AT210" s="144" t="s">
        <v>549</v>
      </c>
      <c r="AU210" s="144" t="s">
        <v>89</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153</v>
      </c>
      <c r="BM210" s="144" t="s">
        <v>2003</v>
      </c>
    </row>
    <row r="211" spans="2:65" s="1" customFormat="1" ht="16.5" customHeight="1">
      <c r="B211" s="34"/>
      <c r="C211" s="179" t="s">
        <v>1505</v>
      </c>
      <c r="D211" s="179" t="s">
        <v>549</v>
      </c>
      <c r="E211" s="180" t="s">
        <v>6976</v>
      </c>
      <c r="F211" s="181" t="s">
        <v>6977</v>
      </c>
      <c r="G211" s="182" t="s">
        <v>1718</v>
      </c>
      <c r="H211" s="183">
        <v>1</v>
      </c>
      <c r="I211" s="184"/>
      <c r="J211" s="185">
        <f>ROUND(I211*H211,2)</f>
        <v>0</v>
      </c>
      <c r="K211" s="181" t="s">
        <v>538</v>
      </c>
      <c r="L211" s="186"/>
      <c r="M211" s="187" t="s">
        <v>21</v>
      </c>
      <c r="N211" s="188" t="s">
        <v>45</v>
      </c>
      <c r="P211" s="142">
        <f>O211*H211</f>
        <v>0</v>
      </c>
      <c r="Q211" s="142">
        <v>0</v>
      </c>
      <c r="R211" s="142">
        <f>Q211*H211</f>
        <v>0</v>
      </c>
      <c r="S211" s="142">
        <v>0</v>
      </c>
      <c r="T211" s="143">
        <f>S211*H211</f>
        <v>0</v>
      </c>
      <c r="AR211" s="144" t="s">
        <v>165</v>
      </c>
      <c r="AT211" s="144" t="s">
        <v>549</v>
      </c>
      <c r="AU211" s="144" t="s">
        <v>89</v>
      </c>
      <c r="AY211" s="19" t="s">
        <v>241</v>
      </c>
      <c r="BE211" s="145">
        <f>IF(N211="základní",J211,0)</f>
        <v>0</v>
      </c>
      <c r="BF211" s="145">
        <f>IF(N211="snížená",J211,0)</f>
        <v>0</v>
      </c>
      <c r="BG211" s="145">
        <f>IF(N211="zákl. přenesená",J211,0)</f>
        <v>0</v>
      </c>
      <c r="BH211" s="145">
        <f>IF(N211="sníž. přenesená",J211,0)</f>
        <v>0</v>
      </c>
      <c r="BI211" s="145">
        <f>IF(N211="nulová",J211,0)</f>
        <v>0</v>
      </c>
      <c r="BJ211" s="19" t="s">
        <v>89</v>
      </c>
      <c r="BK211" s="145">
        <f>ROUND(I211*H211,2)</f>
        <v>0</v>
      </c>
      <c r="BL211" s="19" t="s">
        <v>153</v>
      </c>
      <c r="BM211" s="144" t="s">
        <v>2017</v>
      </c>
    </row>
    <row r="212" spans="2:65" s="1" customFormat="1" ht="16.5" customHeight="1">
      <c r="B212" s="34"/>
      <c r="C212" s="179" t="s">
        <v>1510</v>
      </c>
      <c r="D212" s="179" t="s">
        <v>549</v>
      </c>
      <c r="E212" s="180" t="s">
        <v>6978</v>
      </c>
      <c r="F212" s="181" t="s">
        <v>6979</v>
      </c>
      <c r="G212" s="182" t="s">
        <v>1718</v>
      </c>
      <c r="H212" s="183">
        <v>15</v>
      </c>
      <c r="I212" s="184"/>
      <c r="J212" s="185">
        <f>ROUND(I212*H212,2)</f>
        <v>0</v>
      </c>
      <c r="K212" s="181" t="s">
        <v>538</v>
      </c>
      <c r="L212" s="186"/>
      <c r="M212" s="187" t="s">
        <v>21</v>
      </c>
      <c r="N212" s="188" t="s">
        <v>45</v>
      </c>
      <c r="P212" s="142">
        <f>O212*H212</f>
        <v>0</v>
      </c>
      <c r="Q212" s="142">
        <v>0</v>
      </c>
      <c r="R212" s="142">
        <f>Q212*H212</f>
        <v>0</v>
      </c>
      <c r="S212" s="142">
        <v>0</v>
      </c>
      <c r="T212" s="143">
        <f>S212*H212</f>
        <v>0</v>
      </c>
      <c r="AR212" s="144" t="s">
        <v>165</v>
      </c>
      <c r="AT212" s="144" t="s">
        <v>549</v>
      </c>
      <c r="AU212" s="144" t="s">
        <v>89</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153</v>
      </c>
      <c r="BM212" s="144" t="s">
        <v>2028</v>
      </c>
    </row>
    <row r="213" spans="2:65" s="1" customFormat="1" ht="16.5" customHeight="1">
      <c r="B213" s="34"/>
      <c r="C213" s="133" t="s">
        <v>1515</v>
      </c>
      <c r="D213" s="133" t="s">
        <v>243</v>
      </c>
      <c r="E213" s="134" t="s">
        <v>6980</v>
      </c>
      <c r="F213" s="135" t="s">
        <v>6981</v>
      </c>
      <c r="G213" s="136" t="s">
        <v>1718</v>
      </c>
      <c r="H213" s="137">
        <v>1</v>
      </c>
      <c r="I213" s="138"/>
      <c r="J213" s="139">
        <f>ROUND(I213*H213,2)</f>
        <v>0</v>
      </c>
      <c r="K213" s="135" t="s">
        <v>538</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2041</v>
      </c>
    </row>
    <row r="214" spans="2:65" s="1" customFormat="1" ht="11.25">
      <c r="B214" s="34"/>
      <c r="D214" s="150" t="s">
        <v>255</v>
      </c>
      <c r="F214" s="151" t="s">
        <v>6982</v>
      </c>
      <c r="I214" s="148"/>
      <c r="L214" s="34"/>
      <c r="M214" s="149"/>
      <c r="T214" s="55"/>
      <c r="AT214" s="19" t="s">
        <v>255</v>
      </c>
      <c r="AU214" s="19" t="s">
        <v>89</v>
      </c>
    </row>
    <row r="215" spans="2:65" s="1" customFormat="1" ht="16.5" customHeight="1">
      <c r="B215" s="34"/>
      <c r="C215" s="179" t="s">
        <v>1521</v>
      </c>
      <c r="D215" s="179" t="s">
        <v>549</v>
      </c>
      <c r="E215" s="180" t="s">
        <v>6983</v>
      </c>
      <c r="F215" s="181" t="s">
        <v>6984</v>
      </c>
      <c r="G215" s="182" t="s">
        <v>1718</v>
      </c>
      <c r="H215" s="183">
        <v>1</v>
      </c>
      <c r="I215" s="184"/>
      <c r="J215" s="185">
        <f>ROUND(I215*H215,2)</f>
        <v>0</v>
      </c>
      <c r="K215" s="181" t="s">
        <v>538</v>
      </c>
      <c r="L215" s="186"/>
      <c r="M215" s="187" t="s">
        <v>21</v>
      </c>
      <c r="N215" s="188" t="s">
        <v>45</v>
      </c>
      <c r="P215" s="142">
        <f>O215*H215</f>
        <v>0</v>
      </c>
      <c r="Q215" s="142">
        <v>0</v>
      </c>
      <c r="R215" s="142">
        <f>Q215*H215</f>
        <v>0</v>
      </c>
      <c r="S215" s="142">
        <v>0</v>
      </c>
      <c r="T215" s="143">
        <f>S215*H215</f>
        <v>0</v>
      </c>
      <c r="AR215" s="144" t="s">
        <v>165</v>
      </c>
      <c r="AT215" s="144" t="s">
        <v>549</v>
      </c>
      <c r="AU215" s="144" t="s">
        <v>89</v>
      </c>
      <c r="AY215" s="19" t="s">
        <v>241</v>
      </c>
      <c r="BE215" s="145">
        <f>IF(N215="základní",J215,0)</f>
        <v>0</v>
      </c>
      <c r="BF215" s="145">
        <f>IF(N215="snížená",J215,0)</f>
        <v>0</v>
      </c>
      <c r="BG215" s="145">
        <f>IF(N215="zákl. přenesená",J215,0)</f>
        <v>0</v>
      </c>
      <c r="BH215" s="145">
        <f>IF(N215="sníž. přenesená",J215,0)</f>
        <v>0</v>
      </c>
      <c r="BI215" s="145">
        <f>IF(N215="nulová",J215,0)</f>
        <v>0</v>
      </c>
      <c r="BJ215" s="19" t="s">
        <v>89</v>
      </c>
      <c r="BK215" s="145">
        <f>ROUND(I215*H215,2)</f>
        <v>0</v>
      </c>
      <c r="BL215" s="19" t="s">
        <v>153</v>
      </c>
      <c r="BM215" s="144" t="s">
        <v>2055</v>
      </c>
    </row>
    <row r="216" spans="2:65" s="1" customFormat="1" ht="21.75" customHeight="1">
      <c r="B216" s="34"/>
      <c r="C216" s="133" t="s">
        <v>1530</v>
      </c>
      <c r="D216" s="133" t="s">
        <v>243</v>
      </c>
      <c r="E216" s="134" t="s">
        <v>6985</v>
      </c>
      <c r="F216" s="135" t="s">
        <v>6986</v>
      </c>
      <c r="G216" s="136" t="s">
        <v>1718</v>
      </c>
      <c r="H216" s="137">
        <v>2</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2065</v>
      </c>
    </row>
    <row r="217" spans="2:65" s="1" customFormat="1" ht="11.25">
      <c r="B217" s="34"/>
      <c r="D217" s="150" t="s">
        <v>255</v>
      </c>
      <c r="F217" s="151" t="s">
        <v>6987</v>
      </c>
      <c r="I217" s="148"/>
      <c r="L217" s="34"/>
      <c r="M217" s="149"/>
      <c r="T217" s="55"/>
      <c r="AT217" s="19" t="s">
        <v>255</v>
      </c>
      <c r="AU217" s="19" t="s">
        <v>89</v>
      </c>
    </row>
    <row r="218" spans="2:65" s="1" customFormat="1" ht="16.5" customHeight="1">
      <c r="B218" s="34"/>
      <c r="C218" s="179" t="s">
        <v>1561</v>
      </c>
      <c r="D218" s="179" t="s">
        <v>549</v>
      </c>
      <c r="E218" s="180" t="s">
        <v>6988</v>
      </c>
      <c r="F218" s="181" t="s">
        <v>6989</v>
      </c>
      <c r="G218" s="182" t="s">
        <v>1718</v>
      </c>
      <c r="H218" s="183">
        <v>2</v>
      </c>
      <c r="I218" s="184"/>
      <c r="J218" s="185">
        <f>ROUND(I218*H218,2)</f>
        <v>0</v>
      </c>
      <c r="K218" s="181" t="s">
        <v>538</v>
      </c>
      <c r="L218" s="186"/>
      <c r="M218" s="187" t="s">
        <v>21</v>
      </c>
      <c r="N218" s="188" t="s">
        <v>45</v>
      </c>
      <c r="P218" s="142">
        <f>O218*H218</f>
        <v>0</v>
      </c>
      <c r="Q218" s="142">
        <v>0</v>
      </c>
      <c r="R218" s="142">
        <f>Q218*H218</f>
        <v>0</v>
      </c>
      <c r="S218" s="142">
        <v>0</v>
      </c>
      <c r="T218" s="143">
        <f>S218*H218</f>
        <v>0</v>
      </c>
      <c r="AR218" s="144" t="s">
        <v>165</v>
      </c>
      <c r="AT218" s="144" t="s">
        <v>549</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153</v>
      </c>
      <c r="BM218" s="144" t="s">
        <v>2076</v>
      </c>
    </row>
    <row r="219" spans="2:65" s="1" customFormat="1" ht="16.5" customHeight="1">
      <c r="B219" s="34"/>
      <c r="C219" s="133" t="s">
        <v>1592</v>
      </c>
      <c r="D219" s="133" t="s">
        <v>243</v>
      </c>
      <c r="E219" s="134" t="s">
        <v>6990</v>
      </c>
      <c r="F219" s="135" t="s">
        <v>6991</v>
      </c>
      <c r="G219" s="136" t="s">
        <v>1718</v>
      </c>
      <c r="H219" s="137">
        <v>1</v>
      </c>
      <c r="I219" s="138"/>
      <c r="J219" s="139">
        <f>ROUND(I219*H219,2)</f>
        <v>0</v>
      </c>
      <c r="K219" s="135" t="s">
        <v>538</v>
      </c>
      <c r="L219" s="34"/>
      <c r="M219" s="140" t="s">
        <v>21</v>
      </c>
      <c r="N219" s="141" t="s">
        <v>45</v>
      </c>
      <c r="P219" s="142">
        <f>O219*H219</f>
        <v>0</v>
      </c>
      <c r="Q219" s="142">
        <v>0</v>
      </c>
      <c r="R219" s="142">
        <f>Q219*H219</f>
        <v>0</v>
      </c>
      <c r="S219" s="142">
        <v>0</v>
      </c>
      <c r="T219" s="143">
        <f>S219*H219</f>
        <v>0</v>
      </c>
      <c r="AR219" s="144" t="s">
        <v>153</v>
      </c>
      <c r="AT219" s="144" t="s">
        <v>243</v>
      </c>
      <c r="AU219" s="144" t="s">
        <v>89</v>
      </c>
      <c r="AY219" s="19" t="s">
        <v>241</v>
      </c>
      <c r="BE219" s="145">
        <f>IF(N219="základní",J219,0)</f>
        <v>0</v>
      </c>
      <c r="BF219" s="145">
        <f>IF(N219="snížená",J219,0)</f>
        <v>0</v>
      </c>
      <c r="BG219" s="145">
        <f>IF(N219="zákl. přenesená",J219,0)</f>
        <v>0</v>
      </c>
      <c r="BH219" s="145">
        <f>IF(N219="sníž. přenesená",J219,0)</f>
        <v>0</v>
      </c>
      <c r="BI219" s="145">
        <f>IF(N219="nulová",J219,0)</f>
        <v>0</v>
      </c>
      <c r="BJ219" s="19" t="s">
        <v>89</v>
      </c>
      <c r="BK219" s="145">
        <f>ROUND(I219*H219,2)</f>
        <v>0</v>
      </c>
      <c r="BL219" s="19" t="s">
        <v>153</v>
      </c>
      <c r="BM219" s="144" t="s">
        <v>2089</v>
      </c>
    </row>
    <row r="220" spans="2:65" s="1" customFormat="1" ht="11.25">
      <c r="B220" s="34"/>
      <c r="D220" s="150" t="s">
        <v>255</v>
      </c>
      <c r="F220" s="151" t="s">
        <v>6992</v>
      </c>
      <c r="I220" s="148"/>
      <c r="L220" s="34"/>
      <c r="M220" s="149"/>
      <c r="T220" s="55"/>
      <c r="AT220" s="19" t="s">
        <v>255</v>
      </c>
      <c r="AU220" s="19" t="s">
        <v>89</v>
      </c>
    </row>
    <row r="221" spans="2:65" s="1" customFormat="1" ht="16.5" customHeight="1">
      <c r="B221" s="34"/>
      <c r="C221" s="179" t="s">
        <v>1597</v>
      </c>
      <c r="D221" s="179" t="s">
        <v>549</v>
      </c>
      <c r="E221" s="180" t="s">
        <v>6993</v>
      </c>
      <c r="F221" s="181" t="s">
        <v>6994</v>
      </c>
      <c r="G221" s="182" t="s">
        <v>1718</v>
      </c>
      <c r="H221" s="183">
        <v>1</v>
      </c>
      <c r="I221" s="184"/>
      <c r="J221" s="185">
        <f>ROUND(I221*H221,2)</f>
        <v>0</v>
      </c>
      <c r="K221" s="181" t="s">
        <v>538</v>
      </c>
      <c r="L221" s="186"/>
      <c r="M221" s="187" t="s">
        <v>21</v>
      </c>
      <c r="N221" s="188" t="s">
        <v>45</v>
      </c>
      <c r="P221" s="142">
        <f>O221*H221</f>
        <v>0</v>
      </c>
      <c r="Q221" s="142">
        <v>0</v>
      </c>
      <c r="R221" s="142">
        <f>Q221*H221</f>
        <v>0</v>
      </c>
      <c r="S221" s="142">
        <v>0</v>
      </c>
      <c r="T221" s="143">
        <f>S221*H221</f>
        <v>0</v>
      </c>
      <c r="AR221" s="144" t="s">
        <v>165</v>
      </c>
      <c r="AT221" s="144" t="s">
        <v>549</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153</v>
      </c>
      <c r="BM221" s="144" t="s">
        <v>2121</v>
      </c>
    </row>
    <row r="222" spans="2:65" s="1" customFormat="1" ht="24.2" customHeight="1">
      <c r="B222" s="34"/>
      <c r="C222" s="133" t="s">
        <v>1603</v>
      </c>
      <c r="D222" s="133" t="s">
        <v>243</v>
      </c>
      <c r="E222" s="134" t="s">
        <v>6995</v>
      </c>
      <c r="F222" s="135" t="s">
        <v>6996</v>
      </c>
      <c r="G222" s="136" t="s">
        <v>1718</v>
      </c>
      <c r="H222" s="137">
        <v>5</v>
      </c>
      <c r="I222" s="138"/>
      <c r="J222" s="139">
        <f>ROUND(I222*H222,2)</f>
        <v>0</v>
      </c>
      <c r="K222" s="135" t="s">
        <v>538</v>
      </c>
      <c r="L222" s="34"/>
      <c r="M222" s="140" t="s">
        <v>21</v>
      </c>
      <c r="N222" s="141" t="s">
        <v>45</v>
      </c>
      <c r="P222" s="142">
        <f>O222*H222</f>
        <v>0</v>
      </c>
      <c r="Q222" s="142">
        <v>0</v>
      </c>
      <c r="R222" s="142">
        <f>Q222*H222</f>
        <v>0</v>
      </c>
      <c r="S222" s="142">
        <v>0</v>
      </c>
      <c r="T222" s="143">
        <f>S222*H222</f>
        <v>0</v>
      </c>
      <c r="AR222" s="144" t="s">
        <v>153</v>
      </c>
      <c r="AT222" s="144" t="s">
        <v>243</v>
      </c>
      <c r="AU222" s="144" t="s">
        <v>89</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153</v>
      </c>
      <c r="BM222" s="144" t="s">
        <v>2135</v>
      </c>
    </row>
    <row r="223" spans="2:65" s="1" customFormat="1" ht="11.25">
      <c r="B223" s="34"/>
      <c r="D223" s="150" t="s">
        <v>255</v>
      </c>
      <c r="F223" s="151" t="s">
        <v>6997</v>
      </c>
      <c r="I223" s="148"/>
      <c r="L223" s="34"/>
      <c r="M223" s="149"/>
      <c r="T223" s="55"/>
      <c r="AT223" s="19" t="s">
        <v>255</v>
      </c>
      <c r="AU223" s="19" t="s">
        <v>89</v>
      </c>
    </row>
    <row r="224" spans="2:65" s="1" customFormat="1" ht="16.5" customHeight="1">
      <c r="B224" s="34"/>
      <c r="C224" s="179" t="s">
        <v>1617</v>
      </c>
      <c r="D224" s="179" t="s">
        <v>549</v>
      </c>
      <c r="E224" s="180" t="s">
        <v>6998</v>
      </c>
      <c r="F224" s="181" t="s">
        <v>6999</v>
      </c>
      <c r="G224" s="182" t="s">
        <v>1718</v>
      </c>
      <c r="H224" s="183">
        <v>1</v>
      </c>
      <c r="I224" s="184"/>
      <c r="J224" s="185">
        <f>ROUND(I224*H224,2)</f>
        <v>0</v>
      </c>
      <c r="K224" s="181" t="s">
        <v>538</v>
      </c>
      <c r="L224" s="186"/>
      <c r="M224" s="187" t="s">
        <v>21</v>
      </c>
      <c r="N224" s="188" t="s">
        <v>45</v>
      </c>
      <c r="P224" s="142">
        <f>O224*H224</f>
        <v>0</v>
      </c>
      <c r="Q224" s="142">
        <v>0</v>
      </c>
      <c r="R224" s="142">
        <f>Q224*H224</f>
        <v>0</v>
      </c>
      <c r="S224" s="142">
        <v>0</v>
      </c>
      <c r="T224" s="143">
        <f>S224*H224</f>
        <v>0</v>
      </c>
      <c r="AR224" s="144" t="s">
        <v>165</v>
      </c>
      <c r="AT224" s="144" t="s">
        <v>549</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2146</v>
      </c>
    </row>
    <row r="225" spans="2:65" s="1" customFormat="1" ht="16.5" customHeight="1">
      <c r="B225" s="34"/>
      <c r="C225" s="179" t="s">
        <v>1628</v>
      </c>
      <c r="D225" s="179" t="s">
        <v>549</v>
      </c>
      <c r="E225" s="180" t="s">
        <v>7000</v>
      </c>
      <c r="F225" s="181" t="s">
        <v>7001</v>
      </c>
      <c r="G225" s="182" t="s">
        <v>1718</v>
      </c>
      <c r="H225" s="183">
        <v>1</v>
      </c>
      <c r="I225" s="184"/>
      <c r="J225" s="185">
        <f>ROUND(I225*H225,2)</f>
        <v>0</v>
      </c>
      <c r="K225" s="181" t="s">
        <v>538</v>
      </c>
      <c r="L225" s="186"/>
      <c r="M225" s="187" t="s">
        <v>21</v>
      </c>
      <c r="N225" s="188" t="s">
        <v>45</v>
      </c>
      <c r="P225" s="142">
        <f>O225*H225</f>
        <v>0</v>
      </c>
      <c r="Q225" s="142">
        <v>0</v>
      </c>
      <c r="R225" s="142">
        <f>Q225*H225</f>
        <v>0</v>
      </c>
      <c r="S225" s="142">
        <v>0</v>
      </c>
      <c r="T225" s="143">
        <f>S225*H225</f>
        <v>0</v>
      </c>
      <c r="AR225" s="144" t="s">
        <v>165</v>
      </c>
      <c r="AT225" s="144" t="s">
        <v>549</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2166</v>
      </c>
    </row>
    <row r="226" spans="2:65" s="1" customFormat="1" ht="16.5" customHeight="1">
      <c r="B226" s="34"/>
      <c r="C226" s="179" t="s">
        <v>1637</v>
      </c>
      <c r="D226" s="179" t="s">
        <v>549</v>
      </c>
      <c r="E226" s="180" t="s">
        <v>7002</v>
      </c>
      <c r="F226" s="181" t="s">
        <v>7003</v>
      </c>
      <c r="G226" s="182" t="s">
        <v>1718</v>
      </c>
      <c r="H226" s="183">
        <v>1</v>
      </c>
      <c r="I226" s="184"/>
      <c r="J226" s="185">
        <f>ROUND(I226*H226,2)</f>
        <v>0</v>
      </c>
      <c r="K226" s="181" t="s">
        <v>538</v>
      </c>
      <c r="L226" s="186"/>
      <c r="M226" s="187" t="s">
        <v>21</v>
      </c>
      <c r="N226" s="188" t="s">
        <v>45</v>
      </c>
      <c r="P226" s="142">
        <f>O226*H226</f>
        <v>0</v>
      </c>
      <c r="Q226" s="142">
        <v>0</v>
      </c>
      <c r="R226" s="142">
        <f>Q226*H226</f>
        <v>0</v>
      </c>
      <c r="S226" s="142">
        <v>0</v>
      </c>
      <c r="T226" s="143">
        <f>S226*H226</f>
        <v>0</v>
      </c>
      <c r="AR226" s="144" t="s">
        <v>165</v>
      </c>
      <c r="AT226" s="144" t="s">
        <v>549</v>
      </c>
      <c r="AU226" s="144" t="s">
        <v>89</v>
      </c>
      <c r="AY226" s="19" t="s">
        <v>241</v>
      </c>
      <c r="BE226" s="145">
        <f>IF(N226="základní",J226,0)</f>
        <v>0</v>
      </c>
      <c r="BF226" s="145">
        <f>IF(N226="snížená",J226,0)</f>
        <v>0</v>
      </c>
      <c r="BG226" s="145">
        <f>IF(N226="zákl. přenesená",J226,0)</f>
        <v>0</v>
      </c>
      <c r="BH226" s="145">
        <f>IF(N226="sníž. přenesená",J226,0)</f>
        <v>0</v>
      </c>
      <c r="BI226" s="145">
        <f>IF(N226="nulová",J226,0)</f>
        <v>0</v>
      </c>
      <c r="BJ226" s="19" t="s">
        <v>89</v>
      </c>
      <c r="BK226" s="145">
        <f>ROUND(I226*H226,2)</f>
        <v>0</v>
      </c>
      <c r="BL226" s="19" t="s">
        <v>153</v>
      </c>
      <c r="BM226" s="144" t="s">
        <v>2214</v>
      </c>
    </row>
    <row r="227" spans="2:65" s="1" customFormat="1" ht="16.5" customHeight="1">
      <c r="B227" s="34"/>
      <c r="C227" s="179" t="s">
        <v>1657</v>
      </c>
      <c r="D227" s="179" t="s">
        <v>549</v>
      </c>
      <c r="E227" s="180" t="s">
        <v>7004</v>
      </c>
      <c r="F227" s="181" t="s">
        <v>7005</v>
      </c>
      <c r="G227" s="182" t="s">
        <v>1718</v>
      </c>
      <c r="H227" s="183">
        <v>2</v>
      </c>
      <c r="I227" s="184"/>
      <c r="J227" s="185">
        <f>ROUND(I227*H227,2)</f>
        <v>0</v>
      </c>
      <c r="K227" s="181" t="s">
        <v>21</v>
      </c>
      <c r="L227" s="186"/>
      <c r="M227" s="187" t="s">
        <v>21</v>
      </c>
      <c r="N227" s="188" t="s">
        <v>45</v>
      </c>
      <c r="P227" s="142">
        <f>O227*H227</f>
        <v>0</v>
      </c>
      <c r="Q227" s="142">
        <v>0</v>
      </c>
      <c r="R227" s="142">
        <f>Q227*H227</f>
        <v>0</v>
      </c>
      <c r="S227" s="142">
        <v>0</v>
      </c>
      <c r="T227" s="143">
        <f>S227*H227</f>
        <v>0</v>
      </c>
      <c r="AR227" s="144" t="s">
        <v>165</v>
      </c>
      <c r="AT227" s="144" t="s">
        <v>549</v>
      </c>
      <c r="AU227" s="144" t="s">
        <v>89</v>
      </c>
      <c r="AY227" s="19" t="s">
        <v>241</v>
      </c>
      <c r="BE227" s="145">
        <f>IF(N227="základní",J227,0)</f>
        <v>0</v>
      </c>
      <c r="BF227" s="145">
        <f>IF(N227="snížená",J227,0)</f>
        <v>0</v>
      </c>
      <c r="BG227" s="145">
        <f>IF(N227="zákl. přenesená",J227,0)</f>
        <v>0</v>
      </c>
      <c r="BH227" s="145">
        <f>IF(N227="sníž. přenesená",J227,0)</f>
        <v>0</v>
      </c>
      <c r="BI227" s="145">
        <f>IF(N227="nulová",J227,0)</f>
        <v>0</v>
      </c>
      <c r="BJ227" s="19" t="s">
        <v>89</v>
      </c>
      <c r="BK227" s="145">
        <f>ROUND(I227*H227,2)</f>
        <v>0</v>
      </c>
      <c r="BL227" s="19" t="s">
        <v>153</v>
      </c>
      <c r="BM227" s="144" t="s">
        <v>2224</v>
      </c>
    </row>
    <row r="228" spans="2:65" s="1" customFormat="1" ht="24.2" customHeight="1">
      <c r="B228" s="34"/>
      <c r="C228" s="133" t="s">
        <v>1662</v>
      </c>
      <c r="D228" s="133" t="s">
        <v>243</v>
      </c>
      <c r="E228" s="134" t="s">
        <v>7006</v>
      </c>
      <c r="F228" s="135" t="s">
        <v>7007</v>
      </c>
      <c r="G228" s="136" t="s">
        <v>1718</v>
      </c>
      <c r="H228" s="137">
        <v>1</v>
      </c>
      <c r="I228" s="138"/>
      <c r="J228" s="139">
        <f>ROUND(I228*H228,2)</f>
        <v>0</v>
      </c>
      <c r="K228" s="135" t="s">
        <v>538</v>
      </c>
      <c r="L228" s="34"/>
      <c r="M228" s="140" t="s">
        <v>21</v>
      </c>
      <c r="N228" s="141" t="s">
        <v>45</v>
      </c>
      <c r="P228" s="142">
        <f>O228*H228</f>
        <v>0</v>
      </c>
      <c r="Q228" s="142">
        <v>0</v>
      </c>
      <c r="R228" s="142">
        <f>Q228*H228</f>
        <v>0</v>
      </c>
      <c r="S228" s="142">
        <v>0</v>
      </c>
      <c r="T228" s="143">
        <f>S228*H228</f>
        <v>0</v>
      </c>
      <c r="AR228" s="144" t="s">
        <v>153</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2236</v>
      </c>
    </row>
    <row r="229" spans="2:65" s="1" customFormat="1" ht="11.25">
      <c r="B229" s="34"/>
      <c r="D229" s="150" t="s">
        <v>255</v>
      </c>
      <c r="F229" s="151" t="s">
        <v>7008</v>
      </c>
      <c r="I229" s="148"/>
      <c r="L229" s="34"/>
      <c r="M229" s="149"/>
      <c r="T229" s="55"/>
      <c r="AT229" s="19" t="s">
        <v>255</v>
      </c>
      <c r="AU229" s="19" t="s">
        <v>89</v>
      </c>
    </row>
    <row r="230" spans="2:65" s="1" customFormat="1" ht="16.5" customHeight="1">
      <c r="B230" s="34"/>
      <c r="C230" s="179" t="s">
        <v>1667</v>
      </c>
      <c r="D230" s="179" t="s">
        <v>549</v>
      </c>
      <c r="E230" s="180" t="s">
        <v>7009</v>
      </c>
      <c r="F230" s="181" t="s">
        <v>7010</v>
      </c>
      <c r="G230" s="182" t="s">
        <v>1718</v>
      </c>
      <c r="H230" s="183">
        <v>1</v>
      </c>
      <c r="I230" s="184"/>
      <c r="J230" s="185">
        <f>ROUND(I230*H230,2)</f>
        <v>0</v>
      </c>
      <c r="K230" s="181" t="s">
        <v>538</v>
      </c>
      <c r="L230" s="186"/>
      <c r="M230" s="187" t="s">
        <v>21</v>
      </c>
      <c r="N230" s="188" t="s">
        <v>45</v>
      </c>
      <c r="P230" s="142">
        <f>O230*H230</f>
        <v>0</v>
      </c>
      <c r="Q230" s="142">
        <v>0</v>
      </c>
      <c r="R230" s="142">
        <f>Q230*H230</f>
        <v>0</v>
      </c>
      <c r="S230" s="142">
        <v>0</v>
      </c>
      <c r="T230" s="143">
        <f>S230*H230</f>
        <v>0</v>
      </c>
      <c r="AR230" s="144" t="s">
        <v>165</v>
      </c>
      <c r="AT230" s="144" t="s">
        <v>549</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153</v>
      </c>
      <c r="BM230" s="144" t="s">
        <v>2250</v>
      </c>
    </row>
    <row r="231" spans="2:65" s="1" customFormat="1" ht="19.5">
      <c r="B231" s="34"/>
      <c r="D231" s="146" t="s">
        <v>248</v>
      </c>
      <c r="F231" s="147" t="s">
        <v>7011</v>
      </c>
      <c r="I231" s="148"/>
      <c r="L231" s="34"/>
      <c r="M231" s="149"/>
      <c r="T231" s="55"/>
      <c r="AT231" s="19" t="s">
        <v>248</v>
      </c>
      <c r="AU231" s="19" t="s">
        <v>89</v>
      </c>
    </row>
    <row r="232" spans="2:65" s="1" customFormat="1" ht="21.75" customHeight="1">
      <c r="B232" s="34"/>
      <c r="C232" s="133" t="s">
        <v>1674</v>
      </c>
      <c r="D232" s="133" t="s">
        <v>243</v>
      </c>
      <c r="E232" s="134" t="s">
        <v>7012</v>
      </c>
      <c r="F232" s="135" t="s">
        <v>7013</v>
      </c>
      <c r="G232" s="136" t="s">
        <v>1718</v>
      </c>
      <c r="H232" s="137">
        <v>2</v>
      </c>
      <c r="I232" s="138"/>
      <c r="J232" s="139">
        <f>ROUND(I232*H232,2)</f>
        <v>0</v>
      </c>
      <c r="K232" s="135" t="s">
        <v>538</v>
      </c>
      <c r="L232" s="34"/>
      <c r="M232" s="140" t="s">
        <v>21</v>
      </c>
      <c r="N232" s="141" t="s">
        <v>45</v>
      </c>
      <c r="P232" s="142">
        <f>O232*H232</f>
        <v>0</v>
      </c>
      <c r="Q232" s="142">
        <v>0</v>
      </c>
      <c r="R232" s="142">
        <f>Q232*H232</f>
        <v>0</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2269</v>
      </c>
    </row>
    <row r="233" spans="2:65" s="1" customFormat="1" ht="11.25">
      <c r="B233" s="34"/>
      <c r="D233" s="150" t="s">
        <v>255</v>
      </c>
      <c r="F233" s="151" t="s">
        <v>7014</v>
      </c>
      <c r="I233" s="148"/>
      <c r="L233" s="34"/>
      <c r="M233" s="149"/>
      <c r="T233" s="55"/>
      <c r="AT233" s="19" t="s">
        <v>255</v>
      </c>
      <c r="AU233" s="19" t="s">
        <v>89</v>
      </c>
    </row>
    <row r="234" spans="2:65" s="1" customFormat="1" ht="16.5" customHeight="1">
      <c r="B234" s="34"/>
      <c r="C234" s="133" t="s">
        <v>1679</v>
      </c>
      <c r="D234" s="133" t="s">
        <v>243</v>
      </c>
      <c r="E234" s="134" t="s">
        <v>7015</v>
      </c>
      <c r="F234" s="135" t="s">
        <v>7016</v>
      </c>
      <c r="G234" s="136" t="s">
        <v>1718</v>
      </c>
      <c r="H234" s="137">
        <v>1</v>
      </c>
      <c r="I234" s="138"/>
      <c r="J234" s="139">
        <f>ROUND(I234*H234,2)</f>
        <v>0</v>
      </c>
      <c r="K234" s="135" t="s">
        <v>538</v>
      </c>
      <c r="L234" s="34"/>
      <c r="M234" s="140" t="s">
        <v>21</v>
      </c>
      <c r="N234" s="141" t="s">
        <v>45</v>
      </c>
      <c r="P234" s="142">
        <f>O234*H234</f>
        <v>0</v>
      </c>
      <c r="Q234" s="142">
        <v>0</v>
      </c>
      <c r="R234" s="142">
        <f>Q234*H234</f>
        <v>0</v>
      </c>
      <c r="S234" s="142">
        <v>0</v>
      </c>
      <c r="T234" s="143">
        <f>S234*H234</f>
        <v>0</v>
      </c>
      <c r="AR234" s="144" t="s">
        <v>153</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153</v>
      </c>
      <c r="BM234" s="144" t="s">
        <v>2278</v>
      </c>
    </row>
    <row r="235" spans="2:65" s="1" customFormat="1" ht="11.25">
      <c r="B235" s="34"/>
      <c r="D235" s="150" t="s">
        <v>255</v>
      </c>
      <c r="F235" s="151" t="s">
        <v>7017</v>
      </c>
      <c r="I235" s="148"/>
      <c r="L235" s="34"/>
      <c r="M235" s="149"/>
      <c r="T235" s="55"/>
      <c r="AT235" s="19" t="s">
        <v>255</v>
      </c>
      <c r="AU235" s="19" t="s">
        <v>89</v>
      </c>
    </row>
    <row r="236" spans="2:65" s="1" customFormat="1" ht="16.5" customHeight="1">
      <c r="B236" s="34"/>
      <c r="C236" s="179" t="s">
        <v>1684</v>
      </c>
      <c r="D236" s="179" t="s">
        <v>549</v>
      </c>
      <c r="E236" s="180" t="s">
        <v>7018</v>
      </c>
      <c r="F236" s="181" t="s">
        <v>7019</v>
      </c>
      <c r="G236" s="182" t="s">
        <v>1718</v>
      </c>
      <c r="H236" s="183">
        <v>1</v>
      </c>
      <c r="I236" s="184"/>
      <c r="J236" s="185">
        <f>ROUND(I236*H236,2)</f>
        <v>0</v>
      </c>
      <c r="K236" s="181" t="s">
        <v>538</v>
      </c>
      <c r="L236" s="186"/>
      <c r="M236" s="187" t="s">
        <v>21</v>
      </c>
      <c r="N236" s="188" t="s">
        <v>45</v>
      </c>
      <c r="P236" s="142">
        <f>O236*H236</f>
        <v>0</v>
      </c>
      <c r="Q236" s="142">
        <v>0</v>
      </c>
      <c r="R236" s="142">
        <f>Q236*H236</f>
        <v>0</v>
      </c>
      <c r="S236" s="142">
        <v>0</v>
      </c>
      <c r="T236" s="143">
        <f>S236*H236</f>
        <v>0</v>
      </c>
      <c r="AR236" s="144" t="s">
        <v>165</v>
      </c>
      <c r="AT236" s="144" t="s">
        <v>549</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2294</v>
      </c>
    </row>
    <row r="237" spans="2:65" s="1" customFormat="1" ht="16.5" customHeight="1">
      <c r="B237" s="34"/>
      <c r="C237" s="133" t="s">
        <v>1691</v>
      </c>
      <c r="D237" s="133" t="s">
        <v>243</v>
      </c>
      <c r="E237" s="134" t="s">
        <v>7020</v>
      </c>
      <c r="F237" s="135" t="s">
        <v>7021</v>
      </c>
      <c r="G237" s="136" t="s">
        <v>1718</v>
      </c>
      <c r="H237" s="137">
        <v>1</v>
      </c>
      <c r="I237" s="138"/>
      <c r="J237" s="139">
        <f>ROUND(I237*H237,2)</f>
        <v>0</v>
      </c>
      <c r="K237" s="135" t="s">
        <v>538</v>
      </c>
      <c r="L237" s="34"/>
      <c r="M237" s="140" t="s">
        <v>21</v>
      </c>
      <c r="N237" s="141" t="s">
        <v>45</v>
      </c>
      <c r="P237" s="142">
        <f>O237*H237</f>
        <v>0</v>
      </c>
      <c r="Q237" s="142">
        <v>0</v>
      </c>
      <c r="R237" s="142">
        <f>Q237*H237</f>
        <v>0</v>
      </c>
      <c r="S237" s="142">
        <v>0</v>
      </c>
      <c r="T237" s="143">
        <f>S237*H237</f>
        <v>0</v>
      </c>
      <c r="AR237" s="144" t="s">
        <v>153</v>
      </c>
      <c r="AT237" s="144" t="s">
        <v>243</v>
      </c>
      <c r="AU237" s="144" t="s">
        <v>89</v>
      </c>
      <c r="AY237" s="19" t="s">
        <v>241</v>
      </c>
      <c r="BE237" s="145">
        <f>IF(N237="základní",J237,0)</f>
        <v>0</v>
      </c>
      <c r="BF237" s="145">
        <f>IF(N237="snížená",J237,0)</f>
        <v>0</v>
      </c>
      <c r="BG237" s="145">
        <f>IF(N237="zákl. přenesená",J237,0)</f>
        <v>0</v>
      </c>
      <c r="BH237" s="145">
        <f>IF(N237="sníž. přenesená",J237,0)</f>
        <v>0</v>
      </c>
      <c r="BI237" s="145">
        <f>IF(N237="nulová",J237,0)</f>
        <v>0</v>
      </c>
      <c r="BJ237" s="19" t="s">
        <v>89</v>
      </c>
      <c r="BK237" s="145">
        <f>ROUND(I237*H237,2)</f>
        <v>0</v>
      </c>
      <c r="BL237" s="19" t="s">
        <v>153</v>
      </c>
      <c r="BM237" s="144" t="s">
        <v>2311</v>
      </c>
    </row>
    <row r="238" spans="2:65" s="1" customFormat="1" ht="11.25">
      <c r="B238" s="34"/>
      <c r="D238" s="150" t="s">
        <v>255</v>
      </c>
      <c r="F238" s="151" t="s">
        <v>7022</v>
      </c>
      <c r="I238" s="148"/>
      <c r="L238" s="34"/>
      <c r="M238" s="149"/>
      <c r="T238" s="55"/>
      <c r="AT238" s="19" t="s">
        <v>255</v>
      </c>
      <c r="AU238" s="19" t="s">
        <v>89</v>
      </c>
    </row>
    <row r="239" spans="2:65" s="1" customFormat="1" ht="16.5" customHeight="1">
      <c r="B239" s="34"/>
      <c r="C239" s="179" t="s">
        <v>1699</v>
      </c>
      <c r="D239" s="179" t="s">
        <v>549</v>
      </c>
      <c r="E239" s="180" t="s">
        <v>7023</v>
      </c>
      <c r="F239" s="181" t="s">
        <v>7024</v>
      </c>
      <c r="G239" s="182" t="s">
        <v>1718</v>
      </c>
      <c r="H239" s="183">
        <v>1</v>
      </c>
      <c r="I239" s="184"/>
      <c r="J239" s="185">
        <f>ROUND(I239*H239,2)</f>
        <v>0</v>
      </c>
      <c r="K239" s="181" t="s">
        <v>538</v>
      </c>
      <c r="L239" s="186"/>
      <c r="M239" s="187" t="s">
        <v>21</v>
      </c>
      <c r="N239" s="188" t="s">
        <v>45</v>
      </c>
      <c r="P239" s="142">
        <f>O239*H239</f>
        <v>0</v>
      </c>
      <c r="Q239" s="142">
        <v>0</v>
      </c>
      <c r="R239" s="142">
        <f>Q239*H239</f>
        <v>0</v>
      </c>
      <c r="S239" s="142">
        <v>0</v>
      </c>
      <c r="T239" s="143">
        <f>S239*H239</f>
        <v>0</v>
      </c>
      <c r="AR239" s="144" t="s">
        <v>165</v>
      </c>
      <c r="AT239" s="144" t="s">
        <v>549</v>
      </c>
      <c r="AU239" s="144" t="s">
        <v>89</v>
      </c>
      <c r="AY239" s="19" t="s">
        <v>241</v>
      </c>
      <c r="BE239" s="145">
        <f>IF(N239="základní",J239,0)</f>
        <v>0</v>
      </c>
      <c r="BF239" s="145">
        <f>IF(N239="snížená",J239,0)</f>
        <v>0</v>
      </c>
      <c r="BG239" s="145">
        <f>IF(N239="zákl. přenesená",J239,0)</f>
        <v>0</v>
      </c>
      <c r="BH239" s="145">
        <f>IF(N239="sníž. přenesená",J239,0)</f>
        <v>0</v>
      </c>
      <c r="BI239" s="145">
        <f>IF(N239="nulová",J239,0)</f>
        <v>0</v>
      </c>
      <c r="BJ239" s="19" t="s">
        <v>89</v>
      </c>
      <c r="BK239" s="145">
        <f>ROUND(I239*H239,2)</f>
        <v>0</v>
      </c>
      <c r="BL239" s="19" t="s">
        <v>153</v>
      </c>
      <c r="BM239" s="144" t="s">
        <v>2329</v>
      </c>
    </row>
    <row r="240" spans="2:65" s="1" customFormat="1" ht="16.5" customHeight="1">
      <c r="B240" s="34"/>
      <c r="C240" s="133" t="s">
        <v>1715</v>
      </c>
      <c r="D240" s="133" t="s">
        <v>243</v>
      </c>
      <c r="E240" s="134" t="s">
        <v>7025</v>
      </c>
      <c r="F240" s="135" t="s">
        <v>7026</v>
      </c>
      <c r="G240" s="136" t="s">
        <v>1718</v>
      </c>
      <c r="H240" s="137">
        <v>1</v>
      </c>
      <c r="I240" s="138"/>
      <c r="J240" s="139">
        <f>ROUND(I240*H240,2)</f>
        <v>0</v>
      </c>
      <c r="K240" s="135" t="s">
        <v>538</v>
      </c>
      <c r="L240" s="34"/>
      <c r="M240" s="140" t="s">
        <v>21</v>
      </c>
      <c r="N240" s="141" t="s">
        <v>45</v>
      </c>
      <c r="P240" s="142">
        <f>O240*H240</f>
        <v>0</v>
      </c>
      <c r="Q240" s="142">
        <v>0</v>
      </c>
      <c r="R240" s="142">
        <f>Q240*H240</f>
        <v>0</v>
      </c>
      <c r="S240" s="142">
        <v>0</v>
      </c>
      <c r="T240" s="143">
        <f>S240*H240</f>
        <v>0</v>
      </c>
      <c r="AR240" s="144" t="s">
        <v>153</v>
      </c>
      <c r="AT240" s="144" t="s">
        <v>243</v>
      </c>
      <c r="AU240" s="144" t="s">
        <v>89</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153</v>
      </c>
      <c r="BM240" s="144" t="s">
        <v>2339</v>
      </c>
    </row>
    <row r="241" spans="2:65" s="1" customFormat="1" ht="11.25">
      <c r="B241" s="34"/>
      <c r="D241" s="150" t="s">
        <v>255</v>
      </c>
      <c r="F241" s="151" t="s">
        <v>7027</v>
      </c>
      <c r="I241" s="148"/>
      <c r="L241" s="34"/>
      <c r="M241" s="149"/>
      <c r="T241" s="55"/>
      <c r="AT241" s="19" t="s">
        <v>255</v>
      </c>
      <c r="AU241" s="19" t="s">
        <v>89</v>
      </c>
    </row>
    <row r="242" spans="2:65" s="1" customFormat="1" ht="16.5" customHeight="1">
      <c r="B242" s="34"/>
      <c r="C242" s="179" t="s">
        <v>1723</v>
      </c>
      <c r="D242" s="179" t="s">
        <v>549</v>
      </c>
      <c r="E242" s="180" t="s">
        <v>7028</v>
      </c>
      <c r="F242" s="181" t="s">
        <v>7029</v>
      </c>
      <c r="G242" s="182" t="s">
        <v>1718</v>
      </c>
      <c r="H242" s="183">
        <v>1</v>
      </c>
      <c r="I242" s="184"/>
      <c r="J242" s="185">
        <f>ROUND(I242*H242,2)</f>
        <v>0</v>
      </c>
      <c r="K242" s="181" t="s">
        <v>538</v>
      </c>
      <c r="L242" s="186"/>
      <c r="M242" s="187" t="s">
        <v>21</v>
      </c>
      <c r="N242" s="188" t="s">
        <v>45</v>
      </c>
      <c r="P242" s="142">
        <f>O242*H242</f>
        <v>0</v>
      </c>
      <c r="Q242" s="142">
        <v>0</v>
      </c>
      <c r="R242" s="142">
        <f>Q242*H242</f>
        <v>0</v>
      </c>
      <c r="S242" s="142">
        <v>0</v>
      </c>
      <c r="T242" s="143">
        <f>S242*H242</f>
        <v>0</v>
      </c>
      <c r="AR242" s="144" t="s">
        <v>165</v>
      </c>
      <c r="AT242" s="144" t="s">
        <v>549</v>
      </c>
      <c r="AU242" s="144" t="s">
        <v>89</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153</v>
      </c>
      <c r="BM242" s="144" t="s">
        <v>2350</v>
      </c>
    </row>
    <row r="243" spans="2:65" s="1" customFormat="1" ht="16.5" customHeight="1">
      <c r="B243" s="34"/>
      <c r="C243" s="179" t="s">
        <v>1729</v>
      </c>
      <c r="D243" s="179" t="s">
        <v>549</v>
      </c>
      <c r="E243" s="180" t="s">
        <v>7030</v>
      </c>
      <c r="F243" s="181" t="s">
        <v>7031</v>
      </c>
      <c r="G243" s="182" t="s">
        <v>1718</v>
      </c>
      <c r="H243" s="183">
        <v>2</v>
      </c>
      <c r="I243" s="184"/>
      <c r="J243" s="185">
        <f>ROUND(I243*H243,2)</f>
        <v>0</v>
      </c>
      <c r="K243" s="181" t="s">
        <v>538</v>
      </c>
      <c r="L243" s="186"/>
      <c r="M243" s="187" t="s">
        <v>21</v>
      </c>
      <c r="N243" s="188" t="s">
        <v>45</v>
      </c>
      <c r="P243" s="142">
        <f>O243*H243</f>
        <v>0</v>
      </c>
      <c r="Q243" s="142">
        <v>0</v>
      </c>
      <c r="R243" s="142">
        <f>Q243*H243</f>
        <v>0</v>
      </c>
      <c r="S243" s="142">
        <v>0</v>
      </c>
      <c r="T243" s="143">
        <f>S243*H243</f>
        <v>0</v>
      </c>
      <c r="AR243" s="144" t="s">
        <v>165</v>
      </c>
      <c r="AT243" s="144" t="s">
        <v>549</v>
      </c>
      <c r="AU243" s="144" t="s">
        <v>89</v>
      </c>
      <c r="AY243" s="19" t="s">
        <v>241</v>
      </c>
      <c r="BE243" s="145">
        <f>IF(N243="základní",J243,0)</f>
        <v>0</v>
      </c>
      <c r="BF243" s="145">
        <f>IF(N243="snížená",J243,0)</f>
        <v>0</v>
      </c>
      <c r="BG243" s="145">
        <f>IF(N243="zákl. přenesená",J243,0)</f>
        <v>0</v>
      </c>
      <c r="BH243" s="145">
        <f>IF(N243="sníž. přenesená",J243,0)</f>
        <v>0</v>
      </c>
      <c r="BI243" s="145">
        <f>IF(N243="nulová",J243,0)</f>
        <v>0</v>
      </c>
      <c r="BJ243" s="19" t="s">
        <v>89</v>
      </c>
      <c r="BK243" s="145">
        <f>ROUND(I243*H243,2)</f>
        <v>0</v>
      </c>
      <c r="BL243" s="19" t="s">
        <v>153</v>
      </c>
      <c r="BM243" s="144" t="s">
        <v>2373</v>
      </c>
    </row>
    <row r="244" spans="2:65" s="1" customFormat="1" ht="16.5" customHeight="1">
      <c r="B244" s="34"/>
      <c r="C244" s="133" t="s">
        <v>1735</v>
      </c>
      <c r="D244" s="133" t="s">
        <v>243</v>
      </c>
      <c r="E244" s="134" t="s">
        <v>7032</v>
      </c>
      <c r="F244" s="135" t="s">
        <v>7033</v>
      </c>
      <c r="G244" s="136" t="s">
        <v>1718</v>
      </c>
      <c r="H244" s="137">
        <v>1</v>
      </c>
      <c r="I244" s="138"/>
      <c r="J244" s="139">
        <f>ROUND(I244*H244,2)</f>
        <v>0</v>
      </c>
      <c r="K244" s="135" t="s">
        <v>538</v>
      </c>
      <c r="L244" s="34"/>
      <c r="M244" s="140" t="s">
        <v>21</v>
      </c>
      <c r="N244" s="141" t="s">
        <v>45</v>
      </c>
      <c r="P244" s="142">
        <f>O244*H244</f>
        <v>0</v>
      </c>
      <c r="Q244" s="142">
        <v>0</v>
      </c>
      <c r="R244" s="142">
        <f>Q244*H244</f>
        <v>0</v>
      </c>
      <c r="S244" s="142">
        <v>0</v>
      </c>
      <c r="T244" s="143">
        <f>S244*H244</f>
        <v>0</v>
      </c>
      <c r="AR244" s="144" t="s">
        <v>153</v>
      </c>
      <c r="AT244" s="144" t="s">
        <v>243</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2383</v>
      </c>
    </row>
    <row r="245" spans="2:65" s="1" customFormat="1" ht="11.25">
      <c r="B245" s="34"/>
      <c r="D245" s="150" t="s">
        <v>255</v>
      </c>
      <c r="F245" s="151" t="s">
        <v>7034</v>
      </c>
      <c r="I245" s="148"/>
      <c r="L245" s="34"/>
      <c r="M245" s="149"/>
      <c r="T245" s="55"/>
      <c r="AT245" s="19" t="s">
        <v>255</v>
      </c>
      <c r="AU245" s="19" t="s">
        <v>89</v>
      </c>
    </row>
    <row r="246" spans="2:65" s="1" customFormat="1" ht="16.5" customHeight="1">
      <c r="B246" s="34"/>
      <c r="C246" s="179" t="s">
        <v>1740</v>
      </c>
      <c r="D246" s="179" t="s">
        <v>549</v>
      </c>
      <c r="E246" s="180" t="s">
        <v>7035</v>
      </c>
      <c r="F246" s="181" t="s">
        <v>7036</v>
      </c>
      <c r="G246" s="182" t="s">
        <v>1718</v>
      </c>
      <c r="H246" s="183">
        <v>1</v>
      </c>
      <c r="I246" s="184"/>
      <c r="J246" s="185">
        <f>ROUND(I246*H246,2)</f>
        <v>0</v>
      </c>
      <c r="K246" s="181" t="s">
        <v>538</v>
      </c>
      <c r="L246" s="186"/>
      <c r="M246" s="187" t="s">
        <v>21</v>
      </c>
      <c r="N246" s="188" t="s">
        <v>45</v>
      </c>
      <c r="P246" s="142">
        <f>O246*H246</f>
        <v>0</v>
      </c>
      <c r="Q246" s="142">
        <v>0</v>
      </c>
      <c r="R246" s="142">
        <f>Q246*H246</f>
        <v>0</v>
      </c>
      <c r="S246" s="142">
        <v>0</v>
      </c>
      <c r="T246" s="143">
        <f>S246*H246</f>
        <v>0</v>
      </c>
      <c r="AR246" s="144" t="s">
        <v>165</v>
      </c>
      <c r="AT246" s="144" t="s">
        <v>549</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153</v>
      </c>
      <c r="BM246" s="144" t="s">
        <v>2394</v>
      </c>
    </row>
    <row r="247" spans="2:65" s="1" customFormat="1" ht="16.5" customHeight="1">
      <c r="B247" s="34"/>
      <c r="C247" s="133" t="s">
        <v>1747</v>
      </c>
      <c r="D247" s="133" t="s">
        <v>243</v>
      </c>
      <c r="E247" s="134" t="s">
        <v>7037</v>
      </c>
      <c r="F247" s="135" t="s">
        <v>7038</v>
      </c>
      <c r="G247" s="136" t="s">
        <v>1718</v>
      </c>
      <c r="H247" s="137">
        <v>1</v>
      </c>
      <c r="I247" s="138"/>
      <c r="J247" s="139">
        <f>ROUND(I247*H247,2)</f>
        <v>0</v>
      </c>
      <c r="K247" s="135" t="s">
        <v>21</v>
      </c>
      <c r="L247" s="34"/>
      <c r="M247" s="140" t="s">
        <v>21</v>
      </c>
      <c r="N247" s="141" t="s">
        <v>45</v>
      </c>
      <c r="P247" s="142">
        <f>O247*H247</f>
        <v>0</v>
      </c>
      <c r="Q247" s="142">
        <v>0</v>
      </c>
      <c r="R247" s="142">
        <f>Q247*H247</f>
        <v>0</v>
      </c>
      <c r="S247" s="142">
        <v>0</v>
      </c>
      <c r="T247" s="143">
        <f>S247*H247</f>
        <v>0</v>
      </c>
      <c r="AR247" s="144" t="s">
        <v>153</v>
      </c>
      <c r="AT247" s="144" t="s">
        <v>243</v>
      </c>
      <c r="AU247" s="144" t="s">
        <v>89</v>
      </c>
      <c r="AY247" s="19" t="s">
        <v>241</v>
      </c>
      <c r="BE247" s="145">
        <f>IF(N247="základní",J247,0)</f>
        <v>0</v>
      </c>
      <c r="BF247" s="145">
        <f>IF(N247="snížená",J247,0)</f>
        <v>0</v>
      </c>
      <c r="BG247" s="145">
        <f>IF(N247="zákl. přenesená",J247,0)</f>
        <v>0</v>
      </c>
      <c r="BH247" s="145">
        <f>IF(N247="sníž. přenesená",J247,0)</f>
        <v>0</v>
      </c>
      <c r="BI247" s="145">
        <f>IF(N247="nulová",J247,0)</f>
        <v>0</v>
      </c>
      <c r="BJ247" s="19" t="s">
        <v>89</v>
      </c>
      <c r="BK247" s="145">
        <f>ROUND(I247*H247,2)</f>
        <v>0</v>
      </c>
      <c r="BL247" s="19" t="s">
        <v>153</v>
      </c>
      <c r="BM247" s="144" t="s">
        <v>2466</v>
      </c>
    </row>
    <row r="248" spans="2:65" s="1" customFormat="1" ht="16.5" customHeight="1">
      <c r="B248" s="34"/>
      <c r="C248" s="133" t="s">
        <v>1755</v>
      </c>
      <c r="D248" s="133" t="s">
        <v>243</v>
      </c>
      <c r="E248" s="134" t="s">
        <v>7039</v>
      </c>
      <c r="F248" s="135" t="s">
        <v>7040</v>
      </c>
      <c r="G248" s="136" t="s">
        <v>513</v>
      </c>
      <c r="H248" s="137">
        <v>207.6</v>
      </c>
      <c r="I248" s="138"/>
      <c r="J248" s="139">
        <f>ROUND(I248*H248,2)</f>
        <v>0</v>
      </c>
      <c r="K248" s="135" t="s">
        <v>538</v>
      </c>
      <c r="L248" s="34"/>
      <c r="M248" s="140" t="s">
        <v>21</v>
      </c>
      <c r="N248" s="141" t="s">
        <v>45</v>
      </c>
      <c r="P248" s="142">
        <f>O248*H248</f>
        <v>0</v>
      </c>
      <c r="Q248" s="142">
        <v>0</v>
      </c>
      <c r="R248" s="142">
        <f>Q248*H248</f>
        <v>0</v>
      </c>
      <c r="S248" s="142">
        <v>0</v>
      </c>
      <c r="T248" s="143">
        <f>S248*H248</f>
        <v>0</v>
      </c>
      <c r="AR248" s="144" t="s">
        <v>153</v>
      </c>
      <c r="AT248" s="144" t="s">
        <v>243</v>
      </c>
      <c r="AU248" s="144" t="s">
        <v>89</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2478</v>
      </c>
    </row>
    <row r="249" spans="2:65" s="1" customFormat="1" ht="11.25">
      <c r="B249" s="34"/>
      <c r="D249" s="150" t="s">
        <v>255</v>
      </c>
      <c r="F249" s="151" t="s">
        <v>7041</v>
      </c>
      <c r="I249" s="148"/>
      <c r="L249" s="34"/>
      <c r="M249" s="149"/>
      <c r="T249" s="55"/>
      <c r="AT249" s="19" t="s">
        <v>255</v>
      </c>
      <c r="AU249" s="19" t="s">
        <v>89</v>
      </c>
    </row>
    <row r="250" spans="2:65" s="1" customFormat="1" ht="16.5" customHeight="1">
      <c r="B250" s="34"/>
      <c r="C250" s="133" t="s">
        <v>1760</v>
      </c>
      <c r="D250" s="133" t="s">
        <v>243</v>
      </c>
      <c r="E250" s="134" t="s">
        <v>7042</v>
      </c>
      <c r="F250" s="135" t="s">
        <v>7043</v>
      </c>
      <c r="G250" s="136" t="s">
        <v>513</v>
      </c>
      <c r="H250" s="137">
        <v>202.8</v>
      </c>
      <c r="I250" s="138"/>
      <c r="J250" s="139">
        <f>ROUND(I250*H250,2)</f>
        <v>0</v>
      </c>
      <c r="K250" s="135" t="s">
        <v>538</v>
      </c>
      <c r="L250" s="34"/>
      <c r="M250" s="140" t="s">
        <v>21</v>
      </c>
      <c r="N250" s="141" t="s">
        <v>45</v>
      </c>
      <c r="P250" s="142">
        <f>O250*H250</f>
        <v>0</v>
      </c>
      <c r="Q250" s="142">
        <v>0</v>
      </c>
      <c r="R250" s="142">
        <f>Q250*H250</f>
        <v>0</v>
      </c>
      <c r="S250" s="142">
        <v>0</v>
      </c>
      <c r="T250" s="143">
        <f>S250*H250</f>
        <v>0</v>
      </c>
      <c r="AR250" s="144" t="s">
        <v>153</v>
      </c>
      <c r="AT250" s="144" t="s">
        <v>243</v>
      </c>
      <c r="AU250" s="144" t="s">
        <v>89</v>
      </c>
      <c r="AY250" s="19" t="s">
        <v>241</v>
      </c>
      <c r="BE250" s="145">
        <f>IF(N250="základní",J250,0)</f>
        <v>0</v>
      </c>
      <c r="BF250" s="145">
        <f>IF(N250="snížená",J250,0)</f>
        <v>0</v>
      </c>
      <c r="BG250" s="145">
        <f>IF(N250="zákl. přenesená",J250,0)</f>
        <v>0</v>
      </c>
      <c r="BH250" s="145">
        <f>IF(N250="sníž. přenesená",J250,0)</f>
        <v>0</v>
      </c>
      <c r="BI250" s="145">
        <f>IF(N250="nulová",J250,0)</f>
        <v>0</v>
      </c>
      <c r="BJ250" s="19" t="s">
        <v>89</v>
      </c>
      <c r="BK250" s="145">
        <f>ROUND(I250*H250,2)</f>
        <v>0</v>
      </c>
      <c r="BL250" s="19" t="s">
        <v>153</v>
      </c>
      <c r="BM250" s="144" t="s">
        <v>2493</v>
      </c>
    </row>
    <row r="251" spans="2:65" s="1" customFormat="1" ht="11.25">
      <c r="B251" s="34"/>
      <c r="D251" s="150" t="s">
        <v>255</v>
      </c>
      <c r="F251" s="151" t="s">
        <v>7044</v>
      </c>
      <c r="I251" s="148"/>
      <c r="L251" s="34"/>
      <c r="M251" s="149"/>
      <c r="T251" s="55"/>
      <c r="AT251" s="19" t="s">
        <v>255</v>
      </c>
      <c r="AU251" s="19" t="s">
        <v>89</v>
      </c>
    </row>
    <row r="252" spans="2:65" s="11" customFormat="1" ht="22.9" customHeight="1">
      <c r="B252" s="121"/>
      <c r="D252" s="122" t="s">
        <v>72</v>
      </c>
      <c r="E252" s="131" t="s">
        <v>168</v>
      </c>
      <c r="F252" s="131" t="s">
        <v>242</v>
      </c>
      <c r="I252" s="124"/>
      <c r="J252" s="132">
        <f>BK252</f>
        <v>0</v>
      </c>
      <c r="L252" s="121"/>
      <c r="M252" s="126"/>
      <c r="P252" s="127">
        <f>SUM(P253:P254)</f>
        <v>0</v>
      </c>
      <c r="R252" s="127">
        <f>SUM(R253:R254)</f>
        <v>0</v>
      </c>
      <c r="T252" s="128">
        <f>SUM(T253:T254)</f>
        <v>0</v>
      </c>
      <c r="AR252" s="122" t="s">
        <v>81</v>
      </c>
      <c r="AT252" s="129" t="s">
        <v>72</v>
      </c>
      <c r="AU252" s="129" t="s">
        <v>81</v>
      </c>
      <c r="AY252" s="122" t="s">
        <v>241</v>
      </c>
      <c r="BK252" s="130">
        <f>SUM(BK253:BK254)</f>
        <v>0</v>
      </c>
    </row>
    <row r="253" spans="2:65" s="1" customFormat="1" ht="24.2" customHeight="1">
      <c r="B253" s="34"/>
      <c r="C253" s="133" t="s">
        <v>1765</v>
      </c>
      <c r="D253" s="133" t="s">
        <v>243</v>
      </c>
      <c r="E253" s="134" t="s">
        <v>2279</v>
      </c>
      <c r="F253" s="135" t="s">
        <v>2280</v>
      </c>
      <c r="G253" s="136" t="s">
        <v>291</v>
      </c>
      <c r="H253" s="137">
        <v>3833.4</v>
      </c>
      <c r="I253" s="138"/>
      <c r="J253" s="139">
        <f>ROUND(I253*H253,2)</f>
        <v>0</v>
      </c>
      <c r="K253" s="135" t="s">
        <v>538</v>
      </c>
      <c r="L253" s="34"/>
      <c r="M253" s="140" t="s">
        <v>21</v>
      </c>
      <c r="N253" s="141" t="s">
        <v>45</v>
      </c>
      <c r="P253" s="142">
        <f>O253*H253</f>
        <v>0</v>
      </c>
      <c r="Q253" s="142">
        <v>0</v>
      </c>
      <c r="R253" s="142">
        <f>Q253*H253</f>
        <v>0</v>
      </c>
      <c r="S253" s="142">
        <v>0</v>
      </c>
      <c r="T253" s="143">
        <f>S253*H253</f>
        <v>0</v>
      </c>
      <c r="AR253" s="144" t="s">
        <v>153</v>
      </c>
      <c r="AT253" s="144" t="s">
        <v>243</v>
      </c>
      <c r="AU253" s="144" t="s">
        <v>89</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153</v>
      </c>
      <c r="BM253" s="144" t="s">
        <v>2508</v>
      </c>
    </row>
    <row r="254" spans="2:65" s="1" customFormat="1" ht="11.25">
      <c r="B254" s="34"/>
      <c r="D254" s="150" t="s">
        <v>255</v>
      </c>
      <c r="F254" s="151" t="s">
        <v>2282</v>
      </c>
      <c r="I254" s="148"/>
      <c r="L254" s="34"/>
      <c r="M254" s="149"/>
      <c r="T254" s="55"/>
      <c r="AT254" s="19" t="s">
        <v>255</v>
      </c>
      <c r="AU254" s="19" t="s">
        <v>89</v>
      </c>
    </row>
    <row r="255" spans="2:65" s="11" customFormat="1" ht="22.9" customHeight="1">
      <c r="B255" s="121"/>
      <c r="D255" s="122" t="s">
        <v>72</v>
      </c>
      <c r="E255" s="131" t="s">
        <v>2300</v>
      </c>
      <c r="F255" s="131" t="s">
        <v>2301</v>
      </c>
      <c r="I255" s="124"/>
      <c r="J255" s="132">
        <f>BK255</f>
        <v>0</v>
      </c>
      <c r="L255" s="121"/>
      <c r="M255" s="126"/>
      <c r="P255" s="127">
        <f>SUM(P256:P259)</f>
        <v>0</v>
      </c>
      <c r="R255" s="127">
        <f>SUM(R256:R259)</f>
        <v>0</v>
      </c>
      <c r="T255" s="128">
        <f>SUM(T256:T259)</f>
        <v>0</v>
      </c>
      <c r="AR255" s="122" t="s">
        <v>81</v>
      </c>
      <c r="AT255" s="129" t="s">
        <v>72</v>
      </c>
      <c r="AU255" s="129" t="s">
        <v>81</v>
      </c>
      <c r="AY255" s="122" t="s">
        <v>241</v>
      </c>
      <c r="BK255" s="130">
        <f>SUM(BK256:BK259)</f>
        <v>0</v>
      </c>
    </row>
    <row r="256" spans="2:65" s="1" customFormat="1" ht="37.9" customHeight="1">
      <c r="B256" s="34"/>
      <c r="C256" s="133" t="s">
        <v>1775</v>
      </c>
      <c r="D256" s="133" t="s">
        <v>243</v>
      </c>
      <c r="E256" s="134" t="s">
        <v>2303</v>
      </c>
      <c r="F256" s="135" t="s">
        <v>2304</v>
      </c>
      <c r="G256" s="136" t="s">
        <v>271</v>
      </c>
      <c r="H256" s="137">
        <v>12.81</v>
      </c>
      <c r="I256" s="138"/>
      <c r="J256" s="139">
        <f>ROUND(I256*H256,2)</f>
        <v>0</v>
      </c>
      <c r="K256" s="135" t="s">
        <v>538</v>
      </c>
      <c r="L256" s="34"/>
      <c r="M256" s="140" t="s">
        <v>21</v>
      </c>
      <c r="N256" s="141" t="s">
        <v>45</v>
      </c>
      <c r="P256" s="142">
        <f>O256*H256</f>
        <v>0</v>
      </c>
      <c r="Q256" s="142">
        <v>0</v>
      </c>
      <c r="R256" s="142">
        <f>Q256*H256</f>
        <v>0</v>
      </c>
      <c r="S256" s="142">
        <v>0</v>
      </c>
      <c r="T256" s="143">
        <f>S256*H256</f>
        <v>0</v>
      </c>
      <c r="AR256" s="144" t="s">
        <v>153</v>
      </c>
      <c r="AT256" s="144" t="s">
        <v>243</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2528</v>
      </c>
    </row>
    <row r="257" spans="2:65" s="1" customFormat="1" ht="11.25">
      <c r="B257" s="34"/>
      <c r="D257" s="150" t="s">
        <v>255</v>
      </c>
      <c r="F257" s="151" t="s">
        <v>2306</v>
      </c>
      <c r="I257" s="148"/>
      <c r="L257" s="34"/>
      <c r="M257" s="149"/>
      <c r="T257" s="55"/>
      <c r="AT257" s="19" t="s">
        <v>255</v>
      </c>
      <c r="AU257" s="19" t="s">
        <v>89</v>
      </c>
    </row>
    <row r="258" spans="2:65" s="1" customFormat="1" ht="37.9" customHeight="1">
      <c r="B258" s="34"/>
      <c r="C258" s="133" t="s">
        <v>1782</v>
      </c>
      <c r="D258" s="133" t="s">
        <v>243</v>
      </c>
      <c r="E258" s="134" t="s">
        <v>7045</v>
      </c>
      <c r="F258" s="135" t="s">
        <v>7046</v>
      </c>
      <c r="G258" s="136" t="s">
        <v>271</v>
      </c>
      <c r="H258" s="137">
        <v>12.81</v>
      </c>
      <c r="I258" s="138"/>
      <c r="J258" s="139">
        <f>ROUND(I258*H258,2)</f>
        <v>0</v>
      </c>
      <c r="K258" s="135" t="s">
        <v>538</v>
      </c>
      <c r="L258" s="34"/>
      <c r="M258" s="140" t="s">
        <v>21</v>
      </c>
      <c r="N258" s="141" t="s">
        <v>45</v>
      </c>
      <c r="P258" s="142">
        <f>O258*H258</f>
        <v>0</v>
      </c>
      <c r="Q258" s="142">
        <v>0</v>
      </c>
      <c r="R258" s="142">
        <f>Q258*H258</f>
        <v>0</v>
      </c>
      <c r="S258" s="142">
        <v>0</v>
      </c>
      <c r="T258" s="143">
        <f>S258*H258</f>
        <v>0</v>
      </c>
      <c r="AR258" s="144" t="s">
        <v>153</v>
      </c>
      <c r="AT258" s="144" t="s">
        <v>243</v>
      </c>
      <c r="AU258" s="144" t="s">
        <v>89</v>
      </c>
      <c r="AY258" s="19" t="s">
        <v>241</v>
      </c>
      <c r="BE258" s="145">
        <f>IF(N258="základní",J258,0)</f>
        <v>0</v>
      </c>
      <c r="BF258" s="145">
        <f>IF(N258="snížená",J258,0)</f>
        <v>0</v>
      </c>
      <c r="BG258" s="145">
        <f>IF(N258="zákl. přenesená",J258,0)</f>
        <v>0</v>
      </c>
      <c r="BH258" s="145">
        <f>IF(N258="sníž. přenesená",J258,0)</f>
        <v>0</v>
      </c>
      <c r="BI258" s="145">
        <f>IF(N258="nulová",J258,0)</f>
        <v>0</v>
      </c>
      <c r="BJ258" s="19" t="s">
        <v>89</v>
      </c>
      <c r="BK258" s="145">
        <f>ROUND(I258*H258,2)</f>
        <v>0</v>
      </c>
      <c r="BL258" s="19" t="s">
        <v>153</v>
      </c>
      <c r="BM258" s="144" t="s">
        <v>2541</v>
      </c>
    </row>
    <row r="259" spans="2:65" s="1" customFormat="1" ht="11.25">
      <c r="B259" s="34"/>
      <c r="D259" s="150" t="s">
        <v>255</v>
      </c>
      <c r="F259" s="151" t="s">
        <v>7047</v>
      </c>
      <c r="I259" s="148"/>
      <c r="L259" s="34"/>
      <c r="M259" s="149"/>
      <c r="T259" s="55"/>
      <c r="AT259" s="19" t="s">
        <v>255</v>
      </c>
      <c r="AU259" s="19" t="s">
        <v>89</v>
      </c>
    </row>
    <row r="260" spans="2:65" s="11" customFormat="1" ht="25.9" customHeight="1">
      <c r="B260" s="121"/>
      <c r="D260" s="122" t="s">
        <v>72</v>
      </c>
      <c r="E260" s="123" t="s">
        <v>2307</v>
      </c>
      <c r="F260" s="123" t="s">
        <v>2308</v>
      </c>
      <c r="I260" s="124"/>
      <c r="J260" s="125">
        <f>BK260</f>
        <v>0</v>
      </c>
      <c r="L260" s="121"/>
      <c r="M260" s="126"/>
      <c r="P260" s="127">
        <f>P261+P265+P316+P436+P551+P558+P641+P663+P712+P725</f>
        <v>0</v>
      </c>
      <c r="R260" s="127">
        <f>R261+R265+R316+R436+R551+R558+R641+R663+R712+R725</f>
        <v>0</v>
      </c>
      <c r="T260" s="128">
        <f>T261+T265+T316+T436+T551+T558+T641+T663+T712+T725</f>
        <v>0</v>
      </c>
      <c r="AR260" s="122" t="s">
        <v>89</v>
      </c>
      <c r="AT260" s="129" t="s">
        <v>72</v>
      </c>
      <c r="AU260" s="129" t="s">
        <v>73</v>
      </c>
      <c r="AY260" s="122" t="s">
        <v>241</v>
      </c>
      <c r="BK260" s="130">
        <f>BK261+BK265+BK316+BK436+BK551+BK558+BK641+BK663+BK712+BK725</f>
        <v>0</v>
      </c>
    </row>
    <row r="261" spans="2:65" s="11" customFormat="1" ht="22.9" customHeight="1">
      <c r="B261" s="121"/>
      <c r="D261" s="122" t="s">
        <v>72</v>
      </c>
      <c r="E261" s="131" t="s">
        <v>2309</v>
      </c>
      <c r="F261" s="131" t="s">
        <v>7048</v>
      </c>
      <c r="I261" s="124"/>
      <c r="J261" s="132">
        <f>BK261</f>
        <v>0</v>
      </c>
      <c r="L261" s="121"/>
      <c r="M261" s="126"/>
      <c r="P261" s="127">
        <f>SUM(P262:P264)</f>
        <v>0</v>
      </c>
      <c r="R261" s="127">
        <f>SUM(R262:R264)</f>
        <v>0</v>
      </c>
      <c r="T261" s="128">
        <f>SUM(T262:T264)</f>
        <v>0</v>
      </c>
      <c r="AR261" s="122" t="s">
        <v>89</v>
      </c>
      <c r="AT261" s="129" t="s">
        <v>72</v>
      </c>
      <c r="AU261" s="129" t="s">
        <v>81</v>
      </c>
      <c r="AY261" s="122" t="s">
        <v>241</v>
      </c>
      <c r="BK261" s="130">
        <f>SUM(BK262:BK264)</f>
        <v>0</v>
      </c>
    </row>
    <row r="262" spans="2:65" s="1" customFormat="1" ht="24.2" customHeight="1">
      <c r="B262" s="34"/>
      <c r="C262" s="133" t="s">
        <v>1788</v>
      </c>
      <c r="D262" s="133" t="s">
        <v>243</v>
      </c>
      <c r="E262" s="134" t="s">
        <v>7049</v>
      </c>
      <c r="F262" s="135" t="s">
        <v>7050</v>
      </c>
      <c r="G262" s="136" t="s">
        <v>1718</v>
      </c>
      <c r="H262" s="137">
        <v>4</v>
      </c>
      <c r="I262" s="138"/>
      <c r="J262" s="139">
        <f>ROUND(I262*H262,2)</f>
        <v>0</v>
      </c>
      <c r="K262" s="135" t="s">
        <v>21</v>
      </c>
      <c r="L262" s="34"/>
      <c r="M262" s="140" t="s">
        <v>21</v>
      </c>
      <c r="N262" s="141" t="s">
        <v>45</v>
      </c>
      <c r="P262" s="142">
        <f>O262*H262</f>
        <v>0</v>
      </c>
      <c r="Q262" s="142">
        <v>0</v>
      </c>
      <c r="R262" s="142">
        <f>Q262*H262</f>
        <v>0</v>
      </c>
      <c r="S262" s="142">
        <v>0</v>
      </c>
      <c r="T262" s="143">
        <f>S262*H262</f>
        <v>0</v>
      </c>
      <c r="AR262" s="144" t="s">
        <v>649</v>
      </c>
      <c r="AT262" s="144" t="s">
        <v>243</v>
      </c>
      <c r="AU262" s="144" t="s">
        <v>89</v>
      </c>
      <c r="AY262" s="19" t="s">
        <v>241</v>
      </c>
      <c r="BE262" s="145">
        <f>IF(N262="základní",J262,0)</f>
        <v>0</v>
      </c>
      <c r="BF262" s="145">
        <f>IF(N262="snížená",J262,0)</f>
        <v>0</v>
      </c>
      <c r="BG262" s="145">
        <f>IF(N262="zákl. přenesená",J262,0)</f>
        <v>0</v>
      </c>
      <c r="BH262" s="145">
        <f>IF(N262="sníž. přenesená",J262,0)</f>
        <v>0</v>
      </c>
      <c r="BI262" s="145">
        <f>IF(N262="nulová",J262,0)</f>
        <v>0</v>
      </c>
      <c r="BJ262" s="19" t="s">
        <v>89</v>
      </c>
      <c r="BK262" s="145">
        <f>ROUND(I262*H262,2)</f>
        <v>0</v>
      </c>
      <c r="BL262" s="19" t="s">
        <v>649</v>
      </c>
      <c r="BM262" s="144" t="s">
        <v>2559</v>
      </c>
    </row>
    <row r="263" spans="2:65" s="1" customFormat="1" ht="24.2" customHeight="1">
      <c r="B263" s="34"/>
      <c r="C263" s="133" t="s">
        <v>1795</v>
      </c>
      <c r="D263" s="133" t="s">
        <v>243</v>
      </c>
      <c r="E263" s="134" t="s">
        <v>7051</v>
      </c>
      <c r="F263" s="135" t="s">
        <v>7052</v>
      </c>
      <c r="G263" s="136" t="s">
        <v>1718</v>
      </c>
      <c r="H263" s="137">
        <v>84</v>
      </c>
      <c r="I263" s="138"/>
      <c r="J263" s="139">
        <f>ROUND(I263*H263,2)</f>
        <v>0</v>
      </c>
      <c r="K263" s="135" t="s">
        <v>21</v>
      </c>
      <c r="L263" s="34"/>
      <c r="M263" s="140" t="s">
        <v>21</v>
      </c>
      <c r="N263" s="141" t="s">
        <v>45</v>
      </c>
      <c r="P263" s="142">
        <f>O263*H263</f>
        <v>0</v>
      </c>
      <c r="Q263" s="142">
        <v>0</v>
      </c>
      <c r="R263" s="142">
        <f>Q263*H263</f>
        <v>0</v>
      </c>
      <c r="S263" s="142">
        <v>0</v>
      </c>
      <c r="T263" s="143">
        <f>S263*H263</f>
        <v>0</v>
      </c>
      <c r="AR263" s="144" t="s">
        <v>649</v>
      </c>
      <c r="AT263" s="144" t="s">
        <v>243</v>
      </c>
      <c r="AU263" s="144" t="s">
        <v>89</v>
      </c>
      <c r="AY263" s="19" t="s">
        <v>241</v>
      </c>
      <c r="BE263" s="145">
        <f>IF(N263="základní",J263,0)</f>
        <v>0</v>
      </c>
      <c r="BF263" s="145">
        <f>IF(N263="snížená",J263,0)</f>
        <v>0</v>
      </c>
      <c r="BG263" s="145">
        <f>IF(N263="zákl. přenesená",J263,0)</f>
        <v>0</v>
      </c>
      <c r="BH263" s="145">
        <f>IF(N263="sníž. přenesená",J263,0)</f>
        <v>0</v>
      </c>
      <c r="BI263" s="145">
        <f>IF(N263="nulová",J263,0)</f>
        <v>0</v>
      </c>
      <c r="BJ263" s="19" t="s">
        <v>89</v>
      </c>
      <c r="BK263" s="145">
        <f>ROUND(I263*H263,2)</f>
        <v>0</v>
      </c>
      <c r="BL263" s="19" t="s">
        <v>649</v>
      </c>
      <c r="BM263" s="144" t="s">
        <v>2580</v>
      </c>
    </row>
    <row r="264" spans="2:65" s="1" customFormat="1" ht="24.2" customHeight="1">
      <c r="B264" s="34"/>
      <c r="C264" s="133" t="s">
        <v>1803</v>
      </c>
      <c r="D264" s="133" t="s">
        <v>243</v>
      </c>
      <c r="E264" s="134" t="s">
        <v>7053</v>
      </c>
      <c r="F264" s="135" t="s">
        <v>7054</v>
      </c>
      <c r="G264" s="136" t="s">
        <v>1718</v>
      </c>
      <c r="H264" s="137">
        <v>44</v>
      </c>
      <c r="I264" s="138"/>
      <c r="J264" s="139">
        <f>ROUND(I264*H264,2)</f>
        <v>0</v>
      </c>
      <c r="K264" s="135" t="s">
        <v>21</v>
      </c>
      <c r="L264" s="34"/>
      <c r="M264" s="140" t="s">
        <v>21</v>
      </c>
      <c r="N264" s="141" t="s">
        <v>45</v>
      </c>
      <c r="P264" s="142">
        <f>O264*H264</f>
        <v>0</v>
      </c>
      <c r="Q264" s="142">
        <v>0</v>
      </c>
      <c r="R264" s="142">
        <f>Q264*H264</f>
        <v>0</v>
      </c>
      <c r="S264" s="142">
        <v>0</v>
      </c>
      <c r="T264" s="143">
        <f>S264*H264</f>
        <v>0</v>
      </c>
      <c r="AR264" s="144" t="s">
        <v>649</v>
      </c>
      <c r="AT264" s="144" t="s">
        <v>243</v>
      </c>
      <c r="AU264" s="144" t="s">
        <v>89</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649</v>
      </c>
      <c r="BM264" s="144" t="s">
        <v>2593</v>
      </c>
    </row>
    <row r="265" spans="2:65" s="11" customFormat="1" ht="22.9" customHeight="1">
      <c r="B265" s="121"/>
      <c r="D265" s="122" t="s">
        <v>72</v>
      </c>
      <c r="E265" s="131" t="s">
        <v>2646</v>
      </c>
      <c r="F265" s="131" t="s">
        <v>7055</v>
      </c>
      <c r="I265" s="124"/>
      <c r="J265" s="132">
        <f>BK265</f>
        <v>0</v>
      </c>
      <c r="L265" s="121"/>
      <c r="M265" s="126"/>
      <c r="P265" s="127">
        <f>SUM(P266:P315)</f>
        <v>0</v>
      </c>
      <c r="R265" s="127">
        <f>SUM(R266:R315)</f>
        <v>0</v>
      </c>
      <c r="T265" s="128">
        <f>SUM(T266:T315)</f>
        <v>0</v>
      </c>
      <c r="AR265" s="122" t="s">
        <v>89</v>
      </c>
      <c r="AT265" s="129" t="s">
        <v>72</v>
      </c>
      <c r="AU265" s="129" t="s">
        <v>81</v>
      </c>
      <c r="AY265" s="122" t="s">
        <v>241</v>
      </c>
      <c r="BK265" s="130">
        <f>SUM(BK266:BK315)</f>
        <v>0</v>
      </c>
    </row>
    <row r="266" spans="2:65" s="1" customFormat="1" ht="24.2" customHeight="1">
      <c r="B266" s="34"/>
      <c r="C266" s="133" t="s">
        <v>1808</v>
      </c>
      <c r="D266" s="133" t="s">
        <v>243</v>
      </c>
      <c r="E266" s="134" t="s">
        <v>7056</v>
      </c>
      <c r="F266" s="135" t="s">
        <v>7057</v>
      </c>
      <c r="G266" s="136" t="s">
        <v>291</v>
      </c>
      <c r="H266" s="137">
        <v>195.01400000000001</v>
      </c>
      <c r="I266" s="138"/>
      <c r="J266" s="139">
        <f>ROUND(I266*H266,2)</f>
        <v>0</v>
      </c>
      <c r="K266" s="135" t="s">
        <v>538</v>
      </c>
      <c r="L266" s="34"/>
      <c r="M266" s="140" t="s">
        <v>21</v>
      </c>
      <c r="N266" s="141" t="s">
        <v>45</v>
      </c>
      <c r="P266" s="142">
        <f>O266*H266</f>
        <v>0</v>
      </c>
      <c r="Q266" s="142">
        <v>0</v>
      </c>
      <c r="R266" s="142">
        <f>Q266*H266</f>
        <v>0</v>
      </c>
      <c r="S266" s="142">
        <v>0</v>
      </c>
      <c r="T266" s="143">
        <f>S266*H266</f>
        <v>0</v>
      </c>
      <c r="AR266" s="144" t="s">
        <v>649</v>
      </c>
      <c r="AT266" s="144" t="s">
        <v>243</v>
      </c>
      <c r="AU266" s="144" t="s">
        <v>89</v>
      </c>
      <c r="AY266" s="19" t="s">
        <v>241</v>
      </c>
      <c r="BE266" s="145">
        <f>IF(N266="základní",J266,0)</f>
        <v>0</v>
      </c>
      <c r="BF266" s="145">
        <f>IF(N266="snížená",J266,0)</f>
        <v>0</v>
      </c>
      <c r="BG266" s="145">
        <f>IF(N266="zákl. přenesená",J266,0)</f>
        <v>0</v>
      </c>
      <c r="BH266" s="145">
        <f>IF(N266="sníž. přenesená",J266,0)</f>
        <v>0</v>
      </c>
      <c r="BI266" s="145">
        <f>IF(N266="nulová",J266,0)</f>
        <v>0</v>
      </c>
      <c r="BJ266" s="19" t="s">
        <v>89</v>
      </c>
      <c r="BK266" s="145">
        <f>ROUND(I266*H266,2)</f>
        <v>0</v>
      </c>
      <c r="BL266" s="19" t="s">
        <v>649</v>
      </c>
      <c r="BM266" s="144" t="s">
        <v>2611</v>
      </c>
    </row>
    <row r="267" spans="2:65" s="1" customFormat="1" ht="11.25">
      <c r="B267" s="34"/>
      <c r="D267" s="150" t="s">
        <v>255</v>
      </c>
      <c r="F267" s="151" t="s">
        <v>7058</v>
      </c>
      <c r="I267" s="148"/>
      <c r="L267" s="34"/>
      <c r="M267" s="149"/>
      <c r="T267" s="55"/>
      <c r="AT267" s="19" t="s">
        <v>255</v>
      </c>
      <c r="AU267" s="19" t="s">
        <v>89</v>
      </c>
    </row>
    <row r="268" spans="2:65" s="1" customFormat="1" ht="16.5" customHeight="1">
      <c r="B268" s="34"/>
      <c r="C268" s="179" t="s">
        <v>1814</v>
      </c>
      <c r="D268" s="179" t="s">
        <v>549</v>
      </c>
      <c r="E268" s="180" t="s">
        <v>7059</v>
      </c>
      <c r="F268" s="181" t="s">
        <v>7060</v>
      </c>
      <c r="G268" s="182" t="s">
        <v>291</v>
      </c>
      <c r="H268" s="183">
        <v>224.26599999999999</v>
      </c>
      <c r="I268" s="184"/>
      <c r="J268" s="185">
        <f>ROUND(I268*H268,2)</f>
        <v>0</v>
      </c>
      <c r="K268" s="181" t="s">
        <v>538</v>
      </c>
      <c r="L268" s="186"/>
      <c r="M268" s="187" t="s">
        <v>21</v>
      </c>
      <c r="N268" s="188" t="s">
        <v>45</v>
      </c>
      <c r="P268" s="142">
        <f>O268*H268</f>
        <v>0</v>
      </c>
      <c r="Q268" s="142">
        <v>0</v>
      </c>
      <c r="R268" s="142">
        <f>Q268*H268</f>
        <v>0</v>
      </c>
      <c r="S268" s="142">
        <v>0</v>
      </c>
      <c r="T268" s="143">
        <f>S268*H268</f>
        <v>0</v>
      </c>
      <c r="AR268" s="144" t="s">
        <v>929</v>
      </c>
      <c r="AT268" s="144" t="s">
        <v>549</v>
      </c>
      <c r="AU268" s="144" t="s">
        <v>89</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649</v>
      </c>
      <c r="BM268" s="144" t="s">
        <v>2620</v>
      </c>
    </row>
    <row r="269" spans="2:65" s="1" customFormat="1" ht="37.9" customHeight="1">
      <c r="B269" s="34"/>
      <c r="C269" s="133" t="s">
        <v>1818</v>
      </c>
      <c r="D269" s="133" t="s">
        <v>243</v>
      </c>
      <c r="E269" s="134" t="s">
        <v>7061</v>
      </c>
      <c r="F269" s="135" t="s">
        <v>7062</v>
      </c>
      <c r="G269" s="136" t="s">
        <v>513</v>
      </c>
      <c r="H269" s="137">
        <v>4431.5</v>
      </c>
      <c r="I269" s="138"/>
      <c r="J269" s="139">
        <f>ROUND(I269*H269,2)</f>
        <v>0</v>
      </c>
      <c r="K269" s="135" t="s">
        <v>538</v>
      </c>
      <c r="L269" s="34"/>
      <c r="M269" s="140" t="s">
        <v>21</v>
      </c>
      <c r="N269" s="141" t="s">
        <v>45</v>
      </c>
      <c r="P269" s="142">
        <f>O269*H269</f>
        <v>0</v>
      </c>
      <c r="Q269" s="142">
        <v>0</v>
      </c>
      <c r="R269" s="142">
        <f>Q269*H269</f>
        <v>0</v>
      </c>
      <c r="S269" s="142">
        <v>0</v>
      </c>
      <c r="T269" s="143">
        <f>S269*H269</f>
        <v>0</v>
      </c>
      <c r="AR269" s="144" t="s">
        <v>649</v>
      </c>
      <c r="AT269" s="144" t="s">
        <v>243</v>
      </c>
      <c r="AU269" s="144" t="s">
        <v>89</v>
      </c>
      <c r="AY269" s="19" t="s">
        <v>241</v>
      </c>
      <c r="BE269" s="145">
        <f>IF(N269="základní",J269,0)</f>
        <v>0</v>
      </c>
      <c r="BF269" s="145">
        <f>IF(N269="snížená",J269,0)</f>
        <v>0</v>
      </c>
      <c r="BG269" s="145">
        <f>IF(N269="zákl. přenesená",J269,0)</f>
        <v>0</v>
      </c>
      <c r="BH269" s="145">
        <f>IF(N269="sníž. přenesená",J269,0)</f>
        <v>0</v>
      </c>
      <c r="BI269" s="145">
        <f>IF(N269="nulová",J269,0)</f>
        <v>0</v>
      </c>
      <c r="BJ269" s="19" t="s">
        <v>89</v>
      </c>
      <c r="BK269" s="145">
        <f>ROUND(I269*H269,2)</f>
        <v>0</v>
      </c>
      <c r="BL269" s="19" t="s">
        <v>649</v>
      </c>
      <c r="BM269" s="144" t="s">
        <v>2631</v>
      </c>
    </row>
    <row r="270" spans="2:65" s="1" customFormat="1" ht="11.25">
      <c r="B270" s="34"/>
      <c r="D270" s="150" t="s">
        <v>255</v>
      </c>
      <c r="F270" s="151" t="s">
        <v>7063</v>
      </c>
      <c r="I270" s="148"/>
      <c r="L270" s="34"/>
      <c r="M270" s="149"/>
      <c r="T270" s="55"/>
      <c r="AT270" s="19" t="s">
        <v>255</v>
      </c>
      <c r="AU270" s="19" t="s">
        <v>89</v>
      </c>
    </row>
    <row r="271" spans="2:65" s="1" customFormat="1" ht="16.5" customHeight="1">
      <c r="B271" s="34"/>
      <c r="C271" s="179" t="s">
        <v>1822</v>
      </c>
      <c r="D271" s="179" t="s">
        <v>549</v>
      </c>
      <c r="E271" s="180" t="s">
        <v>7064</v>
      </c>
      <c r="F271" s="181" t="s">
        <v>7065</v>
      </c>
      <c r="G271" s="182" t="s">
        <v>513</v>
      </c>
      <c r="H271" s="183">
        <v>2927.67</v>
      </c>
      <c r="I271" s="184"/>
      <c r="J271" s="185">
        <f t="shared" ref="J271:J276" si="0">ROUND(I271*H271,2)</f>
        <v>0</v>
      </c>
      <c r="K271" s="181" t="s">
        <v>538</v>
      </c>
      <c r="L271" s="186"/>
      <c r="M271" s="187" t="s">
        <v>21</v>
      </c>
      <c r="N271" s="188" t="s">
        <v>45</v>
      </c>
      <c r="P271" s="142">
        <f t="shared" ref="P271:P276" si="1">O271*H271</f>
        <v>0</v>
      </c>
      <c r="Q271" s="142">
        <v>0</v>
      </c>
      <c r="R271" s="142">
        <f t="shared" ref="R271:R276" si="2">Q271*H271</f>
        <v>0</v>
      </c>
      <c r="S271" s="142">
        <v>0</v>
      </c>
      <c r="T271" s="143">
        <f t="shared" ref="T271:T276" si="3">S271*H271</f>
        <v>0</v>
      </c>
      <c r="AR271" s="144" t="s">
        <v>929</v>
      </c>
      <c r="AT271" s="144" t="s">
        <v>549</v>
      </c>
      <c r="AU271" s="144" t="s">
        <v>89</v>
      </c>
      <c r="AY271" s="19" t="s">
        <v>241</v>
      </c>
      <c r="BE271" s="145">
        <f t="shared" ref="BE271:BE276" si="4">IF(N271="základní",J271,0)</f>
        <v>0</v>
      </c>
      <c r="BF271" s="145">
        <f t="shared" ref="BF271:BF276" si="5">IF(N271="snížená",J271,0)</f>
        <v>0</v>
      </c>
      <c r="BG271" s="145">
        <f t="shared" ref="BG271:BG276" si="6">IF(N271="zákl. přenesená",J271,0)</f>
        <v>0</v>
      </c>
      <c r="BH271" s="145">
        <f t="shared" ref="BH271:BH276" si="7">IF(N271="sníž. přenesená",J271,0)</f>
        <v>0</v>
      </c>
      <c r="BI271" s="145">
        <f t="shared" ref="BI271:BI276" si="8">IF(N271="nulová",J271,0)</f>
        <v>0</v>
      </c>
      <c r="BJ271" s="19" t="s">
        <v>89</v>
      </c>
      <c r="BK271" s="145">
        <f t="shared" ref="BK271:BK276" si="9">ROUND(I271*H271,2)</f>
        <v>0</v>
      </c>
      <c r="BL271" s="19" t="s">
        <v>649</v>
      </c>
      <c r="BM271" s="144" t="s">
        <v>2641</v>
      </c>
    </row>
    <row r="272" spans="2:65" s="1" customFormat="1" ht="16.5" customHeight="1">
      <c r="B272" s="34"/>
      <c r="C272" s="179" t="s">
        <v>1826</v>
      </c>
      <c r="D272" s="179" t="s">
        <v>549</v>
      </c>
      <c r="E272" s="180" t="s">
        <v>7066</v>
      </c>
      <c r="F272" s="181" t="s">
        <v>7067</v>
      </c>
      <c r="G272" s="182" t="s">
        <v>513</v>
      </c>
      <c r="H272" s="183">
        <v>504.16</v>
      </c>
      <c r="I272" s="184"/>
      <c r="J272" s="185">
        <f t="shared" si="0"/>
        <v>0</v>
      </c>
      <c r="K272" s="181" t="s">
        <v>538</v>
      </c>
      <c r="L272" s="186"/>
      <c r="M272" s="187" t="s">
        <v>21</v>
      </c>
      <c r="N272" s="188" t="s">
        <v>45</v>
      </c>
      <c r="P272" s="142">
        <f t="shared" si="1"/>
        <v>0</v>
      </c>
      <c r="Q272" s="142">
        <v>0</v>
      </c>
      <c r="R272" s="142">
        <f t="shared" si="2"/>
        <v>0</v>
      </c>
      <c r="S272" s="142">
        <v>0</v>
      </c>
      <c r="T272" s="143">
        <f t="shared" si="3"/>
        <v>0</v>
      </c>
      <c r="AR272" s="144" t="s">
        <v>929</v>
      </c>
      <c r="AT272" s="144" t="s">
        <v>549</v>
      </c>
      <c r="AU272" s="144" t="s">
        <v>89</v>
      </c>
      <c r="AY272" s="19" t="s">
        <v>241</v>
      </c>
      <c r="BE272" s="145">
        <f t="shared" si="4"/>
        <v>0</v>
      </c>
      <c r="BF272" s="145">
        <f t="shared" si="5"/>
        <v>0</v>
      </c>
      <c r="BG272" s="145">
        <f t="shared" si="6"/>
        <v>0</v>
      </c>
      <c r="BH272" s="145">
        <f t="shared" si="7"/>
        <v>0</v>
      </c>
      <c r="BI272" s="145">
        <f t="shared" si="8"/>
        <v>0</v>
      </c>
      <c r="BJ272" s="19" t="s">
        <v>89</v>
      </c>
      <c r="BK272" s="145">
        <f t="shared" si="9"/>
        <v>0</v>
      </c>
      <c r="BL272" s="19" t="s">
        <v>649</v>
      </c>
      <c r="BM272" s="144" t="s">
        <v>2659</v>
      </c>
    </row>
    <row r="273" spans="2:65" s="1" customFormat="1" ht="16.5" customHeight="1">
      <c r="B273" s="34"/>
      <c r="C273" s="179" t="s">
        <v>1830</v>
      </c>
      <c r="D273" s="179" t="s">
        <v>549</v>
      </c>
      <c r="E273" s="180" t="s">
        <v>7068</v>
      </c>
      <c r="F273" s="181" t="s">
        <v>7069</v>
      </c>
      <c r="G273" s="182" t="s">
        <v>513</v>
      </c>
      <c r="H273" s="183">
        <v>783.38</v>
      </c>
      <c r="I273" s="184"/>
      <c r="J273" s="185">
        <f t="shared" si="0"/>
        <v>0</v>
      </c>
      <c r="K273" s="181" t="s">
        <v>538</v>
      </c>
      <c r="L273" s="186"/>
      <c r="M273" s="187" t="s">
        <v>21</v>
      </c>
      <c r="N273" s="188" t="s">
        <v>45</v>
      </c>
      <c r="P273" s="142">
        <f t="shared" si="1"/>
        <v>0</v>
      </c>
      <c r="Q273" s="142">
        <v>0</v>
      </c>
      <c r="R273" s="142">
        <f t="shared" si="2"/>
        <v>0</v>
      </c>
      <c r="S273" s="142">
        <v>0</v>
      </c>
      <c r="T273" s="143">
        <f t="shared" si="3"/>
        <v>0</v>
      </c>
      <c r="AR273" s="144" t="s">
        <v>929</v>
      </c>
      <c r="AT273" s="144" t="s">
        <v>549</v>
      </c>
      <c r="AU273" s="144" t="s">
        <v>89</v>
      </c>
      <c r="AY273" s="19" t="s">
        <v>241</v>
      </c>
      <c r="BE273" s="145">
        <f t="shared" si="4"/>
        <v>0</v>
      </c>
      <c r="BF273" s="145">
        <f t="shared" si="5"/>
        <v>0</v>
      </c>
      <c r="BG273" s="145">
        <f t="shared" si="6"/>
        <v>0</v>
      </c>
      <c r="BH273" s="145">
        <f t="shared" si="7"/>
        <v>0</v>
      </c>
      <c r="BI273" s="145">
        <f t="shared" si="8"/>
        <v>0</v>
      </c>
      <c r="BJ273" s="19" t="s">
        <v>89</v>
      </c>
      <c r="BK273" s="145">
        <f t="shared" si="9"/>
        <v>0</v>
      </c>
      <c r="BL273" s="19" t="s">
        <v>649</v>
      </c>
      <c r="BM273" s="144" t="s">
        <v>2669</v>
      </c>
    </row>
    <row r="274" spans="2:65" s="1" customFormat="1" ht="16.5" customHeight="1">
      <c r="B274" s="34"/>
      <c r="C274" s="179" t="s">
        <v>1834</v>
      </c>
      <c r="D274" s="179" t="s">
        <v>549</v>
      </c>
      <c r="E274" s="180" t="s">
        <v>7070</v>
      </c>
      <c r="F274" s="181" t="s">
        <v>7071</v>
      </c>
      <c r="G274" s="182" t="s">
        <v>513</v>
      </c>
      <c r="H274" s="183">
        <v>586.96</v>
      </c>
      <c r="I274" s="184"/>
      <c r="J274" s="185">
        <f t="shared" si="0"/>
        <v>0</v>
      </c>
      <c r="K274" s="181" t="s">
        <v>538</v>
      </c>
      <c r="L274" s="186"/>
      <c r="M274" s="187" t="s">
        <v>21</v>
      </c>
      <c r="N274" s="188" t="s">
        <v>45</v>
      </c>
      <c r="P274" s="142">
        <f t="shared" si="1"/>
        <v>0</v>
      </c>
      <c r="Q274" s="142">
        <v>0</v>
      </c>
      <c r="R274" s="142">
        <f t="shared" si="2"/>
        <v>0</v>
      </c>
      <c r="S274" s="142">
        <v>0</v>
      </c>
      <c r="T274" s="143">
        <f t="shared" si="3"/>
        <v>0</v>
      </c>
      <c r="AR274" s="144" t="s">
        <v>929</v>
      </c>
      <c r="AT274" s="144" t="s">
        <v>549</v>
      </c>
      <c r="AU274" s="144" t="s">
        <v>89</v>
      </c>
      <c r="AY274" s="19" t="s">
        <v>241</v>
      </c>
      <c r="BE274" s="145">
        <f t="shared" si="4"/>
        <v>0</v>
      </c>
      <c r="BF274" s="145">
        <f t="shared" si="5"/>
        <v>0</v>
      </c>
      <c r="BG274" s="145">
        <f t="shared" si="6"/>
        <v>0</v>
      </c>
      <c r="BH274" s="145">
        <f t="shared" si="7"/>
        <v>0</v>
      </c>
      <c r="BI274" s="145">
        <f t="shared" si="8"/>
        <v>0</v>
      </c>
      <c r="BJ274" s="19" t="s">
        <v>89</v>
      </c>
      <c r="BK274" s="145">
        <f t="shared" si="9"/>
        <v>0</v>
      </c>
      <c r="BL274" s="19" t="s">
        <v>649</v>
      </c>
      <c r="BM274" s="144" t="s">
        <v>2680</v>
      </c>
    </row>
    <row r="275" spans="2:65" s="1" customFormat="1" ht="16.5" customHeight="1">
      <c r="B275" s="34"/>
      <c r="C275" s="179" t="s">
        <v>1839</v>
      </c>
      <c r="D275" s="179" t="s">
        <v>549</v>
      </c>
      <c r="E275" s="180" t="s">
        <v>7072</v>
      </c>
      <c r="F275" s="181" t="s">
        <v>7073</v>
      </c>
      <c r="G275" s="182" t="s">
        <v>513</v>
      </c>
      <c r="H275" s="183">
        <v>294.05500000000001</v>
      </c>
      <c r="I275" s="184"/>
      <c r="J275" s="185">
        <f t="shared" si="0"/>
        <v>0</v>
      </c>
      <c r="K275" s="181" t="s">
        <v>538</v>
      </c>
      <c r="L275" s="186"/>
      <c r="M275" s="187" t="s">
        <v>21</v>
      </c>
      <c r="N275" s="188" t="s">
        <v>45</v>
      </c>
      <c r="P275" s="142">
        <f t="shared" si="1"/>
        <v>0</v>
      </c>
      <c r="Q275" s="142">
        <v>0</v>
      </c>
      <c r="R275" s="142">
        <f t="shared" si="2"/>
        <v>0</v>
      </c>
      <c r="S275" s="142">
        <v>0</v>
      </c>
      <c r="T275" s="143">
        <f t="shared" si="3"/>
        <v>0</v>
      </c>
      <c r="AR275" s="144" t="s">
        <v>929</v>
      </c>
      <c r="AT275" s="144" t="s">
        <v>549</v>
      </c>
      <c r="AU275" s="144" t="s">
        <v>89</v>
      </c>
      <c r="AY275" s="19" t="s">
        <v>241</v>
      </c>
      <c r="BE275" s="145">
        <f t="shared" si="4"/>
        <v>0</v>
      </c>
      <c r="BF275" s="145">
        <f t="shared" si="5"/>
        <v>0</v>
      </c>
      <c r="BG275" s="145">
        <f t="shared" si="6"/>
        <v>0</v>
      </c>
      <c r="BH275" s="145">
        <f t="shared" si="7"/>
        <v>0</v>
      </c>
      <c r="BI275" s="145">
        <f t="shared" si="8"/>
        <v>0</v>
      </c>
      <c r="BJ275" s="19" t="s">
        <v>89</v>
      </c>
      <c r="BK275" s="145">
        <f t="shared" si="9"/>
        <v>0</v>
      </c>
      <c r="BL275" s="19" t="s">
        <v>649</v>
      </c>
      <c r="BM275" s="144" t="s">
        <v>2691</v>
      </c>
    </row>
    <row r="276" spans="2:65" s="1" customFormat="1" ht="37.9" customHeight="1">
      <c r="B276" s="34"/>
      <c r="C276" s="133" t="s">
        <v>1843</v>
      </c>
      <c r="D276" s="133" t="s">
        <v>243</v>
      </c>
      <c r="E276" s="134" t="s">
        <v>7074</v>
      </c>
      <c r="F276" s="135" t="s">
        <v>7075</v>
      </c>
      <c r="G276" s="136" t="s">
        <v>513</v>
      </c>
      <c r="H276" s="137">
        <v>819.5</v>
      </c>
      <c r="I276" s="138"/>
      <c r="J276" s="139">
        <f t="shared" si="0"/>
        <v>0</v>
      </c>
      <c r="K276" s="135" t="s">
        <v>538</v>
      </c>
      <c r="L276" s="34"/>
      <c r="M276" s="140" t="s">
        <v>21</v>
      </c>
      <c r="N276" s="141" t="s">
        <v>45</v>
      </c>
      <c r="P276" s="142">
        <f t="shared" si="1"/>
        <v>0</v>
      </c>
      <c r="Q276" s="142">
        <v>0</v>
      </c>
      <c r="R276" s="142">
        <f t="shared" si="2"/>
        <v>0</v>
      </c>
      <c r="S276" s="142">
        <v>0</v>
      </c>
      <c r="T276" s="143">
        <f t="shared" si="3"/>
        <v>0</v>
      </c>
      <c r="AR276" s="144" t="s">
        <v>649</v>
      </c>
      <c r="AT276" s="144" t="s">
        <v>243</v>
      </c>
      <c r="AU276" s="144" t="s">
        <v>89</v>
      </c>
      <c r="AY276" s="19" t="s">
        <v>241</v>
      </c>
      <c r="BE276" s="145">
        <f t="shared" si="4"/>
        <v>0</v>
      </c>
      <c r="BF276" s="145">
        <f t="shared" si="5"/>
        <v>0</v>
      </c>
      <c r="BG276" s="145">
        <f t="shared" si="6"/>
        <v>0</v>
      </c>
      <c r="BH276" s="145">
        <f t="shared" si="7"/>
        <v>0</v>
      </c>
      <c r="BI276" s="145">
        <f t="shared" si="8"/>
        <v>0</v>
      </c>
      <c r="BJ276" s="19" t="s">
        <v>89</v>
      </c>
      <c r="BK276" s="145">
        <f t="shared" si="9"/>
        <v>0</v>
      </c>
      <c r="BL276" s="19" t="s">
        <v>649</v>
      </c>
      <c r="BM276" s="144" t="s">
        <v>2721</v>
      </c>
    </row>
    <row r="277" spans="2:65" s="1" customFormat="1" ht="11.25">
      <c r="B277" s="34"/>
      <c r="D277" s="150" t="s">
        <v>255</v>
      </c>
      <c r="F277" s="151" t="s">
        <v>7076</v>
      </c>
      <c r="I277" s="148"/>
      <c r="L277" s="34"/>
      <c r="M277" s="149"/>
      <c r="T277" s="55"/>
      <c r="AT277" s="19" t="s">
        <v>255</v>
      </c>
      <c r="AU277" s="19" t="s">
        <v>89</v>
      </c>
    </row>
    <row r="278" spans="2:65" s="1" customFormat="1" ht="16.5" customHeight="1">
      <c r="B278" s="34"/>
      <c r="C278" s="179" t="s">
        <v>1847</v>
      </c>
      <c r="D278" s="179" t="s">
        <v>549</v>
      </c>
      <c r="E278" s="180" t="s">
        <v>7077</v>
      </c>
      <c r="F278" s="181" t="s">
        <v>7078</v>
      </c>
      <c r="G278" s="182" t="s">
        <v>513</v>
      </c>
      <c r="H278" s="183">
        <v>475.87</v>
      </c>
      <c r="I278" s="184"/>
      <c r="J278" s="185">
        <f>ROUND(I278*H278,2)</f>
        <v>0</v>
      </c>
      <c r="K278" s="181" t="s">
        <v>538</v>
      </c>
      <c r="L278" s="186"/>
      <c r="M278" s="187" t="s">
        <v>21</v>
      </c>
      <c r="N278" s="188" t="s">
        <v>45</v>
      </c>
      <c r="P278" s="142">
        <f>O278*H278</f>
        <v>0</v>
      </c>
      <c r="Q278" s="142">
        <v>0</v>
      </c>
      <c r="R278" s="142">
        <f>Q278*H278</f>
        <v>0</v>
      </c>
      <c r="S278" s="142">
        <v>0</v>
      </c>
      <c r="T278" s="143">
        <f>S278*H278</f>
        <v>0</v>
      </c>
      <c r="AR278" s="144" t="s">
        <v>929</v>
      </c>
      <c r="AT278" s="144" t="s">
        <v>549</v>
      </c>
      <c r="AU278" s="144" t="s">
        <v>89</v>
      </c>
      <c r="AY278" s="19" t="s">
        <v>241</v>
      </c>
      <c r="BE278" s="145">
        <f>IF(N278="základní",J278,0)</f>
        <v>0</v>
      </c>
      <c r="BF278" s="145">
        <f>IF(N278="snížená",J278,0)</f>
        <v>0</v>
      </c>
      <c r="BG278" s="145">
        <f>IF(N278="zákl. přenesená",J278,0)</f>
        <v>0</v>
      </c>
      <c r="BH278" s="145">
        <f>IF(N278="sníž. přenesená",J278,0)</f>
        <v>0</v>
      </c>
      <c r="BI278" s="145">
        <f>IF(N278="nulová",J278,0)</f>
        <v>0</v>
      </c>
      <c r="BJ278" s="19" t="s">
        <v>89</v>
      </c>
      <c r="BK278" s="145">
        <f>ROUND(I278*H278,2)</f>
        <v>0</v>
      </c>
      <c r="BL278" s="19" t="s">
        <v>649</v>
      </c>
      <c r="BM278" s="144" t="s">
        <v>2731</v>
      </c>
    </row>
    <row r="279" spans="2:65" s="1" customFormat="1" ht="16.5" customHeight="1">
      <c r="B279" s="34"/>
      <c r="C279" s="179" t="s">
        <v>1851</v>
      </c>
      <c r="D279" s="179" t="s">
        <v>549</v>
      </c>
      <c r="E279" s="180" t="s">
        <v>7079</v>
      </c>
      <c r="F279" s="181" t="s">
        <v>7080</v>
      </c>
      <c r="G279" s="182" t="s">
        <v>513</v>
      </c>
      <c r="H279" s="183">
        <v>420.67</v>
      </c>
      <c r="I279" s="184"/>
      <c r="J279" s="185">
        <f>ROUND(I279*H279,2)</f>
        <v>0</v>
      </c>
      <c r="K279" s="181" t="s">
        <v>538</v>
      </c>
      <c r="L279" s="186"/>
      <c r="M279" s="187" t="s">
        <v>21</v>
      </c>
      <c r="N279" s="188" t="s">
        <v>45</v>
      </c>
      <c r="P279" s="142">
        <f>O279*H279</f>
        <v>0</v>
      </c>
      <c r="Q279" s="142">
        <v>0</v>
      </c>
      <c r="R279" s="142">
        <f>Q279*H279</f>
        <v>0</v>
      </c>
      <c r="S279" s="142">
        <v>0</v>
      </c>
      <c r="T279" s="143">
        <f>S279*H279</f>
        <v>0</v>
      </c>
      <c r="AR279" s="144" t="s">
        <v>929</v>
      </c>
      <c r="AT279" s="144" t="s">
        <v>549</v>
      </c>
      <c r="AU279" s="144" t="s">
        <v>89</v>
      </c>
      <c r="AY279" s="19" t="s">
        <v>241</v>
      </c>
      <c r="BE279" s="145">
        <f>IF(N279="základní",J279,0)</f>
        <v>0</v>
      </c>
      <c r="BF279" s="145">
        <f>IF(N279="snížená",J279,0)</f>
        <v>0</v>
      </c>
      <c r="BG279" s="145">
        <f>IF(N279="zákl. přenesená",J279,0)</f>
        <v>0</v>
      </c>
      <c r="BH279" s="145">
        <f>IF(N279="sníž. přenesená",J279,0)</f>
        <v>0</v>
      </c>
      <c r="BI279" s="145">
        <f>IF(N279="nulová",J279,0)</f>
        <v>0</v>
      </c>
      <c r="BJ279" s="19" t="s">
        <v>89</v>
      </c>
      <c r="BK279" s="145">
        <f>ROUND(I279*H279,2)</f>
        <v>0</v>
      </c>
      <c r="BL279" s="19" t="s">
        <v>649</v>
      </c>
      <c r="BM279" s="144" t="s">
        <v>373</v>
      </c>
    </row>
    <row r="280" spans="2:65" s="1" customFormat="1" ht="37.9" customHeight="1">
      <c r="B280" s="34"/>
      <c r="C280" s="133" t="s">
        <v>1856</v>
      </c>
      <c r="D280" s="133" t="s">
        <v>243</v>
      </c>
      <c r="E280" s="134" t="s">
        <v>7081</v>
      </c>
      <c r="F280" s="135" t="s">
        <v>7082</v>
      </c>
      <c r="G280" s="136" t="s">
        <v>513</v>
      </c>
      <c r="H280" s="137">
        <v>64.099999999999994</v>
      </c>
      <c r="I280" s="138"/>
      <c r="J280" s="139">
        <f>ROUND(I280*H280,2)</f>
        <v>0</v>
      </c>
      <c r="K280" s="135" t="s">
        <v>538</v>
      </c>
      <c r="L280" s="34"/>
      <c r="M280" s="140" t="s">
        <v>21</v>
      </c>
      <c r="N280" s="141" t="s">
        <v>45</v>
      </c>
      <c r="P280" s="142">
        <f>O280*H280</f>
        <v>0</v>
      </c>
      <c r="Q280" s="142">
        <v>0</v>
      </c>
      <c r="R280" s="142">
        <f>Q280*H280</f>
        <v>0</v>
      </c>
      <c r="S280" s="142">
        <v>0</v>
      </c>
      <c r="T280" s="143">
        <f>S280*H280</f>
        <v>0</v>
      </c>
      <c r="AR280" s="144" t="s">
        <v>649</v>
      </c>
      <c r="AT280" s="144" t="s">
        <v>243</v>
      </c>
      <c r="AU280" s="144" t="s">
        <v>89</v>
      </c>
      <c r="AY280" s="19" t="s">
        <v>241</v>
      </c>
      <c r="BE280" s="145">
        <f>IF(N280="základní",J280,0)</f>
        <v>0</v>
      </c>
      <c r="BF280" s="145">
        <f>IF(N280="snížená",J280,0)</f>
        <v>0</v>
      </c>
      <c r="BG280" s="145">
        <f>IF(N280="zákl. přenesená",J280,0)</f>
        <v>0</v>
      </c>
      <c r="BH280" s="145">
        <f>IF(N280="sníž. přenesená",J280,0)</f>
        <v>0</v>
      </c>
      <c r="BI280" s="145">
        <f>IF(N280="nulová",J280,0)</f>
        <v>0</v>
      </c>
      <c r="BJ280" s="19" t="s">
        <v>89</v>
      </c>
      <c r="BK280" s="145">
        <f>ROUND(I280*H280,2)</f>
        <v>0</v>
      </c>
      <c r="BL280" s="19" t="s">
        <v>649</v>
      </c>
      <c r="BM280" s="144" t="s">
        <v>2750</v>
      </c>
    </row>
    <row r="281" spans="2:65" s="1" customFormat="1" ht="11.25">
      <c r="B281" s="34"/>
      <c r="D281" s="150" t="s">
        <v>255</v>
      </c>
      <c r="F281" s="151" t="s">
        <v>7083</v>
      </c>
      <c r="I281" s="148"/>
      <c r="L281" s="34"/>
      <c r="M281" s="149"/>
      <c r="T281" s="55"/>
      <c r="AT281" s="19" t="s">
        <v>255</v>
      </c>
      <c r="AU281" s="19" t="s">
        <v>89</v>
      </c>
    </row>
    <row r="282" spans="2:65" s="1" customFormat="1" ht="16.5" customHeight="1">
      <c r="B282" s="34"/>
      <c r="C282" s="179" t="s">
        <v>1864</v>
      </c>
      <c r="D282" s="179" t="s">
        <v>549</v>
      </c>
      <c r="E282" s="180" t="s">
        <v>7084</v>
      </c>
      <c r="F282" s="181" t="s">
        <v>7085</v>
      </c>
      <c r="G282" s="182" t="s">
        <v>513</v>
      </c>
      <c r="H282" s="183">
        <v>45.884999999999998</v>
      </c>
      <c r="I282" s="184"/>
      <c r="J282" s="185">
        <f>ROUND(I282*H282,2)</f>
        <v>0</v>
      </c>
      <c r="K282" s="181" t="s">
        <v>538</v>
      </c>
      <c r="L282" s="186"/>
      <c r="M282" s="187" t="s">
        <v>21</v>
      </c>
      <c r="N282" s="188" t="s">
        <v>45</v>
      </c>
      <c r="P282" s="142">
        <f>O282*H282</f>
        <v>0</v>
      </c>
      <c r="Q282" s="142">
        <v>0</v>
      </c>
      <c r="R282" s="142">
        <f>Q282*H282</f>
        <v>0</v>
      </c>
      <c r="S282" s="142">
        <v>0</v>
      </c>
      <c r="T282" s="143">
        <f>S282*H282</f>
        <v>0</v>
      </c>
      <c r="AR282" s="144" t="s">
        <v>929</v>
      </c>
      <c r="AT282" s="144" t="s">
        <v>549</v>
      </c>
      <c r="AU282" s="144" t="s">
        <v>89</v>
      </c>
      <c r="AY282" s="19" t="s">
        <v>241</v>
      </c>
      <c r="BE282" s="145">
        <f>IF(N282="základní",J282,0)</f>
        <v>0</v>
      </c>
      <c r="BF282" s="145">
        <f>IF(N282="snížená",J282,0)</f>
        <v>0</v>
      </c>
      <c r="BG282" s="145">
        <f>IF(N282="zákl. přenesená",J282,0)</f>
        <v>0</v>
      </c>
      <c r="BH282" s="145">
        <f>IF(N282="sníž. přenesená",J282,0)</f>
        <v>0</v>
      </c>
      <c r="BI282" s="145">
        <f>IF(N282="nulová",J282,0)</f>
        <v>0</v>
      </c>
      <c r="BJ282" s="19" t="s">
        <v>89</v>
      </c>
      <c r="BK282" s="145">
        <f>ROUND(I282*H282,2)</f>
        <v>0</v>
      </c>
      <c r="BL282" s="19" t="s">
        <v>649</v>
      </c>
      <c r="BM282" s="144" t="s">
        <v>2760</v>
      </c>
    </row>
    <row r="283" spans="2:65" s="1" customFormat="1" ht="16.5" customHeight="1">
      <c r="B283" s="34"/>
      <c r="C283" s="179" t="s">
        <v>1870</v>
      </c>
      <c r="D283" s="179" t="s">
        <v>549</v>
      </c>
      <c r="E283" s="180" t="s">
        <v>7086</v>
      </c>
      <c r="F283" s="181" t="s">
        <v>7087</v>
      </c>
      <c r="G283" s="182" t="s">
        <v>513</v>
      </c>
      <c r="H283" s="183">
        <v>16.215</v>
      </c>
      <c r="I283" s="184"/>
      <c r="J283" s="185">
        <f>ROUND(I283*H283,2)</f>
        <v>0</v>
      </c>
      <c r="K283" s="181" t="s">
        <v>538</v>
      </c>
      <c r="L283" s="186"/>
      <c r="M283" s="187" t="s">
        <v>21</v>
      </c>
      <c r="N283" s="188" t="s">
        <v>45</v>
      </c>
      <c r="P283" s="142">
        <f>O283*H283</f>
        <v>0</v>
      </c>
      <c r="Q283" s="142">
        <v>0</v>
      </c>
      <c r="R283" s="142">
        <f>Q283*H283</f>
        <v>0</v>
      </c>
      <c r="S283" s="142">
        <v>0</v>
      </c>
      <c r="T283" s="143">
        <f>S283*H283</f>
        <v>0</v>
      </c>
      <c r="AR283" s="144" t="s">
        <v>929</v>
      </c>
      <c r="AT283" s="144" t="s">
        <v>549</v>
      </c>
      <c r="AU283" s="144" t="s">
        <v>89</v>
      </c>
      <c r="AY283" s="19" t="s">
        <v>241</v>
      </c>
      <c r="BE283" s="145">
        <f>IF(N283="základní",J283,0)</f>
        <v>0</v>
      </c>
      <c r="BF283" s="145">
        <f>IF(N283="snížená",J283,0)</f>
        <v>0</v>
      </c>
      <c r="BG283" s="145">
        <f>IF(N283="zákl. přenesená",J283,0)</f>
        <v>0</v>
      </c>
      <c r="BH283" s="145">
        <f>IF(N283="sníž. přenesená",J283,0)</f>
        <v>0</v>
      </c>
      <c r="BI283" s="145">
        <f>IF(N283="nulová",J283,0)</f>
        <v>0</v>
      </c>
      <c r="BJ283" s="19" t="s">
        <v>89</v>
      </c>
      <c r="BK283" s="145">
        <f>ROUND(I283*H283,2)</f>
        <v>0</v>
      </c>
      <c r="BL283" s="19" t="s">
        <v>649</v>
      </c>
      <c r="BM283" s="144" t="s">
        <v>2770</v>
      </c>
    </row>
    <row r="284" spans="2:65" s="1" customFormat="1" ht="16.5" customHeight="1">
      <c r="B284" s="34"/>
      <c r="C284" s="179" t="s">
        <v>1876</v>
      </c>
      <c r="D284" s="179" t="s">
        <v>549</v>
      </c>
      <c r="E284" s="180" t="s">
        <v>7088</v>
      </c>
      <c r="F284" s="181" t="s">
        <v>7089</v>
      </c>
      <c r="G284" s="182" t="s">
        <v>513</v>
      </c>
      <c r="H284" s="183">
        <v>11.615</v>
      </c>
      <c r="I284" s="184"/>
      <c r="J284" s="185">
        <f>ROUND(I284*H284,2)</f>
        <v>0</v>
      </c>
      <c r="K284" s="181" t="s">
        <v>538</v>
      </c>
      <c r="L284" s="186"/>
      <c r="M284" s="187" t="s">
        <v>21</v>
      </c>
      <c r="N284" s="188" t="s">
        <v>45</v>
      </c>
      <c r="P284" s="142">
        <f>O284*H284</f>
        <v>0</v>
      </c>
      <c r="Q284" s="142">
        <v>0</v>
      </c>
      <c r="R284" s="142">
        <f>Q284*H284</f>
        <v>0</v>
      </c>
      <c r="S284" s="142">
        <v>0</v>
      </c>
      <c r="T284" s="143">
        <f>S284*H284</f>
        <v>0</v>
      </c>
      <c r="AR284" s="144" t="s">
        <v>929</v>
      </c>
      <c r="AT284" s="144" t="s">
        <v>549</v>
      </c>
      <c r="AU284" s="144" t="s">
        <v>89</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649</v>
      </c>
      <c r="BM284" s="144" t="s">
        <v>2806</v>
      </c>
    </row>
    <row r="285" spans="2:65" s="1" customFormat="1" ht="24.2" customHeight="1">
      <c r="B285" s="34"/>
      <c r="C285" s="133" t="s">
        <v>1881</v>
      </c>
      <c r="D285" s="133" t="s">
        <v>243</v>
      </c>
      <c r="E285" s="134" t="s">
        <v>7090</v>
      </c>
      <c r="F285" s="135" t="s">
        <v>7091</v>
      </c>
      <c r="G285" s="136" t="s">
        <v>513</v>
      </c>
      <c r="H285" s="137">
        <v>4537.5</v>
      </c>
      <c r="I285" s="138"/>
      <c r="J285" s="139">
        <f>ROUND(I285*H285,2)</f>
        <v>0</v>
      </c>
      <c r="K285" s="135" t="s">
        <v>538</v>
      </c>
      <c r="L285" s="34"/>
      <c r="M285" s="140" t="s">
        <v>21</v>
      </c>
      <c r="N285" s="141" t="s">
        <v>45</v>
      </c>
      <c r="P285" s="142">
        <f>O285*H285</f>
        <v>0</v>
      </c>
      <c r="Q285" s="142">
        <v>0</v>
      </c>
      <c r="R285" s="142">
        <f>Q285*H285</f>
        <v>0</v>
      </c>
      <c r="S285" s="142">
        <v>0</v>
      </c>
      <c r="T285" s="143">
        <f>S285*H285</f>
        <v>0</v>
      </c>
      <c r="AR285" s="144" t="s">
        <v>649</v>
      </c>
      <c r="AT285" s="144" t="s">
        <v>243</v>
      </c>
      <c r="AU285" s="144" t="s">
        <v>89</v>
      </c>
      <c r="AY285" s="19" t="s">
        <v>241</v>
      </c>
      <c r="BE285" s="145">
        <f>IF(N285="základní",J285,0)</f>
        <v>0</v>
      </c>
      <c r="BF285" s="145">
        <f>IF(N285="snížená",J285,0)</f>
        <v>0</v>
      </c>
      <c r="BG285" s="145">
        <f>IF(N285="zákl. přenesená",J285,0)</f>
        <v>0</v>
      </c>
      <c r="BH285" s="145">
        <f>IF(N285="sníž. přenesená",J285,0)</f>
        <v>0</v>
      </c>
      <c r="BI285" s="145">
        <f>IF(N285="nulová",J285,0)</f>
        <v>0</v>
      </c>
      <c r="BJ285" s="19" t="s">
        <v>89</v>
      </c>
      <c r="BK285" s="145">
        <f>ROUND(I285*H285,2)</f>
        <v>0</v>
      </c>
      <c r="BL285" s="19" t="s">
        <v>649</v>
      </c>
      <c r="BM285" s="144" t="s">
        <v>2823</v>
      </c>
    </row>
    <row r="286" spans="2:65" s="1" customFormat="1" ht="11.25">
      <c r="B286" s="34"/>
      <c r="D286" s="150" t="s">
        <v>255</v>
      </c>
      <c r="F286" s="151" t="s">
        <v>7092</v>
      </c>
      <c r="I286" s="148"/>
      <c r="L286" s="34"/>
      <c r="M286" s="149"/>
      <c r="T286" s="55"/>
      <c r="AT286" s="19" t="s">
        <v>255</v>
      </c>
      <c r="AU286" s="19" t="s">
        <v>89</v>
      </c>
    </row>
    <row r="287" spans="2:65" s="1" customFormat="1" ht="16.5" customHeight="1">
      <c r="B287" s="34"/>
      <c r="C287" s="179" t="s">
        <v>1886</v>
      </c>
      <c r="D287" s="179" t="s">
        <v>549</v>
      </c>
      <c r="E287" s="180" t="s">
        <v>7093</v>
      </c>
      <c r="F287" s="181" t="s">
        <v>7094</v>
      </c>
      <c r="G287" s="182" t="s">
        <v>513</v>
      </c>
      <c r="H287" s="183">
        <v>3161.12</v>
      </c>
      <c r="I287" s="184"/>
      <c r="J287" s="185">
        <f t="shared" ref="J287:J296" si="10">ROUND(I287*H287,2)</f>
        <v>0</v>
      </c>
      <c r="K287" s="181" t="s">
        <v>538</v>
      </c>
      <c r="L287" s="186"/>
      <c r="M287" s="187" t="s">
        <v>21</v>
      </c>
      <c r="N287" s="188" t="s">
        <v>45</v>
      </c>
      <c r="P287" s="142">
        <f t="shared" ref="P287:P296" si="11">O287*H287</f>
        <v>0</v>
      </c>
      <c r="Q287" s="142">
        <v>0</v>
      </c>
      <c r="R287" s="142">
        <f t="shared" ref="R287:R296" si="12">Q287*H287</f>
        <v>0</v>
      </c>
      <c r="S287" s="142">
        <v>0</v>
      </c>
      <c r="T287" s="143">
        <f t="shared" ref="T287:T296" si="13">S287*H287</f>
        <v>0</v>
      </c>
      <c r="AR287" s="144" t="s">
        <v>929</v>
      </c>
      <c r="AT287" s="144" t="s">
        <v>549</v>
      </c>
      <c r="AU287" s="144" t="s">
        <v>89</v>
      </c>
      <c r="AY287" s="19" t="s">
        <v>241</v>
      </c>
      <c r="BE287" s="145">
        <f t="shared" ref="BE287:BE296" si="14">IF(N287="základní",J287,0)</f>
        <v>0</v>
      </c>
      <c r="BF287" s="145">
        <f t="shared" ref="BF287:BF296" si="15">IF(N287="snížená",J287,0)</f>
        <v>0</v>
      </c>
      <c r="BG287" s="145">
        <f t="shared" ref="BG287:BG296" si="16">IF(N287="zákl. přenesená",J287,0)</f>
        <v>0</v>
      </c>
      <c r="BH287" s="145">
        <f t="shared" ref="BH287:BH296" si="17">IF(N287="sníž. přenesená",J287,0)</f>
        <v>0</v>
      </c>
      <c r="BI287" s="145">
        <f t="shared" ref="BI287:BI296" si="18">IF(N287="nulová",J287,0)</f>
        <v>0</v>
      </c>
      <c r="BJ287" s="19" t="s">
        <v>89</v>
      </c>
      <c r="BK287" s="145">
        <f t="shared" ref="BK287:BK296" si="19">ROUND(I287*H287,2)</f>
        <v>0</v>
      </c>
      <c r="BL287" s="19" t="s">
        <v>649</v>
      </c>
      <c r="BM287" s="144" t="s">
        <v>2868</v>
      </c>
    </row>
    <row r="288" spans="2:65" s="1" customFormat="1" ht="16.5" customHeight="1">
      <c r="B288" s="34"/>
      <c r="C288" s="179" t="s">
        <v>1891</v>
      </c>
      <c r="D288" s="179" t="s">
        <v>549</v>
      </c>
      <c r="E288" s="180" t="s">
        <v>7095</v>
      </c>
      <c r="F288" s="181" t="s">
        <v>7096</v>
      </c>
      <c r="G288" s="182" t="s">
        <v>513</v>
      </c>
      <c r="H288" s="183">
        <v>456.20499999999998</v>
      </c>
      <c r="I288" s="184"/>
      <c r="J288" s="185">
        <f t="shared" si="10"/>
        <v>0</v>
      </c>
      <c r="K288" s="181" t="s">
        <v>538</v>
      </c>
      <c r="L288" s="186"/>
      <c r="M288" s="187" t="s">
        <v>21</v>
      </c>
      <c r="N288" s="188" t="s">
        <v>45</v>
      </c>
      <c r="P288" s="142">
        <f t="shared" si="11"/>
        <v>0</v>
      </c>
      <c r="Q288" s="142">
        <v>0</v>
      </c>
      <c r="R288" s="142">
        <f t="shared" si="12"/>
        <v>0</v>
      </c>
      <c r="S288" s="142">
        <v>0</v>
      </c>
      <c r="T288" s="143">
        <f t="shared" si="13"/>
        <v>0</v>
      </c>
      <c r="AR288" s="144" t="s">
        <v>929</v>
      </c>
      <c r="AT288" s="144" t="s">
        <v>549</v>
      </c>
      <c r="AU288" s="144" t="s">
        <v>89</v>
      </c>
      <c r="AY288" s="19" t="s">
        <v>241</v>
      </c>
      <c r="BE288" s="145">
        <f t="shared" si="14"/>
        <v>0</v>
      </c>
      <c r="BF288" s="145">
        <f t="shared" si="15"/>
        <v>0</v>
      </c>
      <c r="BG288" s="145">
        <f t="shared" si="16"/>
        <v>0</v>
      </c>
      <c r="BH288" s="145">
        <f t="shared" si="17"/>
        <v>0</v>
      </c>
      <c r="BI288" s="145">
        <f t="shared" si="18"/>
        <v>0</v>
      </c>
      <c r="BJ288" s="19" t="s">
        <v>89</v>
      </c>
      <c r="BK288" s="145">
        <f t="shared" si="19"/>
        <v>0</v>
      </c>
      <c r="BL288" s="19" t="s">
        <v>649</v>
      </c>
      <c r="BM288" s="144" t="s">
        <v>2878</v>
      </c>
    </row>
    <row r="289" spans="2:65" s="1" customFormat="1" ht="16.5" customHeight="1">
      <c r="B289" s="34"/>
      <c r="C289" s="179" t="s">
        <v>1896</v>
      </c>
      <c r="D289" s="179" t="s">
        <v>549</v>
      </c>
      <c r="E289" s="180" t="s">
        <v>7097</v>
      </c>
      <c r="F289" s="181" t="s">
        <v>7098</v>
      </c>
      <c r="G289" s="182" t="s">
        <v>513</v>
      </c>
      <c r="H289" s="183">
        <v>445.39499999999998</v>
      </c>
      <c r="I289" s="184"/>
      <c r="J289" s="185">
        <f t="shared" si="10"/>
        <v>0</v>
      </c>
      <c r="K289" s="181" t="s">
        <v>538</v>
      </c>
      <c r="L289" s="186"/>
      <c r="M289" s="187" t="s">
        <v>21</v>
      </c>
      <c r="N289" s="188" t="s">
        <v>45</v>
      </c>
      <c r="P289" s="142">
        <f t="shared" si="11"/>
        <v>0</v>
      </c>
      <c r="Q289" s="142">
        <v>0</v>
      </c>
      <c r="R289" s="142">
        <f t="shared" si="12"/>
        <v>0</v>
      </c>
      <c r="S289" s="142">
        <v>0</v>
      </c>
      <c r="T289" s="143">
        <f t="shared" si="13"/>
        <v>0</v>
      </c>
      <c r="AR289" s="144" t="s">
        <v>929</v>
      </c>
      <c r="AT289" s="144" t="s">
        <v>549</v>
      </c>
      <c r="AU289" s="144" t="s">
        <v>89</v>
      </c>
      <c r="AY289" s="19" t="s">
        <v>241</v>
      </c>
      <c r="BE289" s="145">
        <f t="shared" si="14"/>
        <v>0</v>
      </c>
      <c r="BF289" s="145">
        <f t="shared" si="15"/>
        <v>0</v>
      </c>
      <c r="BG289" s="145">
        <f t="shared" si="16"/>
        <v>0</v>
      </c>
      <c r="BH289" s="145">
        <f t="shared" si="17"/>
        <v>0</v>
      </c>
      <c r="BI289" s="145">
        <f t="shared" si="18"/>
        <v>0</v>
      </c>
      <c r="BJ289" s="19" t="s">
        <v>89</v>
      </c>
      <c r="BK289" s="145">
        <f t="shared" si="19"/>
        <v>0</v>
      </c>
      <c r="BL289" s="19" t="s">
        <v>649</v>
      </c>
      <c r="BM289" s="144" t="s">
        <v>2888</v>
      </c>
    </row>
    <row r="290" spans="2:65" s="1" customFormat="1" ht="16.5" customHeight="1">
      <c r="B290" s="34"/>
      <c r="C290" s="179" t="s">
        <v>401</v>
      </c>
      <c r="D290" s="179" t="s">
        <v>549</v>
      </c>
      <c r="E290" s="180" t="s">
        <v>7099</v>
      </c>
      <c r="F290" s="181" t="s">
        <v>7100</v>
      </c>
      <c r="G290" s="182" t="s">
        <v>513</v>
      </c>
      <c r="H290" s="183">
        <v>274.27499999999998</v>
      </c>
      <c r="I290" s="184"/>
      <c r="J290" s="185">
        <f t="shared" si="10"/>
        <v>0</v>
      </c>
      <c r="K290" s="181" t="s">
        <v>538</v>
      </c>
      <c r="L290" s="186"/>
      <c r="M290" s="187" t="s">
        <v>21</v>
      </c>
      <c r="N290" s="188" t="s">
        <v>45</v>
      </c>
      <c r="P290" s="142">
        <f t="shared" si="11"/>
        <v>0</v>
      </c>
      <c r="Q290" s="142">
        <v>0</v>
      </c>
      <c r="R290" s="142">
        <f t="shared" si="12"/>
        <v>0</v>
      </c>
      <c r="S290" s="142">
        <v>0</v>
      </c>
      <c r="T290" s="143">
        <f t="shared" si="13"/>
        <v>0</v>
      </c>
      <c r="AR290" s="144" t="s">
        <v>929</v>
      </c>
      <c r="AT290" s="144" t="s">
        <v>549</v>
      </c>
      <c r="AU290" s="144" t="s">
        <v>89</v>
      </c>
      <c r="AY290" s="19" t="s">
        <v>241</v>
      </c>
      <c r="BE290" s="145">
        <f t="shared" si="14"/>
        <v>0</v>
      </c>
      <c r="BF290" s="145">
        <f t="shared" si="15"/>
        <v>0</v>
      </c>
      <c r="BG290" s="145">
        <f t="shared" si="16"/>
        <v>0</v>
      </c>
      <c r="BH290" s="145">
        <f t="shared" si="17"/>
        <v>0</v>
      </c>
      <c r="BI290" s="145">
        <f t="shared" si="18"/>
        <v>0</v>
      </c>
      <c r="BJ290" s="19" t="s">
        <v>89</v>
      </c>
      <c r="BK290" s="145">
        <f t="shared" si="19"/>
        <v>0</v>
      </c>
      <c r="BL290" s="19" t="s">
        <v>649</v>
      </c>
      <c r="BM290" s="144" t="s">
        <v>2898</v>
      </c>
    </row>
    <row r="291" spans="2:65" s="1" customFormat="1" ht="16.5" customHeight="1">
      <c r="B291" s="34"/>
      <c r="C291" s="179" t="s">
        <v>1908</v>
      </c>
      <c r="D291" s="179" t="s">
        <v>549</v>
      </c>
      <c r="E291" s="180" t="s">
        <v>7101</v>
      </c>
      <c r="F291" s="181" t="s">
        <v>7102</v>
      </c>
      <c r="G291" s="182" t="s">
        <v>513</v>
      </c>
      <c r="H291" s="183">
        <v>326.83</v>
      </c>
      <c r="I291" s="184"/>
      <c r="J291" s="185">
        <f t="shared" si="10"/>
        <v>0</v>
      </c>
      <c r="K291" s="181" t="s">
        <v>538</v>
      </c>
      <c r="L291" s="186"/>
      <c r="M291" s="187" t="s">
        <v>21</v>
      </c>
      <c r="N291" s="188" t="s">
        <v>45</v>
      </c>
      <c r="P291" s="142">
        <f t="shared" si="11"/>
        <v>0</v>
      </c>
      <c r="Q291" s="142">
        <v>0</v>
      </c>
      <c r="R291" s="142">
        <f t="shared" si="12"/>
        <v>0</v>
      </c>
      <c r="S291" s="142">
        <v>0</v>
      </c>
      <c r="T291" s="143">
        <f t="shared" si="13"/>
        <v>0</v>
      </c>
      <c r="AR291" s="144" t="s">
        <v>929</v>
      </c>
      <c r="AT291" s="144" t="s">
        <v>549</v>
      </c>
      <c r="AU291" s="144" t="s">
        <v>89</v>
      </c>
      <c r="AY291" s="19" t="s">
        <v>241</v>
      </c>
      <c r="BE291" s="145">
        <f t="shared" si="14"/>
        <v>0</v>
      </c>
      <c r="BF291" s="145">
        <f t="shared" si="15"/>
        <v>0</v>
      </c>
      <c r="BG291" s="145">
        <f t="shared" si="16"/>
        <v>0</v>
      </c>
      <c r="BH291" s="145">
        <f t="shared" si="17"/>
        <v>0</v>
      </c>
      <c r="BI291" s="145">
        <f t="shared" si="18"/>
        <v>0</v>
      </c>
      <c r="BJ291" s="19" t="s">
        <v>89</v>
      </c>
      <c r="BK291" s="145">
        <f t="shared" si="19"/>
        <v>0</v>
      </c>
      <c r="BL291" s="19" t="s">
        <v>649</v>
      </c>
      <c r="BM291" s="144" t="s">
        <v>2911</v>
      </c>
    </row>
    <row r="292" spans="2:65" s="1" customFormat="1" ht="16.5" customHeight="1">
      <c r="B292" s="34"/>
      <c r="C292" s="179" t="s">
        <v>346</v>
      </c>
      <c r="D292" s="179" t="s">
        <v>549</v>
      </c>
      <c r="E292" s="180" t="s">
        <v>7103</v>
      </c>
      <c r="F292" s="181" t="s">
        <v>7104</v>
      </c>
      <c r="G292" s="182" t="s">
        <v>513</v>
      </c>
      <c r="H292" s="183">
        <v>69.575000000000003</v>
      </c>
      <c r="I292" s="184"/>
      <c r="J292" s="185">
        <f t="shared" si="10"/>
        <v>0</v>
      </c>
      <c r="K292" s="181" t="s">
        <v>538</v>
      </c>
      <c r="L292" s="186"/>
      <c r="M292" s="187" t="s">
        <v>21</v>
      </c>
      <c r="N292" s="188" t="s">
        <v>45</v>
      </c>
      <c r="P292" s="142">
        <f t="shared" si="11"/>
        <v>0</v>
      </c>
      <c r="Q292" s="142">
        <v>0</v>
      </c>
      <c r="R292" s="142">
        <f t="shared" si="12"/>
        <v>0</v>
      </c>
      <c r="S292" s="142">
        <v>0</v>
      </c>
      <c r="T292" s="143">
        <f t="shared" si="13"/>
        <v>0</v>
      </c>
      <c r="AR292" s="144" t="s">
        <v>929</v>
      </c>
      <c r="AT292" s="144" t="s">
        <v>549</v>
      </c>
      <c r="AU292" s="144" t="s">
        <v>89</v>
      </c>
      <c r="AY292" s="19" t="s">
        <v>241</v>
      </c>
      <c r="BE292" s="145">
        <f t="shared" si="14"/>
        <v>0</v>
      </c>
      <c r="BF292" s="145">
        <f t="shared" si="15"/>
        <v>0</v>
      </c>
      <c r="BG292" s="145">
        <f t="shared" si="16"/>
        <v>0</v>
      </c>
      <c r="BH292" s="145">
        <f t="shared" si="17"/>
        <v>0</v>
      </c>
      <c r="BI292" s="145">
        <f t="shared" si="18"/>
        <v>0</v>
      </c>
      <c r="BJ292" s="19" t="s">
        <v>89</v>
      </c>
      <c r="BK292" s="145">
        <f t="shared" si="19"/>
        <v>0</v>
      </c>
      <c r="BL292" s="19" t="s">
        <v>649</v>
      </c>
      <c r="BM292" s="144" t="s">
        <v>2920</v>
      </c>
    </row>
    <row r="293" spans="2:65" s="1" customFormat="1" ht="16.5" customHeight="1">
      <c r="B293" s="34"/>
      <c r="C293" s="179" t="s">
        <v>1957</v>
      </c>
      <c r="D293" s="179" t="s">
        <v>549</v>
      </c>
      <c r="E293" s="180" t="s">
        <v>7105</v>
      </c>
      <c r="F293" s="181" t="s">
        <v>7106</v>
      </c>
      <c r="G293" s="182" t="s">
        <v>513</v>
      </c>
      <c r="H293" s="183">
        <v>330.16500000000002</v>
      </c>
      <c r="I293" s="184"/>
      <c r="J293" s="185">
        <f t="shared" si="10"/>
        <v>0</v>
      </c>
      <c r="K293" s="181" t="s">
        <v>538</v>
      </c>
      <c r="L293" s="186"/>
      <c r="M293" s="187" t="s">
        <v>21</v>
      </c>
      <c r="N293" s="188" t="s">
        <v>45</v>
      </c>
      <c r="P293" s="142">
        <f t="shared" si="11"/>
        <v>0</v>
      </c>
      <c r="Q293" s="142">
        <v>0</v>
      </c>
      <c r="R293" s="142">
        <f t="shared" si="12"/>
        <v>0</v>
      </c>
      <c r="S293" s="142">
        <v>0</v>
      </c>
      <c r="T293" s="143">
        <f t="shared" si="13"/>
        <v>0</v>
      </c>
      <c r="AR293" s="144" t="s">
        <v>929</v>
      </c>
      <c r="AT293" s="144" t="s">
        <v>549</v>
      </c>
      <c r="AU293" s="144" t="s">
        <v>89</v>
      </c>
      <c r="AY293" s="19" t="s">
        <v>241</v>
      </c>
      <c r="BE293" s="145">
        <f t="shared" si="14"/>
        <v>0</v>
      </c>
      <c r="BF293" s="145">
        <f t="shared" si="15"/>
        <v>0</v>
      </c>
      <c r="BG293" s="145">
        <f t="shared" si="16"/>
        <v>0</v>
      </c>
      <c r="BH293" s="145">
        <f t="shared" si="17"/>
        <v>0</v>
      </c>
      <c r="BI293" s="145">
        <f t="shared" si="18"/>
        <v>0</v>
      </c>
      <c r="BJ293" s="19" t="s">
        <v>89</v>
      </c>
      <c r="BK293" s="145">
        <f t="shared" si="19"/>
        <v>0</v>
      </c>
      <c r="BL293" s="19" t="s">
        <v>649</v>
      </c>
      <c r="BM293" s="144" t="s">
        <v>2945</v>
      </c>
    </row>
    <row r="294" spans="2:65" s="1" customFormat="1" ht="16.5" customHeight="1">
      <c r="B294" s="34"/>
      <c r="C294" s="179" t="s">
        <v>1961</v>
      </c>
      <c r="D294" s="179" t="s">
        <v>549</v>
      </c>
      <c r="E294" s="180" t="s">
        <v>7107</v>
      </c>
      <c r="F294" s="181" t="s">
        <v>7108</v>
      </c>
      <c r="G294" s="182" t="s">
        <v>513</v>
      </c>
      <c r="H294" s="183">
        <v>68.31</v>
      </c>
      <c r="I294" s="184"/>
      <c r="J294" s="185">
        <f t="shared" si="10"/>
        <v>0</v>
      </c>
      <c r="K294" s="181" t="s">
        <v>21</v>
      </c>
      <c r="L294" s="186"/>
      <c r="M294" s="187" t="s">
        <v>21</v>
      </c>
      <c r="N294" s="188" t="s">
        <v>45</v>
      </c>
      <c r="P294" s="142">
        <f t="shared" si="11"/>
        <v>0</v>
      </c>
      <c r="Q294" s="142">
        <v>0</v>
      </c>
      <c r="R294" s="142">
        <f t="shared" si="12"/>
        <v>0</v>
      </c>
      <c r="S294" s="142">
        <v>0</v>
      </c>
      <c r="T294" s="143">
        <f t="shared" si="13"/>
        <v>0</v>
      </c>
      <c r="AR294" s="144" t="s">
        <v>929</v>
      </c>
      <c r="AT294" s="144" t="s">
        <v>549</v>
      </c>
      <c r="AU294" s="144" t="s">
        <v>89</v>
      </c>
      <c r="AY294" s="19" t="s">
        <v>241</v>
      </c>
      <c r="BE294" s="145">
        <f t="shared" si="14"/>
        <v>0</v>
      </c>
      <c r="BF294" s="145">
        <f t="shared" si="15"/>
        <v>0</v>
      </c>
      <c r="BG294" s="145">
        <f t="shared" si="16"/>
        <v>0</v>
      </c>
      <c r="BH294" s="145">
        <f t="shared" si="17"/>
        <v>0</v>
      </c>
      <c r="BI294" s="145">
        <f t="shared" si="18"/>
        <v>0</v>
      </c>
      <c r="BJ294" s="19" t="s">
        <v>89</v>
      </c>
      <c r="BK294" s="145">
        <f t="shared" si="19"/>
        <v>0</v>
      </c>
      <c r="BL294" s="19" t="s">
        <v>649</v>
      </c>
      <c r="BM294" s="144" t="s">
        <v>2955</v>
      </c>
    </row>
    <row r="295" spans="2:65" s="1" customFormat="1" ht="16.5" customHeight="1">
      <c r="B295" s="34"/>
      <c r="C295" s="179" t="s">
        <v>1967</v>
      </c>
      <c r="D295" s="179" t="s">
        <v>549</v>
      </c>
      <c r="E295" s="180" t="s">
        <v>7109</v>
      </c>
      <c r="F295" s="181" t="s">
        <v>7110</v>
      </c>
      <c r="G295" s="182" t="s">
        <v>513</v>
      </c>
      <c r="H295" s="183">
        <v>86.25</v>
      </c>
      <c r="I295" s="184"/>
      <c r="J295" s="185">
        <f t="shared" si="10"/>
        <v>0</v>
      </c>
      <c r="K295" s="181" t="s">
        <v>538</v>
      </c>
      <c r="L295" s="186"/>
      <c r="M295" s="187" t="s">
        <v>21</v>
      </c>
      <c r="N295" s="188" t="s">
        <v>45</v>
      </c>
      <c r="P295" s="142">
        <f t="shared" si="11"/>
        <v>0</v>
      </c>
      <c r="Q295" s="142">
        <v>0</v>
      </c>
      <c r="R295" s="142">
        <f t="shared" si="12"/>
        <v>0</v>
      </c>
      <c r="S295" s="142">
        <v>0</v>
      </c>
      <c r="T295" s="143">
        <f t="shared" si="13"/>
        <v>0</v>
      </c>
      <c r="AR295" s="144" t="s">
        <v>929</v>
      </c>
      <c r="AT295" s="144" t="s">
        <v>549</v>
      </c>
      <c r="AU295" s="144" t="s">
        <v>89</v>
      </c>
      <c r="AY295" s="19" t="s">
        <v>241</v>
      </c>
      <c r="BE295" s="145">
        <f t="shared" si="14"/>
        <v>0</v>
      </c>
      <c r="BF295" s="145">
        <f t="shared" si="15"/>
        <v>0</v>
      </c>
      <c r="BG295" s="145">
        <f t="shared" si="16"/>
        <v>0</v>
      </c>
      <c r="BH295" s="145">
        <f t="shared" si="17"/>
        <v>0</v>
      </c>
      <c r="BI295" s="145">
        <f t="shared" si="18"/>
        <v>0</v>
      </c>
      <c r="BJ295" s="19" t="s">
        <v>89</v>
      </c>
      <c r="BK295" s="145">
        <f t="shared" si="19"/>
        <v>0</v>
      </c>
      <c r="BL295" s="19" t="s">
        <v>649</v>
      </c>
      <c r="BM295" s="144" t="s">
        <v>2963</v>
      </c>
    </row>
    <row r="296" spans="2:65" s="1" customFormat="1" ht="24.2" customHeight="1">
      <c r="B296" s="34"/>
      <c r="C296" s="133" t="s">
        <v>1976</v>
      </c>
      <c r="D296" s="133" t="s">
        <v>243</v>
      </c>
      <c r="E296" s="134" t="s">
        <v>7111</v>
      </c>
      <c r="F296" s="135" t="s">
        <v>7112</v>
      </c>
      <c r="G296" s="136" t="s">
        <v>1718</v>
      </c>
      <c r="H296" s="137">
        <v>393</v>
      </c>
      <c r="I296" s="138"/>
      <c r="J296" s="139">
        <f t="shared" si="10"/>
        <v>0</v>
      </c>
      <c r="K296" s="135" t="s">
        <v>538</v>
      </c>
      <c r="L296" s="34"/>
      <c r="M296" s="140" t="s">
        <v>21</v>
      </c>
      <c r="N296" s="141" t="s">
        <v>45</v>
      </c>
      <c r="P296" s="142">
        <f t="shared" si="11"/>
        <v>0</v>
      </c>
      <c r="Q296" s="142">
        <v>0</v>
      </c>
      <c r="R296" s="142">
        <f t="shared" si="12"/>
        <v>0</v>
      </c>
      <c r="S296" s="142">
        <v>0</v>
      </c>
      <c r="T296" s="143">
        <f t="shared" si="13"/>
        <v>0</v>
      </c>
      <c r="AR296" s="144" t="s">
        <v>649</v>
      </c>
      <c r="AT296" s="144" t="s">
        <v>243</v>
      </c>
      <c r="AU296" s="144" t="s">
        <v>89</v>
      </c>
      <c r="AY296" s="19" t="s">
        <v>241</v>
      </c>
      <c r="BE296" s="145">
        <f t="shared" si="14"/>
        <v>0</v>
      </c>
      <c r="BF296" s="145">
        <f t="shared" si="15"/>
        <v>0</v>
      </c>
      <c r="BG296" s="145">
        <f t="shared" si="16"/>
        <v>0</v>
      </c>
      <c r="BH296" s="145">
        <f t="shared" si="17"/>
        <v>0</v>
      </c>
      <c r="BI296" s="145">
        <f t="shared" si="18"/>
        <v>0</v>
      </c>
      <c r="BJ296" s="19" t="s">
        <v>89</v>
      </c>
      <c r="BK296" s="145">
        <f t="shared" si="19"/>
        <v>0</v>
      </c>
      <c r="BL296" s="19" t="s">
        <v>649</v>
      </c>
      <c r="BM296" s="144" t="s">
        <v>2971</v>
      </c>
    </row>
    <row r="297" spans="2:65" s="1" customFormat="1" ht="11.25">
      <c r="B297" s="34"/>
      <c r="D297" s="150" t="s">
        <v>255</v>
      </c>
      <c r="F297" s="151" t="s">
        <v>7113</v>
      </c>
      <c r="I297" s="148"/>
      <c r="L297" s="34"/>
      <c r="M297" s="149"/>
      <c r="T297" s="55"/>
      <c r="AT297" s="19" t="s">
        <v>255</v>
      </c>
      <c r="AU297" s="19" t="s">
        <v>89</v>
      </c>
    </row>
    <row r="298" spans="2:65" s="1" customFormat="1" ht="16.5" customHeight="1">
      <c r="B298" s="34"/>
      <c r="C298" s="179" t="s">
        <v>1984</v>
      </c>
      <c r="D298" s="179" t="s">
        <v>549</v>
      </c>
      <c r="E298" s="180" t="s">
        <v>7114</v>
      </c>
      <c r="F298" s="181" t="s">
        <v>7115</v>
      </c>
      <c r="G298" s="182" t="s">
        <v>1718</v>
      </c>
      <c r="H298" s="183">
        <v>109</v>
      </c>
      <c r="I298" s="184"/>
      <c r="J298" s="185">
        <f t="shared" ref="J298:J312" si="20">ROUND(I298*H298,2)</f>
        <v>0</v>
      </c>
      <c r="K298" s="181" t="s">
        <v>538</v>
      </c>
      <c r="L298" s="186"/>
      <c r="M298" s="187" t="s">
        <v>21</v>
      </c>
      <c r="N298" s="188" t="s">
        <v>45</v>
      </c>
      <c r="P298" s="142">
        <f t="shared" ref="P298:P312" si="21">O298*H298</f>
        <v>0</v>
      </c>
      <c r="Q298" s="142">
        <v>0</v>
      </c>
      <c r="R298" s="142">
        <f t="shared" ref="R298:R312" si="22">Q298*H298</f>
        <v>0</v>
      </c>
      <c r="S298" s="142">
        <v>0</v>
      </c>
      <c r="T298" s="143">
        <f t="shared" ref="T298:T312" si="23">S298*H298</f>
        <v>0</v>
      </c>
      <c r="AR298" s="144" t="s">
        <v>929</v>
      </c>
      <c r="AT298" s="144" t="s">
        <v>549</v>
      </c>
      <c r="AU298" s="144" t="s">
        <v>89</v>
      </c>
      <c r="AY298" s="19" t="s">
        <v>241</v>
      </c>
      <c r="BE298" s="145">
        <f t="shared" ref="BE298:BE312" si="24">IF(N298="základní",J298,0)</f>
        <v>0</v>
      </c>
      <c r="BF298" s="145">
        <f t="shared" ref="BF298:BF312" si="25">IF(N298="snížená",J298,0)</f>
        <v>0</v>
      </c>
      <c r="BG298" s="145">
        <f t="shared" ref="BG298:BG312" si="26">IF(N298="zákl. přenesená",J298,0)</f>
        <v>0</v>
      </c>
      <c r="BH298" s="145">
        <f t="shared" ref="BH298:BH312" si="27">IF(N298="sníž. přenesená",J298,0)</f>
        <v>0</v>
      </c>
      <c r="BI298" s="145">
        <f t="shared" ref="BI298:BI312" si="28">IF(N298="nulová",J298,0)</f>
        <v>0</v>
      </c>
      <c r="BJ298" s="19" t="s">
        <v>89</v>
      </c>
      <c r="BK298" s="145">
        <f t="shared" ref="BK298:BK312" si="29">ROUND(I298*H298,2)</f>
        <v>0</v>
      </c>
      <c r="BL298" s="19" t="s">
        <v>649</v>
      </c>
      <c r="BM298" s="144" t="s">
        <v>2996</v>
      </c>
    </row>
    <row r="299" spans="2:65" s="1" customFormat="1" ht="16.5" customHeight="1">
      <c r="B299" s="34"/>
      <c r="C299" s="179" t="s">
        <v>1991</v>
      </c>
      <c r="D299" s="179" t="s">
        <v>549</v>
      </c>
      <c r="E299" s="180" t="s">
        <v>7116</v>
      </c>
      <c r="F299" s="181" t="s">
        <v>7117</v>
      </c>
      <c r="G299" s="182" t="s">
        <v>1718</v>
      </c>
      <c r="H299" s="183">
        <v>54</v>
      </c>
      <c r="I299" s="184"/>
      <c r="J299" s="185">
        <f t="shared" si="20"/>
        <v>0</v>
      </c>
      <c r="K299" s="181" t="s">
        <v>538</v>
      </c>
      <c r="L299" s="186"/>
      <c r="M299" s="187" t="s">
        <v>21</v>
      </c>
      <c r="N299" s="188" t="s">
        <v>45</v>
      </c>
      <c r="P299" s="142">
        <f t="shared" si="21"/>
        <v>0</v>
      </c>
      <c r="Q299" s="142">
        <v>0</v>
      </c>
      <c r="R299" s="142">
        <f t="shared" si="22"/>
        <v>0</v>
      </c>
      <c r="S299" s="142">
        <v>0</v>
      </c>
      <c r="T299" s="143">
        <f t="shared" si="23"/>
        <v>0</v>
      </c>
      <c r="AR299" s="144" t="s">
        <v>929</v>
      </c>
      <c r="AT299" s="144" t="s">
        <v>549</v>
      </c>
      <c r="AU299" s="144" t="s">
        <v>89</v>
      </c>
      <c r="AY299" s="19" t="s">
        <v>241</v>
      </c>
      <c r="BE299" s="145">
        <f t="shared" si="24"/>
        <v>0</v>
      </c>
      <c r="BF299" s="145">
        <f t="shared" si="25"/>
        <v>0</v>
      </c>
      <c r="BG299" s="145">
        <f t="shared" si="26"/>
        <v>0</v>
      </c>
      <c r="BH299" s="145">
        <f t="shared" si="27"/>
        <v>0</v>
      </c>
      <c r="BI299" s="145">
        <f t="shared" si="28"/>
        <v>0</v>
      </c>
      <c r="BJ299" s="19" t="s">
        <v>89</v>
      </c>
      <c r="BK299" s="145">
        <f t="shared" si="29"/>
        <v>0</v>
      </c>
      <c r="BL299" s="19" t="s">
        <v>649</v>
      </c>
      <c r="BM299" s="144" t="s">
        <v>3018</v>
      </c>
    </row>
    <row r="300" spans="2:65" s="1" customFormat="1" ht="16.5" customHeight="1">
      <c r="B300" s="34"/>
      <c r="C300" s="179" t="s">
        <v>2003</v>
      </c>
      <c r="D300" s="179" t="s">
        <v>549</v>
      </c>
      <c r="E300" s="180" t="s">
        <v>7118</v>
      </c>
      <c r="F300" s="181" t="s">
        <v>7119</v>
      </c>
      <c r="G300" s="182" t="s">
        <v>1718</v>
      </c>
      <c r="H300" s="183">
        <v>10</v>
      </c>
      <c r="I300" s="184"/>
      <c r="J300" s="185">
        <f t="shared" si="20"/>
        <v>0</v>
      </c>
      <c r="K300" s="181" t="s">
        <v>538</v>
      </c>
      <c r="L300" s="186"/>
      <c r="M300" s="187" t="s">
        <v>21</v>
      </c>
      <c r="N300" s="188" t="s">
        <v>45</v>
      </c>
      <c r="P300" s="142">
        <f t="shared" si="21"/>
        <v>0</v>
      </c>
      <c r="Q300" s="142">
        <v>0</v>
      </c>
      <c r="R300" s="142">
        <f t="shared" si="22"/>
        <v>0</v>
      </c>
      <c r="S300" s="142">
        <v>0</v>
      </c>
      <c r="T300" s="143">
        <f t="shared" si="23"/>
        <v>0</v>
      </c>
      <c r="AR300" s="144" t="s">
        <v>929</v>
      </c>
      <c r="AT300" s="144" t="s">
        <v>549</v>
      </c>
      <c r="AU300" s="144" t="s">
        <v>89</v>
      </c>
      <c r="AY300" s="19" t="s">
        <v>241</v>
      </c>
      <c r="BE300" s="145">
        <f t="shared" si="24"/>
        <v>0</v>
      </c>
      <c r="BF300" s="145">
        <f t="shared" si="25"/>
        <v>0</v>
      </c>
      <c r="BG300" s="145">
        <f t="shared" si="26"/>
        <v>0</v>
      </c>
      <c r="BH300" s="145">
        <f t="shared" si="27"/>
        <v>0</v>
      </c>
      <c r="BI300" s="145">
        <f t="shared" si="28"/>
        <v>0</v>
      </c>
      <c r="BJ300" s="19" t="s">
        <v>89</v>
      </c>
      <c r="BK300" s="145">
        <f t="shared" si="29"/>
        <v>0</v>
      </c>
      <c r="BL300" s="19" t="s">
        <v>649</v>
      </c>
      <c r="BM300" s="144" t="s">
        <v>3032</v>
      </c>
    </row>
    <row r="301" spans="2:65" s="1" customFormat="1" ht="16.5" customHeight="1">
      <c r="B301" s="34"/>
      <c r="C301" s="179" t="s">
        <v>2009</v>
      </c>
      <c r="D301" s="179" t="s">
        <v>549</v>
      </c>
      <c r="E301" s="180" t="s">
        <v>7120</v>
      </c>
      <c r="F301" s="181" t="s">
        <v>7121</v>
      </c>
      <c r="G301" s="182" t="s">
        <v>1718</v>
      </c>
      <c r="H301" s="183">
        <v>7</v>
      </c>
      <c r="I301" s="184"/>
      <c r="J301" s="185">
        <f t="shared" si="20"/>
        <v>0</v>
      </c>
      <c r="K301" s="181" t="s">
        <v>538</v>
      </c>
      <c r="L301" s="186"/>
      <c r="M301" s="187" t="s">
        <v>21</v>
      </c>
      <c r="N301" s="188" t="s">
        <v>45</v>
      </c>
      <c r="P301" s="142">
        <f t="shared" si="21"/>
        <v>0</v>
      </c>
      <c r="Q301" s="142">
        <v>0</v>
      </c>
      <c r="R301" s="142">
        <f t="shared" si="22"/>
        <v>0</v>
      </c>
      <c r="S301" s="142">
        <v>0</v>
      </c>
      <c r="T301" s="143">
        <f t="shared" si="23"/>
        <v>0</v>
      </c>
      <c r="AR301" s="144" t="s">
        <v>929</v>
      </c>
      <c r="AT301" s="144" t="s">
        <v>549</v>
      </c>
      <c r="AU301" s="144" t="s">
        <v>89</v>
      </c>
      <c r="AY301" s="19" t="s">
        <v>241</v>
      </c>
      <c r="BE301" s="145">
        <f t="shared" si="24"/>
        <v>0</v>
      </c>
      <c r="BF301" s="145">
        <f t="shared" si="25"/>
        <v>0</v>
      </c>
      <c r="BG301" s="145">
        <f t="shared" si="26"/>
        <v>0</v>
      </c>
      <c r="BH301" s="145">
        <f t="shared" si="27"/>
        <v>0</v>
      </c>
      <c r="BI301" s="145">
        <f t="shared" si="28"/>
        <v>0</v>
      </c>
      <c r="BJ301" s="19" t="s">
        <v>89</v>
      </c>
      <c r="BK301" s="145">
        <f t="shared" si="29"/>
        <v>0</v>
      </c>
      <c r="BL301" s="19" t="s">
        <v>649</v>
      </c>
      <c r="BM301" s="144" t="s">
        <v>3047</v>
      </c>
    </row>
    <row r="302" spans="2:65" s="1" customFormat="1" ht="16.5" customHeight="1">
      <c r="B302" s="34"/>
      <c r="C302" s="179" t="s">
        <v>2017</v>
      </c>
      <c r="D302" s="179" t="s">
        <v>549</v>
      </c>
      <c r="E302" s="180" t="s">
        <v>7122</v>
      </c>
      <c r="F302" s="181" t="s">
        <v>7123</v>
      </c>
      <c r="G302" s="182" t="s">
        <v>1718</v>
      </c>
      <c r="H302" s="183">
        <v>4</v>
      </c>
      <c r="I302" s="184"/>
      <c r="J302" s="185">
        <f t="shared" si="20"/>
        <v>0</v>
      </c>
      <c r="K302" s="181" t="s">
        <v>538</v>
      </c>
      <c r="L302" s="186"/>
      <c r="M302" s="187" t="s">
        <v>21</v>
      </c>
      <c r="N302" s="188" t="s">
        <v>45</v>
      </c>
      <c r="P302" s="142">
        <f t="shared" si="21"/>
        <v>0</v>
      </c>
      <c r="Q302" s="142">
        <v>0</v>
      </c>
      <c r="R302" s="142">
        <f t="shared" si="22"/>
        <v>0</v>
      </c>
      <c r="S302" s="142">
        <v>0</v>
      </c>
      <c r="T302" s="143">
        <f t="shared" si="23"/>
        <v>0</v>
      </c>
      <c r="AR302" s="144" t="s">
        <v>929</v>
      </c>
      <c r="AT302" s="144" t="s">
        <v>549</v>
      </c>
      <c r="AU302" s="144" t="s">
        <v>89</v>
      </c>
      <c r="AY302" s="19" t="s">
        <v>241</v>
      </c>
      <c r="BE302" s="145">
        <f t="shared" si="24"/>
        <v>0</v>
      </c>
      <c r="BF302" s="145">
        <f t="shared" si="25"/>
        <v>0</v>
      </c>
      <c r="BG302" s="145">
        <f t="shared" si="26"/>
        <v>0</v>
      </c>
      <c r="BH302" s="145">
        <f t="shared" si="27"/>
        <v>0</v>
      </c>
      <c r="BI302" s="145">
        <f t="shared" si="28"/>
        <v>0</v>
      </c>
      <c r="BJ302" s="19" t="s">
        <v>89</v>
      </c>
      <c r="BK302" s="145">
        <f t="shared" si="29"/>
        <v>0</v>
      </c>
      <c r="BL302" s="19" t="s">
        <v>649</v>
      </c>
      <c r="BM302" s="144" t="s">
        <v>3059</v>
      </c>
    </row>
    <row r="303" spans="2:65" s="1" customFormat="1" ht="16.5" customHeight="1">
      <c r="B303" s="34"/>
      <c r="C303" s="179" t="s">
        <v>2022</v>
      </c>
      <c r="D303" s="179" t="s">
        <v>549</v>
      </c>
      <c r="E303" s="180" t="s">
        <v>7124</v>
      </c>
      <c r="F303" s="181" t="s">
        <v>7125</v>
      </c>
      <c r="G303" s="182" t="s">
        <v>1718</v>
      </c>
      <c r="H303" s="183">
        <v>4</v>
      </c>
      <c r="I303" s="184"/>
      <c r="J303" s="185">
        <f t="shared" si="20"/>
        <v>0</v>
      </c>
      <c r="K303" s="181" t="s">
        <v>538</v>
      </c>
      <c r="L303" s="186"/>
      <c r="M303" s="187" t="s">
        <v>21</v>
      </c>
      <c r="N303" s="188" t="s">
        <v>45</v>
      </c>
      <c r="P303" s="142">
        <f t="shared" si="21"/>
        <v>0</v>
      </c>
      <c r="Q303" s="142">
        <v>0</v>
      </c>
      <c r="R303" s="142">
        <f t="shared" si="22"/>
        <v>0</v>
      </c>
      <c r="S303" s="142">
        <v>0</v>
      </c>
      <c r="T303" s="143">
        <f t="shared" si="23"/>
        <v>0</v>
      </c>
      <c r="AR303" s="144" t="s">
        <v>929</v>
      </c>
      <c r="AT303" s="144" t="s">
        <v>549</v>
      </c>
      <c r="AU303" s="144" t="s">
        <v>89</v>
      </c>
      <c r="AY303" s="19" t="s">
        <v>241</v>
      </c>
      <c r="BE303" s="145">
        <f t="shared" si="24"/>
        <v>0</v>
      </c>
      <c r="BF303" s="145">
        <f t="shared" si="25"/>
        <v>0</v>
      </c>
      <c r="BG303" s="145">
        <f t="shared" si="26"/>
        <v>0</v>
      </c>
      <c r="BH303" s="145">
        <f t="shared" si="27"/>
        <v>0</v>
      </c>
      <c r="BI303" s="145">
        <f t="shared" si="28"/>
        <v>0</v>
      </c>
      <c r="BJ303" s="19" t="s">
        <v>89</v>
      </c>
      <c r="BK303" s="145">
        <f t="shared" si="29"/>
        <v>0</v>
      </c>
      <c r="BL303" s="19" t="s">
        <v>649</v>
      </c>
      <c r="BM303" s="144" t="s">
        <v>3073</v>
      </c>
    </row>
    <row r="304" spans="2:65" s="1" customFormat="1" ht="16.5" customHeight="1">
      <c r="B304" s="34"/>
      <c r="C304" s="179" t="s">
        <v>2028</v>
      </c>
      <c r="D304" s="179" t="s">
        <v>549</v>
      </c>
      <c r="E304" s="180" t="s">
        <v>7126</v>
      </c>
      <c r="F304" s="181" t="s">
        <v>7127</v>
      </c>
      <c r="G304" s="182" t="s">
        <v>1718</v>
      </c>
      <c r="H304" s="183">
        <v>4</v>
      </c>
      <c r="I304" s="184"/>
      <c r="J304" s="185">
        <f t="shared" si="20"/>
        <v>0</v>
      </c>
      <c r="K304" s="181" t="s">
        <v>538</v>
      </c>
      <c r="L304" s="186"/>
      <c r="M304" s="187" t="s">
        <v>21</v>
      </c>
      <c r="N304" s="188" t="s">
        <v>45</v>
      </c>
      <c r="P304" s="142">
        <f t="shared" si="21"/>
        <v>0</v>
      </c>
      <c r="Q304" s="142">
        <v>0</v>
      </c>
      <c r="R304" s="142">
        <f t="shared" si="22"/>
        <v>0</v>
      </c>
      <c r="S304" s="142">
        <v>0</v>
      </c>
      <c r="T304" s="143">
        <f t="shared" si="23"/>
        <v>0</v>
      </c>
      <c r="AR304" s="144" t="s">
        <v>929</v>
      </c>
      <c r="AT304" s="144" t="s">
        <v>549</v>
      </c>
      <c r="AU304" s="144" t="s">
        <v>89</v>
      </c>
      <c r="AY304" s="19" t="s">
        <v>241</v>
      </c>
      <c r="BE304" s="145">
        <f t="shared" si="24"/>
        <v>0</v>
      </c>
      <c r="BF304" s="145">
        <f t="shared" si="25"/>
        <v>0</v>
      </c>
      <c r="BG304" s="145">
        <f t="shared" si="26"/>
        <v>0</v>
      </c>
      <c r="BH304" s="145">
        <f t="shared" si="27"/>
        <v>0</v>
      </c>
      <c r="BI304" s="145">
        <f t="shared" si="28"/>
        <v>0</v>
      </c>
      <c r="BJ304" s="19" t="s">
        <v>89</v>
      </c>
      <c r="BK304" s="145">
        <f t="shared" si="29"/>
        <v>0</v>
      </c>
      <c r="BL304" s="19" t="s">
        <v>649</v>
      </c>
      <c r="BM304" s="144" t="s">
        <v>3085</v>
      </c>
    </row>
    <row r="305" spans="2:65" s="1" customFormat="1" ht="16.5" customHeight="1">
      <c r="B305" s="34"/>
      <c r="C305" s="179" t="s">
        <v>2036</v>
      </c>
      <c r="D305" s="179" t="s">
        <v>549</v>
      </c>
      <c r="E305" s="180" t="s">
        <v>7128</v>
      </c>
      <c r="F305" s="181" t="s">
        <v>7129</v>
      </c>
      <c r="G305" s="182" t="s">
        <v>1718</v>
      </c>
      <c r="H305" s="183">
        <v>140</v>
      </c>
      <c r="I305" s="184"/>
      <c r="J305" s="185">
        <f t="shared" si="20"/>
        <v>0</v>
      </c>
      <c r="K305" s="181" t="s">
        <v>538</v>
      </c>
      <c r="L305" s="186"/>
      <c r="M305" s="187" t="s">
        <v>21</v>
      </c>
      <c r="N305" s="188" t="s">
        <v>45</v>
      </c>
      <c r="P305" s="142">
        <f t="shared" si="21"/>
        <v>0</v>
      </c>
      <c r="Q305" s="142">
        <v>0</v>
      </c>
      <c r="R305" s="142">
        <f t="shared" si="22"/>
        <v>0</v>
      </c>
      <c r="S305" s="142">
        <v>0</v>
      </c>
      <c r="T305" s="143">
        <f t="shared" si="23"/>
        <v>0</v>
      </c>
      <c r="AR305" s="144" t="s">
        <v>929</v>
      </c>
      <c r="AT305" s="144" t="s">
        <v>549</v>
      </c>
      <c r="AU305" s="144" t="s">
        <v>89</v>
      </c>
      <c r="AY305" s="19" t="s">
        <v>241</v>
      </c>
      <c r="BE305" s="145">
        <f t="shared" si="24"/>
        <v>0</v>
      </c>
      <c r="BF305" s="145">
        <f t="shared" si="25"/>
        <v>0</v>
      </c>
      <c r="BG305" s="145">
        <f t="shared" si="26"/>
        <v>0</v>
      </c>
      <c r="BH305" s="145">
        <f t="shared" si="27"/>
        <v>0</v>
      </c>
      <c r="BI305" s="145">
        <f t="shared" si="28"/>
        <v>0</v>
      </c>
      <c r="BJ305" s="19" t="s">
        <v>89</v>
      </c>
      <c r="BK305" s="145">
        <f t="shared" si="29"/>
        <v>0</v>
      </c>
      <c r="BL305" s="19" t="s">
        <v>649</v>
      </c>
      <c r="BM305" s="144" t="s">
        <v>3097</v>
      </c>
    </row>
    <row r="306" spans="2:65" s="1" customFormat="1" ht="16.5" customHeight="1">
      <c r="B306" s="34"/>
      <c r="C306" s="179" t="s">
        <v>2041</v>
      </c>
      <c r="D306" s="179" t="s">
        <v>549</v>
      </c>
      <c r="E306" s="180" t="s">
        <v>7130</v>
      </c>
      <c r="F306" s="181" t="s">
        <v>7131</v>
      </c>
      <c r="G306" s="182" t="s">
        <v>1718</v>
      </c>
      <c r="H306" s="183">
        <v>4</v>
      </c>
      <c r="I306" s="184"/>
      <c r="J306" s="185">
        <f t="shared" si="20"/>
        <v>0</v>
      </c>
      <c r="K306" s="181" t="s">
        <v>538</v>
      </c>
      <c r="L306" s="186"/>
      <c r="M306" s="187" t="s">
        <v>21</v>
      </c>
      <c r="N306" s="188" t="s">
        <v>45</v>
      </c>
      <c r="P306" s="142">
        <f t="shared" si="21"/>
        <v>0</v>
      </c>
      <c r="Q306" s="142">
        <v>0</v>
      </c>
      <c r="R306" s="142">
        <f t="shared" si="22"/>
        <v>0</v>
      </c>
      <c r="S306" s="142">
        <v>0</v>
      </c>
      <c r="T306" s="143">
        <f t="shared" si="23"/>
        <v>0</v>
      </c>
      <c r="AR306" s="144" t="s">
        <v>929</v>
      </c>
      <c r="AT306" s="144" t="s">
        <v>549</v>
      </c>
      <c r="AU306" s="144" t="s">
        <v>89</v>
      </c>
      <c r="AY306" s="19" t="s">
        <v>241</v>
      </c>
      <c r="BE306" s="145">
        <f t="shared" si="24"/>
        <v>0</v>
      </c>
      <c r="BF306" s="145">
        <f t="shared" si="25"/>
        <v>0</v>
      </c>
      <c r="BG306" s="145">
        <f t="shared" si="26"/>
        <v>0</v>
      </c>
      <c r="BH306" s="145">
        <f t="shared" si="27"/>
        <v>0</v>
      </c>
      <c r="BI306" s="145">
        <f t="shared" si="28"/>
        <v>0</v>
      </c>
      <c r="BJ306" s="19" t="s">
        <v>89</v>
      </c>
      <c r="BK306" s="145">
        <f t="shared" si="29"/>
        <v>0</v>
      </c>
      <c r="BL306" s="19" t="s">
        <v>649</v>
      </c>
      <c r="BM306" s="144" t="s">
        <v>3109</v>
      </c>
    </row>
    <row r="307" spans="2:65" s="1" customFormat="1" ht="16.5" customHeight="1">
      <c r="B307" s="34"/>
      <c r="C307" s="179" t="s">
        <v>2045</v>
      </c>
      <c r="D307" s="179" t="s">
        <v>549</v>
      </c>
      <c r="E307" s="180" t="s">
        <v>7132</v>
      </c>
      <c r="F307" s="181" t="s">
        <v>7133</v>
      </c>
      <c r="G307" s="182" t="s">
        <v>1718</v>
      </c>
      <c r="H307" s="183">
        <v>8</v>
      </c>
      <c r="I307" s="184"/>
      <c r="J307" s="185">
        <f t="shared" si="20"/>
        <v>0</v>
      </c>
      <c r="K307" s="181" t="s">
        <v>538</v>
      </c>
      <c r="L307" s="186"/>
      <c r="M307" s="187" t="s">
        <v>21</v>
      </c>
      <c r="N307" s="188" t="s">
        <v>45</v>
      </c>
      <c r="P307" s="142">
        <f t="shared" si="21"/>
        <v>0</v>
      </c>
      <c r="Q307" s="142">
        <v>0</v>
      </c>
      <c r="R307" s="142">
        <f t="shared" si="22"/>
        <v>0</v>
      </c>
      <c r="S307" s="142">
        <v>0</v>
      </c>
      <c r="T307" s="143">
        <f t="shared" si="23"/>
        <v>0</v>
      </c>
      <c r="AR307" s="144" t="s">
        <v>929</v>
      </c>
      <c r="AT307" s="144" t="s">
        <v>549</v>
      </c>
      <c r="AU307" s="144" t="s">
        <v>89</v>
      </c>
      <c r="AY307" s="19" t="s">
        <v>241</v>
      </c>
      <c r="BE307" s="145">
        <f t="shared" si="24"/>
        <v>0</v>
      </c>
      <c r="BF307" s="145">
        <f t="shared" si="25"/>
        <v>0</v>
      </c>
      <c r="BG307" s="145">
        <f t="shared" si="26"/>
        <v>0</v>
      </c>
      <c r="BH307" s="145">
        <f t="shared" si="27"/>
        <v>0</v>
      </c>
      <c r="BI307" s="145">
        <f t="shared" si="28"/>
        <v>0</v>
      </c>
      <c r="BJ307" s="19" t="s">
        <v>89</v>
      </c>
      <c r="BK307" s="145">
        <f t="shared" si="29"/>
        <v>0</v>
      </c>
      <c r="BL307" s="19" t="s">
        <v>649</v>
      </c>
      <c r="BM307" s="144" t="s">
        <v>3123</v>
      </c>
    </row>
    <row r="308" spans="2:65" s="1" customFormat="1" ht="16.5" customHeight="1">
      <c r="B308" s="34"/>
      <c r="C308" s="179" t="s">
        <v>2055</v>
      </c>
      <c r="D308" s="179" t="s">
        <v>549</v>
      </c>
      <c r="E308" s="180" t="s">
        <v>7134</v>
      </c>
      <c r="F308" s="181" t="s">
        <v>7135</v>
      </c>
      <c r="G308" s="182" t="s">
        <v>1718</v>
      </c>
      <c r="H308" s="183">
        <v>42</v>
      </c>
      <c r="I308" s="184"/>
      <c r="J308" s="185">
        <f t="shared" si="20"/>
        <v>0</v>
      </c>
      <c r="K308" s="181" t="s">
        <v>538</v>
      </c>
      <c r="L308" s="186"/>
      <c r="M308" s="187" t="s">
        <v>21</v>
      </c>
      <c r="N308" s="188" t="s">
        <v>45</v>
      </c>
      <c r="P308" s="142">
        <f t="shared" si="21"/>
        <v>0</v>
      </c>
      <c r="Q308" s="142">
        <v>0</v>
      </c>
      <c r="R308" s="142">
        <f t="shared" si="22"/>
        <v>0</v>
      </c>
      <c r="S308" s="142">
        <v>0</v>
      </c>
      <c r="T308" s="143">
        <f t="shared" si="23"/>
        <v>0</v>
      </c>
      <c r="AR308" s="144" t="s">
        <v>929</v>
      </c>
      <c r="AT308" s="144" t="s">
        <v>549</v>
      </c>
      <c r="AU308" s="144" t="s">
        <v>89</v>
      </c>
      <c r="AY308" s="19" t="s">
        <v>241</v>
      </c>
      <c r="BE308" s="145">
        <f t="shared" si="24"/>
        <v>0</v>
      </c>
      <c r="BF308" s="145">
        <f t="shared" si="25"/>
        <v>0</v>
      </c>
      <c r="BG308" s="145">
        <f t="shared" si="26"/>
        <v>0</v>
      </c>
      <c r="BH308" s="145">
        <f t="shared" si="27"/>
        <v>0</v>
      </c>
      <c r="BI308" s="145">
        <f t="shared" si="28"/>
        <v>0</v>
      </c>
      <c r="BJ308" s="19" t="s">
        <v>89</v>
      </c>
      <c r="BK308" s="145">
        <f t="shared" si="29"/>
        <v>0</v>
      </c>
      <c r="BL308" s="19" t="s">
        <v>649</v>
      </c>
      <c r="BM308" s="144" t="s">
        <v>3136</v>
      </c>
    </row>
    <row r="309" spans="2:65" s="1" customFormat="1" ht="16.5" customHeight="1">
      <c r="B309" s="34"/>
      <c r="C309" s="179" t="s">
        <v>2060</v>
      </c>
      <c r="D309" s="179" t="s">
        <v>549</v>
      </c>
      <c r="E309" s="180" t="s">
        <v>7136</v>
      </c>
      <c r="F309" s="181" t="s">
        <v>7137</v>
      </c>
      <c r="G309" s="182" t="s">
        <v>1718</v>
      </c>
      <c r="H309" s="183">
        <v>4</v>
      </c>
      <c r="I309" s="184"/>
      <c r="J309" s="185">
        <f t="shared" si="20"/>
        <v>0</v>
      </c>
      <c r="K309" s="181" t="s">
        <v>538</v>
      </c>
      <c r="L309" s="186"/>
      <c r="M309" s="187" t="s">
        <v>21</v>
      </c>
      <c r="N309" s="188" t="s">
        <v>45</v>
      </c>
      <c r="P309" s="142">
        <f t="shared" si="21"/>
        <v>0</v>
      </c>
      <c r="Q309" s="142">
        <v>0</v>
      </c>
      <c r="R309" s="142">
        <f t="shared" si="22"/>
        <v>0</v>
      </c>
      <c r="S309" s="142">
        <v>0</v>
      </c>
      <c r="T309" s="143">
        <f t="shared" si="23"/>
        <v>0</v>
      </c>
      <c r="AR309" s="144" t="s">
        <v>929</v>
      </c>
      <c r="AT309" s="144" t="s">
        <v>549</v>
      </c>
      <c r="AU309" s="144" t="s">
        <v>89</v>
      </c>
      <c r="AY309" s="19" t="s">
        <v>241</v>
      </c>
      <c r="BE309" s="145">
        <f t="shared" si="24"/>
        <v>0</v>
      </c>
      <c r="BF309" s="145">
        <f t="shared" si="25"/>
        <v>0</v>
      </c>
      <c r="BG309" s="145">
        <f t="shared" si="26"/>
        <v>0</v>
      </c>
      <c r="BH309" s="145">
        <f t="shared" si="27"/>
        <v>0</v>
      </c>
      <c r="BI309" s="145">
        <f t="shared" si="28"/>
        <v>0</v>
      </c>
      <c r="BJ309" s="19" t="s">
        <v>89</v>
      </c>
      <c r="BK309" s="145">
        <f t="shared" si="29"/>
        <v>0</v>
      </c>
      <c r="BL309" s="19" t="s">
        <v>649</v>
      </c>
      <c r="BM309" s="144" t="s">
        <v>3147</v>
      </c>
    </row>
    <row r="310" spans="2:65" s="1" customFormat="1" ht="16.5" customHeight="1">
      <c r="B310" s="34"/>
      <c r="C310" s="179" t="s">
        <v>2065</v>
      </c>
      <c r="D310" s="179" t="s">
        <v>549</v>
      </c>
      <c r="E310" s="180" t="s">
        <v>7138</v>
      </c>
      <c r="F310" s="181" t="s">
        <v>7139</v>
      </c>
      <c r="G310" s="182" t="s">
        <v>1718</v>
      </c>
      <c r="H310" s="183">
        <v>2</v>
      </c>
      <c r="I310" s="184"/>
      <c r="J310" s="185">
        <f t="shared" si="20"/>
        <v>0</v>
      </c>
      <c r="K310" s="181" t="s">
        <v>538</v>
      </c>
      <c r="L310" s="186"/>
      <c r="M310" s="187" t="s">
        <v>21</v>
      </c>
      <c r="N310" s="188" t="s">
        <v>45</v>
      </c>
      <c r="P310" s="142">
        <f t="shared" si="21"/>
        <v>0</v>
      </c>
      <c r="Q310" s="142">
        <v>0</v>
      </c>
      <c r="R310" s="142">
        <f t="shared" si="22"/>
        <v>0</v>
      </c>
      <c r="S310" s="142">
        <v>0</v>
      </c>
      <c r="T310" s="143">
        <f t="shared" si="23"/>
        <v>0</v>
      </c>
      <c r="AR310" s="144" t="s">
        <v>929</v>
      </c>
      <c r="AT310" s="144" t="s">
        <v>549</v>
      </c>
      <c r="AU310" s="144" t="s">
        <v>89</v>
      </c>
      <c r="AY310" s="19" t="s">
        <v>241</v>
      </c>
      <c r="BE310" s="145">
        <f t="shared" si="24"/>
        <v>0</v>
      </c>
      <c r="BF310" s="145">
        <f t="shared" si="25"/>
        <v>0</v>
      </c>
      <c r="BG310" s="145">
        <f t="shared" si="26"/>
        <v>0</v>
      </c>
      <c r="BH310" s="145">
        <f t="shared" si="27"/>
        <v>0</v>
      </c>
      <c r="BI310" s="145">
        <f t="shared" si="28"/>
        <v>0</v>
      </c>
      <c r="BJ310" s="19" t="s">
        <v>89</v>
      </c>
      <c r="BK310" s="145">
        <f t="shared" si="29"/>
        <v>0</v>
      </c>
      <c r="BL310" s="19" t="s">
        <v>649</v>
      </c>
      <c r="BM310" s="144" t="s">
        <v>3160</v>
      </c>
    </row>
    <row r="311" spans="2:65" s="1" customFormat="1" ht="16.5" customHeight="1">
      <c r="B311" s="34"/>
      <c r="C311" s="179" t="s">
        <v>2069</v>
      </c>
      <c r="D311" s="179" t="s">
        <v>549</v>
      </c>
      <c r="E311" s="180" t="s">
        <v>7140</v>
      </c>
      <c r="F311" s="181" t="s">
        <v>7141</v>
      </c>
      <c r="G311" s="182" t="s">
        <v>1718</v>
      </c>
      <c r="H311" s="183">
        <v>1</v>
      </c>
      <c r="I311" s="184"/>
      <c r="J311" s="185">
        <f t="shared" si="20"/>
        <v>0</v>
      </c>
      <c r="K311" s="181" t="s">
        <v>538</v>
      </c>
      <c r="L311" s="186"/>
      <c r="M311" s="187" t="s">
        <v>21</v>
      </c>
      <c r="N311" s="188" t="s">
        <v>45</v>
      </c>
      <c r="P311" s="142">
        <f t="shared" si="21"/>
        <v>0</v>
      </c>
      <c r="Q311" s="142">
        <v>0</v>
      </c>
      <c r="R311" s="142">
        <f t="shared" si="22"/>
        <v>0</v>
      </c>
      <c r="S311" s="142">
        <v>0</v>
      </c>
      <c r="T311" s="143">
        <f t="shared" si="23"/>
        <v>0</v>
      </c>
      <c r="AR311" s="144" t="s">
        <v>929</v>
      </c>
      <c r="AT311" s="144" t="s">
        <v>549</v>
      </c>
      <c r="AU311" s="144" t="s">
        <v>89</v>
      </c>
      <c r="AY311" s="19" t="s">
        <v>241</v>
      </c>
      <c r="BE311" s="145">
        <f t="shared" si="24"/>
        <v>0</v>
      </c>
      <c r="BF311" s="145">
        <f t="shared" si="25"/>
        <v>0</v>
      </c>
      <c r="BG311" s="145">
        <f t="shared" si="26"/>
        <v>0</v>
      </c>
      <c r="BH311" s="145">
        <f t="shared" si="27"/>
        <v>0</v>
      </c>
      <c r="BI311" s="145">
        <f t="shared" si="28"/>
        <v>0</v>
      </c>
      <c r="BJ311" s="19" t="s">
        <v>89</v>
      </c>
      <c r="BK311" s="145">
        <f t="shared" si="29"/>
        <v>0</v>
      </c>
      <c r="BL311" s="19" t="s">
        <v>649</v>
      </c>
      <c r="BM311" s="144" t="s">
        <v>3173</v>
      </c>
    </row>
    <row r="312" spans="2:65" s="1" customFormat="1" ht="24.2" customHeight="1">
      <c r="B312" s="34"/>
      <c r="C312" s="133" t="s">
        <v>2076</v>
      </c>
      <c r="D312" s="133" t="s">
        <v>243</v>
      </c>
      <c r="E312" s="134" t="s">
        <v>3019</v>
      </c>
      <c r="F312" s="135" t="s">
        <v>3020</v>
      </c>
      <c r="G312" s="136" t="s">
        <v>271</v>
      </c>
      <c r="H312" s="137">
        <v>5.4370000000000003</v>
      </c>
      <c r="I312" s="138"/>
      <c r="J312" s="139">
        <f t="shared" si="20"/>
        <v>0</v>
      </c>
      <c r="K312" s="135" t="s">
        <v>538</v>
      </c>
      <c r="L312" s="34"/>
      <c r="M312" s="140" t="s">
        <v>21</v>
      </c>
      <c r="N312" s="141" t="s">
        <v>45</v>
      </c>
      <c r="P312" s="142">
        <f t="shared" si="21"/>
        <v>0</v>
      </c>
      <c r="Q312" s="142">
        <v>0</v>
      </c>
      <c r="R312" s="142">
        <f t="shared" si="22"/>
        <v>0</v>
      </c>
      <c r="S312" s="142">
        <v>0</v>
      </c>
      <c r="T312" s="143">
        <f t="shared" si="23"/>
        <v>0</v>
      </c>
      <c r="AR312" s="144" t="s">
        <v>649</v>
      </c>
      <c r="AT312" s="144" t="s">
        <v>243</v>
      </c>
      <c r="AU312" s="144" t="s">
        <v>89</v>
      </c>
      <c r="AY312" s="19" t="s">
        <v>241</v>
      </c>
      <c r="BE312" s="145">
        <f t="shared" si="24"/>
        <v>0</v>
      </c>
      <c r="BF312" s="145">
        <f t="shared" si="25"/>
        <v>0</v>
      </c>
      <c r="BG312" s="145">
        <f t="shared" si="26"/>
        <v>0</v>
      </c>
      <c r="BH312" s="145">
        <f t="shared" si="27"/>
        <v>0</v>
      </c>
      <c r="BI312" s="145">
        <f t="shared" si="28"/>
        <v>0</v>
      </c>
      <c r="BJ312" s="19" t="s">
        <v>89</v>
      </c>
      <c r="BK312" s="145">
        <f t="shared" si="29"/>
        <v>0</v>
      </c>
      <c r="BL312" s="19" t="s">
        <v>649</v>
      </c>
      <c r="BM312" s="144" t="s">
        <v>3185</v>
      </c>
    </row>
    <row r="313" spans="2:65" s="1" customFormat="1" ht="11.25">
      <c r="B313" s="34"/>
      <c r="D313" s="150" t="s">
        <v>255</v>
      </c>
      <c r="F313" s="151" t="s">
        <v>3022</v>
      </c>
      <c r="I313" s="148"/>
      <c r="L313" s="34"/>
      <c r="M313" s="149"/>
      <c r="T313" s="55"/>
      <c r="AT313" s="19" t="s">
        <v>255</v>
      </c>
      <c r="AU313" s="19" t="s">
        <v>89</v>
      </c>
    </row>
    <row r="314" spans="2:65" s="1" customFormat="1" ht="24.2" customHeight="1">
      <c r="B314" s="34"/>
      <c r="C314" s="133" t="s">
        <v>2081</v>
      </c>
      <c r="D314" s="133" t="s">
        <v>243</v>
      </c>
      <c r="E314" s="134" t="s">
        <v>7142</v>
      </c>
      <c r="F314" s="135" t="s">
        <v>7143</v>
      </c>
      <c r="G314" s="136" t="s">
        <v>271</v>
      </c>
      <c r="H314" s="137">
        <v>5.4370000000000003</v>
      </c>
      <c r="I314" s="138"/>
      <c r="J314" s="139">
        <f>ROUND(I314*H314,2)</f>
        <v>0</v>
      </c>
      <c r="K314" s="135" t="s">
        <v>538</v>
      </c>
      <c r="L314" s="34"/>
      <c r="M314" s="140" t="s">
        <v>21</v>
      </c>
      <c r="N314" s="141" t="s">
        <v>45</v>
      </c>
      <c r="P314" s="142">
        <f>O314*H314</f>
        <v>0</v>
      </c>
      <c r="Q314" s="142">
        <v>0</v>
      </c>
      <c r="R314" s="142">
        <f>Q314*H314</f>
        <v>0</v>
      </c>
      <c r="S314" s="142">
        <v>0</v>
      </c>
      <c r="T314" s="143">
        <f>S314*H314</f>
        <v>0</v>
      </c>
      <c r="AR314" s="144" t="s">
        <v>649</v>
      </c>
      <c r="AT314" s="144" t="s">
        <v>243</v>
      </c>
      <c r="AU314" s="144" t="s">
        <v>89</v>
      </c>
      <c r="AY314" s="19" t="s">
        <v>241</v>
      </c>
      <c r="BE314" s="145">
        <f>IF(N314="základní",J314,0)</f>
        <v>0</v>
      </c>
      <c r="BF314" s="145">
        <f>IF(N314="snížená",J314,0)</f>
        <v>0</v>
      </c>
      <c r="BG314" s="145">
        <f>IF(N314="zákl. přenesená",J314,0)</f>
        <v>0</v>
      </c>
      <c r="BH314" s="145">
        <f>IF(N314="sníž. přenesená",J314,0)</f>
        <v>0</v>
      </c>
      <c r="BI314" s="145">
        <f>IF(N314="nulová",J314,0)</f>
        <v>0</v>
      </c>
      <c r="BJ314" s="19" t="s">
        <v>89</v>
      </c>
      <c r="BK314" s="145">
        <f>ROUND(I314*H314,2)</f>
        <v>0</v>
      </c>
      <c r="BL314" s="19" t="s">
        <v>649</v>
      </c>
      <c r="BM314" s="144" t="s">
        <v>3197</v>
      </c>
    </row>
    <row r="315" spans="2:65" s="1" customFormat="1" ht="11.25">
      <c r="B315" s="34"/>
      <c r="D315" s="150" t="s">
        <v>255</v>
      </c>
      <c r="F315" s="151" t="s">
        <v>7144</v>
      </c>
      <c r="I315" s="148"/>
      <c r="L315" s="34"/>
      <c r="M315" s="149"/>
      <c r="T315" s="55"/>
      <c r="AT315" s="19" t="s">
        <v>255</v>
      </c>
      <c r="AU315" s="19" t="s">
        <v>89</v>
      </c>
    </row>
    <row r="316" spans="2:65" s="11" customFormat="1" ht="22.9" customHeight="1">
      <c r="B316" s="121"/>
      <c r="D316" s="122" t="s">
        <v>72</v>
      </c>
      <c r="E316" s="131" t="s">
        <v>5086</v>
      </c>
      <c r="F316" s="131" t="s">
        <v>7145</v>
      </c>
      <c r="I316" s="124"/>
      <c r="J316" s="132">
        <f>BK316</f>
        <v>0</v>
      </c>
      <c r="L316" s="121"/>
      <c r="M316" s="126"/>
      <c r="P316" s="127">
        <f>SUM(P317:P435)</f>
        <v>0</v>
      </c>
      <c r="R316" s="127">
        <f>SUM(R317:R435)</f>
        <v>0</v>
      </c>
      <c r="T316" s="128">
        <f>SUM(T317:T435)</f>
        <v>0</v>
      </c>
      <c r="AR316" s="122" t="s">
        <v>89</v>
      </c>
      <c r="AT316" s="129" t="s">
        <v>72</v>
      </c>
      <c r="AU316" s="129" t="s">
        <v>81</v>
      </c>
      <c r="AY316" s="122" t="s">
        <v>241</v>
      </c>
      <c r="BK316" s="130">
        <f>SUM(BK317:BK435)</f>
        <v>0</v>
      </c>
    </row>
    <row r="317" spans="2:65" s="1" customFormat="1" ht="16.5" customHeight="1">
      <c r="B317" s="34"/>
      <c r="C317" s="133" t="s">
        <v>2089</v>
      </c>
      <c r="D317" s="133" t="s">
        <v>243</v>
      </c>
      <c r="E317" s="134" t="s">
        <v>7146</v>
      </c>
      <c r="F317" s="135" t="s">
        <v>7147</v>
      </c>
      <c r="G317" s="136" t="s">
        <v>513</v>
      </c>
      <c r="H317" s="137">
        <v>25.1</v>
      </c>
      <c r="I317" s="138"/>
      <c r="J317" s="139">
        <f>ROUND(I317*H317,2)</f>
        <v>0</v>
      </c>
      <c r="K317" s="135" t="s">
        <v>21</v>
      </c>
      <c r="L317" s="34"/>
      <c r="M317" s="140" t="s">
        <v>21</v>
      </c>
      <c r="N317" s="141" t="s">
        <v>45</v>
      </c>
      <c r="P317" s="142">
        <f>O317*H317</f>
        <v>0</v>
      </c>
      <c r="Q317" s="142">
        <v>0</v>
      </c>
      <c r="R317" s="142">
        <f>Q317*H317</f>
        <v>0</v>
      </c>
      <c r="S317" s="142">
        <v>0</v>
      </c>
      <c r="T317" s="143">
        <f>S317*H317</f>
        <v>0</v>
      </c>
      <c r="AR317" s="144" t="s">
        <v>649</v>
      </c>
      <c r="AT317" s="144" t="s">
        <v>243</v>
      </c>
      <c r="AU317" s="144" t="s">
        <v>89</v>
      </c>
      <c r="AY317" s="19" t="s">
        <v>241</v>
      </c>
      <c r="BE317" s="145">
        <f>IF(N317="základní",J317,0)</f>
        <v>0</v>
      </c>
      <c r="BF317" s="145">
        <f>IF(N317="snížená",J317,0)</f>
        <v>0</v>
      </c>
      <c r="BG317" s="145">
        <f>IF(N317="zákl. přenesená",J317,0)</f>
        <v>0</v>
      </c>
      <c r="BH317" s="145">
        <f>IF(N317="sníž. přenesená",J317,0)</f>
        <v>0</v>
      </c>
      <c r="BI317" s="145">
        <f>IF(N317="nulová",J317,0)</f>
        <v>0</v>
      </c>
      <c r="BJ317" s="19" t="s">
        <v>89</v>
      </c>
      <c r="BK317" s="145">
        <f>ROUND(I317*H317,2)</f>
        <v>0</v>
      </c>
      <c r="BL317" s="19" t="s">
        <v>649</v>
      </c>
      <c r="BM317" s="144" t="s">
        <v>3209</v>
      </c>
    </row>
    <row r="318" spans="2:65" s="1" customFormat="1" ht="16.5" customHeight="1">
      <c r="B318" s="34"/>
      <c r="C318" s="133" t="s">
        <v>2101</v>
      </c>
      <c r="D318" s="133" t="s">
        <v>243</v>
      </c>
      <c r="E318" s="134" t="s">
        <v>7148</v>
      </c>
      <c r="F318" s="135" t="s">
        <v>7149</v>
      </c>
      <c r="G318" s="136" t="s">
        <v>513</v>
      </c>
      <c r="H318" s="137">
        <v>3.2</v>
      </c>
      <c r="I318" s="138"/>
      <c r="J318" s="139">
        <f>ROUND(I318*H318,2)</f>
        <v>0</v>
      </c>
      <c r="K318" s="135" t="s">
        <v>21</v>
      </c>
      <c r="L318" s="34"/>
      <c r="M318" s="140" t="s">
        <v>21</v>
      </c>
      <c r="N318" s="141" t="s">
        <v>45</v>
      </c>
      <c r="P318" s="142">
        <f>O318*H318</f>
        <v>0</v>
      </c>
      <c r="Q318" s="142">
        <v>0</v>
      </c>
      <c r="R318" s="142">
        <f>Q318*H318</f>
        <v>0</v>
      </c>
      <c r="S318" s="142">
        <v>0</v>
      </c>
      <c r="T318" s="143">
        <f>S318*H318</f>
        <v>0</v>
      </c>
      <c r="AR318" s="144" t="s">
        <v>649</v>
      </c>
      <c r="AT318" s="144" t="s">
        <v>243</v>
      </c>
      <c r="AU318" s="144" t="s">
        <v>89</v>
      </c>
      <c r="AY318" s="19" t="s">
        <v>241</v>
      </c>
      <c r="BE318" s="145">
        <f>IF(N318="základní",J318,0)</f>
        <v>0</v>
      </c>
      <c r="BF318" s="145">
        <f>IF(N318="snížená",J318,0)</f>
        <v>0</v>
      </c>
      <c r="BG318" s="145">
        <f>IF(N318="zákl. přenesená",J318,0)</f>
        <v>0</v>
      </c>
      <c r="BH318" s="145">
        <f>IF(N318="sníž. přenesená",J318,0)</f>
        <v>0</v>
      </c>
      <c r="BI318" s="145">
        <f>IF(N318="nulová",J318,0)</f>
        <v>0</v>
      </c>
      <c r="BJ318" s="19" t="s">
        <v>89</v>
      </c>
      <c r="BK318" s="145">
        <f>ROUND(I318*H318,2)</f>
        <v>0</v>
      </c>
      <c r="BL318" s="19" t="s">
        <v>649</v>
      </c>
      <c r="BM318" s="144" t="s">
        <v>3221</v>
      </c>
    </row>
    <row r="319" spans="2:65" s="1" customFormat="1" ht="16.5" customHeight="1">
      <c r="B319" s="34"/>
      <c r="C319" s="133" t="s">
        <v>2121</v>
      </c>
      <c r="D319" s="133" t="s">
        <v>243</v>
      </c>
      <c r="E319" s="134" t="s">
        <v>7150</v>
      </c>
      <c r="F319" s="135" t="s">
        <v>7151</v>
      </c>
      <c r="G319" s="136" t="s">
        <v>513</v>
      </c>
      <c r="H319" s="137">
        <v>173.94</v>
      </c>
      <c r="I319" s="138"/>
      <c r="J319" s="139">
        <f>ROUND(I319*H319,2)</f>
        <v>0</v>
      </c>
      <c r="K319" s="135" t="s">
        <v>21</v>
      </c>
      <c r="L319" s="34"/>
      <c r="M319" s="140" t="s">
        <v>21</v>
      </c>
      <c r="N319" s="141" t="s">
        <v>45</v>
      </c>
      <c r="P319" s="142">
        <f>O319*H319</f>
        <v>0</v>
      </c>
      <c r="Q319" s="142">
        <v>0</v>
      </c>
      <c r="R319" s="142">
        <f>Q319*H319</f>
        <v>0</v>
      </c>
      <c r="S319" s="142">
        <v>0</v>
      </c>
      <c r="T319" s="143">
        <f>S319*H319</f>
        <v>0</v>
      </c>
      <c r="AR319" s="144" t="s">
        <v>649</v>
      </c>
      <c r="AT319" s="144" t="s">
        <v>243</v>
      </c>
      <c r="AU319" s="144" t="s">
        <v>89</v>
      </c>
      <c r="AY319" s="19" t="s">
        <v>241</v>
      </c>
      <c r="BE319" s="145">
        <f>IF(N319="základní",J319,0)</f>
        <v>0</v>
      </c>
      <c r="BF319" s="145">
        <f>IF(N319="snížená",J319,0)</f>
        <v>0</v>
      </c>
      <c r="BG319" s="145">
        <f>IF(N319="zákl. přenesená",J319,0)</f>
        <v>0</v>
      </c>
      <c r="BH319" s="145">
        <f>IF(N319="sníž. přenesená",J319,0)</f>
        <v>0</v>
      </c>
      <c r="BI319" s="145">
        <f>IF(N319="nulová",J319,0)</f>
        <v>0</v>
      </c>
      <c r="BJ319" s="19" t="s">
        <v>89</v>
      </c>
      <c r="BK319" s="145">
        <f>ROUND(I319*H319,2)</f>
        <v>0</v>
      </c>
      <c r="BL319" s="19" t="s">
        <v>649</v>
      </c>
      <c r="BM319" s="144" t="s">
        <v>3233</v>
      </c>
    </row>
    <row r="320" spans="2:65" s="1" customFormat="1" ht="16.5" customHeight="1">
      <c r="B320" s="34"/>
      <c r="C320" s="133" t="s">
        <v>2129</v>
      </c>
      <c r="D320" s="133" t="s">
        <v>243</v>
      </c>
      <c r="E320" s="134" t="s">
        <v>7152</v>
      </c>
      <c r="F320" s="135" t="s">
        <v>7153</v>
      </c>
      <c r="G320" s="136" t="s">
        <v>5147</v>
      </c>
      <c r="H320" s="137">
        <v>9</v>
      </c>
      <c r="I320" s="138"/>
      <c r="J320" s="139">
        <f>ROUND(I320*H320,2)</f>
        <v>0</v>
      </c>
      <c r="K320" s="135" t="s">
        <v>21</v>
      </c>
      <c r="L320" s="34"/>
      <c r="M320" s="140" t="s">
        <v>21</v>
      </c>
      <c r="N320" s="141" t="s">
        <v>45</v>
      </c>
      <c r="P320" s="142">
        <f>O320*H320</f>
        <v>0</v>
      </c>
      <c r="Q320" s="142">
        <v>0</v>
      </c>
      <c r="R320" s="142">
        <f>Q320*H320</f>
        <v>0</v>
      </c>
      <c r="S320" s="142">
        <v>0</v>
      </c>
      <c r="T320" s="143">
        <f>S320*H320</f>
        <v>0</v>
      </c>
      <c r="AR320" s="144" t="s">
        <v>649</v>
      </c>
      <c r="AT320" s="144" t="s">
        <v>243</v>
      </c>
      <c r="AU320" s="144" t="s">
        <v>89</v>
      </c>
      <c r="AY320" s="19" t="s">
        <v>241</v>
      </c>
      <c r="BE320" s="145">
        <f>IF(N320="základní",J320,0)</f>
        <v>0</v>
      </c>
      <c r="BF320" s="145">
        <f>IF(N320="snížená",J320,0)</f>
        <v>0</v>
      </c>
      <c r="BG320" s="145">
        <f>IF(N320="zákl. přenesená",J320,0)</f>
        <v>0</v>
      </c>
      <c r="BH320" s="145">
        <f>IF(N320="sníž. přenesená",J320,0)</f>
        <v>0</v>
      </c>
      <c r="BI320" s="145">
        <f>IF(N320="nulová",J320,0)</f>
        <v>0</v>
      </c>
      <c r="BJ320" s="19" t="s">
        <v>89</v>
      </c>
      <c r="BK320" s="145">
        <f>ROUND(I320*H320,2)</f>
        <v>0</v>
      </c>
      <c r="BL320" s="19" t="s">
        <v>649</v>
      </c>
      <c r="BM320" s="144" t="s">
        <v>3249</v>
      </c>
    </row>
    <row r="321" spans="2:65" s="1" customFormat="1" ht="16.5" customHeight="1">
      <c r="B321" s="34"/>
      <c r="C321" s="133" t="s">
        <v>2135</v>
      </c>
      <c r="D321" s="133" t="s">
        <v>243</v>
      </c>
      <c r="E321" s="134" t="s">
        <v>7154</v>
      </c>
      <c r="F321" s="135" t="s">
        <v>7155</v>
      </c>
      <c r="G321" s="136" t="s">
        <v>513</v>
      </c>
      <c r="H321" s="137">
        <v>268.01</v>
      </c>
      <c r="I321" s="138"/>
      <c r="J321" s="139">
        <f>ROUND(I321*H321,2)</f>
        <v>0</v>
      </c>
      <c r="K321" s="135" t="s">
        <v>538</v>
      </c>
      <c r="L321" s="34"/>
      <c r="M321" s="140" t="s">
        <v>21</v>
      </c>
      <c r="N321" s="141" t="s">
        <v>45</v>
      </c>
      <c r="P321" s="142">
        <f>O321*H321</f>
        <v>0</v>
      </c>
      <c r="Q321" s="142">
        <v>0</v>
      </c>
      <c r="R321" s="142">
        <f>Q321*H321</f>
        <v>0</v>
      </c>
      <c r="S321" s="142">
        <v>0</v>
      </c>
      <c r="T321" s="143">
        <f>S321*H321</f>
        <v>0</v>
      </c>
      <c r="AR321" s="144" t="s">
        <v>649</v>
      </c>
      <c r="AT321" s="144" t="s">
        <v>243</v>
      </c>
      <c r="AU321" s="144" t="s">
        <v>89</v>
      </c>
      <c r="AY321" s="19" t="s">
        <v>241</v>
      </c>
      <c r="BE321" s="145">
        <f>IF(N321="základní",J321,0)</f>
        <v>0</v>
      </c>
      <c r="BF321" s="145">
        <f>IF(N321="snížená",J321,0)</f>
        <v>0</v>
      </c>
      <c r="BG321" s="145">
        <f>IF(N321="zákl. přenesená",J321,0)</f>
        <v>0</v>
      </c>
      <c r="BH321" s="145">
        <f>IF(N321="sníž. přenesená",J321,0)</f>
        <v>0</v>
      </c>
      <c r="BI321" s="145">
        <f>IF(N321="nulová",J321,0)</f>
        <v>0</v>
      </c>
      <c r="BJ321" s="19" t="s">
        <v>89</v>
      </c>
      <c r="BK321" s="145">
        <f>ROUND(I321*H321,2)</f>
        <v>0</v>
      </c>
      <c r="BL321" s="19" t="s">
        <v>649</v>
      </c>
      <c r="BM321" s="144" t="s">
        <v>3265</v>
      </c>
    </row>
    <row r="322" spans="2:65" s="1" customFormat="1" ht="11.25">
      <c r="B322" s="34"/>
      <c r="D322" s="150" t="s">
        <v>255</v>
      </c>
      <c r="F322" s="151" t="s">
        <v>7156</v>
      </c>
      <c r="I322" s="148"/>
      <c r="L322" s="34"/>
      <c r="M322" s="149"/>
      <c r="T322" s="55"/>
      <c r="AT322" s="19" t="s">
        <v>255</v>
      </c>
      <c r="AU322" s="19" t="s">
        <v>89</v>
      </c>
    </row>
    <row r="323" spans="2:65" s="1" customFormat="1" ht="16.5" customHeight="1">
      <c r="B323" s="34"/>
      <c r="C323" s="133" t="s">
        <v>2141</v>
      </c>
      <c r="D323" s="133" t="s">
        <v>243</v>
      </c>
      <c r="E323" s="134" t="s">
        <v>7157</v>
      </c>
      <c r="F323" s="135" t="s">
        <v>7158</v>
      </c>
      <c r="G323" s="136" t="s">
        <v>513</v>
      </c>
      <c r="H323" s="137">
        <v>69.22</v>
      </c>
      <c r="I323" s="138"/>
      <c r="J323" s="139">
        <f>ROUND(I323*H323,2)</f>
        <v>0</v>
      </c>
      <c r="K323" s="135" t="s">
        <v>538</v>
      </c>
      <c r="L323" s="34"/>
      <c r="M323" s="140" t="s">
        <v>21</v>
      </c>
      <c r="N323" s="141" t="s">
        <v>45</v>
      </c>
      <c r="P323" s="142">
        <f>O323*H323</f>
        <v>0</v>
      </c>
      <c r="Q323" s="142">
        <v>0</v>
      </c>
      <c r="R323" s="142">
        <f>Q323*H323</f>
        <v>0</v>
      </c>
      <c r="S323" s="142">
        <v>0</v>
      </c>
      <c r="T323" s="143">
        <f>S323*H323</f>
        <v>0</v>
      </c>
      <c r="AR323" s="144" t="s">
        <v>649</v>
      </c>
      <c r="AT323" s="144" t="s">
        <v>243</v>
      </c>
      <c r="AU323" s="144" t="s">
        <v>89</v>
      </c>
      <c r="AY323" s="19" t="s">
        <v>241</v>
      </c>
      <c r="BE323" s="145">
        <f>IF(N323="základní",J323,0)</f>
        <v>0</v>
      </c>
      <c r="BF323" s="145">
        <f>IF(N323="snížená",J323,0)</f>
        <v>0</v>
      </c>
      <c r="BG323" s="145">
        <f>IF(N323="zákl. přenesená",J323,0)</f>
        <v>0</v>
      </c>
      <c r="BH323" s="145">
        <f>IF(N323="sníž. přenesená",J323,0)</f>
        <v>0</v>
      </c>
      <c r="BI323" s="145">
        <f>IF(N323="nulová",J323,0)</f>
        <v>0</v>
      </c>
      <c r="BJ323" s="19" t="s">
        <v>89</v>
      </c>
      <c r="BK323" s="145">
        <f>ROUND(I323*H323,2)</f>
        <v>0</v>
      </c>
      <c r="BL323" s="19" t="s">
        <v>649</v>
      </c>
      <c r="BM323" s="144" t="s">
        <v>3279</v>
      </c>
    </row>
    <row r="324" spans="2:65" s="1" customFormat="1" ht="11.25">
      <c r="B324" s="34"/>
      <c r="D324" s="150" t="s">
        <v>255</v>
      </c>
      <c r="F324" s="151" t="s">
        <v>7159</v>
      </c>
      <c r="I324" s="148"/>
      <c r="L324" s="34"/>
      <c r="M324" s="149"/>
      <c r="T324" s="55"/>
      <c r="AT324" s="19" t="s">
        <v>255</v>
      </c>
      <c r="AU324" s="19" t="s">
        <v>89</v>
      </c>
    </row>
    <row r="325" spans="2:65" s="1" customFormat="1" ht="16.5" customHeight="1">
      <c r="B325" s="34"/>
      <c r="C325" s="133" t="s">
        <v>2146</v>
      </c>
      <c r="D325" s="133" t="s">
        <v>243</v>
      </c>
      <c r="E325" s="134" t="s">
        <v>7160</v>
      </c>
      <c r="F325" s="135" t="s">
        <v>7161</v>
      </c>
      <c r="G325" s="136" t="s">
        <v>513</v>
      </c>
      <c r="H325" s="137">
        <v>387.41</v>
      </c>
      <c r="I325" s="138"/>
      <c r="J325" s="139">
        <f>ROUND(I325*H325,2)</f>
        <v>0</v>
      </c>
      <c r="K325" s="135" t="s">
        <v>538</v>
      </c>
      <c r="L325" s="34"/>
      <c r="M325" s="140" t="s">
        <v>21</v>
      </c>
      <c r="N325" s="141" t="s">
        <v>45</v>
      </c>
      <c r="P325" s="142">
        <f>O325*H325</f>
        <v>0</v>
      </c>
      <c r="Q325" s="142">
        <v>0</v>
      </c>
      <c r="R325" s="142">
        <f>Q325*H325</f>
        <v>0</v>
      </c>
      <c r="S325" s="142">
        <v>0</v>
      </c>
      <c r="T325" s="143">
        <f>S325*H325</f>
        <v>0</v>
      </c>
      <c r="AR325" s="144" t="s">
        <v>649</v>
      </c>
      <c r="AT325" s="144" t="s">
        <v>243</v>
      </c>
      <c r="AU325" s="144" t="s">
        <v>89</v>
      </c>
      <c r="AY325" s="19" t="s">
        <v>241</v>
      </c>
      <c r="BE325" s="145">
        <f>IF(N325="základní",J325,0)</f>
        <v>0</v>
      </c>
      <c r="BF325" s="145">
        <f>IF(N325="snížená",J325,0)</f>
        <v>0</v>
      </c>
      <c r="BG325" s="145">
        <f>IF(N325="zákl. přenesená",J325,0)</f>
        <v>0</v>
      </c>
      <c r="BH325" s="145">
        <f>IF(N325="sníž. přenesená",J325,0)</f>
        <v>0</v>
      </c>
      <c r="BI325" s="145">
        <f>IF(N325="nulová",J325,0)</f>
        <v>0</v>
      </c>
      <c r="BJ325" s="19" t="s">
        <v>89</v>
      </c>
      <c r="BK325" s="145">
        <f>ROUND(I325*H325,2)</f>
        <v>0</v>
      </c>
      <c r="BL325" s="19" t="s">
        <v>649</v>
      </c>
      <c r="BM325" s="144" t="s">
        <v>3295</v>
      </c>
    </row>
    <row r="326" spans="2:65" s="1" customFormat="1" ht="11.25">
      <c r="B326" s="34"/>
      <c r="D326" s="150" t="s">
        <v>255</v>
      </c>
      <c r="F326" s="151" t="s">
        <v>7162</v>
      </c>
      <c r="I326" s="148"/>
      <c r="L326" s="34"/>
      <c r="M326" s="149"/>
      <c r="T326" s="55"/>
      <c r="AT326" s="19" t="s">
        <v>255</v>
      </c>
      <c r="AU326" s="19" t="s">
        <v>89</v>
      </c>
    </row>
    <row r="327" spans="2:65" s="1" customFormat="1" ht="16.5" customHeight="1">
      <c r="B327" s="34"/>
      <c r="C327" s="179" t="s">
        <v>2151</v>
      </c>
      <c r="D327" s="179" t="s">
        <v>549</v>
      </c>
      <c r="E327" s="180" t="s">
        <v>7163</v>
      </c>
      <c r="F327" s="181" t="s">
        <v>7164</v>
      </c>
      <c r="G327" s="182" t="s">
        <v>1718</v>
      </c>
      <c r="H327" s="183">
        <v>1</v>
      </c>
      <c r="I327" s="184"/>
      <c r="J327" s="185">
        <f>ROUND(I327*H327,2)</f>
        <v>0</v>
      </c>
      <c r="K327" s="181" t="s">
        <v>538</v>
      </c>
      <c r="L327" s="186"/>
      <c r="M327" s="187" t="s">
        <v>21</v>
      </c>
      <c r="N327" s="188" t="s">
        <v>45</v>
      </c>
      <c r="P327" s="142">
        <f>O327*H327</f>
        <v>0</v>
      </c>
      <c r="Q327" s="142">
        <v>0</v>
      </c>
      <c r="R327" s="142">
        <f>Q327*H327</f>
        <v>0</v>
      </c>
      <c r="S327" s="142">
        <v>0</v>
      </c>
      <c r="T327" s="143">
        <f>S327*H327</f>
        <v>0</v>
      </c>
      <c r="AR327" s="144" t="s">
        <v>929</v>
      </c>
      <c r="AT327" s="144" t="s">
        <v>549</v>
      </c>
      <c r="AU327" s="144" t="s">
        <v>89</v>
      </c>
      <c r="AY327" s="19" t="s">
        <v>241</v>
      </c>
      <c r="BE327" s="145">
        <f>IF(N327="základní",J327,0)</f>
        <v>0</v>
      </c>
      <c r="BF327" s="145">
        <f>IF(N327="snížená",J327,0)</f>
        <v>0</v>
      </c>
      <c r="BG327" s="145">
        <f>IF(N327="zákl. přenesená",J327,0)</f>
        <v>0</v>
      </c>
      <c r="BH327" s="145">
        <f>IF(N327="sníž. přenesená",J327,0)</f>
        <v>0</v>
      </c>
      <c r="BI327" s="145">
        <f>IF(N327="nulová",J327,0)</f>
        <v>0</v>
      </c>
      <c r="BJ327" s="19" t="s">
        <v>89</v>
      </c>
      <c r="BK327" s="145">
        <f>ROUND(I327*H327,2)</f>
        <v>0</v>
      </c>
      <c r="BL327" s="19" t="s">
        <v>649</v>
      </c>
      <c r="BM327" s="144" t="s">
        <v>3308</v>
      </c>
    </row>
    <row r="328" spans="2:65" s="1" customFormat="1" ht="16.5" customHeight="1">
      <c r="B328" s="34"/>
      <c r="C328" s="179" t="s">
        <v>2166</v>
      </c>
      <c r="D328" s="179" t="s">
        <v>549</v>
      </c>
      <c r="E328" s="180" t="s">
        <v>7165</v>
      </c>
      <c r="F328" s="181" t="s">
        <v>7166</v>
      </c>
      <c r="G328" s="182" t="s">
        <v>1718</v>
      </c>
      <c r="H328" s="183">
        <v>2</v>
      </c>
      <c r="I328" s="184"/>
      <c r="J328" s="185">
        <f>ROUND(I328*H328,2)</f>
        <v>0</v>
      </c>
      <c r="K328" s="181" t="s">
        <v>538</v>
      </c>
      <c r="L328" s="186"/>
      <c r="M328" s="187" t="s">
        <v>21</v>
      </c>
      <c r="N328" s="188" t="s">
        <v>45</v>
      </c>
      <c r="P328" s="142">
        <f>O328*H328</f>
        <v>0</v>
      </c>
      <c r="Q328" s="142">
        <v>0</v>
      </c>
      <c r="R328" s="142">
        <f>Q328*H328</f>
        <v>0</v>
      </c>
      <c r="S328" s="142">
        <v>0</v>
      </c>
      <c r="T328" s="143">
        <f>S328*H328</f>
        <v>0</v>
      </c>
      <c r="AR328" s="144" t="s">
        <v>929</v>
      </c>
      <c r="AT328" s="144" t="s">
        <v>549</v>
      </c>
      <c r="AU328" s="144" t="s">
        <v>89</v>
      </c>
      <c r="AY328" s="19" t="s">
        <v>241</v>
      </c>
      <c r="BE328" s="145">
        <f>IF(N328="základní",J328,0)</f>
        <v>0</v>
      </c>
      <c r="BF328" s="145">
        <f>IF(N328="snížená",J328,0)</f>
        <v>0</v>
      </c>
      <c r="BG328" s="145">
        <f>IF(N328="zákl. přenesená",J328,0)</f>
        <v>0</v>
      </c>
      <c r="BH328" s="145">
        <f>IF(N328="sníž. přenesená",J328,0)</f>
        <v>0</v>
      </c>
      <c r="BI328" s="145">
        <f>IF(N328="nulová",J328,0)</f>
        <v>0</v>
      </c>
      <c r="BJ328" s="19" t="s">
        <v>89</v>
      </c>
      <c r="BK328" s="145">
        <f>ROUND(I328*H328,2)</f>
        <v>0</v>
      </c>
      <c r="BL328" s="19" t="s">
        <v>649</v>
      </c>
      <c r="BM328" s="144" t="s">
        <v>3321</v>
      </c>
    </row>
    <row r="329" spans="2:65" s="1" customFormat="1" ht="16.5" customHeight="1">
      <c r="B329" s="34"/>
      <c r="C329" s="133" t="s">
        <v>2207</v>
      </c>
      <c r="D329" s="133" t="s">
        <v>243</v>
      </c>
      <c r="E329" s="134" t="s">
        <v>7167</v>
      </c>
      <c r="F329" s="135" t="s">
        <v>7168</v>
      </c>
      <c r="G329" s="136" t="s">
        <v>513</v>
      </c>
      <c r="H329" s="137">
        <v>5.3</v>
      </c>
      <c r="I329" s="138"/>
      <c r="J329" s="139">
        <f>ROUND(I329*H329,2)</f>
        <v>0</v>
      </c>
      <c r="K329" s="135" t="s">
        <v>538</v>
      </c>
      <c r="L329" s="34"/>
      <c r="M329" s="140" t="s">
        <v>21</v>
      </c>
      <c r="N329" s="141" t="s">
        <v>45</v>
      </c>
      <c r="P329" s="142">
        <f>O329*H329</f>
        <v>0</v>
      </c>
      <c r="Q329" s="142">
        <v>0</v>
      </c>
      <c r="R329" s="142">
        <f>Q329*H329</f>
        <v>0</v>
      </c>
      <c r="S329" s="142">
        <v>0</v>
      </c>
      <c r="T329" s="143">
        <f>S329*H329</f>
        <v>0</v>
      </c>
      <c r="AR329" s="144" t="s">
        <v>649</v>
      </c>
      <c r="AT329" s="144" t="s">
        <v>243</v>
      </c>
      <c r="AU329" s="144" t="s">
        <v>89</v>
      </c>
      <c r="AY329" s="19" t="s">
        <v>241</v>
      </c>
      <c r="BE329" s="145">
        <f>IF(N329="základní",J329,0)</f>
        <v>0</v>
      </c>
      <c r="BF329" s="145">
        <f>IF(N329="snížená",J329,0)</f>
        <v>0</v>
      </c>
      <c r="BG329" s="145">
        <f>IF(N329="zákl. přenesená",J329,0)</f>
        <v>0</v>
      </c>
      <c r="BH329" s="145">
        <f>IF(N329="sníž. přenesená",J329,0)</f>
        <v>0</v>
      </c>
      <c r="BI329" s="145">
        <f>IF(N329="nulová",J329,0)</f>
        <v>0</v>
      </c>
      <c r="BJ329" s="19" t="s">
        <v>89</v>
      </c>
      <c r="BK329" s="145">
        <f>ROUND(I329*H329,2)</f>
        <v>0</v>
      </c>
      <c r="BL329" s="19" t="s">
        <v>649</v>
      </c>
      <c r="BM329" s="144" t="s">
        <v>3337</v>
      </c>
    </row>
    <row r="330" spans="2:65" s="1" customFormat="1" ht="11.25">
      <c r="B330" s="34"/>
      <c r="D330" s="150" t="s">
        <v>255</v>
      </c>
      <c r="F330" s="151" t="s">
        <v>7169</v>
      </c>
      <c r="I330" s="148"/>
      <c r="L330" s="34"/>
      <c r="M330" s="149"/>
      <c r="T330" s="55"/>
      <c r="AT330" s="19" t="s">
        <v>255</v>
      </c>
      <c r="AU330" s="19" t="s">
        <v>89</v>
      </c>
    </row>
    <row r="331" spans="2:65" s="1" customFormat="1" ht="16.5" customHeight="1">
      <c r="B331" s="34"/>
      <c r="C331" s="133" t="s">
        <v>2214</v>
      </c>
      <c r="D331" s="133" t="s">
        <v>243</v>
      </c>
      <c r="E331" s="134" t="s">
        <v>7170</v>
      </c>
      <c r="F331" s="135" t="s">
        <v>7171</v>
      </c>
      <c r="G331" s="136" t="s">
        <v>513</v>
      </c>
      <c r="H331" s="137">
        <v>2</v>
      </c>
      <c r="I331" s="138"/>
      <c r="J331" s="139">
        <f>ROUND(I331*H331,2)</f>
        <v>0</v>
      </c>
      <c r="K331" s="135" t="s">
        <v>538</v>
      </c>
      <c r="L331" s="34"/>
      <c r="M331" s="140" t="s">
        <v>21</v>
      </c>
      <c r="N331" s="141" t="s">
        <v>45</v>
      </c>
      <c r="P331" s="142">
        <f>O331*H331</f>
        <v>0</v>
      </c>
      <c r="Q331" s="142">
        <v>0</v>
      </c>
      <c r="R331" s="142">
        <f>Q331*H331</f>
        <v>0</v>
      </c>
      <c r="S331" s="142">
        <v>0</v>
      </c>
      <c r="T331" s="143">
        <f>S331*H331</f>
        <v>0</v>
      </c>
      <c r="AR331" s="144" t="s">
        <v>649</v>
      </c>
      <c r="AT331" s="144" t="s">
        <v>243</v>
      </c>
      <c r="AU331" s="144" t="s">
        <v>89</v>
      </c>
      <c r="AY331" s="19" t="s">
        <v>241</v>
      </c>
      <c r="BE331" s="145">
        <f>IF(N331="základní",J331,0)</f>
        <v>0</v>
      </c>
      <c r="BF331" s="145">
        <f>IF(N331="snížená",J331,0)</f>
        <v>0</v>
      </c>
      <c r="BG331" s="145">
        <f>IF(N331="zákl. přenesená",J331,0)</f>
        <v>0</v>
      </c>
      <c r="BH331" s="145">
        <f>IF(N331="sníž. přenesená",J331,0)</f>
        <v>0</v>
      </c>
      <c r="BI331" s="145">
        <f>IF(N331="nulová",J331,0)</f>
        <v>0</v>
      </c>
      <c r="BJ331" s="19" t="s">
        <v>89</v>
      </c>
      <c r="BK331" s="145">
        <f>ROUND(I331*H331,2)</f>
        <v>0</v>
      </c>
      <c r="BL331" s="19" t="s">
        <v>649</v>
      </c>
      <c r="BM331" s="144" t="s">
        <v>3354</v>
      </c>
    </row>
    <row r="332" spans="2:65" s="1" customFormat="1" ht="11.25">
      <c r="B332" s="34"/>
      <c r="D332" s="150" t="s">
        <v>255</v>
      </c>
      <c r="F332" s="151" t="s">
        <v>7172</v>
      </c>
      <c r="I332" s="148"/>
      <c r="L332" s="34"/>
      <c r="M332" s="149"/>
      <c r="T332" s="55"/>
      <c r="AT332" s="19" t="s">
        <v>255</v>
      </c>
      <c r="AU332" s="19" t="s">
        <v>89</v>
      </c>
    </row>
    <row r="333" spans="2:65" s="1" customFormat="1" ht="16.5" customHeight="1">
      <c r="B333" s="34"/>
      <c r="C333" s="133" t="s">
        <v>2219</v>
      </c>
      <c r="D333" s="133" t="s">
        <v>243</v>
      </c>
      <c r="E333" s="134" t="s">
        <v>7173</v>
      </c>
      <c r="F333" s="135" t="s">
        <v>7174</v>
      </c>
      <c r="G333" s="136" t="s">
        <v>513</v>
      </c>
      <c r="H333" s="137">
        <v>14.8</v>
      </c>
      <c r="I333" s="138"/>
      <c r="J333" s="139">
        <f>ROUND(I333*H333,2)</f>
        <v>0</v>
      </c>
      <c r="K333" s="135" t="s">
        <v>538</v>
      </c>
      <c r="L333" s="34"/>
      <c r="M333" s="140" t="s">
        <v>21</v>
      </c>
      <c r="N333" s="141" t="s">
        <v>45</v>
      </c>
      <c r="P333" s="142">
        <f>O333*H333</f>
        <v>0</v>
      </c>
      <c r="Q333" s="142">
        <v>0</v>
      </c>
      <c r="R333" s="142">
        <f>Q333*H333</f>
        <v>0</v>
      </c>
      <c r="S333" s="142">
        <v>0</v>
      </c>
      <c r="T333" s="143">
        <f>S333*H333</f>
        <v>0</v>
      </c>
      <c r="AR333" s="144" t="s">
        <v>649</v>
      </c>
      <c r="AT333" s="144" t="s">
        <v>243</v>
      </c>
      <c r="AU333" s="144" t="s">
        <v>89</v>
      </c>
      <c r="AY333" s="19" t="s">
        <v>241</v>
      </c>
      <c r="BE333" s="145">
        <f>IF(N333="základní",J333,0)</f>
        <v>0</v>
      </c>
      <c r="BF333" s="145">
        <f>IF(N333="snížená",J333,0)</f>
        <v>0</v>
      </c>
      <c r="BG333" s="145">
        <f>IF(N333="zákl. přenesená",J333,0)</f>
        <v>0</v>
      </c>
      <c r="BH333" s="145">
        <f>IF(N333="sníž. přenesená",J333,0)</f>
        <v>0</v>
      </c>
      <c r="BI333" s="145">
        <f>IF(N333="nulová",J333,0)</f>
        <v>0</v>
      </c>
      <c r="BJ333" s="19" t="s">
        <v>89</v>
      </c>
      <c r="BK333" s="145">
        <f>ROUND(I333*H333,2)</f>
        <v>0</v>
      </c>
      <c r="BL333" s="19" t="s">
        <v>649</v>
      </c>
      <c r="BM333" s="144" t="s">
        <v>3372</v>
      </c>
    </row>
    <row r="334" spans="2:65" s="1" customFormat="1" ht="11.25">
      <c r="B334" s="34"/>
      <c r="D334" s="150" t="s">
        <v>255</v>
      </c>
      <c r="F334" s="151" t="s">
        <v>7175</v>
      </c>
      <c r="I334" s="148"/>
      <c r="L334" s="34"/>
      <c r="M334" s="149"/>
      <c r="T334" s="55"/>
      <c r="AT334" s="19" t="s">
        <v>255</v>
      </c>
      <c r="AU334" s="19" t="s">
        <v>89</v>
      </c>
    </row>
    <row r="335" spans="2:65" s="1" customFormat="1" ht="16.5" customHeight="1">
      <c r="B335" s="34"/>
      <c r="C335" s="133" t="s">
        <v>2224</v>
      </c>
      <c r="D335" s="133" t="s">
        <v>243</v>
      </c>
      <c r="E335" s="134" t="s">
        <v>7176</v>
      </c>
      <c r="F335" s="135" t="s">
        <v>7177</v>
      </c>
      <c r="G335" s="136" t="s">
        <v>513</v>
      </c>
      <c r="H335" s="137">
        <v>3.9</v>
      </c>
      <c r="I335" s="138"/>
      <c r="J335" s="139">
        <f>ROUND(I335*H335,2)</f>
        <v>0</v>
      </c>
      <c r="K335" s="135" t="s">
        <v>538</v>
      </c>
      <c r="L335" s="34"/>
      <c r="M335" s="140" t="s">
        <v>21</v>
      </c>
      <c r="N335" s="141" t="s">
        <v>45</v>
      </c>
      <c r="P335" s="142">
        <f>O335*H335</f>
        <v>0</v>
      </c>
      <c r="Q335" s="142">
        <v>0</v>
      </c>
      <c r="R335" s="142">
        <f>Q335*H335</f>
        <v>0</v>
      </c>
      <c r="S335" s="142">
        <v>0</v>
      </c>
      <c r="T335" s="143">
        <f>S335*H335</f>
        <v>0</v>
      </c>
      <c r="AR335" s="144" t="s">
        <v>649</v>
      </c>
      <c r="AT335" s="144" t="s">
        <v>243</v>
      </c>
      <c r="AU335" s="144" t="s">
        <v>89</v>
      </c>
      <c r="AY335" s="19" t="s">
        <v>241</v>
      </c>
      <c r="BE335" s="145">
        <f>IF(N335="základní",J335,0)</f>
        <v>0</v>
      </c>
      <c r="BF335" s="145">
        <f>IF(N335="snížená",J335,0)</f>
        <v>0</v>
      </c>
      <c r="BG335" s="145">
        <f>IF(N335="zákl. přenesená",J335,0)</f>
        <v>0</v>
      </c>
      <c r="BH335" s="145">
        <f>IF(N335="sníž. přenesená",J335,0)</f>
        <v>0</v>
      </c>
      <c r="BI335" s="145">
        <f>IF(N335="nulová",J335,0)</f>
        <v>0</v>
      </c>
      <c r="BJ335" s="19" t="s">
        <v>89</v>
      </c>
      <c r="BK335" s="145">
        <f>ROUND(I335*H335,2)</f>
        <v>0</v>
      </c>
      <c r="BL335" s="19" t="s">
        <v>649</v>
      </c>
      <c r="BM335" s="144" t="s">
        <v>3385</v>
      </c>
    </row>
    <row r="336" spans="2:65" s="1" customFormat="1" ht="11.25">
      <c r="B336" s="34"/>
      <c r="D336" s="150" t="s">
        <v>255</v>
      </c>
      <c r="F336" s="151" t="s">
        <v>7178</v>
      </c>
      <c r="I336" s="148"/>
      <c r="L336" s="34"/>
      <c r="M336" s="149"/>
      <c r="T336" s="55"/>
      <c r="AT336" s="19" t="s">
        <v>255</v>
      </c>
      <c r="AU336" s="19" t="s">
        <v>89</v>
      </c>
    </row>
    <row r="337" spans="2:65" s="1" customFormat="1" ht="16.5" customHeight="1">
      <c r="B337" s="34"/>
      <c r="C337" s="133" t="s">
        <v>2230</v>
      </c>
      <c r="D337" s="133" t="s">
        <v>243</v>
      </c>
      <c r="E337" s="134" t="s">
        <v>7179</v>
      </c>
      <c r="F337" s="135" t="s">
        <v>7180</v>
      </c>
      <c r="G337" s="136" t="s">
        <v>513</v>
      </c>
      <c r="H337" s="137">
        <v>33.200000000000003</v>
      </c>
      <c r="I337" s="138"/>
      <c r="J337" s="139">
        <f>ROUND(I337*H337,2)</f>
        <v>0</v>
      </c>
      <c r="K337" s="135" t="s">
        <v>538</v>
      </c>
      <c r="L337" s="34"/>
      <c r="M337" s="140" t="s">
        <v>21</v>
      </c>
      <c r="N337" s="141" t="s">
        <v>45</v>
      </c>
      <c r="P337" s="142">
        <f>O337*H337</f>
        <v>0</v>
      </c>
      <c r="Q337" s="142">
        <v>0</v>
      </c>
      <c r="R337" s="142">
        <f>Q337*H337</f>
        <v>0</v>
      </c>
      <c r="S337" s="142">
        <v>0</v>
      </c>
      <c r="T337" s="143">
        <f>S337*H337</f>
        <v>0</v>
      </c>
      <c r="AR337" s="144" t="s">
        <v>649</v>
      </c>
      <c r="AT337" s="144" t="s">
        <v>243</v>
      </c>
      <c r="AU337" s="144" t="s">
        <v>89</v>
      </c>
      <c r="AY337" s="19" t="s">
        <v>241</v>
      </c>
      <c r="BE337" s="145">
        <f>IF(N337="základní",J337,0)</f>
        <v>0</v>
      </c>
      <c r="BF337" s="145">
        <f>IF(N337="snížená",J337,0)</f>
        <v>0</v>
      </c>
      <c r="BG337" s="145">
        <f>IF(N337="zákl. přenesená",J337,0)</f>
        <v>0</v>
      </c>
      <c r="BH337" s="145">
        <f>IF(N337="sníž. přenesená",J337,0)</f>
        <v>0</v>
      </c>
      <c r="BI337" s="145">
        <f>IF(N337="nulová",J337,0)</f>
        <v>0</v>
      </c>
      <c r="BJ337" s="19" t="s">
        <v>89</v>
      </c>
      <c r="BK337" s="145">
        <f>ROUND(I337*H337,2)</f>
        <v>0</v>
      </c>
      <c r="BL337" s="19" t="s">
        <v>649</v>
      </c>
      <c r="BM337" s="144" t="s">
        <v>3393</v>
      </c>
    </row>
    <row r="338" spans="2:65" s="1" customFormat="1" ht="11.25">
      <c r="B338" s="34"/>
      <c r="D338" s="150" t="s">
        <v>255</v>
      </c>
      <c r="F338" s="151" t="s">
        <v>7181</v>
      </c>
      <c r="I338" s="148"/>
      <c r="L338" s="34"/>
      <c r="M338" s="149"/>
      <c r="T338" s="55"/>
      <c r="AT338" s="19" t="s">
        <v>255</v>
      </c>
      <c r="AU338" s="19" t="s">
        <v>89</v>
      </c>
    </row>
    <row r="339" spans="2:65" s="1" customFormat="1" ht="16.5" customHeight="1">
      <c r="B339" s="34"/>
      <c r="C339" s="133" t="s">
        <v>2236</v>
      </c>
      <c r="D339" s="133" t="s">
        <v>243</v>
      </c>
      <c r="E339" s="134" t="s">
        <v>7182</v>
      </c>
      <c r="F339" s="135" t="s">
        <v>7183</v>
      </c>
      <c r="G339" s="136" t="s">
        <v>513</v>
      </c>
      <c r="H339" s="137">
        <v>4.2</v>
      </c>
      <c r="I339" s="138"/>
      <c r="J339" s="139">
        <f>ROUND(I339*H339,2)</f>
        <v>0</v>
      </c>
      <c r="K339" s="135" t="s">
        <v>538</v>
      </c>
      <c r="L339" s="34"/>
      <c r="M339" s="140" t="s">
        <v>21</v>
      </c>
      <c r="N339" s="141" t="s">
        <v>45</v>
      </c>
      <c r="P339" s="142">
        <f>O339*H339</f>
        <v>0</v>
      </c>
      <c r="Q339" s="142">
        <v>0</v>
      </c>
      <c r="R339" s="142">
        <f>Q339*H339</f>
        <v>0</v>
      </c>
      <c r="S339" s="142">
        <v>0</v>
      </c>
      <c r="T339" s="143">
        <f>S339*H339</f>
        <v>0</v>
      </c>
      <c r="AR339" s="144" t="s">
        <v>649</v>
      </c>
      <c r="AT339" s="144" t="s">
        <v>243</v>
      </c>
      <c r="AU339" s="144" t="s">
        <v>89</v>
      </c>
      <c r="AY339" s="19" t="s">
        <v>241</v>
      </c>
      <c r="BE339" s="145">
        <f>IF(N339="základní",J339,0)</f>
        <v>0</v>
      </c>
      <c r="BF339" s="145">
        <f>IF(N339="snížená",J339,0)</f>
        <v>0</v>
      </c>
      <c r="BG339" s="145">
        <f>IF(N339="zákl. přenesená",J339,0)</f>
        <v>0</v>
      </c>
      <c r="BH339" s="145">
        <f>IF(N339="sníž. přenesená",J339,0)</f>
        <v>0</v>
      </c>
      <c r="BI339" s="145">
        <f>IF(N339="nulová",J339,0)</f>
        <v>0</v>
      </c>
      <c r="BJ339" s="19" t="s">
        <v>89</v>
      </c>
      <c r="BK339" s="145">
        <f>ROUND(I339*H339,2)</f>
        <v>0</v>
      </c>
      <c r="BL339" s="19" t="s">
        <v>649</v>
      </c>
      <c r="BM339" s="144" t="s">
        <v>3401</v>
      </c>
    </row>
    <row r="340" spans="2:65" s="1" customFormat="1" ht="11.25">
      <c r="B340" s="34"/>
      <c r="D340" s="150" t="s">
        <v>255</v>
      </c>
      <c r="F340" s="151" t="s">
        <v>7184</v>
      </c>
      <c r="I340" s="148"/>
      <c r="L340" s="34"/>
      <c r="M340" s="149"/>
      <c r="T340" s="55"/>
      <c r="AT340" s="19" t="s">
        <v>255</v>
      </c>
      <c r="AU340" s="19" t="s">
        <v>89</v>
      </c>
    </row>
    <row r="341" spans="2:65" s="1" customFormat="1" ht="16.5" customHeight="1">
      <c r="B341" s="34"/>
      <c r="C341" s="179" t="s">
        <v>2245</v>
      </c>
      <c r="D341" s="179" t="s">
        <v>549</v>
      </c>
      <c r="E341" s="180" t="s">
        <v>7185</v>
      </c>
      <c r="F341" s="181" t="s">
        <v>7186</v>
      </c>
      <c r="G341" s="182" t="s">
        <v>1718</v>
      </c>
      <c r="H341" s="183">
        <v>1</v>
      </c>
      <c r="I341" s="184"/>
      <c r="J341" s="185">
        <f>ROUND(I341*H341,2)</f>
        <v>0</v>
      </c>
      <c r="K341" s="181" t="s">
        <v>538</v>
      </c>
      <c r="L341" s="186"/>
      <c r="M341" s="187" t="s">
        <v>21</v>
      </c>
      <c r="N341" s="188" t="s">
        <v>45</v>
      </c>
      <c r="P341" s="142">
        <f>O341*H341</f>
        <v>0</v>
      </c>
      <c r="Q341" s="142">
        <v>0</v>
      </c>
      <c r="R341" s="142">
        <f>Q341*H341</f>
        <v>0</v>
      </c>
      <c r="S341" s="142">
        <v>0</v>
      </c>
      <c r="T341" s="143">
        <f>S341*H341</f>
        <v>0</v>
      </c>
      <c r="AR341" s="144" t="s">
        <v>929</v>
      </c>
      <c r="AT341" s="144" t="s">
        <v>549</v>
      </c>
      <c r="AU341" s="144" t="s">
        <v>89</v>
      </c>
      <c r="AY341" s="19" t="s">
        <v>241</v>
      </c>
      <c r="BE341" s="145">
        <f>IF(N341="základní",J341,0)</f>
        <v>0</v>
      </c>
      <c r="BF341" s="145">
        <f>IF(N341="snížená",J341,0)</f>
        <v>0</v>
      </c>
      <c r="BG341" s="145">
        <f>IF(N341="zákl. přenesená",J341,0)</f>
        <v>0</v>
      </c>
      <c r="BH341" s="145">
        <f>IF(N341="sníž. přenesená",J341,0)</f>
        <v>0</v>
      </c>
      <c r="BI341" s="145">
        <f>IF(N341="nulová",J341,0)</f>
        <v>0</v>
      </c>
      <c r="BJ341" s="19" t="s">
        <v>89</v>
      </c>
      <c r="BK341" s="145">
        <f>ROUND(I341*H341,2)</f>
        <v>0</v>
      </c>
      <c r="BL341" s="19" t="s">
        <v>649</v>
      </c>
      <c r="BM341" s="144" t="s">
        <v>3409</v>
      </c>
    </row>
    <row r="342" spans="2:65" s="1" customFormat="1" ht="16.5" customHeight="1">
      <c r="B342" s="34"/>
      <c r="C342" s="179" t="s">
        <v>2250</v>
      </c>
      <c r="D342" s="179" t="s">
        <v>549</v>
      </c>
      <c r="E342" s="180" t="s">
        <v>7187</v>
      </c>
      <c r="F342" s="181" t="s">
        <v>7188</v>
      </c>
      <c r="G342" s="182" t="s">
        <v>1718</v>
      </c>
      <c r="H342" s="183">
        <v>2</v>
      </c>
      <c r="I342" s="184"/>
      <c r="J342" s="185">
        <f>ROUND(I342*H342,2)</f>
        <v>0</v>
      </c>
      <c r="K342" s="181" t="s">
        <v>538</v>
      </c>
      <c r="L342" s="186"/>
      <c r="M342" s="187" t="s">
        <v>21</v>
      </c>
      <c r="N342" s="188" t="s">
        <v>45</v>
      </c>
      <c r="P342" s="142">
        <f>O342*H342</f>
        <v>0</v>
      </c>
      <c r="Q342" s="142">
        <v>0</v>
      </c>
      <c r="R342" s="142">
        <f>Q342*H342</f>
        <v>0</v>
      </c>
      <c r="S342" s="142">
        <v>0</v>
      </c>
      <c r="T342" s="143">
        <f>S342*H342</f>
        <v>0</v>
      </c>
      <c r="AR342" s="144" t="s">
        <v>929</v>
      </c>
      <c r="AT342" s="144" t="s">
        <v>549</v>
      </c>
      <c r="AU342" s="144" t="s">
        <v>89</v>
      </c>
      <c r="AY342" s="19" t="s">
        <v>241</v>
      </c>
      <c r="BE342" s="145">
        <f>IF(N342="základní",J342,0)</f>
        <v>0</v>
      </c>
      <c r="BF342" s="145">
        <f>IF(N342="snížená",J342,0)</f>
        <v>0</v>
      </c>
      <c r="BG342" s="145">
        <f>IF(N342="zákl. přenesená",J342,0)</f>
        <v>0</v>
      </c>
      <c r="BH342" s="145">
        <f>IF(N342="sníž. přenesená",J342,0)</f>
        <v>0</v>
      </c>
      <c r="BI342" s="145">
        <f>IF(N342="nulová",J342,0)</f>
        <v>0</v>
      </c>
      <c r="BJ342" s="19" t="s">
        <v>89</v>
      </c>
      <c r="BK342" s="145">
        <f>ROUND(I342*H342,2)</f>
        <v>0</v>
      </c>
      <c r="BL342" s="19" t="s">
        <v>649</v>
      </c>
      <c r="BM342" s="144" t="s">
        <v>3417</v>
      </c>
    </row>
    <row r="343" spans="2:65" s="1" customFormat="1" ht="16.5" customHeight="1">
      <c r="B343" s="34"/>
      <c r="C343" s="179" t="s">
        <v>2257</v>
      </c>
      <c r="D343" s="179" t="s">
        <v>549</v>
      </c>
      <c r="E343" s="180" t="s">
        <v>7189</v>
      </c>
      <c r="F343" s="181" t="s">
        <v>7190</v>
      </c>
      <c r="G343" s="182" t="s">
        <v>1718</v>
      </c>
      <c r="H343" s="183">
        <v>2</v>
      </c>
      <c r="I343" s="184"/>
      <c r="J343" s="185">
        <f>ROUND(I343*H343,2)</f>
        <v>0</v>
      </c>
      <c r="K343" s="181" t="s">
        <v>538</v>
      </c>
      <c r="L343" s="186"/>
      <c r="M343" s="187" t="s">
        <v>21</v>
      </c>
      <c r="N343" s="188" t="s">
        <v>45</v>
      </c>
      <c r="P343" s="142">
        <f>O343*H343</f>
        <v>0</v>
      </c>
      <c r="Q343" s="142">
        <v>0</v>
      </c>
      <c r="R343" s="142">
        <f>Q343*H343</f>
        <v>0</v>
      </c>
      <c r="S343" s="142">
        <v>0</v>
      </c>
      <c r="T343" s="143">
        <f>S343*H343</f>
        <v>0</v>
      </c>
      <c r="AR343" s="144" t="s">
        <v>929</v>
      </c>
      <c r="AT343" s="144" t="s">
        <v>549</v>
      </c>
      <c r="AU343" s="144" t="s">
        <v>89</v>
      </c>
      <c r="AY343" s="19" t="s">
        <v>241</v>
      </c>
      <c r="BE343" s="145">
        <f>IF(N343="základní",J343,0)</f>
        <v>0</v>
      </c>
      <c r="BF343" s="145">
        <f>IF(N343="snížená",J343,0)</f>
        <v>0</v>
      </c>
      <c r="BG343" s="145">
        <f>IF(N343="zákl. přenesená",J343,0)</f>
        <v>0</v>
      </c>
      <c r="BH343" s="145">
        <f>IF(N343="sníž. přenesená",J343,0)</f>
        <v>0</v>
      </c>
      <c r="BI343" s="145">
        <f>IF(N343="nulová",J343,0)</f>
        <v>0</v>
      </c>
      <c r="BJ343" s="19" t="s">
        <v>89</v>
      </c>
      <c r="BK343" s="145">
        <f>ROUND(I343*H343,2)</f>
        <v>0</v>
      </c>
      <c r="BL343" s="19" t="s">
        <v>649</v>
      </c>
      <c r="BM343" s="144" t="s">
        <v>3425</v>
      </c>
    </row>
    <row r="344" spans="2:65" s="1" customFormat="1" ht="16.5" customHeight="1">
      <c r="B344" s="34"/>
      <c r="C344" s="179" t="s">
        <v>2269</v>
      </c>
      <c r="D344" s="179" t="s">
        <v>549</v>
      </c>
      <c r="E344" s="180" t="s">
        <v>7191</v>
      </c>
      <c r="F344" s="181" t="s">
        <v>7192</v>
      </c>
      <c r="G344" s="182" t="s">
        <v>1718</v>
      </c>
      <c r="H344" s="183">
        <v>3</v>
      </c>
      <c r="I344" s="184"/>
      <c r="J344" s="185">
        <f>ROUND(I344*H344,2)</f>
        <v>0</v>
      </c>
      <c r="K344" s="181" t="s">
        <v>21</v>
      </c>
      <c r="L344" s="186"/>
      <c r="M344" s="187" t="s">
        <v>21</v>
      </c>
      <c r="N344" s="188" t="s">
        <v>45</v>
      </c>
      <c r="P344" s="142">
        <f>O344*H344</f>
        <v>0</v>
      </c>
      <c r="Q344" s="142">
        <v>0</v>
      </c>
      <c r="R344" s="142">
        <f>Q344*H344</f>
        <v>0</v>
      </c>
      <c r="S344" s="142">
        <v>0</v>
      </c>
      <c r="T344" s="143">
        <f>S344*H344</f>
        <v>0</v>
      </c>
      <c r="AR344" s="144" t="s">
        <v>929</v>
      </c>
      <c r="AT344" s="144" t="s">
        <v>549</v>
      </c>
      <c r="AU344" s="144" t="s">
        <v>89</v>
      </c>
      <c r="AY344" s="19" t="s">
        <v>241</v>
      </c>
      <c r="BE344" s="145">
        <f>IF(N344="základní",J344,0)</f>
        <v>0</v>
      </c>
      <c r="BF344" s="145">
        <f>IF(N344="snížená",J344,0)</f>
        <v>0</v>
      </c>
      <c r="BG344" s="145">
        <f>IF(N344="zákl. přenesená",J344,0)</f>
        <v>0</v>
      </c>
      <c r="BH344" s="145">
        <f>IF(N344="sníž. přenesená",J344,0)</f>
        <v>0</v>
      </c>
      <c r="BI344" s="145">
        <f>IF(N344="nulová",J344,0)</f>
        <v>0</v>
      </c>
      <c r="BJ344" s="19" t="s">
        <v>89</v>
      </c>
      <c r="BK344" s="145">
        <f>ROUND(I344*H344,2)</f>
        <v>0</v>
      </c>
      <c r="BL344" s="19" t="s">
        <v>649</v>
      </c>
      <c r="BM344" s="144" t="s">
        <v>3433</v>
      </c>
    </row>
    <row r="345" spans="2:65" s="1" customFormat="1" ht="16.5" customHeight="1">
      <c r="B345" s="34"/>
      <c r="C345" s="133" t="s">
        <v>2273</v>
      </c>
      <c r="D345" s="133" t="s">
        <v>243</v>
      </c>
      <c r="E345" s="134" t="s">
        <v>7193</v>
      </c>
      <c r="F345" s="135" t="s">
        <v>7194</v>
      </c>
      <c r="G345" s="136" t="s">
        <v>513</v>
      </c>
      <c r="H345" s="137">
        <v>27.6</v>
      </c>
      <c r="I345" s="138"/>
      <c r="J345" s="139">
        <f>ROUND(I345*H345,2)</f>
        <v>0</v>
      </c>
      <c r="K345" s="135" t="s">
        <v>538</v>
      </c>
      <c r="L345" s="34"/>
      <c r="M345" s="140" t="s">
        <v>21</v>
      </c>
      <c r="N345" s="141" t="s">
        <v>45</v>
      </c>
      <c r="P345" s="142">
        <f>O345*H345</f>
        <v>0</v>
      </c>
      <c r="Q345" s="142">
        <v>0</v>
      </c>
      <c r="R345" s="142">
        <f>Q345*H345</f>
        <v>0</v>
      </c>
      <c r="S345" s="142">
        <v>0</v>
      </c>
      <c r="T345" s="143">
        <f>S345*H345</f>
        <v>0</v>
      </c>
      <c r="AR345" s="144" t="s">
        <v>649</v>
      </c>
      <c r="AT345" s="144" t="s">
        <v>243</v>
      </c>
      <c r="AU345" s="144" t="s">
        <v>89</v>
      </c>
      <c r="AY345" s="19" t="s">
        <v>241</v>
      </c>
      <c r="BE345" s="145">
        <f>IF(N345="základní",J345,0)</f>
        <v>0</v>
      </c>
      <c r="BF345" s="145">
        <f>IF(N345="snížená",J345,0)</f>
        <v>0</v>
      </c>
      <c r="BG345" s="145">
        <f>IF(N345="zákl. přenesená",J345,0)</f>
        <v>0</v>
      </c>
      <c r="BH345" s="145">
        <f>IF(N345="sníž. přenesená",J345,0)</f>
        <v>0</v>
      </c>
      <c r="BI345" s="145">
        <f>IF(N345="nulová",J345,0)</f>
        <v>0</v>
      </c>
      <c r="BJ345" s="19" t="s">
        <v>89</v>
      </c>
      <c r="BK345" s="145">
        <f>ROUND(I345*H345,2)</f>
        <v>0</v>
      </c>
      <c r="BL345" s="19" t="s">
        <v>649</v>
      </c>
      <c r="BM345" s="144" t="s">
        <v>3441</v>
      </c>
    </row>
    <row r="346" spans="2:65" s="1" customFormat="1" ht="11.25">
      <c r="B346" s="34"/>
      <c r="D346" s="150" t="s">
        <v>255</v>
      </c>
      <c r="F346" s="151" t="s">
        <v>7195</v>
      </c>
      <c r="I346" s="148"/>
      <c r="L346" s="34"/>
      <c r="M346" s="149"/>
      <c r="T346" s="55"/>
      <c r="AT346" s="19" t="s">
        <v>255</v>
      </c>
      <c r="AU346" s="19" t="s">
        <v>89</v>
      </c>
    </row>
    <row r="347" spans="2:65" s="1" customFormat="1" ht="16.5" customHeight="1">
      <c r="B347" s="34"/>
      <c r="C347" s="133" t="s">
        <v>2278</v>
      </c>
      <c r="D347" s="133" t="s">
        <v>243</v>
      </c>
      <c r="E347" s="134" t="s">
        <v>7196</v>
      </c>
      <c r="F347" s="135" t="s">
        <v>7197</v>
      </c>
      <c r="G347" s="136" t="s">
        <v>513</v>
      </c>
      <c r="H347" s="137">
        <v>182.5</v>
      </c>
      <c r="I347" s="138"/>
      <c r="J347" s="139">
        <f>ROUND(I347*H347,2)</f>
        <v>0</v>
      </c>
      <c r="K347" s="135" t="s">
        <v>538</v>
      </c>
      <c r="L347" s="34"/>
      <c r="M347" s="140" t="s">
        <v>21</v>
      </c>
      <c r="N347" s="141" t="s">
        <v>45</v>
      </c>
      <c r="P347" s="142">
        <f>O347*H347</f>
        <v>0</v>
      </c>
      <c r="Q347" s="142">
        <v>0</v>
      </c>
      <c r="R347" s="142">
        <f>Q347*H347</f>
        <v>0</v>
      </c>
      <c r="S347" s="142">
        <v>0</v>
      </c>
      <c r="T347" s="143">
        <f>S347*H347</f>
        <v>0</v>
      </c>
      <c r="AR347" s="144" t="s">
        <v>649</v>
      </c>
      <c r="AT347" s="144" t="s">
        <v>243</v>
      </c>
      <c r="AU347" s="144" t="s">
        <v>89</v>
      </c>
      <c r="AY347" s="19" t="s">
        <v>241</v>
      </c>
      <c r="BE347" s="145">
        <f>IF(N347="základní",J347,0)</f>
        <v>0</v>
      </c>
      <c r="BF347" s="145">
        <f>IF(N347="snížená",J347,0)</f>
        <v>0</v>
      </c>
      <c r="BG347" s="145">
        <f>IF(N347="zákl. přenesená",J347,0)</f>
        <v>0</v>
      </c>
      <c r="BH347" s="145">
        <f>IF(N347="sníž. přenesená",J347,0)</f>
        <v>0</v>
      </c>
      <c r="BI347" s="145">
        <f>IF(N347="nulová",J347,0)</f>
        <v>0</v>
      </c>
      <c r="BJ347" s="19" t="s">
        <v>89</v>
      </c>
      <c r="BK347" s="145">
        <f>ROUND(I347*H347,2)</f>
        <v>0</v>
      </c>
      <c r="BL347" s="19" t="s">
        <v>649</v>
      </c>
      <c r="BM347" s="144" t="s">
        <v>3449</v>
      </c>
    </row>
    <row r="348" spans="2:65" s="1" customFormat="1" ht="11.25">
      <c r="B348" s="34"/>
      <c r="D348" s="150" t="s">
        <v>255</v>
      </c>
      <c r="F348" s="151" t="s">
        <v>7198</v>
      </c>
      <c r="I348" s="148"/>
      <c r="L348" s="34"/>
      <c r="M348" s="149"/>
      <c r="T348" s="55"/>
      <c r="AT348" s="19" t="s">
        <v>255</v>
      </c>
      <c r="AU348" s="19" t="s">
        <v>89</v>
      </c>
    </row>
    <row r="349" spans="2:65" s="1" customFormat="1" ht="16.5" customHeight="1">
      <c r="B349" s="34"/>
      <c r="C349" s="133" t="s">
        <v>2285</v>
      </c>
      <c r="D349" s="133" t="s">
        <v>243</v>
      </c>
      <c r="E349" s="134" t="s">
        <v>7199</v>
      </c>
      <c r="F349" s="135" t="s">
        <v>7200</v>
      </c>
      <c r="G349" s="136" t="s">
        <v>513</v>
      </c>
      <c r="H349" s="137">
        <v>399.3</v>
      </c>
      <c r="I349" s="138"/>
      <c r="J349" s="139">
        <f>ROUND(I349*H349,2)</f>
        <v>0</v>
      </c>
      <c r="K349" s="135" t="s">
        <v>538</v>
      </c>
      <c r="L349" s="34"/>
      <c r="M349" s="140" t="s">
        <v>21</v>
      </c>
      <c r="N349" s="141" t="s">
        <v>45</v>
      </c>
      <c r="P349" s="142">
        <f>O349*H349</f>
        <v>0</v>
      </c>
      <c r="Q349" s="142">
        <v>0</v>
      </c>
      <c r="R349" s="142">
        <f>Q349*H349</f>
        <v>0</v>
      </c>
      <c r="S349" s="142">
        <v>0</v>
      </c>
      <c r="T349" s="143">
        <f>S349*H349</f>
        <v>0</v>
      </c>
      <c r="AR349" s="144" t="s">
        <v>649</v>
      </c>
      <c r="AT349" s="144" t="s">
        <v>243</v>
      </c>
      <c r="AU349" s="144" t="s">
        <v>89</v>
      </c>
      <c r="AY349" s="19" t="s">
        <v>241</v>
      </c>
      <c r="BE349" s="145">
        <f>IF(N349="základní",J349,0)</f>
        <v>0</v>
      </c>
      <c r="BF349" s="145">
        <f>IF(N349="snížená",J349,0)</f>
        <v>0</v>
      </c>
      <c r="BG349" s="145">
        <f>IF(N349="zákl. přenesená",J349,0)</f>
        <v>0</v>
      </c>
      <c r="BH349" s="145">
        <f>IF(N349="sníž. přenesená",J349,0)</f>
        <v>0</v>
      </c>
      <c r="BI349" s="145">
        <f>IF(N349="nulová",J349,0)</f>
        <v>0</v>
      </c>
      <c r="BJ349" s="19" t="s">
        <v>89</v>
      </c>
      <c r="BK349" s="145">
        <f>ROUND(I349*H349,2)</f>
        <v>0</v>
      </c>
      <c r="BL349" s="19" t="s">
        <v>649</v>
      </c>
      <c r="BM349" s="144" t="s">
        <v>3457</v>
      </c>
    </row>
    <row r="350" spans="2:65" s="1" customFormat="1" ht="11.25">
      <c r="B350" s="34"/>
      <c r="D350" s="150" t="s">
        <v>255</v>
      </c>
      <c r="F350" s="151" t="s">
        <v>7201</v>
      </c>
      <c r="I350" s="148"/>
      <c r="L350" s="34"/>
      <c r="M350" s="149"/>
      <c r="T350" s="55"/>
      <c r="AT350" s="19" t="s">
        <v>255</v>
      </c>
      <c r="AU350" s="19" t="s">
        <v>89</v>
      </c>
    </row>
    <row r="351" spans="2:65" s="1" customFormat="1" ht="16.5" customHeight="1">
      <c r="B351" s="34"/>
      <c r="C351" s="133" t="s">
        <v>2294</v>
      </c>
      <c r="D351" s="133" t="s">
        <v>243</v>
      </c>
      <c r="E351" s="134" t="s">
        <v>7202</v>
      </c>
      <c r="F351" s="135" t="s">
        <v>7203</v>
      </c>
      <c r="G351" s="136" t="s">
        <v>513</v>
      </c>
      <c r="H351" s="137">
        <v>66.900000000000006</v>
      </c>
      <c r="I351" s="138"/>
      <c r="J351" s="139">
        <f>ROUND(I351*H351,2)</f>
        <v>0</v>
      </c>
      <c r="K351" s="135" t="s">
        <v>538</v>
      </c>
      <c r="L351" s="34"/>
      <c r="M351" s="140" t="s">
        <v>21</v>
      </c>
      <c r="N351" s="141" t="s">
        <v>45</v>
      </c>
      <c r="P351" s="142">
        <f>O351*H351</f>
        <v>0</v>
      </c>
      <c r="Q351" s="142">
        <v>0</v>
      </c>
      <c r="R351" s="142">
        <f>Q351*H351</f>
        <v>0</v>
      </c>
      <c r="S351" s="142">
        <v>0</v>
      </c>
      <c r="T351" s="143">
        <f>S351*H351</f>
        <v>0</v>
      </c>
      <c r="AR351" s="144" t="s">
        <v>649</v>
      </c>
      <c r="AT351" s="144" t="s">
        <v>243</v>
      </c>
      <c r="AU351" s="144" t="s">
        <v>89</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649</v>
      </c>
      <c r="BM351" s="144" t="s">
        <v>3465</v>
      </c>
    </row>
    <row r="352" spans="2:65" s="1" customFormat="1" ht="11.25">
      <c r="B352" s="34"/>
      <c r="D352" s="150" t="s">
        <v>255</v>
      </c>
      <c r="F352" s="151" t="s">
        <v>7204</v>
      </c>
      <c r="I352" s="148"/>
      <c r="L352" s="34"/>
      <c r="M352" s="149"/>
      <c r="T352" s="55"/>
      <c r="AT352" s="19" t="s">
        <v>255</v>
      </c>
      <c r="AU352" s="19" t="s">
        <v>89</v>
      </c>
    </row>
    <row r="353" spans="2:65" s="1" customFormat="1" ht="16.5" customHeight="1">
      <c r="B353" s="34"/>
      <c r="C353" s="133" t="s">
        <v>2302</v>
      </c>
      <c r="D353" s="133" t="s">
        <v>243</v>
      </c>
      <c r="E353" s="134" t="s">
        <v>7205</v>
      </c>
      <c r="F353" s="135" t="s">
        <v>7206</v>
      </c>
      <c r="G353" s="136" t="s">
        <v>513</v>
      </c>
      <c r="H353" s="137">
        <v>1.8</v>
      </c>
      <c r="I353" s="138"/>
      <c r="J353" s="139">
        <f>ROUND(I353*H353,2)</f>
        <v>0</v>
      </c>
      <c r="K353" s="135" t="s">
        <v>538</v>
      </c>
      <c r="L353" s="34"/>
      <c r="M353" s="140" t="s">
        <v>21</v>
      </c>
      <c r="N353" s="141" t="s">
        <v>45</v>
      </c>
      <c r="P353" s="142">
        <f>O353*H353</f>
        <v>0</v>
      </c>
      <c r="Q353" s="142">
        <v>0</v>
      </c>
      <c r="R353" s="142">
        <f>Q353*H353</f>
        <v>0</v>
      </c>
      <c r="S353" s="142">
        <v>0</v>
      </c>
      <c r="T353" s="143">
        <f>S353*H353</f>
        <v>0</v>
      </c>
      <c r="AR353" s="144" t="s">
        <v>649</v>
      </c>
      <c r="AT353" s="144" t="s">
        <v>243</v>
      </c>
      <c r="AU353" s="144" t="s">
        <v>89</v>
      </c>
      <c r="AY353" s="19" t="s">
        <v>241</v>
      </c>
      <c r="BE353" s="145">
        <f>IF(N353="základní",J353,0)</f>
        <v>0</v>
      </c>
      <c r="BF353" s="145">
        <f>IF(N353="snížená",J353,0)</f>
        <v>0</v>
      </c>
      <c r="BG353" s="145">
        <f>IF(N353="zákl. přenesená",J353,0)</f>
        <v>0</v>
      </c>
      <c r="BH353" s="145">
        <f>IF(N353="sníž. přenesená",J353,0)</f>
        <v>0</v>
      </c>
      <c r="BI353" s="145">
        <f>IF(N353="nulová",J353,0)</f>
        <v>0</v>
      </c>
      <c r="BJ353" s="19" t="s">
        <v>89</v>
      </c>
      <c r="BK353" s="145">
        <f>ROUND(I353*H353,2)</f>
        <v>0</v>
      </c>
      <c r="BL353" s="19" t="s">
        <v>649</v>
      </c>
      <c r="BM353" s="144" t="s">
        <v>3473</v>
      </c>
    </row>
    <row r="354" spans="2:65" s="1" customFormat="1" ht="11.25">
      <c r="B354" s="34"/>
      <c r="D354" s="150" t="s">
        <v>255</v>
      </c>
      <c r="F354" s="151" t="s">
        <v>7207</v>
      </c>
      <c r="I354" s="148"/>
      <c r="L354" s="34"/>
      <c r="M354" s="149"/>
      <c r="T354" s="55"/>
      <c r="AT354" s="19" t="s">
        <v>255</v>
      </c>
      <c r="AU354" s="19" t="s">
        <v>89</v>
      </c>
    </row>
    <row r="355" spans="2:65" s="1" customFormat="1" ht="16.5" customHeight="1">
      <c r="B355" s="34"/>
      <c r="C355" s="133" t="s">
        <v>2311</v>
      </c>
      <c r="D355" s="133" t="s">
        <v>243</v>
      </c>
      <c r="E355" s="134" t="s">
        <v>7208</v>
      </c>
      <c r="F355" s="135" t="s">
        <v>7209</v>
      </c>
      <c r="G355" s="136" t="s">
        <v>513</v>
      </c>
      <c r="H355" s="137">
        <v>173.9</v>
      </c>
      <c r="I355" s="138"/>
      <c r="J355" s="139">
        <f>ROUND(I355*H355,2)</f>
        <v>0</v>
      </c>
      <c r="K355" s="135" t="s">
        <v>21</v>
      </c>
      <c r="L355" s="34"/>
      <c r="M355" s="140" t="s">
        <v>21</v>
      </c>
      <c r="N355" s="141" t="s">
        <v>45</v>
      </c>
      <c r="P355" s="142">
        <f>O355*H355</f>
        <v>0</v>
      </c>
      <c r="Q355" s="142">
        <v>0</v>
      </c>
      <c r="R355" s="142">
        <f>Q355*H355</f>
        <v>0</v>
      </c>
      <c r="S355" s="142">
        <v>0</v>
      </c>
      <c r="T355" s="143">
        <f>S355*H355</f>
        <v>0</v>
      </c>
      <c r="AR355" s="144" t="s">
        <v>649</v>
      </c>
      <c r="AT355" s="144" t="s">
        <v>243</v>
      </c>
      <c r="AU355" s="144" t="s">
        <v>89</v>
      </c>
      <c r="AY355" s="19" t="s">
        <v>241</v>
      </c>
      <c r="BE355" s="145">
        <f>IF(N355="základní",J355,0)</f>
        <v>0</v>
      </c>
      <c r="BF355" s="145">
        <f>IF(N355="snížená",J355,0)</f>
        <v>0</v>
      </c>
      <c r="BG355" s="145">
        <f>IF(N355="zákl. přenesená",J355,0)</f>
        <v>0</v>
      </c>
      <c r="BH355" s="145">
        <f>IF(N355="sníž. přenesená",J355,0)</f>
        <v>0</v>
      </c>
      <c r="BI355" s="145">
        <f>IF(N355="nulová",J355,0)</f>
        <v>0</v>
      </c>
      <c r="BJ355" s="19" t="s">
        <v>89</v>
      </c>
      <c r="BK355" s="145">
        <f>ROUND(I355*H355,2)</f>
        <v>0</v>
      </c>
      <c r="BL355" s="19" t="s">
        <v>649</v>
      </c>
      <c r="BM355" s="144" t="s">
        <v>3481</v>
      </c>
    </row>
    <row r="356" spans="2:65" s="1" customFormat="1" ht="19.5">
      <c r="B356" s="34"/>
      <c r="D356" s="146" t="s">
        <v>248</v>
      </c>
      <c r="F356" s="147" t="s">
        <v>7210</v>
      </c>
      <c r="I356" s="148"/>
      <c r="L356" s="34"/>
      <c r="M356" s="149"/>
      <c r="T356" s="55"/>
      <c r="AT356" s="19" t="s">
        <v>248</v>
      </c>
      <c r="AU356" s="19" t="s">
        <v>89</v>
      </c>
    </row>
    <row r="357" spans="2:65" s="1" customFormat="1" ht="16.5" customHeight="1">
      <c r="B357" s="34"/>
      <c r="C357" s="133" t="s">
        <v>2317</v>
      </c>
      <c r="D357" s="133" t="s">
        <v>243</v>
      </c>
      <c r="E357" s="134" t="s">
        <v>7211</v>
      </c>
      <c r="F357" s="135" t="s">
        <v>7212</v>
      </c>
      <c r="G357" s="136" t="s">
        <v>513</v>
      </c>
      <c r="H357" s="137">
        <v>278</v>
      </c>
      <c r="I357" s="138"/>
      <c r="J357" s="139">
        <f>ROUND(I357*H357,2)</f>
        <v>0</v>
      </c>
      <c r="K357" s="135" t="s">
        <v>21</v>
      </c>
      <c r="L357" s="34"/>
      <c r="M357" s="140" t="s">
        <v>21</v>
      </c>
      <c r="N357" s="141" t="s">
        <v>45</v>
      </c>
      <c r="P357" s="142">
        <f>O357*H357</f>
        <v>0</v>
      </c>
      <c r="Q357" s="142">
        <v>0</v>
      </c>
      <c r="R357" s="142">
        <f>Q357*H357</f>
        <v>0</v>
      </c>
      <c r="S357" s="142">
        <v>0</v>
      </c>
      <c r="T357" s="143">
        <f>S357*H357</f>
        <v>0</v>
      </c>
      <c r="AR357" s="144" t="s">
        <v>649</v>
      </c>
      <c r="AT357" s="144" t="s">
        <v>243</v>
      </c>
      <c r="AU357" s="144" t="s">
        <v>89</v>
      </c>
      <c r="AY357" s="19" t="s">
        <v>241</v>
      </c>
      <c r="BE357" s="145">
        <f>IF(N357="základní",J357,0)</f>
        <v>0</v>
      </c>
      <c r="BF357" s="145">
        <f>IF(N357="snížená",J357,0)</f>
        <v>0</v>
      </c>
      <c r="BG357" s="145">
        <f>IF(N357="zákl. přenesená",J357,0)</f>
        <v>0</v>
      </c>
      <c r="BH357" s="145">
        <f>IF(N357="sníž. přenesená",J357,0)</f>
        <v>0</v>
      </c>
      <c r="BI357" s="145">
        <f>IF(N357="nulová",J357,0)</f>
        <v>0</v>
      </c>
      <c r="BJ357" s="19" t="s">
        <v>89</v>
      </c>
      <c r="BK357" s="145">
        <f>ROUND(I357*H357,2)</f>
        <v>0</v>
      </c>
      <c r="BL357" s="19" t="s">
        <v>649</v>
      </c>
      <c r="BM357" s="144" t="s">
        <v>3489</v>
      </c>
    </row>
    <row r="358" spans="2:65" s="1" customFormat="1" ht="19.5">
      <c r="B358" s="34"/>
      <c r="D358" s="146" t="s">
        <v>248</v>
      </c>
      <c r="F358" s="147" t="s">
        <v>7213</v>
      </c>
      <c r="I358" s="148"/>
      <c r="L358" s="34"/>
      <c r="M358" s="149"/>
      <c r="T358" s="55"/>
      <c r="AT358" s="19" t="s">
        <v>248</v>
      </c>
      <c r="AU358" s="19" t="s">
        <v>89</v>
      </c>
    </row>
    <row r="359" spans="2:65" s="1" customFormat="1" ht="16.5" customHeight="1">
      <c r="B359" s="34"/>
      <c r="C359" s="133" t="s">
        <v>2329</v>
      </c>
      <c r="D359" s="133" t="s">
        <v>243</v>
      </c>
      <c r="E359" s="134" t="s">
        <v>7214</v>
      </c>
      <c r="F359" s="135" t="s">
        <v>7215</v>
      </c>
      <c r="G359" s="136" t="s">
        <v>513</v>
      </c>
      <c r="H359" s="137">
        <v>29.4</v>
      </c>
      <c r="I359" s="138"/>
      <c r="J359" s="139">
        <f>ROUND(I359*H359,2)</f>
        <v>0</v>
      </c>
      <c r="K359" s="135" t="s">
        <v>538</v>
      </c>
      <c r="L359" s="34"/>
      <c r="M359" s="140" t="s">
        <v>21</v>
      </c>
      <c r="N359" s="141" t="s">
        <v>45</v>
      </c>
      <c r="P359" s="142">
        <f>O359*H359</f>
        <v>0</v>
      </c>
      <c r="Q359" s="142">
        <v>0</v>
      </c>
      <c r="R359" s="142">
        <f>Q359*H359</f>
        <v>0</v>
      </c>
      <c r="S359" s="142">
        <v>0</v>
      </c>
      <c r="T359" s="143">
        <f>S359*H359</f>
        <v>0</v>
      </c>
      <c r="AR359" s="144" t="s">
        <v>649</v>
      </c>
      <c r="AT359" s="144" t="s">
        <v>243</v>
      </c>
      <c r="AU359" s="144" t="s">
        <v>89</v>
      </c>
      <c r="AY359" s="19" t="s">
        <v>241</v>
      </c>
      <c r="BE359" s="145">
        <f>IF(N359="základní",J359,0)</f>
        <v>0</v>
      </c>
      <c r="BF359" s="145">
        <f>IF(N359="snížená",J359,0)</f>
        <v>0</v>
      </c>
      <c r="BG359" s="145">
        <f>IF(N359="zákl. přenesená",J359,0)</f>
        <v>0</v>
      </c>
      <c r="BH359" s="145">
        <f>IF(N359="sníž. přenesená",J359,0)</f>
        <v>0</v>
      </c>
      <c r="BI359" s="145">
        <f>IF(N359="nulová",J359,0)</f>
        <v>0</v>
      </c>
      <c r="BJ359" s="19" t="s">
        <v>89</v>
      </c>
      <c r="BK359" s="145">
        <f>ROUND(I359*H359,2)</f>
        <v>0</v>
      </c>
      <c r="BL359" s="19" t="s">
        <v>649</v>
      </c>
      <c r="BM359" s="144" t="s">
        <v>3497</v>
      </c>
    </row>
    <row r="360" spans="2:65" s="1" customFormat="1" ht="11.25">
      <c r="B360" s="34"/>
      <c r="D360" s="150" t="s">
        <v>255</v>
      </c>
      <c r="F360" s="151" t="s">
        <v>7216</v>
      </c>
      <c r="I360" s="148"/>
      <c r="L360" s="34"/>
      <c r="M360" s="149"/>
      <c r="T360" s="55"/>
      <c r="AT360" s="19" t="s">
        <v>255</v>
      </c>
      <c r="AU360" s="19" t="s">
        <v>89</v>
      </c>
    </row>
    <row r="361" spans="2:65" s="1" customFormat="1" ht="16.5" customHeight="1">
      <c r="B361" s="34"/>
      <c r="C361" s="133" t="s">
        <v>2334</v>
      </c>
      <c r="D361" s="133" t="s">
        <v>243</v>
      </c>
      <c r="E361" s="134" t="s">
        <v>7217</v>
      </c>
      <c r="F361" s="135" t="s">
        <v>7218</v>
      </c>
      <c r="G361" s="136" t="s">
        <v>513</v>
      </c>
      <c r="H361" s="137">
        <v>8</v>
      </c>
      <c r="I361" s="138"/>
      <c r="J361" s="139">
        <f>ROUND(I361*H361,2)</f>
        <v>0</v>
      </c>
      <c r="K361" s="135" t="s">
        <v>538</v>
      </c>
      <c r="L361" s="34"/>
      <c r="M361" s="140" t="s">
        <v>21</v>
      </c>
      <c r="N361" s="141" t="s">
        <v>45</v>
      </c>
      <c r="P361" s="142">
        <f>O361*H361</f>
        <v>0</v>
      </c>
      <c r="Q361" s="142">
        <v>0</v>
      </c>
      <c r="R361" s="142">
        <f>Q361*H361</f>
        <v>0</v>
      </c>
      <c r="S361" s="142">
        <v>0</v>
      </c>
      <c r="T361" s="143">
        <f>S361*H361</f>
        <v>0</v>
      </c>
      <c r="AR361" s="144" t="s">
        <v>649</v>
      </c>
      <c r="AT361" s="144" t="s">
        <v>243</v>
      </c>
      <c r="AU361" s="144" t="s">
        <v>89</v>
      </c>
      <c r="AY361" s="19" t="s">
        <v>241</v>
      </c>
      <c r="BE361" s="145">
        <f>IF(N361="základní",J361,0)</f>
        <v>0</v>
      </c>
      <c r="BF361" s="145">
        <f>IF(N361="snížená",J361,0)</f>
        <v>0</v>
      </c>
      <c r="BG361" s="145">
        <f>IF(N361="zákl. přenesená",J361,0)</f>
        <v>0</v>
      </c>
      <c r="BH361" s="145">
        <f>IF(N361="sníž. přenesená",J361,0)</f>
        <v>0</v>
      </c>
      <c r="BI361" s="145">
        <f>IF(N361="nulová",J361,0)</f>
        <v>0</v>
      </c>
      <c r="BJ361" s="19" t="s">
        <v>89</v>
      </c>
      <c r="BK361" s="145">
        <f>ROUND(I361*H361,2)</f>
        <v>0</v>
      </c>
      <c r="BL361" s="19" t="s">
        <v>649</v>
      </c>
      <c r="BM361" s="144" t="s">
        <v>3505</v>
      </c>
    </row>
    <row r="362" spans="2:65" s="1" customFormat="1" ht="11.25">
      <c r="B362" s="34"/>
      <c r="D362" s="150" t="s">
        <v>255</v>
      </c>
      <c r="F362" s="151" t="s">
        <v>7219</v>
      </c>
      <c r="I362" s="148"/>
      <c r="L362" s="34"/>
      <c r="M362" s="149"/>
      <c r="T362" s="55"/>
      <c r="AT362" s="19" t="s">
        <v>255</v>
      </c>
      <c r="AU362" s="19" t="s">
        <v>89</v>
      </c>
    </row>
    <row r="363" spans="2:65" s="1" customFormat="1" ht="16.5" customHeight="1">
      <c r="B363" s="34"/>
      <c r="C363" s="133" t="s">
        <v>2339</v>
      </c>
      <c r="D363" s="133" t="s">
        <v>243</v>
      </c>
      <c r="E363" s="134" t="s">
        <v>7220</v>
      </c>
      <c r="F363" s="135" t="s">
        <v>7221</v>
      </c>
      <c r="G363" s="136" t="s">
        <v>513</v>
      </c>
      <c r="H363" s="137">
        <v>778.9</v>
      </c>
      <c r="I363" s="138"/>
      <c r="J363" s="139">
        <f>ROUND(I363*H363,2)</f>
        <v>0</v>
      </c>
      <c r="K363" s="135" t="s">
        <v>538</v>
      </c>
      <c r="L363" s="34"/>
      <c r="M363" s="140" t="s">
        <v>21</v>
      </c>
      <c r="N363" s="141" t="s">
        <v>45</v>
      </c>
      <c r="P363" s="142">
        <f>O363*H363</f>
        <v>0</v>
      </c>
      <c r="Q363" s="142">
        <v>0</v>
      </c>
      <c r="R363" s="142">
        <f>Q363*H363</f>
        <v>0</v>
      </c>
      <c r="S363" s="142">
        <v>0</v>
      </c>
      <c r="T363" s="143">
        <f>S363*H363</f>
        <v>0</v>
      </c>
      <c r="AR363" s="144" t="s">
        <v>649</v>
      </c>
      <c r="AT363" s="144" t="s">
        <v>243</v>
      </c>
      <c r="AU363" s="144" t="s">
        <v>89</v>
      </c>
      <c r="AY363" s="19" t="s">
        <v>241</v>
      </c>
      <c r="BE363" s="145">
        <f>IF(N363="základní",J363,0)</f>
        <v>0</v>
      </c>
      <c r="BF363" s="145">
        <f>IF(N363="snížená",J363,0)</f>
        <v>0</v>
      </c>
      <c r="BG363" s="145">
        <f>IF(N363="zákl. přenesená",J363,0)</f>
        <v>0</v>
      </c>
      <c r="BH363" s="145">
        <f>IF(N363="sníž. přenesená",J363,0)</f>
        <v>0</v>
      </c>
      <c r="BI363" s="145">
        <f>IF(N363="nulová",J363,0)</f>
        <v>0</v>
      </c>
      <c r="BJ363" s="19" t="s">
        <v>89</v>
      </c>
      <c r="BK363" s="145">
        <f>ROUND(I363*H363,2)</f>
        <v>0</v>
      </c>
      <c r="BL363" s="19" t="s">
        <v>649</v>
      </c>
      <c r="BM363" s="144" t="s">
        <v>3513</v>
      </c>
    </row>
    <row r="364" spans="2:65" s="1" customFormat="1" ht="11.25">
      <c r="B364" s="34"/>
      <c r="D364" s="150" t="s">
        <v>255</v>
      </c>
      <c r="F364" s="151" t="s">
        <v>7222</v>
      </c>
      <c r="I364" s="148"/>
      <c r="L364" s="34"/>
      <c r="M364" s="149"/>
      <c r="T364" s="55"/>
      <c r="AT364" s="19" t="s">
        <v>255</v>
      </c>
      <c r="AU364" s="19" t="s">
        <v>89</v>
      </c>
    </row>
    <row r="365" spans="2:65" s="1" customFormat="1" ht="16.5" customHeight="1">
      <c r="B365" s="34"/>
      <c r="C365" s="133" t="s">
        <v>2344</v>
      </c>
      <c r="D365" s="133" t="s">
        <v>243</v>
      </c>
      <c r="E365" s="134" t="s">
        <v>7223</v>
      </c>
      <c r="F365" s="135" t="s">
        <v>7224</v>
      </c>
      <c r="G365" s="136" t="s">
        <v>513</v>
      </c>
      <c r="H365" s="137">
        <v>79.599999999999994</v>
      </c>
      <c r="I365" s="138"/>
      <c r="J365" s="139">
        <f>ROUND(I365*H365,2)</f>
        <v>0</v>
      </c>
      <c r="K365" s="135" t="s">
        <v>538</v>
      </c>
      <c r="L365" s="34"/>
      <c r="M365" s="140" t="s">
        <v>21</v>
      </c>
      <c r="N365" s="141" t="s">
        <v>45</v>
      </c>
      <c r="P365" s="142">
        <f>O365*H365</f>
        <v>0</v>
      </c>
      <c r="Q365" s="142">
        <v>0</v>
      </c>
      <c r="R365" s="142">
        <f>Q365*H365</f>
        <v>0</v>
      </c>
      <c r="S365" s="142">
        <v>0</v>
      </c>
      <c r="T365" s="143">
        <f>S365*H365</f>
        <v>0</v>
      </c>
      <c r="AR365" s="144" t="s">
        <v>649</v>
      </c>
      <c r="AT365" s="144" t="s">
        <v>243</v>
      </c>
      <c r="AU365" s="144" t="s">
        <v>89</v>
      </c>
      <c r="AY365" s="19" t="s">
        <v>241</v>
      </c>
      <c r="BE365" s="145">
        <f>IF(N365="základní",J365,0)</f>
        <v>0</v>
      </c>
      <c r="BF365" s="145">
        <f>IF(N365="snížená",J365,0)</f>
        <v>0</v>
      </c>
      <c r="BG365" s="145">
        <f>IF(N365="zákl. přenesená",J365,0)</f>
        <v>0</v>
      </c>
      <c r="BH365" s="145">
        <f>IF(N365="sníž. přenesená",J365,0)</f>
        <v>0</v>
      </c>
      <c r="BI365" s="145">
        <f>IF(N365="nulová",J365,0)</f>
        <v>0</v>
      </c>
      <c r="BJ365" s="19" t="s">
        <v>89</v>
      </c>
      <c r="BK365" s="145">
        <f>ROUND(I365*H365,2)</f>
        <v>0</v>
      </c>
      <c r="BL365" s="19" t="s">
        <v>649</v>
      </c>
      <c r="BM365" s="144" t="s">
        <v>3523</v>
      </c>
    </row>
    <row r="366" spans="2:65" s="1" customFormat="1" ht="11.25">
      <c r="B366" s="34"/>
      <c r="D366" s="150" t="s">
        <v>255</v>
      </c>
      <c r="F366" s="151" t="s">
        <v>7225</v>
      </c>
      <c r="I366" s="148"/>
      <c r="L366" s="34"/>
      <c r="M366" s="149"/>
      <c r="T366" s="55"/>
      <c r="AT366" s="19" t="s">
        <v>255</v>
      </c>
      <c r="AU366" s="19" t="s">
        <v>89</v>
      </c>
    </row>
    <row r="367" spans="2:65" s="1" customFormat="1" ht="16.5" customHeight="1">
      <c r="B367" s="34"/>
      <c r="C367" s="133" t="s">
        <v>2350</v>
      </c>
      <c r="D367" s="133" t="s">
        <v>243</v>
      </c>
      <c r="E367" s="134" t="s">
        <v>7226</v>
      </c>
      <c r="F367" s="135" t="s">
        <v>7227</v>
      </c>
      <c r="G367" s="136" t="s">
        <v>513</v>
      </c>
      <c r="H367" s="137">
        <v>25.4</v>
      </c>
      <c r="I367" s="138"/>
      <c r="J367" s="139">
        <f>ROUND(I367*H367,2)</f>
        <v>0</v>
      </c>
      <c r="K367" s="135" t="s">
        <v>538</v>
      </c>
      <c r="L367" s="34"/>
      <c r="M367" s="140" t="s">
        <v>21</v>
      </c>
      <c r="N367" s="141" t="s">
        <v>45</v>
      </c>
      <c r="P367" s="142">
        <f>O367*H367</f>
        <v>0</v>
      </c>
      <c r="Q367" s="142">
        <v>0</v>
      </c>
      <c r="R367" s="142">
        <f>Q367*H367</f>
        <v>0</v>
      </c>
      <c r="S367" s="142">
        <v>0</v>
      </c>
      <c r="T367" s="143">
        <f>S367*H367</f>
        <v>0</v>
      </c>
      <c r="AR367" s="144" t="s">
        <v>649</v>
      </c>
      <c r="AT367" s="144" t="s">
        <v>243</v>
      </c>
      <c r="AU367" s="144" t="s">
        <v>89</v>
      </c>
      <c r="AY367" s="19" t="s">
        <v>241</v>
      </c>
      <c r="BE367" s="145">
        <f>IF(N367="základní",J367,0)</f>
        <v>0</v>
      </c>
      <c r="BF367" s="145">
        <f>IF(N367="snížená",J367,0)</f>
        <v>0</v>
      </c>
      <c r="BG367" s="145">
        <f>IF(N367="zákl. přenesená",J367,0)</f>
        <v>0</v>
      </c>
      <c r="BH367" s="145">
        <f>IF(N367="sníž. přenesená",J367,0)</f>
        <v>0</v>
      </c>
      <c r="BI367" s="145">
        <f>IF(N367="nulová",J367,0)</f>
        <v>0</v>
      </c>
      <c r="BJ367" s="19" t="s">
        <v>89</v>
      </c>
      <c r="BK367" s="145">
        <f>ROUND(I367*H367,2)</f>
        <v>0</v>
      </c>
      <c r="BL367" s="19" t="s">
        <v>649</v>
      </c>
      <c r="BM367" s="144" t="s">
        <v>3531</v>
      </c>
    </row>
    <row r="368" spans="2:65" s="1" customFormat="1" ht="11.25">
      <c r="B368" s="34"/>
      <c r="D368" s="150" t="s">
        <v>255</v>
      </c>
      <c r="F368" s="151" t="s">
        <v>7228</v>
      </c>
      <c r="I368" s="148"/>
      <c r="L368" s="34"/>
      <c r="M368" s="149"/>
      <c r="T368" s="55"/>
      <c r="AT368" s="19" t="s">
        <v>255</v>
      </c>
      <c r="AU368" s="19" t="s">
        <v>89</v>
      </c>
    </row>
    <row r="369" spans="2:65" s="1" customFormat="1" ht="16.5" customHeight="1">
      <c r="B369" s="34"/>
      <c r="C369" s="133" t="s">
        <v>2355</v>
      </c>
      <c r="D369" s="133" t="s">
        <v>243</v>
      </c>
      <c r="E369" s="134" t="s">
        <v>7229</v>
      </c>
      <c r="F369" s="135" t="s">
        <v>7230</v>
      </c>
      <c r="G369" s="136" t="s">
        <v>513</v>
      </c>
      <c r="H369" s="137">
        <v>15.6</v>
      </c>
      <c r="I369" s="138"/>
      <c r="J369" s="139">
        <f>ROUND(I369*H369,2)</f>
        <v>0</v>
      </c>
      <c r="K369" s="135" t="s">
        <v>538</v>
      </c>
      <c r="L369" s="34"/>
      <c r="M369" s="140" t="s">
        <v>21</v>
      </c>
      <c r="N369" s="141" t="s">
        <v>45</v>
      </c>
      <c r="P369" s="142">
        <f>O369*H369</f>
        <v>0</v>
      </c>
      <c r="Q369" s="142">
        <v>0</v>
      </c>
      <c r="R369" s="142">
        <f>Q369*H369</f>
        <v>0</v>
      </c>
      <c r="S369" s="142">
        <v>0</v>
      </c>
      <c r="T369" s="143">
        <f>S369*H369</f>
        <v>0</v>
      </c>
      <c r="AR369" s="144" t="s">
        <v>649</v>
      </c>
      <c r="AT369" s="144" t="s">
        <v>243</v>
      </c>
      <c r="AU369" s="144" t="s">
        <v>89</v>
      </c>
      <c r="AY369" s="19" t="s">
        <v>241</v>
      </c>
      <c r="BE369" s="145">
        <f>IF(N369="základní",J369,0)</f>
        <v>0</v>
      </c>
      <c r="BF369" s="145">
        <f>IF(N369="snížená",J369,0)</f>
        <v>0</v>
      </c>
      <c r="BG369" s="145">
        <f>IF(N369="zákl. přenesená",J369,0)</f>
        <v>0</v>
      </c>
      <c r="BH369" s="145">
        <f>IF(N369="sníž. přenesená",J369,0)</f>
        <v>0</v>
      </c>
      <c r="BI369" s="145">
        <f>IF(N369="nulová",J369,0)</f>
        <v>0</v>
      </c>
      <c r="BJ369" s="19" t="s">
        <v>89</v>
      </c>
      <c r="BK369" s="145">
        <f>ROUND(I369*H369,2)</f>
        <v>0</v>
      </c>
      <c r="BL369" s="19" t="s">
        <v>649</v>
      </c>
      <c r="BM369" s="144" t="s">
        <v>3539</v>
      </c>
    </row>
    <row r="370" spans="2:65" s="1" customFormat="1" ht="11.25">
      <c r="B370" s="34"/>
      <c r="D370" s="150" t="s">
        <v>255</v>
      </c>
      <c r="F370" s="151" t="s">
        <v>7231</v>
      </c>
      <c r="I370" s="148"/>
      <c r="L370" s="34"/>
      <c r="M370" s="149"/>
      <c r="T370" s="55"/>
      <c r="AT370" s="19" t="s">
        <v>255</v>
      </c>
      <c r="AU370" s="19" t="s">
        <v>89</v>
      </c>
    </row>
    <row r="371" spans="2:65" s="1" customFormat="1" ht="16.5" customHeight="1">
      <c r="B371" s="34"/>
      <c r="C371" s="133" t="s">
        <v>2373</v>
      </c>
      <c r="D371" s="133" t="s">
        <v>243</v>
      </c>
      <c r="E371" s="134" t="s">
        <v>7232</v>
      </c>
      <c r="F371" s="135" t="s">
        <v>7233</v>
      </c>
      <c r="G371" s="136" t="s">
        <v>513</v>
      </c>
      <c r="H371" s="137">
        <v>144.9</v>
      </c>
      <c r="I371" s="138"/>
      <c r="J371" s="139">
        <f>ROUND(I371*H371,2)</f>
        <v>0</v>
      </c>
      <c r="K371" s="135" t="s">
        <v>538</v>
      </c>
      <c r="L371" s="34"/>
      <c r="M371" s="140" t="s">
        <v>21</v>
      </c>
      <c r="N371" s="141" t="s">
        <v>45</v>
      </c>
      <c r="P371" s="142">
        <f>O371*H371</f>
        <v>0</v>
      </c>
      <c r="Q371" s="142">
        <v>0</v>
      </c>
      <c r="R371" s="142">
        <f>Q371*H371</f>
        <v>0</v>
      </c>
      <c r="S371" s="142">
        <v>0</v>
      </c>
      <c r="T371" s="143">
        <f>S371*H371</f>
        <v>0</v>
      </c>
      <c r="AR371" s="144" t="s">
        <v>649</v>
      </c>
      <c r="AT371" s="144" t="s">
        <v>243</v>
      </c>
      <c r="AU371" s="144" t="s">
        <v>89</v>
      </c>
      <c r="AY371" s="19" t="s">
        <v>241</v>
      </c>
      <c r="BE371" s="145">
        <f>IF(N371="základní",J371,0)</f>
        <v>0</v>
      </c>
      <c r="BF371" s="145">
        <f>IF(N371="snížená",J371,0)</f>
        <v>0</v>
      </c>
      <c r="BG371" s="145">
        <f>IF(N371="zákl. přenesená",J371,0)</f>
        <v>0</v>
      </c>
      <c r="BH371" s="145">
        <f>IF(N371="sníž. přenesená",J371,0)</f>
        <v>0</v>
      </c>
      <c r="BI371" s="145">
        <f>IF(N371="nulová",J371,0)</f>
        <v>0</v>
      </c>
      <c r="BJ371" s="19" t="s">
        <v>89</v>
      </c>
      <c r="BK371" s="145">
        <f>ROUND(I371*H371,2)</f>
        <v>0</v>
      </c>
      <c r="BL371" s="19" t="s">
        <v>649</v>
      </c>
      <c r="BM371" s="144" t="s">
        <v>3547</v>
      </c>
    </row>
    <row r="372" spans="2:65" s="1" customFormat="1" ht="11.25">
      <c r="B372" s="34"/>
      <c r="D372" s="150" t="s">
        <v>255</v>
      </c>
      <c r="F372" s="151" t="s">
        <v>7234</v>
      </c>
      <c r="I372" s="148"/>
      <c r="L372" s="34"/>
      <c r="M372" s="149"/>
      <c r="T372" s="55"/>
      <c r="AT372" s="19" t="s">
        <v>255</v>
      </c>
      <c r="AU372" s="19" t="s">
        <v>89</v>
      </c>
    </row>
    <row r="373" spans="2:65" s="1" customFormat="1" ht="16.5" customHeight="1">
      <c r="B373" s="34"/>
      <c r="C373" s="133" t="s">
        <v>2378</v>
      </c>
      <c r="D373" s="133" t="s">
        <v>243</v>
      </c>
      <c r="E373" s="134" t="s">
        <v>7235</v>
      </c>
      <c r="F373" s="135" t="s">
        <v>7236</v>
      </c>
      <c r="G373" s="136" t="s">
        <v>513</v>
      </c>
      <c r="H373" s="137">
        <v>93.4</v>
      </c>
      <c r="I373" s="138"/>
      <c r="J373" s="139">
        <f>ROUND(I373*H373,2)</f>
        <v>0</v>
      </c>
      <c r="K373" s="135" t="s">
        <v>538</v>
      </c>
      <c r="L373" s="34"/>
      <c r="M373" s="140" t="s">
        <v>21</v>
      </c>
      <c r="N373" s="141" t="s">
        <v>45</v>
      </c>
      <c r="P373" s="142">
        <f>O373*H373</f>
        <v>0</v>
      </c>
      <c r="Q373" s="142">
        <v>0</v>
      </c>
      <c r="R373" s="142">
        <f>Q373*H373</f>
        <v>0</v>
      </c>
      <c r="S373" s="142">
        <v>0</v>
      </c>
      <c r="T373" s="143">
        <f>S373*H373</f>
        <v>0</v>
      </c>
      <c r="AR373" s="144" t="s">
        <v>649</v>
      </c>
      <c r="AT373" s="144" t="s">
        <v>243</v>
      </c>
      <c r="AU373" s="144" t="s">
        <v>89</v>
      </c>
      <c r="AY373" s="19" t="s">
        <v>241</v>
      </c>
      <c r="BE373" s="145">
        <f>IF(N373="základní",J373,0)</f>
        <v>0</v>
      </c>
      <c r="BF373" s="145">
        <f>IF(N373="snížená",J373,0)</f>
        <v>0</v>
      </c>
      <c r="BG373" s="145">
        <f>IF(N373="zákl. přenesená",J373,0)</f>
        <v>0</v>
      </c>
      <c r="BH373" s="145">
        <f>IF(N373="sníž. přenesená",J373,0)</f>
        <v>0</v>
      </c>
      <c r="BI373" s="145">
        <f>IF(N373="nulová",J373,0)</f>
        <v>0</v>
      </c>
      <c r="BJ373" s="19" t="s">
        <v>89</v>
      </c>
      <c r="BK373" s="145">
        <f>ROUND(I373*H373,2)</f>
        <v>0</v>
      </c>
      <c r="BL373" s="19" t="s">
        <v>649</v>
      </c>
      <c r="BM373" s="144" t="s">
        <v>3555</v>
      </c>
    </row>
    <row r="374" spans="2:65" s="1" customFormat="1" ht="11.25">
      <c r="B374" s="34"/>
      <c r="D374" s="150" t="s">
        <v>255</v>
      </c>
      <c r="F374" s="151" t="s">
        <v>7237</v>
      </c>
      <c r="I374" s="148"/>
      <c r="L374" s="34"/>
      <c r="M374" s="149"/>
      <c r="T374" s="55"/>
      <c r="AT374" s="19" t="s">
        <v>255</v>
      </c>
      <c r="AU374" s="19" t="s">
        <v>89</v>
      </c>
    </row>
    <row r="375" spans="2:65" s="1" customFormat="1" ht="16.5" customHeight="1">
      <c r="B375" s="34"/>
      <c r="C375" s="133" t="s">
        <v>2383</v>
      </c>
      <c r="D375" s="133" t="s">
        <v>243</v>
      </c>
      <c r="E375" s="134" t="s">
        <v>7238</v>
      </c>
      <c r="F375" s="135" t="s">
        <v>7239</v>
      </c>
      <c r="G375" s="136" t="s">
        <v>513</v>
      </c>
      <c r="H375" s="137">
        <v>59.5</v>
      </c>
      <c r="I375" s="138"/>
      <c r="J375" s="139">
        <f>ROUND(I375*H375,2)</f>
        <v>0</v>
      </c>
      <c r="K375" s="135" t="s">
        <v>538</v>
      </c>
      <c r="L375" s="34"/>
      <c r="M375" s="140" t="s">
        <v>21</v>
      </c>
      <c r="N375" s="141" t="s">
        <v>45</v>
      </c>
      <c r="P375" s="142">
        <f>O375*H375</f>
        <v>0</v>
      </c>
      <c r="Q375" s="142">
        <v>0</v>
      </c>
      <c r="R375" s="142">
        <f>Q375*H375</f>
        <v>0</v>
      </c>
      <c r="S375" s="142">
        <v>0</v>
      </c>
      <c r="T375" s="143">
        <f>S375*H375</f>
        <v>0</v>
      </c>
      <c r="AR375" s="144" t="s">
        <v>649</v>
      </c>
      <c r="AT375" s="144" t="s">
        <v>243</v>
      </c>
      <c r="AU375" s="144" t="s">
        <v>89</v>
      </c>
      <c r="AY375" s="19" t="s">
        <v>241</v>
      </c>
      <c r="BE375" s="145">
        <f>IF(N375="základní",J375,0)</f>
        <v>0</v>
      </c>
      <c r="BF375" s="145">
        <f>IF(N375="snížená",J375,0)</f>
        <v>0</v>
      </c>
      <c r="BG375" s="145">
        <f>IF(N375="zákl. přenesená",J375,0)</f>
        <v>0</v>
      </c>
      <c r="BH375" s="145">
        <f>IF(N375="sníž. přenesená",J375,0)</f>
        <v>0</v>
      </c>
      <c r="BI375" s="145">
        <f>IF(N375="nulová",J375,0)</f>
        <v>0</v>
      </c>
      <c r="BJ375" s="19" t="s">
        <v>89</v>
      </c>
      <c r="BK375" s="145">
        <f>ROUND(I375*H375,2)</f>
        <v>0</v>
      </c>
      <c r="BL375" s="19" t="s">
        <v>649</v>
      </c>
      <c r="BM375" s="144" t="s">
        <v>3563</v>
      </c>
    </row>
    <row r="376" spans="2:65" s="1" customFormat="1" ht="11.25">
      <c r="B376" s="34"/>
      <c r="D376" s="150" t="s">
        <v>255</v>
      </c>
      <c r="F376" s="151" t="s">
        <v>7240</v>
      </c>
      <c r="I376" s="148"/>
      <c r="L376" s="34"/>
      <c r="M376" s="149"/>
      <c r="T376" s="55"/>
      <c r="AT376" s="19" t="s">
        <v>255</v>
      </c>
      <c r="AU376" s="19" t="s">
        <v>89</v>
      </c>
    </row>
    <row r="377" spans="2:65" s="1" customFormat="1" ht="16.5" customHeight="1">
      <c r="B377" s="34"/>
      <c r="C377" s="179" t="s">
        <v>2387</v>
      </c>
      <c r="D377" s="179" t="s">
        <v>549</v>
      </c>
      <c r="E377" s="180" t="s">
        <v>7241</v>
      </c>
      <c r="F377" s="181" t="s">
        <v>7242</v>
      </c>
      <c r="G377" s="182" t="s">
        <v>1718</v>
      </c>
      <c r="H377" s="183">
        <v>5</v>
      </c>
      <c r="I377" s="184"/>
      <c r="J377" s="185">
        <f t="shared" ref="J377:J382" si="30">ROUND(I377*H377,2)</f>
        <v>0</v>
      </c>
      <c r="K377" s="181" t="s">
        <v>538</v>
      </c>
      <c r="L377" s="186"/>
      <c r="M377" s="187" t="s">
        <v>21</v>
      </c>
      <c r="N377" s="188" t="s">
        <v>45</v>
      </c>
      <c r="P377" s="142">
        <f t="shared" ref="P377:P382" si="31">O377*H377</f>
        <v>0</v>
      </c>
      <c r="Q377" s="142">
        <v>0</v>
      </c>
      <c r="R377" s="142">
        <f t="shared" ref="R377:R382" si="32">Q377*H377</f>
        <v>0</v>
      </c>
      <c r="S377" s="142">
        <v>0</v>
      </c>
      <c r="T377" s="143">
        <f t="shared" ref="T377:T382" si="33">S377*H377</f>
        <v>0</v>
      </c>
      <c r="AR377" s="144" t="s">
        <v>929</v>
      </c>
      <c r="AT377" s="144" t="s">
        <v>549</v>
      </c>
      <c r="AU377" s="144" t="s">
        <v>89</v>
      </c>
      <c r="AY377" s="19" t="s">
        <v>241</v>
      </c>
      <c r="BE377" s="145">
        <f t="shared" ref="BE377:BE382" si="34">IF(N377="základní",J377,0)</f>
        <v>0</v>
      </c>
      <c r="BF377" s="145">
        <f t="shared" ref="BF377:BF382" si="35">IF(N377="snížená",J377,0)</f>
        <v>0</v>
      </c>
      <c r="BG377" s="145">
        <f t="shared" ref="BG377:BG382" si="36">IF(N377="zákl. přenesená",J377,0)</f>
        <v>0</v>
      </c>
      <c r="BH377" s="145">
        <f t="shared" ref="BH377:BH382" si="37">IF(N377="sníž. přenesená",J377,0)</f>
        <v>0</v>
      </c>
      <c r="BI377" s="145">
        <f t="shared" ref="BI377:BI382" si="38">IF(N377="nulová",J377,0)</f>
        <v>0</v>
      </c>
      <c r="BJ377" s="19" t="s">
        <v>89</v>
      </c>
      <c r="BK377" s="145">
        <f t="shared" ref="BK377:BK382" si="39">ROUND(I377*H377,2)</f>
        <v>0</v>
      </c>
      <c r="BL377" s="19" t="s">
        <v>649</v>
      </c>
      <c r="BM377" s="144" t="s">
        <v>3571</v>
      </c>
    </row>
    <row r="378" spans="2:65" s="1" customFormat="1" ht="16.5" customHeight="1">
      <c r="B378" s="34"/>
      <c r="C378" s="179" t="s">
        <v>2394</v>
      </c>
      <c r="D378" s="179" t="s">
        <v>549</v>
      </c>
      <c r="E378" s="180" t="s">
        <v>7243</v>
      </c>
      <c r="F378" s="181" t="s">
        <v>7244</v>
      </c>
      <c r="G378" s="182" t="s">
        <v>1718</v>
      </c>
      <c r="H378" s="183">
        <v>4</v>
      </c>
      <c r="I378" s="184"/>
      <c r="J378" s="185">
        <f t="shared" si="30"/>
        <v>0</v>
      </c>
      <c r="K378" s="181" t="s">
        <v>538</v>
      </c>
      <c r="L378" s="186"/>
      <c r="M378" s="187" t="s">
        <v>21</v>
      </c>
      <c r="N378" s="188" t="s">
        <v>45</v>
      </c>
      <c r="P378" s="142">
        <f t="shared" si="31"/>
        <v>0</v>
      </c>
      <c r="Q378" s="142">
        <v>0</v>
      </c>
      <c r="R378" s="142">
        <f t="shared" si="32"/>
        <v>0</v>
      </c>
      <c r="S378" s="142">
        <v>0</v>
      </c>
      <c r="T378" s="143">
        <f t="shared" si="33"/>
        <v>0</v>
      </c>
      <c r="AR378" s="144" t="s">
        <v>929</v>
      </c>
      <c r="AT378" s="144" t="s">
        <v>549</v>
      </c>
      <c r="AU378" s="144" t="s">
        <v>89</v>
      </c>
      <c r="AY378" s="19" t="s">
        <v>241</v>
      </c>
      <c r="BE378" s="145">
        <f t="shared" si="34"/>
        <v>0</v>
      </c>
      <c r="BF378" s="145">
        <f t="shared" si="35"/>
        <v>0</v>
      </c>
      <c r="BG378" s="145">
        <f t="shared" si="36"/>
        <v>0</v>
      </c>
      <c r="BH378" s="145">
        <f t="shared" si="37"/>
        <v>0</v>
      </c>
      <c r="BI378" s="145">
        <f t="shared" si="38"/>
        <v>0</v>
      </c>
      <c r="BJ378" s="19" t="s">
        <v>89</v>
      </c>
      <c r="BK378" s="145">
        <f t="shared" si="39"/>
        <v>0</v>
      </c>
      <c r="BL378" s="19" t="s">
        <v>649</v>
      </c>
      <c r="BM378" s="144" t="s">
        <v>3579</v>
      </c>
    </row>
    <row r="379" spans="2:65" s="1" customFormat="1" ht="16.5" customHeight="1">
      <c r="B379" s="34"/>
      <c r="C379" s="179" t="s">
        <v>2462</v>
      </c>
      <c r="D379" s="179" t="s">
        <v>549</v>
      </c>
      <c r="E379" s="180" t="s">
        <v>7245</v>
      </c>
      <c r="F379" s="181" t="s">
        <v>7246</v>
      </c>
      <c r="G379" s="182" t="s">
        <v>1718</v>
      </c>
      <c r="H379" s="183">
        <v>137</v>
      </c>
      <c r="I379" s="184"/>
      <c r="J379" s="185">
        <f t="shared" si="30"/>
        <v>0</v>
      </c>
      <c r="K379" s="181" t="s">
        <v>538</v>
      </c>
      <c r="L379" s="186"/>
      <c r="M379" s="187" t="s">
        <v>21</v>
      </c>
      <c r="N379" s="188" t="s">
        <v>45</v>
      </c>
      <c r="P379" s="142">
        <f t="shared" si="31"/>
        <v>0</v>
      </c>
      <c r="Q379" s="142">
        <v>0</v>
      </c>
      <c r="R379" s="142">
        <f t="shared" si="32"/>
        <v>0</v>
      </c>
      <c r="S379" s="142">
        <v>0</v>
      </c>
      <c r="T379" s="143">
        <f t="shared" si="33"/>
        <v>0</v>
      </c>
      <c r="AR379" s="144" t="s">
        <v>929</v>
      </c>
      <c r="AT379" s="144" t="s">
        <v>549</v>
      </c>
      <c r="AU379" s="144" t="s">
        <v>89</v>
      </c>
      <c r="AY379" s="19" t="s">
        <v>241</v>
      </c>
      <c r="BE379" s="145">
        <f t="shared" si="34"/>
        <v>0</v>
      </c>
      <c r="BF379" s="145">
        <f t="shared" si="35"/>
        <v>0</v>
      </c>
      <c r="BG379" s="145">
        <f t="shared" si="36"/>
        <v>0</v>
      </c>
      <c r="BH379" s="145">
        <f t="shared" si="37"/>
        <v>0</v>
      </c>
      <c r="BI379" s="145">
        <f t="shared" si="38"/>
        <v>0</v>
      </c>
      <c r="BJ379" s="19" t="s">
        <v>89</v>
      </c>
      <c r="BK379" s="145">
        <f t="shared" si="39"/>
        <v>0</v>
      </c>
      <c r="BL379" s="19" t="s">
        <v>649</v>
      </c>
      <c r="BM379" s="144" t="s">
        <v>3587</v>
      </c>
    </row>
    <row r="380" spans="2:65" s="1" customFormat="1" ht="16.5" customHeight="1">
      <c r="B380" s="34"/>
      <c r="C380" s="179" t="s">
        <v>2466</v>
      </c>
      <c r="D380" s="179" t="s">
        <v>549</v>
      </c>
      <c r="E380" s="180" t="s">
        <v>7247</v>
      </c>
      <c r="F380" s="181" t="s">
        <v>7248</v>
      </c>
      <c r="G380" s="182" t="s">
        <v>1718</v>
      </c>
      <c r="H380" s="183">
        <v>17</v>
      </c>
      <c r="I380" s="184"/>
      <c r="J380" s="185">
        <f t="shared" si="30"/>
        <v>0</v>
      </c>
      <c r="K380" s="181" t="s">
        <v>538</v>
      </c>
      <c r="L380" s="186"/>
      <c r="M380" s="187" t="s">
        <v>21</v>
      </c>
      <c r="N380" s="188" t="s">
        <v>45</v>
      </c>
      <c r="P380" s="142">
        <f t="shared" si="31"/>
        <v>0</v>
      </c>
      <c r="Q380" s="142">
        <v>0</v>
      </c>
      <c r="R380" s="142">
        <f t="shared" si="32"/>
        <v>0</v>
      </c>
      <c r="S380" s="142">
        <v>0</v>
      </c>
      <c r="T380" s="143">
        <f t="shared" si="33"/>
        <v>0</v>
      </c>
      <c r="AR380" s="144" t="s">
        <v>929</v>
      </c>
      <c r="AT380" s="144" t="s">
        <v>549</v>
      </c>
      <c r="AU380" s="144" t="s">
        <v>89</v>
      </c>
      <c r="AY380" s="19" t="s">
        <v>241</v>
      </c>
      <c r="BE380" s="145">
        <f t="shared" si="34"/>
        <v>0</v>
      </c>
      <c r="BF380" s="145">
        <f t="shared" si="35"/>
        <v>0</v>
      </c>
      <c r="BG380" s="145">
        <f t="shared" si="36"/>
        <v>0</v>
      </c>
      <c r="BH380" s="145">
        <f t="shared" si="37"/>
        <v>0</v>
      </c>
      <c r="BI380" s="145">
        <f t="shared" si="38"/>
        <v>0</v>
      </c>
      <c r="BJ380" s="19" t="s">
        <v>89</v>
      </c>
      <c r="BK380" s="145">
        <f t="shared" si="39"/>
        <v>0</v>
      </c>
      <c r="BL380" s="19" t="s">
        <v>649</v>
      </c>
      <c r="BM380" s="144" t="s">
        <v>3595</v>
      </c>
    </row>
    <row r="381" spans="2:65" s="1" customFormat="1" ht="16.5" customHeight="1">
      <c r="B381" s="34"/>
      <c r="C381" s="179" t="s">
        <v>2471</v>
      </c>
      <c r="D381" s="179" t="s">
        <v>549</v>
      </c>
      <c r="E381" s="180" t="s">
        <v>7249</v>
      </c>
      <c r="F381" s="181" t="s">
        <v>7250</v>
      </c>
      <c r="G381" s="182" t="s">
        <v>1718</v>
      </c>
      <c r="H381" s="183">
        <v>7</v>
      </c>
      <c r="I381" s="184"/>
      <c r="J381" s="185">
        <f t="shared" si="30"/>
        <v>0</v>
      </c>
      <c r="K381" s="181" t="s">
        <v>538</v>
      </c>
      <c r="L381" s="186"/>
      <c r="M381" s="187" t="s">
        <v>21</v>
      </c>
      <c r="N381" s="188" t="s">
        <v>45</v>
      </c>
      <c r="P381" s="142">
        <f t="shared" si="31"/>
        <v>0</v>
      </c>
      <c r="Q381" s="142">
        <v>0</v>
      </c>
      <c r="R381" s="142">
        <f t="shared" si="32"/>
        <v>0</v>
      </c>
      <c r="S381" s="142">
        <v>0</v>
      </c>
      <c r="T381" s="143">
        <f t="shared" si="33"/>
        <v>0</v>
      </c>
      <c r="AR381" s="144" t="s">
        <v>929</v>
      </c>
      <c r="AT381" s="144" t="s">
        <v>549</v>
      </c>
      <c r="AU381" s="144" t="s">
        <v>89</v>
      </c>
      <c r="AY381" s="19" t="s">
        <v>241</v>
      </c>
      <c r="BE381" s="145">
        <f t="shared" si="34"/>
        <v>0</v>
      </c>
      <c r="BF381" s="145">
        <f t="shared" si="35"/>
        <v>0</v>
      </c>
      <c r="BG381" s="145">
        <f t="shared" si="36"/>
        <v>0</v>
      </c>
      <c r="BH381" s="145">
        <f t="shared" si="37"/>
        <v>0</v>
      </c>
      <c r="BI381" s="145">
        <f t="shared" si="38"/>
        <v>0</v>
      </c>
      <c r="BJ381" s="19" t="s">
        <v>89</v>
      </c>
      <c r="BK381" s="145">
        <f t="shared" si="39"/>
        <v>0</v>
      </c>
      <c r="BL381" s="19" t="s">
        <v>649</v>
      </c>
      <c r="BM381" s="144" t="s">
        <v>3603</v>
      </c>
    </row>
    <row r="382" spans="2:65" s="1" customFormat="1" ht="16.5" customHeight="1">
      <c r="B382" s="34"/>
      <c r="C382" s="133" t="s">
        <v>2478</v>
      </c>
      <c r="D382" s="133" t="s">
        <v>243</v>
      </c>
      <c r="E382" s="134" t="s">
        <v>7251</v>
      </c>
      <c r="F382" s="135" t="s">
        <v>7252</v>
      </c>
      <c r="G382" s="136" t="s">
        <v>513</v>
      </c>
      <c r="H382" s="137">
        <v>39.1</v>
      </c>
      <c r="I382" s="138"/>
      <c r="J382" s="139">
        <f t="shared" si="30"/>
        <v>0</v>
      </c>
      <c r="K382" s="135" t="s">
        <v>538</v>
      </c>
      <c r="L382" s="34"/>
      <c r="M382" s="140" t="s">
        <v>21</v>
      </c>
      <c r="N382" s="141" t="s">
        <v>45</v>
      </c>
      <c r="P382" s="142">
        <f t="shared" si="31"/>
        <v>0</v>
      </c>
      <c r="Q382" s="142">
        <v>0</v>
      </c>
      <c r="R382" s="142">
        <f t="shared" si="32"/>
        <v>0</v>
      </c>
      <c r="S382" s="142">
        <v>0</v>
      </c>
      <c r="T382" s="143">
        <f t="shared" si="33"/>
        <v>0</v>
      </c>
      <c r="AR382" s="144" t="s">
        <v>649</v>
      </c>
      <c r="AT382" s="144" t="s">
        <v>243</v>
      </c>
      <c r="AU382" s="144" t="s">
        <v>89</v>
      </c>
      <c r="AY382" s="19" t="s">
        <v>241</v>
      </c>
      <c r="BE382" s="145">
        <f t="shared" si="34"/>
        <v>0</v>
      </c>
      <c r="BF382" s="145">
        <f t="shared" si="35"/>
        <v>0</v>
      </c>
      <c r="BG382" s="145">
        <f t="shared" si="36"/>
        <v>0</v>
      </c>
      <c r="BH382" s="145">
        <f t="shared" si="37"/>
        <v>0</v>
      </c>
      <c r="BI382" s="145">
        <f t="shared" si="38"/>
        <v>0</v>
      </c>
      <c r="BJ382" s="19" t="s">
        <v>89</v>
      </c>
      <c r="BK382" s="145">
        <f t="shared" si="39"/>
        <v>0</v>
      </c>
      <c r="BL382" s="19" t="s">
        <v>649</v>
      </c>
      <c r="BM382" s="144" t="s">
        <v>3611</v>
      </c>
    </row>
    <row r="383" spans="2:65" s="1" customFormat="1" ht="11.25">
      <c r="B383" s="34"/>
      <c r="D383" s="150" t="s">
        <v>255</v>
      </c>
      <c r="F383" s="151" t="s">
        <v>7253</v>
      </c>
      <c r="I383" s="148"/>
      <c r="L383" s="34"/>
      <c r="M383" s="149"/>
      <c r="T383" s="55"/>
      <c r="AT383" s="19" t="s">
        <v>255</v>
      </c>
      <c r="AU383" s="19" t="s">
        <v>89</v>
      </c>
    </row>
    <row r="384" spans="2:65" s="1" customFormat="1" ht="16.5" customHeight="1">
      <c r="B384" s="34"/>
      <c r="C384" s="133" t="s">
        <v>2487</v>
      </c>
      <c r="D384" s="133" t="s">
        <v>243</v>
      </c>
      <c r="E384" s="134" t="s">
        <v>7254</v>
      </c>
      <c r="F384" s="135" t="s">
        <v>7255</v>
      </c>
      <c r="G384" s="136" t="s">
        <v>513</v>
      </c>
      <c r="H384" s="137">
        <v>989</v>
      </c>
      <c r="I384" s="138"/>
      <c r="J384" s="139">
        <f>ROUND(I384*H384,2)</f>
        <v>0</v>
      </c>
      <c r="K384" s="135" t="s">
        <v>538</v>
      </c>
      <c r="L384" s="34"/>
      <c r="M384" s="140" t="s">
        <v>21</v>
      </c>
      <c r="N384" s="141" t="s">
        <v>45</v>
      </c>
      <c r="P384" s="142">
        <f>O384*H384</f>
        <v>0</v>
      </c>
      <c r="Q384" s="142">
        <v>0</v>
      </c>
      <c r="R384" s="142">
        <f>Q384*H384</f>
        <v>0</v>
      </c>
      <c r="S384" s="142">
        <v>0</v>
      </c>
      <c r="T384" s="143">
        <f>S384*H384</f>
        <v>0</v>
      </c>
      <c r="AR384" s="144" t="s">
        <v>649</v>
      </c>
      <c r="AT384" s="144" t="s">
        <v>243</v>
      </c>
      <c r="AU384" s="144" t="s">
        <v>89</v>
      </c>
      <c r="AY384" s="19" t="s">
        <v>241</v>
      </c>
      <c r="BE384" s="145">
        <f>IF(N384="základní",J384,0)</f>
        <v>0</v>
      </c>
      <c r="BF384" s="145">
        <f>IF(N384="snížená",J384,0)</f>
        <v>0</v>
      </c>
      <c r="BG384" s="145">
        <f>IF(N384="zákl. přenesená",J384,0)</f>
        <v>0</v>
      </c>
      <c r="BH384" s="145">
        <f>IF(N384="sníž. přenesená",J384,0)</f>
        <v>0</v>
      </c>
      <c r="BI384" s="145">
        <f>IF(N384="nulová",J384,0)</f>
        <v>0</v>
      </c>
      <c r="BJ384" s="19" t="s">
        <v>89</v>
      </c>
      <c r="BK384" s="145">
        <f>ROUND(I384*H384,2)</f>
        <v>0</v>
      </c>
      <c r="BL384" s="19" t="s">
        <v>649</v>
      </c>
      <c r="BM384" s="144" t="s">
        <v>3627</v>
      </c>
    </row>
    <row r="385" spans="2:65" s="1" customFormat="1" ht="11.25">
      <c r="B385" s="34"/>
      <c r="D385" s="150" t="s">
        <v>255</v>
      </c>
      <c r="F385" s="151" t="s">
        <v>7256</v>
      </c>
      <c r="I385" s="148"/>
      <c r="L385" s="34"/>
      <c r="M385" s="149"/>
      <c r="T385" s="55"/>
      <c r="AT385" s="19" t="s">
        <v>255</v>
      </c>
      <c r="AU385" s="19" t="s">
        <v>89</v>
      </c>
    </row>
    <row r="386" spans="2:65" s="1" customFormat="1" ht="16.5" customHeight="1">
      <c r="B386" s="34"/>
      <c r="C386" s="133" t="s">
        <v>2493</v>
      </c>
      <c r="D386" s="133" t="s">
        <v>243</v>
      </c>
      <c r="E386" s="134" t="s">
        <v>7257</v>
      </c>
      <c r="F386" s="135" t="s">
        <v>7258</v>
      </c>
      <c r="G386" s="136" t="s">
        <v>513</v>
      </c>
      <c r="H386" s="137">
        <v>633.70000000000005</v>
      </c>
      <c r="I386" s="138"/>
      <c r="J386" s="139">
        <f>ROUND(I386*H386,2)</f>
        <v>0</v>
      </c>
      <c r="K386" s="135" t="s">
        <v>538</v>
      </c>
      <c r="L386" s="34"/>
      <c r="M386" s="140" t="s">
        <v>21</v>
      </c>
      <c r="N386" s="141" t="s">
        <v>45</v>
      </c>
      <c r="P386" s="142">
        <f>O386*H386</f>
        <v>0</v>
      </c>
      <c r="Q386" s="142">
        <v>0</v>
      </c>
      <c r="R386" s="142">
        <f>Q386*H386</f>
        <v>0</v>
      </c>
      <c r="S386" s="142">
        <v>0</v>
      </c>
      <c r="T386" s="143">
        <f>S386*H386</f>
        <v>0</v>
      </c>
      <c r="AR386" s="144" t="s">
        <v>649</v>
      </c>
      <c r="AT386" s="144" t="s">
        <v>243</v>
      </c>
      <c r="AU386" s="144" t="s">
        <v>89</v>
      </c>
      <c r="AY386" s="19" t="s">
        <v>241</v>
      </c>
      <c r="BE386" s="145">
        <f>IF(N386="základní",J386,0)</f>
        <v>0</v>
      </c>
      <c r="BF386" s="145">
        <f>IF(N386="snížená",J386,0)</f>
        <v>0</v>
      </c>
      <c r="BG386" s="145">
        <f>IF(N386="zákl. přenesená",J386,0)</f>
        <v>0</v>
      </c>
      <c r="BH386" s="145">
        <f>IF(N386="sníž. přenesená",J386,0)</f>
        <v>0</v>
      </c>
      <c r="BI386" s="145">
        <f>IF(N386="nulová",J386,0)</f>
        <v>0</v>
      </c>
      <c r="BJ386" s="19" t="s">
        <v>89</v>
      </c>
      <c r="BK386" s="145">
        <f>ROUND(I386*H386,2)</f>
        <v>0</v>
      </c>
      <c r="BL386" s="19" t="s">
        <v>649</v>
      </c>
      <c r="BM386" s="144" t="s">
        <v>3635</v>
      </c>
    </row>
    <row r="387" spans="2:65" s="1" customFormat="1" ht="11.25">
      <c r="B387" s="34"/>
      <c r="D387" s="150" t="s">
        <v>255</v>
      </c>
      <c r="F387" s="151" t="s">
        <v>7259</v>
      </c>
      <c r="I387" s="148"/>
      <c r="L387" s="34"/>
      <c r="M387" s="149"/>
      <c r="T387" s="55"/>
      <c r="AT387" s="19" t="s">
        <v>255</v>
      </c>
      <c r="AU387" s="19" t="s">
        <v>89</v>
      </c>
    </row>
    <row r="388" spans="2:65" s="1" customFormat="1" ht="16.5" customHeight="1">
      <c r="B388" s="34"/>
      <c r="C388" s="133" t="s">
        <v>2503</v>
      </c>
      <c r="D388" s="133" t="s">
        <v>243</v>
      </c>
      <c r="E388" s="134" t="s">
        <v>7260</v>
      </c>
      <c r="F388" s="135" t="s">
        <v>7261</v>
      </c>
      <c r="G388" s="136" t="s">
        <v>513</v>
      </c>
      <c r="H388" s="137">
        <v>15</v>
      </c>
      <c r="I388" s="138"/>
      <c r="J388" s="139">
        <f>ROUND(I388*H388,2)</f>
        <v>0</v>
      </c>
      <c r="K388" s="135" t="s">
        <v>538</v>
      </c>
      <c r="L388" s="34"/>
      <c r="M388" s="140" t="s">
        <v>21</v>
      </c>
      <c r="N388" s="141" t="s">
        <v>45</v>
      </c>
      <c r="P388" s="142">
        <f>O388*H388</f>
        <v>0</v>
      </c>
      <c r="Q388" s="142">
        <v>0</v>
      </c>
      <c r="R388" s="142">
        <f>Q388*H388</f>
        <v>0</v>
      </c>
      <c r="S388" s="142">
        <v>0</v>
      </c>
      <c r="T388" s="143">
        <f>S388*H388</f>
        <v>0</v>
      </c>
      <c r="AR388" s="144" t="s">
        <v>649</v>
      </c>
      <c r="AT388" s="144" t="s">
        <v>243</v>
      </c>
      <c r="AU388" s="144" t="s">
        <v>89</v>
      </c>
      <c r="AY388" s="19" t="s">
        <v>241</v>
      </c>
      <c r="BE388" s="145">
        <f>IF(N388="základní",J388,0)</f>
        <v>0</v>
      </c>
      <c r="BF388" s="145">
        <f>IF(N388="snížená",J388,0)</f>
        <v>0</v>
      </c>
      <c r="BG388" s="145">
        <f>IF(N388="zákl. přenesená",J388,0)</f>
        <v>0</v>
      </c>
      <c r="BH388" s="145">
        <f>IF(N388="sníž. přenesená",J388,0)</f>
        <v>0</v>
      </c>
      <c r="BI388" s="145">
        <f>IF(N388="nulová",J388,0)</f>
        <v>0</v>
      </c>
      <c r="BJ388" s="19" t="s">
        <v>89</v>
      </c>
      <c r="BK388" s="145">
        <f>ROUND(I388*H388,2)</f>
        <v>0</v>
      </c>
      <c r="BL388" s="19" t="s">
        <v>649</v>
      </c>
      <c r="BM388" s="144" t="s">
        <v>3643</v>
      </c>
    </row>
    <row r="389" spans="2:65" s="1" customFormat="1" ht="11.25">
      <c r="B389" s="34"/>
      <c r="D389" s="150" t="s">
        <v>255</v>
      </c>
      <c r="F389" s="151" t="s">
        <v>7262</v>
      </c>
      <c r="I389" s="148"/>
      <c r="L389" s="34"/>
      <c r="M389" s="149"/>
      <c r="T389" s="55"/>
      <c r="AT389" s="19" t="s">
        <v>255</v>
      </c>
      <c r="AU389" s="19" t="s">
        <v>89</v>
      </c>
    </row>
    <row r="390" spans="2:65" s="1" customFormat="1" ht="16.5" customHeight="1">
      <c r="B390" s="34"/>
      <c r="C390" s="133" t="s">
        <v>2508</v>
      </c>
      <c r="D390" s="133" t="s">
        <v>243</v>
      </c>
      <c r="E390" s="134" t="s">
        <v>7263</v>
      </c>
      <c r="F390" s="135" t="s">
        <v>7264</v>
      </c>
      <c r="G390" s="136" t="s">
        <v>513</v>
      </c>
      <c r="H390" s="137">
        <v>187.3</v>
      </c>
      <c r="I390" s="138"/>
      <c r="J390" s="139">
        <f>ROUND(I390*H390,2)</f>
        <v>0</v>
      </c>
      <c r="K390" s="135" t="s">
        <v>538</v>
      </c>
      <c r="L390" s="34"/>
      <c r="M390" s="140" t="s">
        <v>21</v>
      </c>
      <c r="N390" s="141" t="s">
        <v>45</v>
      </c>
      <c r="P390" s="142">
        <f>O390*H390</f>
        <v>0</v>
      </c>
      <c r="Q390" s="142">
        <v>0</v>
      </c>
      <c r="R390" s="142">
        <f>Q390*H390</f>
        <v>0</v>
      </c>
      <c r="S390" s="142">
        <v>0</v>
      </c>
      <c r="T390" s="143">
        <f>S390*H390</f>
        <v>0</v>
      </c>
      <c r="AR390" s="144" t="s">
        <v>649</v>
      </c>
      <c r="AT390" s="144" t="s">
        <v>243</v>
      </c>
      <c r="AU390" s="144" t="s">
        <v>89</v>
      </c>
      <c r="AY390" s="19" t="s">
        <v>241</v>
      </c>
      <c r="BE390" s="145">
        <f>IF(N390="základní",J390,0)</f>
        <v>0</v>
      </c>
      <c r="BF390" s="145">
        <f>IF(N390="snížená",J390,0)</f>
        <v>0</v>
      </c>
      <c r="BG390" s="145">
        <f>IF(N390="zákl. přenesená",J390,0)</f>
        <v>0</v>
      </c>
      <c r="BH390" s="145">
        <f>IF(N390="sníž. přenesená",J390,0)</f>
        <v>0</v>
      </c>
      <c r="BI390" s="145">
        <f>IF(N390="nulová",J390,0)</f>
        <v>0</v>
      </c>
      <c r="BJ390" s="19" t="s">
        <v>89</v>
      </c>
      <c r="BK390" s="145">
        <f>ROUND(I390*H390,2)</f>
        <v>0</v>
      </c>
      <c r="BL390" s="19" t="s">
        <v>649</v>
      </c>
      <c r="BM390" s="144" t="s">
        <v>3651</v>
      </c>
    </row>
    <row r="391" spans="2:65" s="1" customFormat="1" ht="11.25">
      <c r="B391" s="34"/>
      <c r="D391" s="150" t="s">
        <v>255</v>
      </c>
      <c r="F391" s="151" t="s">
        <v>7265</v>
      </c>
      <c r="I391" s="148"/>
      <c r="L391" s="34"/>
      <c r="M391" s="149"/>
      <c r="T391" s="55"/>
      <c r="AT391" s="19" t="s">
        <v>255</v>
      </c>
      <c r="AU391" s="19" t="s">
        <v>89</v>
      </c>
    </row>
    <row r="392" spans="2:65" s="1" customFormat="1" ht="24.2" customHeight="1">
      <c r="B392" s="34"/>
      <c r="C392" s="133" t="s">
        <v>2514</v>
      </c>
      <c r="D392" s="133" t="s">
        <v>243</v>
      </c>
      <c r="E392" s="134" t="s">
        <v>7266</v>
      </c>
      <c r="F392" s="135" t="s">
        <v>7267</v>
      </c>
      <c r="G392" s="136" t="s">
        <v>1718</v>
      </c>
      <c r="H392" s="137">
        <v>15</v>
      </c>
      <c r="I392" s="138"/>
      <c r="J392" s="139">
        <f>ROUND(I392*H392,2)</f>
        <v>0</v>
      </c>
      <c r="K392" s="135" t="s">
        <v>538</v>
      </c>
      <c r="L392" s="34"/>
      <c r="M392" s="140" t="s">
        <v>21</v>
      </c>
      <c r="N392" s="141" t="s">
        <v>45</v>
      </c>
      <c r="P392" s="142">
        <f>O392*H392</f>
        <v>0</v>
      </c>
      <c r="Q392" s="142">
        <v>0</v>
      </c>
      <c r="R392" s="142">
        <f>Q392*H392</f>
        <v>0</v>
      </c>
      <c r="S392" s="142">
        <v>0</v>
      </c>
      <c r="T392" s="143">
        <f>S392*H392</f>
        <v>0</v>
      </c>
      <c r="AR392" s="144" t="s">
        <v>649</v>
      </c>
      <c r="AT392" s="144" t="s">
        <v>243</v>
      </c>
      <c r="AU392" s="144" t="s">
        <v>89</v>
      </c>
      <c r="AY392" s="19" t="s">
        <v>241</v>
      </c>
      <c r="BE392" s="145">
        <f>IF(N392="základní",J392,0)</f>
        <v>0</v>
      </c>
      <c r="BF392" s="145">
        <f>IF(N392="snížená",J392,0)</f>
        <v>0</v>
      </c>
      <c r="BG392" s="145">
        <f>IF(N392="zákl. přenesená",J392,0)</f>
        <v>0</v>
      </c>
      <c r="BH392" s="145">
        <f>IF(N392="sníž. přenesená",J392,0)</f>
        <v>0</v>
      </c>
      <c r="BI392" s="145">
        <f>IF(N392="nulová",J392,0)</f>
        <v>0</v>
      </c>
      <c r="BJ392" s="19" t="s">
        <v>89</v>
      </c>
      <c r="BK392" s="145">
        <f>ROUND(I392*H392,2)</f>
        <v>0</v>
      </c>
      <c r="BL392" s="19" t="s">
        <v>649</v>
      </c>
      <c r="BM392" s="144" t="s">
        <v>3658</v>
      </c>
    </row>
    <row r="393" spans="2:65" s="1" customFormat="1" ht="11.25">
      <c r="B393" s="34"/>
      <c r="D393" s="150" t="s">
        <v>255</v>
      </c>
      <c r="F393" s="151" t="s">
        <v>7268</v>
      </c>
      <c r="I393" s="148"/>
      <c r="L393" s="34"/>
      <c r="M393" s="149"/>
      <c r="T393" s="55"/>
      <c r="AT393" s="19" t="s">
        <v>255</v>
      </c>
      <c r="AU393" s="19" t="s">
        <v>89</v>
      </c>
    </row>
    <row r="394" spans="2:65" s="1" customFormat="1" ht="24.2" customHeight="1">
      <c r="B394" s="34"/>
      <c r="C394" s="133" t="s">
        <v>2528</v>
      </c>
      <c r="D394" s="133" t="s">
        <v>243</v>
      </c>
      <c r="E394" s="134" t="s">
        <v>7269</v>
      </c>
      <c r="F394" s="135" t="s">
        <v>7270</v>
      </c>
      <c r="G394" s="136" t="s">
        <v>1718</v>
      </c>
      <c r="H394" s="137">
        <v>1</v>
      </c>
      <c r="I394" s="138"/>
      <c r="J394" s="139">
        <f>ROUND(I394*H394,2)</f>
        <v>0</v>
      </c>
      <c r="K394" s="135" t="s">
        <v>538</v>
      </c>
      <c r="L394" s="34"/>
      <c r="M394" s="140" t="s">
        <v>21</v>
      </c>
      <c r="N394" s="141" t="s">
        <v>45</v>
      </c>
      <c r="P394" s="142">
        <f>O394*H394</f>
        <v>0</v>
      </c>
      <c r="Q394" s="142">
        <v>0</v>
      </c>
      <c r="R394" s="142">
        <f>Q394*H394</f>
        <v>0</v>
      </c>
      <c r="S394" s="142">
        <v>0</v>
      </c>
      <c r="T394" s="143">
        <f>S394*H394</f>
        <v>0</v>
      </c>
      <c r="AR394" s="144" t="s">
        <v>649</v>
      </c>
      <c r="AT394" s="144" t="s">
        <v>243</v>
      </c>
      <c r="AU394" s="144" t="s">
        <v>89</v>
      </c>
      <c r="AY394" s="19" t="s">
        <v>241</v>
      </c>
      <c r="BE394" s="145">
        <f>IF(N394="základní",J394,0)</f>
        <v>0</v>
      </c>
      <c r="BF394" s="145">
        <f>IF(N394="snížená",J394,0)</f>
        <v>0</v>
      </c>
      <c r="BG394" s="145">
        <f>IF(N394="zákl. přenesená",J394,0)</f>
        <v>0</v>
      </c>
      <c r="BH394" s="145">
        <f>IF(N394="sníž. přenesená",J394,0)</f>
        <v>0</v>
      </c>
      <c r="BI394" s="145">
        <f>IF(N394="nulová",J394,0)</f>
        <v>0</v>
      </c>
      <c r="BJ394" s="19" t="s">
        <v>89</v>
      </c>
      <c r="BK394" s="145">
        <f>ROUND(I394*H394,2)</f>
        <v>0</v>
      </c>
      <c r="BL394" s="19" t="s">
        <v>649</v>
      </c>
      <c r="BM394" s="144" t="s">
        <v>3666</v>
      </c>
    </row>
    <row r="395" spans="2:65" s="1" customFormat="1" ht="11.25">
      <c r="B395" s="34"/>
      <c r="D395" s="150" t="s">
        <v>255</v>
      </c>
      <c r="F395" s="151" t="s">
        <v>7271</v>
      </c>
      <c r="I395" s="148"/>
      <c r="L395" s="34"/>
      <c r="M395" s="149"/>
      <c r="T395" s="55"/>
      <c r="AT395" s="19" t="s">
        <v>255</v>
      </c>
      <c r="AU395" s="19" t="s">
        <v>89</v>
      </c>
    </row>
    <row r="396" spans="2:65" s="1" customFormat="1" ht="24.2" customHeight="1">
      <c r="B396" s="34"/>
      <c r="C396" s="133" t="s">
        <v>2534</v>
      </c>
      <c r="D396" s="133" t="s">
        <v>243</v>
      </c>
      <c r="E396" s="134" t="s">
        <v>7272</v>
      </c>
      <c r="F396" s="135" t="s">
        <v>7273</v>
      </c>
      <c r="G396" s="136" t="s">
        <v>1718</v>
      </c>
      <c r="H396" s="137">
        <v>56</v>
      </c>
      <c r="I396" s="138"/>
      <c r="J396" s="139">
        <f>ROUND(I396*H396,2)</f>
        <v>0</v>
      </c>
      <c r="K396" s="135" t="s">
        <v>538</v>
      </c>
      <c r="L396" s="34"/>
      <c r="M396" s="140" t="s">
        <v>21</v>
      </c>
      <c r="N396" s="141" t="s">
        <v>45</v>
      </c>
      <c r="P396" s="142">
        <f>O396*H396</f>
        <v>0</v>
      </c>
      <c r="Q396" s="142">
        <v>0</v>
      </c>
      <c r="R396" s="142">
        <f>Q396*H396</f>
        <v>0</v>
      </c>
      <c r="S396" s="142">
        <v>0</v>
      </c>
      <c r="T396" s="143">
        <f>S396*H396</f>
        <v>0</v>
      </c>
      <c r="AR396" s="144" t="s">
        <v>649</v>
      </c>
      <c r="AT396" s="144" t="s">
        <v>243</v>
      </c>
      <c r="AU396" s="144" t="s">
        <v>89</v>
      </c>
      <c r="AY396" s="19" t="s">
        <v>241</v>
      </c>
      <c r="BE396" s="145">
        <f>IF(N396="základní",J396,0)</f>
        <v>0</v>
      </c>
      <c r="BF396" s="145">
        <f>IF(N396="snížená",J396,0)</f>
        <v>0</v>
      </c>
      <c r="BG396" s="145">
        <f>IF(N396="zákl. přenesená",J396,0)</f>
        <v>0</v>
      </c>
      <c r="BH396" s="145">
        <f>IF(N396="sníž. přenesená",J396,0)</f>
        <v>0</v>
      </c>
      <c r="BI396" s="145">
        <f>IF(N396="nulová",J396,0)</f>
        <v>0</v>
      </c>
      <c r="BJ396" s="19" t="s">
        <v>89</v>
      </c>
      <c r="BK396" s="145">
        <f>ROUND(I396*H396,2)</f>
        <v>0</v>
      </c>
      <c r="BL396" s="19" t="s">
        <v>649</v>
      </c>
      <c r="BM396" s="144" t="s">
        <v>3674</v>
      </c>
    </row>
    <row r="397" spans="2:65" s="1" customFormat="1" ht="11.25">
      <c r="B397" s="34"/>
      <c r="D397" s="150" t="s">
        <v>255</v>
      </c>
      <c r="F397" s="151" t="s">
        <v>7274</v>
      </c>
      <c r="I397" s="148"/>
      <c r="L397" s="34"/>
      <c r="M397" s="149"/>
      <c r="T397" s="55"/>
      <c r="AT397" s="19" t="s">
        <v>255</v>
      </c>
      <c r="AU397" s="19" t="s">
        <v>89</v>
      </c>
    </row>
    <row r="398" spans="2:65" s="1" customFormat="1" ht="24.2" customHeight="1">
      <c r="B398" s="34"/>
      <c r="C398" s="133" t="s">
        <v>2541</v>
      </c>
      <c r="D398" s="133" t="s">
        <v>243</v>
      </c>
      <c r="E398" s="134" t="s">
        <v>7275</v>
      </c>
      <c r="F398" s="135" t="s">
        <v>7276</v>
      </c>
      <c r="G398" s="136" t="s">
        <v>1718</v>
      </c>
      <c r="H398" s="137">
        <v>9</v>
      </c>
      <c r="I398" s="138"/>
      <c r="J398" s="139">
        <f>ROUND(I398*H398,2)</f>
        <v>0</v>
      </c>
      <c r="K398" s="135" t="s">
        <v>538</v>
      </c>
      <c r="L398" s="34"/>
      <c r="M398" s="140" t="s">
        <v>21</v>
      </c>
      <c r="N398" s="141" t="s">
        <v>45</v>
      </c>
      <c r="P398" s="142">
        <f>O398*H398</f>
        <v>0</v>
      </c>
      <c r="Q398" s="142">
        <v>0</v>
      </c>
      <c r="R398" s="142">
        <f>Q398*H398</f>
        <v>0</v>
      </c>
      <c r="S398" s="142">
        <v>0</v>
      </c>
      <c r="T398" s="143">
        <f>S398*H398</f>
        <v>0</v>
      </c>
      <c r="AR398" s="144" t="s">
        <v>649</v>
      </c>
      <c r="AT398" s="144" t="s">
        <v>243</v>
      </c>
      <c r="AU398" s="144" t="s">
        <v>89</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649</v>
      </c>
      <c r="BM398" s="144" t="s">
        <v>3684</v>
      </c>
    </row>
    <row r="399" spans="2:65" s="1" customFormat="1" ht="11.25">
      <c r="B399" s="34"/>
      <c r="D399" s="150" t="s">
        <v>255</v>
      </c>
      <c r="F399" s="151" t="s">
        <v>7277</v>
      </c>
      <c r="I399" s="148"/>
      <c r="L399" s="34"/>
      <c r="M399" s="149"/>
      <c r="T399" s="55"/>
      <c r="AT399" s="19" t="s">
        <v>255</v>
      </c>
      <c r="AU399" s="19" t="s">
        <v>89</v>
      </c>
    </row>
    <row r="400" spans="2:65" s="1" customFormat="1" ht="16.5" customHeight="1">
      <c r="B400" s="34"/>
      <c r="C400" s="133" t="s">
        <v>2554</v>
      </c>
      <c r="D400" s="133" t="s">
        <v>243</v>
      </c>
      <c r="E400" s="134" t="s">
        <v>7278</v>
      </c>
      <c r="F400" s="135" t="s">
        <v>7279</v>
      </c>
      <c r="G400" s="136" t="s">
        <v>1718</v>
      </c>
      <c r="H400" s="137">
        <v>318</v>
      </c>
      <c r="I400" s="138"/>
      <c r="J400" s="139">
        <f>ROUND(I400*H400,2)</f>
        <v>0</v>
      </c>
      <c r="K400" s="135" t="s">
        <v>538</v>
      </c>
      <c r="L400" s="34"/>
      <c r="M400" s="140" t="s">
        <v>21</v>
      </c>
      <c r="N400" s="141" t="s">
        <v>45</v>
      </c>
      <c r="P400" s="142">
        <f>O400*H400</f>
        <v>0</v>
      </c>
      <c r="Q400" s="142">
        <v>0</v>
      </c>
      <c r="R400" s="142">
        <f>Q400*H400</f>
        <v>0</v>
      </c>
      <c r="S400" s="142">
        <v>0</v>
      </c>
      <c r="T400" s="143">
        <f>S400*H400</f>
        <v>0</v>
      </c>
      <c r="AR400" s="144" t="s">
        <v>649</v>
      </c>
      <c r="AT400" s="144" t="s">
        <v>243</v>
      </c>
      <c r="AU400" s="144" t="s">
        <v>89</v>
      </c>
      <c r="AY400" s="19" t="s">
        <v>241</v>
      </c>
      <c r="BE400" s="145">
        <f>IF(N400="základní",J400,0)</f>
        <v>0</v>
      </c>
      <c r="BF400" s="145">
        <f>IF(N400="snížená",J400,0)</f>
        <v>0</v>
      </c>
      <c r="BG400" s="145">
        <f>IF(N400="zákl. přenesená",J400,0)</f>
        <v>0</v>
      </c>
      <c r="BH400" s="145">
        <f>IF(N400="sníž. přenesená",J400,0)</f>
        <v>0</v>
      </c>
      <c r="BI400" s="145">
        <f>IF(N400="nulová",J400,0)</f>
        <v>0</v>
      </c>
      <c r="BJ400" s="19" t="s">
        <v>89</v>
      </c>
      <c r="BK400" s="145">
        <f>ROUND(I400*H400,2)</f>
        <v>0</v>
      </c>
      <c r="BL400" s="19" t="s">
        <v>649</v>
      </c>
      <c r="BM400" s="144" t="s">
        <v>3692</v>
      </c>
    </row>
    <row r="401" spans="2:65" s="1" customFormat="1" ht="11.25">
      <c r="B401" s="34"/>
      <c r="D401" s="150" t="s">
        <v>255</v>
      </c>
      <c r="F401" s="151" t="s">
        <v>7280</v>
      </c>
      <c r="I401" s="148"/>
      <c r="L401" s="34"/>
      <c r="M401" s="149"/>
      <c r="T401" s="55"/>
      <c r="AT401" s="19" t="s">
        <v>255</v>
      </c>
      <c r="AU401" s="19" t="s">
        <v>89</v>
      </c>
    </row>
    <row r="402" spans="2:65" s="1" customFormat="1" ht="16.5" customHeight="1">
      <c r="B402" s="34"/>
      <c r="C402" s="179" t="s">
        <v>2559</v>
      </c>
      <c r="D402" s="179" t="s">
        <v>549</v>
      </c>
      <c r="E402" s="180" t="s">
        <v>7281</v>
      </c>
      <c r="F402" s="181" t="s">
        <v>7282</v>
      </c>
      <c r="G402" s="182" t="s">
        <v>1718</v>
      </c>
      <c r="H402" s="183">
        <v>26</v>
      </c>
      <c r="I402" s="184"/>
      <c r="J402" s="185">
        <f>ROUND(I402*H402,2)</f>
        <v>0</v>
      </c>
      <c r="K402" s="181" t="s">
        <v>21</v>
      </c>
      <c r="L402" s="186"/>
      <c r="M402" s="187" t="s">
        <v>21</v>
      </c>
      <c r="N402" s="188" t="s">
        <v>45</v>
      </c>
      <c r="P402" s="142">
        <f>O402*H402</f>
        <v>0</v>
      </c>
      <c r="Q402" s="142">
        <v>0</v>
      </c>
      <c r="R402" s="142">
        <f>Q402*H402</f>
        <v>0</v>
      </c>
      <c r="S402" s="142">
        <v>0</v>
      </c>
      <c r="T402" s="143">
        <f>S402*H402</f>
        <v>0</v>
      </c>
      <c r="AR402" s="144" t="s">
        <v>929</v>
      </c>
      <c r="AT402" s="144" t="s">
        <v>549</v>
      </c>
      <c r="AU402" s="144" t="s">
        <v>89</v>
      </c>
      <c r="AY402" s="19" t="s">
        <v>241</v>
      </c>
      <c r="BE402" s="145">
        <f>IF(N402="základní",J402,0)</f>
        <v>0</v>
      </c>
      <c r="BF402" s="145">
        <f>IF(N402="snížená",J402,0)</f>
        <v>0</v>
      </c>
      <c r="BG402" s="145">
        <f>IF(N402="zákl. přenesená",J402,0)</f>
        <v>0</v>
      </c>
      <c r="BH402" s="145">
        <f>IF(N402="sníž. přenesená",J402,0)</f>
        <v>0</v>
      </c>
      <c r="BI402" s="145">
        <f>IF(N402="nulová",J402,0)</f>
        <v>0</v>
      </c>
      <c r="BJ402" s="19" t="s">
        <v>89</v>
      </c>
      <c r="BK402" s="145">
        <f>ROUND(I402*H402,2)</f>
        <v>0</v>
      </c>
      <c r="BL402" s="19" t="s">
        <v>649</v>
      </c>
      <c r="BM402" s="144" t="s">
        <v>3700</v>
      </c>
    </row>
    <row r="403" spans="2:65" s="1" customFormat="1" ht="29.25">
      <c r="B403" s="34"/>
      <c r="D403" s="146" t="s">
        <v>248</v>
      </c>
      <c r="F403" s="147" t="s">
        <v>7283</v>
      </c>
      <c r="I403" s="148"/>
      <c r="L403" s="34"/>
      <c r="M403" s="149"/>
      <c r="T403" s="55"/>
      <c r="AT403" s="19" t="s">
        <v>248</v>
      </c>
      <c r="AU403" s="19" t="s">
        <v>89</v>
      </c>
    </row>
    <row r="404" spans="2:65" s="1" customFormat="1" ht="16.5" customHeight="1">
      <c r="B404" s="34"/>
      <c r="C404" s="133" t="s">
        <v>2564</v>
      </c>
      <c r="D404" s="133" t="s">
        <v>243</v>
      </c>
      <c r="E404" s="134" t="s">
        <v>7284</v>
      </c>
      <c r="F404" s="135" t="s">
        <v>7285</v>
      </c>
      <c r="G404" s="136" t="s">
        <v>1718</v>
      </c>
      <c r="H404" s="137">
        <v>207</v>
      </c>
      <c r="I404" s="138"/>
      <c r="J404" s="139">
        <f>ROUND(I404*H404,2)</f>
        <v>0</v>
      </c>
      <c r="K404" s="135" t="s">
        <v>538</v>
      </c>
      <c r="L404" s="34"/>
      <c r="M404" s="140" t="s">
        <v>21</v>
      </c>
      <c r="N404" s="141" t="s">
        <v>45</v>
      </c>
      <c r="P404" s="142">
        <f>O404*H404</f>
        <v>0</v>
      </c>
      <c r="Q404" s="142">
        <v>0</v>
      </c>
      <c r="R404" s="142">
        <f>Q404*H404</f>
        <v>0</v>
      </c>
      <c r="S404" s="142">
        <v>0</v>
      </c>
      <c r="T404" s="143">
        <f>S404*H404</f>
        <v>0</v>
      </c>
      <c r="AR404" s="144" t="s">
        <v>649</v>
      </c>
      <c r="AT404" s="144" t="s">
        <v>243</v>
      </c>
      <c r="AU404" s="144" t="s">
        <v>89</v>
      </c>
      <c r="AY404" s="19" t="s">
        <v>241</v>
      </c>
      <c r="BE404" s="145">
        <f>IF(N404="základní",J404,0)</f>
        <v>0</v>
      </c>
      <c r="BF404" s="145">
        <f>IF(N404="snížená",J404,0)</f>
        <v>0</v>
      </c>
      <c r="BG404" s="145">
        <f>IF(N404="zákl. přenesená",J404,0)</f>
        <v>0</v>
      </c>
      <c r="BH404" s="145">
        <f>IF(N404="sníž. přenesená",J404,0)</f>
        <v>0</v>
      </c>
      <c r="BI404" s="145">
        <f>IF(N404="nulová",J404,0)</f>
        <v>0</v>
      </c>
      <c r="BJ404" s="19" t="s">
        <v>89</v>
      </c>
      <c r="BK404" s="145">
        <f>ROUND(I404*H404,2)</f>
        <v>0</v>
      </c>
      <c r="BL404" s="19" t="s">
        <v>649</v>
      </c>
      <c r="BM404" s="144" t="s">
        <v>3708</v>
      </c>
    </row>
    <row r="405" spans="2:65" s="1" customFormat="1" ht="11.25">
      <c r="B405" s="34"/>
      <c r="D405" s="150" t="s">
        <v>255</v>
      </c>
      <c r="F405" s="151" t="s">
        <v>7286</v>
      </c>
      <c r="I405" s="148"/>
      <c r="L405" s="34"/>
      <c r="M405" s="149"/>
      <c r="T405" s="55"/>
      <c r="AT405" s="19" t="s">
        <v>255</v>
      </c>
      <c r="AU405" s="19" t="s">
        <v>89</v>
      </c>
    </row>
    <row r="406" spans="2:65" s="1" customFormat="1" ht="16.5" customHeight="1">
      <c r="B406" s="34"/>
      <c r="C406" s="133" t="s">
        <v>2580</v>
      </c>
      <c r="D406" s="133" t="s">
        <v>243</v>
      </c>
      <c r="E406" s="134" t="s">
        <v>7287</v>
      </c>
      <c r="F406" s="135" t="s">
        <v>7288</v>
      </c>
      <c r="G406" s="136" t="s">
        <v>1718</v>
      </c>
      <c r="H406" s="137">
        <v>2</v>
      </c>
      <c r="I406" s="138"/>
      <c r="J406" s="139">
        <f>ROUND(I406*H406,2)</f>
        <v>0</v>
      </c>
      <c r="K406" s="135" t="s">
        <v>538</v>
      </c>
      <c r="L406" s="34"/>
      <c r="M406" s="140" t="s">
        <v>21</v>
      </c>
      <c r="N406" s="141" t="s">
        <v>45</v>
      </c>
      <c r="P406" s="142">
        <f>O406*H406</f>
        <v>0</v>
      </c>
      <c r="Q406" s="142">
        <v>0</v>
      </c>
      <c r="R406" s="142">
        <f>Q406*H406</f>
        <v>0</v>
      </c>
      <c r="S406" s="142">
        <v>0</v>
      </c>
      <c r="T406" s="143">
        <f>S406*H406</f>
        <v>0</v>
      </c>
      <c r="AR406" s="144" t="s">
        <v>649</v>
      </c>
      <c r="AT406" s="144" t="s">
        <v>243</v>
      </c>
      <c r="AU406" s="144" t="s">
        <v>89</v>
      </c>
      <c r="AY406" s="19" t="s">
        <v>241</v>
      </c>
      <c r="BE406" s="145">
        <f>IF(N406="základní",J406,0)</f>
        <v>0</v>
      </c>
      <c r="BF406" s="145">
        <f>IF(N406="snížená",J406,0)</f>
        <v>0</v>
      </c>
      <c r="BG406" s="145">
        <f>IF(N406="zákl. přenesená",J406,0)</f>
        <v>0</v>
      </c>
      <c r="BH406" s="145">
        <f>IF(N406="sníž. přenesená",J406,0)</f>
        <v>0</v>
      </c>
      <c r="BI406" s="145">
        <f>IF(N406="nulová",J406,0)</f>
        <v>0</v>
      </c>
      <c r="BJ406" s="19" t="s">
        <v>89</v>
      </c>
      <c r="BK406" s="145">
        <f>ROUND(I406*H406,2)</f>
        <v>0</v>
      </c>
      <c r="BL406" s="19" t="s">
        <v>649</v>
      </c>
      <c r="BM406" s="144" t="s">
        <v>3720</v>
      </c>
    </row>
    <row r="407" spans="2:65" s="1" customFormat="1" ht="11.25">
      <c r="B407" s="34"/>
      <c r="D407" s="150" t="s">
        <v>255</v>
      </c>
      <c r="F407" s="151" t="s">
        <v>7289</v>
      </c>
      <c r="I407" s="148"/>
      <c r="L407" s="34"/>
      <c r="M407" s="149"/>
      <c r="T407" s="55"/>
      <c r="AT407" s="19" t="s">
        <v>255</v>
      </c>
      <c r="AU407" s="19" t="s">
        <v>89</v>
      </c>
    </row>
    <row r="408" spans="2:65" s="1" customFormat="1" ht="16.5" customHeight="1">
      <c r="B408" s="34"/>
      <c r="C408" s="133" t="s">
        <v>369</v>
      </c>
      <c r="D408" s="133" t="s">
        <v>243</v>
      </c>
      <c r="E408" s="134" t="s">
        <v>7290</v>
      </c>
      <c r="F408" s="135" t="s">
        <v>7291</v>
      </c>
      <c r="G408" s="136" t="s">
        <v>1718</v>
      </c>
      <c r="H408" s="137">
        <v>141</v>
      </c>
      <c r="I408" s="138"/>
      <c r="J408" s="139">
        <f>ROUND(I408*H408,2)</f>
        <v>0</v>
      </c>
      <c r="K408" s="135" t="s">
        <v>538</v>
      </c>
      <c r="L408" s="34"/>
      <c r="M408" s="140" t="s">
        <v>21</v>
      </c>
      <c r="N408" s="141" t="s">
        <v>45</v>
      </c>
      <c r="P408" s="142">
        <f>O408*H408</f>
        <v>0</v>
      </c>
      <c r="Q408" s="142">
        <v>0</v>
      </c>
      <c r="R408" s="142">
        <f>Q408*H408</f>
        <v>0</v>
      </c>
      <c r="S408" s="142">
        <v>0</v>
      </c>
      <c r="T408" s="143">
        <f>S408*H408</f>
        <v>0</v>
      </c>
      <c r="AR408" s="144" t="s">
        <v>649</v>
      </c>
      <c r="AT408" s="144" t="s">
        <v>243</v>
      </c>
      <c r="AU408" s="144" t="s">
        <v>89</v>
      </c>
      <c r="AY408" s="19" t="s">
        <v>241</v>
      </c>
      <c r="BE408" s="145">
        <f>IF(N408="základní",J408,0)</f>
        <v>0</v>
      </c>
      <c r="BF408" s="145">
        <f>IF(N408="snížená",J408,0)</f>
        <v>0</v>
      </c>
      <c r="BG408" s="145">
        <f>IF(N408="zákl. přenesená",J408,0)</f>
        <v>0</v>
      </c>
      <c r="BH408" s="145">
        <f>IF(N408="sníž. přenesená",J408,0)</f>
        <v>0</v>
      </c>
      <c r="BI408" s="145">
        <f>IF(N408="nulová",J408,0)</f>
        <v>0</v>
      </c>
      <c r="BJ408" s="19" t="s">
        <v>89</v>
      </c>
      <c r="BK408" s="145">
        <f>ROUND(I408*H408,2)</f>
        <v>0</v>
      </c>
      <c r="BL408" s="19" t="s">
        <v>649</v>
      </c>
      <c r="BM408" s="144" t="s">
        <v>3728</v>
      </c>
    </row>
    <row r="409" spans="2:65" s="1" customFormat="1" ht="11.25">
      <c r="B409" s="34"/>
      <c r="D409" s="150" t="s">
        <v>255</v>
      </c>
      <c r="F409" s="151" t="s">
        <v>7292</v>
      </c>
      <c r="I409" s="148"/>
      <c r="L409" s="34"/>
      <c r="M409" s="149"/>
      <c r="T409" s="55"/>
      <c r="AT409" s="19" t="s">
        <v>255</v>
      </c>
      <c r="AU409" s="19" t="s">
        <v>89</v>
      </c>
    </row>
    <row r="410" spans="2:65" s="1" customFormat="1" ht="16.5" customHeight="1">
      <c r="B410" s="34"/>
      <c r="C410" s="133" t="s">
        <v>2593</v>
      </c>
      <c r="D410" s="133" t="s">
        <v>243</v>
      </c>
      <c r="E410" s="134" t="s">
        <v>7293</v>
      </c>
      <c r="F410" s="135" t="s">
        <v>7294</v>
      </c>
      <c r="G410" s="136" t="s">
        <v>1718</v>
      </c>
      <c r="H410" s="137">
        <v>12</v>
      </c>
      <c r="I410" s="138"/>
      <c r="J410" s="139">
        <f>ROUND(I410*H410,2)</f>
        <v>0</v>
      </c>
      <c r="K410" s="135" t="s">
        <v>538</v>
      </c>
      <c r="L410" s="34"/>
      <c r="M410" s="140" t="s">
        <v>21</v>
      </c>
      <c r="N410" s="141" t="s">
        <v>45</v>
      </c>
      <c r="P410" s="142">
        <f>O410*H410</f>
        <v>0</v>
      </c>
      <c r="Q410" s="142">
        <v>0</v>
      </c>
      <c r="R410" s="142">
        <f>Q410*H410</f>
        <v>0</v>
      </c>
      <c r="S410" s="142">
        <v>0</v>
      </c>
      <c r="T410" s="143">
        <f>S410*H410</f>
        <v>0</v>
      </c>
      <c r="AR410" s="144" t="s">
        <v>649</v>
      </c>
      <c r="AT410" s="144" t="s">
        <v>243</v>
      </c>
      <c r="AU410" s="144" t="s">
        <v>89</v>
      </c>
      <c r="AY410" s="19" t="s">
        <v>241</v>
      </c>
      <c r="BE410" s="145">
        <f>IF(N410="základní",J410,0)</f>
        <v>0</v>
      </c>
      <c r="BF410" s="145">
        <f>IF(N410="snížená",J410,0)</f>
        <v>0</v>
      </c>
      <c r="BG410" s="145">
        <f>IF(N410="zákl. přenesená",J410,0)</f>
        <v>0</v>
      </c>
      <c r="BH410" s="145">
        <f>IF(N410="sníž. přenesená",J410,0)</f>
        <v>0</v>
      </c>
      <c r="BI410" s="145">
        <f>IF(N410="nulová",J410,0)</f>
        <v>0</v>
      </c>
      <c r="BJ410" s="19" t="s">
        <v>89</v>
      </c>
      <c r="BK410" s="145">
        <f>ROUND(I410*H410,2)</f>
        <v>0</v>
      </c>
      <c r="BL410" s="19" t="s">
        <v>649</v>
      </c>
      <c r="BM410" s="144" t="s">
        <v>3736</v>
      </c>
    </row>
    <row r="411" spans="2:65" s="1" customFormat="1" ht="11.25">
      <c r="B411" s="34"/>
      <c r="D411" s="150" t="s">
        <v>255</v>
      </c>
      <c r="F411" s="151" t="s">
        <v>7295</v>
      </c>
      <c r="I411" s="148"/>
      <c r="L411" s="34"/>
      <c r="M411" s="149"/>
      <c r="T411" s="55"/>
      <c r="AT411" s="19" t="s">
        <v>255</v>
      </c>
      <c r="AU411" s="19" t="s">
        <v>89</v>
      </c>
    </row>
    <row r="412" spans="2:65" s="1" customFormat="1" ht="16.5" customHeight="1">
      <c r="B412" s="34"/>
      <c r="C412" s="133" t="s">
        <v>2607</v>
      </c>
      <c r="D412" s="133" t="s">
        <v>243</v>
      </c>
      <c r="E412" s="134" t="s">
        <v>7296</v>
      </c>
      <c r="F412" s="135" t="s">
        <v>7297</v>
      </c>
      <c r="G412" s="136" t="s">
        <v>1718</v>
      </c>
      <c r="H412" s="137">
        <v>110</v>
      </c>
      <c r="I412" s="138"/>
      <c r="J412" s="139">
        <f>ROUND(I412*H412,2)</f>
        <v>0</v>
      </c>
      <c r="K412" s="135" t="s">
        <v>538</v>
      </c>
      <c r="L412" s="34"/>
      <c r="M412" s="140" t="s">
        <v>21</v>
      </c>
      <c r="N412" s="141" t="s">
        <v>45</v>
      </c>
      <c r="P412" s="142">
        <f>O412*H412</f>
        <v>0</v>
      </c>
      <c r="Q412" s="142">
        <v>0</v>
      </c>
      <c r="R412" s="142">
        <f>Q412*H412</f>
        <v>0</v>
      </c>
      <c r="S412" s="142">
        <v>0</v>
      </c>
      <c r="T412" s="143">
        <f>S412*H412</f>
        <v>0</v>
      </c>
      <c r="AR412" s="144" t="s">
        <v>649</v>
      </c>
      <c r="AT412" s="144" t="s">
        <v>243</v>
      </c>
      <c r="AU412" s="144" t="s">
        <v>89</v>
      </c>
      <c r="AY412" s="19" t="s">
        <v>241</v>
      </c>
      <c r="BE412" s="145">
        <f>IF(N412="základní",J412,0)</f>
        <v>0</v>
      </c>
      <c r="BF412" s="145">
        <f>IF(N412="snížená",J412,0)</f>
        <v>0</v>
      </c>
      <c r="BG412" s="145">
        <f>IF(N412="zákl. přenesená",J412,0)</f>
        <v>0</v>
      </c>
      <c r="BH412" s="145">
        <f>IF(N412="sníž. přenesená",J412,0)</f>
        <v>0</v>
      </c>
      <c r="BI412" s="145">
        <f>IF(N412="nulová",J412,0)</f>
        <v>0</v>
      </c>
      <c r="BJ412" s="19" t="s">
        <v>89</v>
      </c>
      <c r="BK412" s="145">
        <f>ROUND(I412*H412,2)</f>
        <v>0</v>
      </c>
      <c r="BL412" s="19" t="s">
        <v>649</v>
      </c>
      <c r="BM412" s="144" t="s">
        <v>3744</v>
      </c>
    </row>
    <row r="413" spans="2:65" s="1" customFormat="1" ht="11.25">
      <c r="B413" s="34"/>
      <c r="D413" s="150" t="s">
        <v>255</v>
      </c>
      <c r="F413" s="151" t="s">
        <v>7298</v>
      </c>
      <c r="I413" s="148"/>
      <c r="L413" s="34"/>
      <c r="M413" s="149"/>
      <c r="T413" s="55"/>
      <c r="AT413" s="19" t="s">
        <v>255</v>
      </c>
      <c r="AU413" s="19" t="s">
        <v>89</v>
      </c>
    </row>
    <row r="414" spans="2:65" s="1" customFormat="1" ht="16.5" customHeight="1">
      <c r="B414" s="34"/>
      <c r="C414" s="179" t="s">
        <v>2611</v>
      </c>
      <c r="D414" s="179" t="s">
        <v>549</v>
      </c>
      <c r="E414" s="180" t="s">
        <v>7299</v>
      </c>
      <c r="F414" s="181" t="s">
        <v>7300</v>
      </c>
      <c r="G414" s="182" t="s">
        <v>1718</v>
      </c>
      <c r="H414" s="183">
        <v>92</v>
      </c>
      <c r="I414" s="184"/>
      <c r="J414" s="185">
        <f>ROUND(I414*H414,2)</f>
        <v>0</v>
      </c>
      <c r="K414" s="181" t="s">
        <v>21</v>
      </c>
      <c r="L414" s="186"/>
      <c r="M414" s="187" t="s">
        <v>21</v>
      </c>
      <c r="N414" s="188" t="s">
        <v>45</v>
      </c>
      <c r="P414" s="142">
        <f>O414*H414</f>
        <v>0</v>
      </c>
      <c r="Q414" s="142">
        <v>0</v>
      </c>
      <c r="R414" s="142">
        <f>Q414*H414</f>
        <v>0</v>
      </c>
      <c r="S414" s="142">
        <v>0</v>
      </c>
      <c r="T414" s="143">
        <f>S414*H414</f>
        <v>0</v>
      </c>
      <c r="AR414" s="144" t="s">
        <v>929</v>
      </c>
      <c r="AT414" s="144" t="s">
        <v>549</v>
      </c>
      <c r="AU414" s="144" t="s">
        <v>89</v>
      </c>
      <c r="AY414" s="19" t="s">
        <v>241</v>
      </c>
      <c r="BE414" s="145">
        <f>IF(N414="základní",J414,0)</f>
        <v>0</v>
      </c>
      <c r="BF414" s="145">
        <f>IF(N414="snížená",J414,0)</f>
        <v>0</v>
      </c>
      <c r="BG414" s="145">
        <f>IF(N414="zákl. přenesená",J414,0)</f>
        <v>0</v>
      </c>
      <c r="BH414" s="145">
        <f>IF(N414="sníž. přenesená",J414,0)</f>
        <v>0</v>
      </c>
      <c r="BI414" s="145">
        <f>IF(N414="nulová",J414,0)</f>
        <v>0</v>
      </c>
      <c r="BJ414" s="19" t="s">
        <v>89</v>
      </c>
      <c r="BK414" s="145">
        <f>ROUND(I414*H414,2)</f>
        <v>0</v>
      </c>
      <c r="BL414" s="19" t="s">
        <v>649</v>
      </c>
      <c r="BM414" s="144" t="s">
        <v>3752</v>
      </c>
    </row>
    <row r="415" spans="2:65" s="1" customFormat="1" ht="16.5" customHeight="1">
      <c r="B415" s="34"/>
      <c r="C415" s="179" t="s">
        <v>2616</v>
      </c>
      <c r="D415" s="179" t="s">
        <v>549</v>
      </c>
      <c r="E415" s="180" t="s">
        <v>7301</v>
      </c>
      <c r="F415" s="181" t="s">
        <v>7302</v>
      </c>
      <c r="G415" s="182" t="s">
        <v>1718</v>
      </c>
      <c r="H415" s="183">
        <v>18</v>
      </c>
      <c r="I415" s="184"/>
      <c r="J415" s="185">
        <f>ROUND(I415*H415,2)</f>
        <v>0</v>
      </c>
      <c r="K415" s="181" t="s">
        <v>538</v>
      </c>
      <c r="L415" s="186"/>
      <c r="M415" s="187" t="s">
        <v>21</v>
      </c>
      <c r="N415" s="188" t="s">
        <v>45</v>
      </c>
      <c r="P415" s="142">
        <f>O415*H415</f>
        <v>0</v>
      </c>
      <c r="Q415" s="142">
        <v>0</v>
      </c>
      <c r="R415" s="142">
        <f>Q415*H415</f>
        <v>0</v>
      </c>
      <c r="S415" s="142">
        <v>0</v>
      </c>
      <c r="T415" s="143">
        <f>S415*H415</f>
        <v>0</v>
      </c>
      <c r="AR415" s="144" t="s">
        <v>929</v>
      </c>
      <c r="AT415" s="144" t="s">
        <v>549</v>
      </c>
      <c r="AU415" s="144" t="s">
        <v>89</v>
      </c>
      <c r="AY415" s="19" t="s">
        <v>241</v>
      </c>
      <c r="BE415" s="145">
        <f>IF(N415="základní",J415,0)</f>
        <v>0</v>
      </c>
      <c r="BF415" s="145">
        <f>IF(N415="snížená",J415,0)</f>
        <v>0</v>
      </c>
      <c r="BG415" s="145">
        <f>IF(N415="zákl. přenesená",J415,0)</f>
        <v>0</v>
      </c>
      <c r="BH415" s="145">
        <f>IF(N415="sníž. přenesená",J415,0)</f>
        <v>0</v>
      </c>
      <c r="BI415" s="145">
        <f>IF(N415="nulová",J415,0)</f>
        <v>0</v>
      </c>
      <c r="BJ415" s="19" t="s">
        <v>89</v>
      </c>
      <c r="BK415" s="145">
        <f>ROUND(I415*H415,2)</f>
        <v>0</v>
      </c>
      <c r="BL415" s="19" t="s">
        <v>649</v>
      </c>
      <c r="BM415" s="144" t="s">
        <v>3762</v>
      </c>
    </row>
    <row r="416" spans="2:65" s="1" customFormat="1" ht="16.5" customHeight="1">
      <c r="B416" s="34"/>
      <c r="C416" s="179" t="s">
        <v>2620</v>
      </c>
      <c r="D416" s="179" t="s">
        <v>549</v>
      </c>
      <c r="E416" s="180" t="s">
        <v>7303</v>
      </c>
      <c r="F416" s="181" t="s">
        <v>7304</v>
      </c>
      <c r="G416" s="182" t="s">
        <v>1718</v>
      </c>
      <c r="H416" s="183">
        <v>110</v>
      </c>
      <c r="I416" s="184"/>
      <c r="J416" s="185">
        <f>ROUND(I416*H416,2)</f>
        <v>0</v>
      </c>
      <c r="K416" s="181" t="s">
        <v>538</v>
      </c>
      <c r="L416" s="186"/>
      <c r="M416" s="187" t="s">
        <v>21</v>
      </c>
      <c r="N416" s="188" t="s">
        <v>45</v>
      </c>
      <c r="P416" s="142">
        <f>O416*H416</f>
        <v>0</v>
      </c>
      <c r="Q416" s="142">
        <v>0</v>
      </c>
      <c r="R416" s="142">
        <f>Q416*H416</f>
        <v>0</v>
      </c>
      <c r="S416" s="142">
        <v>0</v>
      </c>
      <c r="T416" s="143">
        <f>S416*H416</f>
        <v>0</v>
      </c>
      <c r="AR416" s="144" t="s">
        <v>929</v>
      </c>
      <c r="AT416" s="144" t="s">
        <v>549</v>
      </c>
      <c r="AU416" s="144" t="s">
        <v>89</v>
      </c>
      <c r="AY416" s="19" t="s">
        <v>241</v>
      </c>
      <c r="BE416" s="145">
        <f>IF(N416="základní",J416,0)</f>
        <v>0</v>
      </c>
      <c r="BF416" s="145">
        <f>IF(N416="snížená",J416,0)</f>
        <v>0</v>
      </c>
      <c r="BG416" s="145">
        <f>IF(N416="zákl. přenesená",J416,0)</f>
        <v>0</v>
      </c>
      <c r="BH416" s="145">
        <f>IF(N416="sníž. přenesená",J416,0)</f>
        <v>0</v>
      </c>
      <c r="BI416" s="145">
        <f>IF(N416="nulová",J416,0)</f>
        <v>0</v>
      </c>
      <c r="BJ416" s="19" t="s">
        <v>89</v>
      </c>
      <c r="BK416" s="145">
        <f>ROUND(I416*H416,2)</f>
        <v>0</v>
      </c>
      <c r="BL416" s="19" t="s">
        <v>649</v>
      </c>
      <c r="BM416" s="144" t="s">
        <v>3770</v>
      </c>
    </row>
    <row r="417" spans="2:65" s="1" customFormat="1" ht="16.5" customHeight="1">
      <c r="B417" s="34"/>
      <c r="C417" s="133" t="s">
        <v>2626</v>
      </c>
      <c r="D417" s="133" t="s">
        <v>243</v>
      </c>
      <c r="E417" s="134" t="s">
        <v>7305</v>
      </c>
      <c r="F417" s="135" t="s">
        <v>7306</v>
      </c>
      <c r="G417" s="136" t="s">
        <v>1718</v>
      </c>
      <c r="H417" s="137">
        <v>6</v>
      </c>
      <c r="I417" s="138"/>
      <c r="J417" s="139">
        <f>ROUND(I417*H417,2)</f>
        <v>0</v>
      </c>
      <c r="K417" s="135" t="s">
        <v>538</v>
      </c>
      <c r="L417" s="34"/>
      <c r="M417" s="140" t="s">
        <v>21</v>
      </c>
      <c r="N417" s="141" t="s">
        <v>45</v>
      </c>
      <c r="P417" s="142">
        <f>O417*H417</f>
        <v>0</v>
      </c>
      <c r="Q417" s="142">
        <v>0</v>
      </c>
      <c r="R417" s="142">
        <f>Q417*H417</f>
        <v>0</v>
      </c>
      <c r="S417" s="142">
        <v>0</v>
      </c>
      <c r="T417" s="143">
        <f>S417*H417</f>
        <v>0</v>
      </c>
      <c r="AR417" s="144" t="s">
        <v>649</v>
      </c>
      <c r="AT417" s="144" t="s">
        <v>243</v>
      </c>
      <c r="AU417" s="144" t="s">
        <v>89</v>
      </c>
      <c r="AY417" s="19" t="s">
        <v>241</v>
      </c>
      <c r="BE417" s="145">
        <f>IF(N417="základní",J417,0)</f>
        <v>0</v>
      </c>
      <c r="BF417" s="145">
        <f>IF(N417="snížená",J417,0)</f>
        <v>0</v>
      </c>
      <c r="BG417" s="145">
        <f>IF(N417="zákl. přenesená",J417,0)</f>
        <v>0</v>
      </c>
      <c r="BH417" s="145">
        <f>IF(N417="sníž. přenesená",J417,0)</f>
        <v>0</v>
      </c>
      <c r="BI417" s="145">
        <f>IF(N417="nulová",J417,0)</f>
        <v>0</v>
      </c>
      <c r="BJ417" s="19" t="s">
        <v>89</v>
      </c>
      <c r="BK417" s="145">
        <f>ROUND(I417*H417,2)</f>
        <v>0</v>
      </c>
      <c r="BL417" s="19" t="s">
        <v>649</v>
      </c>
      <c r="BM417" s="144" t="s">
        <v>3778</v>
      </c>
    </row>
    <row r="418" spans="2:65" s="1" customFormat="1" ht="11.25">
      <c r="B418" s="34"/>
      <c r="D418" s="150" t="s">
        <v>255</v>
      </c>
      <c r="F418" s="151" t="s">
        <v>7307</v>
      </c>
      <c r="I418" s="148"/>
      <c r="L418" s="34"/>
      <c r="M418" s="149"/>
      <c r="T418" s="55"/>
      <c r="AT418" s="19" t="s">
        <v>255</v>
      </c>
      <c r="AU418" s="19" t="s">
        <v>89</v>
      </c>
    </row>
    <row r="419" spans="2:65" s="1" customFormat="1" ht="16.5" customHeight="1">
      <c r="B419" s="34"/>
      <c r="C419" s="179" t="s">
        <v>2631</v>
      </c>
      <c r="D419" s="179" t="s">
        <v>549</v>
      </c>
      <c r="E419" s="180" t="s">
        <v>7308</v>
      </c>
      <c r="F419" s="181" t="s">
        <v>7309</v>
      </c>
      <c r="G419" s="182" t="s">
        <v>1718</v>
      </c>
      <c r="H419" s="183">
        <v>6</v>
      </c>
      <c r="I419" s="184"/>
      <c r="J419" s="185">
        <f>ROUND(I419*H419,2)</f>
        <v>0</v>
      </c>
      <c r="K419" s="181" t="s">
        <v>538</v>
      </c>
      <c r="L419" s="186"/>
      <c r="M419" s="187" t="s">
        <v>21</v>
      </c>
      <c r="N419" s="188" t="s">
        <v>45</v>
      </c>
      <c r="P419" s="142">
        <f>O419*H419</f>
        <v>0</v>
      </c>
      <c r="Q419" s="142">
        <v>0</v>
      </c>
      <c r="R419" s="142">
        <f>Q419*H419</f>
        <v>0</v>
      </c>
      <c r="S419" s="142">
        <v>0</v>
      </c>
      <c r="T419" s="143">
        <f>S419*H419</f>
        <v>0</v>
      </c>
      <c r="AR419" s="144" t="s">
        <v>929</v>
      </c>
      <c r="AT419" s="144" t="s">
        <v>549</v>
      </c>
      <c r="AU419" s="144" t="s">
        <v>89</v>
      </c>
      <c r="AY419" s="19" t="s">
        <v>241</v>
      </c>
      <c r="BE419" s="145">
        <f>IF(N419="základní",J419,0)</f>
        <v>0</v>
      </c>
      <c r="BF419" s="145">
        <f>IF(N419="snížená",J419,0)</f>
        <v>0</v>
      </c>
      <c r="BG419" s="145">
        <f>IF(N419="zákl. přenesená",J419,0)</f>
        <v>0</v>
      </c>
      <c r="BH419" s="145">
        <f>IF(N419="sníž. přenesená",J419,0)</f>
        <v>0</v>
      </c>
      <c r="BI419" s="145">
        <f>IF(N419="nulová",J419,0)</f>
        <v>0</v>
      </c>
      <c r="BJ419" s="19" t="s">
        <v>89</v>
      </c>
      <c r="BK419" s="145">
        <f>ROUND(I419*H419,2)</f>
        <v>0</v>
      </c>
      <c r="BL419" s="19" t="s">
        <v>649</v>
      </c>
      <c r="BM419" s="144" t="s">
        <v>3788</v>
      </c>
    </row>
    <row r="420" spans="2:65" s="1" customFormat="1" ht="16.5" customHeight="1">
      <c r="B420" s="34"/>
      <c r="C420" s="133" t="s">
        <v>2636</v>
      </c>
      <c r="D420" s="133" t="s">
        <v>243</v>
      </c>
      <c r="E420" s="134" t="s">
        <v>7310</v>
      </c>
      <c r="F420" s="135" t="s">
        <v>7311</v>
      </c>
      <c r="G420" s="136" t="s">
        <v>1718</v>
      </c>
      <c r="H420" s="137">
        <v>50</v>
      </c>
      <c r="I420" s="138"/>
      <c r="J420" s="139">
        <f>ROUND(I420*H420,2)</f>
        <v>0</v>
      </c>
      <c r="K420" s="135" t="s">
        <v>21</v>
      </c>
      <c r="L420" s="34"/>
      <c r="M420" s="140" t="s">
        <v>21</v>
      </c>
      <c r="N420" s="141" t="s">
        <v>45</v>
      </c>
      <c r="P420" s="142">
        <f>O420*H420</f>
        <v>0</v>
      </c>
      <c r="Q420" s="142">
        <v>0</v>
      </c>
      <c r="R420" s="142">
        <f>Q420*H420</f>
        <v>0</v>
      </c>
      <c r="S420" s="142">
        <v>0</v>
      </c>
      <c r="T420" s="143">
        <f>S420*H420</f>
        <v>0</v>
      </c>
      <c r="AR420" s="144" t="s">
        <v>649</v>
      </c>
      <c r="AT420" s="144" t="s">
        <v>243</v>
      </c>
      <c r="AU420" s="144" t="s">
        <v>89</v>
      </c>
      <c r="AY420" s="19" t="s">
        <v>241</v>
      </c>
      <c r="BE420" s="145">
        <f>IF(N420="základní",J420,0)</f>
        <v>0</v>
      </c>
      <c r="BF420" s="145">
        <f>IF(N420="snížená",J420,0)</f>
        <v>0</v>
      </c>
      <c r="BG420" s="145">
        <f>IF(N420="zákl. přenesená",J420,0)</f>
        <v>0</v>
      </c>
      <c r="BH420" s="145">
        <f>IF(N420="sníž. přenesená",J420,0)</f>
        <v>0</v>
      </c>
      <c r="BI420" s="145">
        <f>IF(N420="nulová",J420,0)</f>
        <v>0</v>
      </c>
      <c r="BJ420" s="19" t="s">
        <v>89</v>
      </c>
      <c r="BK420" s="145">
        <f>ROUND(I420*H420,2)</f>
        <v>0</v>
      </c>
      <c r="BL420" s="19" t="s">
        <v>649</v>
      </c>
      <c r="BM420" s="144" t="s">
        <v>3796</v>
      </c>
    </row>
    <row r="421" spans="2:65" s="1" customFormat="1" ht="16.5" customHeight="1">
      <c r="B421" s="34"/>
      <c r="C421" s="133" t="s">
        <v>2641</v>
      </c>
      <c r="D421" s="133" t="s">
        <v>243</v>
      </c>
      <c r="E421" s="134" t="s">
        <v>7312</v>
      </c>
      <c r="F421" s="135" t="s">
        <v>7313</v>
      </c>
      <c r="G421" s="136" t="s">
        <v>1718</v>
      </c>
      <c r="H421" s="137">
        <v>2</v>
      </c>
      <c r="I421" s="138"/>
      <c r="J421" s="139">
        <f>ROUND(I421*H421,2)</f>
        <v>0</v>
      </c>
      <c r="K421" s="135" t="s">
        <v>538</v>
      </c>
      <c r="L421" s="34"/>
      <c r="M421" s="140" t="s">
        <v>21</v>
      </c>
      <c r="N421" s="141" t="s">
        <v>45</v>
      </c>
      <c r="P421" s="142">
        <f>O421*H421</f>
        <v>0</v>
      </c>
      <c r="Q421" s="142">
        <v>0</v>
      </c>
      <c r="R421" s="142">
        <f>Q421*H421</f>
        <v>0</v>
      </c>
      <c r="S421" s="142">
        <v>0</v>
      </c>
      <c r="T421" s="143">
        <f>S421*H421</f>
        <v>0</v>
      </c>
      <c r="AR421" s="144" t="s">
        <v>649</v>
      </c>
      <c r="AT421" s="144" t="s">
        <v>243</v>
      </c>
      <c r="AU421" s="144" t="s">
        <v>89</v>
      </c>
      <c r="AY421" s="19" t="s">
        <v>241</v>
      </c>
      <c r="BE421" s="145">
        <f>IF(N421="základní",J421,0)</f>
        <v>0</v>
      </c>
      <c r="BF421" s="145">
        <f>IF(N421="snížená",J421,0)</f>
        <v>0</v>
      </c>
      <c r="BG421" s="145">
        <f>IF(N421="zákl. přenesená",J421,0)</f>
        <v>0</v>
      </c>
      <c r="BH421" s="145">
        <f>IF(N421="sníž. přenesená",J421,0)</f>
        <v>0</v>
      </c>
      <c r="BI421" s="145">
        <f>IF(N421="nulová",J421,0)</f>
        <v>0</v>
      </c>
      <c r="BJ421" s="19" t="s">
        <v>89</v>
      </c>
      <c r="BK421" s="145">
        <f>ROUND(I421*H421,2)</f>
        <v>0</v>
      </c>
      <c r="BL421" s="19" t="s">
        <v>649</v>
      </c>
      <c r="BM421" s="144" t="s">
        <v>3804</v>
      </c>
    </row>
    <row r="422" spans="2:65" s="1" customFormat="1" ht="11.25">
      <c r="B422" s="34"/>
      <c r="D422" s="150" t="s">
        <v>255</v>
      </c>
      <c r="F422" s="151" t="s">
        <v>7314</v>
      </c>
      <c r="I422" s="148"/>
      <c r="L422" s="34"/>
      <c r="M422" s="149"/>
      <c r="T422" s="55"/>
      <c r="AT422" s="19" t="s">
        <v>255</v>
      </c>
      <c r="AU422" s="19" t="s">
        <v>89</v>
      </c>
    </row>
    <row r="423" spans="2:65" s="1" customFormat="1" ht="16.5" customHeight="1">
      <c r="B423" s="34"/>
      <c r="C423" s="133" t="s">
        <v>2648</v>
      </c>
      <c r="D423" s="133" t="s">
        <v>243</v>
      </c>
      <c r="E423" s="134" t="s">
        <v>7315</v>
      </c>
      <c r="F423" s="135" t="s">
        <v>7316</v>
      </c>
      <c r="G423" s="136" t="s">
        <v>1718</v>
      </c>
      <c r="H423" s="137">
        <v>42</v>
      </c>
      <c r="I423" s="138"/>
      <c r="J423" s="139">
        <f>ROUND(I423*H423,2)</f>
        <v>0</v>
      </c>
      <c r="K423" s="135" t="s">
        <v>538</v>
      </c>
      <c r="L423" s="34"/>
      <c r="M423" s="140" t="s">
        <v>21</v>
      </c>
      <c r="N423" s="141" t="s">
        <v>45</v>
      </c>
      <c r="P423" s="142">
        <f>O423*H423</f>
        <v>0</v>
      </c>
      <c r="Q423" s="142">
        <v>0</v>
      </c>
      <c r="R423" s="142">
        <f>Q423*H423</f>
        <v>0</v>
      </c>
      <c r="S423" s="142">
        <v>0</v>
      </c>
      <c r="T423" s="143">
        <f>S423*H423</f>
        <v>0</v>
      </c>
      <c r="AR423" s="144" t="s">
        <v>649</v>
      </c>
      <c r="AT423" s="144" t="s">
        <v>243</v>
      </c>
      <c r="AU423" s="144" t="s">
        <v>89</v>
      </c>
      <c r="AY423" s="19" t="s">
        <v>241</v>
      </c>
      <c r="BE423" s="145">
        <f>IF(N423="základní",J423,0)</f>
        <v>0</v>
      </c>
      <c r="BF423" s="145">
        <f>IF(N423="snížená",J423,0)</f>
        <v>0</v>
      </c>
      <c r="BG423" s="145">
        <f>IF(N423="zákl. přenesená",J423,0)</f>
        <v>0</v>
      </c>
      <c r="BH423" s="145">
        <f>IF(N423="sníž. přenesená",J423,0)</f>
        <v>0</v>
      </c>
      <c r="BI423" s="145">
        <f>IF(N423="nulová",J423,0)</f>
        <v>0</v>
      </c>
      <c r="BJ423" s="19" t="s">
        <v>89</v>
      </c>
      <c r="BK423" s="145">
        <f>ROUND(I423*H423,2)</f>
        <v>0</v>
      </c>
      <c r="BL423" s="19" t="s">
        <v>649</v>
      </c>
      <c r="BM423" s="144" t="s">
        <v>3812</v>
      </c>
    </row>
    <row r="424" spans="2:65" s="1" customFormat="1" ht="11.25">
      <c r="B424" s="34"/>
      <c r="D424" s="150" t="s">
        <v>255</v>
      </c>
      <c r="F424" s="151" t="s">
        <v>7317</v>
      </c>
      <c r="I424" s="148"/>
      <c r="L424" s="34"/>
      <c r="M424" s="149"/>
      <c r="T424" s="55"/>
      <c r="AT424" s="19" t="s">
        <v>255</v>
      </c>
      <c r="AU424" s="19" t="s">
        <v>89</v>
      </c>
    </row>
    <row r="425" spans="2:65" s="1" customFormat="1" ht="16.5" customHeight="1">
      <c r="B425" s="34"/>
      <c r="C425" s="133" t="s">
        <v>2659</v>
      </c>
      <c r="D425" s="133" t="s">
        <v>243</v>
      </c>
      <c r="E425" s="134" t="s">
        <v>7318</v>
      </c>
      <c r="F425" s="135" t="s">
        <v>7319</v>
      </c>
      <c r="G425" s="136" t="s">
        <v>1718</v>
      </c>
      <c r="H425" s="137">
        <v>14</v>
      </c>
      <c r="I425" s="138"/>
      <c r="J425" s="139">
        <f>ROUND(I425*H425,2)</f>
        <v>0</v>
      </c>
      <c r="K425" s="135" t="s">
        <v>538</v>
      </c>
      <c r="L425" s="34"/>
      <c r="M425" s="140" t="s">
        <v>21</v>
      </c>
      <c r="N425" s="141" t="s">
        <v>45</v>
      </c>
      <c r="P425" s="142">
        <f>O425*H425</f>
        <v>0</v>
      </c>
      <c r="Q425" s="142">
        <v>0</v>
      </c>
      <c r="R425" s="142">
        <f>Q425*H425</f>
        <v>0</v>
      </c>
      <c r="S425" s="142">
        <v>0</v>
      </c>
      <c r="T425" s="143">
        <f>S425*H425</f>
        <v>0</v>
      </c>
      <c r="AR425" s="144" t="s">
        <v>649</v>
      </c>
      <c r="AT425" s="144" t="s">
        <v>243</v>
      </c>
      <c r="AU425" s="144" t="s">
        <v>89</v>
      </c>
      <c r="AY425" s="19" t="s">
        <v>241</v>
      </c>
      <c r="BE425" s="145">
        <f>IF(N425="základní",J425,0)</f>
        <v>0</v>
      </c>
      <c r="BF425" s="145">
        <f>IF(N425="snížená",J425,0)</f>
        <v>0</v>
      </c>
      <c r="BG425" s="145">
        <f>IF(N425="zákl. přenesená",J425,0)</f>
        <v>0</v>
      </c>
      <c r="BH425" s="145">
        <f>IF(N425="sníž. přenesená",J425,0)</f>
        <v>0</v>
      </c>
      <c r="BI425" s="145">
        <f>IF(N425="nulová",J425,0)</f>
        <v>0</v>
      </c>
      <c r="BJ425" s="19" t="s">
        <v>89</v>
      </c>
      <c r="BK425" s="145">
        <f>ROUND(I425*H425,2)</f>
        <v>0</v>
      </c>
      <c r="BL425" s="19" t="s">
        <v>649</v>
      </c>
      <c r="BM425" s="144" t="s">
        <v>3820</v>
      </c>
    </row>
    <row r="426" spans="2:65" s="1" customFormat="1" ht="11.25">
      <c r="B426" s="34"/>
      <c r="D426" s="150" t="s">
        <v>255</v>
      </c>
      <c r="F426" s="151" t="s">
        <v>7320</v>
      </c>
      <c r="I426" s="148"/>
      <c r="L426" s="34"/>
      <c r="M426" s="149"/>
      <c r="T426" s="55"/>
      <c r="AT426" s="19" t="s">
        <v>255</v>
      </c>
      <c r="AU426" s="19" t="s">
        <v>89</v>
      </c>
    </row>
    <row r="427" spans="2:65" s="1" customFormat="1" ht="16.5" customHeight="1">
      <c r="B427" s="34"/>
      <c r="C427" s="133" t="s">
        <v>2664</v>
      </c>
      <c r="D427" s="133" t="s">
        <v>243</v>
      </c>
      <c r="E427" s="134" t="s">
        <v>7321</v>
      </c>
      <c r="F427" s="135" t="s">
        <v>7322</v>
      </c>
      <c r="G427" s="136" t="s">
        <v>1718</v>
      </c>
      <c r="H427" s="137">
        <v>1</v>
      </c>
      <c r="I427" s="138"/>
      <c r="J427" s="139">
        <f>ROUND(I427*H427,2)</f>
        <v>0</v>
      </c>
      <c r="K427" s="135" t="s">
        <v>538</v>
      </c>
      <c r="L427" s="34"/>
      <c r="M427" s="140" t="s">
        <v>21</v>
      </c>
      <c r="N427" s="141" t="s">
        <v>45</v>
      </c>
      <c r="P427" s="142">
        <f>O427*H427</f>
        <v>0</v>
      </c>
      <c r="Q427" s="142">
        <v>0</v>
      </c>
      <c r="R427" s="142">
        <f>Q427*H427</f>
        <v>0</v>
      </c>
      <c r="S427" s="142">
        <v>0</v>
      </c>
      <c r="T427" s="143">
        <f>S427*H427</f>
        <v>0</v>
      </c>
      <c r="AR427" s="144" t="s">
        <v>649</v>
      </c>
      <c r="AT427" s="144" t="s">
        <v>243</v>
      </c>
      <c r="AU427" s="144" t="s">
        <v>89</v>
      </c>
      <c r="AY427" s="19" t="s">
        <v>241</v>
      </c>
      <c r="BE427" s="145">
        <f>IF(N427="základní",J427,0)</f>
        <v>0</v>
      </c>
      <c r="BF427" s="145">
        <f>IF(N427="snížená",J427,0)</f>
        <v>0</v>
      </c>
      <c r="BG427" s="145">
        <f>IF(N427="zákl. přenesená",J427,0)</f>
        <v>0</v>
      </c>
      <c r="BH427" s="145">
        <f>IF(N427="sníž. přenesená",J427,0)</f>
        <v>0</v>
      </c>
      <c r="BI427" s="145">
        <f>IF(N427="nulová",J427,0)</f>
        <v>0</v>
      </c>
      <c r="BJ427" s="19" t="s">
        <v>89</v>
      </c>
      <c r="BK427" s="145">
        <f>ROUND(I427*H427,2)</f>
        <v>0</v>
      </c>
      <c r="BL427" s="19" t="s">
        <v>649</v>
      </c>
      <c r="BM427" s="144" t="s">
        <v>3828</v>
      </c>
    </row>
    <row r="428" spans="2:65" s="1" customFormat="1" ht="11.25">
      <c r="B428" s="34"/>
      <c r="D428" s="150" t="s">
        <v>255</v>
      </c>
      <c r="F428" s="151" t="s">
        <v>7323</v>
      </c>
      <c r="I428" s="148"/>
      <c r="L428" s="34"/>
      <c r="M428" s="149"/>
      <c r="T428" s="55"/>
      <c r="AT428" s="19" t="s">
        <v>255</v>
      </c>
      <c r="AU428" s="19" t="s">
        <v>89</v>
      </c>
    </row>
    <row r="429" spans="2:65" s="1" customFormat="1" ht="16.5" customHeight="1">
      <c r="B429" s="34"/>
      <c r="C429" s="133" t="s">
        <v>2669</v>
      </c>
      <c r="D429" s="133" t="s">
        <v>243</v>
      </c>
      <c r="E429" s="134" t="s">
        <v>7324</v>
      </c>
      <c r="F429" s="135" t="s">
        <v>7325</v>
      </c>
      <c r="G429" s="136" t="s">
        <v>1718</v>
      </c>
      <c r="H429" s="137">
        <v>11</v>
      </c>
      <c r="I429" s="138"/>
      <c r="J429" s="139">
        <f>ROUND(I429*H429,2)</f>
        <v>0</v>
      </c>
      <c r="K429" s="135" t="s">
        <v>538</v>
      </c>
      <c r="L429" s="34"/>
      <c r="M429" s="140" t="s">
        <v>21</v>
      </c>
      <c r="N429" s="141" t="s">
        <v>45</v>
      </c>
      <c r="P429" s="142">
        <f>O429*H429</f>
        <v>0</v>
      </c>
      <c r="Q429" s="142">
        <v>0</v>
      </c>
      <c r="R429" s="142">
        <f>Q429*H429</f>
        <v>0</v>
      </c>
      <c r="S429" s="142">
        <v>0</v>
      </c>
      <c r="T429" s="143">
        <f>S429*H429</f>
        <v>0</v>
      </c>
      <c r="AR429" s="144" t="s">
        <v>649</v>
      </c>
      <c r="AT429" s="144" t="s">
        <v>243</v>
      </c>
      <c r="AU429" s="144" t="s">
        <v>89</v>
      </c>
      <c r="AY429" s="19" t="s">
        <v>241</v>
      </c>
      <c r="BE429" s="145">
        <f>IF(N429="základní",J429,0)</f>
        <v>0</v>
      </c>
      <c r="BF429" s="145">
        <f>IF(N429="snížená",J429,0)</f>
        <v>0</v>
      </c>
      <c r="BG429" s="145">
        <f>IF(N429="zákl. přenesená",J429,0)</f>
        <v>0</v>
      </c>
      <c r="BH429" s="145">
        <f>IF(N429="sníž. přenesená",J429,0)</f>
        <v>0</v>
      </c>
      <c r="BI429" s="145">
        <f>IF(N429="nulová",J429,0)</f>
        <v>0</v>
      </c>
      <c r="BJ429" s="19" t="s">
        <v>89</v>
      </c>
      <c r="BK429" s="145">
        <f>ROUND(I429*H429,2)</f>
        <v>0</v>
      </c>
      <c r="BL429" s="19" t="s">
        <v>649</v>
      </c>
      <c r="BM429" s="144" t="s">
        <v>3836</v>
      </c>
    </row>
    <row r="430" spans="2:65" s="1" customFormat="1" ht="11.25">
      <c r="B430" s="34"/>
      <c r="D430" s="150" t="s">
        <v>255</v>
      </c>
      <c r="F430" s="151" t="s">
        <v>7326</v>
      </c>
      <c r="I430" s="148"/>
      <c r="L430" s="34"/>
      <c r="M430" s="149"/>
      <c r="T430" s="55"/>
      <c r="AT430" s="19" t="s">
        <v>255</v>
      </c>
      <c r="AU430" s="19" t="s">
        <v>89</v>
      </c>
    </row>
    <row r="431" spans="2:65" s="1" customFormat="1" ht="16.5" customHeight="1">
      <c r="B431" s="34"/>
      <c r="C431" s="133" t="s">
        <v>2675</v>
      </c>
      <c r="D431" s="133" t="s">
        <v>243</v>
      </c>
      <c r="E431" s="134" t="s">
        <v>7327</v>
      </c>
      <c r="F431" s="135" t="s">
        <v>7328</v>
      </c>
      <c r="G431" s="136" t="s">
        <v>1718</v>
      </c>
      <c r="H431" s="137">
        <v>1</v>
      </c>
      <c r="I431" s="138"/>
      <c r="J431" s="139">
        <f>ROUND(I431*H431,2)</f>
        <v>0</v>
      </c>
      <c r="K431" s="135" t="s">
        <v>21</v>
      </c>
      <c r="L431" s="34"/>
      <c r="M431" s="140" t="s">
        <v>21</v>
      </c>
      <c r="N431" s="141" t="s">
        <v>45</v>
      </c>
      <c r="P431" s="142">
        <f>O431*H431</f>
        <v>0</v>
      </c>
      <c r="Q431" s="142">
        <v>0</v>
      </c>
      <c r="R431" s="142">
        <f>Q431*H431</f>
        <v>0</v>
      </c>
      <c r="S431" s="142">
        <v>0</v>
      </c>
      <c r="T431" s="143">
        <f>S431*H431</f>
        <v>0</v>
      </c>
      <c r="AR431" s="144" t="s">
        <v>649</v>
      </c>
      <c r="AT431" s="144" t="s">
        <v>243</v>
      </c>
      <c r="AU431" s="144" t="s">
        <v>89</v>
      </c>
      <c r="AY431" s="19" t="s">
        <v>241</v>
      </c>
      <c r="BE431" s="145">
        <f>IF(N431="základní",J431,0)</f>
        <v>0</v>
      </c>
      <c r="BF431" s="145">
        <f>IF(N431="snížená",J431,0)</f>
        <v>0</v>
      </c>
      <c r="BG431" s="145">
        <f>IF(N431="zákl. přenesená",J431,0)</f>
        <v>0</v>
      </c>
      <c r="BH431" s="145">
        <f>IF(N431="sníž. přenesená",J431,0)</f>
        <v>0</v>
      </c>
      <c r="BI431" s="145">
        <f>IF(N431="nulová",J431,0)</f>
        <v>0</v>
      </c>
      <c r="BJ431" s="19" t="s">
        <v>89</v>
      </c>
      <c r="BK431" s="145">
        <f>ROUND(I431*H431,2)</f>
        <v>0</v>
      </c>
      <c r="BL431" s="19" t="s">
        <v>649</v>
      </c>
      <c r="BM431" s="144" t="s">
        <v>3844</v>
      </c>
    </row>
    <row r="432" spans="2:65" s="1" customFormat="1" ht="24.2" customHeight="1">
      <c r="B432" s="34"/>
      <c r="C432" s="133" t="s">
        <v>2680</v>
      </c>
      <c r="D432" s="133" t="s">
        <v>243</v>
      </c>
      <c r="E432" s="134" t="s">
        <v>7329</v>
      </c>
      <c r="F432" s="135" t="s">
        <v>7330</v>
      </c>
      <c r="G432" s="136" t="s">
        <v>271</v>
      </c>
      <c r="H432" s="137">
        <v>12.089</v>
      </c>
      <c r="I432" s="138"/>
      <c r="J432" s="139">
        <f>ROUND(I432*H432,2)</f>
        <v>0</v>
      </c>
      <c r="K432" s="135" t="s">
        <v>538</v>
      </c>
      <c r="L432" s="34"/>
      <c r="M432" s="140" t="s">
        <v>21</v>
      </c>
      <c r="N432" s="141" t="s">
        <v>45</v>
      </c>
      <c r="P432" s="142">
        <f>O432*H432</f>
        <v>0</v>
      </c>
      <c r="Q432" s="142">
        <v>0</v>
      </c>
      <c r="R432" s="142">
        <f>Q432*H432</f>
        <v>0</v>
      </c>
      <c r="S432" s="142">
        <v>0</v>
      </c>
      <c r="T432" s="143">
        <f>S432*H432</f>
        <v>0</v>
      </c>
      <c r="AR432" s="144" t="s">
        <v>649</v>
      </c>
      <c r="AT432" s="144" t="s">
        <v>243</v>
      </c>
      <c r="AU432" s="144" t="s">
        <v>89</v>
      </c>
      <c r="AY432" s="19" t="s">
        <v>241</v>
      </c>
      <c r="BE432" s="145">
        <f>IF(N432="základní",J432,0)</f>
        <v>0</v>
      </c>
      <c r="BF432" s="145">
        <f>IF(N432="snížená",J432,0)</f>
        <v>0</v>
      </c>
      <c r="BG432" s="145">
        <f>IF(N432="zákl. přenesená",J432,0)</f>
        <v>0</v>
      </c>
      <c r="BH432" s="145">
        <f>IF(N432="sníž. přenesená",J432,0)</f>
        <v>0</v>
      </c>
      <c r="BI432" s="145">
        <f>IF(N432="nulová",J432,0)</f>
        <v>0</v>
      </c>
      <c r="BJ432" s="19" t="s">
        <v>89</v>
      </c>
      <c r="BK432" s="145">
        <f>ROUND(I432*H432,2)</f>
        <v>0</v>
      </c>
      <c r="BL432" s="19" t="s">
        <v>649</v>
      </c>
      <c r="BM432" s="144" t="s">
        <v>3852</v>
      </c>
    </row>
    <row r="433" spans="2:65" s="1" customFormat="1" ht="11.25">
      <c r="B433" s="34"/>
      <c r="D433" s="150" t="s">
        <v>255</v>
      </c>
      <c r="F433" s="151" t="s">
        <v>7331</v>
      </c>
      <c r="I433" s="148"/>
      <c r="L433" s="34"/>
      <c r="M433" s="149"/>
      <c r="T433" s="55"/>
      <c r="AT433" s="19" t="s">
        <v>255</v>
      </c>
      <c r="AU433" s="19" t="s">
        <v>89</v>
      </c>
    </row>
    <row r="434" spans="2:65" s="1" customFormat="1" ht="24.2" customHeight="1">
      <c r="B434" s="34"/>
      <c r="C434" s="133" t="s">
        <v>2686</v>
      </c>
      <c r="D434" s="133" t="s">
        <v>243</v>
      </c>
      <c r="E434" s="134" t="s">
        <v>7332</v>
      </c>
      <c r="F434" s="135" t="s">
        <v>7333</v>
      </c>
      <c r="G434" s="136" t="s">
        <v>271</v>
      </c>
      <c r="H434" s="137">
        <v>12.089</v>
      </c>
      <c r="I434" s="138"/>
      <c r="J434" s="139">
        <f>ROUND(I434*H434,2)</f>
        <v>0</v>
      </c>
      <c r="K434" s="135" t="s">
        <v>538</v>
      </c>
      <c r="L434" s="34"/>
      <c r="M434" s="140" t="s">
        <v>21</v>
      </c>
      <c r="N434" s="141" t="s">
        <v>45</v>
      </c>
      <c r="P434" s="142">
        <f>O434*H434</f>
        <v>0</v>
      </c>
      <c r="Q434" s="142">
        <v>0</v>
      </c>
      <c r="R434" s="142">
        <f>Q434*H434</f>
        <v>0</v>
      </c>
      <c r="S434" s="142">
        <v>0</v>
      </c>
      <c r="T434" s="143">
        <f>S434*H434</f>
        <v>0</v>
      </c>
      <c r="AR434" s="144" t="s">
        <v>649</v>
      </c>
      <c r="AT434" s="144" t="s">
        <v>243</v>
      </c>
      <c r="AU434" s="144" t="s">
        <v>89</v>
      </c>
      <c r="AY434" s="19" t="s">
        <v>241</v>
      </c>
      <c r="BE434" s="145">
        <f>IF(N434="základní",J434,0)</f>
        <v>0</v>
      </c>
      <c r="BF434" s="145">
        <f>IF(N434="snížená",J434,0)</f>
        <v>0</v>
      </c>
      <c r="BG434" s="145">
        <f>IF(N434="zákl. přenesená",J434,0)</f>
        <v>0</v>
      </c>
      <c r="BH434" s="145">
        <f>IF(N434="sníž. přenesená",J434,0)</f>
        <v>0</v>
      </c>
      <c r="BI434" s="145">
        <f>IF(N434="nulová",J434,0)</f>
        <v>0</v>
      </c>
      <c r="BJ434" s="19" t="s">
        <v>89</v>
      </c>
      <c r="BK434" s="145">
        <f>ROUND(I434*H434,2)</f>
        <v>0</v>
      </c>
      <c r="BL434" s="19" t="s">
        <v>649</v>
      </c>
      <c r="BM434" s="144" t="s">
        <v>3860</v>
      </c>
    </row>
    <row r="435" spans="2:65" s="1" customFormat="1" ht="11.25">
      <c r="B435" s="34"/>
      <c r="D435" s="150" t="s">
        <v>255</v>
      </c>
      <c r="F435" s="151" t="s">
        <v>7334</v>
      </c>
      <c r="I435" s="148"/>
      <c r="L435" s="34"/>
      <c r="M435" s="149"/>
      <c r="T435" s="55"/>
      <c r="AT435" s="19" t="s">
        <v>255</v>
      </c>
      <c r="AU435" s="19" t="s">
        <v>89</v>
      </c>
    </row>
    <row r="436" spans="2:65" s="11" customFormat="1" ht="22.9" customHeight="1">
      <c r="B436" s="121"/>
      <c r="D436" s="122" t="s">
        <v>72</v>
      </c>
      <c r="E436" s="131" t="s">
        <v>5089</v>
      </c>
      <c r="F436" s="131" t="s">
        <v>7335</v>
      </c>
      <c r="I436" s="124"/>
      <c r="J436" s="132">
        <f>BK436</f>
        <v>0</v>
      </c>
      <c r="L436" s="121"/>
      <c r="M436" s="126"/>
      <c r="P436" s="127">
        <f>SUM(P437:P550)</f>
        <v>0</v>
      </c>
      <c r="R436" s="127">
        <f>SUM(R437:R550)</f>
        <v>0</v>
      </c>
      <c r="T436" s="128">
        <f>SUM(T437:T550)</f>
        <v>0</v>
      </c>
      <c r="AR436" s="122" t="s">
        <v>89</v>
      </c>
      <c r="AT436" s="129" t="s">
        <v>72</v>
      </c>
      <c r="AU436" s="129" t="s">
        <v>81</v>
      </c>
      <c r="AY436" s="122" t="s">
        <v>241</v>
      </c>
      <c r="BK436" s="130">
        <f>SUM(BK437:BK550)</f>
        <v>0</v>
      </c>
    </row>
    <row r="437" spans="2:65" s="1" customFormat="1" ht="16.5" customHeight="1">
      <c r="B437" s="34"/>
      <c r="C437" s="133" t="s">
        <v>2691</v>
      </c>
      <c r="D437" s="133" t="s">
        <v>243</v>
      </c>
      <c r="E437" s="134" t="s">
        <v>7336</v>
      </c>
      <c r="F437" s="135" t="s">
        <v>7337</v>
      </c>
      <c r="G437" s="136" t="s">
        <v>513</v>
      </c>
      <c r="H437" s="137">
        <v>6.4</v>
      </c>
      <c r="I437" s="138"/>
      <c r="J437" s="139">
        <f>ROUND(I437*H437,2)</f>
        <v>0</v>
      </c>
      <c r="K437" s="135" t="s">
        <v>21</v>
      </c>
      <c r="L437" s="34"/>
      <c r="M437" s="140" t="s">
        <v>21</v>
      </c>
      <c r="N437" s="141" t="s">
        <v>45</v>
      </c>
      <c r="P437" s="142">
        <f>O437*H437</f>
        <v>0</v>
      </c>
      <c r="Q437" s="142">
        <v>0</v>
      </c>
      <c r="R437" s="142">
        <f>Q437*H437</f>
        <v>0</v>
      </c>
      <c r="S437" s="142">
        <v>0</v>
      </c>
      <c r="T437" s="143">
        <f>S437*H437</f>
        <v>0</v>
      </c>
      <c r="AR437" s="144" t="s">
        <v>649</v>
      </c>
      <c r="AT437" s="144" t="s">
        <v>243</v>
      </c>
      <c r="AU437" s="144" t="s">
        <v>89</v>
      </c>
      <c r="AY437" s="19" t="s">
        <v>241</v>
      </c>
      <c r="BE437" s="145">
        <f>IF(N437="základní",J437,0)</f>
        <v>0</v>
      </c>
      <c r="BF437" s="145">
        <f>IF(N437="snížená",J437,0)</f>
        <v>0</v>
      </c>
      <c r="BG437" s="145">
        <f>IF(N437="zákl. přenesená",J437,0)</f>
        <v>0</v>
      </c>
      <c r="BH437" s="145">
        <f>IF(N437="sníž. přenesená",J437,0)</f>
        <v>0</v>
      </c>
      <c r="BI437" s="145">
        <f>IF(N437="nulová",J437,0)</f>
        <v>0</v>
      </c>
      <c r="BJ437" s="19" t="s">
        <v>89</v>
      </c>
      <c r="BK437" s="145">
        <f>ROUND(I437*H437,2)</f>
        <v>0</v>
      </c>
      <c r="BL437" s="19" t="s">
        <v>649</v>
      </c>
      <c r="BM437" s="144" t="s">
        <v>3868</v>
      </c>
    </row>
    <row r="438" spans="2:65" s="1" customFormat="1" ht="16.5" customHeight="1">
      <c r="B438" s="34"/>
      <c r="C438" s="133" t="s">
        <v>2716</v>
      </c>
      <c r="D438" s="133" t="s">
        <v>243</v>
      </c>
      <c r="E438" s="134" t="s">
        <v>7338</v>
      </c>
      <c r="F438" s="135" t="s">
        <v>7339</v>
      </c>
      <c r="G438" s="136" t="s">
        <v>513</v>
      </c>
      <c r="H438" s="137">
        <v>14.1</v>
      </c>
      <c r="I438" s="138"/>
      <c r="J438" s="139">
        <f>ROUND(I438*H438,2)</f>
        <v>0</v>
      </c>
      <c r="K438" s="135" t="s">
        <v>538</v>
      </c>
      <c r="L438" s="34"/>
      <c r="M438" s="140" t="s">
        <v>21</v>
      </c>
      <c r="N438" s="141" t="s">
        <v>45</v>
      </c>
      <c r="P438" s="142">
        <f>O438*H438</f>
        <v>0</v>
      </c>
      <c r="Q438" s="142">
        <v>0</v>
      </c>
      <c r="R438" s="142">
        <f>Q438*H438</f>
        <v>0</v>
      </c>
      <c r="S438" s="142">
        <v>0</v>
      </c>
      <c r="T438" s="143">
        <f>S438*H438</f>
        <v>0</v>
      </c>
      <c r="AR438" s="144" t="s">
        <v>649</v>
      </c>
      <c r="AT438" s="144" t="s">
        <v>243</v>
      </c>
      <c r="AU438" s="144" t="s">
        <v>89</v>
      </c>
      <c r="AY438" s="19" t="s">
        <v>241</v>
      </c>
      <c r="BE438" s="145">
        <f>IF(N438="základní",J438,0)</f>
        <v>0</v>
      </c>
      <c r="BF438" s="145">
        <f>IF(N438="snížená",J438,0)</f>
        <v>0</v>
      </c>
      <c r="BG438" s="145">
        <f>IF(N438="zákl. přenesená",J438,0)</f>
        <v>0</v>
      </c>
      <c r="BH438" s="145">
        <f>IF(N438="sníž. přenesená",J438,0)</f>
        <v>0</v>
      </c>
      <c r="BI438" s="145">
        <f>IF(N438="nulová",J438,0)</f>
        <v>0</v>
      </c>
      <c r="BJ438" s="19" t="s">
        <v>89</v>
      </c>
      <c r="BK438" s="145">
        <f>ROUND(I438*H438,2)</f>
        <v>0</v>
      </c>
      <c r="BL438" s="19" t="s">
        <v>649</v>
      </c>
      <c r="BM438" s="144" t="s">
        <v>3876</v>
      </c>
    </row>
    <row r="439" spans="2:65" s="1" customFormat="1" ht="11.25">
      <c r="B439" s="34"/>
      <c r="D439" s="150" t="s">
        <v>255</v>
      </c>
      <c r="F439" s="151" t="s">
        <v>7340</v>
      </c>
      <c r="I439" s="148"/>
      <c r="L439" s="34"/>
      <c r="M439" s="149"/>
      <c r="T439" s="55"/>
      <c r="AT439" s="19" t="s">
        <v>255</v>
      </c>
      <c r="AU439" s="19" t="s">
        <v>89</v>
      </c>
    </row>
    <row r="440" spans="2:65" s="1" customFormat="1" ht="16.5" customHeight="1">
      <c r="B440" s="34"/>
      <c r="C440" s="133" t="s">
        <v>2721</v>
      </c>
      <c r="D440" s="133" t="s">
        <v>243</v>
      </c>
      <c r="E440" s="134" t="s">
        <v>7341</v>
      </c>
      <c r="F440" s="135" t="s">
        <v>7342</v>
      </c>
      <c r="G440" s="136" t="s">
        <v>513</v>
      </c>
      <c r="H440" s="137">
        <v>158.30000000000001</v>
      </c>
      <c r="I440" s="138"/>
      <c r="J440" s="139">
        <f>ROUND(I440*H440,2)</f>
        <v>0</v>
      </c>
      <c r="K440" s="135" t="s">
        <v>538</v>
      </c>
      <c r="L440" s="34"/>
      <c r="M440" s="140" t="s">
        <v>21</v>
      </c>
      <c r="N440" s="141" t="s">
        <v>45</v>
      </c>
      <c r="P440" s="142">
        <f>O440*H440</f>
        <v>0</v>
      </c>
      <c r="Q440" s="142">
        <v>0</v>
      </c>
      <c r="R440" s="142">
        <f>Q440*H440</f>
        <v>0</v>
      </c>
      <c r="S440" s="142">
        <v>0</v>
      </c>
      <c r="T440" s="143">
        <f>S440*H440</f>
        <v>0</v>
      </c>
      <c r="AR440" s="144" t="s">
        <v>649</v>
      </c>
      <c r="AT440" s="144" t="s">
        <v>243</v>
      </c>
      <c r="AU440" s="144" t="s">
        <v>89</v>
      </c>
      <c r="AY440" s="19" t="s">
        <v>241</v>
      </c>
      <c r="BE440" s="145">
        <f>IF(N440="základní",J440,0)</f>
        <v>0</v>
      </c>
      <c r="BF440" s="145">
        <f>IF(N440="snížená",J440,0)</f>
        <v>0</v>
      </c>
      <c r="BG440" s="145">
        <f>IF(N440="zákl. přenesená",J440,0)</f>
        <v>0</v>
      </c>
      <c r="BH440" s="145">
        <f>IF(N440="sníž. přenesená",J440,0)</f>
        <v>0</v>
      </c>
      <c r="BI440" s="145">
        <f>IF(N440="nulová",J440,0)</f>
        <v>0</v>
      </c>
      <c r="BJ440" s="19" t="s">
        <v>89</v>
      </c>
      <c r="BK440" s="145">
        <f>ROUND(I440*H440,2)</f>
        <v>0</v>
      </c>
      <c r="BL440" s="19" t="s">
        <v>649</v>
      </c>
      <c r="BM440" s="144" t="s">
        <v>3884</v>
      </c>
    </row>
    <row r="441" spans="2:65" s="1" customFormat="1" ht="11.25">
      <c r="B441" s="34"/>
      <c r="D441" s="150" t="s">
        <v>255</v>
      </c>
      <c r="F441" s="151" t="s">
        <v>7343</v>
      </c>
      <c r="I441" s="148"/>
      <c r="L441" s="34"/>
      <c r="M441" s="149"/>
      <c r="T441" s="55"/>
      <c r="AT441" s="19" t="s">
        <v>255</v>
      </c>
      <c r="AU441" s="19" t="s">
        <v>89</v>
      </c>
    </row>
    <row r="442" spans="2:65" s="1" customFormat="1" ht="16.5" customHeight="1">
      <c r="B442" s="34"/>
      <c r="C442" s="133" t="s">
        <v>2726</v>
      </c>
      <c r="D442" s="133" t="s">
        <v>243</v>
      </c>
      <c r="E442" s="134" t="s">
        <v>7344</v>
      </c>
      <c r="F442" s="135" t="s">
        <v>7345</v>
      </c>
      <c r="G442" s="136" t="s">
        <v>513</v>
      </c>
      <c r="H442" s="137">
        <v>191.8</v>
      </c>
      <c r="I442" s="138"/>
      <c r="J442" s="139">
        <f>ROUND(I442*H442,2)</f>
        <v>0</v>
      </c>
      <c r="K442" s="135" t="s">
        <v>538</v>
      </c>
      <c r="L442" s="34"/>
      <c r="M442" s="140" t="s">
        <v>21</v>
      </c>
      <c r="N442" s="141" t="s">
        <v>45</v>
      </c>
      <c r="P442" s="142">
        <f>O442*H442</f>
        <v>0</v>
      </c>
      <c r="Q442" s="142">
        <v>0</v>
      </c>
      <c r="R442" s="142">
        <f>Q442*H442</f>
        <v>0</v>
      </c>
      <c r="S442" s="142">
        <v>0</v>
      </c>
      <c r="T442" s="143">
        <f>S442*H442</f>
        <v>0</v>
      </c>
      <c r="AR442" s="144" t="s">
        <v>649</v>
      </c>
      <c r="AT442" s="144" t="s">
        <v>243</v>
      </c>
      <c r="AU442" s="144" t="s">
        <v>89</v>
      </c>
      <c r="AY442" s="19" t="s">
        <v>241</v>
      </c>
      <c r="BE442" s="145">
        <f>IF(N442="základní",J442,0)</f>
        <v>0</v>
      </c>
      <c r="BF442" s="145">
        <f>IF(N442="snížená",J442,0)</f>
        <v>0</v>
      </c>
      <c r="BG442" s="145">
        <f>IF(N442="zákl. přenesená",J442,0)</f>
        <v>0</v>
      </c>
      <c r="BH442" s="145">
        <f>IF(N442="sníž. přenesená",J442,0)</f>
        <v>0</v>
      </c>
      <c r="BI442" s="145">
        <f>IF(N442="nulová",J442,0)</f>
        <v>0</v>
      </c>
      <c r="BJ442" s="19" t="s">
        <v>89</v>
      </c>
      <c r="BK442" s="145">
        <f>ROUND(I442*H442,2)</f>
        <v>0</v>
      </c>
      <c r="BL442" s="19" t="s">
        <v>649</v>
      </c>
      <c r="BM442" s="144" t="s">
        <v>3892</v>
      </c>
    </row>
    <row r="443" spans="2:65" s="1" customFormat="1" ht="11.25">
      <c r="B443" s="34"/>
      <c r="D443" s="150" t="s">
        <v>255</v>
      </c>
      <c r="F443" s="151" t="s">
        <v>7346</v>
      </c>
      <c r="I443" s="148"/>
      <c r="L443" s="34"/>
      <c r="M443" s="149"/>
      <c r="T443" s="55"/>
      <c r="AT443" s="19" t="s">
        <v>255</v>
      </c>
      <c r="AU443" s="19" t="s">
        <v>89</v>
      </c>
    </row>
    <row r="444" spans="2:65" s="1" customFormat="1" ht="16.5" customHeight="1">
      <c r="B444" s="34"/>
      <c r="C444" s="133" t="s">
        <v>2731</v>
      </c>
      <c r="D444" s="133" t="s">
        <v>243</v>
      </c>
      <c r="E444" s="134" t="s">
        <v>7347</v>
      </c>
      <c r="F444" s="135" t="s">
        <v>7348</v>
      </c>
      <c r="G444" s="136" t="s">
        <v>513</v>
      </c>
      <c r="H444" s="137">
        <v>94</v>
      </c>
      <c r="I444" s="138"/>
      <c r="J444" s="139">
        <f>ROUND(I444*H444,2)</f>
        <v>0</v>
      </c>
      <c r="K444" s="135" t="s">
        <v>538</v>
      </c>
      <c r="L444" s="34"/>
      <c r="M444" s="140" t="s">
        <v>21</v>
      </c>
      <c r="N444" s="141" t="s">
        <v>45</v>
      </c>
      <c r="P444" s="142">
        <f>O444*H444</f>
        <v>0</v>
      </c>
      <c r="Q444" s="142">
        <v>0</v>
      </c>
      <c r="R444" s="142">
        <f>Q444*H444</f>
        <v>0</v>
      </c>
      <c r="S444" s="142">
        <v>0</v>
      </c>
      <c r="T444" s="143">
        <f>S444*H444</f>
        <v>0</v>
      </c>
      <c r="AR444" s="144" t="s">
        <v>649</v>
      </c>
      <c r="AT444" s="144" t="s">
        <v>243</v>
      </c>
      <c r="AU444" s="144" t="s">
        <v>89</v>
      </c>
      <c r="AY444" s="19" t="s">
        <v>241</v>
      </c>
      <c r="BE444" s="145">
        <f>IF(N444="základní",J444,0)</f>
        <v>0</v>
      </c>
      <c r="BF444" s="145">
        <f>IF(N444="snížená",J444,0)</f>
        <v>0</v>
      </c>
      <c r="BG444" s="145">
        <f>IF(N444="zákl. přenesená",J444,0)</f>
        <v>0</v>
      </c>
      <c r="BH444" s="145">
        <f>IF(N444="sníž. přenesená",J444,0)</f>
        <v>0</v>
      </c>
      <c r="BI444" s="145">
        <f>IF(N444="nulová",J444,0)</f>
        <v>0</v>
      </c>
      <c r="BJ444" s="19" t="s">
        <v>89</v>
      </c>
      <c r="BK444" s="145">
        <f>ROUND(I444*H444,2)</f>
        <v>0</v>
      </c>
      <c r="BL444" s="19" t="s">
        <v>649</v>
      </c>
      <c r="BM444" s="144" t="s">
        <v>3900</v>
      </c>
    </row>
    <row r="445" spans="2:65" s="1" customFormat="1" ht="11.25">
      <c r="B445" s="34"/>
      <c r="D445" s="150" t="s">
        <v>255</v>
      </c>
      <c r="F445" s="151" t="s">
        <v>7349</v>
      </c>
      <c r="I445" s="148"/>
      <c r="L445" s="34"/>
      <c r="M445" s="149"/>
      <c r="T445" s="55"/>
      <c r="AT445" s="19" t="s">
        <v>255</v>
      </c>
      <c r="AU445" s="19" t="s">
        <v>89</v>
      </c>
    </row>
    <row r="446" spans="2:65" s="1" customFormat="1" ht="16.5" customHeight="1">
      <c r="B446" s="34"/>
      <c r="C446" s="133" t="s">
        <v>2736</v>
      </c>
      <c r="D446" s="133" t="s">
        <v>243</v>
      </c>
      <c r="E446" s="134" t="s">
        <v>7350</v>
      </c>
      <c r="F446" s="135" t="s">
        <v>7351</v>
      </c>
      <c r="G446" s="136" t="s">
        <v>513</v>
      </c>
      <c r="H446" s="137">
        <v>5227.3999999999996</v>
      </c>
      <c r="I446" s="138"/>
      <c r="J446" s="139">
        <f t="shared" ref="J446:J451" si="40">ROUND(I446*H446,2)</f>
        <v>0</v>
      </c>
      <c r="K446" s="135" t="s">
        <v>21</v>
      </c>
      <c r="L446" s="34"/>
      <c r="M446" s="140" t="s">
        <v>21</v>
      </c>
      <c r="N446" s="141" t="s">
        <v>45</v>
      </c>
      <c r="P446" s="142">
        <f t="shared" ref="P446:P451" si="41">O446*H446</f>
        <v>0</v>
      </c>
      <c r="Q446" s="142">
        <v>0</v>
      </c>
      <c r="R446" s="142">
        <f t="shared" ref="R446:R451" si="42">Q446*H446</f>
        <v>0</v>
      </c>
      <c r="S446" s="142">
        <v>0</v>
      </c>
      <c r="T446" s="143">
        <f t="shared" ref="T446:T451" si="43">S446*H446</f>
        <v>0</v>
      </c>
      <c r="AR446" s="144" t="s">
        <v>649</v>
      </c>
      <c r="AT446" s="144" t="s">
        <v>243</v>
      </c>
      <c r="AU446" s="144" t="s">
        <v>89</v>
      </c>
      <c r="AY446" s="19" t="s">
        <v>241</v>
      </c>
      <c r="BE446" s="145">
        <f t="shared" ref="BE446:BE451" si="44">IF(N446="základní",J446,0)</f>
        <v>0</v>
      </c>
      <c r="BF446" s="145">
        <f t="shared" ref="BF446:BF451" si="45">IF(N446="snížená",J446,0)</f>
        <v>0</v>
      </c>
      <c r="BG446" s="145">
        <f t="shared" ref="BG446:BG451" si="46">IF(N446="zákl. přenesená",J446,0)</f>
        <v>0</v>
      </c>
      <c r="BH446" s="145">
        <f t="shared" ref="BH446:BH451" si="47">IF(N446="sníž. přenesená",J446,0)</f>
        <v>0</v>
      </c>
      <c r="BI446" s="145">
        <f t="shared" ref="BI446:BI451" si="48">IF(N446="nulová",J446,0)</f>
        <v>0</v>
      </c>
      <c r="BJ446" s="19" t="s">
        <v>89</v>
      </c>
      <c r="BK446" s="145">
        <f t="shared" ref="BK446:BK451" si="49">ROUND(I446*H446,2)</f>
        <v>0</v>
      </c>
      <c r="BL446" s="19" t="s">
        <v>649</v>
      </c>
      <c r="BM446" s="144" t="s">
        <v>3908</v>
      </c>
    </row>
    <row r="447" spans="2:65" s="1" customFormat="1" ht="16.5" customHeight="1">
      <c r="B447" s="34"/>
      <c r="C447" s="133" t="s">
        <v>373</v>
      </c>
      <c r="D447" s="133" t="s">
        <v>243</v>
      </c>
      <c r="E447" s="134" t="s">
        <v>7352</v>
      </c>
      <c r="F447" s="135" t="s">
        <v>7353</v>
      </c>
      <c r="G447" s="136" t="s">
        <v>513</v>
      </c>
      <c r="H447" s="137">
        <v>635.79999999999995</v>
      </c>
      <c r="I447" s="138"/>
      <c r="J447" s="139">
        <f t="shared" si="40"/>
        <v>0</v>
      </c>
      <c r="K447" s="135" t="s">
        <v>21</v>
      </c>
      <c r="L447" s="34"/>
      <c r="M447" s="140" t="s">
        <v>21</v>
      </c>
      <c r="N447" s="141" t="s">
        <v>45</v>
      </c>
      <c r="P447" s="142">
        <f t="shared" si="41"/>
        <v>0</v>
      </c>
      <c r="Q447" s="142">
        <v>0</v>
      </c>
      <c r="R447" s="142">
        <f t="shared" si="42"/>
        <v>0</v>
      </c>
      <c r="S447" s="142">
        <v>0</v>
      </c>
      <c r="T447" s="143">
        <f t="shared" si="43"/>
        <v>0</v>
      </c>
      <c r="AR447" s="144" t="s">
        <v>649</v>
      </c>
      <c r="AT447" s="144" t="s">
        <v>243</v>
      </c>
      <c r="AU447" s="144" t="s">
        <v>89</v>
      </c>
      <c r="AY447" s="19" t="s">
        <v>241</v>
      </c>
      <c r="BE447" s="145">
        <f t="shared" si="44"/>
        <v>0</v>
      </c>
      <c r="BF447" s="145">
        <f t="shared" si="45"/>
        <v>0</v>
      </c>
      <c r="BG447" s="145">
        <f t="shared" si="46"/>
        <v>0</v>
      </c>
      <c r="BH447" s="145">
        <f t="shared" si="47"/>
        <v>0</v>
      </c>
      <c r="BI447" s="145">
        <f t="shared" si="48"/>
        <v>0</v>
      </c>
      <c r="BJ447" s="19" t="s">
        <v>89</v>
      </c>
      <c r="BK447" s="145">
        <f t="shared" si="49"/>
        <v>0</v>
      </c>
      <c r="BL447" s="19" t="s">
        <v>649</v>
      </c>
      <c r="BM447" s="144" t="s">
        <v>3916</v>
      </c>
    </row>
    <row r="448" spans="2:65" s="1" customFormat="1" ht="16.5" customHeight="1">
      <c r="B448" s="34"/>
      <c r="C448" s="133" t="s">
        <v>2745</v>
      </c>
      <c r="D448" s="133" t="s">
        <v>243</v>
      </c>
      <c r="E448" s="134" t="s">
        <v>7354</v>
      </c>
      <c r="F448" s="135" t="s">
        <v>7355</v>
      </c>
      <c r="G448" s="136" t="s">
        <v>513</v>
      </c>
      <c r="H448" s="137">
        <v>558</v>
      </c>
      <c r="I448" s="138"/>
      <c r="J448" s="139">
        <f t="shared" si="40"/>
        <v>0</v>
      </c>
      <c r="K448" s="135" t="s">
        <v>21</v>
      </c>
      <c r="L448" s="34"/>
      <c r="M448" s="140" t="s">
        <v>21</v>
      </c>
      <c r="N448" s="141" t="s">
        <v>45</v>
      </c>
      <c r="P448" s="142">
        <f t="shared" si="41"/>
        <v>0</v>
      </c>
      <c r="Q448" s="142">
        <v>0</v>
      </c>
      <c r="R448" s="142">
        <f t="shared" si="42"/>
        <v>0</v>
      </c>
      <c r="S448" s="142">
        <v>0</v>
      </c>
      <c r="T448" s="143">
        <f t="shared" si="43"/>
        <v>0</v>
      </c>
      <c r="AR448" s="144" t="s">
        <v>649</v>
      </c>
      <c r="AT448" s="144" t="s">
        <v>243</v>
      </c>
      <c r="AU448" s="144" t="s">
        <v>89</v>
      </c>
      <c r="AY448" s="19" t="s">
        <v>241</v>
      </c>
      <c r="BE448" s="145">
        <f t="shared" si="44"/>
        <v>0</v>
      </c>
      <c r="BF448" s="145">
        <f t="shared" si="45"/>
        <v>0</v>
      </c>
      <c r="BG448" s="145">
        <f t="shared" si="46"/>
        <v>0</v>
      </c>
      <c r="BH448" s="145">
        <f t="shared" si="47"/>
        <v>0</v>
      </c>
      <c r="BI448" s="145">
        <f t="shared" si="48"/>
        <v>0</v>
      </c>
      <c r="BJ448" s="19" t="s">
        <v>89</v>
      </c>
      <c r="BK448" s="145">
        <f t="shared" si="49"/>
        <v>0</v>
      </c>
      <c r="BL448" s="19" t="s">
        <v>649</v>
      </c>
      <c r="BM448" s="144" t="s">
        <v>3924</v>
      </c>
    </row>
    <row r="449" spans="2:65" s="1" customFormat="1" ht="16.5" customHeight="1">
      <c r="B449" s="34"/>
      <c r="C449" s="133" t="s">
        <v>2750</v>
      </c>
      <c r="D449" s="133" t="s">
        <v>243</v>
      </c>
      <c r="E449" s="134" t="s">
        <v>7356</v>
      </c>
      <c r="F449" s="135" t="s">
        <v>7357</v>
      </c>
      <c r="G449" s="136" t="s">
        <v>513</v>
      </c>
      <c r="H449" s="137">
        <v>158.30000000000001</v>
      </c>
      <c r="I449" s="138"/>
      <c r="J449" s="139">
        <f t="shared" si="40"/>
        <v>0</v>
      </c>
      <c r="K449" s="135" t="s">
        <v>21</v>
      </c>
      <c r="L449" s="34"/>
      <c r="M449" s="140" t="s">
        <v>21</v>
      </c>
      <c r="N449" s="141" t="s">
        <v>45</v>
      </c>
      <c r="P449" s="142">
        <f t="shared" si="41"/>
        <v>0</v>
      </c>
      <c r="Q449" s="142">
        <v>0</v>
      </c>
      <c r="R449" s="142">
        <f t="shared" si="42"/>
        <v>0</v>
      </c>
      <c r="S449" s="142">
        <v>0</v>
      </c>
      <c r="T449" s="143">
        <f t="shared" si="43"/>
        <v>0</v>
      </c>
      <c r="AR449" s="144" t="s">
        <v>649</v>
      </c>
      <c r="AT449" s="144" t="s">
        <v>243</v>
      </c>
      <c r="AU449" s="144" t="s">
        <v>89</v>
      </c>
      <c r="AY449" s="19" t="s">
        <v>241</v>
      </c>
      <c r="BE449" s="145">
        <f t="shared" si="44"/>
        <v>0</v>
      </c>
      <c r="BF449" s="145">
        <f t="shared" si="45"/>
        <v>0</v>
      </c>
      <c r="BG449" s="145">
        <f t="shared" si="46"/>
        <v>0</v>
      </c>
      <c r="BH449" s="145">
        <f t="shared" si="47"/>
        <v>0</v>
      </c>
      <c r="BI449" s="145">
        <f t="shared" si="48"/>
        <v>0</v>
      </c>
      <c r="BJ449" s="19" t="s">
        <v>89</v>
      </c>
      <c r="BK449" s="145">
        <f t="shared" si="49"/>
        <v>0</v>
      </c>
      <c r="BL449" s="19" t="s">
        <v>649</v>
      </c>
      <c r="BM449" s="144" t="s">
        <v>3934</v>
      </c>
    </row>
    <row r="450" spans="2:65" s="1" customFormat="1" ht="16.5" customHeight="1">
      <c r="B450" s="34"/>
      <c r="C450" s="133" t="s">
        <v>2755</v>
      </c>
      <c r="D450" s="133" t="s">
        <v>243</v>
      </c>
      <c r="E450" s="134" t="s">
        <v>7358</v>
      </c>
      <c r="F450" s="135" t="s">
        <v>7359</v>
      </c>
      <c r="G450" s="136" t="s">
        <v>513</v>
      </c>
      <c r="H450" s="137">
        <v>70.099999999999994</v>
      </c>
      <c r="I450" s="138"/>
      <c r="J450" s="139">
        <f t="shared" si="40"/>
        <v>0</v>
      </c>
      <c r="K450" s="135" t="s">
        <v>21</v>
      </c>
      <c r="L450" s="34"/>
      <c r="M450" s="140" t="s">
        <v>21</v>
      </c>
      <c r="N450" s="141" t="s">
        <v>45</v>
      </c>
      <c r="P450" s="142">
        <f t="shared" si="41"/>
        <v>0</v>
      </c>
      <c r="Q450" s="142">
        <v>0</v>
      </c>
      <c r="R450" s="142">
        <f t="shared" si="42"/>
        <v>0</v>
      </c>
      <c r="S450" s="142">
        <v>0</v>
      </c>
      <c r="T450" s="143">
        <f t="shared" si="43"/>
        <v>0</v>
      </c>
      <c r="AR450" s="144" t="s">
        <v>649</v>
      </c>
      <c r="AT450" s="144" t="s">
        <v>243</v>
      </c>
      <c r="AU450" s="144" t="s">
        <v>89</v>
      </c>
      <c r="AY450" s="19" t="s">
        <v>241</v>
      </c>
      <c r="BE450" s="145">
        <f t="shared" si="44"/>
        <v>0</v>
      </c>
      <c r="BF450" s="145">
        <f t="shared" si="45"/>
        <v>0</v>
      </c>
      <c r="BG450" s="145">
        <f t="shared" si="46"/>
        <v>0</v>
      </c>
      <c r="BH450" s="145">
        <f t="shared" si="47"/>
        <v>0</v>
      </c>
      <c r="BI450" s="145">
        <f t="shared" si="48"/>
        <v>0</v>
      </c>
      <c r="BJ450" s="19" t="s">
        <v>89</v>
      </c>
      <c r="BK450" s="145">
        <f t="shared" si="49"/>
        <v>0</v>
      </c>
      <c r="BL450" s="19" t="s">
        <v>649</v>
      </c>
      <c r="BM450" s="144" t="s">
        <v>3942</v>
      </c>
    </row>
    <row r="451" spans="2:65" s="1" customFormat="1" ht="16.5" customHeight="1">
      <c r="B451" s="34"/>
      <c r="C451" s="133" t="s">
        <v>2760</v>
      </c>
      <c r="D451" s="133" t="s">
        <v>243</v>
      </c>
      <c r="E451" s="134" t="s">
        <v>7360</v>
      </c>
      <c r="F451" s="135" t="s">
        <v>7361</v>
      </c>
      <c r="G451" s="136" t="s">
        <v>513</v>
      </c>
      <c r="H451" s="137">
        <v>67.2</v>
      </c>
      <c r="I451" s="138"/>
      <c r="J451" s="139">
        <f t="shared" si="40"/>
        <v>0</v>
      </c>
      <c r="K451" s="135" t="s">
        <v>538</v>
      </c>
      <c r="L451" s="34"/>
      <c r="M451" s="140" t="s">
        <v>21</v>
      </c>
      <c r="N451" s="141" t="s">
        <v>45</v>
      </c>
      <c r="P451" s="142">
        <f t="shared" si="41"/>
        <v>0</v>
      </c>
      <c r="Q451" s="142">
        <v>0</v>
      </c>
      <c r="R451" s="142">
        <f t="shared" si="42"/>
        <v>0</v>
      </c>
      <c r="S451" s="142">
        <v>0</v>
      </c>
      <c r="T451" s="143">
        <f t="shared" si="43"/>
        <v>0</v>
      </c>
      <c r="AR451" s="144" t="s">
        <v>649</v>
      </c>
      <c r="AT451" s="144" t="s">
        <v>243</v>
      </c>
      <c r="AU451" s="144" t="s">
        <v>89</v>
      </c>
      <c r="AY451" s="19" t="s">
        <v>241</v>
      </c>
      <c r="BE451" s="145">
        <f t="shared" si="44"/>
        <v>0</v>
      </c>
      <c r="BF451" s="145">
        <f t="shared" si="45"/>
        <v>0</v>
      </c>
      <c r="BG451" s="145">
        <f t="shared" si="46"/>
        <v>0</v>
      </c>
      <c r="BH451" s="145">
        <f t="shared" si="47"/>
        <v>0</v>
      </c>
      <c r="BI451" s="145">
        <f t="shared" si="48"/>
        <v>0</v>
      </c>
      <c r="BJ451" s="19" t="s">
        <v>89</v>
      </c>
      <c r="BK451" s="145">
        <f t="shared" si="49"/>
        <v>0</v>
      </c>
      <c r="BL451" s="19" t="s">
        <v>649</v>
      </c>
      <c r="BM451" s="144" t="s">
        <v>3950</v>
      </c>
    </row>
    <row r="452" spans="2:65" s="1" customFormat="1" ht="11.25">
      <c r="B452" s="34"/>
      <c r="D452" s="150" t="s">
        <v>255</v>
      </c>
      <c r="F452" s="151" t="s">
        <v>7362</v>
      </c>
      <c r="I452" s="148"/>
      <c r="L452" s="34"/>
      <c r="M452" s="149"/>
      <c r="T452" s="55"/>
      <c r="AT452" s="19" t="s">
        <v>255</v>
      </c>
      <c r="AU452" s="19" t="s">
        <v>89</v>
      </c>
    </row>
    <row r="453" spans="2:65" s="1" customFormat="1" ht="16.5" customHeight="1">
      <c r="B453" s="34"/>
      <c r="C453" s="133" t="s">
        <v>2765</v>
      </c>
      <c r="D453" s="133" t="s">
        <v>243</v>
      </c>
      <c r="E453" s="134" t="s">
        <v>7363</v>
      </c>
      <c r="F453" s="135" t="s">
        <v>7364</v>
      </c>
      <c r="G453" s="136" t="s">
        <v>513</v>
      </c>
      <c r="H453" s="137">
        <v>199.3</v>
      </c>
      <c r="I453" s="138"/>
      <c r="J453" s="139">
        <f>ROUND(I453*H453,2)</f>
        <v>0</v>
      </c>
      <c r="K453" s="135" t="s">
        <v>538</v>
      </c>
      <c r="L453" s="34"/>
      <c r="M453" s="140" t="s">
        <v>21</v>
      </c>
      <c r="N453" s="141" t="s">
        <v>45</v>
      </c>
      <c r="P453" s="142">
        <f>O453*H453</f>
        <v>0</v>
      </c>
      <c r="Q453" s="142">
        <v>0</v>
      </c>
      <c r="R453" s="142">
        <f>Q453*H453</f>
        <v>0</v>
      </c>
      <c r="S453" s="142">
        <v>0</v>
      </c>
      <c r="T453" s="143">
        <f>S453*H453</f>
        <v>0</v>
      </c>
      <c r="AR453" s="144" t="s">
        <v>649</v>
      </c>
      <c r="AT453" s="144" t="s">
        <v>243</v>
      </c>
      <c r="AU453" s="144" t="s">
        <v>89</v>
      </c>
      <c r="AY453" s="19" t="s">
        <v>241</v>
      </c>
      <c r="BE453" s="145">
        <f>IF(N453="základní",J453,0)</f>
        <v>0</v>
      </c>
      <c r="BF453" s="145">
        <f>IF(N453="snížená",J453,0)</f>
        <v>0</v>
      </c>
      <c r="BG453" s="145">
        <f>IF(N453="zákl. přenesená",J453,0)</f>
        <v>0</v>
      </c>
      <c r="BH453" s="145">
        <f>IF(N453="sníž. přenesená",J453,0)</f>
        <v>0</v>
      </c>
      <c r="BI453" s="145">
        <f>IF(N453="nulová",J453,0)</f>
        <v>0</v>
      </c>
      <c r="BJ453" s="19" t="s">
        <v>89</v>
      </c>
      <c r="BK453" s="145">
        <f>ROUND(I453*H453,2)</f>
        <v>0</v>
      </c>
      <c r="BL453" s="19" t="s">
        <v>649</v>
      </c>
      <c r="BM453" s="144" t="s">
        <v>3958</v>
      </c>
    </row>
    <row r="454" spans="2:65" s="1" customFormat="1" ht="11.25">
      <c r="B454" s="34"/>
      <c r="D454" s="150" t="s">
        <v>255</v>
      </c>
      <c r="F454" s="151" t="s">
        <v>7365</v>
      </c>
      <c r="I454" s="148"/>
      <c r="L454" s="34"/>
      <c r="M454" s="149"/>
      <c r="T454" s="55"/>
      <c r="AT454" s="19" t="s">
        <v>255</v>
      </c>
      <c r="AU454" s="19" t="s">
        <v>89</v>
      </c>
    </row>
    <row r="455" spans="2:65" s="1" customFormat="1" ht="16.5" customHeight="1">
      <c r="B455" s="34"/>
      <c r="C455" s="133" t="s">
        <v>2770</v>
      </c>
      <c r="D455" s="133" t="s">
        <v>243</v>
      </c>
      <c r="E455" s="134" t="s">
        <v>7366</v>
      </c>
      <c r="F455" s="135" t="s">
        <v>7367</v>
      </c>
      <c r="G455" s="136" t="s">
        <v>513</v>
      </c>
      <c r="H455" s="137">
        <v>510.5</v>
      </c>
      <c r="I455" s="138"/>
      <c r="J455" s="139">
        <f>ROUND(I455*H455,2)</f>
        <v>0</v>
      </c>
      <c r="K455" s="135" t="s">
        <v>538</v>
      </c>
      <c r="L455" s="34"/>
      <c r="M455" s="140" t="s">
        <v>21</v>
      </c>
      <c r="N455" s="141" t="s">
        <v>45</v>
      </c>
      <c r="P455" s="142">
        <f>O455*H455</f>
        <v>0</v>
      </c>
      <c r="Q455" s="142">
        <v>0</v>
      </c>
      <c r="R455" s="142">
        <f>Q455*H455</f>
        <v>0</v>
      </c>
      <c r="S455" s="142">
        <v>0</v>
      </c>
      <c r="T455" s="143">
        <f>S455*H455</f>
        <v>0</v>
      </c>
      <c r="AR455" s="144" t="s">
        <v>649</v>
      </c>
      <c r="AT455" s="144" t="s">
        <v>243</v>
      </c>
      <c r="AU455" s="144" t="s">
        <v>89</v>
      </c>
      <c r="AY455" s="19" t="s">
        <v>241</v>
      </c>
      <c r="BE455" s="145">
        <f>IF(N455="základní",J455,0)</f>
        <v>0</v>
      </c>
      <c r="BF455" s="145">
        <f>IF(N455="snížená",J455,0)</f>
        <v>0</v>
      </c>
      <c r="BG455" s="145">
        <f>IF(N455="zákl. přenesená",J455,0)</f>
        <v>0</v>
      </c>
      <c r="BH455" s="145">
        <f>IF(N455="sníž. přenesená",J455,0)</f>
        <v>0</v>
      </c>
      <c r="BI455" s="145">
        <f>IF(N455="nulová",J455,0)</f>
        <v>0</v>
      </c>
      <c r="BJ455" s="19" t="s">
        <v>89</v>
      </c>
      <c r="BK455" s="145">
        <f>ROUND(I455*H455,2)</f>
        <v>0</v>
      </c>
      <c r="BL455" s="19" t="s">
        <v>649</v>
      </c>
      <c r="BM455" s="144" t="s">
        <v>3966</v>
      </c>
    </row>
    <row r="456" spans="2:65" s="1" customFormat="1" ht="11.25">
      <c r="B456" s="34"/>
      <c r="D456" s="150" t="s">
        <v>255</v>
      </c>
      <c r="F456" s="151" t="s">
        <v>7368</v>
      </c>
      <c r="I456" s="148"/>
      <c r="L456" s="34"/>
      <c r="M456" s="149"/>
      <c r="T456" s="55"/>
      <c r="AT456" s="19" t="s">
        <v>255</v>
      </c>
      <c r="AU456" s="19" t="s">
        <v>89</v>
      </c>
    </row>
    <row r="457" spans="2:65" s="1" customFormat="1" ht="16.5" customHeight="1">
      <c r="B457" s="34"/>
      <c r="C457" s="133" t="s">
        <v>2800</v>
      </c>
      <c r="D457" s="133" t="s">
        <v>243</v>
      </c>
      <c r="E457" s="134" t="s">
        <v>7369</v>
      </c>
      <c r="F457" s="135" t="s">
        <v>7370</v>
      </c>
      <c r="G457" s="136" t="s">
        <v>513</v>
      </c>
      <c r="H457" s="137">
        <v>590.6</v>
      </c>
      <c r="I457" s="138"/>
      <c r="J457" s="139">
        <f>ROUND(I457*H457,2)</f>
        <v>0</v>
      </c>
      <c r="K457" s="135" t="s">
        <v>538</v>
      </c>
      <c r="L457" s="34"/>
      <c r="M457" s="140" t="s">
        <v>21</v>
      </c>
      <c r="N457" s="141" t="s">
        <v>45</v>
      </c>
      <c r="P457" s="142">
        <f>O457*H457</f>
        <v>0</v>
      </c>
      <c r="Q457" s="142">
        <v>0</v>
      </c>
      <c r="R457" s="142">
        <f>Q457*H457</f>
        <v>0</v>
      </c>
      <c r="S457" s="142">
        <v>0</v>
      </c>
      <c r="T457" s="143">
        <f>S457*H457</f>
        <v>0</v>
      </c>
      <c r="AR457" s="144" t="s">
        <v>649</v>
      </c>
      <c r="AT457" s="144" t="s">
        <v>243</v>
      </c>
      <c r="AU457" s="144" t="s">
        <v>89</v>
      </c>
      <c r="AY457" s="19" t="s">
        <v>241</v>
      </c>
      <c r="BE457" s="145">
        <f>IF(N457="základní",J457,0)</f>
        <v>0</v>
      </c>
      <c r="BF457" s="145">
        <f>IF(N457="snížená",J457,0)</f>
        <v>0</v>
      </c>
      <c r="BG457" s="145">
        <f>IF(N457="zákl. přenesená",J457,0)</f>
        <v>0</v>
      </c>
      <c r="BH457" s="145">
        <f>IF(N457="sníž. přenesená",J457,0)</f>
        <v>0</v>
      </c>
      <c r="BI457" s="145">
        <f>IF(N457="nulová",J457,0)</f>
        <v>0</v>
      </c>
      <c r="BJ457" s="19" t="s">
        <v>89</v>
      </c>
      <c r="BK457" s="145">
        <f>ROUND(I457*H457,2)</f>
        <v>0</v>
      </c>
      <c r="BL457" s="19" t="s">
        <v>649</v>
      </c>
      <c r="BM457" s="144" t="s">
        <v>3974</v>
      </c>
    </row>
    <row r="458" spans="2:65" s="1" customFormat="1" ht="11.25">
      <c r="B458" s="34"/>
      <c r="D458" s="150" t="s">
        <v>255</v>
      </c>
      <c r="F458" s="151" t="s">
        <v>7371</v>
      </c>
      <c r="I458" s="148"/>
      <c r="L458" s="34"/>
      <c r="M458" s="149"/>
      <c r="T458" s="55"/>
      <c r="AT458" s="19" t="s">
        <v>255</v>
      </c>
      <c r="AU458" s="19" t="s">
        <v>89</v>
      </c>
    </row>
    <row r="459" spans="2:65" s="1" customFormat="1" ht="16.5" customHeight="1">
      <c r="B459" s="34"/>
      <c r="C459" s="133" t="s">
        <v>2806</v>
      </c>
      <c r="D459" s="133" t="s">
        <v>243</v>
      </c>
      <c r="E459" s="134" t="s">
        <v>7372</v>
      </c>
      <c r="F459" s="135" t="s">
        <v>7373</v>
      </c>
      <c r="G459" s="136" t="s">
        <v>513</v>
      </c>
      <c r="H459" s="137">
        <v>451.8</v>
      </c>
      <c r="I459" s="138"/>
      <c r="J459" s="139">
        <f>ROUND(I459*H459,2)</f>
        <v>0</v>
      </c>
      <c r="K459" s="135" t="s">
        <v>538</v>
      </c>
      <c r="L459" s="34"/>
      <c r="M459" s="140" t="s">
        <v>21</v>
      </c>
      <c r="N459" s="141" t="s">
        <v>45</v>
      </c>
      <c r="P459" s="142">
        <f>O459*H459</f>
        <v>0</v>
      </c>
      <c r="Q459" s="142">
        <v>0</v>
      </c>
      <c r="R459" s="142">
        <f>Q459*H459</f>
        <v>0</v>
      </c>
      <c r="S459" s="142">
        <v>0</v>
      </c>
      <c r="T459" s="143">
        <f>S459*H459</f>
        <v>0</v>
      </c>
      <c r="AR459" s="144" t="s">
        <v>649</v>
      </c>
      <c r="AT459" s="144" t="s">
        <v>243</v>
      </c>
      <c r="AU459" s="144" t="s">
        <v>89</v>
      </c>
      <c r="AY459" s="19" t="s">
        <v>241</v>
      </c>
      <c r="BE459" s="145">
        <f>IF(N459="základní",J459,0)</f>
        <v>0</v>
      </c>
      <c r="BF459" s="145">
        <f>IF(N459="snížená",J459,0)</f>
        <v>0</v>
      </c>
      <c r="BG459" s="145">
        <f>IF(N459="zákl. přenesená",J459,0)</f>
        <v>0</v>
      </c>
      <c r="BH459" s="145">
        <f>IF(N459="sníž. přenesená",J459,0)</f>
        <v>0</v>
      </c>
      <c r="BI459" s="145">
        <f>IF(N459="nulová",J459,0)</f>
        <v>0</v>
      </c>
      <c r="BJ459" s="19" t="s">
        <v>89</v>
      </c>
      <c r="BK459" s="145">
        <f>ROUND(I459*H459,2)</f>
        <v>0</v>
      </c>
      <c r="BL459" s="19" t="s">
        <v>649</v>
      </c>
      <c r="BM459" s="144" t="s">
        <v>3982</v>
      </c>
    </row>
    <row r="460" spans="2:65" s="1" customFormat="1" ht="11.25">
      <c r="B460" s="34"/>
      <c r="D460" s="150" t="s">
        <v>255</v>
      </c>
      <c r="F460" s="151" t="s">
        <v>7374</v>
      </c>
      <c r="I460" s="148"/>
      <c r="L460" s="34"/>
      <c r="M460" s="149"/>
      <c r="T460" s="55"/>
      <c r="AT460" s="19" t="s">
        <v>255</v>
      </c>
      <c r="AU460" s="19" t="s">
        <v>89</v>
      </c>
    </row>
    <row r="461" spans="2:65" s="1" customFormat="1" ht="16.5" customHeight="1">
      <c r="B461" s="34"/>
      <c r="C461" s="133" t="s">
        <v>2817</v>
      </c>
      <c r="D461" s="133" t="s">
        <v>243</v>
      </c>
      <c r="E461" s="134" t="s">
        <v>7375</v>
      </c>
      <c r="F461" s="135" t="s">
        <v>7376</v>
      </c>
      <c r="G461" s="136" t="s">
        <v>513</v>
      </c>
      <c r="H461" s="137">
        <v>474.3</v>
      </c>
      <c r="I461" s="138"/>
      <c r="J461" s="139">
        <f>ROUND(I461*H461,2)</f>
        <v>0</v>
      </c>
      <c r="K461" s="135" t="s">
        <v>538</v>
      </c>
      <c r="L461" s="34"/>
      <c r="M461" s="140" t="s">
        <v>21</v>
      </c>
      <c r="N461" s="141" t="s">
        <v>45</v>
      </c>
      <c r="P461" s="142">
        <f>O461*H461</f>
        <v>0</v>
      </c>
      <c r="Q461" s="142">
        <v>0</v>
      </c>
      <c r="R461" s="142">
        <f>Q461*H461</f>
        <v>0</v>
      </c>
      <c r="S461" s="142">
        <v>0</v>
      </c>
      <c r="T461" s="143">
        <f>S461*H461</f>
        <v>0</v>
      </c>
      <c r="AR461" s="144" t="s">
        <v>649</v>
      </c>
      <c r="AT461" s="144" t="s">
        <v>243</v>
      </c>
      <c r="AU461" s="144" t="s">
        <v>89</v>
      </c>
      <c r="AY461" s="19" t="s">
        <v>241</v>
      </c>
      <c r="BE461" s="145">
        <f>IF(N461="základní",J461,0)</f>
        <v>0</v>
      </c>
      <c r="BF461" s="145">
        <f>IF(N461="snížená",J461,0)</f>
        <v>0</v>
      </c>
      <c r="BG461" s="145">
        <f>IF(N461="zákl. přenesená",J461,0)</f>
        <v>0</v>
      </c>
      <c r="BH461" s="145">
        <f>IF(N461="sníž. přenesená",J461,0)</f>
        <v>0</v>
      </c>
      <c r="BI461" s="145">
        <f>IF(N461="nulová",J461,0)</f>
        <v>0</v>
      </c>
      <c r="BJ461" s="19" t="s">
        <v>89</v>
      </c>
      <c r="BK461" s="145">
        <f>ROUND(I461*H461,2)</f>
        <v>0</v>
      </c>
      <c r="BL461" s="19" t="s">
        <v>649</v>
      </c>
      <c r="BM461" s="144" t="s">
        <v>3990</v>
      </c>
    </row>
    <row r="462" spans="2:65" s="1" customFormat="1" ht="11.25">
      <c r="B462" s="34"/>
      <c r="D462" s="150" t="s">
        <v>255</v>
      </c>
      <c r="F462" s="151" t="s">
        <v>7377</v>
      </c>
      <c r="I462" s="148"/>
      <c r="L462" s="34"/>
      <c r="M462" s="149"/>
      <c r="T462" s="55"/>
      <c r="AT462" s="19" t="s">
        <v>255</v>
      </c>
      <c r="AU462" s="19" t="s">
        <v>89</v>
      </c>
    </row>
    <row r="463" spans="2:65" s="1" customFormat="1" ht="16.5" customHeight="1">
      <c r="B463" s="34"/>
      <c r="C463" s="133" t="s">
        <v>2823</v>
      </c>
      <c r="D463" s="133" t="s">
        <v>243</v>
      </c>
      <c r="E463" s="134" t="s">
        <v>7378</v>
      </c>
      <c r="F463" s="135" t="s">
        <v>7379</v>
      </c>
      <c r="G463" s="136" t="s">
        <v>513</v>
      </c>
      <c r="H463" s="137">
        <v>652.9</v>
      </c>
      <c r="I463" s="138"/>
      <c r="J463" s="139">
        <f>ROUND(I463*H463,2)</f>
        <v>0</v>
      </c>
      <c r="K463" s="135" t="s">
        <v>538</v>
      </c>
      <c r="L463" s="34"/>
      <c r="M463" s="140" t="s">
        <v>21</v>
      </c>
      <c r="N463" s="141" t="s">
        <v>45</v>
      </c>
      <c r="P463" s="142">
        <f>O463*H463</f>
        <v>0</v>
      </c>
      <c r="Q463" s="142">
        <v>0</v>
      </c>
      <c r="R463" s="142">
        <f>Q463*H463</f>
        <v>0</v>
      </c>
      <c r="S463" s="142">
        <v>0</v>
      </c>
      <c r="T463" s="143">
        <f>S463*H463</f>
        <v>0</v>
      </c>
      <c r="AR463" s="144" t="s">
        <v>649</v>
      </c>
      <c r="AT463" s="144" t="s">
        <v>243</v>
      </c>
      <c r="AU463" s="144" t="s">
        <v>89</v>
      </c>
      <c r="AY463" s="19" t="s">
        <v>241</v>
      </c>
      <c r="BE463" s="145">
        <f>IF(N463="základní",J463,0)</f>
        <v>0</v>
      </c>
      <c r="BF463" s="145">
        <f>IF(N463="snížená",J463,0)</f>
        <v>0</v>
      </c>
      <c r="BG463" s="145">
        <f>IF(N463="zákl. přenesená",J463,0)</f>
        <v>0</v>
      </c>
      <c r="BH463" s="145">
        <f>IF(N463="sníž. přenesená",J463,0)</f>
        <v>0</v>
      </c>
      <c r="BI463" s="145">
        <f>IF(N463="nulová",J463,0)</f>
        <v>0</v>
      </c>
      <c r="BJ463" s="19" t="s">
        <v>89</v>
      </c>
      <c r="BK463" s="145">
        <f>ROUND(I463*H463,2)</f>
        <v>0</v>
      </c>
      <c r="BL463" s="19" t="s">
        <v>649</v>
      </c>
      <c r="BM463" s="144" t="s">
        <v>3998</v>
      </c>
    </row>
    <row r="464" spans="2:65" s="1" customFormat="1" ht="11.25">
      <c r="B464" s="34"/>
      <c r="D464" s="150" t="s">
        <v>255</v>
      </c>
      <c r="F464" s="151" t="s">
        <v>7380</v>
      </c>
      <c r="I464" s="148"/>
      <c r="L464" s="34"/>
      <c r="M464" s="149"/>
      <c r="T464" s="55"/>
      <c r="AT464" s="19" t="s">
        <v>255</v>
      </c>
      <c r="AU464" s="19" t="s">
        <v>89</v>
      </c>
    </row>
    <row r="465" spans="2:65" s="1" customFormat="1" ht="16.5" customHeight="1">
      <c r="B465" s="34"/>
      <c r="C465" s="133" t="s">
        <v>2828</v>
      </c>
      <c r="D465" s="133" t="s">
        <v>243</v>
      </c>
      <c r="E465" s="134" t="s">
        <v>7381</v>
      </c>
      <c r="F465" s="135" t="s">
        <v>7382</v>
      </c>
      <c r="G465" s="136" t="s">
        <v>513</v>
      </c>
      <c r="H465" s="137">
        <v>99.3</v>
      </c>
      <c r="I465" s="138"/>
      <c r="J465" s="139">
        <f>ROUND(I465*H465,2)</f>
        <v>0</v>
      </c>
      <c r="K465" s="135" t="s">
        <v>538</v>
      </c>
      <c r="L465" s="34"/>
      <c r="M465" s="140" t="s">
        <v>21</v>
      </c>
      <c r="N465" s="141" t="s">
        <v>45</v>
      </c>
      <c r="P465" s="142">
        <f>O465*H465</f>
        <v>0</v>
      </c>
      <c r="Q465" s="142">
        <v>0</v>
      </c>
      <c r="R465" s="142">
        <f>Q465*H465</f>
        <v>0</v>
      </c>
      <c r="S465" s="142">
        <v>0</v>
      </c>
      <c r="T465" s="143">
        <f>S465*H465</f>
        <v>0</v>
      </c>
      <c r="AR465" s="144" t="s">
        <v>649</v>
      </c>
      <c r="AT465" s="144" t="s">
        <v>243</v>
      </c>
      <c r="AU465" s="144" t="s">
        <v>89</v>
      </c>
      <c r="AY465" s="19" t="s">
        <v>241</v>
      </c>
      <c r="BE465" s="145">
        <f>IF(N465="základní",J465,0)</f>
        <v>0</v>
      </c>
      <c r="BF465" s="145">
        <f>IF(N465="snížená",J465,0)</f>
        <v>0</v>
      </c>
      <c r="BG465" s="145">
        <f>IF(N465="zákl. přenesená",J465,0)</f>
        <v>0</v>
      </c>
      <c r="BH465" s="145">
        <f>IF(N465="sníž. přenesená",J465,0)</f>
        <v>0</v>
      </c>
      <c r="BI465" s="145">
        <f>IF(N465="nulová",J465,0)</f>
        <v>0</v>
      </c>
      <c r="BJ465" s="19" t="s">
        <v>89</v>
      </c>
      <c r="BK465" s="145">
        <f>ROUND(I465*H465,2)</f>
        <v>0</v>
      </c>
      <c r="BL465" s="19" t="s">
        <v>649</v>
      </c>
      <c r="BM465" s="144" t="s">
        <v>4006</v>
      </c>
    </row>
    <row r="466" spans="2:65" s="1" customFormat="1" ht="11.25">
      <c r="B466" s="34"/>
      <c r="D466" s="150" t="s">
        <v>255</v>
      </c>
      <c r="F466" s="151" t="s">
        <v>7383</v>
      </c>
      <c r="I466" s="148"/>
      <c r="L466" s="34"/>
      <c r="M466" s="149"/>
      <c r="T466" s="55"/>
      <c r="AT466" s="19" t="s">
        <v>255</v>
      </c>
      <c r="AU466" s="19" t="s">
        <v>89</v>
      </c>
    </row>
    <row r="467" spans="2:65" s="1" customFormat="1" ht="16.5" customHeight="1">
      <c r="B467" s="34"/>
      <c r="C467" s="133" t="s">
        <v>2868</v>
      </c>
      <c r="D467" s="133" t="s">
        <v>243</v>
      </c>
      <c r="E467" s="134" t="s">
        <v>7384</v>
      </c>
      <c r="F467" s="135" t="s">
        <v>7385</v>
      </c>
      <c r="G467" s="136" t="s">
        <v>513</v>
      </c>
      <c r="H467" s="137">
        <v>85.1</v>
      </c>
      <c r="I467" s="138"/>
      <c r="J467" s="139">
        <f>ROUND(I467*H467,2)</f>
        <v>0</v>
      </c>
      <c r="K467" s="135" t="s">
        <v>538</v>
      </c>
      <c r="L467" s="34"/>
      <c r="M467" s="140" t="s">
        <v>21</v>
      </c>
      <c r="N467" s="141" t="s">
        <v>45</v>
      </c>
      <c r="P467" s="142">
        <f>O467*H467</f>
        <v>0</v>
      </c>
      <c r="Q467" s="142">
        <v>0</v>
      </c>
      <c r="R467" s="142">
        <f>Q467*H467</f>
        <v>0</v>
      </c>
      <c r="S467" s="142">
        <v>0</v>
      </c>
      <c r="T467" s="143">
        <f>S467*H467</f>
        <v>0</v>
      </c>
      <c r="AR467" s="144" t="s">
        <v>649</v>
      </c>
      <c r="AT467" s="144" t="s">
        <v>243</v>
      </c>
      <c r="AU467" s="144" t="s">
        <v>89</v>
      </c>
      <c r="AY467" s="19" t="s">
        <v>241</v>
      </c>
      <c r="BE467" s="145">
        <f>IF(N467="základní",J467,0)</f>
        <v>0</v>
      </c>
      <c r="BF467" s="145">
        <f>IF(N467="snížená",J467,0)</f>
        <v>0</v>
      </c>
      <c r="BG467" s="145">
        <f>IF(N467="zákl. přenesená",J467,0)</f>
        <v>0</v>
      </c>
      <c r="BH467" s="145">
        <f>IF(N467="sníž. přenesená",J467,0)</f>
        <v>0</v>
      </c>
      <c r="BI467" s="145">
        <f>IF(N467="nulová",J467,0)</f>
        <v>0</v>
      </c>
      <c r="BJ467" s="19" t="s">
        <v>89</v>
      </c>
      <c r="BK467" s="145">
        <f>ROUND(I467*H467,2)</f>
        <v>0</v>
      </c>
      <c r="BL467" s="19" t="s">
        <v>649</v>
      </c>
      <c r="BM467" s="144" t="s">
        <v>4014</v>
      </c>
    </row>
    <row r="468" spans="2:65" s="1" customFormat="1" ht="11.25">
      <c r="B468" s="34"/>
      <c r="D468" s="150" t="s">
        <v>255</v>
      </c>
      <c r="F468" s="151" t="s">
        <v>7386</v>
      </c>
      <c r="I468" s="148"/>
      <c r="L468" s="34"/>
      <c r="M468" s="149"/>
      <c r="T468" s="55"/>
      <c r="AT468" s="19" t="s">
        <v>255</v>
      </c>
      <c r="AU468" s="19" t="s">
        <v>89</v>
      </c>
    </row>
    <row r="469" spans="2:65" s="1" customFormat="1" ht="16.5" customHeight="1">
      <c r="B469" s="34"/>
      <c r="C469" s="133" t="s">
        <v>2873</v>
      </c>
      <c r="D469" s="133" t="s">
        <v>243</v>
      </c>
      <c r="E469" s="134" t="s">
        <v>7387</v>
      </c>
      <c r="F469" s="135" t="s">
        <v>7388</v>
      </c>
      <c r="G469" s="136" t="s">
        <v>513</v>
      </c>
      <c r="H469" s="137">
        <v>20.399999999999999</v>
      </c>
      <c r="I469" s="138"/>
      <c r="J469" s="139">
        <f>ROUND(I469*H469,2)</f>
        <v>0</v>
      </c>
      <c r="K469" s="135" t="s">
        <v>538</v>
      </c>
      <c r="L469" s="34"/>
      <c r="M469" s="140" t="s">
        <v>21</v>
      </c>
      <c r="N469" s="141" t="s">
        <v>45</v>
      </c>
      <c r="P469" s="142">
        <f>O469*H469</f>
        <v>0</v>
      </c>
      <c r="Q469" s="142">
        <v>0</v>
      </c>
      <c r="R469" s="142">
        <f>Q469*H469</f>
        <v>0</v>
      </c>
      <c r="S469" s="142">
        <v>0</v>
      </c>
      <c r="T469" s="143">
        <f>S469*H469</f>
        <v>0</v>
      </c>
      <c r="AR469" s="144" t="s">
        <v>649</v>
      </c>
      <c r="AT469" s="144" t="s">
        <v>243</v>
      </c>
      <c r="AU469" s="144" t="s">
        <v>89</v>
      </c>
      <c r="AY469" s="19" t="s">
        <v>241</v>
      </c>
      <c r="BE469" s="145">
        <f>IF(N469="základní",J469,0)</f>
        <v>0</v>
      </c>
      <c r="BF469" s="145">
        <f>IF(N469="snížená",J469,0)</f>
        <v>0</v>
      </c>
      <c r="BG469" s="145">
        <f>IF(N469="zákl. přenesená",J469,0)</f>
        <v>0</v>
      </c>
      <c r="BH469" s="145">
        <f>IF(N469="sníž. přenesená",J469,0)</f>
        <v>0</v>
      </c>
      <c r="BI469" s="145">
        <f>IF(N469="nulová",J469,0)</f>
        <v>0</v>
      </c>
      <c r="BJ469" s="19" t="s">
        <v>89</v>
      </c>
      <c r="BK469" s="145">
        <f>ROUND(I469*H469,2)</f>
        <v>0</v>
      </c>
      <c r="BL469" s="19" t="s">
        <v>649</v>
      </c>
      <c r="BM469" s="144" t="s">
        <v>4022</v>
      </c>
    </row>
    <row r="470" spans="2:65" s="1" customFormat="1" ht="11.25">
      <c r="B470" s="34"/>
      <c r="D470" s="150" t="s">
        <v>255</v>
      </c>
      <c r="F470" s="151" t="s">
        <v>7389</v>
      </c>
      <c r="I470" s="148"/>
      <c r="L470" s="34"/>
      <c r="M470" s="149"/>
      <c r="T470" s="55"/>
      <c r="AT470" s="19" t="s">
        <v>255</v>
      </c>
      <c r="AU470" s="19" t="s">
        <v>89</v>
      </c>
    </row>
    <row r="471" spans="2:65" s="1" customFormat="1" ht="16.5" customHeight="1">
      <c r="B471" s="34"/>
      <c r="C471" s="179" t="s">
        <v>2878</v>
      </c>
      <c r="D471" s="179" t="s">
        <v>549</v>
      </c>
      <c r="E471" s="180" t="s">
        <v>6918</v>
      </c>
      <c r="F471" s="181" t="s">
        <v>6919</v>
      </c>
      <c r="G471" s="182" t="s">
        <v>513</v>
      </c>
      <c r="H471" s="183">
        <v>20.399999999999999</v>
      </c>
      <c r="I471" s="184"/>
      <c r="J471" s="185">
        <f>ROUND(I471*H471,2)</f>
        <v>0</v>
      </c>
      <c r="K471" s="181" t="s">
        <v>538</v>
      </c>
      <c r="L471" s="186"/>
      <c r="M471" s="187" t="s">
        <v>21</v>
      </c>
      <c r="N471" s="188" t="s">
        <v>45</v>
      </c>
      <c r="P471" s="142">
        <f>O471*H471</f>
        <v>0</v>
      </c>
      <c r="Q471" s="142">
        <v>0</v>
      </c>
      <c r="R471" s="142">
        <f>Q471*H471</f>
        <v>0</v>
      </c>
      <c r="S471" s="142">
        <v>0</v>
      </c>
      <c r="T471" s="143">
        <f>S471*H471</f>
        <v>0</v>
      </c>
      <c r="AR471" s="144" t="s">
        <v>929</v>
      </c>
      <c r="AT471" s="144" t="s">
        <v>549</v>
      </c>
      <c r="AU471" s="144" t="s">
        <v>89</v>
      </c>
      <c r="AY471" s="19" t="s">
        <v>241</v>
      </c>
      <c r="BE471" s="145">
        <f>IF(N471="základní",J471,0)</f>
        <v>0</v>
      </c>
      <c r="BF471" s="145">
        <f>IF(N471="snížená",J471,0)</f>
        <v>0</v>
      </c>
      <c r="BG471" s="145">
        <f>IF(N471="zákl. přenesená",J471,0)</f>
        <v>0</v>
      </c>
      <c r="BH471" s="145">
        <f>IF(N471="sníž. přenesená",J471,0)</f>
        <v>0</v>
      </c>
      <c r="BI471" s="145">
        <f>IF(N471="nulová",J471,0)</f>
        <v>0</v>
      </c>
      <c r="BJ471" s="19" t="s">
        <v>89</v>
      </c>
      <c r="BK471" s="145">
        <f>ROUND(I471*H471,2)</f>
        <v>0</v>
      </c>
      <c r="BL471" s="19" t="s">
        <v>649</v>
      </c>
      <c r="BM471" s="144" t="s">
        <v>4030</v>
      </c>
    </row>
    <row r="472" spans="2:65" s="1" customFormat="1" ht="16.5" customHeight="1">
      <c r="B472" s="34"/>
      <c r="C472" s="179" t="s">
        <v>2883</v>
      </c>
      <c r="D472" s="179" t="s">
        <v>549</v>
      </c>
      <c r="E472" s="180" t="s">
        <v>7390</v>
      </c>
      <c r="F472" s="181" t="s">
        <v>7391</v>
      </c>
      <c r="G472" s="182" t="s">
        <v>1718</v>
      </c>
      <c r="H472" s="183">
        <v>6</v>
      </c>
      <c r="I472" s="184"/>
      <c r="J472" s="185">
        <f>ROUND(I472*H472,2)</f>
        <v>0</v>
      </c>
      <c r="K472" s="181" t="s">
        <v>538</v>
      </c>
      <c r="L472" s="186"/>
      <c r="M472" s="187" t="s">
        <v>21</v>
      </c>
      <c r="N472" s="188" t="s">
        <v>45</v>
      </c>
      <c r="P472" s="142">
        <f>O472*H472</f>
        <v>0</v>
      </c>
      <c r="Q472" s="142">
        <v>0</v>
      </c>
      <c r="R472" s="142">
        <f>Q472*H472</f>
        <v>0</v>
      </c>
      <c r="S472" s="142">
        <v>0</v>
      </c>
      <c r="T472" s="143">
        <f>S472*H472</f>
        <v>0</v>
      </c>
      <c r="AR472" s="144" t="s">
        <v>929</v>
      </c>
      <c r="AT472" s="144" t="s">
        <v>549</v>
      </c>
      <c r="AU472" s="144" t="s">
        <v>89</v>
      </c>
      <c r="AY472" s="19" t="s">
        <v>241</v>
      </c>
      <c r="BE472" s="145">
        <f>IF(N472="základní",J472,0)</f>
        <v>0</v>
      </c>
      <c r="BF472" s="145">
        <f>IF(N472="snížená",J472,0)</f>
        <v>0</v>
      </c>
      <c r="BG472" s="145">
        <f>IF(N472="zákl. přenesená",J472,0)</f>
        <v>0</v>
      </c>
      <c r="BH472" s="145">
        <f>IF(N472="sníž. přenesená",J472,0)</f>
        <v>0</v>
      </c>
      <c r="BI472" s="145">
        <f>IF(N472="nulová",J472,0)</f>
        <v>0</v>
      </c>
      <c r="BJ472" s="19" t="s">
        <v>89</v>
      </c>
      <c r="BK472" s="145">
        <f>ROUND(I472*H472,2)</f>
        <v>0</v>
      </c>
      <c r="BL472" s="19" t="s">
        <v>649</v>
      </c>
      <c r="BM472" s="144" t="s">
        <v>4038</v>
      </c>
    </row>
    <row r="473" spans="2:65" s="1" customFormat="1" ht="16.5" customHeight="1">
      <c r="B473" s="34"/>
      <c r="C473" s="133" t="s">
        <v>2888</v>
      </c>
      <c r="D473" s="133" t="s">
        <v>243</v>
      </c>
      <c r="E473" s="134" t="s">
        <v>7392</v>
      </c>
      <c r="F473" s="135" t="s">
        <v>7393</v>
      </c>
      <c r="G473" s="136" t="s">
        <v>1718</v>
      </c>
      <c r="H473" s="137">
        <v>1207</v>
      </c>
      <c r="I473" s="138"/>
      <c r="J473" s="139">
        <f>ROUND(I473*H473,2)</f>
        <v>0</v>
      </c>
      <c r="K473" s="135" t="s">
        <v>538</v>
      </c>
      <c r="L473" s="34"/>
      <c r="M473" s="140" t="s">
        <v>21</v>
      </c>
      <c r="N473" s="141" t="s">
        <v>45</v>
      </c>
      <c r="P473" s="142">
        <f>O473*H473</f>
        <v>0</v>
      </c>
      <c r="Q473" s="142">
        <v>0</v>
      </c>
      <c r="R473" s="142">
        <f>Q473*H473</f>
        <v>0</v>
      </c>
      <c r="S473" s="142">
        <v>0</v>
      </c>
      <c r="T473" s="143">
        <f>S473*H473</f>
        <v>0</v>
      </c>
      <c r="AR473" s="144" t="s">
        <v>649</v>
      </c>
      <c r="AT473" s="144" t="s">
        <v>243</v>
      </c>
      <c r="AU473" s="144" t="s">
        <v>89</v>
      </c>
      <c r="AY473" s="19" t="s">
        <v>241</v>
      </c>
      <c r="BE473" s="145">
        <f>IF(N473="základní",J473,0)</f>
        <v>0</v>
      </c>
      <c r="BF473" s="145">
        <f>IF(N473="snížená",J473,0)</f>
        <v>0</v>
      </c>
      <c r="BG473" s="145">
        <f>IF(N473="zákl. přenesená",J473,0)</f>
        <v>0</v>
      </c>
      <c r="BH473" s="145">
        <f>IF(N473="sníž. přenesená",J473,0)</f>
        <v>0</v>
      </c>
      <c r="BI473" s="145">
        <f>IF(N473="nulová",J473,0)</f>
        <v>0</v>
      </c>
      <c r="BJ473" s="19" t="s">
        <v>89</v>
      </c>
      <c r="BK473" s="145">
        <f>ROUND(I473*H473,2)</f>
        <v>0</v>
      </c>
      <c r="BL473" s="19" t="s">
        <v>649</v>
      </c>
      <c r="BM473" s="144" t="s">
        <v>4046</v>
      </c>
    </row>
    <row r="474" spans="2:65" s="1" customFormat="1" ht="11.25">
      <c r="B474" s="34"/>
      <c r="D474" s="150" t="s">
        <v>255</v>
      </c>
      <c r="F474" s="151" t="s">
        <v>7394</v>
      </c>
      <c r="I474" s="148"/>
      <c r="L474" s="34"/>
      <c r="M474" s="149"/>
      <c r="T474" s="55"/>
      <c r="AT474" s="19" t="s">
        <v>255</v>
      </c>
      <c r="AU474" s="19" t="s">
        <v>89</v>
      </c>
    </row>
    <row r="475" spans="2:65" s="1" customFormat="1" ht="16.5" customHeight="1">
      <c r="B475" s="34"/>
      <c r="C475" s="133" t="s">
        <v>2893</v>
      </c>
      <c r="D475" s="133" t="s">
        <v>243</v>
      </c>
      <c r="E475" s="134" t="s">
        <v>7395</v>
      </c>
      <c r="F475" s="135" t="s">
        <v>7396</v>
      </c>
      <c r="G475" s="136" t="s">
        <v>7397</v>
      </c>
      <c r="H475" s="137">
        <v>2</v>
      </c>
      <c r="I475" s="138"/>
      <c r="J475" s="139">
        <f>ROUND(I475*H475,2)</f>
        <v>0</v>
      </c>
      <c r="K475" s="135" t="s">
        <v>538</v>
      </c>
      <c r="L475" s="34"/>
      <c r="M475" s="140" t="s">
        <v>21</v>
      </c>
      <c r="N475" s="141" t="s">
        <v>45</v>
      </c>
      <c r="P475" s="142">
        <f>O475*H475</f>
        <v>0</v>
      </c>
      <c r="Q475" s="142">
        <v>0</v>
      </c>
      <c r="R475" s="142">
        <f>Q475*H475</f>
        <v>0</v>
      </c>
      <c r="S475" s="142">
        <v>0</v>
      </c>
      <c r="T475" s="143">
        <f>S475*H475</f>
        <v>0</v>
      </c>
      <c r="AR475" s="144" t="s">
        <v>649</v>
      </c>
      <c r="AT475" s="144" t="s">
        <v>243</v>
      </c>
      <c r="AU475" s="144" t="s">
        <v>89</v>
      </c>
      <c r="AY475" s="19" t="s">
        <v>241</v>
      </c>
      <c r="BE475" s="145">
        <f>IF(N475="základní",J475,0)</f>
        <v>0</v>
      </c>
      <c r="BF475" s="145">
        <f>IF(N475="snížená",J475,0)</f>
        <v>0</v>
      </c>
      <c r="BG475" s="145">
        <f>IF(N475="zákl. přenesená",J475,0)</f>
        <v>0</v>
      </c>
      <c r="BH475" s="145">
        <f>IF(N475="sníž. přenesená",J475,0)</f>
        <v>0</v>
      </c>
      <c r="BI475" s="145">
        <f>IF(N475="nulová",J475,0)</f>
        <v>0</v>
      </c>
      <c r="BJ475" s="19" t="s">
        <v>89</v>
      </c>
      <c r="BK475" s="145">
        <f>ROUND(I475*H475,2)</f>
        <v>0</v>
      </c>
      <c r="BL475" s="19" t="s">
        <v>649</v>
      </c>
      <c r="BM475" s="144" t="s">
        <v>4054</v>
      </c>
    </row>
    <row r="476" spans="2:65" s="1" customFormat="1" ht="11.25">
      <c r="B476" s="34"/>
      <c r="D476" s="150" t="s">
        <v>255</v>
      </c>
      <c r="F476" s="151" t="s">
        <v>7398</v>
      </c>
      <c r="I476" s="148"/>
      <c r="L476" s="34"/>
      <c r="M476" s="149"/>
      <c r="T476" s="55"/>
      <c r="AT476" s="19" t="s">
        <v>255</v>
      </c>
      <c r="AU476" s="19" t="s">
        <v>89</v>
      </c>
    </row>
    <row r="477" spans="2:65" s="1" customFormat="1" ht="16.5" customHeight="1">
      <c r="B477" s="34"/>
      <c r="C477" s="133" t="s">
        <v>2898</v>
      </c>
      <c r="D477" s="133" t="s">
        <v>243</v>
      </c>
      <c r="E477" s="134" t="s">
        <v>7399</v>
      </c>
      <c r="F477" s="135" t="s">
        <v>7400</v>
      </c>
      <c r="G477" s="136" t="s">
        <v>7397</v>
      </c>
      <c r="H477" s="137">
        <v>2</v>
      </c>
      <c r="I477" s="138"/>
      <c r="J477" s="139">
        <f>ROUND(I477*H477,2)</f>
        <v>0</v>
      </c>
      <c r="K477" s="135" t="s">
        <v>538</v>
      </c>
      <c r="L477" s="34"/>
      <c r="M477" s="140" t="s">
        <v>21</v>
      </c>
      <c r="N477" s="141" t="s">
        <v>45</v>
      </c>
      <c r="P477" s="142">
        <f>O477*H477</f>
        <v>0</v>
      </c>
      <c r="Q477" s="142">
        <v>0</v>
      </c>
      <c r="R477" s="142">
        <f>Q477*H477</f>
        <v>0</v>
      </c>
      <c r="S477" s="142">
        <v>0</v>
      </c>
      <c r="T477" s="143">
        <f>S477*H477</f>
        <v>0</v>
      </c>
      <c r="AR477" s="144" t="s">
        <v>649</v>
      </c>
      <c r="AT477" s="144" t="s">
        <v>243</v>
      </c>
      <c r="AU477" s="144" t="s">
        <v>89</v>
      </c>
      <c r="AY477" s="19" t="s">
        <v>241</v>
      </c>
      <c r="BE477" s="145">
        <f>IF(N477="základní",J477,0)</f>
        <v>0</v>
      </c>
      <c r="BF477" s="145">
        <f>IF(N477="snížená",J477,0)</f>
        <v>0</v>
      </c>
      <c r="BG477" s="145">
        <f>IF(N477="zákl. přenesená",J477,0)</f>
        <v>0</v>
      </c>
      <c r="BH477" s="145">
        <f>IF(N477="sníž. přenesená",J477,0)</f>
        <v>0</v>
      </c>
      <c r="BI477" s="145">
        <f>IF(N477="nulová",J477,0)</f>
        <v>0</v>
      </c>
      <c r="BJ477" s="19" t="s">
        <v>89</v>
      </c>
      <c r="BK477" s="145">
        <f>ROUND(I477*H477,2)</f>
        <v>0</v>
      </c>
      <c r="BL477" s="19" t="s">
        <v>649</v>
      </c>
      <c r="BM477" s="144" t="s">
        <v>4062</v>
      </c>
    </row>
    <row r="478" spans="2:65" s="1" customFormat="1" ht="11.25">
      <c r="B478" s="34"/>
      <c r="D478" s="150" t="s">
        <v>255</v>
      </c>
      <c r="F478" s="151" t="s">
        <v>7401</v>
      </c>
      <c r="I478" s="148"/>
      <c r="L478" s="34"/>
      <c r="M478" s="149"/>
      <c r="T478" s="55"/>
      <c r="AT478" s="19" t="s">
        <v>255</v>
      </c>
      <c r="AU478" s="19" t="s">
        <v>89</v>
      </c>
    </row>
    <row r="479" spans="2:65" s="1" customFormat="1" ht="24.2" customHeight="1">
      <c r="B479" s="34"/>
      <c r="C479" s="133" t="s">
        <v>2908</v>
      </c>
      <c r="D479" s="133" t="s">
        <v>243</v>
      </c>
      <c r="E479" s="134" t="s">
        <v>7402</v>
      </c>
      <c r="F479" s="135" t="s">
        <v>7403</v>
      </c>
      <c r="G479" s="136" t="s">
        <v>1718</v>
      </c>
      <c r="H479" s="137">
        <v>59</v>
      </c>
      <c r="I479" s="138"/>
      <c r="J479" s="139">
        <f>ROUND(I479*H479,2)</f>
        <v>0</v>
      </c>
      <c r="K479" s="135" t="s">
        <v>538</v>
      </c>
      <c r="L479" s="34"/>
      <c r="M479" s="140" t="s">
        <v>21</v>
      </c>
      <c r="N479" s="141" t="s">
        <v>45</v>
      </c>
      <c r="P479" s="142">
        <f>O479*H479</f>
        <v>0</v>
      </c>
      <c r="Q479" s="142">
        <v>0</v>
      </c>
      <c r="R479" s="142">
        <f>Q479*H479</f>
        <v>0</v>
      </c>
      <c r="S479" s="142">
        <v>0</v>
      </c>
      <c r="T479" s="143">
        <f>S479*H479</f>
        <v>0</v>
      </c>
      <c r="AR479" s="144" t="s">
        <v>649</v>
      </c>
      <c r="AT479" s="144" t="s">
        <v>243</v>
      </c>
      <c r="AU479" s="144" t="s">
        <v>89</v>
      </c>
      <c r="AY479" s="19" t="s">
        <v>241</v>
      </c>
      <c r="BE479" s="145">
        <f>IF(N479="základní",J479,0)</f>
        <v>0</v>
      </c>
      <c r="BF479" s="145">
        <f>IF(N479="snížená",J479,0)</f>
        <v>0</v>
      </c>
      <c r="BG479" s="145">
        <f>IF(N479="zákl. přenesená",J479,0)</f>
        <v>0</v>
      </c>
      <c r="BH479" s="145">
        <f>IF(N479="sníž. přenesená",J479,0)</f>
        <v>0</v>
      </c>
      <c r="BI479" s="145">
        <f>IF(N479="nulová",J479,0)</f>
        <v>0</v>
      </c>
      <c r="BJ479" s="19" t="s">
        <v>89</v>
      </c>
      <c r="BK479" s="145">
        <f>ROUND(I479*H479,2)</f>
        <v>0</v>
      </c>
      <c r="BL479" s="19" t="s">
        <v>649</v>
      </c>
      <c r="BM479" s="144" t="s">
        <v>4070</v>
      </c>
    </row>
    <row r="480" spans="2:65" s="1" customFormat="1" ht="11.25">
      <c r="B480" s="34"/>
      <c r="D480" s="150" t="s">
        <v>255</v>
      </c>
      <c r="F480" s="151" t="s">
        <v>7404</v>
      </c>
      <c r="I480" s="148"/>
      <c r="L480" s="34"/>
      <c r="M480" s="149"/>
      <c r="T480" s="55"/>
      <c r="AT480" s="19" t="s">
        <v>255</v>
      </c>
      <c r="AU480" s="19" t="s">
        <v>89</v>
      </c>
    </row>
    <row r="481" spans="2:65" s="1" customFormat="1" ht="24.2" customHeight="1">
      <c r="B481" s="34"/>
      <c r="C481" s="133" t="s">
        <v>2911</v>
      </c>
      <c r="D481" s="133" t="s">
        <v>243</v>
      </c>
      <c r="E481" s="134" t="s">
        <v>7405</v>
      </c>
      <c r="F481" s="135" t="s">
        <v>7406</v>
      </c>
      <c r="G481" s="136" t="s">
        <v>1718</v>
      </c>
      <c r="H481" s="137">
        <v>95</v>
      </c>
      <c r="I481" s="138"/>
      <c r="J481" s="139">
        <f>ROUND(I481*H481,2)</f>
        <v>0</v>
      </c>
      <c r="K481" s="135" t="s">
        <v>538</v>
      </c>
      <c r="L481" s="34"/>
      <c r="M481" s="140" t="s">
        <v>21</v>
      </c>
      <c r="N481" s="141" t="s">
        <v>45</v>
      </c>
      <c r="P481" s="142">
        <f>O481*H481</f>
        <v>0</v>
      </c>
      <c r="Q481" s="142">
        <v>0</v>
      </c>
      <c r="R481" s="142">
        <f>Q481*H481</f>
        <v>0</v>
      </c>
      <c r="S481" s="142">
        <v>0</v>
      </c>
      <c r="T481" s="143">
        <f>S481*H481</f>
        <v>0</v>
      </c>
      <c r="AR481" s="144" t="s">
        <v>649</v>
      </c>
      <c r="AT481" s="144" t="s">
        <v>243</v>
      </c>
      <c r="AU481" s="144" t="s">
        <v>89</v>
      </c>
      <c r="AY481" s="19" t="s">
        <v>241</v>
      </c>
      <c r="BE481" s="145">
        <f>IF(N481="základní",J481,0)</f>
        <v>0</v>
      </c>
      <c r="BF481" s="145">
        <f>IF(N481="snížená",J481,0)</f>
        <v>0</v>
      </c>
      <c r="BG481" s="145">
        <f>IF(N481="zákl. přenesená",J481,0)</f>
        <v>0</v>
      </c>
      <c r="BH481" s="145">
        <f>IF(N481="sníž. přenesená",J481,0)</f>
        <v>0</v>
      </c>
      <c r="BI481" s="145">
        <f>IF(N481="nulová",J481,0)</f>
        <v>0</v>
      </c>
      <c r="BJ481" s="19" t="s">
        <v>89</v>
      </c>
      <c r="BK481" s="145">
        <f>ROUND(I481*H481,2)</f>
        <v>0</v>
      </c>
      <c r="BL481" s="19" t="s">
        <v>649</v>
      </c>
      <c r="BM481" s="144" t="s">
        <v>4080</v>
      </c>
    </row>
    <row r="482" spans="2:65" s="1" customFormat="1" ht="11.25">
      <c r="B482" s="34"/>
      <c r="D482" s="150" t="s">
        <v>255</v>
      </c>
      <c r="F482" s="151" t="s">
        <v>7407</v>
      </c>
      <c r="I482" s="148"/>
      <c r="L482" s="34"/>
      <c r="M482" s="149"/>
      <c r="T482" s="55"/>
      <c r="AT482" s="19" t="s">
        <v>255</v>
      </c>
      <c r="AU482" s="19" t="s">
        <v>89</v>
      </c>
    </row>
    <row r="483" spans="2:65" s="1" customFormat="1" ht="24.2" customHeight="1">
      <c r="B483" s="34"/>
      <c r="C483" s="133" t="s">
        <v>2914</v>
      </c>
      <c r="D483" s="133" t="s">
        <v>243</v>
      </c>
      <c r="E483" s="134" t="s">
        <v>7408</v>
      </c>
      <c r="F483" s="135" t="s">
        <v>7409</v>
      </c>
      <c r="G483" s="136" t="s">
        <v>1718</v>
      </c>
      <c r="H483" s="137">
        <v>441</v>
      </c>
      <c r="I483" s="138"/>
      <c r="J483" s="139">
        <f>ROUND(I483*H483,2)</f>
        <v>0</v>
      </c>
      <c r="K483" s="135" t="s">
        <v>538</v>
      </c>
      <c r="L483" s="34"/>
      <c r="M483" s="140" t="s">
        <v>21</v>
      </c>
      <c r="N483" s="141" t="s">
        <v>45</v>
      </c>
      <c r="P483" s="142">
        <f>O483*H483</f>
        <v>0</v>
      </c>
      <c r="Q483" s="142">
        <v>0</v>
      </c>
      <c r="R483" s="142">
        <f>Q483*H483</f>
        <v>0</v>
      </c>
      <c r="S483" s="142">
        <v>0</v>
      </c>
      <c r="T483" s="143">
        <f>S483*H483</f>
        <v>0</v>
      </c>
      <c r="AR483" s="144" t="s">
        <v>649</v>
      </c>
      <c r="AT483" s="144" t="s">
        <v>243</v>
      </c>
      <c r="AU483" s="144" t="s">
        <v>89</v>
      </c>
      <c r="AY483" s="19" t="s">
        <v>241</v>
      </c>
      <c r="BE483" s="145">
        <f>IF(N483="základní",J483,0)</f>
        <v>0</v>
      </c>
      <c r="BF483" s="145">
        <f>IF(N483="snížená",J483,0)</f>
        <v>0</v>
      </c>
      <c r="BG483" s="145">
        <f>IF(N483="zákl. přenesená",J483,0)</f>
        <v>0</v>
      </c>
      <c r="BH483" s="145">
        <f>IF(N483="sníž. přenesená",J483,0)</f>
        <v>0</v>
      </c>
      <c r="BI483" s="145">
        <f>IF(N483="nulová",J483,0)</f>
        <v>0</v>
      </c>
      <c r="BJ483" s="19" t="s">
        <v>89</v>
      </c>
      <c r="BK483" s="145">
        <f>ROUND(I483*H483,2)</f>
        <v>0</v>
      </c>
      <c r="BL483" s="19" t="s">
        <v>649</v>
      </c>
      <c r="BM483" s="144" t="s">
        <v>4088</v>
      </c>
    </row>
    <row r="484" spans="2:65" s="1" customFormat="1" ht="11.25">
      <c r="B484" s="34"/>
      <c r="D484" s="150" t="s">
        <v>255</v>
      </c>
      <c r="F484" s="151" t="s">
        <v>7410</v>
      </c>
      <c r="I484" s="148"/>
      <c r="L484" s="34"/>
      <c r="M484" s="149"/>
      <c r="T484" s="55"/>
      <c r="AT484" s="19" t="s">
        <v>255</v>
      </c>
      <c r="AU484" s="19" t="s">
        <v>89</v>
      </c>
    </row>
    <row r="485" spans="2:65" s="1" customFormat="1" ht="24.2" customHeight="1">
      <c r="B485" s="34"/>
      <c r="C485" s="133" t="s">
        <v>2920</v>
      </c>
      <c r="D485" s="133" t="s">
        <v>243</v>
      </c>
      <c r="E485" s="134" t="s">
        <v>7411</v>
      </c>
      <c r="F485" s="135" t="s">
        <v>7412</v>
      </c>
      <c r="G485" s="136" t="s">
        <v>1718</v>
      </c>
      <c r="H485" s="137">
        <v>131</v>
      </c>
      <c r="I485" s="138"/>
      <c r="J485" s="139">
        <f>ROUND(I485*H485,2)</f>
        <v>0</v>
      </c>
      <c r="K485" s="135" t="s">
        <v>538</v>
      </c>
      <c r="L485" s="34"/>
      <c r="M485" s="140" t="s">
        <v>21</v>
      </c>
      <c r="N485" s="141" t="s">
        <v>45</v>
      </c>
      <c r="P485" s="142">
        <f>O485*H485</f>
        <v>0</v>
      </c>
      <c r="Q485" s="142">
        <v>0</v>
      </c>
      <c r="R485" s="142">
        <f>Q485*H485</f>
        <v>0</v>
      </c>
      <c r="S485" s="142">
        <v>0</v>
      </c>
      <c r="T485" s="143">
        <f>S485*H485</f>
        <v>0</v>
      </c>
      <c r="AR485" s="144" t="s">
        <v>649</v>
      </c>
      <c r="AT485" s="144" t="s">
        <v>243</v>
      </c>
      <c r="AU485" s="144" t="s">
        <v>89</v>
      </c>
      <c r="AY485" s="19" t="s">
        <v>241</v>
      </c>
      <c r="BE485" s="145">
        <f>IF(N485="základní",J485,0)</f>
        <v>0</v>
      </c>
      <c r="BF485" s="145">
        <f>IF(N485="snížená",J485,0)</f>
        <v>0</v>
      </c>
      <c r="BG485" s="145">
        <f>IF(N485="zákl. přenesená",J485,0)</f>
        <v>0</v>
      </c>
      <c r="BH485" s="145">
        <f>IF(N485="sníž. přenesená",J485,0)</f>
        <v>0</v>
      </c>
      <c r="BI485" s="145">
        <f>IF(N485="nulová",J485,0)</f>
        <v>0</v>
      </c>
      <c r="BJ485" s="19" t="s">
        <v>89</v>
      </c>
      <c r="BK485" s="145">
        <f>ROUND(I485*H485,2)</f>
        <v>0</v>
      </c>
      <c r="BL485" s="19" t="s">
        <v>649</v>
      </c>
      <c r="BM485" s="144" t="s">
        <v>4096</v>
      </c>
    </row>
    <row r="486" spans="2:65" s="1" customFormat="1" ht="11.25">
      <c r="B486" s="34"/>
      <c r="D486" s="150" t="s">
        <v>255</v>
      </c>
      <c r="F486" s="151" t="s">
        <v>7413</v>
      </c>
      <c r="I486" s="148"/>
      <c r="L486" s="34"/>
      <c r="M486" s="149"/>
      <c r="T486" s="55"/>
      <c r="AT486" s="19" t="s">
        <v>255</v>
      </c>
      <c r="AU486" s="19" t="s">
        <v>89</v>
      </c>
    </row>
    <row r="487" spans="2:65" s="1" customFormat="1" ht="24.2" customHeight="1">
      <c r="B487" s="34"/>
      <c r="C487" s="133" t="s">
        <v>2940</v>
      </c>
      <c r="D487" s="133" t="s">
        <v>243</v>
      </c>
      <c r="E487" s="134" t="s">
        <v>7414</v>
      </c>
      <c r="F487" s="135" t="s">
        <v>7415</v>
      </c>
      <c r="G487" s="136" t="s">
        <v>1718</v>
      </c>
      <c r="H487" s="137">
        <v>112</v>
      </c>
      <c r="I487" s="138"/>
      <c r="J487" s="139">
        <f>ROUND(I487*H487,2)</f>
        <v>0</v>
      </c>
      <c r="K487" s="135" t="s">
        <v>538</v>
      </c>
      <c r="L487" s="34"/>
      <c r="M487" s="140" t="s">
        <v>21</v>
      </c>
      <c r="N487" s="141" t="s">
        <v>45</v>
      </c>
      <c r="P487" s="142">
        <f>O487*H487</f>
        <v>0</v>
      </c>
      <c r="Q487" s="142">
        <v>0</v>
      </c>
      <c r="R487" s="142">
        <f>Q487*H487</f>
        <v>0</v>
      </c>
      <c r="S487" s="142">
        <v>0</v>
      </c>
      <c r="T487" s="143">
        <f>S487*H487</f>
        <v>0</v>
      </c>
      <c r="AR487" s="144" t="s">
        <v>649</v>
      </c>
      <c r="AT487" s="144" t="s">
        <v>243</v>
      </c>
      <c r="AU487" s="144" t="s">
        <v>89</v>
      </c>
      <c r="AY487" s="19" t="s">
        <v>241</v>
      </c>
      <c r="BE487" s="145">
        <f>IF(N487="základní",J487,0)</f>
        <v>0</v>
      </c>
      <c r="BF487" s="145">
        <f>IF(N487="snížená",J487,0)</f>
        <v>0</v>
      </c>
      <c r="BG487" s="145">
        <f>IF(N487="zákl. přenesená",J487,0)</f>
        <v>0</v>
      </c>
      <c r="BH487" s="145">
        <f>IF(N487="sníž. přenesená",J487,0)</f>
        <v>0</v>
      </c>
      <c r="BI487" s="145">
        <f>IF(N487="nulová",J487,0)</f>
        <v>0</v>
      </c>
      <c r="BJ487" s="19" t="s">
        <v>89</v>
      </c>
      <c r="BK487" s="145">
        <f>ROUND(I487*H487,2)</f>
        <v>0</v>
      </c>
      <c r="BL487" s="19" t="s">
        <v>649</v>
      </c>
      <c r="BM487" s="144" t="s">
        <v>4104</v>
      </c>
    </row>
    <row r="488" spans="2:65" s="1" customFormat="1" ht="11.25">
      <c r="B488" s="34"/>
      <c r="D488" s="150" t="s">
        <v>255</v>
      </c>
      <c r="F488" s="151" t="s">
        <v>7416</v>
      </c>
      <c r="I488" s="148"/>
      <c r="L488" s="34"/>
      <c r="M488" s="149"/>
      <c r="T488" s="55"/>
      <c r="AT488" s="19" t="s">
        <v>255</v>
      </c>
      <c r="AU488" s="19" t="s">
        <v>89</v>
      </c>
    </row>
    <row r="489" spans="2:65" s="1" customFormat="1" ht="24.2" customHeight="1">
      <c r="B489" s="34"/>
      <c r="C489" s="133" t="s">
        <v>2945</v>
      </c>
      <c r="D489" s="133" t="s">
        <v>243</v>
      </c>
      <c r="E489" s="134" t="s">
        <v>7417</v>
      </c>
      <c r="F489" s="135" t="s">
        <v>7418</v>
      </c>
      <c r="G489" s="136" t="s">
        <v>1718</v>
      </c>
      <c r="H489" s="137">
        <v>24</v>
      </c>
      <c r="I489" s="138"/>
      <c r="J489" s="139">
        <f>ROUND(I489*H489,2)</f>
        <v>0</v>
      </c>
      <c r="K489" s="135" t="s">
        <v>538</v>
      </c>
      <c r="L489" s="34"/>
      <c r="M489" s="140" t="s">
        <v>21</v>
      </c>
      <c r="N489" s="141" t="s">
        <v>45</v>
      </c>
      <c r="P489" s="142">
        <f>O489*H489</f>
        <v>0</v>
      </c>
      <c r="Q489" s="142">
        <v>0</v>
      </c>
      <c r="R489" s="142">
        <f>Q489*H489</f>
        <v>0</v>
      </c>
      <c r="S489" s="142">
        <v>0</v>
      </c>
      <c r="T489" s="143">
        <f>S489*H489</f>
        <v>0</v>
      </c>
      <c r="AR489" s="144" t="s">
        <v>649</v>
      </c>
      <c r="AT489" s="144" t="s">
        <v>243</v>
      </c>
      <c r="AU489" s="144" t="s">
        <v>89</v>
      </c>
      <c r="AY489" s="19" t="s">
        <v>241</v>
      </c>
      <c r="BE489" s="145">
        <f>IF(N489="základní",J489,0)</f>
        <v>0</v>
      </c>
      <c r="BF489" s="145">
        <f>IF(N489="snížená",J489,0)</f>
        <v>0</v>
      </c>
      <c r="BG489" s="145">
        <f>IF(N489="zákl. přenesená",J489,0)</f>
        <v>0</v>
      </c>
      <c r="BH489" s="145">
        <f>IF(N489="sníž. přenesená",J489,0)</f>
        <v>0</v>
      </c>
      <c r="BI489" s="145">
        <f>IF(N489="nulová",J489,0)</f>
        <v>0</v>
      </c>
      <c r="BJ489" s="19" t="s">
        <v>89</v>
      </c>
      <c r="BK489" s="145">
        <f>ROUND(I489*H489,2)</f>
        <v>0</v>
      </c>
      <c r="BL489" s="19" t="s">
        <v>649</v>
      </c>
      <c r="BM489" s="144" t="s">
        <v>4112</v>
      </c>
    </row>
    <row r="490" spans="2:65" s="1" customFormat="1" ht="11.25">
      <c r="B490" s="34"/>
      <c r="D490" s="150" t="s">
        <v>255</v>
      </c>
      <c r="F490" s="151" t="s">
        <v>7419</v>
      </c>
      <c r="I490" s="148"/>
      <c r="L490" s="34"/>
      <c r="M490" s="149"/>
      <c r="T490" s="55"/>
      <c r="AT490" s="19" t="s">
        <v>255</v>
      </c>
      <c r="AU490" s="19" t="s">
        <v>89</v>
      </c>
    </row>
    <row r="491" spans="2:65" s="1" customFormat="1" ht="24.2" customHeight="1">
      <c r="B491" s="34"/>
      <c r="C491" s="133" t="s">
        <v>2950</v>
      </c>
      <c r="D491" s="133" t="s">
        <v>243</v>
      </c>
      <c r="E491" s="134" t="s">
        <v>7420</v>
      </c>
      <c r="F491" s="135" t="s">
        <v>7421</v>
      </c>
      <c r="G491" s="136" t="s">
        <v>1718</v>
      </c>
      <c r="H491" s="137">
        <v>16</v>
      </c>
      <c r="I491" s="138"/>
      <c r="J491" s="139">
        <f>ROUND(I491*H491,2)</f>
        <v>0</v>
      </c>
      <c r="K491" s="135" t="s">
        <v>538</v>
      </c>
      <c r="L491" s="34"/>
      <c r="M491" s="140" t="s">
        <v>21</v>
      </c>
      <c r="N491" s="141" t="s">
        <v>45</v>
      </c>
      <c r="P491" s="142">
        <f>O491*H491</f>
        <v>0</v>
      </c>
      <c r="Q491" s="142">
        <v>0</v>
      </c>
      <c r="R491" s="142">
        <f>Q491*H491</f>
        <v>0</v>
      </c>
      <c r="S491" s="142">
        <v>0</v>
      </c>
      <c r="T491" s="143">
        <f>S491*H491</f>
        <v>0</v>
      </c>
      <c r="AR491" s="144" t="s">
        <v>649</v>
      </c>
      <c r="AT491" s="144" t="s">
        <v>243</v>
      </c>
      <c r="AU491" s="144" t="s">
        <v>89</v>
      </c>
      <c r="AY491" s="19" t="s">
        <v>241</v>
      </c>
      <c r="BE491" s="145">
        <f>IF(N491="základní",J491,0)</f>
        <v>0</v>
      </c>
      <c r="BF491" s="145">
        <f>IF(N491="snížená",J491,0)</f>
        <v>0</v>
      </c>
      <c r="BG491" s="145">
        <f>IF(N491="zákl. přenesená",J491,0)</f>
        <v>0</v>
      </c>
      <c r="BH491" s="145">
        <f>IF(N491="sníž. přenesená",J491,0)</f>
        <v>0</v>
      </c>
      <c r="BI491" s="145">
        <f>IF(N491="nulová",J491,0)</f>
        <v>0</v>
      </c>
      <c r="BJ491" s="19" t="s">
        <v>89</v>
      </c>
      <c r="BK491" s="145">
        <f>ROUND(I491*H491,2)</f>
        <v>0</v>
      </c>
      <c r="BL491" s="19" t="s">
        <v>649</v>
      </c>
      <c r="BM491" s="144" t="s">
        <v>4120</v>
      </c>
    </row>
    <row r="492" spans="2:65" s="1" customFormat="1" ht="11.25">
      <c r="B492" s="34"/>
      <c r="D492" s="150" t="s">
        <v>255</v>
      </c>
      <c r="F492" s="151" t="s">
        <v>7422</v>
      </c>
      <c r="I492" s="148"/>
      <c r="L492" s="34"/>
      <c r="M492" s="149"/>
      <c r="T492" s="55"/>
      <c r="AT492" s="19" t="s">
        <v>255</v>
      </c>
      <c r="AU492" s="19" t="s">
        <v>89</v>
      </c>
    </row>
    <row r="493" spans="2:65" s="1" customFormat="1" ht="24.2" customHeight="1">
      <c r="B493" s="34"/>
      <c r="C493" s="133" t="s">
        <v>2955</v>
      </c>
      <c r="D493" s="133" t="s">
        <v>243</v>
      </c>
      <c r="E493" s="134" t="s">
        <v>7423</v>
      </c>
      <c r="F493" s="135" t="s">
        <v>7424</v>
      </c>
      <c r="G493" s="136" t="s">
        <v>1718</v>
      </c>
      <c r="H493" s="137">
        <v>14</v>
      </c>
      <c r="I493" s="138"/>
      <c r="J493" s="139">
        <f>ROUND(I493*H493,2)</f>
        <v>0</v>
      </c>
      <c r="K493" s="135" t="s">
        <v>21</v>
      </c>
      <c r="L493" s="34"/>
      <c r="M493" s="140" t="s">
        <v>21</v>
      </c>
      <c r="N493" s="141" t="s">
        <v>45</v>
      </c>
      <c r="P493" s="142">
        <f>O493*H493</f>
        <v>0</v>
      </c>
      <c r="Q493" s="142">
        <v>0</v>
      </c>
      <c r="R493" s="142">
        <f>Q493*H493</f>
        <v>0</v>
      </c>
      <c r="S493" s="142">
        <v>0</v>
      </c>
      <c r="T493" s="143">
        <f>S493*H493</f>
        <v>0</v>
      </c>
      <c r="AR493" s="144" t="s">
        <v>649</v>
      </c>
      <c r="AT493" s="144" t="s">
        <v>243</v>
      </c>
      <c r="AU493" s="144" t="s">
        <v>89</v>
      </c>
      <c r="AY493" s="19" t="s">
        <v>241</v>
      </c>
      <c r="BE493" s="145">
        <f>IF(N493="základní",J493,0)</f>
        <v>0</v>
      </c>
      <c r="BF493" s="145">
        <f>IF(N493="snížená",J493,0)</f>
        <v>0</v>
      </c>
      <c r="BG493" s="145">
        <f>IF(N493="zákl. přenesená",J493,0)</f>
        <v>0</v>
      </c>
      <c r="BH493" s="145">
        <f>IF(N493="sníž. přenesená",J493,0)</f>
        <v>0</v>
      </c>
      <c r="BI493" s="145">
        <f>IF(N493="nulová",J493,0)</f>
        <v>0</v>
      </c>
      <c r="BJ493" s="19" t="s">
        <v>89</v>
      </c>
      <c r="BK493" s="145">
        <f>ROUND(I493*H493,2)</f>
        <v>0</v>
      </c>
      <c r="BL493" s="19" t="s">
        <v>649</v>
      </c>
      <c r="BM493" s="144" t="s">
        <v>4128</v>
      </c>
    </row>
    <row r="494" spans="2:65" s="1" customFormat="1" ht="24.2" customHeight="1">
      <c r="B494" s="34"/>
      <c r="C494" s="133" t="s">
        <v>2958</v>
      </c>
      <c r="D494" s="133" t="s">
        <v>243</v>
      </c>
      <c r="E494" s="134" t="s">
        <v>7425</v>
      </c>
      <c r="F494" s="135" t="s">
        <v>7426</v>
      </c>
      <c r="G494" s="136" t="s">
        <v>1718</v>
      </c>
      <c r="H494" s="137">
        <v>4</v>
      </c>
      <c r="I494" s="138"/>
      <c r="J494" s="139">
        <f>ROUND(I494*H494,2)</f>
        <v>0</v>
      </c>
      <c r="K494" s="135" t="s">
        <v>21</v>
      </c>
      <c r="L494" s="34"/>
      <c r="M494" s="140" t="s">
        <v>21</v>
      </c>
      <c r="N494" s="141" t="s">
        <v>45</v>
      </c>
      <c r="P494" s="142">
        <f>O494*H494</f>
        <v>0</v>
      </c>
      <c r="Q494" s="142">
        <v>0</v>
      </c>
      <c r="R494" s="142">
        <f>Q494*H494</f>
        <v>0</v>
      </c>
      <c r="S494" s="142">
        <v>0</v>
      </c>
      <c r="T494" s="143">
        <f>S494*H494</f>
        <v>0</v>
      </c>
      <c r="AR494" s="144" t="s">
        <v>649</v>
      </c>
      <c r="AT494" s="144" t="s">
        <v>243</v>
      </c>
      <c r="AU494" s="144" t="s">
        <v>89</v>
      </c>
      <c r="AY494" s="19" t="s">
        <v>241</v>
      </c>
      <c r="BE494" s="145">
        <f>IF(N494="základní",J494,0)</f>
        <v>0</v>
      </c>
      <c r="BF494" s="145">
        <f>IF(N494="snížená",J494,0)</f>
        <v>0</v>
      </c>
      <c r="BG494" s="145">
        <f>IF(N494="zákl. přenesená",J494,0)</f>
        <v>0</v>
      </c>
      <c r="BH494" s="145">
        <f>IF(N494="sníž. přenesená",J494,0)</f>
        <v>0</v>
      </c>
      <c r="BI494" s="145">
        <f>IF(N494="nulová",J494,0)</f>
        <v>0</v>
      </c>
      <c r="BJ494" s="19" t="s">
        <v>89</v>
      </c>
      <c r="BK494" s="145">
        <f>ROUND(I494*H494,2)</f>
        <v>0</v>
      </c>
      <c r="BL494" s="19" t="s">
        <v>649</v>
      </c>
      <c r="BM494" s="144" t="s">
        <v>4136</v>
      </c>
    </row>
    <row r="495" spans="2:65" s="1" customFormat="1" ht="16.5" customHeight="1">
      <c r="B495" s="34"/>
      <c r="C495" s="133" t="s">
        <v>2963</v>
      </c>
      <c r="D495" s="133" t="s">
        <v>243</v>
      </c>
      <c r="E495" s="134" t="s">
        <v>7427</v>
      </c>
      <c r="F495" s="135" t="s">
        <v>7428</v>
      </c>
      <c r="G495" s="136" t="s">
        <v>1718</v>
      </c>
      <c r="H495" s="137">
        <v>19</v>
      </c>
      <c r="I495" s="138"/>
      <c r="J495" s="139">
        <f>ROUND(I495*H495,2)</f>
        <v>0</v>
      </c>
      <c r="K495" s="135" t="s">
        <v>538</v>
      </c>
      <c r="L495" s="34"/>
      <c r="M495" s="140" t="s">
        <v>21</v>
      </c>
      <c r="N495" s="141" t="s">
        <v>45</v>
      </c>
      <c r="P495" s="142">
        <f>O495*H495</f>
        <v>0</v>
      </c>
      <c r="Q495" s="142">
        <v>0</v>
      </c>
      <c r="R495" s="142">
        <f>Q495*H495</f>
        <v>0</v>
      </c>
      <c r="S495" s="142">
        <v>0</v>
      </c>
      <c r="T495" s="143">
        <f>S495*H495</f>
        <v>0</v>
      </c>
      <c r="AR495" s="144" t="s">
        <v>649</v>
      </c>
      <c r="AT495" s="144" t="s">
        <v>243</v>
      </c>
      <c r="AU495" s="144" t="s">
        <v>89</v>
      </c>
      <c r="AY495" s="19" t="s">
        <v>241</v>
      </c>
      <c r="BE495" s="145">
        <f>IF(N495="základní",J495,0)</f>
        <v>0</v>
      </c>
      <c r="BF495" s="145">
        <f>IF(N495="snížená",J495,0)</f>
        <v>0</v>
      </c>
      <c r="BG495" s="145">
        <f>IF(N495="zákl. přenesená",J495,0)</f>
        <v>0</v>
      </c>
      <c r="BH495" s="145">
        <f>IF(N495="sníž. přenesená",J495,0)</f>
        <v>0</v>
      </c>
      <c r="BI495" s="145">
        <f>IF(N495="nulová",J495,0)</f>
        <v>0</v>
      </c>
      <c r="BJ495" s="19" t="s">
        <v>89</v>
      </c>
      <c r="BK495" s="145">
        <f>ROUND(I495*H495,2)</f>
        <v>0</v>
      </c>
      <c r="BL495" s="19" t="s">
        <v>649</v>
      </c>
      <c r="BM495" s="144" t="s">
        <v>4144</v>
      </c>
    </row>
    <row r="496" spans="2:65" s="1" customFormat="1" ht="11.25">
      <c r="B496" s="34"/>
      <c r="D496" s="150" t="s">
        <v>255</v>
      </c>
      <c r="F496" s="151" t="s">
        <v>7429</v>
      </c>
      <c r="I496" s="148"/>
      <c r="L496" s="34"/>
      <c r="M496" s="149"/>
      <c r="T496" s="55"/>
      <c r="AT496" s="19" t="s">
        <v>255</v>
      </c>
      <c r="AU496" s="19" t="s">
        <v>89</v>
      </c>
    </row>
    <row r="497" spans="2:65" s="1" customFormat="1" ht="16.5" customHeight="1">
      <c r="B497" s="34"/>
      <c r="C497" s="179" t="s">
        <v>2968</v>
      </c>
      <c r="D497" s="179" t="s">
        <v>549</v>
      </c>
      <c r="E497" s="180" t="s">
        <v>7430</v>
      </c>
      <c r="F497" s="181" t="s">
        <v>7431</v>
      </c>
      <c r="G497" s="182" t="s">
        <v>1718</v>
      </c>
      <c r="H497" s="183">
        <v>9</v>
      </c>
      <c r="I497" s="184"/>
      <c r="J497" s="185">
        <f>ROUND(I497*H497,2)</f>
        <v>0</v>
      </c>
      <c r="K497" s="181" t="s">
        <v>538</v>
      </c>
      <c r="L497" s="186"/>
      <c r="M497" s="187" t="s">
        <v>21</v>
      </c>
      <c r="N497" s="188" t="s">
        <v>45</v>
      </c>
      <c r="P497" s="142">
        <f>O497*H497</f>
        <v>0</v>
      </c>
      <c r="Q497" s="142">
        <v>0</v>
      </c>
      <c r="R497" s="142">
        <f>Q497*H497</f>
        <v>0</v>
      </c>
      <c r="S497" s="142">
        <v>0</v>
      </c>
      <c r="T497" s="143">
        <f>S497*H497</f>
        <v>0</v>
      </c>
      <c r="AR497" s="144" t="s">
        <v>929</v>
      </c>
      <c r="AT497" s="144" t="s">
        <v>549</v>
      </c>
      <c r="AU497" s="144" t="s">
        <v>89</v>
      </c>
      <c r="AY497" s="19" t="s">
        <v>241</v>
      </c>
      <c r="BE497" s="145">
        <f>IF(N497="základní",J497,0)</f>
        <v>0</v>
      </c>
      <c r="BF497" s="145">
        <f>IF(N497="snížená",J497,0)</f>
        <v>0</v>
      </c>
      <c r="BG497" s="145">
        <f>IF(N497="zákl. přenesená",J497,0)</f>
        <v>0</v>
      </c>
      <c r="BH497" s="145">
        <f>IF(N497="sníž. přenesená",J497,0)</f>
        <v>0</v>
      </c>
      <c r="BI497" s="145">
        <f>IF(N497="nulová",J497,0)</f>
        <v>0</v>
      </c>
      <c r="BJ497" s="19" t="s">
        <v>89</v>
      </c>
      <c r="BK497" s="145">
        <f>ROUND(I497*H497,2)</f>
        <v>0</v>
      </c>
      <c r="BL497" s="19" t="s">
        <v>649</v>
      </c>
      <c r="BM497" s="144" t="s">
        <v>4152</v>
      </c>
    </row>
    <row r="498" spans="2:65" s="1" customFormat="1" ht="16.5" customHeight="1">
      <c r="B498" s="34"/>
      <c r="C498" s="179" t="s">
        <v>2971</v>
      </c>
      <c r="D498" s="179" t="s">
        <v>549</v>
      </c>
      <c r="E498" s="180" t="s">
        <v>7432</v>
      </c>
      <c r="F498" s="181" t="s">
        <v>7433</v>
      </c>
      <c r="G498" s="182" t="s">
        <v>1718</v>
      </c>
      <c r="H498" s="183">
        <v>10</v>
      </c>
      <c r="I498" s="184"/>
      <c r="J498" s="185">
        <f>ROUND(I498*H498,2)</f>
        <v>0</v>
      </c>
      <c r="K498" s="181" t="s">
        <v>21</v>
      </c>
      <c r="L498" s="186"/>
      <c r="M498" s="187" t="s">
        <v>21</v>
      </c>
      <c r="N498" s="188" t="s">
        <v>45</v>
      </c>
      <c r="P498" s="142">
        <f>O498*H498</f>
        <v>0</v>
      </c>
      <c r="Q498" s="142">
        <v>0</v>
      </c>
      <c r="R498" s="142">
        <f>Q498*H498</f>
        <v>0</v>
      </c>
      <c r="S498" s="142">
        <v>0</v>
      </c>
      <c r="T498" s="143">
        <f>S498*H498</f>
        <v>0</v>
      </c>
      <c r="AR498" s="144" t="s">
        <v>929</v>
      </c>
      <c r="AT498" s="144" t="s">
        <v>549</v>
      </c>
      <c r="AU498" s="144" t="s">
        <v>89</v>
      </c>
      <c r="AY498" s="19" t="s">
        <v>241</v>
      </c>
      <c r="BE498" s="145">
        <f>IF(N498="základní",J498,0)</f>
        <v>0</v>
      </c>
      <c r="BF498" s="145">
        <f>IF(N498="snížená",J498,0)</f>
        <v>0</v>
      </c>
      <c r="BG498" s="145">
        <f>IF(N498="zákl. přenesená",J498,0)</f>
        <v>0</v>
      </c>
      <c r="BH498" s="145">
        <f>IF(N498="sníž. přenesená",J498,0)</f>
        <v>0</v>
      </c>
      <c r="BI498" s="145">
        <f>IF(N498="nulová",J498,0)</f>
        <v>0</v>
      </c>
      <c r="BJ498" s="19" t="s">
        <v>89</v>
      </c>
      <c r="BK498" s="145">
        <f>ROUND(I498*H498,2)</f>
        <v>0</v>
      </c>
      <c r="BL498" s="19" t="s">
        <v>649</v>
      </c>
      <c r="BM498" s="144" t="s">
        <v>4160</v>
      </c>
    </row>
    <row r="499" spans="2:65" s="1" customFormat="1" ht="16.5" customHeight="1">
      <c r="B499" s="34"/>
      <c r="C499" s="133" t="s">
        <v>2976</v>
      </c>
      <c r="D499" s="133" t="s">
        <v>243</v>
      </c>
      <c r="E499" s="134" t="s">
        <v>7434</v>
      </c>
      <c r="F499" s="135" t="s">
        <v>7435</v>
      </c>
      <c r="G499" s="136" t="s">
        <v>1718</v>
      </c>
      <c r="H499" s="137">
        <v>4</v>
      </c>
      <c r="I499" s="138"/>
      <c r="J499" s="139">
        <f>ROUND(I499*H499,2)</f>
        <v>0</v>
      </c>
      <c r="K499" s="135" t="s">
        <v>538</v>
      </c>
      <c r="L499" s="34"/>
      <c r="M499" s="140" t="s">
        <v>21</v>
      </c>
      <c r="N499" s="141" t="s">
        <v>45</v>
      </c>
      <c r="P499" s="142">
        <f>O499*H499</f>
        <v>0</v>
      </c>
      <c r="Q499" s="142">
        <v>0</v>
      </c>
      <c r="R499" s="142">
        <f>Q499*H499</f>
        <v>0</v>
      </c>
      <c r="S499" s="142">
        <v>0</v>
      </c>
      <c r="T499" s="143">
        <f>S499*H499</f>
        <v>0</v>
      </c>
      <c r="AR499" s="144" t="s">
        <v>649</v>
      </c>
      <c r="AT499" s="144" t="s">
        <v>243</v>
      </c>
      <c r="AU499" s="144" t="s">
        <v>89</v>
      </c>
      <c r="AY499" s="19" t="s">
        <v>241</v>
      </c>
      <c r="BE499" s="145">
        <f>IF(N499="základní",J499,0)</f>
        <v>0</v>
      </c>
      <c r="BF499" s="145">
        <f>IF(N499="snížená",J499,0)</f>
        <v>0</v>
      </c>
      <c r="BG499" s="145">
        <f>IF(N499="zákl. přenesená",J499,0)</f>
        <v>0</v>
      </c>
      <c r="BH499" s="145">
        <f>IF(N499="sníž. přenesená",J499,0)</f>
        <v>0</v>
      </c>
      <c r="BI499" s="145">
        <f>IF(N499="nulová",J499,0)</f>
        <v>0</v>
      </c>
      <c r="BJ499" s="19" t="s">
        <v>89</v>
      </c>
      <c r="BK499" s="145">
        <f>ROUND(I499*H499,2)</f>
        <v>0</v>
      </c>
      <c r="BL499" s="19" t="s">
        <v>649</v>
      </c>
      <c r="BM499" s="144" t="s">
        <v>4168</v>
      </c>
    </row>
    <row r="500" spans="2:65" s="1" customFormat="1" ht="11.25">
      <c r="B500" s="34"/>
      <c r="D500" s="150" t="s">
        <v>255</v>
      </c>
      <c r="F500" s="151" t="s">
        <v>7436</v>
      </c>
      <c r="I500" s="148"/>
      <c r="L500" s="34"/>
      <c r="M500" s="149"/>
      <c r="T500" s="55"/>
      <c r="AT500" s="19" t="s">
        <v>255</v>
      </c>
      <c r="AU500" s="19" t="s">
        <v>89</v>
      </c>
    </row>
    <row r="501" spans="2:65" s="1" customFormat="1" ht="16.5" customHeight="1">
      <c r="B501" s="34"/>
      <c r="C501" s="179" t="s">
        <v>2996</v>
      </c>
      <c r="D501" s="179" t="s">
        <v>549</v>
      </c>
      <c r="E501" s="180" t="s">
        <v>7437</v>
      </c>
      <c r="F501" s="181" t="s">
        <v>7438</v>
      </c>
      <c r="G501" s="182" t="s">
        <v>1718</v>
      </c>
      <c r="H501" s="183">
        <v>4</v>
      </c>
      <c r="I501" s="184"/>
      <c r="J501" s="185">
        <f>ROUND(I501*H501,2)</f>
        <v>0</v>
      </c>
      <c r="K501" s="181" t="s">
        <v>21</v>
      </c>
      <c r="L501" s="186"/>
      <c r="M501" s="187" t="s">
        <v>21</v>
      </c>
      <c r="N501" s="188" t="s">
        <v>45</v>
      </c>
      <c r="P501" s="142">
        <f>O501*H501</f>
        <v>0</v>
      </c>
      <c r="Q501" s="142">
        <v>0</v>
      </c>
      <c r="R501" s="142">
        <f>Q501*H501</f>
        <v>0</v>
      </c>
      <c r="S501" s="142">
        <v>0</v>
      </c>
      <c r="T501" s="143">
        <f>S501*H501</f>
        <v>0</v>
      </c>
      <c r="AR501" s="144" t="s">
        <v>929</v>
      </c>
      <c r="AT501" s="144" t="s">
        <v>549</v>
      </c>
      <c r="AU501" s="144" t="s">
        <v>89</v>
      </c>
      <c r="AY501" s="19" t="s">
        <v>241</v>
      </c>
      <c r="BE501" s="145">
        <f>IF(N501="základní",J501,0)</f>
        <v>0</v>
      </c>
      <c r="BF501" s="145">
        <f>IF(N501="snížená",J501,0)</f>
        <v>0</v>
      </c>
      <c r="BG501" s="145">
        <f>IF(N501="zákl. přenesená",J501,0)</f>
        <v>0</v>
      </c>
      <c r="BH501" s="145">
        <f>IF(N501="sníž. přenesená",J501,0)</f>
        <v>0</v>
      </c>
      <c r="BI501" s="145">
        <f>IF(N501="nulová",J501,0)</f>
        <v>0</v>
      </c>
      <c r="BJ501" s="19" t="s">
        <v>89</v>
      </c>
      <c r="BK501" s="145">
        <f>ROUND(I501*H501,2)</f>
        <v>0</v>
      </c>
      <c r="BL501" s="19" t="s">
        <v>649</v>
      </c>
      <c r="BM501" s="144" t="s">
        <v>4176</v>
      </c>
    </row>
    <row r="502" spans="2:65" s="1" customFormat="1" ht="16.5" customHeight="1">
      <c r="B502" s="34"/>
      <c r="C502" s="133" t="s">
        <v>3001</v>
      </c>
      <c r="D502" s="133" t="s">
        <v>243</v>
      </c>
      <c r="E502" s="134" t="s">
        <v>7439</v>
      </c>
      <c r="F502" s="135" t="s">
        <v>7440</v>
      </c>
      <c r="G502" s="136" t="s">
        <v>1718</v>
      </c>
      <c r="H502" s="137">
        <v>6</v>
      </c>
      <c r="I502" s="138"/>
      <c r="J502" s="139">
        <f>ROUND(I502*H502,2)</f>
        <v>0</v>
      </c>
      <c r="K502" s="135" t="s">
        <v>21</v>
      </c>
      <c r="L502" s="34"/>
      <c r="M502" s="140" t="s">
        <v>21</v>
      </c>
      <c r="N502" s="141" t="s">
        <v>45</v>
      </c>
      <c r="P502" s="142">
        <f>O502*H502</f>
        <v>0</v>
      </c>
      <c r="Q502" s="142">
        <v>0</v>
      </c>
      <c r="R502" s="142">
        <f>Q502*H502</f>
        <v>0</v>
      </c>
      <c r="S502" s="142">
        <v>0</v>
      </c>
      <c r="T502" s="143">
        <f>S502*H502</f>
        <v>0</v>
      </c>
      <c r="AR502" s="144" t="s">
        <v>649</v>
      </c>
      <c r="AT502" s="144" t="s">
        <v>243</v>
      </c>
      <c r="AU502" s="144" t="s">
        <v>89</v>
      </c>
      <c r="AY502" s="19" t="s">
        <v>241</v>
      </c>
      <c r="BE502" s="145">
        <f>IF(N502="základní",J502,0)</f>
        <v>0</v>
      </c>
      <c r="BF502" s="145">
        <f>IF(N502="snížená",J502,0)</f>
        <v>0</v>
      </c>
      <c r="BG502" s="145">
        <f>IF(N502="zákl. přenesená",J502,0)</f>
        <v>0</v>
      </c>
      <c r="BH502" s="145">
        <f>IF(N502="sníž. přenesená",J502,0)</f>
        <v>0</v>
      </c>
      <c r="BI502" s="145">
        <f>IF(N502="nulová",J502,0)</f>
        <v>0</v>
      </c>
      <c r="BJ502" s="19" t="s">
        <v>89</v>
      </c>
      <c r="BK502" s="145">
        <f>ROUND(I502*H502,2)</f>
        <v>0</v>
      </c>
      <c r="BL502" s="19" t="s">
        <v>649</v>
      </c>
      <c r="BM502" s="144" t="s">
        <v>4184</v>
      </c>
    </row>
    <row r="503" spans="2:65" s="1" customFormat="1" ht="16.5" customHeight="1">
      <c r="B503" s="34"/>
      <c r="C503" s="133" t="s">
        <v>3018</v>
      </c>
      <c r="D503" s="133" t="s">
        <v>243</v>
      </c>
      <c r="E503" s="134" t="s">
        <v>7441</v>
      </c>
      <c r="F503" s="135" t="s">
        <v>7442</v>
      </c>
      <c r="G503" s="136" t="s">
        <v>1718</v>
      </c>
      <c r="H503" s="137">
        <v>1</v>
      </c>
      <c r="I503" s="138"/>
      <c r="J503" s="139">
        <f>ROUND(I503*H503,2)</f>
        <v>0</v>
      </c>
      <c r="K503" s="135" t="s">
        <v>538</v>
      </c>
      <c r="L503" s="34"/>
      <c r="M503" s="140" t="s">
        <v>21</v>
      </c>
      <c r="N503" s="141" t="s">
        <v>45</v>
      </c>
      <c r="P503" s="142">
        <f>O503*H503</f>
        <v>0</v>
      </c>
      <c r="Q503" s="142">
        <v>0</v>
      </c>
      <c r="R503" s="142">
        <f>Q503*H503</f>
        <v>0</v>
      </c>
      <c r="S503" s="142">
        <v>0</v>
      </c>
      <c r="T503" s="143">
        <f>S503*H503</f>
        <v>0</v>
      </c>
      <c r="AR503" s="144" t="s">
        <v>649</v>
      </c>
      <c r="AT503" s="144" t="s">
        <v>243</v>
      </c>
      <c r="AU503" s="144" t="s">
        <v>89</v>
      </c>
      <c r="AY503" s="19" t="s">
        <v>241</v>
      </c>
      <c r="BE503" s="145">
        <f>IF(N503="základní",J503,0)</f>
        <v>0</v>
      </c>
      <c r="BF503" s="145">
        <f>IF(N503="snížená",J503,0)</f>
        <v>0</v>
      </c>
      <c r="BG503" s="145">
        <f>IF(N503="zákl. přenesená",J503,0)</f>
        <v>0</v>
      </c>
      <c r="BH503" s="145">
        <f>IF(N503="sníž. přenesená",J503,0)</f>
        <v>0</v>
      </c>
      <c r="BI503" s="145">
        <f>IF(N503="nulová",J503,0)</f>
        <v>0</v>
      </c>
      <c r="BJ503" s="19" t="s">
        <v>89</v>
      </c>
      <c r="BK503" s="145">
        <f>ROUND(I503*H503,2)</f>
        <v>0</v>
      </c>
      <c r="BL503" s="19" t="s">
        <v>649</v>
      </c>
      <c r="BM503" s="144" t="s">
        <v>4192</v>
      </c>
    </row>
    <row r="504" spans="2:65" s="1" customFormat="1" ht="11.25">
      <c r="B504" s="34"/>
      <c r="D504" s="150" t="s">
        <v>255</v>
      </c>
      <c r="F504" s="151" t="s">
        <v>7443</v>
      </c>
      <c r="I504" s="148"/>
      <c r="L504" s="34"/>
      <c r="M504" s="149"/>
      <c r="T504" s="55"/>
      <c r="AT504" s="19" t="s">
        <v>255</v>
      </c>
      <c r="AU504" s="19" t="s">
        <v>89</v>
      </c>
    </row>
    <row r="505" spans="2:65" s="1" customFormat="1" ht="16.5" customHeight="1">
      <c r="B505" s="34"/>
      <c r="C505" s="133" t="s">
        <v>3025</v>
      </c>
      <c r="D505" s="133" t="s">
        <v>243</v>
      </c>
      <c r="E505" s="134" t="s">
        <v>7444</v>
      </c>
      <c r="F505" s="135" t="s">
        <v>7445</v>
      </c>
      <c r="G505" s="136" t="s">
        <v>1718</v>
      </c>
      <c r="H505" s="137">
        <v>1</v>
      </c>
      <c r="I505" s="138"/>
      <c r="J505" s="139">
        <f>ROUND(I505*H505,2)</f>
        <v>0</v>
      </c>
      <c r="K505" s="135" t="s">
        <v>538</v>
      </c>
      <c r="L505" s="34"/>
      <c r="M505" s="140" t="s">
        <v>21</v>
      </c>
      <c r="N505" s="141" t="s">
        <v>45</v>
      </c>
      <c r="P505" s="142">
        <f>O505*H505</f>
        <v>0</v>
      </c>
      <c r="Q505" s="142">
        <v>0</v>
      </c>
      <c r="R505" s="142">
        <f>Q505*H505</f>
        <v>0</v>
      </c>
      <c r="S505" s="142">
        <v>0</v>
      </c>
      <c r="T505" s="143">
        <f>S505*H505</f>
        <v>0</v>
      </c>
      <c r="AR505" s="144" t="s">
        <v>649</v>
      </c>
      <c r="AT505" s="144" t="s">
        <v>243</v>
      </c>
      <c r="AU505" s="144" t="s">
        <v>89</v>
      </c>
      <c r="AY505" s="19" t="s">
        <v>241</v>
      </c>
      <c r="BE505" s="145">
        <f>IF(N505="základní",J505,0)</f>
        <v>0</v>
      </c>
      <c r="BF505" s="145">
        <f>IF(N505="snížená",J505,0)</f>
        <v>0</v>
      </c>
      <c r="BG505" s="145">
        <f>IF(N505="zákl. přenesená",J505,0)</f>
        <v>0</v>
      </c>
      <c r="BH505" s="145">
        <f>IF(N505="sníž. přenesená",J505,0)</f>
        <v>0</v>
      </c>
      <c r="BI505" s="145">
        <f>IF(N505="nulová",J505,0)</f>
        <v>0</v>
      </c>
      <c r="BJ505" s="19" t="s">
        <v>89</v>
      </c>
      <c r="BK505" s="145">
        <f>ROUND(I505*H505,2)</f>
        <v>0</v>
      </c>
      <c r="BL505" s="19" t="s">
        <v>649</v>
      </c>
      <c r="BM505" s="144" t="s">
        <v>4200</v>
      </c>
    </row>
    <row r="506" spans="2:65" s="1" customFormat="1" ht="11.25">
      <c r="B506" s="34"/>
      <c r="D506" s="150" t="s">
        <v>255</v>
      </c>
      <c r="F506" s="151" t="s">
        <v>7446</v>
      </c>
      <c r="I506" s="148"/>
      <c r="L506" s="34"/>
      <c r="M506" s="149"/>
      <c r="T506" s="55"/>
      <c r="AT506" s="19" t="s">
        <v>255</v>
      </c>
      <c r="AU506" s="19" t="s">
        <v>89</v>
      </c>
    </row>
    <row r="507" spans="2:65" s="1" customFormat="1" ht="16.5" customHeight="1">
      <c r="B507" s="34"/>
      <c r="C507" s="133" t="s">
        <v>3032</v>
      </c>
      <c r="D507" s="133" t="s">
        <v>243</v>
      </c>
      <c r="E507" s="134" t="s">
        <v>7447</v>
      </c>
      <c r="F507" s="135" t="s">
        <v>7448</v>
      </c>
      <c r="G507" s="136" t="s">
        <v>1718</v>
      </c>
      <c r="H507" s="137">
        <v>4</v>
      </c>
      <c r="I507" s="138"/>
      <c r="J507" s="139">
        <f>ROUND(I507*H507,2)</f>
        <v>0</v>
      </c>
      <c r="K507" s="135" t="s">
        <v>538</v>
      </c>
      <c r="L507" s="34"/>
      <c r="M507" s="140" t="s">
        <v>21</v>
      </c>
      <c r="N507" s="141" t="s">
        <v>45</v>
      </c>
      <c r="P507" s="142">
        <f>O507*H507</f>
        <v>0</v>
      </c>
      <c r="Q507" s="142">
        <v>0</v>
      </c>
      <c r="R507" s="142">
        <f>Q507*H507</f>
        <v>0</v>
      </c>
      <c r="S507" s="142">
        <v>0</v>
      </c>
      <c r="T507" s="143">
        <f>S507*H507</f>
        <v>0</v>
      </c>
      <c r="AR507" s="144" t="s">
        <v>649</v>
      </c>
      <c r="AT507" s="144" t="s">
        <v>243</v>
      </c>
      <c r="AU507" s="144" t="s">
        <v>89</v>
      </c>
      <c r="AY507" s="19" t="s">
        <v>241</v>
      </c>
      <c r="BE507" s="145">
        <f>IF(N507="základní",J507,0)</f>
        <v>0</v>
      </c>
      <c r="BF507" s="145">
        <f>IF(N507="snížená",J507,0)</f>
        <v>0</v>
      </c>
      <c r="BG507" s="145">
        <f>IF(N507="zákl. přenesená",J507,0)</f>
        <v>0</v>
      </c>
      <c r="BH507" s="145">
        <f>IF(N507="sníž. přenesená",J507,0)</f>
        <v>0</v>
      </c>
      <c r="BI507" s="145">
        <f>IF(N507="nulová",J507,0)</f>
        <v>0</v>
      </c>
      <c r="BJ507" s="19" t="s">
        <v>89</v>
      </c>
      <c r="BK507" s="145">
        <f>ROUND(I507*H507,2)</f>
        <v>0</v>
      </c>
      <c r="BL507" s="19" t="s">
        <v>649</v>
      </c>
      <c r="BM507" s="144" t="s">
        <v>4208</v>
      </c>
    </row>
    <row r="508" spans="2:65" s="1" customFormat="1" ht="11.25">
      <c r="B508" s="34"/>
      <c r="D508" s="150" t="s">
        <v>255</v>
      </c>
      <c r="F508" s="151" t="s">
        <v>7449</v>
      </c>
      <c r="I508" s="148"/>
      <c r="L508" s="34"/>
      <c r="M508" s="149"/>
      <c r="T508" s="55"/>
      <c r="AT508" s="19" t="s">
        <v>255</v>
      </c>
      <c r="AU508" s="19" t="s">
        <v>89</v>
      </c>
    </row>
    <row r="509" spans="2:65" s="1" customFormat="1" ht="16.5" customHeight="1">
      <c r="B509" s="34"/>
      <c r="C509" s="133" t="s">
        <v>3038</v>
      </c>
      <c r="D509" s="133" t="s">
        <v>243</v>
      </c>
      <c r="E509" s="134" t="s">
        <v>7450</v>
      </c>
      <c r="F509" s="135" t="s">
        <v>7451</v>
      </c>
      <c r="G509" s="136" t="s">
        <v>1718</v>
      </c>
      <c r="H509" s="137">
        <v>1</v>
      </c>
      <c r="I509" s="138"/>
      <c r="J509" s="139">
        <f>ROUND(I509*H509,2)</f>
        <v>0</v>
      </c>
      <c r="K509" s="135" t="s">
        <v>538</v>
      </c>
      <c r="L509" s="34"/>
      <c r="M509" s="140" t="s">
        <v>21</v>
      </c>
      <c r="N509" s="141" t="s">
        <v>45</v>
      </c>
      <c r="P509" s="142">
        <f>O509*H509</f>
        <v>0</v>
      </c>
      <c r="Q509" s="142">
        <v>0</v>
      </c>
      <c r="R509" s="142">
        <f>Q509*H509</f>
        <v>0</v>
      </c>
      <c r="S509" s="142">
        <v>0</v>
      </c>
      <c r="T509" s="143">
        <f>S509*H509</f>
        <v>0</v>
      </c>
      <c r="AR509" s="144" t="s">
        <v>649</v>
      </c>
      <c r="AT509" s="144" t="s">
        <v>243</v>
      </c>
      <c r="AU509" s="144" t="s">
        <v>89</v>
      </c>
      <c r="AY509" s="19" t="s">
        <v>241</v>
      </c>
      <c r="BE509" s="145">
        <f>IF(N509="základní",J509,0)</f>
        <v>0</v>
      </c>
      <c r="BF509" s="145">
        <f>IF(N509="snížená",J509,0)</f>
        <v>0</v>
      </c>
      <c r="BG509" s="145">
        <f>IF(N509="zákl. přenesená",J509,0)</f>
        <v>0</v>
      </c>
      <c r="BH509" s="145">
        <f>IF(N509="sníž. přenesená",J509,0)</f>
        <v>0</v>
      </c>
      <c r="BI509" s="145">
        <f>IF(N509="nulová",J509,0)</f>
        <v>0</v>
      </c>
      <c r="BJ509" s="19" t="s">
        <v>89</v>
      </c>
      <c r="BK509" s="145">
        <f>ROUND(I509*H509,2)</f>
        <v>0</v>
      </c>
      <c r="BL509" s="19" t="s">
        <v>649</v>
      </c>
      <c r="BM509" s="144" t="s">
        <v>4216</v>
      </c>
    </row>
    <row r="510" spans="2:65" s="1" customFormat="1" ht="11.25">
      <c r="B510" s="34"/>
      <c r="D510" s="150" t="s">
        <v>255</v>
      </c>
      <c r="F510" s="151" t="s">
        <v>7452</v>
      </c>
      <c r="I510" s="148"/>
      <c r="L510" s="34"/>
      <c r="M510" s="149"/>
      <c r="T510" s="55"/>
      <c r="AT510" s="19" t="s">
        <v>255</v>
      </c>
      <c r="AU510" s="19" t="s">
        <v>89</v>
      </c>
    </row>
    <row r="511" spans="2:65" s="1" customFormat="1" ht="21.75" customHeight="1">
      <c r="B511" s="34"/>
      <c r="C511" s="133" t="s">
        <v>3047</v>
      </c>
      <c r="D511" s="133" t="s">
        <v>243</v>
      </c>
      <c r="E511" s="134" t="s">
        <v>7453</v>
      </c>
      <c r="F511" s="135" t="s">
        <v>7454</v>
      </c>
      <c r="G511" s="136" t="s">
        <v>1718</v>
      </c>
      <c r="H511" s="137">
        <v>10</v>
      </c>
      <c r="I511" s="138"/>
      <c r="J511" s="139">
        <f>ROUND(I511*H511,2)</f>
        <v>0</v>
      </c>
      <c r="K511" s="135" t="s">
        <v>538</v>
      </c>
      <c r="L511" s="34"/>
      <c r="M511" s="140" t="s">
        <v>21</v>
      </c>
      <c r="N511" s="141" t="s">
        <v>45</v>
      </c>
      <c r="P511" s="142">
        <f>O511*H511</f>
        <v>0</v>
      </c>
      <c r="Q511" s="142">
        <v>0</v>
      </c>
      <c r="R511" s="142">
        <f>Q511*H511</f>
        <v>0</v>
      </c>
      <c r="S511" s="142">
        <v>0</v>
      </c>
      <c r="T511" s="143">
        <f>S511*H511</f>
        <v>0</v>
      </c>
      <c r="AR511" s="144" t="s">
        <v>649</v>
      </c>
      <c r="AT511" s="144" t="s">
        <v>243</v>
      </c>
      <c r="AU511" s="144" t="s">
        <v>89</v>
      </c>
      <c r="AY511" s="19" t="s">
        <v>241</v>
      </c>
      <c r="BE511" s="145">
        <f>IF(N511="základní",J511,0)</f>
        <v>0</v>
      </c>
      <c r="BF511" s="145">
        <f>IF(N511="snížená",J511,0)</f>
        <v>0</v>
      </c>
      <c r="BG511" s="145">
        <f>IF(N511="zákl. přenesená",J511,0)</f>
        <v>0</v>
      </c>
      <c r="BH511" s="145">
        <f>IF(N511="sníž. přenesená",J511,0)</f>
        <v>0</v>
      </c>
      <c r="BI511" s="145">
        <f>IF(N511="nulová",J511,0)</f>
        <v>0</v>
      </c>
      <c r="BJ511" s="19" t="s">
        <v>89</v>
      </c>
      <c r="BK511" s="145">
        <f>ROUND(I511*H511,2)</f>
        <v>0</v>
      </c>
      <c r="BL511" s="19" t="s">
        <v>649</v>
      </c>
      <c r="BM511" s="144" t="s">
        <v>4227</v>
      </c>
    </row>
    <row r="512" spans="2:65" s="1" customFormat="1" ht="11.25">
      <c r="B512" s="34"/>
      <c r="D512" s="150" t="s">
        <v>255</v>
      </c>
      <c r="F512" s="151" t="s">
        <v>7455</v>
      </c>
      <c r="I512" s="148"/>
      <c r="L512" s="34"/>
      <c r="M512" s="149"/>
      <c r="T512" s="55"/>
      <c r="AT512" s="19" t="s">
        <v>255</v>
      </c>
      <c r="AU512" s="19" t="s">
        <v>89</v>
      </c>
    </row>
    <row r="513" spans="2:65" s="1" customFormat="1" ht="21.75" customHeight="1">
      <c r="B513" s="34"/>
      <c r="C513" s="133" t="s">
        <v>3052</v>
      </c>
      <c r="D513" s="133" t="s">
        <v>243</v>
      </c>
      <c r="E513" s="134" t="s">
        <v>7456</v>
      </c>
      <c r="F513" s="135" t="s">
        <v>7457</v>
      </c>
      <c r="G513" s="136" t="s">
        <v>1718</v>
      </c>
      <c r="H513" s="137">
        <v>17</v>
      </c>
      <c r="I513" s="138"/>
      <c r="J513" s="139">
        <f>ROUND(I513*H513,2)</f>
        <v>0</v>
      </c>
      <c r="K513" s="135" t="s">
        <v>538</v>
      </c>
      <c r="L513" s="34"/>
      <c r="M513" s="140" t="s">
        <v>21</v>
      </c>
      <c r="N513" s="141" t="s">
        <v>45</v>
      </c>
      <c r="P513" s="142">
        <f>O513*H513</f>
        <v>0</v>
      </c>
      <c r="Q513" s="142">
        <v>0</v>
      </c>
      <c r="R513" s="142">
        <f>Q513*H513</f>
        <v>0</v>
      </c>
      <c r="S513" s="142">
        <v>0</v>
      </c>
      <c r="T513" s="143">
        <f>S513*H513</f>
        <v>0</v>
      </c>
      <c r="AR513" s="144" t="s">
        <v>649</v>
      </c>
      <c r="AT513" s="144" t="s">
        <v>243</v>
      </c>
      <c r="AU513" s="144" t="s">
        <v>89</v>
      </c>
      <c r="AY513" s="19" t="s">
        <v>241</v>
      </c>
      <c r="BE513" s="145">
        <f>IF(N513="základní",J513,0)</f>
        <v>0</v>
      </c>
      <c r="BF513" s="145">
        <f>IF(N513="snížená",J513,0)</f>
        <v>0</v>
      </c>
      <c r="BG513" s="145">
        <f>IF(N513="zákl. přenesená",J513,0)</f>
        <v>0</v>
      </c>
      <c r="BH513" s="145">
        <f>IF(N513="sníž. přenesená",J513,0)</f>
        <v>0</v>
      </c>
      <c r="BI513" s="145">
        <f>IF(N513="nulová",J513,0)</f>
        <v>0</v>
      </c>
      <c r="BJ513" s="19" t="s">
        <v>89</v>
      </c>
      <c r="BK513" s="145">
        <f>ROUND(I513*H513,2)</f>
        <v>0</v>
      </c>
      <c r="BL513" s="19" t="s">
        <v>649</v>
      </c>
      <c r="BM513" s="144" t="s">
        <v>4235</v>
      </c>
    </row>
    <row r="514" spans="2:65" s="1" customFormat="1" ht="11.25">
      <c r="B514" s="34"/>
      <c r="D514" s="150" t="s">
        <v>255</v>
      </c>
      <c r="F514" s="151" t="s">
        <v>7458</v>
      </c>
      <c r="I514" s="148"/>
      <c r="L514" s="34"/>
      <c r="M514" s="149"/>
      <c r="T514" s="55"/>
      <c r="AT514" s="19" t="s">
        <v>255</v>
      </c>
      <c r="AU514" s="19" t="s">
        <v>89</v>
      </c>
    </row>
    <row r="515" spans="2:65" s="1" customFormat="1" ht="21.75" customHeight="1">
      <c r="B515" s="34"/>
      <c r="C515" s="133" t="s">
        <v>3059</v>
      </c>
      <c r="D515" s="133" t="s">
        <v>243</v>
      </c>
      <c r="E515" s="134" t="s">
        <v>7459</v>
      </c>
      <c r="F515" s="135" t="s">
        <v>7460</v>
      </c>
      <c r="G515" s="136" t="s">
        <v>1718</v>
      </c>
      <c r="H515" s="137">
        <v>16</v>
      </c>
      <c r="I515" s="138"/>
      <c r="J515" s="139">
        <f>ROUND(I515*H515,2)</f>
        <v>0</v>
      </c>
      <c r="K515" s="135" t="s">
        <v>538</v>
      </c>
      <c r="L515" s="34"/>
      <c r="M515" s="140" t="s">
        <v>21</v>
      </c>
      <c r="N515" s="141" t="s">
        <v>45</v>
      </c>
      <c r="P515" s="142">
        <f>O515*H515</f>
        <v>0</v>
      </c>
      <c r="Q515" s="142">
        <v>0</v>
      </c>
      <c r="R515" s="142">
        <f>Q515*H515</f>
        <v>0</v>
      </c>
      <c r="S515" s="142">
        <v>0</v>
      </c>
      <c r="T515" s="143">
        <f>S515*H515</f>
        <v>0</v>
      </c>
      <c r="AR515" s="144" t="s">
        <v>649</v>
      </c>
      <c r="AT515" s="144" t="s">
        <v>243</v>
      </c>
      <c r="AU515" s="144" t="s">
        <v>89</v>
      </c>
      <c r="AY515" s="19" t="s">
        <v>241</v>
      </c>
      <c r="BE515" s="145">
        <f>IF(N515="základní",J515,0)</f>
        <v>0</v>
      </c>
      <c r="BF515" s="145">
        <f>IF(N515="snížená",J515,0)</f>
        <v>0</v>
      </c>
      <c r="BG515" s="145">
        <f>IF(N515="zákl. přenesená",J515,0)</f>
        <v>0</v>
      </c>
      <c r="BH515" s="145">
        <f>IF(N515="sníž. přenesená",J515,0)</f>
        <v>0</v>
      </c>
      <c r="BI515" s="145">
        <f>IF(N515="nulová",J515,0)</f>
        <v>0</v>
      </c>
      <c r="BJ515" s="19" t="s">
        <v>89</v>
      </c>
      <c r="BK515" s="145">
        <f>ROUND(I515*H515,2)</f>
        <v>0</v>
      </c>
      <c r="BL515" s="19" t="s">
        <v>649</v>
      </c>
      <c r="BM515" s="144" t="s">
        <v>4243</v>
      </c>
    </row>
    <row r="516" spans="2:65" s="1" customFormat="1" ht="11.25">
      <c r="B516" s="34"/>
      <c r="D516" s="150" t="s">
        <v>255</v>
      </c>
      <c r="F516" s="151" t="s">
        <v>7461</v>
      </c>
      <c r="I516" s="148"/>
      <c r="L516" s="34"/>
      <c r="M516" s="149"/>
      <c r="T516" s="55"/>
      <c r="AT516" s="19" t="s">
        <v>255</v>
      </c>
      <c r="AU516" s="19" t="s">
        <v>89</v>
      </c>
    </row>
    <row r="517" spans="2:65" s="1" customFormat="1" ht="21.75" customHeight="1">
      <c r="B517" s="34"/>
      <c r="C517" s="133" t="s">
        <v>3066</v>
      </c>
      <c r="D517" s="133" t="s">
        <v>243</v>
      </c>
      <c r="E517" s="134" t="s">
        <v>7462</v>
      </c>
      <c r="F517" s="135" t="s">
        <v>7463</v>
      </c>
      <c r="G517" s="136" t="s">
        <v>1718</v>
      </c>
      <c r="H517" s="137">
        <v>43</v>
      </c>
      <c r="I517" s="138"/>
      <c r="J517" s="139">
        <f>ROUND(I517*H517,2)</f>
        <v>0</v>
      </c>
      <c r="K517" s="135" t="s">
        <v>538</v>
      </c>
      <c r="L517" s="34"/>
      <c r="M517" s="140" t="s">
        <v>21</v>
      </c>
      <c r="N517" s="141" t="s">
        <v>45</v>
      </c>
      <c r="P517" s="142">
        <f>O517*H517</f>
        <v>0</v>
      </c>
      <c r="Q517" s="142">
        <v>0</v>
      </c>
      <c r="R517" s="142">
        <f>Q517*H517</f>
        <v>0</v>
      </c>
      <c r="S517" s="142">
        <v>0</v>
      </c>
      <c r="T517" s="143">
        <f>S517*H517</f>
        <v>0</v>
      </c>
      <c r="AR517" s="144" t="s">
        <v>649</v>
      </c>
      <c r="AT517" s="144" t="s">
        <v>243</v>
      </c>
      <c r="AU517" s="144" t="s">
        <v>89</v>
      </c>
      <c r="AY517" s="19" t="s">
        <v>241</v>
      </c>
      <c r="BE517" s="145">
        <f>IF(N517="základní",J517,0)</f>
        <v>0</v>
      </c>
      <c r="BF517" s="145">
        <f>IF(N517="snížená",J517,0)</f>
        <v>0</v>
      </c>
      <c r="BG517" s="145">
        <f>IF(N517="zákl. přenesená",J517,0)</f>
        <v>0</v>
      </c>
      <c r="BH517" s="145">
        <f>IF(N517="sníž. přenesená",J517,0)</f>
        <v>0</v>
      </c>
      <c r="BI517" s="145">
        <f>IF(N517="nulová",J517,0)</f>
        <v>0</v>
      </c>
      <c r="BJ517" s="19" t="s">
        <v>89</v>
      </c>
      <c r="BK517" s="145">
        <f>ROUND(I517*H517,2)</f>
        <v>0</v>
      </c>
      <c r="BL517" s="19" t="s">
        <v>649</v>
      </c>
      <c r="BM517" s="144" t="s">
        <v>4250</v>
      </c>
    </row>
    <row r="518" spans="2:65" s="1" customFormat="1" ht="11.25">
      <c r="B518" s="34"/>
      <c r="D518" s="150" t="s">
        <v>255</v>
      </c>
      <c r="F518" s="151" t="s">
        <v>7464</v>
      </c>
      <c r="I518" s="148"/>
      <c r="L518" s="34"/>
      <c r="M518" s="149"/>
      <c r="T518" s="55"/>
      <c r="AT518" s="19" t="s">
        <v>255</v>
      </c>
      <c r="AU518" s="19" t="s">
        <v>89</v>
      </c>
    </row>
    <row r="519" spans="2:65" s="1" customFormat="1" ht="21.75" customHeight="1">
      <c r="B519" s="34"/>
      <c r="C519" s="133" t="s">
        <v>3073</v>
      </c>
      <c r="D519" s="133" t="s">
        <v>243</v>
      </c>
      <c r="E519" s="134" t="s">
        <v>7465</v>
      </c>
      <c r="F519" s="135" t="s">
        <v>7466</v>
      </c>
      <c r="G519" s="136" t="s">
        <v>1718</v>
      </c>
      <c r="H519" s="137">
        <v>52</v>
      </c>
      <c r="I519" s="138"/>
      <c r="J519" s="139">
        <f>ROUND(I519*H519,2)</f>
        <v>0</v>
      </c>
      <c r="K519" s="135" t="s">
        <v>538</v>
      </c>
      <c r="L519" s="34"/>
      <c r="M519" s="140" t="s">
        <v>21</v>
      </c>
      <c r="N519" s="141" t="s">
        <v>45</v>
      </c>
      <c r="P519" s="142">
        <f>O519*H519</f>
        <v>0</v>
      </c>
      <c r="Q519" s="142">
        <v>0</v>
      </c>
      <c r="R519" s="142">
        <f>Q519*H519</f>
        <v>0</v>
      </c>
      <c r="S519" s="142">
        <v>0</v>
      </c>
      <c r="T519" s="143">
        <f>S519*H519</f>
        <v>0</v>
      </c>
      <c r="AR519" s="144" t="s">
        <v>649</v>
      </c>
      <c r="AT519" s="144" t="s">
        <v>243</v>
      </c>
      <c r="AU519" s="144" t="s">
        <v>89</v>
      </c>
      <c r="AY519" s="19" t="s">
        <v>241</v>
      </c>
      <c r="BE519" s="145">
        <f>IF(N519="základní",J519,0)</f>
        <v>0</v>
      </c>
      <c r="BF519" s="145">
        <f>IF(N519="snížená",J519,0)</f>
        <v>0</v>
      </c>
      <c r="BG519" s="145">
        <f>IF(N519="zákl. přenesená",J519,0)</f>
        <v>0</v>
      </c>
      <c r="BH519" s="145">
        <f>IF(N519="sníž. přenesená",J519,0)</f>
        <v>0</v>
      </c>
      <c r="BI519" s="145">
        <f>IF(N519="nulová",J519,0)</f>
        <v>0</v>
      </c>
      <c r="BJ519" s="19" t="s">
        <v>89</v>
      </c>
      <c r="BK519" s="145">
        <f>ROUND(I519*H519,2)</f>
        <v>0</v>
      </c>
      <c r="BL519" s="19" t="s">
        <v>649</v>
      </c>
      <c r="BM519" s="144" t="s">
        <v>4257</v>
      </c>
    </row>
    <row r="520" spans="2:65" s="1" customFormat="1" ht="11.25">
      <c r="B520" s="34"/>
      <c r="D520" s="150" t="s">
        <v>255</v>
      </c>
      <c r="F520" s="151" t="s">
        <v>7467</v>
      </c>
      <c r="I520" s="148"/>
      <c r="L520" s="34"/>
      <c r="M520" s="149"/>
      <c r="T520" s="55"/>
      <c r="AT520" s="19" t="s">
        <v>255</v>
      </c>
      <c r="AU520" s="19" t="s">
        <v>89</v>
      </c>
    </row>
    <row r="521" spans="2:65" s="1" customFormat="1" ht="21.75" customHeight="1">
      <c r="B521" s="34"/>
      <c r="C521" s="133" t="s">
        <v>3079</v>
      </c>
      <c r="D521" s="133" t="s">
        <v>243</v>
      </c>
      <c r="E521" s="134" t="s">
        <v>7468</v>
      </c>
      <c r="F521" s="135" t="s">
        <v>7469</v>
      </c>
      <c r="G521" s="136" t="s">
        <v>1718</v>
      </c>
      <c r="H521" s="137">
        <v>10</v>
      </c>
      <c r="I521" s="138"/>
      <c r="J521" s="139">
        <f>ROUND(I521*H521,2)</f>
        <v>0</v>
      </c>
      <c r="K521" s="135" t="s">
        <v>538</v>
      </c>
      <c r="L521" s="34"/>
      <c r="M521" s="140" t="s">
        <v>21</v>
      </c>
      <c r="N521" s="141" t="s">
        <v>45</v>
      </c>
      <c r="P521" s="142">
        <f>O521*H521</f>
        <v>0</v>
      </c>
      <c r="Q521" s="142">
        <v>0</v>
      </c>
      <c r="R521" s="142">
        <f>Q521*H521</f>
        <v>0</v>
      </c>
      <c r="S521" s="142">
        <v>0</v>
      </c>
      <c r="T521" s="143">
        <f>S521*H521</f>
        <v>0</v>
      </c>
      <c r="AR521" s="144" t="s">
        <v>649</v>
      </c>
      <c r="AT521" s="144" t="s">
        <v>243</v>
      </c>
      <c r="AU521" s="144" t="s">
        <v>89</v>
      </c>
      <c r="AY521" s="19" t="s">
        <v>241</v>
      </c>
      <c r="BE521" s="145">
        <f>IF(N521="základní",J521,0)</f>
        <v>0</v>
      </c>
      <c r="BF521" s="145">
        <f>IF(N521="snížená",J521,0)</f>
        <v>0</v>
      </c>
      <c r="BG521" s="145">
        <f>IF(N521="zákl. přenesená",J521,0)</f>
        <v>0</v>
      </c>
      <c r="BH521" s="145">
        <f>IF(N521="sníž. přenesená",J521,0)</f>
        <v>0</v>
      </c>
      <c r="BI521" s="145">
        <f>IF(N521="nulová",J521,0)</f>
        <v>0</v>
      </c>
      <c r="BJ521" s="19" t="s">
        <v>89</v>
      </c>
      <c r="BK521" s="145">
        <f>ROUND(I521*H521,2)</f>
        <v>0</v>
      </c>
      <c r="BL521" s="19" t="s">
        <v>649</v>
      </c>
      <c r="BM521" s="144" t="s">
        <v>4265</v>
      </c>
    </row>
    <row r="522" spans="2:65" s="1" customFormat="1" ht="11.25">
      <c r="B522" s="34"/>
      <c r="D522" s="150" t="s">
        <v>255</v>
      </c>
      <c r="F522" s="151" t="s">
        <v>7470</v>
      </c>
      <c r="I522" s="148"/>
      <c r="L522" s="34"/>
      <c r="M522" s="149"/>
      <c r="T522" s="55"/>
      <c r="AT522" s="19" t="s">
        <v>255</v>
      </c>
      <c r="AU522" s="19" t="s">
        <v>89</v>
      </c>
    </row>
    <row r="523" spans="2:65" s="1" customFormat="1" ht="21.75" customHeight="1">
      <c r="B523" s="34"/>
      <c r="C523" s="133" t="s">
        <v>3085</v>
      </c>
      <c r="D523" s="133" t="s">
        <v>243</v>
      </c>
      <c r="E523" s="134" t="s">
        <v>7471</v>
      </c>
      <c r="F523" s="135" t="s">
        <v>7472</v>
      </c>
      <c r="G523" s="136" t="s">
        <v>1718</v>
      </c>
      <c r="H523" s="137">
        <v>7</v>
      </c>
      <c r="I523" s="138"/>
      <c r="J523" s="139">
        <f>ROUND(I523*H523,2)</f>
        <v>0</v>
      </c>
      <c r="K523" s="135" t="s">
        <v>21</v>
      </c>
      <c r="L523" s="34"/>
      <c r="M523" s="140" t="s">
        <v>21</v>
      </c>
      <c r="N523" s="141" t="s">
        <v>45</v>
      </c>
      <c r="P523" s="142">
        <f>O523*H523</f>
        <v>0</v>
      </c>
      <c r="Q523" s="142">
        <v>0</v>
      </c>
      <c r="R523" s="142">
        <f>Q523*H523</f>
        <v>0</v>
      </c>
      <c r="S523" s="142">
        <v>0</v>
      </c>
      <c r="T523" s="143">
        <f>S523*H523</f>
        <v>0</v>
      </c>
      <c r="AR523" s="144" t="s">
        <v>649</v>
      </c>
      <c r="AT523" s="144" t="s">
        <v>243</v>
      </c>
      <c r="AU523" s="144" t="s">
        <v>89</v>
      </c>
      <c r="AY523" s="19" t="s">
        <v>241</v>
      </c>
      <c r="BE523" s="145">
        <f>IF(N523="základní",J523,0)</f>
        <v>0</v>
      </c>
      <c r="BF523" s="145">
        <f>IF(N523="snížená",J523,0)</f>
        <v>0</v>
      </c>
      <c r="BG523" s="145">
        <f>IF(N523="zákl. přenesená",J523,0)</f>
        <v>0</v>
      </c>
      <c r="BH523" s="145">
        <f>IF(N523="sníž. přenesená",J523,0)</f>
        <v>0</v>
      </c>
      <c r="BI523" s="145">
        <f>IF(N523="nulová",J523,0)</f>
        <v>0</v>
      </c>
      <c r="BJ523" s="19" t="s">
        <v>89</v>
      </c>
      <c r="BK523" s="145">
        <f>ROUND(I523*H523,2)</f>
        <v>0</v>
      </c>
      <c r="BL523" s="19" t="s">
        <v>649</v>
      </c>
      <c r="BM523" s="144" t="s">
        <v>4273</v>
      </c>
    </row>
    <row r="524" spans="2:65" s="1" customFormat="1" ht="21.75" customHeight="1">
      <c r="B524" s="34"/>
      <c r="C524" s="133" t="s">
        <v>3091</v>
      </c>
      <c r="D524" s="133" t="s">
        <v>243</v>
      </c>
      <c r="E524" s="134" t="s">
        <v>7473</v>
      </c>
      <c r="F524" s="135" t="s">
        <v>7474</v>
      </c>
      <c r="G524" s="136" t="s">
        <v>1718</v>
      </c>
      <c r="H524" s="137">
        <v>2</v>
      </c>
      <c r="I524" s="138"/>
      <c r="J524" s="139">
        <f>ROUND(I524*H524,2)</f>
        <v>0</v>
      </c>
      <c r="K524" s="135" t="s">
        <v>21</v>
      </c>
      <c r="L524" s="34"/>
      <c r="M524" s="140" t="s">
        <v>21</v>
      </c>
      <c r="N524" s="141" t="s">
        <v>45</v>
      </c>
      <c r="P524" s="142">
        <f>O524*H524</f>
        <v>0</v>
      </c>
      <c r="Q524" s="142">
        <v>0</v>
      </c>
      <c r="R524" s="142">
        <f>Q524*H524</f>
        <v>0</v>
      </c>
      <c r="S524" s="142">
        <v>0</v>
      </c>
      <c r="T524" s="143">
        <f>S524*H524</f>
        <v>0</v>
      </c>
      <c r="AR524" s="144" t="s">
        <v>649</v>
      </c>
      <c r="AT524" s="144" t="s">
        <v>243</v>
      </c>
      <c r="AU524" s="144" t="s">
        <v>89</v>
      </c>
      <c r="AY524" s="19" t="s">
        <v>241</v>
      </c>
      <c r="BE524" s="145">
        <f>IF(N524="základní",J524,0)</f>
        <v>0</v>
      </c>
      <c r="BF524" s="145">
        <f>IF(N524="snížená",J524,0)</f>
        <v>0</v>
      </c>
      <c r="BG524" s="145">
        <f>IF(N524="zákl. přenesená",J524,0)</f>
        <v>0</v>
      </c>
      <c r="BH524" s="145">
        <f>IF(N524="sníž. přenesená",J524,0)</f>
        <v>0</v>
      </c>
      <c r="BI524" s="145">
        <f>IF(N524="nulová",J524,0)</f>
        <v>0</v>
      </c>
      <c r="BJ524" s="19" t="s">
        <v>89</v>
      </c>
      <c r="BK524" s="145">
        <f>ROUND(I524*H524,2)</f>
        <v>0</v>
      </c>
      <c r="BL524" s="19" t="s">
        <v>649</v>
      </c>
      <c r="BM524" s="144" t="s">
        <v>4280</v>
      </c>
    </row>
    <row r="525" spans="2:65" s="1" customFormat="1" ht="16.5" customHeight="1">
      <c r="B525" s="34"/>
      <c r="C525" s="133" t="s">
        <v>3097</v>
      </c>
      <c r="D525" s="133" t="s">
        <v>243</v>
      </c>
      <c r="E525" s="134" t="s">
        <v>7475</v>
      </c>
      <c r="F525" s="135" t="s">
        <v>7476</v>
      </c>
      <c r="G525" s="136" t="s">
        <v>1718</v>
      </c>
      <c r="H525" s="137">
        <v>1</v>
      </c>
      <c r="I525" s="138"/>
      <c r="J525" s="139">
        <f>ROUND(I525*H525,2)</f>
        <v>0</v>
      </c>
      <c r="K525" s="135" t="s">
        <v>538</v>
      </c>
      <c r="L525" s="34"/>
      <c r="M525" s="140" t="s">
        <v>21</v>
      </c>
      <c r="N525" s="141" t="s">
        <v>45</v>
      </c>
      <c r="P525" s="142">
        <f>O525*H525</f>
        <v>0</v>
      </c>
      <c r="Q525" s="142">
        <v>0</v>
      </c>
      <c r="R525" s="142">
        <f>Q525*H525</f>
        <v>0</v>
      </c>
      <c r="S525" s="142">
        <v>0</v>
      </c>
      <c r="T525" s="143">
        <f>S525*H525</f>
        <v>0</v>
      </c>
      <c r="AR525" s="144" t="s">
        <v>649</v>
      </c>
      <c r="AT525" s="144" t="s">
        <v>243</v>
      </c>
      <c r="AU525" s="144" t="s">
        <v>89</v>
      </c>
      <c r="AY525" s="19" t="s">
        <v>241</v>
      </c>
      <c r="BE525" s="145">
        <f>IF(N525="základní",J525,0)</f>
        <v>0</v>
      </c>
      <c r="BF525" s="145">
        <f>IF(N525="snížená",J525,0)</f>
        <v>0</v>
      </c>
      <c r="BG525" s="145">
        <f>IF(N525="zákl. přenesená",J525,0)</f>
        <v>0</v>
      </c>
      <c r="BH525" s="145">
        <f>IF(N525="sníž. přenesená",J525,0)</f>
        <v>0</v>
      </c>
      <c r="BI525" s="145">
        <f>IF(N525="nulová",J525,0)</f>
        <v>0</v>
      </c>
      <c r="BJ525" s="19" t="s">
        <v>89</v>
      </c>
      <c r="BK525" s="145">
        <f>ROUND(I525*H525,2)</f>
        <v>0</v>
      </c>
      <c r="BL525" s="19" t="s">
        <v>649</v>
      </c>
      <c r="BM525" s="144" t="s">
        <v>4288</v>
      </c>
    </row>
    <row r="526" spans="2:65" s="1" customFormat="1" ht="11.25">
      <c r="B526" s="34"/>
      <c r="D526" s="150" t="s">
        <v>255</v>
      </c>
      <c r="F526" s="151" t="s">
        <v>7477</v>
      </c>
      <c r="I526" s="148"/>
      <c r="L526" s="34"/>
      <c r="M526" s="149"/>
      <c r="T526" s="55"/>
      <c r="AT526" s="19" t="s">
        <v>255</v>
      </c>
      <c r="AU526" s="19" t="s">
        <v>89</v>
      </c>
    </row>
    <row r="527" spans="2:65" s="1" customFormat="1" ht="24.2" customHeight="1">
      <c r="B527" s="34"/>
      <c r="C527" s="133" t="s">
        <v>3103</v>
      </c>
      <c r="D527" s="133" t="s">
        <v>243</v>
      </c>
      <c r="E527" s="134" t="s">
        <v>7478</v>
      </c>
      <c r="F527" s="135" t="s">
        <v>7479</v>
      </c>
      <c r="G527" s="136" t="s">
        <v>1718</v>
      </c>
      <c r="H527" s="137">
        <v>2</v>
      </c>
      <c r="I527" s="138"/>
      <c r="J527" s="139">
        <f t="shared" ref="J527:J540" si="50">ROUND(I527*H527,2)</f>
        <v>0</v>
      </c>
      <c r="K527" s="135" t="s">
        <v>21</v>
      </c>
      <c r="L527" s="34"/>
      <c r="M527" s="140" t="s">
        <v>21</v>
      </c>
      <c r="N527" s="141" t="s">
        <v>45</v>
      </c>
      <c r="P527" s="142">
        <f t="shared" ref="P527:P540" si="51">O527*H527</f>
        <v>0</v>
      </c>
      <c r="Q527" s="142">
        <v>0</v>
      </c>
      <c r="R527" s="142">
        <f t="shared" ref="R527:R540" si="52">Q527*H527</f>
        <v>0</v>
      </c>
      <c r="S527" s="142">
        <v>0</v>
      </c>
      <c r="T527" s="143">
        <f t="shared" ref="T527:T540" si="53">S527*H527</f>
        <v>0</v>
      </c>
      <c r="AR527" s="144" t="s">
        <v>649</v>
      </c>
      <c r="AT527" s="144" t="s">
        <v>243</v>
      </c>
      <c r="AU527" s="144" t="s">
        <v>89</v>
      </c>
      <c r="AY527" s="19" t="s">
        <v>241</v>
      </c>
      <c r="BE527" s="145">
        <f t="shared" ref="BE527:BE540" si="54">IF(N527="základní",J527,0)</f>
        <v>0</v>
      </c>
      <c r="BF527" s="145">
        <f t="shared" ref="BF527:BF540" si="55">IF(N527="snížená",J527,0)</f>
        <v>0</v>
      </c>
      <c r="BG527" s="145">
        <f t="shared" ref="BG527:BG540" si="56">IF(N527="zákl. přenesená",J527,0)</f>
        <v>0</v>
      </c>
      <c r="BH527" s="145">
        <f t="shared" ref="BH527:BH540" si="57">IF(N527="sníž. přenesená",J527,0)</f>
        <v>0</v>
      </c>
      <c r="BI527" s="145">
        <f t="shared" ref="BI527:BI540" si="58">IF(N527="nulová",J527,0)</f>
        <v>0</v>
      </c>
      <c r="BJ527" s="19" t="s">
        <v>89</v>
      </c>
      <c r="BK527" s="145">
        <f t="shared" ref="BK527:BK540" si="59">ROUND(I527*H527,2)</f>
        <v>0</v>
      </c>
      <c r="BL527" s="19" t="s">
        <v>649</v>
      </c>
      <c r="BM527" s="144" t="s">
        <v>4296</v>
      </c>
    </row>
    <row r="528" spans="2:65" s="1" customFormat="1" ht="24.2" customHeight="1">
      <c r="B528" s="34"/>
      <c r="C528" s="133" t="s">
        <v>3109</v>
      </c>
      <c r="D528" s="133" t="s">
        <v>243</v>
      </c>
      <c r="E528" s="134" t="s">
        <v>7480</v>
      </c>
      <c r="F528" s="135" t="s">
        <v>7481</v>
      </c>
      <c r="G528" s="136" t="s">
        <v>1718</v>
      </c>
      <c r="H528" s="137">
        <v>3</v>
      </c>
      <c r="I528" s="138"/>
      <c r="J528" s="139">
        <f t="shared" si="50"/>
        <v>0</v>
      </c>
      <c r="K528" s="135" t="s">
        <v>21</v>
      </c>
      <c r="L528" s="34"/>
      <c r="M528" s="140" t="s">
        <v>21</v>
      </c>
      <c r="N528" s="141" t="s">
        <v>45</v>
      </c>
      <c r="P528" s="142">
        <f t="shared" si="51"/>
        <v>0</v>
      </c>
      <c r="Q528" s="142">
        <v>0</v>
      </c>
      <c r="R528" s="142">
        <f t="shared" si="52"/>
        <v>0</v>
      </c>
      <c r="S528" s="142">
        <v>0</v>
      </c>
      <c r="T528" s="143">
        <f t="shared" si="53"/>
        <v>0</v>
      </c>
      <c r="AR528" s="144" t="s">
        <v>649</v>
      </c>
      <c r="AT528" s="144" t="s">
        <v>243</v>
      </c>
      <c r="AU528" s="144" t="s">
        <v>89</v>
      </c>
      <c r="AY528" s="19" t="s">
        <v>241</v>
      </c>
      <c r="BE528" s="145">
        <f t="shared" si="54"/>
        <v>0</v>
      </c>
      <c r="BF528" s="145">
        <f t="shared" si="55"/>
        <v>0</v>
      </c>
      <c r="BG528" s="145">
        <f t="shared" si="56"/>
        <v>0</v>
      </c>
      <c r="BH528" s="145">
        <f t="shared" si="57"/>
        <v>0</v>
      </c>
      <c r="BI528" s="145">
        <f t="shared" si="58"/>
        <v>0</v>
      </c>
      <c r="BJ528" s="19" t="s">
        <v>89</v>
      </c>
      <c r="BK528" s="145">
        <f t="shared" si="59"/>
        <v>0</v>
      </c>
      <c r="BL528" s="19" t="s">
        <v>649</v>
      </c>
      <c r="BM528" s="144" t="s">
        <v>4303</v>
      </c>
    </row>
    <row r="529" spans="2:65" s="1" customFormat="1" ht="24.2" customHeight="1">
      <c r="B529" s="34"/>
      <c r="C529" s="133" t="s">
        <v>3115</v>
      </c>
      <c r="D529" s="133" t="s">
        <v>243</v>
      </c>
      <c r="E529" s="134" t="s">
        <v>7482</v>
      </c>
      <c r="F529" s="135" t="s">
        <v>7483</v>
      </c>
      <c r="G529" s="136" t="s">
        <v>1718</v>
      </c>
      <c r="H529" s="137">
        <v>24</v>
      </c>
      <c r="I529" s="138"/>
      <c r="J529" s="139">
        <f t="shared" si="50"/>
        <v>0</v>
      </c>
      <c r="K529" s="135" t="s">
        <v>21</v>
      </c>
      <c r="L529" s="34"/>
      <c r="M529" s="140" t="s">
        <v>21</v>
      </c>
      <c r="N529" s="141" t="s">
        <v>45</v>
      </c>
      <c r="P529" s="142">
        <f t="shared" si="51"/>
        <v>0</v>
      </c>
      <c r="Q529" s="142">
        <v>0</v>
      </c>
      <c r="R529" s="142">
        <f t="shared" si="52"/>
        <v>0</v>
      </c>
      <c r="S529" s="142">
        <v>0</v>
      </c>
      <c r="T529" s="143">
        <f t="shared" si="53"/>
        <v>0</v>
      </c>
      <c r="AR529" s="144" t="s">
        <v>649</v>
      </c>
      <c r="AT529" s="144" t="s">
        <v>243</v>
      </c>
      <c r="AU529" s="144" t="s">
        <v>89</v>
      </c>
      <c r="AY529" s="19" t="s">
        <v>241</v>
      </c>
      <c r="BE529" s="145">
        <f t="shared" si="54"/>
        <v>0</v>
      </c>
      <c r="BF529" s="145">
        <f t="shared" si="55"/>
        <v>0</v>
      </c>
      <c r="BG529" s="145">
        <f t="shared" si="56"/>
        <v>0</v>
      </c>
      <c r="BH529" s="145">
        <f t="shared" si="57"/>
        <v>0</v>
      </c>
      <c r="BI529" s="145">
        <f t="shared" si="58"/>
        <v>0</v>
      </c>
      <c r="BJ529" s="19" t="s">
        <v>89</v>
      </c>
      <c r="BK529" s="145">
        <f t="shared" si="59"/>
        <v>0</v>
      </c>
      <c r="BL529" s="19" t="s">
        <v>649</v>
      </c>
      <c r="BM529" s="144" t="s">
        <v>4311</v>
      </c>
    </row>
    <row r="530" spans="2:65" s="1" customFormat="1" ht="24.2" customHeight="1">
      <c r="B530" s="34"/>
      <c r="C530" s="133" t="s">
        <v>3123</v>
      </c>
      <c r="D530" s="133" t="s">
        <v>243</v>
      </c>
      <c r="E530" s="134" t="s">
        <v>7484</v>
      </c>
      <c r="F530" s="135" t="s">
        <v>7485</v>
      </c>
      <c r="G530" s="136" t="s">
        <v>1718</v>
      </c>
      <c r="H530" s="137">
        <v>13</v>
      </c>
      <c r="I530" s="138"/>
      <c r="J530" s="139">
        <f t="shared" si="50"/>
        <v>0</v>
      </c>
      <c r="K530" s="135" t="s">
        <v>21</v>
      </c>
      <c r="L530" s="34"/>
      <c r="M530" s="140" t="s">
        <v>21</v>
      </c>
      <c r="N530" s="141" t="s">
        <v>45</v>
      </c>
      <c r="P530" s="142">
        <f t="shared" si="51"/>
        <v>0</v>
      </c>
      <c r="Q530" s="142">
        <v>0</v>
      </c>
      <c r="R530" s="142">
        <f t="shared" si="52"/>
        <v>0</v>
      </c>
      <c r="S530" s="142">
        <v>0</v>
      </c>
      <c r="T530" s="143">
        <f t="shared" si="53"/>
        <v>0</v>
      </c>
      <c r="AR530" s="144" t="s">
        <v>649</v>
      </c>
      <c r="AT530" s="144" t="s">
        <v>243</v>
      </c>
      <c r="AU530" s="144" t="s">
        <v>89</v>
      </c>
      <c r="AY530" s="19" t="s">
        <v>241</v>
      </c>
      <c r="BE530" s="145">
        <f t="shared" si="54"/>
        <v>0</v>
      </c>
      <c r="BF530" s="145">
        <f t="shared" si="55"/>
        <v>0</v>
      </c>
      <c r="BG530" s="145">
        <f t="shared" si="56"/>
        <v>0</v>
      </c>
      <c r="BH530" s="145">
        <f t="shared" si="57"/>
        <v>0</v>
      </c>
      <c r="BI530" s="145">
        <f t="shared" si="58"/>
        <v>0</v>
      </c>
      <c r="BJ530" s="19" t="s">
        <v>89</v>
      </c>
      <c r="BK530" s="145">
        <f t="shared" si="59"/>
        <v>0</v>
      </c>
      <c r="BL530" s="19" t="s">
        <v>649</v>
      </c>
      <c r="BM530" s="144" t="s">
        <v>4319</v>
      </c>
    </row>
    <row r="531" spans="2:65" s="1" customFormat="1" ht="24.2" customHeight="1">
      <c r="B531" s="34"/>
      <c r="C531" s="133" t="s">
        <v>3131</v>
      </c>
      <c r="D531" s="133" t="s">
        <v>243</v>
      </c>
      <c r="E531" s="134" t="s">
        <v>7486</v>
      </c>
      <c r="F531" s="135" t="s">
        <v>7487</v>
      </c>
      <c r="G531" s="136" t="s">
        <v>1718</v>
      </c>
      <c r="H531" s="137">
        <v>4</v>
      </c>
      <c r="I531" s="138"/>
      <c r="J531" s="139">
        <f t="shared" si="50"/>
        <v>0</v>
      </c>
      <c r="K531" s="135" t="s">
        <v>21</v>
      </c>
      <c r="L531" s="34"/>
      <c r="M531" s="140" t="s">
        <v>21</v>
      </c>
      <c r="N531" s="141" t="s">
        <v>45</v>
      </c>
      <c r="P531" s="142">
        <f t="shared" si="51"/>
        <v>0</v>
      </c>
      <c r="Q531" s="142">
        <v>0</v>
      </c>
      <c r="R531" s="142">
        <f t="shared" si="52"/>
        <v>0</v>
      </c>
      <c r="S531" s="142">
        <v>0</v>
      </c>
      <c r="T531" s="143">
        <f t="shared" si="53"/>
        <v>0</v>
      </c>
      <c r="AR531" s="144" t="s">
        <v>649</v>
      </c>
      <c r="AT531" s="144" t="s">
        <v>243</v>
      </c>
      <c r="AU531" s="144" t="s">
        <v>89</v>
      </c>
      <c r="AY531" s="19" t="s">
        <v>241</v>
      </c>
      <c r="BE531" s="145">
        <f t="shared" si="54"/>
        <v>0</v>
      </c>
      <c r="BF531" s="145">
        <f t="shared" si="55"/>
        <v>0</v>
      </c>
      <c r="BG531" s="145">
        <f t="shared" si="56"/>
        <v>0</v>
      </c>
      <c r="BH531" s="145">
        <f t="shared" si="57"/>
        <v>0</v>
      </c>
      <c r="BI531" s="145">
        <f t="shared" si="58"/>
        <v>0</v>
      </c>
      <c r="BJ531" s="19" t="s">
        <v>89</v>
      </c>
      <c r="BK531" s="145">
        <f t="shared" si="59"/>
        <v>0</v>
      </c>
      <c r="BL531" s="19" t="s">
        <v>649</v>
      </c>
      <c r="BM531" s="144" t="s">
        <v>4327</v>
      </c>
    </row>
    <row r="532" spans="2:65" s="1" customFormat="1" ht="24.2" customHeight="1">
      <c r="B532" s="34"/>
      <c r="C532" s="133" t="s">
        <v>3136</v>
      </c>
      <c r="D532" s="133" t="s">
        <v>243</v>
      </c>
      <c r="E532" s="134" t="s">
        <v>7488</v>
      </c>
      <c r="F532" s="135" t="s">
        <v>7489</v>
      </c>
      <c r="G532" s="136" t="s">
        <v>1718</v>
      </c>
      <c r="H532" s="137">
        <v>2</v>
      </c>
      <c r="I532" s="138"/>
      <c r="J532" s="139">
        <f t="shared" si="50"/>
        <v>0</v>
      </c>
      <c r="K532" s="135" t="s">
        <v>21</v>
      </c>
      <c r="L532" s="34"/>
      <c r="M532" s="140" t="s">
        <v>21</v>
      </c>
      <c r="N532" s="141" t="s">
        <v>45</v>
      </c>
      <c r="P532" s="142">
        <f t="shared" si="51"/>
        <v>0</v>
      </c>
      <c r="Q532" s="142">
        <v>0</v>
      </c>
      <c r="R532" s="142">
        <f t="shared" si="52"/>
        <v>0</v>
      </c>
      <c r="S532" s="142">
        <v>0</v>
      </c>
      <c r="T532" s="143">
        <f t="shared" si="53"/>
        <v>0</v>
      </c>
      <c r="AR532" s="144" t="s">
        <v>649</v>
      </c>
      <c r="AT532" s="144" t="s">
        <v>243</v>
      </c>
      <c r="AU532" s="144" t="s">
        <v>89</v>
      </c>
      <c r="AY532" s="19" t="s">
        <v>241</v>
      </c>
      <c r="BE532" s="145">
        <f t="shared" si="54"/>
        <v>0</v>
      </c>
      <c r="BF532" s="145">
        <f t="shared" si="55"/>
        <v>0</v>
      </c>
      <c r="BG532" s="145">
        <f t="shared" si="56"/>
        <v>0</v>
      </c>
      <c r="BH532" s="145">
        <f t="shared" si="57"/>
        <v>0</v>
      </c>
      <c r="BI532" s="145">
        <f t="shared" si="58"/>
        <v>0</v>
      </c>
      <c r="BJ532" s="19" t="s">
        <v>89</v>
      </c>
      <c r="BK532" s="145">
        <f t="shared" si="59"/>
        <v>0</v>
      </c>
      <c r="BL532" s="19" t="s">
        <v>649</v>
      </c>
      <c r="BM532" s="144" t="s">
        <v>4335</v>
      </c>
    </row>
    <row r="533" spans="2:65" s="1" customFormat="1" ht="24.2" customHeight="1">
      <c r="B533" s="34"/>
      <c r="C533" s="133" t="s">
        <v>3142</v>
      </c>
      <c r="D533" s="133" t="s">
        <v>243</v>
      </c>
      <c r="E533" s="134" t="s">
        <v>7490</v>
      </c>
      <c r="F533" s="135" t="s">
        <v>7491</v>
      </c>
      <c r="G533" s="136" t="s">
        <v>1718</v>
      </c>
      <c r="H533" s="137">
        <v>1</v>
      </c>
      <c r="I533" s="138"/>
      <c r="J533" s="139">
        <f t="shared" si="50"/>
        <v>0</v>
      </c>
      <c r="K533" s="135" t="s">
        <v>21</v>
      </c>
      <c r="L533" s="34"/>
      <c r="M533" s="140" t="s">
        <v>21</v>
      </c>
      <c r="N533" s="141" t="s">
        <v>45</v>
      </c>
      <c r="P533" s="142">
        <f t="shared" si="51"/>
        <v>0</v>
      </c>
      <c r="Q533" s="142">
        <v>0</v>
      </c>
      <c r="R533" s="142">
        <f t="shared" si="52"/>
        <v>0</v>
      </c>
      <c r="S533" s="142">
        <v>0</v>
      </c>
      <c r="T533" s="143">
        <f t="shared" si="53"/>
        <v>0</v>
      </c>
      <c r="AR533" s="144" t="s">
        <v>649</v>
      </c>
      <c r="AT533" s="144" t="s">
        <v>243</v>
      </c>
      <c r="AU533" s="144" t="s">
        <v>89</v>
      </c>
      <c r="AY533" s="19" t="s">
        <v>241</v>
      </c>
      <c r="BE533" s="145">
        <f t="shared" si="54"/>
        <v>0</v>
      </c>
      <c r="BF533" s="145">
        <f t="shared" si="55"/>
        <v>0</v>
      </c>
      <c r="BG533" s="145">
        <f t="shared" si="56"/>
        <v>0</v>
      </c>
      <c r="BH533" s="145">
        <f t="shared" si="57"/>
        <v>0</v>
      </c>
      <c r="BI533" s="145">
        <f t="shared" si="58"/>
        <v>0</v>
      </c>
      <c r="BJ533" s="19" t="s">
        <v>89</v>
      </c>
      <c r="BK533" s="145">
        <f t="shared" si="59"/>
        <v>0</v>
      </c>
      <c r="BL533" s="19" t="s">
        <v>649</v>
      </c>
      <c r="BM533" s="144" t="s">
        <v>4343</v>
      </c>
    </row>
    <row r="534" spans="2:65" s="1" customFormat="1" ht="24.2" customHeight="1">
      <c r="B534" s="34"/>
      <c r="C534" s="133" t="s">
        <v>3147</v>
      </c>
      <c r="D534" s="133" t="s">
        <v>243</v>
      </c>
      <c r="E534" s="134" t="s">
        <v>7492</v>
      </c>
      <c r="F534" s="135" t="s">
        <v>7493</v>
      </c>
      <c r="G534" s="136" t="s">
        <v>1718</v>
      </c>
      <c r="H534" s="137">
        <v>6</v>
      </c>
      <c r="I534" s="138"/>
      <c r="J534" s="139">
        <f t="shared" si="50"/>
        <v>0</v>
      </c>
      <c r="K534" s="135" t="s">
        <v>21</v>
      </c>
      <c r="L534" s="34"/>
      <c r="M534" s="140" t="s">
        <v>21</v>
      </c>
      <c r="N534" s="141" t="s">
        <v>45</v>
      </c>
      <c r="P534" s="142">
        <f t="shared" si="51"/>
        <v>0</v>
      </c>
      <c r="Q534" s="142">
        <v>0</v>
      </c>
      <c r="R534" s="142">
        <f t="shared" si="52"/>
        <v>0</v>
      </c>
      <c r="S534" s="142">
        <v>0</v>
      </c>
      <c r="T534" s="143">
        <f t="shared" si="53"/>
        <v>0</v>
      </c>
      <c r="AR534" s="144" t="s">
        <v>649</v>
      </c>
      <c r="AT534" s="144" t="s">
        <v>243</v>
      </c>
      <c r="AU534" s="144" t="s">
        <v>89</v>
      </c>
      <c r="AY534" s="19" t="s">
        <v>241</v>
      </c>
      <c r="BE534" s="145">
        <f t="shared" si="54"/>
        <v>0</v>
      </c>
      <c r="BF534" s="145">
        <f t="shared" si="55"/>
        <v>0</v>
      </c>
      <c r="BG534" s="145">
        <f t="shared" si="56"/>
        <v>0</v>
      </c>
      <c r="BH534" s="145">
        <f t="shared" si="57"/>
        <v>0</v>
      </c>
      <c r="BI534" s="145">
        <f t="shared" si="58"/>
        <v>0</v>
      </c>
      <c r="BJ534" s="19" t="s">
        <v>89</v>
      </c>
      <c r="BK534" s="145">
        <f t="shared" si="59"/>
        <v>0</v>
      </c>
      <c r="BL534" s="19" t="s">
        <v>649</v>
      </c>
      <c r="BM534" s="144" t="s">
        <v>4351</v>
      </c>
    </row>
    <row r="535" spans="2:65" s="1" customFormat="1" ht="24.2" customHeight="1">
      <c r="B535" s="34"/>
      <c r="C535" s="133" t="s">
        <v>3154</v>
      </c>
      <c r="D535" s="133" t="s">
        <v>243</v>
      </c>
      <c r="E535" s="134" t="s">
        <v>7494</v>
      </c>
      <c r="F535" s="135" t="s">
        <v>7495</v>
      </c>
      <c r="G535" s="136" t="s">
        <v>1718</v>
      </c>
      <c r="H535" s="137">
        <v>2</v>
      </c>
      <c r="I535" s="138"/>
      <c r="J535" s="139">
        <f t="shared" si="50"/>
        <v>0</v>
      </c>
      <c r="K535" s="135" t="s">
        <v>21</v>
      </c>
      <c r="L535" s="34"/>
      <c r="M535" s="140" t="s">
        <v>21</v>
      </c>
      <c r="N535" s="141" t="s">
        <v>45</v>
      </c>
      <c r="P535" s="142">
        <f t="shared" si="51"/>
        <v>0</v>
      </c>
      <c r="Q535" s="142">
        <v>0</v>
      </c>
      <c r="R535" s="142">
        <f t="shared" si="52"/>
        <v>0</v>
      </c>
      <c r="S535" s="142">
        <v>0</v>
      </c>
      <c r="T535" s="143">
        <f t="shared" si="53"/>
        <v>0</v>
      </c>
      <c r="AR535" s="144" t="s">
        <v>649</v>
      </c>
      <c r="AT535" s="144" t="s">
        <v>243</v>
      </c>
      <c r="AU535" s="144" t="s">
        <v>89</v>
      </c>
      <c r="AY535" s="19" t="s">
        <v>241</v>
      </c>
      <c r="BE535" s="145">
        <f t="shared" si="54"/>
        <v>0</v>
      </c>
      <c r="BF535" s="145">
        <f t="shared" si="55"/>
        <v>0</v>
      </c>
      <c r="BG535" s="145">
        <f t="shared" si="56"/>
        <v>0</v>
      </c>
      <c r="BH535" s="145">
        <f t="shared" si="57"/>
        <v>0</v>
      </c>
      <c r="BI535" s="145">
        <f t="shared" si="58"/>
        <v>0</v>
      </c>
      <c r="BJ535" s="19" t="s">
        <v>89</v>
      </c>
      <c r="BK535" s="145">
        <f t="shared" si="59"/>
        <v>0</v>
      </c>
      <c r="BL535" s="19" t="s">
        <v>649</v>
      </c>
      <c r="BM535" s="144" t="s">
        <v>4359</v>
      </c>
    </row>
    <row r="536" spans="2:65" s="1" customFormat="1" ht="16.5" customHeight="1">
      <c r="B536" s="34"/>
      <c r="C536" s="133" t="s">
        <v>3160</v>
      </c>
      <c r="D536" s="133" t="s">
        <v>243</v>
      </c>
      <c r="E536" s="134" t="s">
        <v>7496</v>
      </c>
      <c r="F536" s="135" t="s">
        <v>7497</v>
      </c>
      <c r="G536" s="136" t="s">
        <v>1718</v>
      </c>
      <c r="H536" s="137">
        <v>5</v>
      </c>
      <c r="I536" s="138"/>
      <c r="J536" s="139">
        <f t="shared" si="50"/>
        <v>0</v>
      </c>
      <c r="K536" s="135" t="s">
        <v>21</v>
      </c>
      <c r="L536" s="34"/>
      <c r="M536" s="140" t="s">
        <v>21</v>
      </c>
      <c r="N536" s="141" t="s">
        <v>45</v>
      </c>
      <c r="P536" s="142">
        <f t="shared" si="51"/>
        <v>0</v>
      </c>
      <c r="Q536" s="142">
        <v>0</v>
      </c>
      <c r="R536" s="142">
        <f t="shared" si="52"/>
        <v>0</v>
      </c>
      <c r="S536" s="142">
        <v>0</v>
      </c>
      <c r="T536" s="143">
        <f t="shared" si="53"/>
        <v>0</v>
      </c>
      <c r="AR536" s="144" t="s">
        <v>649</v>
      </c>
      <c r="AT536" s="144" t="s">
        <v>243</v>
      </c>
      <c r="AU536" s="144" t="s">
        <v>89</v>
      </c>
      <c r="AY536" s="19" t="s">
        <v>241</v>
      </c>
      <c r="BE536" s="145">
        <f t="shared" si="54"/>
        <v>0</v>
      </c>
      <c r="BF536" s="145">
        <f t="shared" si="55"/>
        <v>0</v>
      </c>
      <c r="BG536" s="145">
        <f t="shared" si="56"/>
        <v>0</v>
      </c>
      <c r="BH536" s="145">
        <f t="shared" si="57"/>
        <v>0</v>
      </c>
      <c r="BI536" s="145">
        <f t="shared" si="58"/>
        <v>0</v>
      </c>
      <c r="BJ536" s="19" t="s">
        <v>89</v>
      </c>
      <c r="BK536" s="145">
        <f t="shared" si="59"/>
        <v>0</v>
      </c>
      <c r="BL536" s="19" t="s">
        <v>649</v>
      </c>
      <c r="BM536" s="144" t="s">
        <v>4367</v>
      </c>
    </row>
    <row r="537" spans="2:65" s="1" customFormat="1" ht="16.5" customHeight="1">
      <c r="B537" s="34"/>
      <c r="C537" s="133" t="s">
        <v>3168</v>
      </c>
      <c r="D537" s="133" t="s">
        <v>243</v>
      </c>
      <c r="E537" s="134" t="s">
        <v>7498</v>
      </c>
      <c r="F537" s="135" t="s">
        <v>7499</v>
      </c>
      <c r="G537" s="136" t="s">
        <v>1718</v>
      </c>
      <c r="H537" s="137">
        <v>12</v>
      </c>
      <c r="I537" s="138"/>
      <c r="J537" s="139">
        <f t="shared" si="50"/>
        <v>0</v>
      </c>
      <c r="K537" s="135" t="s">
        <v>21</v>
      </c>
      <c r="L537" s="34"/>
      <c r="M537" s="140" t="s">
        <v>21</v>
      </c>
      <c r="N537" s="141" t="s">
        <v>45</v>
      </c>
      <c r="P537" s="142">
        <f t="shared" si="51"/>
        <v>0</v>
      </c>
      <c r="Q537" s="142">
        <v>0</v>
      </c>
      <c r="R537" s="142">
        <f t="shared" si="52"/>
        <v>0</v>
      </c>
      <c r="S537" s="142">
        <v>0</v>
      </c>
      <c r="T537" s="143">
        <f t="shared" si="53"/>
        <v>0</v>
      </c>
      <c r="AR537" s="144" t="s">
        <v>649</v>
      </c>
      <c r="AT537" s="144" t="s">
        <v>243</v>
      </c>
      <c r="AU537" s="144" t="s">
        <v>89</v>
      </c>
      <c r="AY537" s="19" t="s">
        <v>241</v>
      </c>
      <c r="BE537" s="145">
        <f t="shared" si="54"/>
        <v>0</v>
      </c>
      <c r="BF537" s="145">
        <f t="shared" si="55"/>
        <v>0</v>
      </c>
      <c r="BG537" s="145">
        <f t="shared" si="56"/>
        <v>0</v>
      </c>
      <c r="BH537" s="145">
        <f t="shared" si="57"/>
        <v>0</v>
      </c>
      <c r="BI537" s="145">
        <f t="shared" si="58"/>
        <v>0</v>
      </c>
      <c r="BJ537" s="19" t="s">
        <v>89</v>
      </c>
      <c r="BK537" s="145">
        <f t="shared" si="59"/>
        <v>0</v>
      </c>
      <c r="BL537" s="19" t="s">
        <v>649</v>
      </c>
      <c r="BM537" s="144" t="s">
        <v>4374</v>
      </c>
    </row>
    <row r="538" spans="2:65" s="1" customFormat="1" ht="16.5" customHeight="1">
      <c r="B538" s="34"/>
      <c r="C538" s="133" t="s">
        <v>3173</v>
      </c>
      <c r="D538" s="133" t="s">
        <v>243</v>
      </c>
      <c r="E538" s="134" t="s">
        <v>7500</v>
      </c>
      <c r="F538" s="135" t="s">
        <v>7501</v>
      </c>
      <c r="G538" s="136" t="s">
        <v>1718</v>
      </c>
      <c r="H538" s="137">
        <v>119</v>
      </c>
      <c r="I538" s="138"/>
      <c r="J538" s="139">
        <f t="shared" si="50"/>
        <v>0</v>
      </c>
      <c r="K538" s="135" t="s">
        <v>21</v>
      </c>
      <c r="L538" s="34"/>
      <c r="M538" s="140" t="s">
        <v>21</v>
      </c>
      <c r="N538" s="141" t="s">
        <v>45</v>
      </c>
      <c r="P538" s="142">
        <f t="shared" si="51"/>
        <v>0</v>
      </c>
      <c r="Q538" s="142">
        <v>0</v>
      </c>
      <c r="R538" s="142">
        <f t="shared" si="52"/>
        <v>0</v>
      </c>
      <c r="S538" s="142">
        <v>0</v>
      </c>
      <c r="T538" s="143">
        <f t="shared" si="53"/>
        <v>0</v>
      </c>
      <c r="AR538" s="144" t="s">
        <v>649</v>
      </c>
      <c r="AT538" s="144" t="s">
        <v>243</v>
      </c>
      <c r="AU538" s="144" t="s">
        <v>89</v>
      </c>
      <c r="AY538" s="19" t="s">
        <v>241</v>
      </c>
      <c r="BE538" s="145">
        <f t="shared" si="54"/>
        <v>0</v>
      </c>
      <c r="BF538" s="145">
        <f t="shared" si="55"/>
        <v>0</v>
      </c>
      <c r="BG538" s="145">
        <f t="shared" si="56"/>
        <v>0</v>
      </c>
      <c r="BH538" s="145">
        <f t="shared" si="57"/>
        <v>0</v>
      </c>
      <c r="BI538" s="145">
        <f t="shared" si="58"/>
        <v>0</v>
      </c>
      <c r="BJ538" s="19" t="s">
        <v>89</v>
      </c>
      <c r="BK538" s="145">
        <f t="shared" si="59"/>
        <v>0</v>
      </c>
      <c r="BL538" s="19" t="s">
        <v>649</v>
      </c>
      <c r="BM538" s="144" t="s">
        <v>4382</v>
      </c>
    </row>
    <row r="539" spans="2:65" s="1" customFormat="1" ht="21.75" customHeight="1">
      <c r="B539" s="34"/>
      <c r="C539" s="133" t="s">
        <v>3179</v>
      </c>
      <c r="D539" s="133" t="s">
        <v>243</v>
      </c>
      <c r="E539" s="134" t="s">
        <v>7502</v>
      </c>
      <c r="F539" s="135" t="s">
        <v>7503</v>
      </c>
      <c r="G539" s="136" t="s">
        <v>7397</v>
      </c>
      <c r="H539" s="137">
        <v>2</v>
      </c>
      <c r="I539" s="138"/>
      <c r="J539" s="139">
        <f t="shared" si="50"/>
        <v>0</v>
      </c>
      <c r="K539" s="135" t="s">
        <v>21</v>
      </c>
      <c r="L539" s="34"/>
      <c r="M539" s="140" t="s">
        <v>21</v>
      </c>
      <c r="N539" s="141" t="s">
        <v>45</v>
      </c>
      <c r="P539" s="142">
        <f t="shared" si="51"/>
        <v>0</v>
      </c>
      <c r="Q539" s="142">
        <v>0</v>
      </c>
      <c r="R539" s="142">
        <f t="shared" si="52"/>
        <v>0</v>
      </c>
      <c r="S539" s="142">
        <v>0</v>
      </c>
      <c r="T539" s="143">
        <f t="shared" si="53"/>
        <v>0</v>
      </c>
      <c r="AR539" s="144" t="s">
        <v>649</v>
      </c>
      <c r="AT539" s="144" t="s">
        <v>243</v>
      </c>
      <c r="AU539" s="144" t="s">
        <v>89</v>
      </c>
      <c r="AY539" s="19" t="s">
        <v>241</v>
      </c>
      <c r="BE539" s="145">
        <f t="shared" si="54"/>
        <v>0</v>
      </c>
      <c r="BF539" s="145">
        <f t="shared" si="55"/>
        <v>0</v>
      </c>
      <c r="BG539" s="145">
        <f t="shared" si="56"/>
        <v>0</v>
      </c>
      <c r="BH539" s="145">
        <f t="shared" si="57"/>
        <v>0</v>
      </c>
      <c r="BI539" s="145">
        <f t="shared" si="58"/>
        <v>0</v>
      </c>
      <c r="BJ539" s="19" t="s">
        <v>89</v>
      </c>
      <c r="BK539" s="145">
        <f t="shared" si="59"/>
        <v>0</v>
      </c>
      <c r="BL539" s="19" t="s">
        <v>649</v>
      </c>
      <c r="BM539" s="144" t="s">
        <v>4390</v>
      </c>
    </row>
    <row r="540" spans="2:65" s="1" customFormat="1" ht="21.75" customHeight="1">
      <c r="B540" s="34"/>
      <c r="C540" s="133" t="s">
        <v>3185</v>
      </c>
      <c r="D540" s="133" t="s">
        <v>243</v>
      </c>
      <c r="E540" s="134" t="s">
        <v>7504</v>
      </c>
      <c r="F540" s="135" t="s">
        <v>7505</v>
      </c>
      <c r="G540" s="136" t="s">
        <v>7397</v>
      </c>
      <c r="H540" s="137">
        <v>21</v>
      </c>
      <c r="I540" s="138"/>
      <c r="J540" s="139">
        <f t="shared" si="50"/>
        <v>0</v>
      </c>
      <c r="K540" s="135" t="s">
        <v>538</v>
      </c>
      <c r="L540" s="34"/>
      <c r="M540" s="140" t="s">
        <v>21</v>
      </c>
      <c r="N540" s="141" t="s">
        <v>45</v>
      </c>
      <c r="P540" s="142">
        <f t="shared" si="51"/>
        <v>0</v>
      </c>
      <c r="Q540" s="142">
        <v>0</v>
      </c>
      <c r="R540" s="142">
        <f t="shared" si="52"/>
        <v>0</v>
      </c>
      <c r="S540" s="142">
        <v>0</v>
      </c>
      <c r="T540" s="143">
        <f t="shared" si="53"/>
        <v>0</v>
      </c>
      <c r="AR540" s="144" t="s">
        <v>649</v>
      </c>
      <c r="AT540" s="144" t="s">
        <v>243</v>
      </c>
      <c r="AU540" s="144" t="s">
        <v>89</v>
      </c>
      <c r="AY540" s="19" t="s">
        <v>241</v>
      </c>
      <c r="BE540" s="145">
        <f t="shared" si="54"/>
        <v>0</v>
      </c>
      <c r="BF540" s="145">
        <f t="shared" si="55"/>
        <v>0</v>
      </c>
      <c r="BG540" s="145">
        <f t="shared" si="56"/>
        <v>0</v>
      </c>
      <c r="BH540" s="145">
        <f t="shared" si="57"/>
        <v>0</v>
      </c>
      <c r="BI540" s="145">
        <f t="shared" si="58"/>
        <v>0</v>
      </c>
      <c r="BJ540" s="19" t="s">
        <v>89</v>
      </c>
      <c r="BK540" s="145">
        <f t="shared" si="59"/>
        <v>0</v>
      </c>
      <c r="BL540" s="19" t="s">
        <v>649</v>
      </c>
      <c r="BM540" s="144" t="s">
        <v>4398</v>
      </c>
    </row>
    <row r="541" spans="2:65" s="1" customFormat="1" ht="11.25">
      <c r="B541" s="34"/>
      <c r="D541" s="150" t="s">
        <v>255</v>
      </c>
      <c r="F541" s="151" t="s">
        <v>7506</v>
      </c>
      <c r="I541" s="148"/>
      <c r="L541" s="34"/>
      <c r="M541" s="149"/>
      <c r="T541" s="55"/>
      <c r="AT541" s="19" t="s">
        <v>255</v>
      </c>
      <c r="AU541" s="19" t="s">
        <v>89</v>
      </c>
    </row>
    <row r="542" spans="2:65" s="1" customFormat="1" ht="16.5" customHeight="1">
      <c r="B542" s="34"/>
      <c r="C542" s="133" t="s">
        <v>3191</v>
      </c>
      <c r="D542" s="133" t="s">
        <v>243</v>
      </c>
      <c r="E542" s="134" t="s">
        <v>7507</v>
      </c>
      <c r="F542" s="135" t="s">
        <v>7508</v>
      </c>
      <c r="G542" s="136" t="s">
        <v>513</v>
      </c>
      <c r="H542" s="137">
        <v>1.2</v>
      </c>
      <c r="I542" s="138"/>
      <c r="J542" s="139">
        <f>ROUND(I542*H542,2)</f>
        <v>0</v>
      </c>
      <c r="K542" s="135" t="s">
        <v>538</v>
      </c>
      <c r="L542" s="34"/>
      <c r="M542" s="140" t="s">
        <v>21</v>
      </c>
      <c r="N542" s="141" t="s">
        <v>45</v>
      </c>
      <c r="P542" s="142">
        <f>O542*H542</f>
        <v>0</v>
      </c>
      <c r="Q542" s="142">
        <v>0</v>
      </c>
      <c r="R542" s="142">
        <f>Q542*H542</f>
        <v>0</v>
      </c>
      <c r="S542" s="142">
        <v>0</v>
      </c>
      <c r="T542" s="143">
        <f>S542*H542</f>
        <v>0</v>
      </c>
      <c r="AR542" s="144" t="s">
        <v>649</v>
      </c>
      <c r="AT542" s="144" t="s">
        <v>243</v>
      </c>
      <c r="AU542" s="144" t="s">
        <v>89</v>
      </c>
      <c r="AY542" s="19" t="s">
        <v>241</v>
      </c>
      <c r="BE542" s="145">
        <f>IF(N542="základní",J542,0)</f>
        <v>0</v>
      </c>
      <c r="BF542" s="145">
        <f>IF(N542="snížená",J542,0)</f>
        <v>0</v>
      </c>
      <c r="BG542" s="145">
        <f>IF(N542="zákl. přenesená",J542,0)</f>
        <v>0</v>
      </c>
      <c r="BH542" s="145">
        <f>IF(N542="sníž. přenesená",J542,0)</f>
        <v>0</v>
      </c>
      <c r="BI542" s="145">
        <f>IF(N542="nulová",J542,0)</f>
        <v>0</v>
      </c>
      <c r="BJ542" s="19" t="s">
        <v>89</v>
      </c>
      <c r="BK542" s="145">
        <f>ROUND(I542*H542,2)</f>
        <v>0</v>
      </c>
      <c r="BL542" s="19" t="s">
        <v>649</v>
      </c>
      <c r="BM542" s="144" t="s">
        <v>4406</v>
      </c>
    </row>
    <row r="543" spans="2:65" s="1" customFormat="1" ht="11.25">
      <c r="B543" s="34"/>
      <c r="D543" s="150" t="s">
        <v>255</v>
      </c>
      <c r="F543" s="151" t="s">
        <v>7509</v>
      </c>
      <c r="I543" s="148"/>
      <c r="L543" s="34"/>
      <c r="M543" s="149"/>
      <c r="T543" s="55"/>
      <c r="AT543" s="19" t="s">
        <v>255</v>
      </c>
      <c r="AU543" s="19" t="s">
        <v>89</v>
      </c>
    </row>
    <row r="544" spans="2:65" s="1" customFormat="1" ht="16.5" customHeight="1">
      <c r="B544" s="34"/>
      <c r="C544" s="133" t="s">
        <v>3197</v>
      </c>
      <c r="D544" s="133" t="s">
        <v>243</v>
      </c>
      <c r="E544" s="134" t="s">
        <v>7510</v>
      </c>
      <c r="F544" s="135" t="s">
        <v>7511</v>
      </c>
      <c r="G544" s="136" t="s">
        <v>513</v>
      </c>
      <c r="H544" s="137">
        <v>2.4</v>
      </c>
      <c r="I544" s="138"/>
      <c r="J544" s="139">
        <f>ROUND(I544*H544,2)</f>
        <v>0</v>
      </c>
      <c r="K544" s="135" t="s">
        <v>538</v>
      </c>
      <c r="L544" s="34"/>
      <c r="M544" s="140" t="s">
        <v>21</v>
      </c>
      <c r="N544" s="141" t="s">
        <v>45</v>
      </c>
      <c r="P544" s="142">
        <f>O544*H544</f>
        <v>0</v>
      </c>
      <c r="Q544" s="142">
        <v>0</v>
      </c>
      <c r="R544" s="142">
        <f>Q544*H544</f>
        <v>0</v>
      </c>
      <c r="S544" s="142">
        <v>0</v>
      </c>
      <c r="T544" s="143">
        <f>S544*H544</f>
        <v>0</v>
      </c>
      <c r="AR544" s="144" t="s">
        <v>649</v>
      </c>
      <c r="AT544" s="144" t="s">
        <v>243</v>
      </c>
      <c r="AU544" s="144" t="s">
        <v>89</v>
      </c>
      <c r="AY544" s="19" t="s">
        <v>241</v>
      </c>
      <c r="BE544" s="145">
        <f>IF(N544="základní",J544,0)</f>
        <v>0</v>
      </c>
      <c r="BF544" s="145">
        <f>IF(N544="snížená",J544,0)</f>
        <v>0</v>
      </c>
      <c r="BG544" s="145">
        <f>IF(N544="zákl. přenesená",J544,0)</f>
        <v>0</v>
      </c>
      <c r="BH544" s="145">
        <f>IF(N544="sníž. přenesená",J544,0)</f>
        <v>0</v>
      </c>
      <c r="BI544" s="145">
        <f>IF(N544="nulová",J544,0)</f>
        <v>0</v>
      </c>
      <c r="BJ544" s="19" t="s">
        <v>89</v>
      </c>
      <c r="BK544" s="145">
        <f>ROUND(I544*H544,2)</f>
        <v>0</v>
      </c>
      <c r="BL544" s="19" t="s">
        <v>649</v>
      </c>
      <c r="BM544" s="144" t="s">
        <v>4435</v>
      </c>
    </row>
    <row r="545" spans="2:65" s="1" customFormat="1" ht="11.25">
      <c r="B545" s="34"/>
      <c r="D545" s="150" t="s">
        <v>255</v>
      </c>
      <c r="F545" s="151" t="s">
        <v>7512</v>
      </c>
      <c r="I545" s="148"/>
      <c r="L545" s="34"/>
      <c r="M545" s="149"/>
      <c r="T545" s="55"/>
      <c r="AT545" s="19" t="s">
        <v>255</v>
      </c>
      <c r="AU545" s="19" t="s">
        <v>89</v>
      </c>
    </row>
    <row r="546" spans="2:65" s="1" customFormat="1" ht="16.5" customHeight="1">
      <c r="B546" s="34"/>
      <c r="C546" s="133" t="s">
        <v>3203</v>
      </c>
      <c r="D546" s="133" t="s">
        <v>243</v>
      </c>
      <c r="E546" s="134" t="s">
        <v>7513</v>
      </c>
      <c r="F546" s="135" t="s">
        <v>7514</v>
      </c>
      <c r="G546" s="136" t="s">
        <v>1718</v>
      </c>
      <c r="H546" s="137">
        <v>1</v>
      </c>
      <c r="I546" s="138"/>
      <c r="J546" s="139">
        <f>ROUND(I546*H546,2)</f>
        <v>0</v>
      </c>
      <c r="K546" s="135" t="s">
        <v>21</v>
      </c>
      <c r="L546" s="34"/>
      <c r="M546" s="140" t="s">
        <v>21</v>
      </c>
      <c r="N546" s="141" t="s">
        <v>45</v>
      </c>
      <c r="P546" s="142">
        <f>O546*H546</f>
        <v>0</v>
      </c>
      <c r="Q546" s="142">
        <v>0</v>
      </c>
      <c r="R546" s="142">
        <f>Q546*H546</f>
        <v>0</v>
      </c>
      <c r="S546" s="142">
        <v>0</v>
      </c>
      <c r="T546" s="143">
        <f>S546*H546</f>
        <v>0</v>
      </c>
      <c r="AR546" s="144" t="s">
        <v>649</v>
      </c>
      <c r="AT546" s="144" t="s">
        <v>243</v>
      </c>
      <c r="AU546" s="144" t="s">
        <v>89</v>
      </c>
      <c r="AY546" s="19" t="s">
        <v>241</v>
      </c>
      <c r="BE546" s="145">
        <f>IF(N546="základní",J546,0)</f>
        <v>0</v>
      </c>
      <c r="BF546" s="145">
        <f>IF(N546="snížená",J546,0)</f>
        <v>0</v>
      </c>
      <c r="BG546" s="145">
        <f>IF(N546="zákl. přenesená",J546,0)</f>
        <v>0</v>
      </c>
      <c r="BH546" s="145">
        <f>IF(N546="sníž. přenesená",J546,0)</f>
        <v>0</v>
      </c>
      <c r="BI546" s="145">
        <f>IF(N546="nulová",J546,0)</f>
        <v>0</v>
      </c>
      <c r="BJ546" s="19" t="s">
        <v>89</v>
      </c>
      <c r="BK546" s="145">
        <f>ROUND(I546*H546,2)</f>
        <v>0</v>
      </c>
      <c r="BL546" s="19" t="s">
        <v>649</v>
      </c>
      <c r="BM546" s="144" t="s">
        <v>4443</v>
      </c>
    </row>
    <row r="547" spans="2:65" s="1" customFormat="1" ht="24.2" customHeight="1">
      <c r="B547" s="34"/>
      <c r="C547" s="133" t="s">
        <v>3209</v>
      </c>
      <c r="D547" s="133" t="s">
        <v>243</v>
      </c>
      <c r="E547" s="134" t="s">
        <v>7515</v>
      </c>
      <c r="F547" s="135" t="s">
        <v>7516</v>
      </c>
      <c r="G547" s="136" t="s">
        <v>271</v>
      </c>
      <c r="H547" s="137">
        <v>31.853000000000002</v>
      </c>
      <c r="I547" s="138"/>
      <c r="J547" s="139">
        <f>ROUND(I547*H547,2)</f>
        <v>0</v>
      </c>
      <c r="K547" s="135" t="s">
        <v>538</v>
      </c>
      <c r="L547" s="34"/>
      <c r="M547" s="140" t="s">
        <v>21</v>
      </c>
      <c r="N547" s="141" t="s">
        <v>45</v>
      </c>
      <c r="P547" s="142">
        <f>O547*H547</f>
        <v>0</v>
      </c>
      <c r="Q547" s="142">
        <v>0</v>
      </c>
      <c r="R547" s="142">
        <f>Q547*H547</f>
        <v>0</v>
      </c>
      <c r="S547" s="142">
        <v>0</v>
      </c>
      <c r="T547" s="143">
        <f>S547*H547</f>
        <v>0</v>
      </c>
      <c r="AR547" s="144" t="s">
        <v>649</v>
      </c>
      <c r="AT547" s="144" t="s">
        <v>243</v>
      </c>
      <c r="AU547" s="144" t="s">
        <v>89</v>
      </c>
      <c r="AY547" s="19" t="s">
        <v>241</v>
      </c>
      <c r="BE547" s="145">
        <f>IF(N547="základní",J547,0)</f>
        <v>0</v>
      </c>
      <c r="BF547" s="145">
        <f>IF(N547="snížená",J547,0)</f>
        <v>0</v>
      </c>
      <c r="BG547" s="145">
        <f>IF(N547="zákl. přenesená",J547,0)</f>
        <v>0</v>
      </c>
      <c r="BH547" s="145">
        <f>IF(N547="sníž. přenesená",J547,0)</f>
        <v>0</v>
      </c>
      <c r="BI547" s="145">
        <f>IF(N547="nulová",J547,0)</f>
        <v>0</v>
      </c>
      <c r="BJ547" s="19" t="s">
        <v>89</v>
      </c>
      <c r="BK547" s="145">
        <f>ROUND(I547*H547,2)</f>
        <v>0</v>
      </c>
      <c r="BL547" s="19" t="s">
        <v>649</v>
      </c>
      <c r="BM547" s="144" t="s">
        <v>4451</v>
      </c>
    </row>
    <row r="548" spans="2:65" s="1" customFormat="1" ht="11.25">
      <c r="B548" s="34"/>
      <c r="D548" s="150" t="s">
        <v>255</v>
      </c>
      <c r="F548" s="151" t="s">
        <v>7517</v>
      </c>
      <c r="I548" s="148"/>
      <c r="L548" s="34"/>
      <c r="M548" s="149"/>
      <c r="T548" s="55"/>
      <c r="AT548" s="19" t="s">
        <v>255</v>
      </c>
      <c r="AU548" s="19" t="s">
        <v>89</v>
      </c>
    </row>
    <row r="549" spans="2:65" s="1" customFormat="1" ht="24.2" customHeight="1">
      <c r="B549" s="34"/>
      <c r="C549" s="133" t="s">
        <v>3215</v>
      </c>
      <c r="D549" s="133" t="s">
        <v>243</v>
      </c>
      <c r="E549" s="134" t="s">
        <v>7518</v>
      </c>
      <c r="F549" s="135" t="s">
        <v>7519</v>
      </c>
      <c r="G549" s="136" t="s">
        <v>271</v>
      </c>
      <c r="H549" s="137">
        <v>31.853000000000002</v>
      </c>
      <c r="I549" s="138"/>
      <c r="J549" s="139">
        <f>ROUND(I549*H549,2)</f>
        <v>0</v>
      </c>
      <c r="K549" s="135" t="s">
        <v>538</v>
      </c>
      <c r="L549" s="34"/>
      <c r="M549" s="140" t="s">
        <v>21</v>
      </c>
      <c r="N549" s="141" t="s">
        <v>45</v>
      </c>
      <c r="P549" s="142">
        <f>O549*H549</f>
        <v>0</v>
      </c>
      <c r="Q549" s="142">
        <v>0</v>
      </c>
      <c r="R549" s="142">
        <f>Q549*H549</f>
        <v>0</v>
      </c>
      <c r="S549" s="142">
        <v>0</v>
      </c>
      <c r="T549" s="143">
        <f>S549*H549</f>
        <v>0</v>
      </c>
      <c r="AR549" s="144" t="s">
        <v>649</v>
      </c>
      <c r="AT549" s="144" t="s">
        <v>243</v>
      </c>
      <c r="AU549" s="144" t="s">
        <v>89</v>
      </c>
      <c r="AY549" s="19" t="s">
        <v>241</v>
      </c>
      <c r="BE549" s="145">
        <f>IF(N549="základní",J549,0)</f>
        <v>0</v>
      </c>
      <c r="BF549" s="145">
        <f>IF(N549="snížená",J549,0)</f>
        <v>0</v>
      </c>
      <c r="BG549" s="145">
        <f>IF(N549="zákl. přenesená",J549,0)</f>
        <v>0</v>
      </c>
      <c r="BH549" s="145">
        <f>IF(N549="sníž. přenesená",J549,0)</f>
        <v>0</v>
      </c>
      <c r="BI549" s="145">
        <f>IF(N549="nulová",J549,0)</f>
        <v>0</v>
      </c>
      <c r="BJ549" s="19" t="s">
        <v>89</v>
      </c>
      <c r="BK549" s="145">
        <f>ROUND(I549*H549,2)</f>
        <v>0</v>
      </c>
      <c r="BL549" s="19" t="s">
        <v>649</v>
      </c>
      <c r="BM549" s="144" t="s">
        <v>4459</v>
      </c>
    </row>
    <row r="550" spans="2:65" s="1" customFormat="1" ht="11.25">
      <c r="B550" s="34"/>
      <c r="D550" s="150" t="s">
        <v>255</v>
      </c>
      <c r="F550" s="151" t="s">
        <v>7520</v>
      </c>
      <c r="I550" s="148"/>
      <c r="L550" s="34"/>
      <c r="M550" s="149"/>
      <c r="T550" s="55"/>
      <c r="AT550" s="19" t="s">
        <v>255</v>
      </c>
      <c r="AU550" s="19" t="s">
        <v>89</v>
      </c>
    </row>
    <row r="551" spans="2:65" s="11" customFormat="1" ht="22.9" customHeight="1">
      <c r="B551" s="121"/>
      <c r="D551" s="122" t="s">
        <v>72</v>
      </c>
      <c r="E551" s="131" t="s">
        <v>5097</v>
      </c>
      <c r="F551" s="131" t="s">
        <v>7521</v>
      </c>
      <c r="I551" s="124"/>
      <c r="J551" s="132">
        <f>BK551</f>
        <v>0</v>
      </c>
      <c r="L551" s="121"/>
      <c r="M551" s="126"/>
      <c r="P551" s="127">
        <f>SUM(P552:P557)</f>
        <v>0</v>
      </c>
      <c r="R551" s="127">
        <f>SUM(R552:R557)</f>
        <v>0</v>
      </c>
      <c r="T551" s="128">
        <f>SUM(T552:T557)</f>
        <v>0</v>
      </c>
      <c r="AR551" s="122" t="s">
        <v>89</v>
      </c>
      <c r="AT551" s="129" t="s">
        <v>72</v>
      </c>
      <c r="AU551" s="129" t="s">
        <v>81</v>
      </c>
      <c r="AY551" s="122" t="s">
        <v>241</v>
      </c>
      <c r="BK551" s="130">
        <f>SUM(BK552:BK557)</f>
        <v>0</v>
      </c>
    </row>
    <row r="552" spans="2:65" s="1" customFormat="1" ht="16.5" customHeight="1">
      <c r="B552" s="34"/>
      <c r="C552" s="133" t="s">
        <v>3221</v>
      </c>
      <c r="D552" s="133" t="s">
        <v>243</v>
      </c>
      <c r="E552" s="134" t="s">
        <v>7522</v>
      </c>
      <c r="F552" s="135" t="s">
        <v>7523</v>
      </c>
      <c r="G552" s="136" t="s">
        <v>1718</v>
      </c>
      <c r="H552" s="137">
        <v>1</v>
      </c>
      <c r="I552" s="138"/>
      <c r="J552" s="139">
        <f>ROUND(I552*H552,2)</f>
        <v>0</v>
      </c>
      <c r="K552" s="135" t="s">
        <v>21</v>
      </c>
      <c r="L552" s="34"/>
      <c r="M552" s="140" t="s">
        <v>21</v>
      </c>
      <c r="N552" s="141" t="s">
        <v>45</v>
      </c>
      <c r="P552" s="142">
        <f>O552*H552</f>
        <v>0</v>
      </c>
      <c r="Q552" s="142">
        <v>0</v>
      </c>
      <c r="R552" s="142">
        <f>Q552*H552</f>
        <v>0</v>
      </c>
      <c r="S552" s="142">
        <v>0</v>
      </c>
      <c r="T552" s="143">
        <f>S552*H552</f>
        <v>0</v>
      </c>
      <c r="AR552" s="144" t="s">
        <v>649</v>
      </c>
      <c r="AT552" s="144" t="s">
        <v>243</v>
      </c>
      <c r="AU552" s="144" t="s">
        <v>89</v>
      </c>
      <c r="AY552" s="19" t="s">
        <v>241</v>
      </c>
      <c r="BE552" s="145">
        <f>IF(N552="základní",J552,0)</f>
        <v>0</v>
      </c>
      <c r="BF552" s="145">
        <f>IF(N552="snížená",J552,0)</f>
        <v>0</v>
      </c>
      <c r="BG552" s="145">
        <f>IF(N552="zákl. přenesená",J552,0)</f>
        <v>0</v>
      </c>
      <c r="BH552" s="145">
        <f>IF(N552="sníž. přenesená",J552,0)</f>
        <v>0</v>
      </c>
      <c r="BI552" s="145">
        <f>IF(N552="nulová",J552,0)</f>
        <v>0</v>
      </c>
      <c r="BJ552" s="19" t="s">
        <v>89</v>
      </c>
      <c r="BK552" s="145">
        <f>ROUND(I552*H552,2)</f>
        <v>0</v>
      </c>
      <c r="BL552" s="19" t="s">
        <v>649</v>
      </c>
      <c r="BM552" s="144" t="s">
        <v>4466</v>
      </c>
    </row>
    <row r="553" spans="2:65" s="1" customFormat="1" ht="58.5">
      <c r="B553" s="34"/>
      <c r="D553" s="146" t="s">
        <v>248</v>
      </c>
      <c r="F553" s="147" t="s">
        <v>7524</v>
      </c>
      <c r="I553" s="148"/>
      <c r="L553" s="34"/>
      <c r="M553" s="149"/>
      <c r="T553" s="55"/>
      <c r="AT553" s="19" t="s">
        <v>248</v>
      </c>
      <c r="AU553" s="19" t="s">
        <v>89</v>
      </c>
    </row>
    <row r="554" spans="2:65" s="1" customFormat="1" ht="16.5" customHeight="1">
      <c r="B554" s="34"/>
      <c r="C554" s="133" t="s">
        <v>3227</v>
      </c>
      <c r="D554" s="133" t="s">
        <v>243</v>
      </c>
      <c r="E554" s="134" t="s">
        <v>7525</v>
      </c>
      <c r="F554" s="135" t="s">
        <v>7526</v>
      </c>
      <c r="G554" s="136" t="s">
        <v>1718</v>
      </c>
      <c r="H554" s="137">
        <v>1</v>
      </c>
      <c r="I554" s="138"/>
      <c r="J554" s="139">
        <f>ROUND(I554*H554,2)</f>
        <v>0</v>
      </c>
      <c r="K554" s="135" t="s">
        <v>21</v>
      </c>
      <c r="L554" s="34"/>
      <c r="M554" s="140" t="s">
        <v>21</v>
      </c>
      <c r="N554" s="141" t="s">
        <v>45</v>
      </c>
      <c r="P554" s="142">
        <f>O554*H554</f>
        <v>0</v>
      </c>
      <c r="Q554" s="142">
        <v>0</v>
      </c>
      <c r="R554" s="142">
        <f>Q554*H554</f>
        <v>0</v>
      </c>
      <c r="S554" s="142">
        <v>0</v>
      </c>
      <c r="T554" s="143">
        <f>S554*H554</f>
        <v>0</v>
      </c>
      <c r="AR554" s="144" t="s">
        <v>649</v>
      </c>
      <c r="AT554" s="144" t="s">
        <v>243</v>
      </c>
      <c r="AU554" s="144" t="s">
        <v>89</v>
      </c>
      <c r="AY554" s="19" t="s">
        <v>241</v>
      </c>
      <c r="BE554" s="145">
        <f>IF(N554="základní",J554,0)</f>
        <v>0</v>
      </c>
      <c r="BF554" s="145">
        <f>IF(N554="snížená",J554,0)</f>
        <v>0</v>
      </c>
      <c r="BG554" s="145">
        <f>IF(N554="zákl. přenesená",J554,0)</f>
        <v>0</v>
      </c>
      <c r="BH554" s="145">
        <f>IF(N554="sníž. přenesená",J554,0)</f>
        <v>0</v>
      </c>
      <c r="BI554" s="145">
        <f>IF(N554="nulová",J554,0)</f>
        <v>0</v>
      </c>
      <c r="BJ554" s="19" t="s">
        <v>89</v>
      </c>
      <c r="BK554" s="145">
        <f>ROUND(I554*H554,2)</f>
        <v>0</v>
      </c>
      <c r="BL554" s="19" t="s">
        <v>649</v>
      </c>
      <c r="BM554" s="144" t="s">
        <v>4474</v>
      </c>
    </row>
    <row r="555" spans="2:65" s="1" customFormat="1" ht="29.25">
      <c r="B555" s="34"/>
      <c r="D555" s="146" t="s">
        <v>248</v>
      </c>
      <c r="F555" s="147" t="s">
        <v>7527</v>
      </c>
      <c r="I555" s="148"/>
      <c r="L555" s="34"/>
      <c r="M555" s="149"/>
      <c r="T555" s="55"/>
      <c r="AT555" s="19" t="s">
        <v>248</v>
      </c>
      <c r="AU555" s="19" t="s">
        <v>89</v>
      </c>
    </row>
    <row r="556" spans="2:65" s="1" customFormat="1" ht="16.5" customHeight="1">
      <c r="B556" s="34"/>
      <c r="C556" s="133" t="s">
        <v>3233</v>
      </c>
      <c r="D556" s="133" t="s">
        <v>243</v>
      </c>
      <c r="E556" s="134" t="s">
        <v>7528</v>
      </c>
      <c r="F556" s="135" t="s">
        <v>7529</v>
      </c>
      <c r="G556" s="136" t="s">
        <v>1718</v>
      </c>
      <c r="H556" s="137">
        <v>1</v>
      </c>
      <c r="I556" s="138"/>
      <c r="J556" s="139">
        <f>ROUND(I556*H556,2)</f>
        <v>0</v>
      </c>
      <c r="K556" s="135" t="s">
        <v>21</v>
      </c>
      <c r="L556" s="34"/>
      <c r="M556" s="140" t="s">
        <v>21</v>
      </c>
      <c r="N556" s="141" t="s">
        <v>45</v>
      </c>
      <c r="P556" s="142">
        <f>O556*H556</f>
        <v>0</v>
      </c>
      <c r="Q556" s="142">
        <v>0</v>
      </c>
      <c r="R556" s="142">
        <f>Q556*H556</f>
        <v>0</v>
      </c>
      <c r="S556" s="142">
        <v>0</v>
      </c>
      <c r="T556" s="143">
        <f>S556*H556</f>
        <v>0</v>
      </c>
      <c r="AR556" s="144" t="s">
        <v>649</v>
      </c>
      <c r="AT556" s="144" t="s">
        <v>243</v>
      </c>
      <c r="AU556" s="144" t="s">
        <v>89</v>
      </c>
      <c r="AY556" s="19" t="s">
        <v>241</v>
      </c>
      <c r="BE556" s="145">
        <f>IF(N556="základní",J556,0)</f>
        <v>0</v>
      </c>
      <c r="BF556" s="145">
        <f>IF(N556="snížená",J556,0)</f>
        <v>0</v>
      </c>
      <c r="BG556" s="145">
        <f>IF(N556="zákl. přenesená",J556,0)</f>
        <v>0</v>
      </c>
      <c r="BH556" s="145">
        <f>IF(N556="sníž. přenesená",J556,0)</f>
        <v>0</v>
      </c>
      <c r="BI556" s="145">
        <f>IF(N556="nulová",J556,0)</f>
        <v>0</v>
      </c>
      <c r="BJ556" s="19" t="s">
        <v>89</v>
      </c>
      <c r="BK556" s="145">
        <f>ROUND(I556*H556,2)</f>
        <v>0</v>
      </c>
      <c r="BL556" s="19" t="s">
        <v>649</v>
      </c>
      <c r="BM556" s="144" t="s">
        <v>4482</v>
      </c>
    </row>
    <row r="557" spans="2:65" s="1" customFormat="1" ht="29.25">
      <c r="B557" s="34"/>
      <c r="D557" s="146" t="s">
        <v>248</v>
      </c>
      <c r="F557" s="147" t="s">
        <v>7530</v>
      </c>
      <c r="I557" s="148"/>
      <c r="L557" s="34"/>
      <c r="M557" s="149"/>
      <c r="T557" s="55"/>
      <c r="AT557" s="19" t="s">
        <v>248</v>
      </c>
      <c r="AU557" s="19" t="s">
        <v>89</v>
      </c>
    </row>
    <row r="558" spans="2:65" s="11" customFormat="1" ht="22.9" customHeight="1">
      <c r="B558" s="121"/>
      <c r="D558" s="122" t="s">
        <v>72</v>
      </c>
      <c r="E558" s="131" t="s">
        <v>5101</v>
      </c>
      <c r="F558" s="131" t="s">
        <v>7531</v>
      </c>
      <c r="I558" s="124"/>
      <c r="J558" s="132">
        <f>BK558</f>
        <v>0</v>
      </c>
      <c r="L558" s="121"/>
      <c r="M558" s="126"/>
      <c r="P558" s="127">
        <f>SUM(P559:P640)</f>
        <v>0</v>
      </c>
      <c r="R558" s="127">
        <f>SUM(R559:R640)</f>
        <v>0</v>
      </c>
      <c r="T558" s="128">
        <f>SUM(T559:T640)</f>
        <v>0</v>
      </c>
      <c r="AR558" s="122" t="s">
        <v>89</v>
      </c>
      <c r="AT558" s="129" t="s">
        <v>72</v>
      </c>
      <c r="AU558" s="129" t="s">
        <v>81</v>
      </c>
      <c r="AY558" s="122" t="s">
        <v>241</v>
      </c>
      <c r="BK558" s="130">
        <f>SUM(BK559:BK640)</f>
        <v>0</v>
      </c>
    </row>
    <row r="559" spans="2:65" s="1" customFormat="1" ht="16.5" customHeight="1">
      <c r="B559" s="34"/>
      <c r="C559" s="133" t="s">
        <v>3241</v>
      </c>
      <c r="D559" s="133" t="s">
        <v>243</v>
      </c>
      <c r="E559" s="134" t="s">
        <v>7532</v>
      </c>
      <c r="F559" s="135" t="s">
        <v>7533</v>
      </c>
      <c r="G559" s="136" t="s">
        <v>1718</v>
      </c>
      <c r="H559" s="137">
        <v>109</v>
      </c>
      <c r="I559" s="138"/>
      <c r="J559" s="139">
        <f>ROUND(I559*H559,2)</f>
        <v>0</v>
      </c>
      <c r="K559" s="135" t="s">
        <v>538</v>
      </c>
      <c r="L559" s="34"/>
      <c r="M559" s="140" t="s">
        <v>21</v>
      </c>
      <c r="N559" s="141" t="s">
        <v>45</v>
      </c>
      <c r="P559" s="142">
        <f>O559*H559</f>
        <v>0</v>
      </c>
      <c r="Q559" s="142">
        <v>0</v>
      </c>
      <c r="R559" s="142">
        <f>Q559*H559</f>
        <v>0</v>
      </c>
      <c r="S559" s="142">
        <v>0</v>
      </c>
      <c r="T559" s="143">
        <f>S559*H559</f>
        <v>0</v>
      </c>
      <c r="AR559" s="144" t="s">
        <v>649</v>
      </c>
      <c r="AT559" s="144" t="s">
        <v>243</v>
      </c>
      <c r="AU559" s="144" t="s">
        <v>89</v>
      </c>
      <c r="AY559" s="19" t="s">
        <v>241</v>
      </c>
      <c r="BE559" s="145">
        <f>IF(N559="základní",J559,0)</f>
        <v>0</v>
      </c>
      <c r="BF559" s="145">
        <f>IF(N559="snížená",J559,0)</f>
        <v>0</v>
      </c>
      <c r="BG559" s="145">
        <f>IF(N559="zákl. přenesená",J559,0)</f>
        <v>0</v>
      </c>
      <c r="BH559" s="145">
        <f>IF(N559="sníž. přenesená",J559,0)</f>
        <v>0</v>
      </c>
      <c r="BI559" s="145">
        <f>IF(N559="nulová",J559,0)</f>
        <v>0</v>
      </c>
      <c r="BJ559" s="19" t="s">
        <v>89</v>
      </c>
      <c r="BK559" s="145">
        <f>ROUND(I559*H559,2)</f>
        <v>0</v>
      </c>
      <c r="BL559" s="19" t="s">
        <v>649</v>
      </c>
      <c r="BM559" s="144" t="s">
        <v>4490</v>
      </c>
    </row>
    <row r="560" spans="2:65" s="1" customFormat="1" ht="11.25">
      <c r="B560" s="34"/>
      <c r="D560" s="150" t="s">
        <v>255</v>
      </c>
      <c r="F560" s="151" t="s">
        <v>7534</v>
      </c>
      <c r="I560" s="148"/>
      <c r="L560" s="34"/>
      <c r="M560" s="149"/>
      <c r="T560" s="55"/>
      <c r="AT560" s="19" t="s">
        <v>255</v>
      </c>
      <c r="AU560" s="19" t="s">
        <v>89</v>
      </c>
    </row>
    <row r="561" spans="2:65" s="1" customFormat="1" ht="16.5" customHeight="1">
      <c r="B561" s="34"/>
      <c r="C561" s="179" t="s">
        <v>3249</v>
      </c>
      <c r="D561" s="179" t="s">
        <v>549</v>
      </c>
      <c r="E561" s="180" t="s">
        <v>7535</v>
      </c>
      <c r="F561" s="181" t="s">
        <v>7536</v>
      </c>
      <c r="G561" s="182" t="s">
        <v>1718</v>
      </c>
      <c r="H561" s="183">
        <v>29</v>
      </c>
      <c r="I561" s="184"/>
      <c r="J561" s="185">
        <f>ROUND(I561*H561,2)</f>
        <v>0</v>
      </c>
      <c r="K561" s="181" t="s">
        <v>538</v>
      </c>
      <c r="L561" s="186"/>
      <c r="M561" s="187" t="s">
        <v>21</v>
      </c>
      <c r="N561" s="188" t="s">
        <v>45</v>
      </c>
      <c r="P561" s="142">
        <f>O561*H561</f>
        <v>0</v>
      </c>
      <c r="Q561" s="142">
        <v>0</v>
      </c>
      <c r="R561" s="142">
        <f>Q561*H561</f>
        <v>0</v>
      </c>
      <c r="S561" s="142">
        <v>0</v>
      </c>
      <c r="T561" s="143">
        <f>S561*H561</f>
        <v>0</v>
      </c>
      <c r="AR561" s="144" t="s">
        <v>929</v>
      </c>
      <c r="AT561" s="144" t="s">
        <v>549</v>
      </c>
      <c r="AU561" s="144" t="s">
        <v>89</v>
      </c>
      <c r="AY561" s="19" t="s">
        <v>241</v>
      </c>
      <c r="BE561" s="145">
        <f>IF(N561="základní",J561,0)</f>
        <v>0</v>
      </c>
      <c r="BF561" s="145">
        <f>IF(N561="snížená",J561,0)</f>
        <v>0</v>
      </c>
      <c r="BG561" s="145">
        <f>IF(N561="zákl. přenesená",J561,0)</f>
        <v>0</v>
      </c>
      <c r="BH561" s="145">
        <f>IF(N561="sníž. přenesená",J561,0)</f>
        <v>0</v>
      </c>
      <c r="BI561" s="145">
        <f>IF(N561="nulová",J561,0)</f>
        <v>0</v>
      </c>
      <c r="BJ561" s="19" t="s">
        <v>89</v>
      </c>
      <c r="BK561" s="145">
        <f>ROUND(I561*H561,2)</f>
        <v>0</v>
      </c>
      <c r="BL561" s="19" t="s">
        <v>649</v>
      </c>
      <c r="BM561" s="144" t="s">
        <v>4498</v>
      </c>
    </row>
    <row r="562" spans="2:65" s="1" customFormat="1" ht="16.5" customHeight="1">
      <c r="B562" s="34"/>
      <c r="C562" s="179" t="s">
        <v>3257</v>
      </c>
      <c r="D562" s="179" t="s">
        <v>549</v>
      </c>
      <c r="E562" s="180" t="s">
        <v>7537</v>
      </c>
      <c r="F562" s="181" t="s">
        <v>7538</v>
      </c>
      <c r="G562" s="182" t="s">
        <v>1718</v>
      </c>
      <c r="H562" s="183">
        <v>80</v>
      </c>
      <c r="I562" s="184"/>
      <c r="J562" s="185">
        <f>ROUND(I562*H562,2)</f>
        <v>0</v>
      </c>
      <c r="K562" s="181" t="s">
        <v>538</v>
      </c>
      <c r="L562" s="186"/>
      <c r="M562" s="187" t="s">
        <v>21</v>
      </c>
      <c r="N562" s="188" t="s">
        <v>45</v>
      </c>
      <c r="P562" s="142">
        <f>O562*H562</f>
        <v>0</v>
      </c>
      <c r="Q562" s="142">
        <v>0</v>
      </c>
      <c r="R562" s="142">
        <f>Q562*H562</f>
        <v>0</v>
      </c>
      <c r="S562" s="142">
        <v>0</v>
      </c>
      <c r="T562" s="143">
        <f>S562*H562</f>
        <v>0</v>
      </c>
      <c r="AR562" s="144" t="s">
        <v>929</v>
      </c>
      <c r="AT562" s="144" t="s">
        <v>549</v>
      </c>
      <c r="AU562" s="144" t="s">
        <v>89</v>
      </c>
      <c r="AY562" s="19" t="s">
        <v>241</v>
      </c>
      <c r="BE562" s="145">
        <f>IF(N562="základní",J562,0)</f>
        <v>0</v>
      </c>
      <c r="BF562" s="145">
        <f>IF(N562="snížená",J562,0)</f>
        <v>0</v>
      </c>
      <c r="BG562" s="145">
        <f>IF(N562="zákl. přenesená",J562,0)</f>
        <v>0</v>
      </c>
      <c r="BH562" s="145">
        <f>IF(N562="sníž. přenesená",J562,0)</f>
        <v>0</v>
      </c>
      <c r="BI562" s="145">
        <f>IF(N562="nulová",J562,0)</f>
        <v>0</v>
      </c>
      <c r="BJ562" s="19" t="s">
        <v>89</v>
      </c>
      <c r="BK562" s="145">
        <f>ROUND(I562*H562,2)</f>
        <v>0</v>
      </c>
      <c r="BL562" s="19" t="s">
        <v>649</v>
      </c>
      <c r="BM562" s="144" t="s">
        <v>4506</v>
      </c>
    </row>
    <row r="563" spans="2:65" s="1" customFormat="1" ht="16.5" customHeight="1">
      <c r="B563" s="34"/>
      <c r="C563" s="179" t="s">
        <v>3265</v>
      </c>
      <c r="D563" s="179" t="s">
        <v>549</v>
      </c>
      <c r="E563" s="180" t="s">
        <v>7539</v>
      </c>
      <c r="F563" s="181" t="s">
        <v>7540</v>
      </c>
      <c r="G563" s="182" t="s">
        <v>1718</v>
      </c>
      <c r="H563" s="183">
        <v>109</v>
      </c>
      <c r="I563" s="184"/>
      <c r="J563" s="185">
        <f>ROUND(I563*H563,2)</f>
        <v>0</v>
      </c>
      <c r="K563" s="181" t="s">
        <v>538</v>
      </c>
      <c r="L563" s="186"/>
      <c r="M563" s="187" t="s">
        <v>21</v>
      </c>
      <c r="N563" s="188" t="s">
        <v>45</v>
      </c>
      <c r="P563" s="142">
        <f>O563*H563</f>
        <v>0</v>
      </c>
      <c r="Q563" s="142">
        <v>0</v>
      </c>
      <c r="R563" s="142">
        <f>Q563*H563</f>
        <v>0</v>
      </c>
      <c r="S563" s="142">
        <v>0</v>
      </c>
      <c r="T563" s="143">
        <f>S563*H563</f>
        <v>0</v>
      </c>
      <c r="AR563" s="144" t="s">
        <v>929</v>
      </c>
      <c r="AT563" s="144" t="s">
        <v>549</v>
      </c>
      <c r="AU563" s="144" t="s">
        <v>89</v>
      </c>
      <c r="AY563" s="19" t="s">
        <v>241</v>
      </c>
      <c r="BE563" s="145">
        <f>IF(N563="základní",J563,0)</f>
        <v>0</v>
      </c>
      <c r="BF563" s="145">
        <f>IF(N563="snížená",J563,0)</f>
        <v>0</v>
      </c>
      <c r="BG563" s="145">
        <f>IF(N563="zákl. přenesená",J563,0)</f>
        <v>0</v>
      </c>
      <c r="BH563" s="145">
        <f>IF(N563="sníž. přenesená",J563,0)</f>
        <v>0</v>
      </c>
      <c r="BI563" s="145">
        <f>IF(N563="nulová",J563,0)</f>
        <v>0</v>
      </c>
      <c r="BJ563" s="19" t="s">
        <v>89</v>
      </c>
      <c r="BK563" s="145">
        <f>ROUND(I563*H563,2)</f>
        <v>0</v>
      </c>
      <c r="BL563" s="19" t="s">
        <v>649</v>
      </c>
      <c r="BM563" s="144" t="s">
        <v>4514</v>
      </c>
    </row>
    <row r="564" spans="2:65" s="1" customFormat="1" ht="16.5" customHeight="1">
      <c r="B564" s="34"/>
      <c r="C564" s="133" t="s">
        <v>3271</v>
      </c>
      <c r="D564" s="133" t="s">
        <v>243</v>
      </c>
      <c r="E564" s="134" t="s">
        <v>7541</v>
      </c>
      <c r="F564" s="135" t="s">
        <v>7542</v>
      </c>
      <c r="G564" s="136" t="s">
        <v>7397</v>
      </c>
      <c r="H564" s="137">
        <v>5</v>
      </c>
      <c r="I564" s="138"/>
      <c r="J564" s="139">
        <f>ROUND(I564*H564,2)</f>
        <v>0</v>
      </c>
      <c r="K564" s="135" t="s">
        <v>538</v>
      </c>
      <c r="L564" s="34"/>
      <c r="M564" s="140" t="s">
        <v>21</v>
      </c>
      <c r="N564" s="141" t="s">
        <v>45</v>
      </c>
      <c r="P564" s="142">
        <f>O564*H564</f>
        <v>0</v>
      </c>
      <c r="Q564" s="142">
        <v>0</v>
      </c>
      <c r="R564" s="142">
        <f>Q564*H564</f>
        <v>0</v>
      </c>
      <c r="S564" s="142">
        <v>0</v>
      </c>
      <c r="T564" s="143">
        <f>S564*H564</f>
        <v>0</v>
      </c>
      <c r="AR564" s="144" t="s">
        <v>649</v>
      </c>
      <c r="AT564" s="144" t="s">
        <v>243</v>
      </c>
      <c r="AU564" s="144" t="s">
        <v>89</v>
      </c>
      <c r="AY564" s="19" t="s">
        <v>241</v>
      </c>
      <c r="BE564" s="145">
        <f>IF(N564="základní",J564,0)</f>
        <v>0</v>
      </c>
      <c r="BF564" s="145">
        <f>IF(N564="snížená",J564,0)</f>
        <v>0</v>
      </c>
      <c r="BG564" s="145">
        <f>IF(N564="zákl. přenesená",J564,0)</f>
        <v>0</v>
      </c>
      <c r="BH564" s="145">
        <f>IF(N564="sníž. přenesená",J564,0)</f>
        <v>0</v>
      </c>
      <c r="BI564" s="145">
        <f>IF(N564="nulová",J564,0)</f>
        <v>0</v>
      </c>
      <c r="BJ564" s="19" t="s">
        <v>89</v>
      </c>
      <c r="BK564" s="145">
        <f>ROUND(I564*H564,2)</f>
        <v>0</v>
      </c>
      <c r="BL564" s="19" t="s">
        <v>649</v>
      </c>
      <c r="BM564" s="144" t="s">
        <v>4522</v>
      </c>
    </row>
    <row r="565" spans="2:65" s="1" customFormat="1" ht="11.25">
      <c r="B565" s="34"/>
      <c r="D565" s="150" t="s">
        <v>255</v>
      </c>
      <c r="F565" s="151" t="s">
        <v>7543</v>
      </c>
      <c r="I565" s="148"/>
      <c r="L565" s="34"/>
      <c r="M565" s="149"/>
      <c r="T565" s="55"/>
      <c r="AT565" s="19" t="s">
        <v>255</v>
      </c>
      <c r="AU565" s="19" t="s">
        <v>89</v>
      </c>
    </row>
    <row r="566" spans="2:65" s="1" customFormat="1" ht="16.5" customHeight="1">
      <c r="B566" s="34"/>
      <c r="C566" s="133" t="s">
        <v>3279</v>
      </c>
      <c r="D566" s="133" t="s">
        <v>243</v>
      </c>
      <c r="E566" s="134" t="s">
        <v>7544</v>
      </c>
      <c r="F566" s="135" t="s">
        <v>7545</v>
      </c>
      <c r="G566" s="136" t="s">
        <v>7397</v>
      </c>
      <c r="H566" s="137">
        <v>5</v>
      </c>
      <c r="I566" s="138"/>
      <c r="J566" s="139">
        <f>ROUND(I566*H566,2)</f>
        <v>0</v>
      </c>
      <c r="K566" s="135" t="s">
        <v>538</v>
      </c>
      <c r="L566" s="34"/>
      <c r="M566" s="140" t="s">
        <v>21</v>
      </c>
      <c r="N566" s="141" t="s">
        <v>45</v>
      </c>
      <c r="P566" s="142">
        <f>O566*H566</f>
        <v>0</v>
      </c>
      <c r="Q566" s="142">
        <v>0</v>
      </c>
      <c r="R566" s="142">
        <f>Q566*H566</f>
        <v>0</v>
      </c>
      <c r="S566" s="142">
        <v>0</v>
      </c>
      <c r="T566" s="143">
        <f>S566*H566</f>
        <v>0</v>
      </c>
      <c r="AR566" s="144" t="s">
        <v>649</v>
      </c>
      <c r="AT566" s="144" t="s">
        <v>243</v>
      </c>
      <c r="AU566" s="144" t="s">
        <v>89</v>
      </c>
      <c r="AY566" s="19" t="s">
        <v>241</v>
      </c>
      <c r="BE566" s="145">
        <f>IF(N566="základní",J566,0)</f>
        <v>0</v>
      </c>
      <c r="BF566" s="145">
        <f>IF(N566="snížená",J566,0)</f>
        <v>0</v>
      </c>
      <c r="BG566" s="145">
        <f>IF(N566="zákl. přenesená",J566,0)</f>
        <v>0</v>
      </c>
      <c r="BH566" s="145">
        <f>IF(N566="sníž. přenesená",J566,0)</f>
        <v>0</v>
      </c>
      <c r="BI566" s="145">
        <f>IF(N566="nulová",J566,0)</f>
        <v>0</v>
      </c>
      <c r="BJ566" s="19" t="s">
        <v>89</v>
      </c>
      <c r="BK566" s="145">
        <f>ROUND(I566*H566,2)</f>
        <v>0</v>
      </c>
      <c r="BL566" s="19" t="s">
        <v>649</v>
      </c>
      <c r="BM566" s="144" t="s">
        <v>4529</v>
      </c>
    </row>
    <row r="567" spans="2:65" s="1" customFormat="1" ht="11.25">
      <c r="B567" s="34"/>
      <c r="D567" s="150" t="s">
        <v>255</v>
      </c>
      <c r="F567" s="151" t="s">
        <v>7546</v>
      </c>
      <c r="I567" s="148"/>
      <c r="L567" s="34"/>
      <c r="M567" s="149"/>
      <c r="T567" s="55"/>
      <c r="AT567" s="19" t="s">
        <v>255</v>
      </c>
      <c r="AU567" s="19" t="s">
        <v>89</v>
      </c>
    </row>
    <row r="568" spans="2:65" s="1" customFormat="1" ht="16.5" customHeight="1">
      <c r="B568" s="34"/>
      <c r="C568" s="133" t="s">
        <v>3286</v>
      </c>
      <c r="D568" s="133" t="s">
        <v>243</v>
      </c>
      <c r="E568" s="134" t="s">
        <v>7547</v>
      </c>
      <c r="F568" s="135" t="s">
        <v>7548</v>
      </c>
      <c r="G568" s="136" t="s">
        <v>7397</v>
      </c>
      <c r="H568" s="137">
        <v>299</v>
      </c>
      <c r="I568" s="138"/>
      <c r="J568" s="139">
        <f>ROUND(I568*H568,2)</f>
        <v>0</v>
      </c>
      <c r="K568" s="135" t="s">
        <v>538</v>
      </c>
      <c r="L568" s="34"/>
      <c r="M568" s="140" t="s">
        <v>21</v>
      </c>
      <c r="N568" s="141" t="s">
        <v>45</v>
      </c>
      <c r="P568" s="142">
        <f>O568*H568</f>
        <v>0</v>
      </c>
      <c r="Q568" s="142">
        <v>0</v>
      </c>
      <c r="R568" s="142">
        <f>Q568*H568</f>
        <v>0</v>
      </c>
      <c r="S568" s="142">
        <v>0</v>
      </c>
      <c r="T568" s="143">
        <f>S568*H568</f>
        <v>0</v>
      </c>
      <c r="AR568" s="144" t="s">
        <v>649</v>
      </c>
      <c r="AT568" s="144" t="s">
        <v>243</v>
      </c>
      <c r="AU568" s="144" t="s">
        <v>89</v>
      </c>
      <c r="AY568" s="19" t="s">
        <v>241</v>
      </c>
      <c r="BE568" s="145">
        <f>IF(N568="základní",J568,0)</f>
        <v>0</v>
      </c>
      <c r="BF568" s="145">
        <f>IF(N568="snížená",J568,0)</f>
        <v>0</v>
      </c>
      <c r="BG568" s="145">
        <f>IF(N568="zákl. přenesená",J568,0)</f>
        <v>0</v>
      </c>
      <c r="BH568" s="145">
        <f>IF(N568="sníž. přenesená",J568,0)</f>
        <v>0</v>
      </c>
      <c r="BI568" s="145">
        <f>IF(N568="nulová",J568,0)</f>
        <v>0</v>
      </c>
      <c r="BJ568" s="19" t="s">
        <v>89</v>
      </c>
      <c r="BK568" s="145">
        <f>ROUND(I568*H568,2)</f>
        <v>0</v>
      </c>
      <c r="BL568" s="19" t="s">
        <v>649</v>
      </c>
      <c r="BM568" s="144" t="s">
        <v>4539</v>
      </c>
    </row>
    <row r="569" spans="2:65" s="1" customFormat="1" ht="11.25">
      <c r="B569" s="34"/>
      <c r="D569" s="150" t="s">
        <v>255</v>
      </c>
      <c r="F569" s="151" t="s">
        <v>7549</v>
      </c>
      <c r="I569" s="148"/>
      <c r="L569" s="34"/>
      <c r="M569" s="149"/>
      <c r="T569" s="55"/>
      <c r="AT569" s="19" t="s">
        <v>255</v>
      </c>
      <c r="AU569" s="19" t="s">
        <v>89</v>
      </c>
    </row>
    <row r="570" spans="2:65" s="1" customFormat="1" ht="16.5" customHeight="1">
      <c r="B570" s="34"/>
      <c r="C570" s="179" t="s">
        <v>3295</v>
      </c>
      <c r="D570" s="179" t="s">
        <v>549</v>
      </c>
      <c r="E570" s="180" t="s">
        <v>7550</v>
      </c>
      <c r="F570" s="181" t="s">
        <v>7551</v>
      </c>
      <c r="G570" s="182" t="s">
        <v>1718</v>
      </c>
      <c r="H570" s="183">
        <v>10</v>
      </c>
      <c r="I570" s="184"/>
      <c r="J570" s="185">
        <f t="shared" ref="J570:J578" si="60">ROUND(I570*H570,2)</f>
        <v>0</v>
      </c>
      <c r="K570" s="181" t="s">
        <v>21</v>
      </c>
      <c r="L570" s="186"/>
      <c r="M570" s="187" t="s">
        <v>21</v>
      </c>
      <c r="N570" s="188" t="s">
        <v>45</v>
      </c>
      <c r="P570" s="142">
        <f t="shared" ref="P570:P578" si="61">O570*H570</f>
        <v>0</v>
      </c>
      <c r="Q570" s="142">
        <v>0</v>
      </c>
      <c r="R570" s="142">
        <f t="shared" ref="R570:R578" si="62">Q570*H570</f>
        <v>0</v>
      </c>
      <c r="S570" s="142">
        <v>0</v>
      </c>
      <c r="T570" s="143">
        <f t="shared" ref="T570:T578" si="63">S570*H570</f>
        <v>0</v>
      </c>
      <c r="AR570" s="144" t="s">
        <v>929</v>
      </c>
      <c r="AT570" s="144" t="s">
        <v>549</v>
      </c>
      <c r="AU570" s="144" t="s">
        <v>89</v>
      </c>
      <c r="AY570" s="19" t="s">
        <v>241</v>
      </c>
      <c r="BE570" s="145">
        <f t="shared" ref="BE570:BE578" si="64">IF(N570="základní",J570,0)</f>
        <v>0</v>
      </c>
      <c r="BF570" s="145">
        <f t="shared" ref="BF570:BF578" si="65">IF(N570="snížená",J570,0)</f>
        <v>0</v>
      </c>
      <c r="BG570" s="145">
        <f t="shared" ref="BG570:BG578" si="66">IF(N570="zákl. přenesená",J570,0)</f>
        <v>0</v>
      </c>
      <c r="BH570" s="145">
        <f t="shared" ref="BH570:BH578" si="67">IF(N570="sníž. přenesená",J570,0)</f>
        <v>0</v>
      </c>
      <c r="BI570" s="145">
        <f t="shared" ref="BI570:BI578" si="68">IF(N570="nulová",J570,0)</f>
        <v>0</v>
      </c>
      <c r="BJ570" s="19" t="s">
        <v>89</v>
      </c>
      <c r="BK570" s="145">
        <f t="shared" ref="BK570:BK578" si="69">ROUND(I570*H570,2)</f>
        <v>0</v>
      </c>
      <c r="BL570" s="19" t="s">
        <v>649</v>
      </c>
      <c r="BM570" s="144" t="s">
        <v>4547</v>
      </c>
    </row>
    <row r="571" spans="2:65" s="1" customFormat="1" ht="16.5" customHeight="1">
      <c r="B571" s="34"/>
      <c r="C571" s="179" t="s">
        <v>3302</v>
      </c>
      <c r="D571" s="179" t="s">
        <v>549</v>
      </c>
      <c r="E571" s="180" t="s">
        <v>7552</v>
      </c>
      <c r="F571" s="181" t="s">
        <v>7553</v>
      </c>
      <c r="G571" s="182" t="s">
        <v>1718</v>
      </c>
      <c r="H571" s="183">
        <v>22</v>
      </c>
      <c r="I571" s="184"/>
      <c r="J571" s="185">
        <f t="shared" si="60"/>
        <v>0</v>
      </c>
      <c r="K571" s="181" t="s">
        <v>21</v>
      </c>
      <c r="L571" s="186"/>
      <c r="M571" s="187" t="s">
        <v>21</v>
      </c>
      <c r="N571" s="188" t="s">
        <v>45</v>
      </c>
      <c r="P571" s="142">
        <f t="shared" si="61"/>
        <v>0</v>
      </c>
      <c r="Q571" s="142">
        <v>0</v>
      </c>
      <c r="R571" s="142">
        <f t="shared" si="62"/>
        <v>0</v>
      </c>
      <c r="S571" s="142">
        <v>0</v>
      </c>
      <c r="T571" s="143">
        <f t="shared" si="63"/>
        <v>0</v>
      </c>
      <c r="AR571" s="144" t="s">
        <v>929</v>
      </c>
      <c r="AT571" s="144" t="s">
        <v>549</v>
      </c>
      <c r="AU571" s="144" t="s">
        <v>89</v>
      </c>
      <c r="AY571" s="19" t="s">
        <v>241</v>
      </c>
      <c r="BE571" s="145">
        <f t="shared" si="64"/>
        <v>0</v>
      </c>
      <c r="BF571" s="145">
        <f t="shared" si="65"/>
        <v>0</v>
      </c>
      <c r="BG571" s="145">
        <f t="shared" si="66"/>
        <v>0</v>
      </c>
      <c r="BH571" s="145">
        <f t="shared" si="67"/>
        <v>0</v>
      </c>
      <c r="BI571" s="145">
        <f t="shared" si="68"/>
        <v>0</v>
      </c>
      <c r="BJ571" s="19" t="s">
        <v>89</v>
      </c>
      <c r="BK571" s="145">
        <f t="shared" si="69"/>
        <v>0</v>
      </c>
      <c r="BL571" s="19" t="s">
        <v>649</v>
      </c>
      <c r="BM571" s="144" t="s">
        <v>4555</v>
      </c>
    </row>
    <row r="572" spans="2:65" s="1" customFormat="1" ht="16.5" customHeight="1">
      <c r="B572" s="34"/>
      <c r="C572" s="179" t="s">
        <v>3308</v>
      </c>
      <c r="D572" s="179" t="s">
        <v>549</v>
      </c>
      <c r="E572" s="180" t="s">
        <v>7554</v>
      </c>
      <c r="F572" s="181" t="s">
        <v>7555</v>
      </c>
      <c r="G572" s="182" t="s">
        <v>1718</v>
      </c>
      <c r="H572" s="183">
        <v>10</v>
      </c>
      <c r="I572" s="184"/>
      <c r="J572" s="185">
        <f t="shared" si="60"/>
        <v>0</v>
      </c>
      <c r="K572" s="181" t="s">
        <v>21</v>
      </c>
      <c r="L572" s="186"/>
      <c r="M572" s="187" t="s">
        <v>21</v>
      </c>
      <c r="N572" s="188" t="s">
        <v>45</v>
      </c>
      <c r="P572" s="142">
        <f t="shared" si="61"/>
        <v>0</v>
      </c>
      <c r="Q572" s="142">
        <v>0</v>
      </c>
      <c r="R572" s="142">
        <f t="shared" si="62"/>
        <v>0</v>
      </c>
      <c r="S572" s="142">
        <v>0</v>
      </c>
      <c r="T572" s="143">
        <f t="shared" si="63"/>
        <v>0</v>
      </c>
      <c r="AR572" s="144" t="s">
        <v>929</v>
      </c>
      <c r="AT572" s="144" t="s">
        <v>549</v>
      </c>
      <c r="AU572" s="144" t="s">
        <v>89</v>
      </c>
      <c r="AY572" s="19" t="s">
        <v>241</v>
      </c>
      <c r="BE572" s="145">
        <f t="shared" si="64"/>
        <v>0</v>
      </c>
      <c r="BF572" s="145">
        <f t="shared" si="65"/>
        <v>0</v>
      </c>
      <c r="BG572" s="145">
        <f t="shared" si="66"/>
        <v>0</v>
      </c>
      <c r="BH572" s="145">
        <f t="shared" si="67"/>
        <v>0</v>
      </c>
      <c r="BI572" s="145">
        <f t="shared" si="68"/>
        <v>0</v>
      </c>
      <c r="BJ572" s="19" t="s">
        <v>89</v>
      </c>
      <c r="BK572" s="145">
        <f t="shared" si="69"/>
        <v>0</v>
      </c>
      <c r="BL572" s="19" t="s">
        <v>649</v>
      </c>
      <c r="BM572" s="144" t="s">
        <v>4563</v>
      </c>
    </row>
    <row r="573" spans="2:65" s="1" customFormat="1" ht="16.5" customHeight="1">
      <c r="B573" s="34"/>
      <c r="C573" s="179" t="s">
        <v>3316</v>
      </c>
      <c r="D573" s="179" t="s">
        <v>549</v>
      </c>
      <c r="E573" s="180" t="s">
        <v>7556</v>
      </c>
      <c r="F573" s="181" t="s">
        <v>7557</v>
      </c>
      <c r="G573" s="182" t="s">
        <v>1718</v>
      </c>
      <c r="H573" s="183">
        <v>9</v>
      </c>
      <c r="I573" s="184"/>
      <c r="J573" s="185">
        <f t="shared" si="60"/>
        <v>0</v>
      </c>
      <c r="K573" s="181" t="s">
        <v>538</v>
      </c>
      <c r="L573" s="186"/>
      <c r="M573" s="187" t="s">
        <v>21</v>
      </c>
      <c r="N573" s="188" t="s">
        <v>45</v>
      </c>
      <c r="P573" s="142">
        <f t="shared" si="61"/>
        <v>0</v>
      </c>
      <c r="Q573" s="142">
        <v>0</v>
      </c>
      <c r="R573" s="142">
        <f t="shared" si="62"/>
        <v>0</v>
      </c>
      <c r="S573" s="142">
        <v>0</v>
      </c>
      <c r="T573" s="143">
        <f t="shared" si="63"/>
        <v>0</v>
      </c>
      <c r="AR573" s="144" t="s">
        <v>929</v>
      </c>
      <c r="AT573" s="144" t="s">
        <v>549</v>
      </c>
      <c r="AU573" s="144" t="s">
        <v>89</v>
      </c>
      <c r="AY573" s="19" t="s">
        <v>241</v>
      </c>
      <c r="BE573" s="145">
        <f t="shared" si="64"/>
        <v>0</v>
      </c>
      <c r="BF573" s="145">
        <f t="shared" si="65"/>
        <v>0</v>
      </c>
      <c r="BG573" s="145">
        <f t="shared" si="66"/>
        <v>0</v>
      </c>
      <c r="BH573" s="145">
        <f t="shared" si="67"/>
        <v>0</v>
      </c>
      <c r="BI573" s="145">
        <f t="shared" si="68"/>
        <v>0</v>
      </c>
      <c r="BJ573" s="19" t="s">
        <v>89</v>
      </c>
      <c r="BK573" s="145">
        <f t="shared" si="69"/>
        <v>0</v>
      </c>
      <c r="BL573" s="19" t="s">
        <v>649</v>
      </c>
      <c r="BM573" s="144" t="s">
        <v>4571</v>
      </c>
    </row>
    <row r="574" spans="2:65" s="1" customFormat="1" ht="16.5" customHeight="1">
      <c r="B574" s="34"/>
      <c r="C574" s="179" t="s">
        <v>3321</v>
      </c>
      <c r="D574" s="179" t="s">
        <v>549</v>
      </c>
      <c r="E574" s="180" t="s">
        <v>7558</v>
      </c>
      <c r="F574" s="181" t="s">
        <v>7559</v>
      </c>
      <c r="G574" s="182" t="s">
        <v>1718</v>
      </c>
      <c r="H574" s="183">
        <v>6</v>
      </c>
      <c r="I574" s="184"/>
      <c r="J574" s="185">
        <f t="shared" si="60"/>
        <v>0</v>
      </c>
      <c r="K574" s="181" t="s">
        <v>21</v>
      </c>
      <c r="L574" s="186"/>
      <c r="M574" s="187" t="s">
        <v>21</v>
      </c>
      <c r="N574" s="188" t="s">
        <v>45</v>
      </c>
      <c r="P574" s="142">
        <f t="shared" si="61"/>
        <v>0</v>
      </c>
      <c r="Q574" s="142">
        <v>0</v>
      </c>
      <c r="R574" s="142">
        <f t="shared" si="62"/>
        <v>0</v>
      </c>
      <c r="S574" s="142">
        <v>0</v>
      </c>
      <c r="T574" s="143">
        <f t="shared" si="63"/>
        <v>0</v>
      </c>
      <c r="AR574" s="144" t="s">
        <v>929</v>
      </c>
      <c r="AT574" s="144" t="s">
        <v>549</v>
      </c>
      <c r="AU574" s="144" t="s">
        <v>89</v>
      </c>
      <c r="AY574" s="19" t="s">
        <v>241</v>
      </c>
      <c r="BE574" s="145">
        <f t="shared" si="64"/>
        <v>0</v>
      </c>
      <c r="BF574" s="145">
        <f t="shared" si="65"/>
        <v>0</v>
      </c>
      <c r="BG574" s="145">
        <f t="shared" si="66"/>
        <v>0</v>
      </c>
      <c r="BH574" s="145">
        <f t="shared" si="67"/>
        <v>0</v>
      </c>
      <c r="BI574" s="145">
        <f t="shared" si="68"/>
        <v>0</v>
      </c>
      <c r="BJ574" s="19" t="s">
        <v>89</v>
      </c>
      <c r="BK574" s="145">
        <f t="shared" si="69"/>
        <v>0</v>
      </c>
      <c r="BL574" s="19" t="s">
        <v>649</v>
      </c>
      <c r="BM574" s="144" t="s">
        <v>4579</v>
      </c>
    </row>
    <row r="575" spans="2:65" s="1" customFormat="1" ht="16.5" customHeight="1">
      <c r="B575" s="34"/>
      <c r="C575" s="179" t="s">
        <v>3331</v>
      </c>
      <c r="D575" s="179" t="s">
        <v>549</v>
      </c>
      <c r="E575" s="180" t="s">
        <v>7560</v>
      </c>
      <c r="F575" s="181" t="s">
        <v>7561</v>
      </c>
      <c r="G575" s="182" t="s">
        <v>1718</v>
      </c>
      <c r="H575" s="183">
        <v>9</v>
      </c>
      <c r="I575" s="184"/>
      <c r="J575" s="185">
        <f t="shared" si="60"/>
        <v>0</v>
      </c>
      <c r="K575" s="181" t="s">
        <v>21</v>
      </c>
      <c r="L575" s="186"/>
      <c r="M575" s="187" t="s">
        <v>21</v>
      </c>
      <c r="N575" s="188" t="s">
        <v>45</v>
      </c>
      <c r="P575" s="142">
        <f t="shared" si="61"/>
        <v>0</v>
      </c>
      <c r="Q575" s="142">
        <v>0</v>
      </c>
      <c r="R575" s="142">
        <f t="shared" si="62"/>
        <v>0</v>
      </c>
      <c r="S575" s="142">
        <v>0</v>
      </c>
      <c r="T575" s="143">
        <f t="shared" si="63"/>
        <v>0</v>
      </c>
      <c r="AR575" s="144" t="s">
        <v>929</v>
      </c>
      <c r="AT575" s="144" t="s">
        <v>549</v>
      </c>
      <c r="AU575" s="144" t="s">
        <v>89</v>
      </c>
      <c r="AY575" s="19" t="s">
        <v>241</v>
      </c>
      <c r="BE575" s="145">
        <f t="shared" si="64"/>
        <v>0</v>
      </c>
      <c r="BF575" s="145">
        <f t="shared" si="65"/>
        <v>0</v>
      </c>
      <c r="BG575" s="145">
        <f t="shared" si="66"/>
        <v>0</v>
      </c>
      <c r="BH575" s="145">
        <f t="shared" si="67"/>
        <v>0</v>
      </c>
      <c r="BI575" s="145">
        <f t="shared" si="68"/>
        <v>0</v>
      </c>
      <c r="BJ575" s="19" t="s">
        <v>89</v>
      </c>
      <c r="BK575" s="145">
        <f t="shared" si="69"/>
        <v>0</v>
      </c>
      <c r="BL575" s="19" t="s">
        <v>649</v>
      </c>
      <c r="BM575" s="144" t="s">
        <v>4587</v>
      </c>
    </row>
    <row r="576" spans="2:65" s="1" customFormat="1" ht="16.5" customHeight="1">
      <c r="B576" s="34"/>
      <c r="C576" s="179" t="s">
        <v>3337</v>
      </c>
      <c r="D576" s="179" t="s">
        <v>549</v>
      </c>
      <c r="E576" s="180" t="s">
        <v>7562</v>
      </c>
      <c r="F576" s="181" t="s">
        <v>7563</v>
      </c>
      <c r="G576" s="182" t="s">
        <v>1718</v>
      </c>
      <c r="H576" s="183">
        <v>83</v>
      </c>
      <c r="I576" s="184"/>
      <c r="J576" s="185">
        <f t="shared" si="60"/>
        <v>0</v>
      </c>
      <c r="K576" s="181" t="s">
        <v>21</v>
      </c>
      <c r="L576" s="186"/>
      <c r="M576" s="187" t="s">
        <v>21</v>
      </c>
      <c r="N576" s="188" t="s">
        <v>45</v>
      </c>
      <c r="P576" s="142">
        <f t="shared" si="61"/>
        <v>0</v>
      </c>
      <c r="Q576" s="142">
        <v>0</v>
      </c>
      <c r="R576" s="142">
        <f t="shared" si="62"/>
        <v>0</v>
      </c>
      <c r="S576" s="142">
        <v>0</v>
      </c>
      <c r="T576" s="143">
        <f t="shared" si="63"/>
        <v>0</v>
      </c>
      <c r="AR576" s="144" t="s">
        <v>929</v>
      </c>
      <c r="AT576" s="144" t="s">
        <v>549</v>
      </c>
      <c r="AU576" s="144" t="s">
        <v>89</v>
      </c>
      <c r="AY576" s="19" t="s">
        <v>241</v>
      </c>
      <c r="BE576" s="145">
        <f t="shared" si="64"/>
        <v>0</v>
      </c>
      <c r="BF576" s="145">
        <f t="shared" si="65"/>
        <v>0</v>
      </c>
      <c r="BG576" s="145">
        <f t="shared" si="66"/>
        <v>0</v>
      </c>
      <c r="BH576" s="145">
        <f t="shared" si="67"/>
        <v>0</v>
      </c>
      <c r="BI576" s="145">
        <f t="shared" si="68"/>
        <v>0</v>
      </c>
      <c r="BJ576" s="19" t="s">
        <v>89</v>
      </c>
      <c r="BK576" s="145">
        <f t="shared" si="69"/>
        <v>0</v>
      </c>
      <c r="BL576" s="19" t="s">
        <v>649</v>
      </c>
      <c r="BM576" s="144" t="s">
        <v>4595</v>
      </c>
    </row>
    <row r="577" spans="2:65" s="1" customFormat="1" ht="16.5" customHeight="1">
      <c r="B577" s="34"/>
      <c r="C577" s="179" t="s">
        <v>3346</v>
      </c>
      <c r="D577" s="179" t="s">
        <v>549</v>
      </c>
      <c r="E577" s="180" t="s">
        <v>7564</v>
      </c>
      <c r="F577" s="181" t="s">
        <v>7565</v>
      </c>
      <c r="G577" s="182" t="s">
        <v>1718</v>
      </c>
      <c r="H577" s="183">
        <v>150</v>
      </c>
      <c r="I577" s="184"/>
      <c r="J577" s="185">
        <f t="shared" si="60"/>
        <v>0</v>
      </c>
      <c r="K577" s="181" t="s">
        <v>21</v>
      </c>
      <c r="L577" s="186"/>
      <c r="M577" s="187" t="s">
        <v>21</v>
      </c>
      <c r="N577" s="188" t="s">
        <v>45</v>
      </c>
      <c r="P577" s="142">
        <f t="shared" si="61"/>
        <v>0</v>
      </c>
      <c r="Q577" s="142">
        <v>0</v>
      </c>
      <c r="R577" s="142">
        <f t="shared" si="62"/>
        <v>0</v>
      </c>
      <c r="S577" s="142">
        <v>0</v>
      </c>
      <c r="T577" s="143">
        <f t="shared" si="63"/>
        <v>0</v>
      </c>
      <c r="AR577" s="144" t="s">
        <v>929</v>
      </c>
      <c r="AT577" s="144" t="s">
        <v>549</v>
      </c>
      <c r="AU577" s="144" t="s">
        <v>89</v>
      </c>
      <c r="AY577" s="19" t="s">
        <v>241</v>
      </c>
      <c r="BE577" s="145">
        <f t="shared" si="64"/>
        <v>0</v>
      </c>
      <c r="BF577" s="145">
        <f t="shared" si="65"/>
        <v>0</v>
      </c>
      <c r="BG577" s="145">
        <f t="shared" si="66"/>
        <v>0</v>
      </c>
      <c r="BH577" s="145">
        <f t="shared" si="67"/>
        <v>0</v>
      </c>
      <c r="BI577" s="145">
        <f t="shared" si="68"/>
        <v>0</v>
      </c>
      <c r="BJ577" s="19" t="s">
        <v>89</v>
      </c>
      <c r="BK577" s="145">
        <f t="shared" si="69"/>
        <v>0</v>
      </c>
      <c r="BL577" s="19" t="s">
        <v>649</v>
      </c>
      <c r="BM577" s="144" t="s">
        <v>4603</v>
      </c>
    </row>
    <row r="578" spans="2:65" s="1" customFormat="1" ht="16.5" customHeight="1">
      <c r="B578" s="34"/>
      <c r="C578" s="133" t="s">
        <v>3354</v>
      </c>
      <c r="D578" s="133" t="s">
        <v>243</v>
      </c>
      <c r="E578" s="134" t="s">
        <v>7566</v>
      </c>
      <c r="F578" s="135" t="s">
        <v>7567</v>
      </c>
      <c r="G578" s="136" t="s">
        <v>7397</v>
      </c>
      <c r="H578" s="137">
        <v>309</v>
      </c>
      <c r="I578" s="138"/>
      <c r="J578" s="139">
        <f t="shared" si="60"/>
        <v>0</v>
      </c>
      <c r="K578" s="135" t="s">
        <v>538</v>
      </c>
      <c r="L578" s="34"/>
      <c r="M578" s="140" t="s">
        <v>21</v>
      </c>
      <c r="N578" s="141" t="s">
        <v>45</v>
      </c>
      <c r="P578" s="142">
        <f t="shared" si="61"/>
        <v>0</v>
      </c>
      <c r="Q578" s="142">
        <v>0</v>
      </c>
      <c r="R578" s="142">
        <f t="shared" si="62"/>
        <v>0</v>
      </c>
      <c r="S578" s="142">
        <v>0</v>
      </c>
      <c r="T578" s="143">
        <f t="shared" si="63"/>
        <v>0</v>
      </c>
      <c r="AR578" s="144" t="s">
        <v>649</v>
      </c>
      <c r="AT578" s="144" t="s">
        <v>243</v>
      </c>
      <c r="AU578" s="144" t="s">
        <v>89</v>
      </c>
      <c r="AY578" s="19" t="s">
        <v>241</v>
      </c>
      <c r="BE578" s="145">
        <f t="shared" si="64"/>
        <v>0</v>
      </c>
      <c r="BF578" s="145">
        <f t="shared" si="65"/>
        <v>0</v>
      </c>
      <c r="BG578" s="145">
        <f t="shared" si="66"/>
        <v>0</v>
      </c>
      <c r="BH578" s="145">
        <f t="shared" si="67"/>
        <v>0</v>
      </c>
      <c r="BI578" s="145">
        <f t="shared" si="68"/>
        <v>0</v>
      </c>
      <c r="BJ578" s="19" t="s">
        <v>89</v>
      </c>
      <c r="BK578" s="145">
        <f t="shared" si="69"/>
        <v>0</v>
      </c>
      <c r="BL578" s="19" t="s">
        <v>649</v>
      </c>
      <c r="BM578" s="144" t="s">
        <v>4611</v>
      </c>
    </row>
    <row r="579" spans="2:65" s="1" customFormat="1" ht="11.25">
      <c r="B579" s="34"/>
      <c r="D579" s="150" t="s">
        <v>255</v>
      </c>
      <c r="F579" s="151" t="s">
        <v>7568</v>
      </c>
      <c r="I579" s="148"/>
      <c r="L579" s="34"/>
      <c r="M579" s="149"/>
      <c r="T579" s="55"/>
      <c r="AT579" s="19" t="s">
        <v>255</v>
      </c>
      <c r="AU579" s="19" t="s">
        <v>89</v>
      </c>
    </row>
    <row r="580" spans="2:65" s="1" customFormat="1" ht="16.5" customHeight="1">
      <c r="B580" s="34"/>
      <c r="C580" s="133" t="s">
        <v>3362</v>
      </c>
      <c r="D580" s="133" t="s">
        <v>243</v>
      </c>
      <c r="E580" s="134" t="s">
        <v>7569</v>
      </c>
      <c r="F580" s="135" t="s">
        <v>7570</v>
      </c>
      <c r="G580" s="136" t="s">
        <v>7397</v>
      </c>
      <c r="H580" s="137">
        <v>117</v>
      </c>
      <c r="I580" s="138"/>
      <c r="J580" s="139">
        <f>ROUND(I580*H580,2)</f>
        <v>0</v>
      </c>
      <c r="K580" s="135" t="s">
        <v>538</v>
      </c>
      <c r="L580" s="34"/>
      <c r="M580" s="140" t="s">
        <v>21</v>
      </c>
      <c r="N580" s="141" t="s">
        <v>45</v>
      </c>
      <c r="P580" s="142">
        <f>O580*H580</f>
        <v>0</v>
      </c>
      <c r="Q580" s="142">
        <v>0</v>
      </c>
      <c r="R580" s="142">
        <f>Q580*H580</f>
        <v>0</v>
      </c>
      <c r="S580" s="142">
        <v>0</v>
      </c>
      <c r="T580" s="143">
        <f>S580*H580</f>
        <v>0</v>
      </c>
      <c r="AR580" s="144" t="s">
        <v>649</v>
      </c>
      <c r="AT580" s="144" t="s">
        <v>243</v>
      </c>
      <c r="AU580" s="144" t="s">
        <v>89</v>
      </c>
      <c r="AY580" s="19" t="s">
        <v>241</v>
      </c>
      <c r="BE580" s="145">
        <f>IF(N580="základní",J580,0)</f>
        <v>0</v>
      </c>
      <c r="BF580" s="145">
        <f>IF(N580="snížená",J580,0)</f>
        <v>0</v>
      </c>
      <c r="BG580" s="145">
        <f>IF(N580="zákl. přenesená",J580,0)</f>
        <v>0</v>
      </c>
      <c r="BH580" s="145">
        <f>IF(N580="sníž. přenesená",J580,0)</f>
        <v>0</v>
      </c>
      <c r="BI580" s="145">
        <f>IF(N580="nulová",J580,0)</f>
        <v>0</v>
      </c>
      <c r="BJ580" s="19" t="s">
        <v>89</v>
      </c>
      <c r="BK580" s="145">
        <f>ROUND(I580*H580,2)</f>
        <v>0</v>
      </c>
      <c r="BL580" s="19" t="s">
        <v>649</v>
      </c>
      <c r="BM580" s="144" t="s">
        <v>4619</v>
      </c>
    </row>
    <row r="581" spans="2:65" s="1" customFormat="1" ht="11.25">
      <c r="B581" s="34"/>
      <c r="D581" s="150" t="s">
        <v>255</v>
      </c>
      <c r="F581" s="151" t="s">
        <v>7571</v>
      </c>
      <c r="I581" s="148"/>
      <c r="L581" s="34"/>
      <c r="M581" s="149"/>
      <c r="T581" s="55"/>
      <c r="AT581" s="19" t="s">
        <v>255</v>
      </c>
      <c r="AU581" s="19" t="s">
        <v>89</v>
      </c>
    </row>
    <row r="582" spans="2:65" s="1" customFormat="1" ht="16.5" customHeight="1">
      <c r="B582" s="34"/>
      <c r="C582" s="133" t="s">
        <v>3372</v>
      </c>
      <c r="D582" s="133" t="s">
        <v>243</v>
      </c>
      <c r="E582" s="134" t="s">
        <v>7572</v>
      </c>
      <c r="F582" s="135" t="s">
        <v>7573</v>
      </c>
      <c r="G582" s="136" t="s">
        <v>7397</v>
      </c>
      <c r="H582" s="137">
        <v>29</v>
      </c>
      <c r="I582" s="138"/>
      <c r="J582" s="139">
        <f>ROUND(I582*H582,2)</f>
        <v>0</v>
      </c>
      <c r="K582" s="135" t="s">
        <v>538</v>
      </c>
      <c r="L582" s="34"/>
      <c r="M582" s="140" t="s">
        <v>21</v>
      </c>
      <c r="N582" s="141" t="s">
        <v>45</v>
      </c>
      <c r="P582" s="142">
        <f>O582*H582</f>
        <v>0</v>
      </c>
      <c r="Q582" s="142">
        <v>0</v>
      </c>
      <c r="R582" s="142">
        <f>Q582*H582</f>
        <v>0</v>
      </c>
      <c r="S582" s="142">
        <v>0</v>
      </c>
      <c r="T582" s="143">
        <f>S582*H582</f>
        <v>0</v>
      </c>
      <c r="AR582" s="144" t="s">
        <v>649</v>
      </c>
      <c r="AT582" s="144" t="s">
        <v>243</v>
      </c>
      <c r="AU582" s="144" t="s">
        <v>89</v>
      </c>
      <c r="AY582" s="19" t="s">
        <v>241</v>
      </c>
      <c r="BE582" s="145">
        <f>IF(N582="základní",J582,0)</f>
        <v>0</v>
      </c>
      <c r="BF582" s="145">
        <f>IF(N582="snížená",J582,0)</f>
        <v>0</v>
      </c>
      <c r="BG582" s="145">
        <f>IF(N582="zákl. přenesená",J582,0)</f>
        <v>0</v>
      </c>
      <c r="BH582" s="145">
        <f>IF(N582="sníž. přenesená",J582,0)</f>
        <v>0</v>
      </c>
      <c r="BI582" s="145">
        <f>IF(N582="nulová",J582,0)</f>
        <v>0</v>
      </c>
      <c r="BJ582" s="19" t="s">
        <v>89</v>
      </c>
      <c r="BK582" s="145">
        <f>ROUND(I582*H582,2)</f>
        <v>0</v>
      </c>
      <c r="BL582" s="19" t="s">
        <v>649</v>
      </c>
      <c r="BM582" s="144" t="s">
        <v>4626</v>
      </c>
    </row>
    <row r="583" spans="2:65" s="1" customFormat="1" ht="11.25">
      <c r="B583" s="34"/>
      <c r="D583" s="150" t="s">
        <v>255</v>
      </c>
      <c r="F583" s="151" t="s">
        <v>7574</v>
      </c>
      <c r="I583" s="148"/>
      <c r="L583" s="34"/>
      <c r="M583" s="149"/>
      <c r="T583" s="55"/>
      <c r="AT583" s="19" t="s">
        <v>255</v>
      </c>
      <c r="AU583" s="19" t="s">
        <v>89</v>
      </c>
    </row>
    <row r="584" spans="2:65" s="1" customFormat="1" ht="16.5" customHeight="1">
      <c r="B584" s="34"/>
      <c r="C584" s="179" t="s">
        <v>3381</v>
      </c>
      <c r="D584" s="179" t="s">
        <v>549</v>
      </c>
      <c r="E584" s="180" t="s">
        <v>7575</v>
      </c>
      <c r="F584" s="181" t="s">
        <v>7576</v>
      </c>
      <c r="G584" s="182" t="s">
        <v>1718</v>
      </c>
      <c r="H584" s="183">
        <v>117</v>
      </c>
      <c r="I584" s="184"/>
      <c r="J584" s="185">
        <f>ROUND(I584*H584,2)</f>
        <v>0</v>
      </c>
      <c r="K584" s="181" t="s">
        <v>538</v>
      </c>
      <c r="L584" s="186"/>
      <c r="M584" s="187" t="s">
        <v>21</v>
      </c>
      <c r="N584" s="188" t="s">
        <v>45</v>
      </c>
      <c r="P584" s="142">
        <f>O584*H584</f>
        <v>0</v>
      </c>
      <c r="Q584" s="142">
        <v>0</v>
      </c>
      <c r="R584" s="142">
        <f>Q584*H584</f>
        <v>0</v>
      </c>
      <c r="S584" s="142">
        <v>0</v>
      </c>
      <c r="T584" s="143">
        <f>S584*H584</f>
        <v>0</v>
      </c>
      <c r="AR584" s="144" t="s">
        <v>929</v>
      </c>
      <c r="AT584" s="144" t="s">
        <v>549</v>
      </c>
      <c r="AU584" s="144" t="s">
        <v>89</v>
      </c>
      <c r="AY584" s="19" t="s">
        <v>241</v>
      </c>
      <c r="BE584" s="145">
        <f>IF(N584="základní",J584,0)</f>
        <v>0</v>
      </c>
      <c r="BF584" s="145">
        <f>IF(N584="snížená",J584,0)</f>
        <v>0</v>
      </c>
      <c r="BG584" s="145">
        <f>IF(N584="zákl. přenesená",J584,0)</f>
        <v>0</v>
      </c>
      <c r="BH584" s="145">
        <f>IF(N584="sníž. přenesená",J584,0)</f>
        <v>0</v>
      </c>
      <c r="BI584" s="145">
        <f>IF(N584="nulová",J584,0)</f>
        <v>0</v>
      </c>
      <c r="BJ584" s="19" t="s">
        <v>89</v>
      </c>
      <c r="BK584" s="145">
        <f>ROUND(I584*H584,2)</f>
        <v>0</v>
      </c>
      <c r="BL584" s="19" t="s">
        <v>649</v>
      </c>
      <c r="BM584" s="144" t="s">
        <v>4634</v>
      </c>
    </row>
    <row r="585" spans="2:65" s="1" customFormat="1" ht="16.5" customHeight="1">
      <c r="B585" s="34"/>
      <c r="C585" s="133" t="s">
        <v>3385</v>
      </c>
      <c r="D585" s="133" t="s">
        <v>243</v>
      </c>
      <c r="E585" s="134" t="s">
        <v>7577</v>
      </c>
      <c r="F585" s="135" t="s">
        <v>7578</v>
      </c>
      <c r="G585" s="136" t="s">
        <v>7397</v>
      </c>
      <c r="H585" s="137">
        <v>79</v>
      </c>
      <c r="I585" s="138"/>
      <c r="J585" s="139">
        <f>ROUND(I585*H585,2)</f>
        <v>0</v>
      </c>
      <c r="K585" s="135" t="s">
        <v>538</v>
      </c>
      <c r="L585" s="34"/>
      <c r="M585" s="140" t="s">
        <v>21</v>
      </c>
      <c r="N585" s="141" t="s">
        <v>45</v>
      </c>
      <c r="P585" s="142">
        <f>O585*H585</f>
        <v>0</v>
      </c>
      <c r="Q585" s="142">
        <v>0</v>
      </c>
      <c r="R585" s="142">
        <f>Q585*H585</f>
        <v>0</v>
      </c>
      <c r="S585" s="142">
        <v>0</v>
      </c>
      <c r="T585" s="143">
        <f>S585*H585</f>
        <v>0</v>
      </c>
      <c r="AR585" s="144" t="s">
        <v>649</v>
      </c>
      <c r="AT585" s="144" t="s">
        <v>243</v>
      </c>
      <c r="AU585" s="144" t="s">
        <v>89</v>
      </c>
      <c r="AY585" s="19" t="s">
        <v>241</v>
      </c>
      <c r="BE585" s="145">
        <f>IF(N585="základní",J585,0)</f>
        <v>0</v>
      </c>
      <c r="BF585" s="145">
        <f>IF(N585="snížená",J585,0)</f>
        <v>0</v>
      </c>
      <c r="BG585" s="145">
        <f>IF(N585="zákl. přenesená",J585,0)</f>
        <v>0</v>
      </c>
      <c r="BH585" s="145">
        <f>IF(N585="sníž. přenesená",J585,0)</f>
        <v>0</v>
      </c>
      <c r="BI585" s="145">
        <f>IF(N585="nulová",J585,0)</f>
        <v>0</v>
      </c>
      <c r="BJ585" s="19" t="s">
        <v>89</v>
      </c>
      <c r="BK585" s="145">
        <f>ROUND(I585*H585,2)</f>
        <v>0</v>
      </c>
      <c r="BL585" s="19" t="s">
        <v>649</v>
      </c>
      <c r="BM585" s="144" t="s">
        <v>4643</v>
      </c>
    </row>
    <row r="586" spans="2:65" s="1" customFormat="1" ht="11.25">
      <c r="B586" s="34"/>
      <c r="D586" s="150" t="s">
        <v>255</v>
      </c>
      <c r="F586" s="151" t="s">
        <v>7579</v>
      </c>
      <c r="I586" s="148"/>
      <c r="L586" s="34"/>
      <c r="M586" s="149"/>
      <c r="T586" s="55"/>
      <c r="AT586" s="19" t="s">
        <v>255</v>
      </c>
      <c r="AU586" s="19" t="s">
        <v>89</v>
      </c>
    </row>
    <row r="587" spans="2:65" s="1" customFormat="1" ht="16.5" customHeight="1">
      <c r="B587" s="34"/>
      <c r="C587" s="133" t="s">
        <v>3389</v>
      </c>
      <c r="D587" s="133" t="s">
        <v>243</v>
      </c>
      <c r="E587" s="134" t="s">
        <v>7580</v>
      </c>
      <c r="F587" s="135" t="s">
        <v>7581</v>
      </c>
      <c r="G587" s="136" t="s">
        <v>7397</v>
      </c>
      <c r="H587" s="137">
        <v>246</v>
      </c>
      <c r="I587" s="138"/>
      <c r="J587" s="139">
        <f>ROUND(I587*H587,2)</f>
        <v>0</v>
      </c>
      <c r="K587" s="135" t="s">
        <v>21</v>
      </c>
      <c r="L587" s="34"/>
      <c r="M587" s="140" t="s">
        <v>21</v>
      </c>
      <c r="N587" s="141" t="s">
        <v>45</v>
      </c>
      <c r="P587" s="142">
        <f>O587*H587</f>
        <v>0</v>
      </c>
      <c r="Q587" s="142">
        <v>0</v>
      </c>
      <c r="R587" s="142">
        <f>Q587*H587</f>
        <v>0</v>
      </c>
      <c r="S587" s="142">
        <v>0</v>
      </c>
      <c r="T587" s="143">
        <f>S587*H587</f>
        <v>0</v>
      </c>
      <c r="AR587" s="144" t="s">
        <v>649</v>
      </c>
      <c r="AT587" s="144" t="s">
        <v>243</v>
      </c>
      <c r="AU587" s="144" t="s">
        <v>89</v>
      </c>
      <c r="AY587" s="19" t="s">
        <v>241</v>
      </c>
      <c r="BE587" s="145">
        <f>IF(N587="základní",J587,0)</f>
        <v>0</v>
      </c>
      <c r="BF587" s="145">
        <f>IF(N587="snížená",J587,0)</f>
        <v>0</v>
      </c>
      <c r="BG587" s="145">
        <f>IF(N587="zákl. přenesená",J587,0)</f>
        <v>0</v>
      </c>
      <c r="BH587" s="145">
        <f>IF(N587="sníž. přenesená",J587,0)</f>
        <v>0</v>
      </c>
      <c r="BI587" s="145">
        <f>IF(N587="nulová",J587,0)</f>
        <v>0</v>
      </c>
      <c r="BJ587" s="19" t="s">
        <v>89</v>
      </c>
      <c r="BK587" s="145">
        <f>ROUND(I587*H587,2)</f>
        <v>0</v>
      </c>
      <c r="BL587" s="19" t="s">
        <v>649</v>
      </c>
      <c r="BM587" s="144" t="s">
        <v>4651</v>
      </c>
    </row>
    <row r="588" spans="2:65" s="1" customFormat="1" ht="16.5" customHeight="1">
      <c r="B588" s="34"/>
      <c r="C588" s="133" t="s">
        <v>3393</v>
      </c>
      <c r="D588" s="133" t="s">
        <v>243</v>
      </c>
      <c r="E588" s="134" t="s">
        <v>7582</v>
      </c>
      <c r="F588" s="135" t="s">
        <v>7583</v>
      </c>
      <c r="G588" s="136" t="s">
        <v>7397</v>
      </c>
      <c r="H588" s="137">
        <v>80</v>
      </c>
      <c r="I588" s="138"/>
      <c r="J588" s="139">
        <f>ROUND(I588*H588,2)</f>
        <v>0</v>
      </c>
      <c r="K588" s="135" t="s">
        <v>21</v>
      </c>
      <c r="L588" s="34"/>
      <c r="M588" s="140" t="s">
        <v>21</v>
      </c>
      <c r="N588" s="141" t="s">
        <v>45</v>
      </c>
      <c r="P588" s="142">
        <f>O588*H588</f>
        <v>0</v>
      </c>
      <c r="Q588" s="142">
        <v>0</v>
      </c>
      <c r="R588" s="142">
        <f>Q588*H588</f>
        <v>0</v>
      </c>
      <c r="S588" s="142">
        <v>0</v>
      </c>
      <c r="T588" s="143">
        <f>S588*H588</f>
        <v>0</v>
      </c>
      <c r="AR588" s="144" t="s">
        <v>649</v>
      </c>
      <c r="AT588" s="144" t="s">
        <v>243</v>
      </c>
      <c r="AU588" s="144" t="s">
        <v>89</v>
      </c>
      <c r="AY588" s="19" t="s">
        <v>241</v>
      </c>
      <c r="BE588" s="145">
        <f>IF(N588="základní",J588,0)</f>
        <v>0</v>
      </c>
      <c r="BF588" s="145">
        <f>IF(N588="snížená",J588,0)</f>
        <v>0</v>
      </c>
      <c r="BG588" s="145">
        <f>IF(N588="zákl. přenesená",J588,0)</f>
        <v>0</v>
      </c>
      <c r="BH588" s="145">
        <f>IF(N588="sníž. přenesená",J588,0)</f>
        <v>0</v>
      </c>
      <c r="BI588" s="145">
        <f>IF(N588="nulová",J588,0)</f>
        <v>0</v>
      </c>
      <c r="BJ588" s="19" t="s">
        <v>89</v>
      </c>
      <c r="BK588" s="145">
        <f>ROUND(I588*H588,2)</f>
        <v>0</v>
      </c>
      <c r="BL588" s="19" t="s">
        <v>649</v>
      </c>
      <c r="BM588" s="144" t="s">
        <v>4658</v>
      </c>
    </row>
    <row r="589" spans="2:65" s="1" customFormat="1" ht="16.5" customHeight="1">
      <c r="B589" s="34"/>
      <c r="C589" s="133" t="s">
        <v>3397</v>
      </c>
      <c r="D589" s="133" t="s">
        <v>243</v>
      </c>
      <c r="E589" s="134" t="s">
        <v>7584</v>
      </c>
      <c r="F589" s="135" t="s">
        <v>7585</v>
      </c>
      <c r="G589" s="136" t="s">
        <v>7397</v>
      </c>
      <c r="H589" s="137">
        <v>80</v>
      </c>
      <c r="I589" s="138"/>
      <c r="J589" s="139">
        <f>ROUND(I589*H589,2)</f>
        <v>0</v>
      </c>
      <c r="K589" s="135" t="s">
        <v>21</v>
      </c>
      <c r="L589" s="34"/>
      <c r="M589" s="140" t="s">
        <v>21</v>
      </c>
      <c r="N589" s="141" t="s">
        <v>45</v>
      </c>
      <c r="P589" s="142">
        <f>O589*H589</f>
        <v>0</v>
      </c>
      <c r="Q589" s="142">
        <v>0</v>
      </c>
      <c r="R589" s="142">
        <f>Q589*H589</f>
        <v>0</v>
      </c>
      <c r="S589" s="142">
        <v>0</v>
      </c>
      <c r="T589" s="143">
        <f>S589*H589</f>
        <v>0</v>
      </c>
      <c r="AR589" s="144" t="s">
        <v>649</v>
      </c>
      <c r="AT589" s="144" t="s">
        <v>243</v>
      </c>
      <c r="AU589" s="144" t="s">
        <v>89</v>
      </c>
      <c r="AY589" s="19" t="s">
        <v>241</v>
      </c>
      <c r="BE589" s="145">
        <f>IF(N589="základní",J589,0)</f>
        <v>0</v>
      </c>
      <c r="BF589" s="145">
        <f>IF(N589="snížená",J589,0)</f>
        <v>0</v>
      </c>
      <c r="BG589" s="145">
        <f>IF(N589="zákl. přenesená",J589,0)</f>
        <v>0</v>
      </c>
      <c r="BH589" s="145">
        <f>IF(N589="sníž. přenesená",J589,0)</f>
        <v>0</v>
      </c>
      <c r="BI589" s="145">
        <f>IF(N589="nulová",J589,0)</f>
        <v>0</v>
      </c>
      <c r="BJ589" s="19" t="s">
        <v>89</v>
      </c>
      <c r="BK589" s="145">
        <f>ROUND(I589*H589,2)</f>
        <v>0</v>
      </c>
      <c r="BL589" s="19" t="s">
        <v>649</v>
      </c>
      <c r="BM589" s="144" t="s">
        <v>4666</v>
      </c>
    </row>
    <row r="590" spans="2:65" s="1" customFormat="1" ht="16.5" customHeight="1">
      <c r="B590" s="34"/>
      <c r="C590" s="133" t="s">
        <v>3401</v>
      </c>
      <c r="D590" s="133" t="s">
        <v>243</v>
      </c>
      <c r="E590" s="134" t="s">
        <v>7586</v>
      </c>
      <c r="F590" s="135" t="s">
        <v>7587</v>
      </c>
      <c r="G590" s="136" t="s">
        <v>7397</v>
      </c>
      <c r="H590" s="137">
        <v>84</v>
      </c>
      <c r="I590" s="138"/>
      <c r="J590" s="139">
        <f>ROUND(I590*H590,2)</f>
        <v>0</v>
      </c>
      <c r="K590" s="135" t="s">
        <v>538</v>
      </c>
      <c r="L590" s="34"/>
      <c r="M590" s="140" t="s">
        <v>21</v>
      </c>
      <c r="N590" s="141" t="s">
        <v>45</v>
      </c>
      <c r="P590" s="142">
        <f>O590*H590</f>
        <v>0</v>
      </c>
      <c r="Q590" s="142">
        <v>0</v>
      </c>
      <c r="R590" s="142">
        <f>Q590*H590</f>
        <v>0</v>
      </c>
      <c r="S590" s="142">
        <v>0</v>
      </c>
      <c r="T590" s="143">
        <f>S590*H590</f>
        <v>0</v>
      </c>
      <c r="AR590" s="144" t="s">
        <v>649</v>
      </c>
      <c r="AT590" s="144" t="s">
        <v>243</v>
      </c>
      <c r="AU590" s="144" t="s">
        <v>89</v>
      </c>
      <c r="AY590" s="19" t="s">
        <v>241</v>
      </c>
      <c r="BE590" s="145">
        <f>IF(N590="základní",J590,0)</f>
        <v>0</v>
      </c>
      <c r="BF590" s="145">
        <f>IF(N590="snížená",J590,0)</f>
        <v>0</v>
      </c>
      <c r="BG590" s="145">
        <f>IF(N590="zákl. přenesená",J590,0)</f>
        <v>0</v>
      </c>
      <c r="BH590" s="145">
        <f>IF(N590="sníž. přenesená",J590,0)</f>
        <v>0</v>
      </c>
      <c r="BI590" s="145">
        <f>IF(N590="nulová",J590,0)</f>
        <v>0</v>
      </c>
      <c r="BJ590" s="19" t="s">
        <v>89</v>
      </c>
      <c r="BK590" s="145">
        <f>ROUND(I590*H590,2)</f>
        <v>0</v>
      </c>
      <c r="BL590" s="19" t="s">
        <v>649</v>
      </c>
      <c r="BM590" s="144" t="s">
        <v>4674</v>
      </c>
    </row>
    <row r="591" spans="2:65" s="1" customFormat="1" ht="11.25">
      <c r="B591" s="34"/>
      <c r="D591" s="150" t="s">
        <v>255</v>
      </c>
      <c r="F591" s="151" t="s">
        <v>7588</v>
      </c>
      <c r="I591" s="148"/>
      <c r="L591" s="34"/>
      <c r="M591" s="149"/>
      <c r="T591" s="55"/>
      <c r="AT591" s="19" t="s">
        <v>255</v>
      </c>
      <c r="AU591" s="19" t="s">
        <v>89</v>
      </c>
    </row>
    <row r="592" spans="2:65" s="1" customFormat="1" ht="16.5" customHeight="1">
      <c r="B592" s="34"/>
      <c r="C592" s="179" t="s">
        <v>3409</v>
      </c>
      <c r="D592" s="179" t="s">
        <v>549</v>
      </c>
      <c r="E592" s="180" t="s">
        <v>7589</v>
      </c>
      <c r="F592" s="181" t="s">
        <v>7590</v>
      </c>
      <c r="G592" s="182" t="s">
        <v>1718</v>
      </c>
      <c r="H592" s="183">
        <v>9</v>
      </c>
      <c r="I592" s="184"/>
      <c r="J592" s="185">
        <f>ROUND(I592*H592,2)</f>
        <v>0</v>
      </c>
      <c r="K592" s="181" t="s">
        <v>21</v>
      </c>
      <c r="L592" s="186"/>
      <c r="M592" s="187" t="s">
        <v>21</v>
      </c>
      <c r="N592" s="188" t="s">
        <v>45</v>
      </c>
      <c r="P592" s="142">
        <f>O592*H592</f>
        <v>0</v>
      </c>
      <c r="Q592" s="142">
        <v>0</v>
      </c>
      <c r="R592" s="142">
        <f>Q592*H592</f>
        <v>0</v>
      </c>
      <c r="S592" s="142">
        <v>0</v>
      </c>
      <c r="T592" s="143">
        <f>S592*H592</f>
        <v>0</v>
      </c>
      <c r="AR592" s="144" t="s">
        <v>929</v>
      </c>
      <c r="AT592" s="144" t="s">
        <v>549</v>
      </c>
      <c r="AU592" s="144" t="s">
        <v>89</v>
      </c>
      <c r="AY592" s="19" t="s">
        <v>241</v>
      </c>
      <c r="BE592" s="145">
        <f>IF(N592="základní",J592,0)</f>
        <v>0</v>
      </c>
      <c r="BF592" s="145">
        <f>IF(N592="snížená",J592,0)</f>
        <v>0</v>
      </c>
      <c r="BG592" s="145">
        <f>IF(N592="zákl. přenesená",J592,0)</f>
        <v>0</v>
      </c>
      <c r="BH592" s="145">
        <f>IF(N592="sníž. přenesená",J592,0)</f>
        <v>0</v>
      </c>
      <c r="BI592" s="145">
        <f>IF(N592="nulová",J592,0)</f>
        <v>0</v>
      </c>
      <c r="BJ592" s="19" t="s">
        <v>89</v>
      </c>
      <c r="BK592" s="145">
        <f>ROUND(I592*H592,2)</f>
        <v>0</v>
      </c>
      <c r="BL592" s="19" t="s">
        <v>649</v>
      </c>
      <c r="BM592" s="144" t="s">
        <v>4689</v>
      </c>
    </row>
    <row r="593" spans="2:65" s="1" customFormat="1" ht="16.5" customHeight="1">
      <c r="B593" s="34"/>
      <c r="C593" s="179" t="s">
        <v>3413</v>
      </c>
      <c r="D593" s="179" t="s">
        <v>549</v>
      </c>
      <c r="E593" s="180" t="s">
        <v>7591</v>
      </c>
      <c r="F593" s="181" t="s">
        <v>7592</v>
      </c>
      <c r="G593" s="182" t="s">
        <v>1718</v>
      </c>
      <c r="H593" s="183">
        <v>75</v>
      </c>
      <c r="I593" s="184"/>
      <c r="J593" s="185">
        <f>ROUND(I593*H593,2)</f>
        <v>0</v>
      </c>
      <c r="K593" s="181" t="s">
        <v>21</v>
      </c>
      <c r="L593" s="186"/>
      <c r="M593" s="187" t="s">
        <v>21</v>
      </c>
      <c r="N593" s="188" t="s">
        <v>45</v>
      </c>
      <c r="P593" s="142">
        <f>O593*H593</f>
        <v>0</v>
      </c>
      <c r="Q593" s="142">
        <v>0</v>
      </c>
      <c r="R593" s="142">
        <f>Q593*H593</f>
        <v>0</v>
      </c>
      <c r="S593" s="142">
        <v>0</v>
      </c>
      <c r="T593" s="143">
        <f>S593*H593</f>
        <v>0</v>
      </c>
      <c r="AR593" s="144" t="s">
        <v>929</v>
      </c>
      <c r="AT593" s="144" t="s">
        <v>549</v>
      </c>
      <c r="AU593" s="144" t="s">
        <v>89</v>
      </c>
      <c r="AY593" s="19" t="s">
        <v>241</v>
      </c>
      <c r="BE593" s="145">
        <f>IF(N593="základní",J593,0)</f>
        <v>0</v>
      </c>
      <c r="BF593" s="145">
        <f>IF(N593="snížená",J593,0)</f>
        <v>0</v>
      </c>
      <c r="BG593" s="145">
        <f>IF(N593="zákl. přenesená",J593,0)</f>
        <v>0</v>
      </c>
      <c r="BH593" s="145">
        <f>IF(N593="sníž. přenesená",J593,0)</f>
        <v>0</v>
      </c>
      <c r="BI593" s="145">
        <f>IF(N593="nulová",J593,0)</f>
        <v>0</v>
      </c>
      <c r="BJ593" s="19" t="s">
        <v>89</v>
      </c>
      <c r="BK593" s="145">
        <f>ROUND(I593*H593,2)</f>
        <v>0</v>
      </c>
      <c r="BL593" s="19" t="s">
        <v>649</v>
      </c>
      <c r="BM593" s="144" t="s">
        <v>4697</v>
      </c>
    </row>
    <row r="594" spans="2:65" s="1" customFormat="1" ht="16.5" customHeight="1">
      <c r="B594" s="34"/>
      <c r="C594" s="133" t="s">
        <v>3417</v>
      </c>
      <c r="D594" s="133" t="s">
        <v>243</v>
      </c>
      <c r="E594" s="134" t="s">
        <v>7593</v>
      </c>
      <c r="F594" s="135" t="s">
        <v>7594</v>
      </c>
      <c r="G594" s="136" t="s">
        <v>7397</v>
      </c>
      <c r="H594" s="137">
        <v>20</v>
      </c>
      <c r="I594" s="138"/>
      <c r="J594" s="139">
        <f>ROUND(I594*H594,2)</f>
        <v>0</v>
      </c>
      <c r="K594" s="135" t="s">
        <v>538</v>
      </c>
      <c r="L594" s="34"/>
      <c r="M594" s="140" t="s">
        <v>21</v>
      </c>
      <c r="N594" s="141" t="s">
        <v>45</v>
      </c>
      <c r="P594" s="142">
        <f>O594*H594</f>
        <v>0</v>
      </c>
      <c r="Q594" s="142">
        <v>0</v>
      </c>
      <c r="R594" s="142">
        <f>Q594*H594</f>
        <v>0</v>
      </c>
      <c r="S594" s="142">
        <v>0</v>
      </c>
      <c r="T594" s="143">
        <f>S594*H594</f>
        <v>0</v>
      </c>
      <c r="AR594" s="144" t="s">
        <v>649</v>
      </c>
      <c r="AT594" s="144" t="s">
        <v>243</v>
      </c>
      <c r="AU594" s="144" t="s">
        <v>89</v>
      </c>
      <c r="AY594" s="19" t="s">
        <v>241</v>
      </c>
      <c r="BE594" s="145">
        <f>IF(N594="základní",J594,0)</f>
        <v>0</v>
      </c>
      <c r="BF594" s="145">
        <f>IF(N594="snížená",J594,0)</f>
        <v>0</v>
      </c>
      <c r="BG594" s="145">
        <f>IF(N594="zákl. přenesená",J594,0)</f>
        <v>0</v>
      </c>
      <c r="BH594" s="145">
        <f>IF(N594="sníž. přenesená",J594,0)</f>
        <v>0</v>
      </c>
      <c r="BI594" s="145">
        <f>IF(N594="nulová",J594,0)</f>
        <v>0</v>
      </c>
      <c r="BJ594" s="19" t="s">
        <v>89</v>
      </c>
      <c r="BK594" s="145">
        <f>ROUND(I594*H594,2)</f>
        <v>0</v>
      </c>
      <c r="BL594" s="19" t="s">
        <v>649</v>
      </c>
      <c r="BM594" s="144" t="s">
        <v>4705</v>
      </c>
    </row>
    <row r="595" spans="2:65" s="1" customFormat="1" ht="11.25">
      <c r="B595" s="34"/>
      <c r="D595" s="150" t="s">
        <v>255</v>
      </c>
      <c r="F595" s="151" t="s">
        <v>7595</v>
      </c>
      <c r="I595" s="148"/>
      <c r="L595" s="34"/>
      <c r="M595" s="149"/>
      <c r="T595" s="55"/>
      <c r="AT595" s="19" t="s">
        <v>255</v>
      </c>
      <c r="AU595" s="19" t="s">
        <v>89</v>
      </c>
    </row>
    <row r="596" spans="2:65" s="1" customFormat="1" ht="16.5" customHeight="1">
      <c r="B596" s="34"/>
      <c r="C596" s="179" t="s">
        <v>3421</v>
      </c>
      <c r="D596" s="179" t="s">
        <v>549</v>
      </c>
      <c r="E596" s="180" t="s">
        <v>7596</v>
      </c>
      <c r="F596" s="181" t="s">
        <v>7597</v>
      </c>
      <c r="G596" s="182" t="s">
        <v>1718</v>
      </c>
      <c r="H596" s="183">
        <v>20</v>
      </c>
      <c r="I596" s="184"/>
      <c r="J596" s="185">
        <f>ROUND(I596*H596,2)</f>
        <v>0</v>
      </c>
      <c r="K596" s="181" t="s">
        <v>538</v>
      </c>
      <c r="L596" s="186"/>
      <c r="M596" s="187" t="s">
        <v>21</v>
      </c>
      <c r="N596" s="188" t="s">
        <v>45</v>
      </c>
      <c r="P596" s="142">
        <f>O596*H596</f>
        <v>0</v>
      </c>
      <c r="Q596" s="142">
        <v>0</v>
      </c>
      <c r="R596" s="142">
        <f>Q596*H596</f>
        <v>0</v>
      </c>
      <c r="S596" s="142">
        <v>0</v>
      </c>
      <c r="T596" s="143">
        <f>S596*H596</f>
        <v>0</v>
      </c>
      <c r="AR596" s="144" t="s">
        <v>929</v>
      </c>
      <c r="AT596" s="144" t="s">
        <v>549</v>
      </c>
      <c r="AU596" s="144" t="s">
        <v>89</v>
      </c>
      <c r="AY596" s="19" t="s">
        <v>241</v>
      </c>
      <c r="BE596" s="145">
        <f>IF(N596="základní",J596,0)</f>
        <v>0</v>
      </c>
      <c r="BF596" s="145">
        <f>IF(N596="snížená",J596,0)</f>
        <v>0</v>
      </c>
      <c r="BG596" s="145">
        <f>IF(N596="zákl. přenesená",J596,0)</f>
        <v>0</v>
      </c>
      <c r="BH596" s="145">
        <f>IF(N596="sníž. přenesená",J596,0)</f>
        <v>0</v>
      </c>
      <c r="BI596" s="145">
        <f>IF(N596="nulová",J596,0)</f>
        <v>0</v>
      </c>
      <c r="BJ596" s="19" t="s">
        <v>89</v>
      </c>
      <c r="BK596" s="145">
        <f>ROUND(I596*H596,2)</f>
        <v>0</v>
      </c>
      <c r="BL596" s="19" t="s">
        <v>649</v>
      </c>
      <c r="BM596" s="144" t="s">
        <v>4712</v>
      </c>
    </row>
    <row r="597" spans="2:65" s="1" customFormat="1" ht="16.5" customHeight="1">
      <c r="B597" s="34"/>
      <c r="C597" s="133" t="s">
        <v>3429</v>
      </c>
      <c r="D597" s="133" t="s">
        <v>243</v>
      </c>
      <c r="E597" s="134" t="s">
        <v>7598</v>
      </c>
      <c r="F597" s="135" t="s">
        <v>7599</v>
      </c>
      <c r="G597" s="136" t="s">
        <v>7397</v>
      </c>
      <c r="H597" s="137">
        <v>943</v>
      </c>
      <c r="I597" s="138"/>
      <c r="J597" s="139">
        <f>ROUND(I597*H597,2)</f>
        <v>0</v>
      </c>
      <c r="K597" s="135" t="s">
        <v>538</v>
      </c>
      <c r="L597" s="34"/>
      <c r="M597" s="140" t="s">
        <v>21</v>
      </c>
      <c r="N597" s="141" t="s">
        <v>45</v>
      </c>
      <c r="P597" s="142">
        <f>O597*H597</f>
        <v>0</v>
      </c>
      <c r="Q597" s="142">
        <v>0</v>
      </c>
      <c r="R597" s="142">
        <f>Q597*H597</f>
        <v>0</v>
      </c>
      <c r="S597" s="142">
        <v>0</v>
      </c>
      <c r="T597" s="143">
        <f>S597*H597</f>
        <v>0</v>
      </c>
      <c r="AR597" s="144" t="s">
        <v>649</v>
      </c>
      <c r="AT597" s="144" t="s">
        <v>243</v>
      </c>
      <c r="AU597" s="144" t="s">
        <v>89</v>
      </c>
      <c r="AY597" s="19" t="s">
        <v>241</v>
      </c>
      <c r="BE597" s="145">
        <f>IF(N597="základní",J597,0)</f>
        <v>0</v>
      </c>
      <c r="BF597" s="145">
        <f>IF(N597="snížená",J597,0)</f>
        <v>0</v>
      </c>
      <c r="BG597" s="145">
        <f>IF(N597="zákl. přenesená",J597,0)</f>
        <v>0</v>
      </c>
      <c r="BH597" s="145">
        <f>IF(N597="sníž. přenesená",J597,0)</f>
        <v>0</v>
      </c>
      <c r="BI597" s="145">
        <f>IF(N597="nulová",J597,0)</f>
        <v>0</v>
      </c>
      <c r="BJ597" s="19" t="s">
        <v>89</v>
      </c>
      <c r="BK597" s="145">
        <f>ROUND(I597*H597,2)</f>
        <v>0</v>
      </c>
      <c r="BL597" s="19" t="s">
        <v>649</v>
      </c>
      <c r="BM597" s="144" t="s">
        <v>4732</v>
      </c>
    </row>
    <row r="598" spans="2:65" s="1" customFormat="1" ht="11.25">
      <c r="B598" s="34"/>
      <c r="D598" s="150" t="s">
        <v>255</v>
      </c>
      <c r="F598" s="151" t="s">
        <v>7600</v>
      </c>
      <c r="I598" s="148"/>
      <c r="L598" s="34"/>
      <c r="M598" s="149"/>
      <c r="T598" s="55"/>
      <c r="AT598" s="19" t="s">
        <v>255</v>
      </c>
      <c r="AU598" s="19" t="s">
        <v>89</v>
      </c>
    </row>
    <row r="599" spans="2:65" s="1" customFormat="1" ht="16.5" customHeight="1">
      <c r="B599" s="34"/>
      <c r="C599" s="133" t="s">
        <v>3433</v>
      </c>
      <c r="D599" s="133" t="s">
        <v>243</v>
      </c>
      <c r="E599" s="134" t="s">
        <v>7601</v>
      </c>
      <c r="F599" s="135" t="s">
        <v>7602</v>
      </c>
      <c r="G599" s="136" t="s">
        <v>1718</v>
      </c>
      <c r="H599" s="137">
        <v>42</v>
      </c>
      <c r="I599" s="138"/>
      <c r="J599" s="139">
        <f>ROUND(I599*H599,2)</f>
        <v>0</v>
      </c>
      <c r="K599" s="135" t="s">
        <v>538</v>
      </c>
      <c r="L599" s="34"/>
      <c r="M599" s="140" t="s">
        <v>21</v>
      </c>
      <c r="N599" s="141" t="s">
        <v>45</v>
      </c>
      <c r="P599" s="142">
        <f>O599*H599</f>
        <v>0</v>
      </c>
      <c r="Q599" s="142">
        <v>0</v>
      </c>
      <c r="R599" s="142">
        <f>Q599*H599</f>
        <v>0</v>
      </c>
      <c r="S599" s="142">
        <v>0</v>
      </c>
      <c r="T599" s="143">
        <f>S599*H599</f>
        <v>0</v>
      </c>
      <c r="AR599" s="144" t="s">
        <v>649</v>
      </c>
      <c r="AT599" s="144" t="s">
        <v>243</v>
      </c>
      <c r="AU599" s="144" t="s">
        <v>89</v>
      </c>
      <c r="AY599" s="19" t="s">
        <v>241</v>
      </c>
      <c r="BE599" s="145">
        <f>IF(N599="základní",J599,0)</f>
        <v>0</v>
      </c>
      <c r="BF599" s="145">
        <f>IF(N599="snížená",J599,0)</f>
        <v>0</v>
      </c>
      <c r="BG599" s="145">
        <f>IF(N599="zákl. přenesená",J599,0)</f>
        <v>0</v>
      </c>
      <c r="BH599" s="145">
        <f>IF(N599="sníž. přenesená",J599,0)</f>
        <v>0</v>
      </c>
      <c r="BI599" s="145">
        <f>IF(N599="nulová",J599,0)</f>
        <v>0</v>
      </c>
      <c r="BJ599" s="19" t="s">
        <v>89</v>
      </c>
      <c r="BK599" s="145">
        <f>ROUND(I599*H599,2)</f>
        <v>0</v>
      </c>
      <c r="BL599" s="19" t="s">
        <v>649</v>
      </c>
      <c r="BM599" s="144" t="s">
        <v>4739</v>
      </c>
    </row>
    <row r="600" spans="2:65" s="1" customFormat="1" ht="11.25">
      <c r="B600" s="34"/>
      <c r="D600" s="150" t="s">
        <v>255</v>
      </c>
      <c r="F600" s="151" t="s">
        <v>7603</v>
      </c>
      <c r="I600" s="148"/>
      <c r="L600" s="34"/>
      <c r="M600" s="149"/>
      <c r="T600" s="55"/>
      <c r="AT600" s="19" t="s">
        <v>255</v>
      </c>
      <c r="AU600" s="19" t="s">
        <v>89</v>
      </c>
    </row>
    <row r="601" spans="2:65" s="1" customFormat="1" ht="16.5" customHeight="1">
      <c r="B601" s="34"/>
      <c r="C601" s="133" t="s">
        <v>3437</v>
      </c>
      <c r="D601" s="133" t="s">
        <v>243</v>
      </c>
      <c r="E601" s="134" t="s">
        <v>7604</v>
      </c>
      <c r="F601" s="135" t="s">
        <v>7605</v>
      </c>
      <c r="G601" s="136" t="s">
        <v>7397</v>
      </c>
      <c r="H601" s="137">
        <v>20</v>
      </c>
      <c r="I601" s="138"/>
      <c r="J601" s="139">
        <f>ROUND(I601*H601,2)</f>
        <v>0</v>
      </c>
      <c r="K601" s="135" t="s">
        <v>21</v>
      </c>
      <c r="L601" s="34"/>
      <c r="M601" s="140" t="s">
        <v>21</v>
      </c>
      <c r="N601" s="141" t="s">
        <v>45</v>
      </c>
      <c r="P601" s="142">
        <f>O601*H601</f>
        <v>0</v>
      </c>
      <c r="Q601" s="142">
        <v>0</v>
      </c>
      <c r="R601" s="142">
        <f>Q601*H601</f>
        <v>0</v>
      </c>
      <c r="S601" s="142">
        <v>0</v>
      </c>
      <c r="T601" s="143">
        <f>S601*H601</f>
        <v>0</v>
      </c>
      <c r="AR601" s="144" t="s">
        <v>649</v>
      </c>
      <c r="AT601" s="144" t="s">
        <v>243</v>
      </c>
      <c r="AU601" s="144" t="s">
        <v>89</v>
      </c>
      <c r="AY601" s="19" t="s">
        <v>241</v>
      </c>
      <c r="BE601" s="145">
        <f>IF(N601="základní",J601,0)</f>
        <v>0</v>
      </c>
      <c r="BF601" s="145">
        <f>IF(N601="snížená",J601,0)</f>
        <v>0</v>
      </c>
      <c r="BG601" s="145">
        <f>IF(N601="zákl. přenesená",J601,0)</f>
        <v>0</v>
      </c>
      <c r="BH601" s="145">
        <f>IF(N601="sníž. přenesená",J601,0)</f>
        <v>0</v>
      </c>
      <c r="BI601" s="145">
        <f>IF(N601="nulová",J601,0)</f>
        <v>0</v>
      </c>
      <c r="BJ601" s="19" t="s">
        <v>89</v>
      </c>
      <c r="BK601" s="145">
        <f>ROUND(I601*H601,2)</f>
        <v>0</v>
      </c>
      <c r="BL601" s="19" t="s">
        <v>649</v>
      </c>
      <c r="BM601" s="144" t="s">
        <v>4746</v>
      </c>
    </row>
    <row r="602" spans="2:65" s="1" customFormat="1" ht="19.5">
      <c r="B602" s="34"/>
      <c r="D602" s="146" t="s">
        <v>248</v>
      </c>
      <c r="F602" s="147" t="s">
        <v>7606</v>
      </c>
      <c r="I602" s="148"/>
      <c r="L602" s="34"/>
      <c r="M602" s="149"/>
      <c r="T602" s="55"/>
      <c r="AT602" s="19" t="s">
        <v>248</v>
      </c>
      <c r="AU602" s="19" t="s">
        <v>89</v>
      </c>
    </row>
    <row r="603" spans="2:65" s="1" customFormat="1" ht="16.5" customHeight="1">
      <c r="B603" s="34"/>
      <c r="C603" s="133" t="s">
        <v>3441</v>
      </c>
      <c r="D603" s="133" t="s">
        <v>243</v>
      </c>
      <c r="E603" s="134" t="s">
        <v>7607</v>
      </c>
      <c r="F603" s="135" t="s">
        <v>7608</v>
      </c>
      <c r="G603" s="136" t="s">
        <v>7397</v>
      </c>
      <c r="H603" s="137">
        <v>84</v>
      </c>
      <c r="I603" s="138"/>
      <c r="J603" s="139">
        <f>ROUND(I603*H603,2)</f>
        <v>0</v>
      </c>
      <c r="K603" s="135" t="s">
        <v>538</v>
      </c>
      <c r="L603" s="34"/>
      <c r="M603" s="140" t="s">
        <v>21</v>
      </c>
      <c r="N603" s="141" t="s">
        <v>45</v>
      </c>
      <c r="P603" s="142">
        <f>O603*H603</f>
        <v>0</v>
      </c>
      <c r="Q603" s="142">
        <v>0</v>
      </c>
      <c r="R603" s="142">
        <f>Q603*H603</f>
        <v>0</v>
      </c>
      <c r="S603" s="142">
        <v>0</v>
      </c>
      <c r="T603" s="143">
        <f>S603*H603</f>
        <v>0</v>
      </c>
      <c r="AR603" s="144" t="s">
        <v>649</v>
      </c>
      <c r="AT603" s="144" t="s">
        <v>243</v>
      </c>
      <c r="AU603" s="144" t="s">
        <v>89</v>
      </c>
      <c r="AY603" s="19" t="s">
        <v>241</v>
      </c>
      <c r="BE603" s="145">
        <f>IF(N603="základní",J603,0)</f>
        <v>0</v>
      </c>
      <c r="BF603" s="145">
        <f>IF(N603="snížená",J603,0)</f>
        <v>0</v>
      </c>
      <c r="BG603" s="145">
        <f>IF(N603="zákl. přenesená",J603,0)</f>
        <v>0</v>
      </c>
      <c r="BH603" s="145">
        <f>IF(N603="sníž. přenesená",J603,0)</f>
        <v>0</v>
      </c>
      <c r="BI603" s="145">
        <f>IF(N603="nulová",J603,0)</f>
        <v>0</v>
      </c>
      <c r="BJ603" s="19" t="s">
        <v>89</v>
      </c>
      <c r="BK603" s="145">
        <f>ROUND(I603*H603,2)</f>
        <v>0</v>
      </c>
      <c r="BL603" s="19" t="s">
        <v>649</v>
      </c>
      <c r="BM603" s="144" t="s">
        <v>4754</v>
      </c>
    </row>
    <row r="604" spans="2:65" s="1" customFormat="1" ht="11.25">
      <c r="B604" s="34"/>
      <c r="D604" s="150" t="s">
        <v>255</v>
      </c>
      <c r="F604" s="151" t="s">
        <v>7609</v>
      </c>
      <c r="I604" s="148"/>
      <c r="L604" s="34"/>
      <c r="M604" s="149"/>
      <c r="T604" s="55"/>
      <c r="AT604" s="19" t="s">
        <v>255</v>
      </c>
      <c r="AU604" s="19" t="s">
        <v>89</v>
      </c>
    </row>
    <row r="605" spans="2:65" s="1" customFormat="1" ht="16.5" customHeight="1">
      <c r="B605" s="34"/>
      <c r="C605" s="133" t="s">
        <v>3445</v>
      </c>
      <c r="D605" s="133" t="s">
        <v>243</v>
      </c>
      <c r="E605" s="134" t="s">
        <v>7610</v>
      </c>
      <c r="F605" s="135" t="s">
        <v>7611</v>
      </c>
      <c r="G605" s="136" t="s">
        <v>7397</v>
      </c>
      <c r="H605" s="137">
        <v>273</v>
      </c>
      <c r="I605" s="138"/>
      <c r="J605" s="139">
        <f>ROUND(I605*H605,2)</f>
        <v>0</v>
      </c>
      <c r="K605" s="135" t="s">
        <v>538</v>
      </c>
      <c r="L605" s="34"/>
      <c r="M605" s="140" t="s">
        <v>21</v>
      </c>
      <c r="N605" s="141" t="s">
        <v>45</v>
      </c>
      <c r="P605" s="142">
        <f>O605*H605</f>
        <v>0</v>
      </c>
      <c r="Q605" s="142">
        <v>0</v>
      </c>
      <c r="R605" s="142">
        <f>Q605*H605</f>
        <v>0</v>
      </c>
      <c r="S605" s="142">
        <v>0</v>
      </c>
      <c r="T605" s="143">
        <f>S605*H605</f>
        <v>0</v>
      </c>
      <c r="AR605" s="144" t="s">
        <v>649</v>
      </c>
      <c r="AT605" s="144" t="s">
        <v>243</v>
      </c>
      <c r="AU605" s="144" t="s">
        <v>89</v>
      </c>
      <c r="AY605" s="19" t="s">
        <v>241</v>
      </c>
      <c r="BE605" s="145">
        <f>IF(N605="základní",J605,0)</f>
        <v>0</v>
      </c>
      <c r="BF605" s="145">
        <f>IF(N605="snížená",J605,0)</f>
        <v>0</v>
      </c>
      <c r="BG605" s="145">
        <f>IF(N605="zákl. přenesená",J605,0)</f>
        <v>0</v>
      </c>
      <c r="BH605" s="145">
        <f>IF(N605="sníž. přenesená",J605,0)</f>
        <v>0</v>
      </c>
      <c r="BI605" s="145">
        <f>IF(N605="nulová",J605,0)</f>
        <v>0</v>
      </c>
      <c r="BJ605" s="19" t="s">
        <v>89</v>
      </c>
      <c r="BK605" s="145">
        <f>ROUND(I605*H605,2)</f>
        <v>0</v>
      </c>
      <c r="BL605" s="19" t="s">
        <v>649</v>
      </c>
      <c r="BM605" s="144" t="s">
        <v>4762</v>
      </c>
    </row>
    <row r="606" spans="2:65" s="1" customFormat="1" ht="11.25">
      <c r="B606" s="34"/>
      <c r="D606" s="150" t="s">
        <v>255</v>
      </c>
      <c r="F606" s="151" t="s">
        <v>7612</v>
      </c>
      <c r="I606" s="148"/>
      <c r="L606" s="34"/>
      <c r="M606" s="149"/>
      <c r="T606" s="55"/>
      <c r="AT606" s="19" t="s">
        <v>255</v>
      </c>
      <c r="AU606" s="19" t="s">
        <v>89</v>
      </c>
    </row>
    <row r="607" spans="2:65" s="1" customFormat="1" ht="16.5" customHeight="1">
      <c r="B607" s="34"/>
      <c r="C607" s="133" t="s">
        <v>3449</v>
      </c>
      <c r="D607" s="133" t="s">
        <v>243</v>
      </c>
      <c r="E607" s="134" t="s">
        <v>7613</v>
      </c>
      <c r="F607" s="135" t="s">
        <v>7614</v>
      </c>
      <c r="G607" s="136" t="s">
        <v>1718</v>
      </c>
      <c r="H607" s="137">
        <v>26</v>
      </c>
      <c r="I607" s="138"/>
      <c r="J607" s="139">
        <f>ROUND(I607*H607,2)</f>
        <v>0</v>
      </c>
      <c r="K607" s="135" t="s">
        <v>538</v>
      </c>
      <c r="L607" s="34"/>
      <c r="M607" s="140" t="s">
        <v>21</v>
      </c>
      <c r="N607" s="141" t="s">
        <v>45</v>
      </c>
      <c r="P607" s="142">
        <f>O607*H607</f>
        <v>0</v>
      </c>
      <c r="Q607" s="142">
        <v>0</v>
      </c>
      <c r="R607" s="142">
        <f>Q607*H607</f>
        <v>0</v>
      </c>
      <c r="S607" s="142">
        <v>0</v>
      </c>
      <c r="T607" s="143">
        <f>S607*H607</f>
        <v>0</v>
      </c>
      <c r="AR607" s="144" t="s">
        <v>649</v>
      </c>
      <c r="AT607" s="144" t="s">
        <v>243</v>
      </c>
      <c r="AU607" s="144" t="s">
        <v>89</v>
      </c>
      <c r="AY607" s="19" t="s">
        <v>241</v>
      </c>
      <c r="BE607" s="145">
        <f>IF(N607="základní",J607,0)</f>
        <v>0</v>
      </c>
      <c r="BF607" s="145">
        <f>IF(N607="snížená",J607,0)</f>
        <v>0</v>
      </c>
      <c r="BG607" s="145">
        <f>IF(N607="zákl. přenesená",J607,0)</f>
        <v>0</v>
      </c>
      <c r="BH607" s="145">
        <f>IF(N607="sníž. přenesená",J607,0)</f>
        <v>0</v>
      </c>
      <c r="BI607" s="145">
        <f>IF(N607="nulová",J607,0)</f>
        <v>0</v>
      </c>
      <c r="BJ607" s="19" t="s">
        <v>89</v>
      </c>
      <c r="BK607" s="145">
        <f>ROUND(I607*H607,2)</f>
        <v>0</v>
      </c>
      <c r="BL607" s="19" t="s">
        <v>649</v>
      </c>
      <c r="BM607" s="144" t="s">
        <v>4772</v>
      </c>
    </row>
    <row r="608" spans="2:65" s="1" customFormat="1" ht="11.25">
      <c r="B608" s="34"/>
      <c r="D608" s="150" t="s">
        <v>255</v>
      </c>
      <c r="F608" s="151" t="s">
        <v>7615</v>
      </c>
      <c r="I608" s="148"/>
      <c r="L608" s="34"/>
      <c r="M608" s="149"/>
      <c r="T608" s="55"/>
      <c r="AT608" s="19" t="s">
        <v>255</v>
      </c>
      <c r="AU608" s="19" t="s">
        <v>89</v>
      </c>
    </row>
    <row r="609" spans="2:65" s="1" customFormat="1" ht="16.5" customHeight="1">
      <c r="B609" s="34"/>
      <c r="C609" s="179" t="s">
        <v>3453</v>
      </c>
      <c r="D609" s="179" t="s">
        <v>549</v>
      </c>
      <c r="E609" s="180" t="s">
        <v>7616</v>
      </c>
      <c r="F609" s="181" t="s">
        <v>7617</v>
      </c>
      <c r="G609" s="182" t="s">
        <v>1718</v>
      </c>
      <c r="H609" s="183">
        <v>9</v>
      </c>
      <c r="I609" s="184"/>
      <c r="J609" s="185">
        <f>ROUND(I609*H609,2)</f>
        <v>0</v>
      </c>
      <c r="K609" s="181" t="s">
        <v>21</v>
      </c>
      <c r="L609" s="186"/>
      <c r="M609" s="187" t="s">
        <v>21</v>
      </c>
      <c r="N609" s="188" t="s">
        <v>45</v>
      </c>
      <c r="P609" s="142">
        <f>O609*H609</f>
        <v>0</v>
      </c>
      <c r="Q609" s="142">
        <v>0</v>
      </c>
      <c r="R609" s="142">
        <f>Q609*H609</f>
        <v>0</v>
      </c>
      <c r="S609" s="142">
        <v>0</v>
      </c>
      <c r="T609" s="143">
        <f>S609*H609</f>
        <v>0</v>
      </c>
      <c r="AR609" s="144" t="s">
        <v>929</v>
      </c>
      <c r="AT609" s="144" t="s">
        <v>549</v>
      </c>
      <c r="AU609" s="144" t="s">
        <v>89</v>
      </c>
      <c r="AY609" s="19" t="s">
        <v>241</v>
      </c>
      <c r="BE609" s="145">
        <f>IF(N609="základní",J609,0)</f>
        <v>0</v>
      </c>
      <c r="BF609" s="145">
        <f>IF(N609="snížená",J609,0)</f>
        <v>0</v>
      </c>
      <c r="BG609" s="145">
        <f>IF(N609="zákl. přenesená",J609,0)</f>
        <v>0</v>
      </c>
      <c r="BH609" s="145">
        <f>IF(N609="sníž. přenesená",J609,0)</f>
        <v>0</v>
      </c>
      <c r="BI609" s="145">
        <f>IF(N609="nulová",J609,0)</f>
        <v>0</v>
      </c>
      <c r="BJ609" s="19" t="s">
        <v>89</v>
      </c>
      <c r="BK609" s="145">
        <f>ROUND(I609*H609,2)</f>
        <v>0</v>
      </c>
      <c r="BL609" s="19" t="s">
        <v>649</v>
      </c>
      <c r="BM609" s="144" t="s">
        <v>4780</v>
      </c>
    </row>
    <row r="610" spans="2:65" s="1" customFormat="1" ht="21.75" customHeight="1">
      <c r="B610" s="34"/>
      <c r="C610" s="179" t="s">
        <v>3457</v>
      </c>
      <c r="D610" s="179" t="s">
        <v>549</v>
      </c>
      <c r="E610" s="180" t="s">
        <v>7618</v>
      </c>
      <c r="F610" s="181" t="s">
        <v>7619</v>
      </c>
      <c r="G610" s="182" t="s">
        <v>1718</v>
      </c>
      <c r="H610" s="183">
        <v>17</v>
      </c>
      <c r="I610" s="184"/>
      <c r="J610" s="185">
        <f>ROUND(I610*H610,2)</f>
        <v>0</v>
      </c>
      <c r="K610" s="181" t="s">
        <v>538</v>
      </c>
      <c r="L610" s="186"/>
      <c r="M610" s="187" t="s">
        <v>21</v>
      </c>
      <c r="N610" s="188" t="s">
        <v>45</v>
      </c>
      <c r="P610" s="142">
        <f>O610*H610</f>
        <v>0</v>
      </c>
      <c r="Q610" s="142">
        <v>0</v>
      </c>
      <c r="R610" s="142">
        <f>Q610*H610</f>
        <v>0</v>
      </c>
      <c r="S610" s="142">
        <v>0</v>
      </c>
      <c r="T610" s="143">
        <f>S610*H610</f>
        <v>0</v>
      </c>
      <c r="AR610" s="144" t="s">
        <v>929</v>
      </c>
      <c r="AT610" s="144" t="s">
        <v>549</v>
      </c>
      <c r="AU610" s="144" t="s">
        <v>89</v>
      </c>
      <c r="AY610" s="19" t="s">
        <v>241</v>
      </c>
      <c r="BE610" s="145">
        <f>IF(N610="základní",J610,0)</f>
        <v>0</v>
      </c>
      <c r="BF610" s="145">
        <f>IF(N610="snížená",J610,0)</f>
        <v>0</v>
      </c>
      <c r="BG610" s="145">
        <f>IF(N610="zákl. přenesená",J610,0)</f>
        <v>0</v>
      </c>
      <c r="BH610" s="145">
        <f>IF(N610="sníž. přenesená",J610,0)</f>
        <v>0</v>
      </c>
      <c r="BI610" s="145">
        <f>IF(N610="nulová",J610,0)</f>
        <v>0</v>
      </c>
      <c r="BJ610" s="19" t="s">
        <v>89</v>
      </c>
      <c r="BK610" s="145">
        <f>ROUND(I610*H610,2)</f>
        <v>0</v>
      </c>
      <c r="BL610" s="19" t="s">
        <v>649</v>
      </c>
      <c r="BM610" s="144" t="s">
        <v>4788</v>
      </c>
    </row>
    <row r="611" spans="2:65" s="1" customFormat="1" ht="16.5" customHeight="1">
      <c r="B611" s="34"/>
      <c r="C611" s="133" t="s">
        <v>3461</v>
      </c>
      <c r="D611" s="133" t="s">
        <v>243</v>
      </c>
      <c r="E611" s="134" t="s">
        <v>7620</v>
      </c>
      <c r="F611" s="135" t="s">
        <v>7621</v>
      </c>
      <c r="G611" s="136" t="s">
        <v>1718</v>
      </c>
      <c r="H611" s="137">
        <v>79</v>
      </c>
      <c r="I611" s="138"/>
      <c r="J611" s="139">
        <f>ROUND(I611*H611,2)</f>
        <v>0</v>
      </c>
      <c r="K611" s="135" t="s">
        <v>538</v>
      </c>
      <c r="L611" s="34"/>
      <c r="M611" s="140" t="s">
        <v>21</v>
      </c>
      <c r="N611" s="141" t="s">
        <v>45</v>
      </c>
      <c r="P611" s="142">
        <f>O611*H611</f>
        <v>0</v>
      </c>
      <c r="Q611" s="142">
        <v>0</v>
      </c>
      <c r="R611" s="142">
        <f>Q611*H611</f>
        <v>0</v>
      </c>
      <c r="S611" s="142">
        <v>0</v>
      </c>
      <c r="T611" s="143">
        <f>S611*H611</f>
        <v>0</v>
      </c>
      <c r="AR611" s="144" t="s">
        <v>649</v>
      </c>
      <c r="AT611" s="144" t="s">
        <v>243</v>
      </c>
      <c r="AU611" s="144" t="s">
        <v>89</v>
      </c>
      <c r="AY611" s="19" t="s">
        <v>241</v>
      </c>
      <c r="BE611" s="145">
        <f>IF(N611="základní",J611,0)</f>
        <v>0</v>
      </c>
      <c r="BF611" s="145">
        <f>IF(N611="snížená",J611,0)</f>
        <v>0</v>
      </c>
      <c r="BG611" s="145">
        <f>IF(N611="zákl. přenesená",J611,0)</f>
        <v>0</v>
      </c>
      <c r="BH611" s="145">
        <f>IF(N611="sníž. přenesená",J611,0)</f>
        <v>0</v>
      </c>
      <c r="BI611" s="145">
        <f>IF(N611="nulová",J611,0)</f>
        <v>0</v>
      </c>
      <c r="BJ611" s="19" t="s">
        <v>89</v>
      </c>
      <c r="BK611" s="145">
        <f>ROUND(I611*H611,2)</f>
        <v>0</v>
      </c>
      <c r="BL611" s="19" t="s">
        <v>649</v>
      </c>
      <c r="BM611" s="144" t="s">
        <v>4796</v>
      </c>
    </row>
    <row r="612" spans="2:65" s="1" customFormat="1" ht="11.25">
      <c r="B612" s="34"/>
      <c r="D612" s="150" t="s">
        <v>255</v>
      </c>
      <c r="F612" s="151" t="s">
        <v>7622</v>
      </c>
      <c r="I612" s="148"/>
      <c r="L612" s="34"/>
      <c r="M612" s="149"/>
      <c r="T612" s="55"/>
      <c r="AT612" s="19" t="s">
        <v>255</v>
      </c>
      <c r="AU612" s="19" t="s">
        <v>89</v>
      </c>
    </row>
    <row r="613" spans="2:65" s="1" customFormat="1" ht="16.5" customHeight="1">
      <c r="B613" s="34"/>
      <c r="C613" s="179" t="s">
        <v>3465</v>
      </c>
      <c r="D613" s="179" t="s">
        <v>549</v>
      </c>
      <c r="E613" s="180" t="s">
        <v>7623</v>
      </c>
      <c r="F613" s="181" t="s">
        <v>7624</v>
      </c>
      <c r="G613" s="182" t="s">
        <v>1718</v>
      </c>
      <c r="H613" s="183">
        <v>79</v>
      </c>
      <c r="I613" s="184"/>
      <c r="J613" s="185">
        <f>ROUND(I613*H613,2)</f>
        <v>0</v>
      </c>
      <c r="K613" s="181" t="s">
        <v>538</v>
      </c>
      <c r="L613" s="186"/>
      <c r="M613" s="187" t="s">
        <v>21</v>
      </c>
      <c r="N613" s="188" t="s">
        <v>45</v>
      </c>
      <c r="P613" s="142">
        <f>O613*H613</f>
        <v>0</v>
      </c>
      <c r="Q613" s="142">
        <v>0</v>
      </c>
      <c r="R613" s="142">
        <f>Q613*H613</f>
        <v>0</v>
      </c>
      <c r="S613" s="142">
        <v>0</v>
      </c>
      <c r="T613" s="143">
        <f>S613*H613</f>
        <v>0</v>
      </c>
      <c r="AR613" s="144" t="s">
        <v>929</v>
      </c>
      <c r="AT613" s="144" t="s">
        <v>549</v>
      </c>
      <c r="AU613" s="144" t="s">
        <v>89</v>
      </c>
      <c r="AY613" s="19" t="s">
        <v>241</v>
      </c>
      <c r="BE613" s="145">
        <f>IF(N613="základní",J613,0)</f>
        <v>0</v>
      </c>
      <c r="BF613" s="145">
        <f>IF(N613="snížená",J613,0)</f>
        <v>0</v>
      </c>
      <c r="BG613" s="145">
        <f>IF(N613="zákl. přenesená",J613,0)</f>
        <v>0</v>
      </c>
      <c r="BH613" s="145">
        <f>IF(N613="sníž. přenesená",J613,0)</f>
        <v>0</v>
      </c>
      <c r="BI613" s="145">
        <f>IF(N613="nulová",J613,0)</f>
        <v>0</v>
      </c>
      <c r="BJ613" s="19" t="s">
        <v>89</v>
      </c>
      <c r="BK613" s="145">
        <f>ROUND(I613*H613,2)</f>
        <v>0</v>
      </c>
      <c r="BL613" s="19" t="s">
        <v>649</v>
      </c>
      <c r="BM613" s="144" t="s">
        <v>4803</v>
      </c>
    </row>
    <row r="614" spans="2:65" s="1" customFormat="1" ht="16.5" customHeight="1">
      <c r="B614" s="34"/>
      <c r="C614" s="133" t="s">
        <v>3469</v>
      </c>
      <c r="D614" s="133" t="s">
        <v>243</v>
      </c>
      <c r="E614" s="134" t="s">
        <v>7625</v>
      </c>
      <c r="F614" s="135" t="s">
        <v>7626</v>
      </c>
      <c r="G614" s="136" t="s">
        <v>1718</v>
      </c>
      <c r="H614" s="137">
        <v>13</v>
      </c>
      <c r="I614" s="138"/>
      <c r="J614" s="139">
        <f>ROUND(I614*H614,2)</f>
        <v>0</v>
      </c>
      <c r="K614" s="135" t="s">
        <v>538</v>
      </c>
      <c r="L614" s="34"/>
      <c r="M614" s="140" t="s">
        <v>21</v>
      </c>
      <c r="N614" s="141" t="s">
        <v>45</v>
      </c>
      <c r="P614" s="142">
        <f>O614*H614</f>
        <v>0</v>
      </c>
      <c r="Q614" s="142">
        <v>0</v>
      </c>
      <c r="R614" s="142">
        <f>Q614*H614</f>
        <v>0</v>
      </c>
      <c r="S614" s="142">
        <v>0</v>
      </c>
      <c r="T614" s="143">
        <f>S614*H614</f>
        <v>0</v>
      </c>
      <c r="AR614" s="144" t="s">
        <v>649</v>
      </c>
      <c r="AT614" s="144" t="s">
        <v>243</v>
      </c>
      <c r="AU614" s="144" t="s">
        <v>89</v>
      </c>
      <c r="AY614" s="19" t="s">
        <v>241</v>
      </c>
      <c r="BE614" s="145">
        <f>IF(N614="základní",J614,0)</f>
        <v>0</v>
      </c>
      <c r="BF614" s="145">
        <f>IF(N614="snížená",J614,0)</f>
        <v>0</v>
      </c>
      <c r="BG614" s="145">
        <f>IF(N614="zákl. přenesená",J614,0)</f>
        <v>0</v>
      </c>
      <c r="BH614" s="145">
        <f>IF(N614="sníž. přenesená",J614,0)</f>
        <v>0</v>
      </c>
      <c r="BI614" s="145">
        <f>IF(N614="nulová",J614,0)</f>
        <v>0</v>
      </c>
      <c r="BJ614" s="19" t="s">
        <v>89</v>
      </c>
      <c r="BK614" s="145">
        <f>ROUND(I614*H614,2)</f>
        <v>0</v>
      </c>
      <c r="BL614" s="19" t="s">
        <v>649</v>
      </c>
      <c r="BM614" s="144" t="s">
        <v>4810</v>
      </c>
    </row>
    <row r="615" spans="2:65" s="1" customFormat="1" ht="11.25">
      <c r="B615" s="34"/>
      <c r="D615" s="150" t="s">
        <v>255</v>
      </c>
      <c r="F615" s="151" t="s">
        <v>7627</v>
      </c>
      <c r="I615" s="148"/>
      <c r="L615" s="34"/>
      <c r="M615" s="149"/>
      <c r="T615" s="55"/>
      <c r="AT615" s="19" t="s">
        <v>255</v>
      </c>
      <c r="AU615" s="19" t="s">
        <v>89</v>
      </c>
    </row>
    <row r="616" spans="2:65" s="1" customFormat="1" ht="16.5" customHeight="1">
      <c r="B616" s="34"/>
      <c r="C616" s="179" t="s">
        <v>3473</v>
      </c>
      <c r="D616" s="179" t="s">
        <v>549</v>
      </c>
      <c r="E616" s="180" t="s">
        <v>7628</v>
      </c>
      <c r="F616" s="181" t="s">
        <v>7629</v>
      </c>
      <c r="G616" s="182" t="s">
        <v>1718</v>
      </c>
      <c r="H616" s="183">
        <v>13</v>
      </c>
      <c r="I616" s="184"/>
      <c r="J616" s="185">
        <f>ROUND(I616*H616,2)</f>
        <v>0</v>
      </c>
      <c r="K616" s="181" t="s">
        <v>21</v>
      </c>
      <c r="L616" s="186"/>
      <c r="M616" s="187" t="s">
        <v>21</v>
      </c>
      <c r="N616" s="188" t="s">
        <v>45</v>
      </c>
      <c r="P616" s="142">
        <f>O616*H616</f>
        <v>0</v>
      </c>
      <c r="Q616" s="142">
        <v>0</v>
      </c>
      <c r="R616" s="142">
        <f>Q616*H616</f>
        <v>0</v>
      </c>
      <c r="S616" s="142">
        <v>0</v>
      </c>
      <c r="T616" s="143">
        <f>S616*H616</f>
        <v>0</v>
      </c>
      <c r="AR616" s="144" t="s">
        <v>929</v>
      </c>
      <c r="AT616" s="144" t="s">
        <v>549</v>
      </c>
      <c r="AU616" s="144" t="s">
        <v>89</v>
      </c>
      <c r="AY616" s="19" t="s">
        <v>241</v>
      </c>
      <c r="BE616" s="145">
        <f>IF(N616="základní",J616,0)</f>
        <v>0</v>
      </c>
      <c r="BF616" s="145">
        <f>IF(N616="snížená",J616,0)</f>
        <v>0</v>
      </c>
      <c r="BG616" s="145">
        <f>IF(N616="zákl. přenesená",J616,0)</f>
        <v>0</v>
      </c>
      <c r="BH616" s="145">
        <f>IF(N616="sníž. přenesená",J616,0)</f>
        <v>0</v>
      </c>
      <c r="BI616" s="145">
        <f>IF(N616="nulová",J616,0)</f>
        <v>0</v>
      </c>
      <c r="BJ616" s="19" t="s">
        <v>89</v>
      </c>
      <c r="BK616" s="145">
        <f>ROUND(I616*H616,2)</f>
        <v>0</v>
      </c>
      <c r="BL616" s="19" t="s">
        <v>649</v>
      </c>
      <c r="BM616" s="144" t="s">
        <v>4820</v>
      </c>
    </row>
    <row r="617" spans="2:65" s="1" customFormat="1" ht="16.5" customHeight="1">
      <c r="B617" s="34"/>
      <c r="C617" s="179" t="s">
        <v>3477</v>
      </c>
      <c r="D617" s="179" t="s">
        <v>549</v>
      </c>
      <c r="E617" s="180" t="s">
        <v>7630</v>
      </c>
      <c r="F617" s="181" t="s">
        <v>7631</v>
      </c>
      <c r="G617" s="182" t="s">
        <v>7632</v>
      </c>
      <c r="H617" s="183">
        <v>92</v>
      </c>
      <c r="I617" s="184"/>
      <c r="J617" s="185">
        <f>ROUND(I617*H617,2)</f>
        <v>0</v>
      </c>
      <c r="K617" s="181" t="s">
        <v>538</v>
      </c>
      <c r="L617" s="186"/>
      <c r="M617" s="187" t="s">
        <v>21</v>
      </c>
      <c r="N617" s="188" t="s">
        <v>45</v>
      </c>
      <c r="P617" s="142">
        <f>O617*H617</f>
        <v>0</v>
      </c>
      <c r="Q617" s="142">
        <v>0</v>
      </c>
      <c r="R617" s="142">
        <f>Q617*H617</f>
        <v>0</v>
      </c>
      <c r="S617" s="142">
        <v>0</v>
      </c>
      <c r="T617" s="143">
        <f>S617*H617</f>
        <v>0</v>
      </c>
      <c r="AR617" s="144" t="s">
        <v>929</v>
      </c>
      <c r="AT617" s="144" t="s">
        <v>549</v>
      </c>
      <c r="AU617" s="144" t="s">
        <v>89</v>
      </c>
      <c r="AY617" s="19" t="s">
        <v>241</v>
      </c>
      <c r="BE617" s="145">
        <f>IF(N617="základní",J617,0)</f>
        <v>0</v>
      </c>
      <c r="BF617" s="145">
        <f>IF(N617="snížená",J617,0)</f>
        <v>0</v>
      </c>
      <c r="BG617" s="145">
        <f>IF(N617="zákl. přenesená",J617,0)</f>
        <v>0</v>
      </c>
      <c r="BH617" s="145">
        <f>IF(N617="sníž. přenesená",J617,0)</f>
        <v>0</v>
      </c>
      <c r="BI617" s="145">
        <f>IF(N617="nulová",J617,0)</f>
        <v>0</v>
      </c>
      <c r="BJ617" s="19" t="s">
        <v>89</v>
      </c>
      <c r="BK617" s="145">
        <f>ROUND(I617*H617,2)</f>
        <v>0</v>
      </c>
      <c r="BL617" s="19" t="s">
        <v>649</v>
      </c>
      <c r="BM617" s="144" t="s">
        <v>4827</v>
      </c>
    </row>
    <row r="618" spans="2:65" s="1" customFormat="1" ht="16.5" customHeight="1">
      <c r="B618" s="34"/>
      <c r="C618" s="133" t="s">
        <v>3481</v>
      </c>
      <c r="D618" s="133" t="s">
        <v>243</v>
      </c>
      <c r="E618" s="134" t="s">
        <v>7633</v>
      </c>
      <c r="F618" s="135" t="s">
        <v>7634</v>
      </c>
      <c r="G618" s="136" t="s">
        <v>1718</v>
      </c>
      <c r="H618" s="137">
        <v>51</v>
      </c>
      <c r="I618" s="138"/>
      <c r="J618" s="139">
        <f>ROUND(I618*H618,2)</f>
        <v>0</v>
      </c>
      <c r="K618" s="135" t="s">
        <v>538</v>
      </c>
      <c r="L618" s="34"/>
      <c r="M618" s="140" t="s">
        <v>21</v>
      </c>
      <c r="N618" s="141" t="s">
        <v>45</v>
      </c>
      <c r="P618" s="142">
        <f>O618*H618</f>
        <v>0</v>
      </c>
      <c r="Q618" s="142">
        <v>0</v>
      </c>
      <c r="R618" s="142">
        <f>Q618*H618</f>
        <v>0</v>
      </c>
      <c r="S618" s="142">
        <v>0</v>
      </c>
      <c r="T618" s="143">
        <f>S618*H618</f>
        <v>0</v>
      </c>
      <c r="AR618" s="144" t="s">
        <v>649</v>
      </c>
      <c r="AT618" s="144" t="s">
        <v>243</v>
      </c>
      <c r="AU618" s="144" t="s">
        <v>89</v>
      </c>
      <c r="AY618" s="19" t="s">
        <v>241</v>
      </c>
      <c r="BE618" s="145">
        <f>IF(N618="základní",J618,0)</f>
        <v>0</v>
      </c>
      <c r="BF618" s="145">
        <f>IF(N618="snížená",J618,0)</f>
        <v>0</v>
      </c>
      <c r="BG618" s="145">
        <f>IF(N618="zákl. přenesená",J618,0)</f>
        <v>0</v>
      </c>
      <c r="BH618" s="145">
        <f>IF(N618="sníž. přenesená",J618,0)</f>
        <v>0</v>
      </c>
      <c r="BI618" s="145">
        <f>IF(N618="nulová",J618,0)</f>
        <v>0</v>
      </c>
      <c r="BJ618" s="19" t="s">
        <v>89</v>
      </c>
      <c r="BK618" s="145">
        <f>ROUND(I618*H618,2)</f>
        <v>0</v>
      </c>
      <c r="BL618" s="19" t="s">
        <v>649</v>
      </c>
      <c r="BM618" s="144" t="s">
        <v>4835</v>
      </c>
    </row>
    <row r="619" spans="2:65" s="1" customFormat="1" ht="11.25">
      <c r="B619" s="34"/>
      <c r="D619" s="150" t="s">
        <v>255</v>
      </c>
      <c r="F619" s="151" t="s">
        <v>7635</v>
      </c>
      <c r="I619" s="148"/>
      <c r="L619" s="34"/>
      <c r="M619" s="149"/>
      <c r="T619" s="55"/>
      <c r="AT619" s="19" t="s">
        <v>255</v>
      </c>
      <c r="AU619" s="19" t="s">
        <v>89</v>
      </c>
    </row>
    <row r="620" spans="2:65" s="1" customFormat="1" ht="16.5" customHeight="1">
      <c r="B620" s="34"/>
      <c r="C620" s="133" t="s">
        <v>3485</v>
      </c>
      <c r="D620" s="133" t="s">
        <v>243</v>
      </c>
      <c r="E620" s="134" t="s">
        <v>7636</v>
      </c>
      <c r="F620" s="135" t="s">
        <v>7637</v>
      </c>
      <c r="G620" s="136" t="s">
        <v>1718</v>
      </c>
      <c r="H620" s="137">
        <v>248</v>
      </c>
      <c r="I620" s="138"/>
      <c r="J620" s="139">
        <f>ROUND(I620*H620,2)</f>
        <v>0</v>
      </c>
      <c r="K620" s="135" t="s">
        <v>538</v>
      </c>
      <c r="L620" s="34"/>
      <c r="M620" s="140" t="s">
        <v>21</v>
      </c>
      <c r="N620" s="141" t="s">
        <v>45</v>
      </c>
      <c r="P620" s="142">
        <f>O620*H620</f>
        <v>0</v>
      </c>
      <c r="Q620" s="142">
        <v>0</v>
      </c>
      <c r="R620" s="142">
        <f>Q620*H620</f>
        <v>0</v>
      </c>
      <c r="S620" s="142">
        <v>0</v>
      </c>
      <c r="T620" s="143">
        <f>S620*H620</f>
        <v>0</v>
      </c>
      <c r="AR620" s="144" t="s">
        <v>649</v>
      </c>
      <c r="AT620" s="144" t="s">
        <v>243</v>
      </c>
      <c r="AU620" s="144" t="s">
        <v>89</v>
      </c>
      <c r="AY620" s="19" t="s">
        <v>241</v>
      </c>
      <c r="BE620" s="145">
        <f>IF(N620="základní",J620,0)</f>
        <v>0</v>
      </c>
      <c r="BF620" s="145">
        <f>IF(N620="snížená",J620,0)</f>
        <v>0</v>
      </c>
      <c r="BG620" s="145">
        <f>IF(N620="zákl. přenesená",J620,0)</f>
        <v>0</v>
      </c>
      <c r="BH620" s="145">
        <f>IF(N620="sníž. přenesená",J620,0)</f>
        <v>0</v>
      </c>
      <c r="BI620" s="145">
        <f>IF(N620="nulová",J620,0)</f>
        <v>0</v>
      </c>
      <c r="BJ620" s="19" t="s">
        <v>89</v>
      </c>
      <c r="BK620" s="145">
        <f>ROUND(I620*H620,2)</f>
        <v>0</v>
      </c>
      <c r="BL620" s="19" t="s">
        <v>649</v>
      </c>
      <c r="BM620" s="144" t="s">
        <v>4842</v>
      </c>
    </row>
    <row r="621" spans="2:65" s="1" customFormat="1" ht="11.25">
      <c r="B621" s="34"/>
      <c r="D621" s="150" t="s">
        <v>255</v>
      </c>
      <c r="F621" s="151" t="s">
        <v>7638</v>
      </c>
      <c r="I621" s="148"/>
      <c r="L621" s="34"/>
      <c r="M621" s="149"/>
      <c r="T621" s="55"/>
      <c r="AT621" s="19" t="s">
        <v>255</v>
      </c>
      <c r="AU621" s="19" t="s">
        <v>89</v>
      </c>
    </row>
    <row r="622" spans="2:65" s="1" customFormat="1" ht="16.5" customHeight="1">
      <c r="B622" s="34"/>
      <c r="C622" s="133" t="s">
        <v>3489</v>
      </c>
      <c r="D622" s="133" t="s">
        <v>243</v>
      </c>
      <c r="E622" s="134" t="s">
        <v>7639</v>
      </c>
      <c r="F622" s="135" t="s">
        <v>7640</v>
      </c>
      <c r="G622" s="136" t="s">
        <v>1718</v>
      </c>
      <c r="H622" s="137">
        <v>83</v>
      </c>
      <c r="I622" s="138"/>
      <c r="J622" s="139">
        <f>ROUND(I622*H622,2)</f>
        <v>0</v>
      </c>
      <c r="K622" s="135" t="s">
        <v>538</v>
      </c>
      <c r="L622" s="34"/>
      <c r="M622" s="140" t="s">
        <v>21</v>
      </c>
      <c r="N622" s="141" t="s">
        <v>45</v>
      </c>
      <c r="P622" s="142">
        <f>O622*H622</f>
        <v>0</v>
      </c>
      <c r="Q622" s="142">
        <v>0</v>
      </c>
      <c r="R622" s="142">
        <f>Q622*H622</f>
        <v>0</v>
      </c>
      <c r="S622" s="142">
        <v>0</v>
      </c>
      <c r="T622" s="143">
        <f>S622*H622</f>
        <v>0</v>
      </c>
      <c r="AR622" s="144" t="s">
        <v>649</v>
      </c>
      <c r="AT622" s="144" t="s">
        <v>243</v>
      </c>
      <c r="AU622" s="144" t="s">
        <v>89</v>
      </c>
      <c r="AY622" s="19" t="s">
        <v>241</v>
      </c>
      <c r="BE622" s="145">
        <f>IF(N622="základní",J622,0)</f>
        <v>0</v>
      </c>
      <c r="BF622" s="145">
        <f>IF(N622="snížená",J622,0)</f>
        <v>0</v>
      </c>
      <c r="BG622" s="145">
        <f>IF(N622="zákl. přenesená",J622,0)</f>
        <v>0</v>
      </c>
      <c r="BH622" s="145">
        <f>IF(N622="sníž. přenesená",J622,0)</f>
        <v>0</v>
      </c>
      <c r="BI622" s="145">
        <f>IF(N622="nulová",J622,0)</f>
        <v>0</v>
      </c>
      <c r="BJ622" s="19" t="s">
        <v>89</v>
      </c>
      <c r="BK622" s="145">
        <f>ROUND(I622*H622,2)</f>
        <v>0</v>
      </c>
      <c r="BL622" s="19" t="s">
        <v>649</v>
      </c>
      <c r="BM622" s="144" t="s">
        <v>4849</v>
      </c>
    </row>
    <row r="623" spans="2:65" s="1" customFormat="1" ht="11.25">
      <c r="B623" s="34"/>
      <c r="D623" s="150" t="s">
        <v>255</v>
      </c>
      <c r="F623" s="151" t="s">
        <v>7641</v>
      </c>
      <c r="I623" s="148"/>
      <c r="L623" s="34"/>
      <c r="M623" s="149"/>
      <c r="T623" s="55"/>
      <c r="AT623" s="19" t="s">
        <v>255</v>
      </c>
      <c r="AU623" s="19" t="s">
        <v>89</v>
      </c>
    </row>
    <row r="624" spans="2:65" s="1" customFormat="1" ht="16.5" customHeight="1">
      <c r="B624" s="34"/>
      <c r="C624" s="133" t="s">
        <v>3493</v>
      </c>
      <c r="D624" s="133" t="s">
        <v>243</v>
      </c>
      <c r="E624" s="134" t="s">
        <v>7642</v>
      </c>
      <c r="F624" s="135" t="s">
        <v>7643</v>
      </c>
      <c r="G624" s="136" t="s">
        <v>1718</v>
      </c>
      <c r="H624" s="137">
        <v>5</v>
      </c>
      <c r="I624" s="138"/>
      <c r="J624" s="139">
        <f>ROUND(I624*H624,2)</f>
        <v>0</v>
      </c>
      <c r="K624" s="135" t="s">
        <v>538</v>
      </c>
      <c r="L624" s="34"/>
      <c r="M624" s="140" t="s">
        <v>21</v>
      </c>
      <c r="N624" s="141" t="s">
        <v>45</v>
      </c>
      <c r="P624" s="142">
        <f>O624*H624</f>
        <v>0</v>
      </c>
      <c r="Q624" s="142">
        <v>0</v>
      </c>
      <c r="R624" s="142">
        <f>Q624*H624</f>
        <v>0</v>
      </c>
      <c r="S624" s="142">
        <v>0</v>
      </c>
      <c r="T624" s="143">
        <f>S624*H624</f>
        <v>0</v>
      </c>
      <c r="AR624" s="144" t="s">
        <v>649</v>
      </c>
      <c r="AT624" s="144" t="s">
        <v>243</v>
      </c>
      <c r="AU624" s="144" t="s">
        <v>89</v>
      </c>
      <c r="AY624" s="19" t="s">
        <v>241</v>
      </c>
      <c r="BE624" s="145">
        <f>IF(N624="základní",J624,0)</f>
        <v>0</v>
      </c>
      <c r="BF624" s="145">
        <f>IF(N624="snížená",J624,0)</f>
        <v>0</v>
      </c>
      <c r="BG624" s="145">
        <f>IF(N624="zákl. přenesená",J624,0)</f>
        <v>0</v>
      </c>
      <c r="BH624" s="145">
        <f>IF(N624="sníž. přenesená",J624,0)</f>
        <v>0</v>
      </c>
      <c r="BI624" s="145">
        <f>IF(N624="nulová",J624,0)</f>
        <v>0</v>
      </c>
      <c r="BJ624" s="19" t="s">
        <v>89</v>
      </c>
      <c r="BK624" s="145">
        <f>ROUND(I624*H624,2)</f>
        <v>0</v>
      </c>
      <c r="BL624" s="19" t="s">
        <v>649</v>
      </c>
      <c r="BM624" s="144" t="s">
        <v>4856</v>
      </c>
    </row>
    <row r="625" spans="2:65" s="1" customFormat="1" ht="11.25">
      <c r="B625" s="34"/>
      <c r="D625" s="150" t="s">
        <v>255</v>
      </c>
      <c r="F625" s="151" t="s">
        <v>7644</v>
      </c>
      <c r="I625" s="148"/>
      <c r="L625" s="34"/>
      <c r="M625" s="149"/>
      <c r="T625" s="55"/>
      <c r="AT625" s="19" t="s">
        <v>255</v>
      </c>
      <c r="AU625" s="19" t="s">
        <v>89</v>
      </c>
    </row>
    <row r="626" spans="2:65" s="1" customFormat="1" ht="24.2" customHeight="1">
      <c r="B626" s="34"/>
      <c r="C626" s="133" t="s">
        <v>3497</v>
      </c>
      <c r="D626" s="133" t="s">
        <v>243</v>
      </c>
      <c r="E626" s="134" t="s">
        <v>7645</v>
      </c>
      <c r="F626" s="135" t="s">
        <v>7646</v>
      </c>
      <c r="G626" s="136" t="s">
        <v>1718</v>
      </c>
      <c r="H626" s="137">
        <v>14</v>
      </c>
      <c r="I626" s="138"/>
      <c r="J626" s="139">
        <f>ROUND(I626*H626,2)</f>
        <v>0</v>
      </c>
      <c r="K626" s="135" t="s">
        <v>538</v>
      </c>
      <c r="L626" s="34"/>
      <c r="M626" s="140" t="s">
        <v>21</v>
      </c>
      <c r="N626" s="141" t="s">
        <v>45</v>
      </c>
      <c r="P626" s="142">
        <f>O626*H626</f>
        <v>0</v>
      </c>
      <c r="Q626" s="142">
        <v>0</v>
      </c>
      <c r="R626" s="142">
        <f>Q626*H626</f>
        <v>0</v>
      </c>
      <c r="S626" s="142">
        <v>0</v>
      </c>
      <c r="T626" s="143">
        <f>S626*H626</f>
        <v>0</v>
      </c>
      <c r="AR626" s="144" t="s">
        <v>649</v>
      </c>
      <c r="AT626" s="144" t="s">
        <v>243</v>
      </c>
      <c r="AU626" s="144" t="s">
        <v>89</v>
      </c>
      <c r="AY626" s="19" t="s">
        <v>241</v>
      </c>
      <c r="BE626" s="145">
        <f>IF(N626="základní",J626,0)</f>
        <v>0</v>
      </c>
      <c r="BF626" s="145">
        <f>IF(N626="snížená",J626,0)</f>
        <v>0</v>
      </c>
      <c r="BG626" s="145">
        <f>IF(N626="zákl. přenesená",J626,0)</f>
        <v>0</v>
      </c>
      <c r="BH626" s="145">
        <f>IF(N626="sníž. přenesená",J626,0)</f>
        <v>0</v>
      </c>
      <c r="BI626" s="145">
        <f>IF(N626="nulová",J626,0)</f>
        <v>0</v>
      </c>
      <c r="BJ626" s="19" t="s">
        <v>89</v>
      </c>
      <c r="BK626" s="145">
        <f>ROUND(I626*H626,2)</f>
        <v>0</v>
      </c>
      <c r="BL626" s="19" t="s">
        <v>649</v>
      </c>
      <c r="BM626" s="144" t="s">
        <v>4863</v>
      </c>
    </row>
    <row r="627" spans="2:65" s="1" customFormat="1" ht="11.25">
      <c r="B627" s="34"/>
      <c r="D627" s="150" t="s">
        <v>255</v>
      </c>
      <c r="F627" s="151" t="s">
        <v>7647</v>
      </c>
      <c r="I627" s="148"/>
      <c r="L627" s="34"/>
      <c r="M627" s="149"/>
      <c r="T627" s="55"/>
      <c r="AT627" s="19" t="s">
        <v>255</v>
      </c>
      <c r="AU627" s="19" t="s">
        <v>89</v>
      </c>
    </row>
    <row r="628" spans="2:65" s="1" customFormat="1" ht="21.75" customHeight="1">
      <c r="B628" s="34"/>
      <c r="C628" s="133" t="s">
        <v>3501</v>
      </c>
      <c r="D628" s="133" t="s">
        <v>243</v>
      </c>
      <c r="E628" s="134" t="s">
        <v>7648</v>
      </c>
      <c r="F628" s="135" t="s">
        <v>7649</v>
      </c>
      <c r="G628" s="136" t="s">
        <v>1718</v>
      </c>
      <c r="H628" s="137">
        <v>15</v>
      </c>
      <c r="I628" s="138"/>
      <c r="J628" s="139">
        <f>ROUND(I628*H628,2)</f>
        <v>0</v>
      </c>
      <c r="K628" s="135" t="s">
        <v>538</v>
      </c>
      <c r="L628" s="34"/>
      <c r="M628" s="140" t="s">
        <v>21</v>
      </c>
      <c r="N628" s="141" t="s">
        <v>45</v>
      </c>
      <c r="P628" s="142">
        <f>O628*H628</f>
        <v>0</v>
      </c>
      <c r="Q628" s="142">
        <v>0</v>
      </c>
      <c r="R628" s="142">
        <f>Q628*H628</f>
        <v>0</v>
      </c>
      <c r="S628" s="142">
        <v>0</v>
      </c>
      <c r="T628" s="143">
        <f>S628*H628</f>
        <v>0</v>
      </c>
      <c r="AR628" s="144" t="s">
        <v>649</v>
      </c>
      <c r="AT628" s="144" t="s">
        <v>243</v>
      </c>
      <c r="AU628" s="144" t="s">
        <v>89</v>
      </c>
      <c r="AY628" s="19" t="s">
        <v>241</v>
      </c>
      <c r="BE628" s="145">
        <f>IF(N628="základní",J628,0)</f>
        <v>0</v>
      </c>
      <c r="BF628" s="145">
        <f>IF(N628="snížená",J628,0)</f>
        <v>0</v>
      </c>
      <c r="BG628" s="145">
        <f>IF(N628="zákl. přenesená",J628,0)</f>
        <v>0</v>
      </c>
      <c r="BH628" s="145">
        <f>IF(N628="sníž. přenesená",J628,0)</f>
        <v>0</v>
      </c>
      <c r="BI628" s="145">
        <f>IF(N628="nulová",J628,0)</f>
        <v>0</v>
      </c>
      <c r="BJ628" s="19" t="s">
        <v>89</v>
      </c>
      <c r="BK628" s="145">
        <f>ROUND(I628*H628,2)</f>
        <v>0</v>
      </c>
      <c r="BL628" s="19" t="s">
        <v>649</v>
      </c>
      <c r="BM628" s="144" t="s">
        <v>4871</v>
      </c>
    </row>
    <row r="629" spans="2:65" s="1" customFormat="1" ht="11.25">
      <c r="B629" s="34"/>
      <c r="D629" s="150" t="s">
        <v>255</v>
      </c>
      <c r="F629" s="151" t="s">
        <v>7650</v>
      </c>
      <c r="I629" s="148"/>
      <c r="L629" s="34"/>
      <c r="M629" s="149"/>
      <c r="T629" s="55"/>
      <c r="AT629" s="19" t="s">
        <v>255</v>
      </c>
      <c r="AU629" s="19" t="s">
        <v>89</v>
      </c>
    </row>
    <row r="630" spans="2:65" s="1" customFormat="1" ht="16.5" customHeight="1">
      <c r="B630" s="34"/>
      <c r="C630" s="179" t="s">
        <v>3505</v>
      </c>
      <c r="D630" s="179" t="s">
        <v>549</v>
      </c>
      <c r="E630" s="180" t="s">
        <v>7651</v>
      </c>
      <c r="F630" s="181" t="s">
        <v>7652</v>
      </c>
      <c r="G630" s="182" t="s">
        <v>1718</v>
      </c>
      <c r="H630" s="183">
        <v>15</v>
      </c>
      <c r="I630" s="184"/>
      <c r="J630" s="185">
        <f>ROUND(I630*H630,2)</f>
        <v>0</v>
      </c>
      <c r="K630" s="181" t="s">
        <v>21</v>
      </c>
      <c r="L630" s="186"/>
      <c r="M630" s="187" t="s">
        <v>21</v>
      </c>
      <c r="N630" s="188" t="s">
        <v>45</v>
      </c>
      <c r="P630" s="142">
        <f>O630*H630</f>
        <v>0</v>
      </c>
      <c r="Q630" s="142">
        <v>0</v>
      </c>
      <c r="R630" s="142">
        <f>Q630*H630</f>
        <v>0</v>
      </c>
      <c r="S630" s="142">
        <v>0</v>
      </c>
      <c r="T630" s="143">
        <f>S630*H630</f>
        <v>0</v>
      </c>
      <c r="AR630" s="144" t="s">
        <v>929</v>
      </c>
      <c r="AT630" s="144" t="s">
        <v>549</v>
      </c>
      <c r="AU630" s="144" t="s">
        <v>89</v>
      </c>
      <c r="AY630" s="19" t="s">
        <v>241</v>
      </c>
      <c r="BE630" s="145">
        <f>IF(N630="základní",J630,0)</f>
        <v>0</v>
      </c>
      <c r="BF630" s="145">
        <f>IF(N630="snížená",J630,0)</f>
        <v>0</v>
      </c>
      <c r="BG630" s="145">
        <f>IF(N630="zákl. přenesená",J630,0)</f>
        <v>0</v>
      </c>
      <c r="BH630" s="145">
        <f>IF(N630="sníž. přenesená",J630,0)</f>
        <v>0</v>
      </c>
      <c r="BI630" s="145">
        <f>IF(N630="nulová",J630,0)</f>
        <v>0</v>
      </c>
      <c r="BJ630" s="19" t="s">
        <v>89</v>
      </c>
      <c r="BK630" s="145">
        <f>ROUND(I630*H630,2)</f>
        <v>0</v>
      </c>
      <c r="BL630" s="19" t="s">
        <v>649</v>
      </c>
      <c r="BM630" s="144" t="s">
        <v>4879</v>
      </c>
    </row>
    <row r="631" spans="2:65" s="1" customFormat="1" ht="21.75" customHeight="1">
      <c r="B631" s="34"/>
      <c r="C631" s="133" t="s">
        <v>3509</v>
      </c>
      <c r="D631" s="133" t="s">
        <v>243</v>
      </c>
      <c r="E631" s="134" t="s">
        <v>7653</v>
      </c>
      <c r="F631" s="135" t="s">
        <v>7654</v>
      </c>
      <c r="G631" s="136" t="s">
        <v>1718</v>
      </c>
      <c r="H631" s="137">
        <v>1</v>
      </c>
      <c r="I631" s="138"/>
      <c r="J631" s="139">
        <f>ROUND(I631*H631,2)</f>
        <v>0</v>
      </c>
      <c r="K631" s="135" t="s">
        <v>538</v>
      </c>
      <c r="L631" s="34"/>
      <c r="M631" s="140" t="s">
        <v>21</v>
      </c>
      <c r="N631" s="141" t="s">
        <v>45</v>
      </c>
      <c r="P631" s="142">
        <f>O631*H631</f>
        <v>0</v>
      </c>
      <c r="Q631" s="142">
        <v>0</v>
      </c>
      <c r="R631" s="142">
        <f>Q631*H631</f>
        <v>0</v>
      </c>
      <c r="S631" s="142">
        <v>0</v>
      </c>
      <c r="T631" s="143">
        <f>S631*H631</f>
        <v>0</v>
      </c>
      <c r="AR631" s="144" t="s">
        <v>649</v>
      </c>
      <c r="AT631" s="144" t="s">
        <v>243</v>
      </c>
      <c r="AU631" s="144" t="s">
        <v>89</v>
      </c>
      <c r="AY631" s="19" t="s">
        <v>241</v>
      </c>
      <c r="BE631" s="145">
        <f>IF(N631="základní",J631,0)</f>
        <v>0</v>
      </c>
      <c r="BF631" s="145">
        <f>IF(N631="snížená",J631,0)</f>
        <v>0</v>
      </c>
      <c r="BG631" s="145">
        <f>IF(N631="zákl. přenesená",J631,0)</f>
        <v>0</v>
      </c>
      <c r="BH631" s="145">
        <f>IF(N631="sníž. přenesená",J631,0)</f>
        <v>0</v>
      </c>
      <c r="BI631" s="145">
        <f>IF(N631="nulová",J631,0)</f>
        <v>0</v>
      </c>
      <c r="BJ631" s="19" t="s">
        <v>89</v>
      </c>
      <c r="BK631" s="145">
        <f>ROUND(I631*H631,2)</f>
        <v>0</v>
      </c>
      <c r="BL631" s="19" t="s">
        <v>649</v>
      </c>
      <c r="BM631" s="144" t="s">
        <v>4886</v>
      </c>
    </row>
    <row r="632" spans="2:65" s="1" customFormat="1" ht="11.25">
      <c r="B632" s="34"/>
      <c r="D632" s="150" t="s">
        <v>255</v>
      </c>
      <c r="F632" s="151" t="s">
        <v>7655</v>
      </c>
      <c r="I632" s="148"/>
      <c r="L632" s="34"/>
      <c r="M632" s="149"/>
      <c r="T632" s="55"/>
      <c r="AT632" s="19" t="s">
        <v>255</v>
      </c>
      <c r="AU632" s="19" t="s">
        <v>89</v>
      </c>
    </row>
    <row r="633" spans="2:65" s="1" customFormat="1" ht="16.5" customHeight="1">
      <c r="B633" s="34"/>
      <c r="C633" s="179" t="s">
        <v>3513</v>
      </c>
      <c r="D633" s="179" t="s">
        <v>549</v>
      </c>
      <c r="E633" s="180" t="s">
        <v>7656</v>
      </c>
      <c r="F633" s="181" t="s">
        <v>7657</v>
      </c>
      <c r="G633" s="182" t="s">
        <v>1718</v>
      </c>
      <c r="H633" s="183">
        <v>1</v>
      </c>
      <c r="I633" s="184"/>
      <c r="J633" s="185">
        <f>ROUND(I633*H633,2)</f>
        <v>0</v>
      </c>
      <c r="K633" s="181" t="s">
        <v>538</v>
      </c>
      <c r="L633" s="186"/>
      <c r="M633" s="187" t="s">
        <v>21</v>
      </c>
      <c r="N633" s="188" t="s">
        <v>45</v>
      </c>
      <c r="P633" s="142">
        <f>O633*H633</f>
        <v>0</v>
      </c>
      <c r="Q633" s="142">
        <v>0</v>
      </c>
      <c r="R633" s="142">
        <f>Q633*H633</f>
        <v>0</v>
      </c>
      <c r="S633" s="142">
        <v>0</v>
      </c>
      <c r="T633" s="143">
        <f>S633*H633</f>
        <v>0</v>
      </c>
      <c r="AR633" s="144" t="s">
        <v>929</v>
      </c>
      <c r="AT633" s="144" t="s">
        <v>549</v>
      </c>
      <c r="AU633" s="144" t="s">
        <v>89</v>
      </c>
      <c r="AY633" s="19" t="s">
        <v>241</v>
      </c>
      <c r="BE633" s="145">
        <f>IF(N633="základní",J633,0)</f>
        <v>0</v>
      </c>
      <c r="BF633" s="145">
        <f>IF(N633="snížená",J633,0)</f>
        <v>0</v>
      </c>
      <c r="BG633" s="145">
        <f>IF(N633="zákl. přenesená",J633,0)</f>
        <v>0</v>
      </c>
      <c r="BH633" s="145">
        <f>IF(N633="sníž. přenesená",J633,0)</f>
        <v>0</v>
      </c>
      <c r="BI633" s="145">
        <f>IF(N633="nulová",J633,0)</f>
        <v>0</v>
      </c>
      <c r="BJ633" s="19" t="s">
        <v>89</v>
      </c>
      <c r="BK633" s="145">
        <f>ROUND(I633*H633,2)</f>
        <v>0</v>
      </c>
      <c r="BL633" s="19" t="s">
        <v>649</v>
      </c>
      <c r="BM633" s="144" t="s">
        <v>4894</v>
      </c>
    </row>
    <row r="634" spans="2:65" s="1" customFormat="1" ht="16.5" customHeight="1">
      <c r="B634" s="34"/>
      <c r="C634" s="133" t="s">
        <v>3517</v>
      </c>
      <c r="D634" s="133" t="s">
        <v>243</v>
      </c>
      <c r="E634" s="134" t="s">
        <v>7658</v>
      </c>
      <c r="F634" s="135" t="s">
        <v>7659</v>
      </c>
      <c r="G634" s="136" t="s">
        <v>1718</v>
      </c>
      <c r="H634" s="137">
        <v>9</v>
      </c>
      <c r="I634" s="138"/>
      <c r="J634" s="139">
        <f>ROUND(I634*H634,2)</f>
        <v>0</v>
      </c>
      <c r="K634" s="135" t="s">
        <v>21</v>
      </c>
      <c r="L634" s="34"/>
      <c r="M634" s="140" t="s">
        <v>21</v>
      </c>
      <c r="N634" s="141" t="s">
        <v>45</v>
      </c>
      <c r="P634" s="142">
        <f>O634*H634</f>
        <v>0</v>
      </c>
      <c r="Q634" s="142">
        <v>0</v>
      </c>
      <c r="R634" s="142">
        <f>Q634*H634</f>
        <v>0</v>
      </c>
      <c r="S634" s="142">
        <v>0</v>
      </c>
      <c r="T634" s="143">
        <f>S634*H634</f>
        <v>0</v>
      </c>
      <c r="AR634" s="144" t="s">
        <v>649</v>
      </c>
      <c r="AT634" s="144" t="s">
        <v>243</v>
      </c>
      <c r="AU634" s="144" t="s">
        <v>89</v>
      </c>
      <c r="AY634" s="19" t="s">
        <v>241</v>
      </c>
      <c r="BE634" s="145">
        <f>IF(N634="základní",J634,0)</f>
        <v>0</v>
      </c>
      <c r="BF634" s="145">
        <f>IF(N634="snížená",J634,0)</f>
        <v>0</v>
      </c>
      <c r="BG634" s="145">
        <f>IF(N634="zákl. přenesená",J634,0)</f>
        <v>0</v>
      </c>
      <c r="BH634" s="145">
        <f>IF(N634="sníž. přenesená",J634,0)</f>
        <v>0</v>
      </c>
      <c r="BI634" s="145">
        <f>IF(N634="nulová",J634,0)</f>
        <v>0</v>
      </c>
      <c r="BJ634" s="19" t="s">
        <v>89</v>
      </c>
      <c r="BK634" s="145">
        <f>ROUND(I634*H634,2)</f>
        <v>0</v>
      </c>
      <c r="BL634" s="19" t="s">
        <v>649</v>
      </c>
      <c r="BM634" s="144" t="s">
        <v>4902</v>
      </c>
    </row>
    <row r="635" spans="2:65" s="1" customFormat="1" ht="16.5" customHeight="1">
      <c r="B635" s="34"/>
      <c r="C635" s="133" t="s">
        <v>3523</v>
      </c>
      <c r="D635" s="133" t="s">
        <v>243</v>
      </c>
      <c r="E635" s="134" t="s">
        <v>7660</v>
      </c>
      <c r="F635" s="135" t="s">
        <v>7661</v>
      </c>
      <c r="G635" s="136" t="s">
        <v>1718</v>
      </c>
      <c r="H635" s="137">
        <v>1</v>
      </c>
      <c r="I635" s="138"/>
      <c r="J635" s="139">
        <f>ROUND(I635*H635,2)</f>
        <v>0</v>
      </c>
      <c r="K635" s="135" t="s">
        <v>21</v>
      </c>
      <c r="L635" s="34"/>
      <c r="M635" s="140" t="s">
        <v>21</v>
      </c>
      <c r="N635" s="141" t="s">
        <v>45</v>
      </c>
      <c r="P635" s="142">
        <f>O635*H635</f>
        <v>0</v>
      </c>
      <c r="Q635" s="142">
        <v>0</v>
      </c>
      <c r="R635" s="142">
        <f>Q635*H635</f>
        <v>0</v>
      </c>
      <c r="S635" s="142">
        <v>0</v>
      </c>
      <c r="T635" s="143">
        <f>S635*H635</f>
        <v>0</v>
      </c>
      <c r="AR635" s="144" t="s">
        <v>649</v>
      </c>
      <c r="AT635" s="144" t="s">
        <v>243</v>
      </c>
      <c r="AU635" s="144" t="s">
        <v>89</v>
      </c>
      <c r="AY635" s="19" t="s">
        <v>241</v>
      </c>
      <c r="BE635" s="145">
        <f>IF(N635="základní",J635,0)</f>
        <v>0</v>
      </c>
      <c r="BF635" s="145">
        <f>IF(N635="snížená",J635,0)</f>
        <v>0</v>
      </c>
      <c r="BG635" s="145">
        <f>IF(N635="zákl. přenesená",J635,0)</f>
        <v>0</v>
      </c>
      <c r="BH635" s="145">
        <f>IF(N635="sníž. přenesená",J635,0)</f>
        <v>0</v>
      </c>
      <c r="BI635" s="145">
        <f>IF(N635="nulová",J635,0)</f>
        <v>0</v>
      </c>
      <c r="BJ635" s="19" t="s">
        <v>89</v>
      </c>
      <c r="BK635" s="145">
        <f>ROUND(I635*H635,2)</f>
        <v>0</v>
      </c>
      <c r="BL635" s="19" t="s">
        <v>649</v>
      </c>
      <c r="BM635" s="144" t="s">
        <v>4909</v>
      </c>
    </row>
    <row r="636" spans="2:65" s="1" customFormat="1" ht="16.5" customHeight="1">
      <c r="B636" s="34"/>
      <c r="C636" s="133" t="s">
        <v>3527</v>
      </c>
      <c r="D636" s="133" t="s">
        <v>243</v>
      </c>
      <c r="E636" s="134" t="s">
        <v>7662</v>
      </c>
      <c r="F636" s="135" t="s">
        <v>7663</v>
      </c>
      <c r="G636" s="136" t="s">
        <v>1718</v>
      </c>
      <c r="H636" s="137">
        <v>1</v>
      </c>
      <c r="I636" s="138"/>
      <c r="J636" s="139">
        <f>ROUND(I636*H636,2)</f>
        <v>0</v>
      </c>
      <c r="K636" s="135" t="s">
        <v>21</v>
      </c>
      <c r="L636" s="34"/>
      <c r="M636" s="140" t="s">
        <v>21</v>
      </c>
      <c r="N636" s="141" t="s">
        <v>45</v>
      </c>
      <c r="P636" s="142">
        <f>O636*H636</f>
        <v>0</v>
      </c>
      <c r="Q636" s="142">
        <v>0</v>
      </c>
      <c r="R636" s="142">
        <f>Q636*H636</f>
        <v>0</v>
      </c>
      <c r="S636" s="142">
        <v>0</v>
      </c>
      <c r="T636" s="143">
        <f>S636*H636</f>
        <v>0</v>
      </c>
      <c r="AR636" s="144" t="s">
        <v>649</v>
      </c>
      <c r="AT636" s="144" t="s">
        <v>243</v>
      </c>
      <c r="AU636" s="144" t="s">
        <v>89</v>
      </c>
      <c r="AY636" s="19" t="s">
        <v>241</v>
      </c>
      <c r="BE636" s="145">
        <f>IF(N636="základní",J636,0)</f>
        <v>0</v>
      </c>
      <c r="BF636" s="145">
        <f>IF(N636="snížená",J636,0)</f>
        <v>0</v>
      </c>
      <c r="BG636" s="145">
        <f>IF(N636="zákl. přenesená",J636,0)</f>
        <v>0</v>
      </c>
      <c r="BH636" s="145">
        <f>IF(N636="sníž. přenesená",J636,0)</f>
        <v>0</v>
      </c>
      <c r="BI636" s="145">
        <f>IF(N636="nulová",J636,0)</f>
        <v>0</v>
      </c>
      <c r="BJ636" s="19" t="s">
        <v>89</v>
      </c>
      <c r="BK636" s="145">
        <f>ROUND(I636*H636,2)</f>
        <v>0</v>
      </c>
      <c r="BL636" s="19" t="s">
        <v>649</v>
      </c>
      <c r="BM636" s="144" t="s">
        <v>4923</v>
      </c>
    </row>
    <row r="637" spans="2:65" s="1" customFormat="1" ht="24.2" customHeight="1">
      <c r="B637" s="34"/>
      <c r="C637" s="133" t="s">
        <v>3531</v>
      </c>
      <c r="D637" s="133" t="s">
        <v>243</v>
      </c>
      <c r="E637" s="134" t="s">
        <v>7664</v>
      </c>
      <c r="F637" s="135" t="s">
        <v>7665</v>
      </c>
      <c r="G637" s="136" t="s">
        <v>271</v>
      </c>
      <c r="H637" s="137">
        <v>9.2200000000000006</v>
      </c>
      <c r="I637" s="138"/>
      <c r="J637" s="139">
        <f>ROUND(I637*H637,2)</f>
        <v>0</v>
      </c>
      <c r="K637" s="135" t="s">
        <v>538</v>
      </c>
      <c r="L637" s="34"/>
      <c r="M637" s="140" t="s">
        <v>21</v>
      </c>
      <c r="N637" s="141" t="s">
        <v>45</v>
      </c>
      <c r="P637" s="142">
        <f>O637*H637</f>
        <v>0</v>
      </c>
      <c r="Q637" s="142">
        <v>0</v>
      </c>
      <c r="R637" s="142">
        <f>Q637*H637</f>
        <v>0</v>
      </c>
      <c r="S637" s="142">
        <v>0</v>
      </c>
      <c r="T637" s="143">
        <f>S637*H637</f>
        <v>0</v>
      </c>
      <c r="AR637" s="144" t="s">
        <v>649</v>
      </c>
      <c r="AT637" s="144" t="s">
        <v>243</v>
      </c>
      <c r="AU637" s="144" t="s">
        <v>89</v>
      </c>
      <c r="AY637" s="19" t="s">
        <v>241</v>
      </c>
      <c r="BE637" s="145">
        <f>IF(N637="základní",J637,0)</f>
        <v>0</v>
      </c>
      <c r="BF637" s="145">
        <f>IF(N637="snížená",J637,0)</f>
        <v>0</v>
      </c>
      <c r="BG637" s="145">
        <f>IF(N637="zákl. přenesená",J637,0)</f>
        <v>0</v>
      </c>
      <c r="BH637" s="145">
        <f>IF(N637="sníž. přenesená",J637,0)</f>
        <v>0</v>
      </c>
      <c r="BI637" s="145">
        <f>IF(N637="nulová",J637,0)</f>
        <v>0</v>
      </c>
      <c r="BJ637" s="19" t="s">
        <v>89</v>
      </c>
      <c r="BK637" s="145">
        <f>ROUND(I637*H637,2)</f>
        <v>0</v>
      </c>
      <c r="BL637" s="19" t="s">
        <v>649</v>
      </c>
      <c r="BM637" s="144" t="s">
        <v>4930</v>
      </c>
    </row>
    <row r="638" spans="2:65" s="1" customFormat="1" ht="11.25">
      <c r="B638" s="34"/>
      <c r="D638" s="150" t="s">
        <v>255</v>
      </c>
      <c r="F638" s="151" t="s">
        <v>7666</v>
      </c>
      <c r="I638" s="148"/>
      <c r="L638" s="34"/>
      <c r="M638" s="149"/>
      <c r="T638" s="55"/>
      <c r="AT638" s="19" t="s">
        <v>255</v>
      </c>
      <c r="AU638" s="19" t="s">
        <v>89</v>
      </c>
    </row>
    <row r="639" spans="2:65" s="1" customFormat="1" ht="24.2" customHeight="1">
      <c r="B639" s="34"/>
      <c r="C639" s="133" t="s">
        <v>3535</v>
      </c>
      <c r="D639" s="133" t="s">
        <v>243</v>
      </c>
      <c r="E639" s="134" t="s">
        <v>7667</v>
      </c>
      <c r="F639" s="135" t="s">
        <v>7668</v>
      </c>
      <c r="G639" s="136" t="s">
        <v>271</v>
      </c>
      <c r="H639" s="137">
        <v>9.2200000000000006</v>
      </c>
      <c r="I639" s="138"/>
      <c r="J639" s="139">
        <f>ROUND(I639*H639,2)</f>
        <v>0</v>
      </c>
      <c r="K639" s="135" t="s">
        <v>538</v>
      </c>
      <c r="L639" s="34"/>
      <c r="M639" s="140" t="s">
        <v>21</v>
      </c>
      <c r="N639" s="141" t="s">
        <v>45</v>
      </c>
      <c r="P639" s="142">
        <f>O639*H639</f>
        <v>0</v>
      </c>
      <c r="Q639" s="142">
        <v>0</v>
      </c>
      <c r="R639" s="142">
        <f>Q639*H639</f>
        <v>0</v>
      </c>
      <c r="S639" s="142">
        <v>0</v>
      </c>
      <c r="T639" s="143">
        <f>S639*H639</f>
        <v>0</v>
      </c>
      <c r="AR639" s="144" t="s">
        <v>649</v>
      </c>
      <c r="AT639" s="144" t="s">
        <v>243</v>
      </c>
      <c r="AU639" s="144" t="s">
        <v>89</v>
      </c>
      <c r="AY639" s="19" t="s">
        <v>241</v>
      </c>
      <c r="BE639" s="145">
        <f>IF(N639="základní",J639,0)</f>
        <v>0</v>
      </c>
      <c r="BF639" s="145">
        <f>IF(N639="snížená",J639,0)</f>
        <v>0</v>
      </c>
      <c r="BG639" s="145">
        <f>IF(N639="zákl. přenesená",J639,0)</f>
        <v>0</v>
      </c>
      <c r="BH639" s="145">
        <f>IF(N639="sníž. přenesená",J639,0)</f>
        <v>0</v>
      </c>
      <c r="BI639" s="145">
        <f>IF(N639="nulová",J639,0)</f>
        <v>0</v>
      </c>
      <c r="BJ639" s="19" t="s">
        <v>89</v>
      </c>
      <c r="BK639" s="145">
        <f>ROUND(I639*H639,2)</f>
        <v>0</v>
      </c>
      <c r="BL639" s="19" t="s">
        <v>649</v>
      </c>
      <c r="BM639" s="144" t="s">
        <v>4938</v>
      </c>
    </row>
    <row r="640" spans="2:65" s="1" customFormat="1" ht="11.25">
      <c r="B640" s="34"/>
      <c r="D640" s="150" t="s">
        <v>255</v>
      </c>
      <c r="F640" s="151" t="s">
        <v>7669</v>
      </c>
      <c r="I640" s="148"/>
      <c r="L640" s="34"/>
      <c r="M640" s="149"/>
      <c r="T640" s="55"/>
      <c r="AT640" s="19" t="s">
        <v>255</v>
      </c>
      <c r="AU640" s="19" t="s">
        <v>89</v>
      </c>
    </row>
    <row r="641" spans="2:65" s="11" customFormat="1" ht="22.9" customHeight="1">
      <c r="B641" s="121"/>
      <c r="D641" s="122" t="s">
        <v>72</v>
      </c>
      <c r="E641" s="131" t="s">
        <v>5105</v>
      </c>
      <c r="F641" s="131" t="s">
        <v>7670</v>
      </c>
      <c r="I641" s="124"/>
      <c r="J641" s="132">
        <f>BK641</f>
        <v>0</v>
      </c>
      <c r="L641" s="121"/>
      <c r="M641" s="126"/>
      <c r="P641" s="127">
        <f>SUM(P642:P662)</f>
        <v>0</v>
      </c>
      <c r="R641" s="127">
        <f>SUM(R642:R662)</f>
        <v>0</v>
      </c>
      <c r="T641" s="128">
        <f>SUM(T642:T662)</f>
        <v>0</v>
      </c>
      <c r="AR641" s="122" t="s">
        <v>89</v>
      </c>
      <c r="AT641" s="129" t="s">
        <v>72</v>
      </c>
      <c r="AU641" s="129" t="s">
        <v>81</v>
      </c>
      <c r="AY641" s="122" t="s">
        <v>241</v>
      </c>
      <c r="BK641" s="130">
        <f>SUM(BK642:BK662)</f>
        <v>0</v>
      </c>
    </row>
    <row r="642" spans="2:65" s="1" customFormat="1" ht="21.75" customHeight="1">
      <c r="B642" s="34"/>
      <c r="C642" s="133" t="s">
        <v>3539</v>
      </c>
      <c r="D642" s="133" t="s">
        <v>243</v>
      </c>
      <c r="E642" s="134" t="s">
        <v>7671</v>
      </c>
      <c r="F642" s="135" t="s">
        <v>7672</v>
      </c>
      <c r="G642" s="136" t="s">
        <v>7397</v>
      </c>
      <c r="H642" s="137">
        <v>9</v>
      </c>
      <c r="I642" s="138"/>
      <c r="J642" s="139">
        <f>ROUND(I642*H642,2)</f>
        <v>0</v>
      </c>
      <c r="K642" s="135" t="s">
        <v>538</v>
      </c>
      <c r="L642" s="34"/>
      <c r="M642" s="140" t="s">
        <v>21</v>
      </c>
      <c r="N642" s="141" t="s">
        <v>45</v>
      </c>
      <c r="P642" s="142">
        <f>O642*H642</f>
        <v>0</v>
      </c>
      <c r="Q642" s="142">
        <v>0</v>
      </c>
      <c r="R642" s="142">
        <f>Q642*H642</f>
        <v>0</v>
      </c>
      <c r="S642" s="142">
        <v>0</v>
      </c>
      <c r="T642" s="143">
        <f>S642*H642</f>
        <v>0</v>
      </c>
      <c r="AR642" s="144" t="s">
        <v>649</v>
      </c>
      <c r="AT642" s="144" t="s">
        <v>243</v>
      </c>
      <c r="AU642" s="144" t="s">
        <v>89</v>
      </c>
      <c r="AY642" s="19" t="s">
        <v>241</v>
      </c>
      <c r="BE642" s="145">
        <f>IF(N642="základní",J642,0)</f>
        <v>0</v>
      </c>
      <c r="BF642" s="145">
        <f>IF(N642="snížená",J642,0)</f>
        <v>0</v>
      </c>
      <c r="BG642" s="145">
        <f>IF(N642="zákl. přenesená",J642,0)</f>
        <v>0</v>
      </c>
      <c r="BH642" s="145">
        <f>IF(N642="sníž. přenesená",J642,0)</f>
        <v>0</v>
      </c>
      <c r="BI642" s="145">
        <f>IF(N642="nulová",J642,0)</f>
        <v>0</v>
      </c>
      <c r="BJ642" s="19" t="s">
        <v>89</v>
      </c>
      <c r="BK642" s="145">
        <f>ROUND(I642*H642,2)</f>
        <v>0</v>
      </c>
      <c r="BL642" s="19" t="s">
        <v>649</v>
      </c>
      <c r="BM642" s="144" t="s">
        <v>4945</v>
      </c>
    </row>
    <row r="643" spans="2:65" s="1" customFormat="1" ht="11.25">
      <c r="B643" s="34"/>
      <c r="D643" s="150" t="s">
        <v>255</v>
      </c>
      <c r="F643" s="151" t="s">
        <v>7673</v>
      </c>
      <c r="I643" s="148"/>
      <c r="L643" s="34"/>
      <c r="M643" s="149"/>
      <c r="T643" s="55"/>
      <c r="AT643" s="19" t="s">
        <v>255</v>
      </c>
      <c r="AU643" s="19" t="s">
        <v>89</v>
      </c>
    </row>
    <row r="644" spans="2:65" s="1" customFormat="1" ht="16.5" customHeight="1">
      <c r="B644" s="34"/>
      <c r="C644" s="179" t="s">
        <v>3543</v>
      </c>
      <c r="D644" s="179" t="s">
        <v>549</v>
      </c>
      <c r="E644" s="180" t="s">
        <v>7674</v>
      </c>
      <c r="F644" s="181" t="s">
        <v>7675</v>
      </c>
      <c r="G644" s="182" t="s">
        <v>1718</v>
      </c>
      <c r="H644" s="183">
        <v>9</v>
      </c>
      <c r="I644" s="184"/>
      <c r="J644" s="185">
        <f>ROUND(I644*H644,2)</f>
        <v>0</v>
      </c>
      <c r="K644" s="181" t="s">
        <v>538</v>
      </c>
      <c r="L644" s="186"/>
      <c r="M644" s="187" t="s">
        <v>21</v>
      </c>
      <c r="N644" s="188" t="s">
        <v>45</v>
      </c>
      <c r="P644" s="142">
        <f>O644*H644</f>
        <v>0</v>
      </c>
      <c r="Q644" s="142">
        <v>0</v>
      </c>
      <c r="R644" s="142">
        <f>Q644*H644</f>
        <v>0</v>
      </c>
      <c r="S644" s="142">
        <v>0</v>
      </c>
      <c r="T644" s="143">
        <f>S644*H644</f>
        <v>0</v>
      </c>
      <c r="AR644" s="144" t="s">
        <v>929</v>
      </c>
      <c r="AT644" s="144" t="s">
        <v>549</v>
      </c>
      <c r="AU644" s="144" t="s">
        <v>89</v>
      </c>
      <c r="AY644" s="19" t="s">
        <v>241</v>
      </c>
      <c r="BE644" s="145">
        <f>IF(N644="základní",J644,0)</f>
        <v>0</v>
      </c>
      <c r="BF644" s="145">
        <f>IF(N644="snížená",J644,0)</f>
        <v>0</v>
      </c>
      <c r="BG644" s="145">
        <f>IF(N644="zákl. přenesená",J644,0)</f>
        <v>0</v>
      </c>
      <c r="BH644" s="145">
        <f>IF(N644="sníž. přenesená",J644,0)</f>
        <v>0</v>
      </c>
      <c r="BI644" s="145">
        <f>IF(N644="nulová",J644,0)</f>
        <v>0</v>
      </c>
      <c r="BJ644" s="19" t="s">
        <v>89</v>
      </c>
      <c r="BK644" s="145">
        <f>ROUND(I644*H644,2)</f>
        <v>0</v>
      </c>
      <c r="BL644" s="19" t="s">
        <v>649</v>
      </c>
      <c r="BM644" s="144" t="s">
        <v>4952</v>
      </c>
    </row>
    <row r="645" spans="2:65" s="1" customFormat="1" ht="16.5" customHeight="1">
      <c r="B645" s="34"/>
      <c r="C645" s="179" t="s">
        <v>3547</v>
      </c>
      <c r="D645" s="179" t="s">
        <v>549</v>
      </c>
      <c r="E645" s="180" t="s">
        <v>7676</v>
      </c>
      <c r="F645" s="181" t="s">
        <v>7677</v>
      </c>
      <c r="G645" s="182" t="s">
        <v>1718</v>
      </c>
      <c r="H645" s="183">
        <v>9</v>
      </c>
      <c r="I645" s="184"/>
      <c r="J645" s="185">
        <f>ROUND(I645*H645,2)</f>
        <v>0</v>
      </c>
      <c r="K645" s="181" t="s">
        <v>538</v>
      </c>
      <c r="L645" s="186"/>
      <c r="M645" s="187" t="s">
        <v>21</v>
      </c>
      <c r="N645" s="188" t="s">
        <v>45</v>
      </c>
      <c r="P645" s="142">
        <f>O645*H645</f>
        <v>0</v>
      </c>
      <c r="Q645" s="142">
        <v>0</v>
      </c>
      <c r="R645" s="142">
        <f>Q645*H645</f>
        <v>0</v>
      </c>
      <c r="S645" s="142">
        <v>0</v>
      </c>
      <c r="T645" s="143">
        <f>S645*H645</f>
        <v>0</v>
      </c>
      <c r="AR645" s="144" t="s">
        <v>929</v>
      </c>
      <c r="AT645" s="144" t="s">
        <v>549</v>
      </c>
      <c r="AU645" s="144" t="s">
        <v>89</v>
      </c>
      <c r="AY645" s="19" t="s">
        <v>241</v>
      </c>
      <c r="BE645" s="145">
        <f>IF(N645="základní",J645,0)</f>
        <v>0</v>
      </c>
      <c r="BF645" s="145">
        <f>IF(N645="snížená",J645,0)</f>
        <v>0</v>
      </c>
      <c r="BG645" s="145">
        <f>IF(N645="zákl. přenesená",J645,0)</f>
        <v>0</v>
      </c>
      <c r="BH645" s="145">
        <f>IF(N645="sníž. přenesená",J645,0)</f>
        <v>0</v>
      </c>
      <c r="BI645" s="145">
        <f>IF(N645="nulová",J645,0)</f>
        <v>0</v>
      </c>
      <c r="BJ645" s="19" t="s">
        <v>89</v>
      </c>
      <c r="BK645" s="145">
        <f>ROUND(I645*H645,2)</f>
        <v>0</v>
      </c>
      <c r="BL645" s="19" t="s">
        <v>649</v>
      </c>
      <c r="BM645" s="144" t="s">
        <v>4959</v>
      </c>
    </row>
    <row r="646" spans="2:65" s="1" customFormat="1" ht="21.75" customHeight="1">
      <c r="B646" s="34"/>
      <c r="C646" s="133" t="s">
        <v>3551</v>
      </c>
      <c r="D646" s="133" t="s">
        <v>243</v>
      </c>
      <c r="E646" s="134" t="s">
        <v>7678</v>
      </c>
      <c r="F646" s="135" t="s">
        <v>7679</v>
      </c>
      <c r="G646" s="136" t="s">
        <v>7397</v>
      </c>
      <c r="H646" s="137">
        <v>5</v>
      </c>
      <c r="I646" s="138"/>
      <c r="J646" s="139">
        <f>ROUND(I646*H646,2)</f>
        <v>0</v>
      </c>
      <c r="K646" s="135" t="s">
        <v>538</v>
      </c>
      <c r="L646" s="34"/>
      <c r="M646" s="140" t="s">
        <v>21</v>
      </c>
      <c r="N646" s="141" t="s">
        <v>45</v>
      </c>
      <c r="P646" s="142">
        <f>O646*H646</f>
        <v>0</v>
      </c>
      <c r="Q646" s="142">
        <v>0</v>
      </c>
      <c r="R646" s="142">
        <f>Q646*H646</f>
        <v>0</v>
      </c>
      <c r="S646" s="142">
        <v>0</v>
      </c>
      <c r="T646" s="143">
        <f>S646*H646</f>
        <v>0</v>
      </c>
      <c r="AR646" s="144" t="s">
        <v>649</v>
      </c>
      <c r="AT646" s="144" t="s">
        <v>243</v>
      </c>
      <c r="AU646" s="144" t="s">
        <v>89</v>
      </c>
      <c r="AY646" s="19" t="s">
        <v>241</v>
      </c>
      <c r="BE646" s="145">
        <f>IF(N646="základní",J646,0)</f>
        <v>0</v>
      </c>
      <c r="BF646" s="145">
        <f>IF(N646="snížená",J646,0)</f>
        <v>0</v>
      </c>
      <c r="BG646" s="145">
        <f>IF(N646="zákl. přenesená",J646,0)</f>
        <v>0</v>
      </c>
      <c r="BH646" s="145">
        <f>IF(N646="sníž. přenesená",J646,0)</f>
        <v>0</v>
      </c>
      <c r="BI646" s="145">
        <f>IF(N646="nulová",J646,0)</f>
        <v>0</v>
      </c>
      <c r="BJ646" s="19" t="s">
        <v>89</v>
      </c>
      <c r="BK646" s="145">
        <f>ROUND(I646*H646,2)</f>
        <v>0</v>
      </c>
      <c r="BL646" s="19" t="s">
        <v>649</v>
      </c>
      <c r="BM646" s="144" t="s">
        <v>4966</v>
      </c>
    </row>
    <row r="647" spans="2:65" s="1" customFormat="1" ht="11.25">
      <c r="B647" s="34"/>
      <c r="D647" s="150" t="s">
        <v>255</v>
      </c>
      <c r="F647" s="151" t="s">
        <v>7680</v>
      </c>
      <c r="I647" s="148"/>
      <c r="L647" s="34"/>
      <c r="M647" s="149"/>
      <c r="T647" s="55"/>
      <c r="AT647" s="19" t="s">
        <v>255</v>
      </c>
      <c r="AU647" s="19" t="s">
        <v>89</v>
      </c>
    </row>
    <row r="648" spans="2:65" s="1" customFormat="1" ht="16.5" customHeight="1">
      <c r="B648" s="34"/>
      <c r="C648" s="179" t="s">
        <v>3555</v>
      </c>
      <c r="D648" s="179" t="s">
        <v>549</v>
      </c>
      <c r="E648" s="180" t="s">
        <v>7681</v>
      </c>
      <c r="F648" s="181" t="s">
        <v>7682</v>
      </c>
      <c r="G648" s="182" t="s">
        <v>1718</v>
      </c>
      <c r="H648" s="183">
        <v>5</v>
      </c>
      <c r="I648" s="184"/>
      <c r="J648" s="185">
        <f>ROUND(I648*H648,2)</f>
        <v>0</v>
      </c>
      <c r="K648" s="181" t="s">
        <v>538</v>
      </c>
      <c r="L648" s="186"/>
      <c r="M648" s="187" t="s">
        <v>21</v>
      </c>
      <c r="N648" s="188" t="s">
        <v>45</v>
      </c>
      <c r="P648" s="142">
        <f>O648*H648</f>
        <v>0</v>
      </c>
      <c r="Q648" s="142">
        <v>0</v>
      </c>
      <c r="R648" s="142">
        <f>Q648*H648</f>
        <v>0</v>
      </c>
      <c r="S648" s="142">
        <v>0</v>
      </c>
      <c r="T648" s="143">
        <f>S648*H648</f>
        <v>0</v>
      </c>
      <c r="AR648" s="144" t="s">
        <v>929</v>
      </c>
      <c r="AT648" s="144" t="s">
        <v>549</v>
      </c>
      <c r="AU648" s="144" t="s">
        <v>89</v>
      </c>
      <c r="AY648" s="19" t="s">
        <v>241</v>
      </c>
      <c r="BE648" s="145">
        <f>IF(N648="základní",J648,0)</f>
        <v>0</v>
      </c>
      <c r="BF648" s="145">
        <f>IF(N648="snížená",J648,0)</f>
        <v>0</v>
      </c>
      <c r="BG648" s="145">
        <f>IF(N648="zákl. přenesená",J648,0)</f>
        <v>0</v>
      </c>
      <c r="BH648" s="145">
        <f>IF(N648="sníž. přenesená",J648,0)</f>
        <v>0</v>
      </c>
      <c r="BI648" s="145">
        <f>IF(N648="nulová",J648,0)</f>
        <v>0</v>
      </c>
      <c r="BJ648" s="19" t="s">
        <v>89</v>
      </c>
      <c r="BK648" s="145">
        <f>ROUND(I648*H648,2)</f>
        <v>0</v>
      </c>
      <c r="BL648" s="19" t="s">
        <v>649</v>
      </c>
      <c r="BM648" s="144" t="s">
        <v>4974</v>
      </c>
    </row>
    <row r="649" spans="2:65" s="1" customFormat="1" ht="16.5" customHeight="1">
      <c r="B649" s="34"/>
      <c r="C649" s="133" t="s">
        <v>3559</v>
      </c>
      <c r="D649" s="133" t="s">
        <v>243</v>
      </c>
      <c r="E649" s="134" t="s">
        <v>7683</v>
      </c>
      <c r="F649" s="135" t="s">
        <v>7684</v>
      </c>
      <c r="G649" s="136" t="s">
        <v>7397</v>
      </c>
      <c r="H649" s="137">
        <v>129</v>
      </c>
      <c r="I649" s="138"/>
      <c r="J649" s="139">
        <f>ROUND(I649*H649,2)</f>
        <v>0</v>
      </c>
      <c r="K649" s="135" t="s">
        <v>538</v>
      </c>
      <c r="L649" s="34"/>
      <c r="M649" s="140" t="s">
        <v>21</v>
      </c>
      <c r="N649" s="141" t="s">
        <v>45</v>
      </c>
      <c r="P649" s="142">
        <f>O649*H649</f>
        <v>0</v>
      </c>
      <c r="Q649" s="142">
        <v>0</v>
      </c>
      <c r="R649" s="142">
        <f>Q649*H649</f>
        <v>0</v>
      </c>
      <c r="S649" s="142">
        <v>0</v>
      </c>
      <c r="T649" s="143">
        <f>S649*H649</f>
        <v>0</v>
      </c>
      <c r="AR649" s="144" t="s">
        <v>649</v>
      </c>
      <c r="AT649" s="144" t="s">
        <v>243</v>
      </c>
      <c r="AU649" s="144" t="s">
        <v>89</v>
      </c>
      <c r="AY649" s="19" t="s">
        <v>241</v>
      </c>
      <c r="BE649" s="145">
        <f>IF(N649="základní",J649,0)</f>
        <v>0</v>
      </c>
      <c r="BF649" s="145">
        <f>IF(N649="snížená",J649,0)</f>
        <v>0</v>
      </c>
      <c r="BG649" s="145">
        <f>IF(N649="zákl. přenesená",J649,0)</f>
        <v>0</v>
      </c>
      <c r="BH649" s="145">
        <f>IF(N649="sníž. přenesená",J649,0)</f>
        <v>0</v>
      </c>
      <c r="BI649" s="145">
        <f>IF(N649="nulová",J649,0)</f>
        <v>0</v>
      </c>
      <c r="BJ649" s="19" t="s">
        <v>89</v>
      </c>
      <c r="BK649" s="145">
        <f>ROUND(I649*H649,2)</f>
        <v>0</v>
      </c>
      <c r="BL649" s="19" t="s">
        <v>649</v>
      </c>
      <c r="BM649" s="144" t="s">
        <v>4982</v>
      </c>
    </row>
    <row r="650" spans="2:65" s="1" customFormat="1" ht="11.25">
      <c r="B650" s="34"/>
      <c r="D650" s="150" t="s">
        <v>255</v>
      </c>
      <c r="F650" s="151" t="s">
        <v>7685</v>
      </c>
      <c r="I650" s="148"/>
      <c r="L650" s="34"/>
      <c r="M650" s="149"/>
      <c r="T650" s="55"/>
      <c r="AT650" s="19" t="s">
        <v>255</v>
      </c>
      <c r="AU650" s="19" t="s">
        <v>89</v>
      </c>
    </row>
    <row r="651" spans="2:65" s="1" customFormat="1" ht="21.75" customHeight="1">
      <c r="B651" s="34"/>
      <c r="C651" s="179" t="s">
        <v>3563</v>
      </c>
      <c r="D651" s="179" t="s">
        <v>549</v>
      </c>
      <c r="E651" s="180" t="s">
        <v>7686</v>
      </c>
      <c r="F651" s="181" t="s">
        <v>7687</v>
      </c>
      <c r="G651" s="182" t="s">
        <v>1718</v>
      </c>
      <c r="H651" s="183">
        <v>29</v>
      </c>
      <c r="I651" s="184"/>
      <c r="J651" s="185">
        <f t="shared" ref="J651:J657" si="70">ROUND(I651*H651,2)</f>
        <v>0</v>
      </c>
      <c r="K651" s="181" t="s">
        <v>538</v>
      </c>
      <c r="L651" s="186"/>
      <c r="M651" s="187" t="s">
        <v>21</v>
      </c>
      <c r="N651" s="188" t="s">
        <v>45</v>
      </c>
      <c r="P651" s="142">
        <f t="shared" ref="P651:P657" si="71">O651*H651</f>
        <v>0</v>
      </c>
      <c r="Q651" s="142">
        <v>0</v>
      </c>
      <c r="R651" s="142">
        <f t="shared" ref="R651:R657" si="72">Q651*H651</f>
        <v>0</v>
      </c>
      <c r="S651" s="142">
        <v>0</v>
      </c>
      <c r="T651" s="143">
        <f t="shared" ref="T651:T657" si="73">S651*H651</f>
        <v>0</v>
      </c>
      <c r="AR651" s="144" t="s">
        <v>929</v>
      </c>
      <c r="AT651" s="144" t="s">
        <v>549</v>
      </c>
      <c r="AU651" s="144" t="s">
        <v>89</v>
      </c>
      <c r="AY651" s="19" t="s">
        <v>241</v>
      </c>
      <c r="BE651" s="145">
        <f t="shared" ref="BE651:BE657" si="74">IF(N651="základní",J651,0)</f>
        <v>0</v>
      </c>
      <c r="BF651" s="145">
        <f t="shared" ref="BF651:BF657" si="75">IF(N651="snížená",J651,0)</f>
        <v>0</v>
      </c>
      <c r="BG651" s="145">
        <f t="shared" ref="BG651:BG657" si="76">IF(N651="zákl. přenesená",J651,0)</f>
        <v>0</v>
      </c>
      <c r="BH651" s="145">
        <f t="shared" ref="BH651:BH657" si="77">IF(N651="sníž. přenesená",J651,0)</f>
        <v>0</v>
      </c>
      <c r="BI651" s="145">
        <f t="shared" ref="BI651:BI657" si="78">IF(N651="nulová",J651,0)</f>
        <v>0</v>
      </c>
      <c r="BJ651" s="19" t="s">
        <v>89</v>
      </c>
      <c r="BK651" s="145">
        <f t="shared" ref="BK651:BK657" si="79">ROUND(I651*H651,2)</f>
        <v>0</v>
      </c>
      <c r="BL651" s="19" t="s">
        <v>649</v>
      </c>
      <c r="BM651" s="144" t="s">
        <v>4989</v>
      </c>
    </row>
    <row r="652" spans="2:65" s="1" customFormat="1" ht="24.2" customHeight="1">
      <c r="B652" s="34"/>
      <c r="C652" s="179" t="s">
        <v>3567</v>
      </c>
      <c r="D652" s="179" t="s">
        <v>549</v>
      </c>
      <c r="E652" s="180" t="s">
        <v>7688</v>
      </c>
      <c r="F652" s="181" t="s">
        <v>7689</v>
      </c>
      <c r="G652" s="182" t="s">
        <v>1718</v>
      </c>
      <c r="H652" s="183">
        <v>80</v>
      </c>
      <c r="I652" s="184"/>
      <c r="J652" s="185">
        <f t="shared" si="70"/>
        <v>0</v>
      </c>
      <c r="K652" s="181" t="s">
        <v>538</v>
      </c>
      <c r="L652" s="186"/>
      <c r="M652" s="187" t="s">
        <v>21</v>
      </c>
      <c r="N652" s="188" t="s">
        <v>45</v>
      </c>
      <c r="P652" s="142">
        <f t="shared" si="71"/>
        <v>0</v>
      </c>
      <c r="Q652" s="142">
        <v>0</v>
      </c>
      <c r="R652" s="142">
        <f t="shared" si="72"/>
        <v>0</v>
      </c>
      <c r="S652" s="142">
        <v>0</v>
      </c>
      <c r="T652" s="143">
        <f t="shared" si="73"/>
        <v>0</v>
      </c>
      <c r="AR652" s="144" t="s">
        <v>929</v>
      </c>
      <c r="AT652" s="144" t="s">
        <v>549</v>
      </c>
      <c r="AU652" s="144" t="s">
        <v>89</v>
      </c>
      <c r="AY652" s="19" t="s">
        <v>241</v>
      </c>
      <c r="BE652" s="145">
        <f t="shared" si="74"/>
        <v>0</v>
      </c>
      <c r="BF652" s="145">
        <f t="shared" si="75"/>
        <v>0</v>
      </c>
      <c r="BG652" s="145">
        <f t="shared" si="76"/>
        <v>0</v>
      </c>
      <c r="BH652" s="145">
        <f t="shared" si="77"/>
        <v>0</v>
      </c>
      <c r="BI652" s="145">
        <f t="shared" si="78"/>
        <v>0</v>
      </c>
      <c r="BJ652" s="19" t="s">
        <v>89</v>
      </c>
      <c r="BK652" s="145">
        <f t="shared" si="79"/>
        <v>0</v>
      </c>
      <c r="BL652" s="19" t="s">
        <v>649</v>
      </c>
      <c r="BM652" s="144" t="s">
        <v>4997</v>
      </c>
    </row>
    <row r="653" spans="2:65" s="1" customFormat="1" ht="16.5" customHeight="1">
      <c r="B653" s="34"/>
      <c r="C653" s="179" t="s">
        <v>3571</v>
      </c>
      <c r="D653" s="179" t="s">
        <v>549</v>
      </c>
      <c r="E653" s="180" t="s">
        <v>7690</v>
      </c>
      <c r="F653" s="181" t="s">
        <v>7691</v>
      </c>
      <c r="G653" s="182" t="s">
        <v>1718</v>
      </c>
      <c r="H653" s="183">
        <v>109</v>
      </c>
      <c r="I653" s="184"/>
      <c r="J653" s="185">
        <f t="shared" si="70"/>
        <v>0</v>
      </c>
      <c r="K653" s="181" t="s">
        <v>538</v>
      </c>
      <c r="L653" s="186"/>
      <c r="M653" s="187" t="s">
        <v>21</v>
      </c>
      <c r="N653" s="188" t="s">
        <v>45</v>
      </c>
      <c r="P653" s="142">
        <f t="shared" si="71"/>
        <v>0</v>
      </c>
      <c r="Q653" s="142">
        <v>0</v>
      </c>
      <c r="R653" s="142">
        <f t="shared" si="72"/>
        <v>0</v>
      </c>
      <c r="S653" s="142">
        <v>0</v>
      </c>
      <c r="T653" s="143">
        <f t="shared" si="73"/>
        <v>0</v>
      </c>
      <c r="AR653" s="144" t="s">
        <v>929</v>
      </c>
      <c r="AT653" s="144" t="s">
        <v>549</v>
      </c>
      <c r="AU653" s="144" t="s">
        <v>89</v>
      </c>
      <c r="AY653" s="19" t="s">
        <v>241</v>
      </c>
      <c r="BE653" s="145">
        <f t="shared" si="74"/>
        <v>0</v>
      </c>
      <c r="BF653" s="145">
        <f t="shared" si="75"/>
        <v>0</v>
      </c>
      <c r="BG653" s="145">
        <f t="shared" si="76"/>
        <v>0</v>
      </c>
      <c r="BH653" s="145">
        <f t="shared" si="77"/>
        <v>0</v>
      </c>
      <c r="BI653" s="145">
        <f t="shared" si="78"/>
        <v>0</v>
      </c>
      <c r="BJ653" s="19" t="s">
        <v>89</v>
      </c>
      <c r="BK653" s="145">
        <f t="shared" si="79"/>
        <v>0</v>
      </c>
      <c r="BL653" s="19" t="s">
        <v>649</v>
      </c>
      <c r="BM653" s="144" t="s">
        <v>5005</v>
      </c>
    </row>
    <row r="654" spans="2:65" s="1" customFormat="1" ht="24.2" customHeight="1">
      <c r="B654" s="34"/>
      <c r="C654" s="179" t="s">
        <v>3575</v>
      </c>
      <c r="D654" s="179" t="s">
        <v>549</v>
      </c>
      <c r="E654" s="180" t="s">
        <v>7692</v>
      </c>
      <c r="F654" s="181" t="s">
        <v>7693</v>
      </c>
      <c r="G654" s="182" t="s">
        <v>1718</v>
      </c>
      <c r="H654" s="183">
        <v>80</v>
      </c>
      <c r="I654" s="184"/>
      <c r="J654" s="185">
        <f t="shared" si="70"/>
        <v>0</v>
      </c>
      <c r="K654" s="181" t="s">
        <v>21</v>
      </c>
      <c r="L654" s="186"/>
      <c r="M654" s="187" t="s">
        <v>21</v>
      </c>
      <c r="N654" s="188" t="s">
        <v>45</v>
      </c>
      <c r="P654" s="142">
        <f t="shared" si="71"/>
        <v>0</v>
      </c>
      <c r="Q654" s="142">
        <v>0</v>
      </c>
      <c r="R654" s="142">
        <f t="shared" si="72"/>
        <v>0</v>
      </c>
      <c r="S654" s="142">
        <v>0</v>
      </c>
      <c r="T654" s="143">
        <f t="shared" si="73"/>
        <v>0</v>
      </c>
      <c r="AR654" s="144" t="s">
        <v>929</v>
      </c>
      <c r="AT654" s="144" t="s">
        <v>549</v>
      </c>
      <c r="AU654" s="144" t="s">
        <v>89</v>
      </c>
      <c r="AY654" s="19" t="s">
        <v>241</v>
      </c>
      <c r="BE654" s="145">
        <f t="shared" si="74"/>
        <v>0</v>
      </c>
      <c r="BF654" s="145">
        <f t="shared" si="75"/>
        <v>0</v>
      </c>
      <c r="BG654" s="145">
        <f t="shared" si="76"/>
        <v>0</v>
      </c>
      <c r="BH654" s="145">
        <f t="shared" si="77"/>
        <v>0</v>
      </c>
      <c r="BI654" s="145">
        <f t="shared" si="78"/>
        <v>0</v>
      </c>
      <c r="BJ654" s="19" t="s">
        <v>89</v>
      </c>
      <c r="BK654" s="145">
        <f t="shared" si="79"/>
        <v>0</v>
      </c>
      <c r="BL654" s="19" t="s">
        <v>649</v>
      </c>
      <c r="BM654" s="144" t="s">
        <v>5013</v>
      </c>
    </row>
    <row r="655" spans="2:65" s="1" customFormat="1" ht="16.5" customHeight="1">
      <c r="B655" s="34"/>
      <c r="C655" s="179" t="s">
        <v>3579</v>
      </c>
      <c r="D655" s="179" t="s">
        <v>549</v>
      </c>
      <c r="E655" s="180" t="s">
        <v>7694</v>
      </c>
      <c r="F655" s="181" t="s">
        <v>7695</v>
      </c>
      <c r="G655" s="182" t="s">
        <v>1718</v>
      </c>
      <c r="H655" s="183">
        <v>20</v>
      </c>
      <c r="I655" s="184"/>
      <c r="J655" s="185">
        <f t="shared" si="70"/>
        <v>0</v>
      </c>
      <c r="K655" s="181" t="s">
        <v>538</v>
      </c>
      <c r="L655" s="186"/>
      <c r="M655" s="187" t="s">
        <v>21</v>
      </c>
      <c r="N655" s="188" t="s">
        <v>45</v>
      </c>
      <c r="P655" s="142">
        <f t="shared" si="71"/>
        <v>0</v>
      </c>
      <c r="Q655" s="142">
        <v>0</v>
      </c>
      <c r="R655" s="142">
        <f t="shared" si="72"/>
        <v>0</v>
      </c>
      <c r="S655" s="142">
        <v>0</v>
      </c>
      <c r="T655" s="143">
        <f t="shared" si="73"/>
        <v>0</v>
      </c>
      <c r="AR655" s="144" t="s">
        <v>929</v>
      </c>
      <c r="AT655" s="144" t="s">
        <v>549</v>
      </c>
      <c r="AU655" s="144" t="s">
        <v>89</v>
      </c>
      <c r="AY655" s="19" t="s">
        <v>241</v>
      </c>
      <c r="BE655" s="145">
        <f t="shared" si="74"/>
        <v>0</v>
      </c>
      <c r="BF655" s="145">
        <f t="shared" si="75"/>
        <v>0</v>
      </c>
      <c r="BG655" s="145">
        <f t="shared" si="76"/>
        <v>0</v>
      </c>
      <c r="BH655" s="145">
        <f t="shared" si="77"/>
        <v>0</v>
      </c>
      <c r="BI655" s="145">
        <f t="shared" si="78"/>
        <v>0</v>
      </c>
      <c r="BJ655" s="19" t="s">
        <v>89</v>
      </c>
      <c r="BK655" s="145">
        <f t="shared" si="79"/>
        <v>0</v>
      </c>
      <c r="BL655" s="19" t="s">
        <v>649</v>
      </c>
      <c r="BM655" s="144" t="s">
        <v>5027</v>
      </c>
    </row>
    <row r="656" spans="2:65" s="1" customFormat="1" ht="16.5" customHeight="1">
      <c r="B656" s="34"/>
      <c r="C656" s="179" t="s">
        <v>3583</v>
      </c>
      <c r="D656" s="179" t="s">
        <v>549</v>
      </c>
      <c r="E656" s="180" t="s">
        <v>7696</v>
      </c>
      <c r="F656" s="181" t="s">
        <v>7697</v>
      </c>
      <c r="G656" s="182" t="s">
        <v>1718</v>
      </c>
      <c r="H656" s="183">
        <v>20</v>
      </c>
      <c r="I656" s="184"/>
      <c r="J656" s="185">
        <f t="shared" si="70"/>
        <v>0</v>
      </c>
      <c r="K656" s="181" t="s">
        <v>538</v>
      </c>
      <c r="L656" s="186"/>
      <c r="M656" s="187" t="s">
        <v>21</v>
      </c>
      <c r="N656" s="188" t="s">
        <v>45</v>
      </c>
      <c r="P656" s="142">
        <f t="shared" si="71"/>
        <v>0</v>
      </c>
      <c r="Q656" s="142">
        <v>0</v>
      </c>
      <c r="R656" s="142">
        <f t="shared" si="72"/>
        <v>0</v>
      </c>
      <c r="S656" s="142">
        <v>0</v>
      </c>
      <c r="T656" s="143">
        <f t="shared" si="73"/>
        <v>0</v>
      </c>
      <c r="AR656" s="144" t="s">
        <v>929</v>
      </c>
      <c r="AT656" s="144" t="s">
        <v>549</v>
      </c>
      <c r="AU656" s="144" t="s">
        <v>89</v>
      </c>
      <c r="AY656" s="19" t="s">
        <v>241</v>
      </c>
      <c r="BE656" s="145">
        <f t="shared" si="74"/>
        <v>0</v>
      </c>
      <c r="BF656" s="145">
        <f t="shared" si="75"/>
        <v>0</v>
      </c>
      <c r="BG656" s="145">
        <f t="shared" si="76"/>
        <v>0</v>
      </c>
      <c r="BH656" s="145">
        <f t="shared" si="77"/>
        <v>0</v>
      </c>
      <c r="BI656" s="145">
        <f t="shared" si="78"/>
        <v>0</v>
      </c>
      <c r="BJ656" s="19" t="s">
        <v>89</v>
      </c>
      <c r="BK656" s="145">
        <f t="shared" si="79"/>
        <v>0</v>
      </c>
      <c r="BL656" s="19" t="s">
        <v>649</v>
      </c>
      <c r="BM656" s="144" t="s">
        <v>5034</v>
      </c>
    </row>
    <row r="657" spans="2:65" s="1" customFormat="1" ht="16.5" customHeight="1">
      <c r="B657" s="34"/>
      <c r="C657" s="133" t="s">
        <v>3587</v>
      </c>
      <c r="D657" s="133" t="s">
        <v>243</v>
      </c>
      <c r="E657" s="134" t="s">
        <v>7698</v>
      </c>
      <c r="F657" s="135" t="s">
        <v>7699</v>
      </c>
      <c r="G657" s="136" t="s">
        <v>7397</v>
      </c>
      <c r="H657" s="137">
        <v>109</v>
      </c>
      <c r="I657" s="138"/>
      <c r="J657" s="139">
        <f t="shared" si="70"/>
        <v>0</v>
      </c>
      <c r="K657" s="135" t="s">
        <v>538</v>
      </c>
      <c r="L657" s="34"/>
      <c r="M657" s="140" t="s">
        <v>21</v>
      </c>
      <c r="N657" s="141" t="s">
        <v>45</v>
      </c>
      <c r="P657" s="142">
        <f t="shared" si="71"/>
        <v>0</v>
      </c>
      <c r="Q657" s="142">
        <v>0</v>
      </c>
      <c r="R657" s="142">
        <f t="shared" si="72"/>
        <v>0</v>
      </c>
      <c r="S657" s="142">
        <v>0</v>
      </c>
      <c r="T657" s="143">
        <f t="shared" si="73"/>
        <v>0</v>
      </c>
      <c r="AR657" s="144" t="s">
        <v>649</v>
      </c>
      <c r="AT657" s="144" t="s">
        <v>243</v>
      </c>
      <c r="AU657" s="144" t="s">
        <v>89</v>
      </c>
      <c r="AY657" s="19" t="s">
        <v>241</v>
      </c>
      <c r="BE657" s="145">
        <f t="shared" si="74"/>
        <v>0</v>
      </c>
      <c r="BF657" s="145">
        <f t="shared" si="75"/>
        <v>0</v>
      </c>
      <c r="BG657" s="145">
        <f t="shared" si="76"/>
        <v>0</v>
      </c>
      <c r="BH657" s="145">
        <f t="shared" si="77"/>
        <v>0</v>
      </c>
      <c r="BI657" s="145">
        <f t="shared" si="78"/>
        <v>0</v>
      </c>
      <c r="BJ657" s="19" t="s">
        <v>89</v>
      </c>
      <c r="BK657" s="145">
        <f t="shared" si="79"/>
        <v>0</v>
      </c>
      <c r="BL657" s="19" t="s">
        <v>649</v>
      </c>
      <c r="BM657" s="144" t="s">
        <v>5042</v>
      </c>
    </row>
    <row r="658" spans="2:65" s="1" customFormat="1" ht="11.25">
      <c r="B658" s="34"/>
      <c r="D658" s="150" t="s">
        <v>255</v>
      </c>
      <c r="F658" s="151" t="s">
        <v>7700</v>
      </c>
      <c r="I658" s="148"/>
      <c r="L658" s="34"/>
      <c r="M658" s="149"/>
      <c r="T658" s="55"/>
      <c r="AT658" s="19" t="s">
        <v>255</v>
      </c>
      <c r="AU658" s="19" t="s">
        <v>89</v>
      </c>
    </row>
    <row r="659" spans="2:65" s="1" customFormat="1" ht="24.2" customHeight="1">
      <c r="B659" s="34"/>
      <c r="C659" s="133" t="s">
        <v>3591</v>
      </c>
      <c r="D659" s="133" t="s">
        <v>243</v>
      </c>
      <c r="E659" s="134" t="s">
        <v>7701</v>
      </c>
      <c r="F659" s="135" t="s">
        <v>7702</v>
      </c>
      <c r="G659" s="136" t="s">
        <v>271</v>
      </c>
      <c r="H659" s="137">
        <v>2.294</v>
      </c>
      <c r="I659" s="138"/>
      <c r="J659" s="139">
        <f>ROUND(I659*H659,2)</f>
        <v>0</v>
      </c>
      <c r="K659" s="135" t="s">
        <v>538</v>
      </c>
      <c r="L659" s="34"/>
      <c r="M659" s="140" t="s">
        <v>21</v>
      </c>
      <c r="N659" s="141" t="s">
        <v>45</v>
      </c>
      <c r="P659" s="142">
        <f>O659*H659</f>
        <v>0</v>
      </c>
      <c r="Q659" s="142">
        <v>0</v>
      </c>
      <c r="R659" s="142">
        <f>Q659*H659</f>
        <v>0</v>
      </c>
      <c r="S659" s="142">
        <v>0</v>
      </c>
      <c r="T659" s="143">
        <f>S659*H659</f>
        <v>0</v>
      </c>
      <c r="AR659" s="144" t="s">
        <v>649</v>
      </c>
      <c r="AT659" s="144" t="s">
        <v>243</v>
      </c>
      <c r="AU659" s="144" t="s">
        <v>89</v>
      </c>
      <c r="AY659" s="19" t="s">
        <v>241</v>
      </c>
      <c r="BE659" s="145">
        <f>IF(N659="základní",J659,0)</f>
        <v>0</v>
      </c>
      <c r="BF659" s="145">
        <f>IF(N659="snížená",J659,0)</f>
        <v>0</v>
      </c>
      <c r="BG659" s="145">
        <f>IF(N659="zákl. přenesená",J659,0)</f>
        <v>0</v>
      </c>
      <c r="BH659" s="145">
        <f>IF(N659="sníž. přenesená",J659,0)</f>
        <v>0</v>
      </c>
      <c r="BI659" s="145">
        <f>IF(N659="nulová",J659,0)</f>
        <v>0</v>
      </c>
      <c r="BJ659" s="19" t="s">
        <v>89</v>
      </c>
      <c r="BK659" s="145">
        <f>ROUND(I659*H659,2)</f>
        <v>0</v>
      </c>
      <c r="BL659" s="19" t="s">
        <v>649</v>
      </c>
      <c r="BM659" s="144" t="s">
        <v>5049</v>
      </c>
    </row>
    <row r="660" spans="2:65" s="1" customFormat="1" ht="11.25">
      <c r="B660" s="34"/>
      <c r="D660" s="150" t="s">
        <v>255</v>
      </c>
      <c r="F660" s="151" t="s">
        <v>7703</v>
      </c>
      <c r="I660" s="148"/>
      <c r="L660" s="34"/>
      <c r="M660" s="149"/>
      <c r="T660" s="55"/>
      <c r="AT660" s="19" t="s">
        <v>255</v>
      </c>
      <c r="AU660" s="19" t="s">
        <v>89</v>
      </c>
    </row>
    <row r="661" spans="2:65" s="1" customFormat="1" ht="24.2" customHeight="1">
      <c r="B661" s="34"/>
      <c r="C661" s="133" t="s">
        <v>3595</v>
      </c>
      <c r="D661" s="133" t="s">
        <v>243</v>
      </c>
      <c r="E661" s="134" t="s">
        <v>7704</v>
      </c>
      <c r="F661" s="135" t="s">
        <v>7705</v>
      </c>
      <c r="G661" s="136" t="s">
        <v>271</v>
      </c>
      <c r="H661" s="137">
        <v>2.294</v>
      </c>
      <c r="I661" s="138"/>
      <c r="J661" s="139">
        <f>ROUND(I661*H661,2)</f>
        <v>0</v>
      </c>
      <c r="K661" s="135" t="s">
        <v>538</v>
      </c>
      <c r="L661" s="34"/>
      <c r="M661" s="140" t="s">
        <v>21</v>
      </c>
      <c r="N661" s="141" t="s">
        <v>45</v>
      </c>
      <c r="P661" s="142">
        <f>O661*H661</f>
        <v>0</v>
      </c>
      <c r="Q661" s="142">
        <v>0</v>
      </c>
      <c r="R661" s="142">
        <f>Q661*H661</f>
        <v>0</v>
      </c>
      <c r="S661" s="142">
        <v>0</v>
      </c>
      <c r="T661" s="143">
        <f>S661*H661</f>
        <v>0</v>
      </c>
      <c r="AR661" s="144" t="s">
        <v>649</v>
      </c>
      <c r="AT661" s="144" t="s">
        <v>243</v>
      </c>
      <c r="AU661" s="144" t="s">
        <v>89</v>
      </c>
      <c r="AY661" s="19" t="s">
        <v>241</v>
      </c>
      <c r="BE661" s="145">
        <f>IF(N661="základní",J661,0)</f>
        <v>0</v>
      </c>
      <c r="BF661" s="145">
        <f>IF(N661="snížená",J661,0)</f>
        <v>0</v>
      </c>
      <c r="BG661" s="145">
        <f>IF(N661="zákl. přenesená",J661,0)</f>
        <v>0</v>
      </c>
      <c r="BH661" s="145">
        <f>IF(N661="sníž. přenesená",J661,0)</f>
        <v>0</v>
      </c>
      <c r="BI661" s="145">
        <f>IF(N661="nulová",J661,0)</f>
        <v>0</v>
      </c>
      <c r="BJ661" s="19" t="s">
        <v>89</v>
      </c>
      <c r="BK661" s="145">
        <f>ROUND(I661*H661,2)</f>
        <v>0</v>
      </c>
      <c r="BL661" s="19" t="s">
        <v>649</v>
      </c>
      <c r="BM661" s="144" t="s">
        <v>2392</v>
      </c>
    </row>
    <row r="662" spans="2:65" s="1" customFormat="1" ht="11.25">
      <c r="B662" s="34"/>
      <c r="D662" s="150" t="s">
        <v>255</v>
      </c>
      <c r="F662" s="151" t="s">
        <v>7706</v>
      </c>
      <c r="I662" s="148"/>
      <c r="L662" s="34"/>
      <c r="M662" s="149"/>
      <c r="T662" s="55"/>
      <c r="AT662" s="19" t="s">
        <v>255</v>
      </c>
      <c r="AU662" s="19" t="s">
        <v>89</v>
      </c>
    </row>
    <row r="663" spans="2:65" s="11" customFormat="1" ht="22.9" customHeight="1">
      <c r="B663" s="121"/>
      <c r="D663" s="122" t="s">
        <v>72</v>
      </c>
      <c r="E663" s="131" t="s">
        <v>5109</v>
      </c>
      <c r="F663" s="131" t="s">
        <v>7707</v>
      </c>
      <c r="I663" s="124"/>
      <c r="J663" s="132">
        <f>BK663</f>
        <v>0</v>
      </c>
      <c r="L663" s="121"/>
      <c r="M663" s="126"/>
      <c r="P663" s="127">
        <f>SUM(P664:P711)</f>
        <v>0</v>
      </c>
      <c r="R663" s="127">
        <f>SUM(R664:R711)</f>
        <v>0</v>
      </c>
      <c r="T663" s="128">
        <f>SUM(T664:T711)</f>
        <v>0</v>
      </c>
      <c r="AR663" s="122" t="s">
        <v>89</v>
      </c>
      <c r="AT663" s="129" t="s">
        <v>72</v>
      </c>
      <c r="AU663" s="129" t="s">
        <v>81</v>
      </c>
      <c r="AY663" s="122" t="s">
        <v>241</v>
      </c>
      <c r="BK663" s="130">
        <f>SUM(BK664:BK711)</f>
        <v>0</v>
      </c>
    </row>
    <row r="664" spans="2:65" s="1" customFormat="1" ht="24.2" customHeight="1">
      <c r="B664" s="34"/>
      <c r="C664" s="133" t="s">
        <v>3599</v>
      </c>
      <c r="D664" s="133" t="s">
        <v>243</v>
      </c>
      <c r="E664" s="134" t="s">
        <v>7708</v>
      </c>
      <c r="F664" s="135" t="s">
        <v>7709</v>
      </c>
      <c r="G664" s="136" t="s">
        <v>1718</v>
      </c>
      <c r="H664" s="137">
        <v>9</v>
      </c>
      <c r="I664" s="138"/>
      <c r="J664" s="139">
        <f>ROUND(I664*H664,2)</f>
        <v>0</v>
      </c>
      <c r="K664" s="135" t="s">
        <v>538</v>
      </c>
      <c r="L664" s="34"/>
      <c r="M664" s="140" t="s">
        <v>21</v>
      </c>
      <c r="N664" s="141" t="s">
        <v>45</v>
      </c>
      <c r="P664" s="142">
        <f>O664*H664</f>
        <v>0</v>
      </c>
      <c r="Q664" s="142">
        <v>0</v>
      </c>
      <c r="R664" s="142">
        <f>Q664*H664</f>
        <v>0</v>
      </c>
      <c r="S664" s="142">
        <v>0</v>
      </c>
      <c r="T664" s="143">
        <f>S664*H664</f>
        <v>0</v>
      </c>
      <c r="AR664" s="144" t="s">
        <v>649</v>
      </c>
      <c r="AT664" s="144" t="s">
        <v>243</v>
      </c>
      <c r="AU664" s="144" t="s">
        <v>89</v>
      </c>
      <c r="AY664" s="19" t="s">
        <v>241</v>
      </c>
      <c r="BE664" s="145">
        <f>IF(N664="základní",J664,0)</f>
        <v>0</v>
      </c>
      <c r="BF664" s="145">
        <f>IF(N664="snížená",J664,0)</f>
        <v>0</v>
      </c>
      <c r="BG664" s="145">
        <f>IF(N664="zákl. přenesená",J664,0)</f>
        <v>0</v>
      </c>
      <c r="BH664" s="145">
        <f>IF(N664="sníž. přenesená",J664,0)</f>
        <v>0</v>
      </c>
      <c r="BI664" s="145">
        <f>IF(N664="nulová",J664,0)</f>
        <v>0</v>
      </c>
      <c r="BJ664" s="19" t="s">
        <v>89</v>
      </c>
      <c r="BK664" s="145">
        <f>ROUND(I664*H664,2)</f>
        <v>0</v>
      </c>
      <c r="BL664" s="19" t="s">
        <v>649</v>
      </c>
      <c r="BM664" s="144" t="s">
        <v>3023</v>
      </c>
    </row>
    <row r="665" spans="2:65" s="1" customFormat="1" ht="11.25">
      <c r="B665" s="34"/>
      <c r="D665" s="150" t="s">
        <v>255</v>
      </c>
      <c r="F665" s="151" t="s">
        <v>7710</v>
      </c>
      <c r="I665" s="148"/>
      <c r="L665" s="34"/>
      <c r="M665" s="149"/>
      <c r="T665" s="55"/>
      <c r="AT665" s="19" t="s">
        <v>255</v>
      </c>
      <c r="AU665" s="19" t="s">
        <v>89</v>
      </c>
    </row>
    <row r="666" spans="2:65" s="1" customFormat="1" ht="24.2" customHeight="1">
      <c r="B666" s="34"/>
      <c r="C666" s="133" t="s">
        <v>3603</v>
      </c>
      <c r="D666" s="133" t="s">
        <v>243</v>
      </c>
      <c r="E666" s="134" t="s">
        <v>7711</v>
      </c>
      <c r="F666" s="135" t="s">
        <v>7712</v>
      </c>
      <c r="G666" s="136" t="s">
        <v>1718</v>
      </c>
      <c r="H666" s="137">
        <v>1</v>
      </c>
      <c r="I666" s="138"/>
      <c r="J666" s="139">
        <f>ROUND(I666*H666,2)</f>
        <v>0</v>
      </c>
      <c r="K666" s="135" t="s">
        <v>538</v>
      </c>
      <c r="L666" s="34"/>
      <c r="M666" s="140" t="s">
        <v>21</v>
      </c>
      <c r="N666" s="141" t="s">
        <v>45</v>
      </c>
      <c r="P666" s="142">
        <f>O666*H666</f>
        <v>0</v>
      </c>
      <c r="Q666" s="142">
        <v>0</v>
      </c>
      <c r="R666" s="142">
        <f>Q666*H666</f>
        <v>0</v>
      </c>
      <c r="S666" s="142">
        <v>0</v>
      </c>
      <c r="T666" s="143">
        <f>S666*H666</f>
        <v>0</v>
      </c>
      <c r="AR666" s="144" t="s">
        <v>649</v>
      </c>
      <c r="AT666" s="144" t="s">
        <v>243</v>
      </c>
      <c r="AU666" s="144" t="s">
        <v>89</v>
      </c>
      <c r="AY666" s="19" t="s">
        <v>241</v>
      </c>
      <c r="BE666" s="145">
        <f>IF(N666="základní",J666,0)</f>
        <v>0</v>
      </c>
      <c r="BF666" s="145">
        <f>IF(N666="snížená",J666,0)</f>
        <v>0</v>
      </c>
      <c r="BG666" s="145">
        <f>IF(N666="zákl. přenesená",J666,0)</f>
        <v>0</v>
      </c>
      <c r="BH666" s="145">
        <f>IF(N666="sníž. přenesená",J666,0)</f>
        <v>0</v>
      </c>
      <c r="BI666" s="145">
        <f>IF(N666="nulová",J666,0)</f>
        <v>0</v>
      </c>
      <c r="BJ666" s="19" t="s">
        <v>89</v>
      </c>
      <c r="BK666" s="145">
        <f>ROUND(I666*H666,2)</f>
        <v>0</v>
      </c>
      <c r="BL666" s="19" t="s">
        <v>649</v>
      </c>
      <c r="BM666" s="144" t="s">
        <v>5067</v>
      </c>
    </row>
    <row r="667" spans="2:65" s="1" customFormat="1" ht="11.25">
      <c r="B667" s="34"/>
      <c r="D667" s="150" t="s">
        <v>255</v>
      </c>
      <c r="F667" s="151" t="s">
        <v>7713</v>
      </c>
      <c r="I667" s="148"/>
      <c r="L667" s="34"/>
      <c r="M667" s="149"/>
      <c r="T667" s="55"/>
      <c r="AT667" s="19" t="s">
        <v>255</v>
      </c>
      <c r="AU667" s="19" t="s">
        <v>89</v>
      </c>
    </row>
    <row r="668" spans="2:65" s="1" customFormat="1" ht="24.2" customHeight="1">
      <c r="B668" s="34"/>
      <c r="C668" s="133" t="s">
        <v>3607</v>
      </c>
      <c r="D668" s="133" t="s">
        <v>243</v>
      </c>
      <c r="E668" s="134" t="s">
        <v>7714</v>
      </c>
      <c r="F668" s="135" t="s">
        <v>7715</v>
      </c>
      <c r="G668" s="136" t="s">
        <v>1718</v>
      </c>
      <c r="H668" s="137">
        <v>18</v>
      </c>
      <c r="I668" s="138"/>
      <c r="J668" s="139">
        <f>ROUND(I668*H668,2)</f>
        <v>0</v>
      </c>
      <c r="K668" s="135" t="s">
        <v>538</v>
      </c>
      <c r="L668" s="34"/>
      <c r="M668" s="140" t="s">
        <v>21</v>
      </c>
      <c r="N668" s="141" t="s">
        <v>45</v>
      </c>
      <c r="P668" s="142">
        <f>O668*H668</f>
        <v>0</v>
      </c>
      <c r="Q668" s="142">
        <v>0</v>
      </c>
      <c r="R668" s="142">
        <f>Q668*H668</f>
        <v>0</v>
      </c>
      <c r="S668" s="142">
        <v>0</v>
      </c>
      <c r="T668" s="143">
        <f>S668*H668</f>
        <v>0</v>
      </c>
      <c r="AR668" s="144" t="s">
        <v>649</v>
      </c>
      <c r="AT668" s="144" t="s">
        <v>243</v>
      </c>
      <c r="AU668" s="144" t="s">
        <v>89</v>
      </c>
      <c r="AY668" s="19" t="s">
        <v>241</v>
      </c>
      <c r="BE668" s="145">
        <f>IF(N668="základní",J668,0)</f>
        <v>0</v>
      </c>
      <c r="BF668" s="145">
        <f>IF(N668="snížená",J668,0)</f>
        <v>0</v>
      </c>
      <c r="BG668" s="145">
        <f>IF(N668="zákl. přenesená",J668,0)</f>
        <v>0</v>
      </c>
      <c r="BH668" s="145">
        <f>IF(N668="sníž. přenesená",J668,0)</f>
        <v>0</v>
      </c>
      <c r="BI668" s="145">
        <f>IF(N668="nulová",J668,0)</f>
        <v>0</v>
      </c>
      <c r="BJ668" s="19" t="s">
        <v>89</v>
      </c>
      <c r="BK668" s="145">
        <f>ROUND(I668*H668,2)</f>
        <v>0</v>
      </c>
      <c r="BL668" s="19" t="s">
        <v>649</v>
      </c>
      <c r="BM668" s="144" t="s">
        <v>5074</v>
      </c>
    </row>
    <row r="669" spans="2:65" s="1" customFormat="1" ht="11.25">
      <c r="B669" s="34"/>
      <c r="D669" s="150" t="s">
        <v>255</v>
      </c>
      <c r="F669" s="151" t="s">
        <v>7716</v>
      </c>
      <c r="I669" s="148"/>
      <c r="L669" s="34"/>
      <c r="M669" s="149"/>
      <c r="T669" s="55"/>
      <c r="AT669" s="19" t="s">
        <v>255</v>
      </c>
      <c r="AU669" s="19" t="s">
        <v>89</v>
      </c>
    </row>
    <row r="670" spans="2:65" s="1" customFormat="1" ht="24.2" customHeight="1">
      <c r="B670" s="34"/>
      <c r="C670" s="133" t="s">
        <v>3611</v>
      </c>
      <c r="D670" s="133" t="s">
        <v>243</v>
      </c>
      <c r="E670" s="134" t="s">
        <v>7717</v>
      </c>
      <c r="F670" s="135" t="s">
        <v>7718</v>
      </c>
      <c r="G670" s="136" t="s">
        <v>1718</v>
      </c>
      <c r="H670" s="137">
        <v>1</v>
      </c>
      <c r="I670" s="138"/>
      <c r="J670" s="139">
        <f>ROUND(I670*H670,2)</f>
        <v>0</v>
      </c>
      <c r="K670" s="135" t="s">
        <v>538</v>
      </c>
      <c r="L670" s="34"/>
      <c r="M670" s="140" t="s">
        <v>21</v>
      </c>
      <c r="N670" s="141" t="s">
        <v>45</v>
      </c>
      <c r="P670" s="142">
        <f>O670*H670</f>
        <v>0</v>
      </c>
      <c r="Q670" s="142">
        <v>0</v>
      </c>
      <c r="R670" s="142">
        <f>Q670*H670</f>
        <v>0</v>
      </c>
      <c r="S670" s="142">
        <v>0</v>
      </c>
      <c r="T670" s="143">
        <f>S670*H670</f>
        <v>0</v>
      </c>
      <c r="AR670" s="144" t="s">
        <v>649</v>
      </c>
      <c r="AT670" s="144" t="s">
        <v>243</v>
      </c>
      <c r="AU670" s="144" t="s">
        <v>89</v>
      </c>
      <c r="AY670" s="19" t="s">
        <v>241</v>
      </c>
      <c r="BE670" s="145">
        <f>IF(N670="základní",J670,0)</f>
        <v>0</v>
      </c>
      <c r="BF670" s="145">
        <f>IF(N670="snížená",J670,0)</f>
        <v>0</v>
      </c>
      <c r="BG670" s="145">
        <f>IF(N670="zákl. přenesená",J670,0)</f>
        <v>0</v>
      </c>
      <c r="BH670" s="145">
        <f>IF(N670="sníž. přenesená",J670,0)</f>
        <v>0</v>
      </c>
      <c r="BI670" s="145">
        <f>IF(N670="nulová",J670,0)</f>
        <v>0</v>
      </c>
      <c r="BJ670" s="19" t="s">
        <v>89</v>
      </c>
      <c r="BK670" s="145">
        <f>ROUND(I670*H670,2)</f>
        <v>0</v>
      </c>
      <c r="BL670" s="19" t="s">
        <v>649</v>
      </c>
      <c r="BM670" s="144" t="s">
        <v>5082</v>
      </c>
    </row>
    <row r="671" spans="2:65" s="1" customFormat="1" ht="11.25">
      <c r="B671" s="34"/>
      <c r="D671" s="150" t="s">
        <v>255</v>
      </c>
      <c r="F671" s="151" t="s">
        <v>7719</v>
      </c>
      <c r="I671" s="148"/>
      <c r="L671" s="34"/>
      <c r="M671" s="149"/>
      <c r="T671" s="55"/>
      <c r="AT671" s="19" t="s">
        <v>255</v>
      </c>
      <c r="AU671" s="19" t="s">
        <v>89</v>
      </c>
    </row>
    <row r="672" spans="2:65" s="1" customFormat="1" ht="21.75" customHeight="1">
      <c r="B672" s="34"/>
      <c r="C672" s="133" t="s">
        <v>3623</v>
      </c>
      <c r="D672" s="133" t="s">
        <v>243</v>
      </c>
      <c r="E672" s="134" t="s">
        <v>7720</v>
      </c>
      <c r="F672" s="135" t="s">
        <v>7721</v>
      </c>
      <c r="G672" s="136" t="s">
        <v>1718</v>
      </c>
      <c r="H672" s="137">
        <v>29</v>
      </c>
      <c r="I672" s="138"/>
      <c r="J672" s="139">
        <f>ROUND(I672*H672,2)</f>
        <v>0</v>
      </c>
      <c r="K672" s="135" t="s">
        <v>538</v>
      </c>
      <c r="L672" s="34"/>
      <c r="M672" s="140" t="s">
        <v>21</v>
      </c>
      <c r="N672" s="141" t="s">
        <v>45</v>
      </c>
      <c r="P672" s="142">
        <f>O672*H672</f>
        <v>0</v>
      </c>
      <c r="Q672" s="142">
        <v>0</v>
      </c>
      <c r="R672" s="142">
        <f>Q672*H672</f>
        <v>0</v>
      </c>
      <c r="S672" s="142">
        <v>0</v>
      </c>
      <c r="T672" s="143">
        <f>S672*H672</f>
        <v>0</v>
      </c>
      <c r="AR672" s="144" t="s">
        <v>649</v>
      </c>
      <c r="AT672" s="144" t="s">
        <v>243</v>
      </c>
      <c r="AU672" s="144" t="s">
        <v>89</v>
      </c>
      <c r="AY672" s="19" t="s">
        <v>241</v>
      </c>
      <c r="BE672" s="145">
        <f>IF(N672="základní",J672,0)</f>
        <v>0</v>
      </c>
      <c r="BF672" s="145">
        <f>IF(N672="snížená",J672,0)</f>
        <v>0</v>
      </c>
      <c r="BG672" s="145">
        <f>IF(N672="zákl. přenesená",J672,0)</f>
        <v>0</v>
      </c>
      <c r="BH672" s="145">
        <f>IF(N672="sníž. přenesená",J672,0)</f>
        <v>0</v>
      </c>
      <c r="BI672" s="145">
        <f>IF(N672="nulová",J672,0)</f>
        <v>0</v>
      </c>
      <c r="BJ672" s="19" t="s">
        <v>89</v>
      </c>
      <c r="BK672" s="145">
        <f>ROUND(I672*H672,2)</f>
        <v>0</v>
      </c>
      <c r="BL672" s="19" t="s">
        <v>649</v>
      </c>
      <c r="BM672" s="144" t="s">
        <v>5089</v>
      </c>
    </row>
    <row r="673" spans="2:65" s="1" customFormat="1" ht="11.25">
      <c r="B673" s="34"/>
      <c r="D673" s="150" t="s">
        <v>255</v>
      </c>
      <c r="F673" s="151" t="s">
        <v>7722</v>
      </c>
      <c r="I673" s="148"/>
      <c r="L673" s="34"/>
      <c r="M673" s="149"/>
      <c r="T673" s="55"/>
      <c r="AT673" s="19" t="s">
        <v>255</v>
      </c>
      <c r="AU673" s="19" t="s">
        <v>89</v>
      </c>
    </row>
    <row r="674" spans="2:65" s="1" customFormat="1" ht="21.75" customHeight="1">
      <c r="B674" s="34"/>
      <c r="C674" s="133" t="s">
        <v>3627</v>
      </c>
      <c r="D674" s="133" t="s">
        <v>243</v>
      </c>
      <c r="E674" s="134" t="s">
        <v>7723</v>
      </c>
      <c r="F674" s="135" t="s">
        <v>7724</v>
      </c>
      <c r="G674" s="136" t="s">
        <v>1718</v>
      </c>
      <c r="H674" s="137">
        <v>12</v>
      </c>
      <c r="I674" s="138"/>
      <c r="J674" s="139">
        <f>ROUND(I674*H674,2)</f>
        <v>0</v>
      </c>
      <c r="K674" s="135" t="s">
        <v>538</v>
      </c>
      <c r="L674" s="34"/>
      <c r="M674" s="140" t="s">
        <v>21</v>
      </c>
      <c r="N674" s="141" t="s">
        <v>45</v>
      </c>
      <c r="P674" s="142">
        <f>O674*H674</f>
        <v>0</v>
      </c>
      <c r="Q674" s="142">
        <v>0</v>
      </c>
      <c r="R674" s="142">
        <f>Q674*H674</f>
        <v>0</v>
      </c>
      <c r="S674" s="142">
        <v>0</v>
      </c>
      <c r="T674" s="143">
        <f>S674*H674</f>
        <v>0</v>
      </c>
      <c r="AR674" s="144" t="s">
        <v>649</v>
      </c>
      <c r="AT674" s="144" t="s">
        <v>243</v>
      </c>
      <c r="AU674" s="144" t="s">
        <v>89</v>
      </c>
      <c r="AY674" s="19" t="s">
        <v>241</v>
      </c>
      <c r="BE674" s="145">
        <f>IF(N674="základní",J674,0)</f>
        <v>0</v>
      </c>
      <c r="BF674" s="145">
        <f>IF(N674="snížená",J674,0)</f>
        <v>0</v>
      </c>
      <c r="BG674" s="145">
        <f>IF(N674="zákl. přenesená",J674,0)</f>
        <v>0</v>
      </c>
      <c r="BH674" s="145">
        <f>IF(N674="sníž. přenesená",J674,0)</f>
        <v>0</v>
      </c>
      <c r="BI674" s="145">
        <f>IF(N674="nulová",J674,0)</f>
        <v>0</v>
      </c>
      <c r="BJ674" s="19" t="s">
        <v>89</v>
      </c>
      <c r="BK674" s="145">
        <f>ROUND(I674*H674,2)</f>
        <v>0</v>
      </c>
      <c r="BL674" s="19" t="s">
        <v>649</v>
      </c>
      <c r="BM674" s="144" t="s">
        <v>5097</v>
      </c>
    </row>
    <row r="675" spans="2:65" s="1" customFormat="1" ht="11.25">
      <c r="B675" s="34"/>
      <c r="D675" s="150" t="s">
        <v>255</v>
      </c>
      <c r="F675" s="151" t="s">
        <v>7725</v>
      </c>
      <c r="I675" s="148"/>
      <c r="L675" s="34"/>
      <c r="M675" s="149"/>
      <c r="T675" s="55"/>
      <c r="AT675" s="19" t="s">
        <v>255</v>
      </c>
      <c r="AU675" s="19" t="s">
        <v>89</v>
      </c>
    </row>
    <row r="676" spans="2:65" s="1" customFormat="1" ht="21.75" customHeight="1">
      <c r="B676" s="34"/>
      <c r="C676" s="133" t="s">
        <v>3631</v>
      </c>
      <c r="D676" s="133" t="s">
        <v>243</v>
      </c>
      <c r="E676" s="134" t="s">
        <v>7726</v>
      </c>
      <c r="F676" s="135" t="s">
        <v>7727</v>
      </c>
      <c r="G676" s="136" t="s">
        <v>1718</v>
      </c>
      <c r="H676" s="137">
        <v>14</v>
      </c>
      <c r="I676" s="138"/>
      <c r="J676" s="139">
        <f>ROUND(I676*H676,2)</f>
        <v>0</v>
      </c>
      <c r="K676" s="135" t="s">
        <v>538</v>
      </c>
      <c r="L676" s="34"/>
      <c r="M676" s="140" t="s">
        <v>21</v>
      </c>
      <c r="N676" s="141" t="s">
        <v>45</v>
      </c>
      <c r="P676" s="142">
        <f>O676*H676</f>
        <v>0</v>
      </c>
      <c r="Q676" s="142">
        <v>0</v>
      </c>
      <c r="R676" s="142">
        <f>Q676*H676</f>
        <v>0</v>
      </c>
      <c r="S676" s="142">
        <v>0</v>
      </c>
      <c r="T676" s="143">
        <f>S676*H676</f>
        <v>0</v>
      </c>
      <c r="AR676" s="144" t="s">
        <v>649</v>
      </c>
      <c r="AT676" s="144" t="s">
        <v>243</v>
      </c>
      <c r="AU676" s="144" t="s">
        <v>89</v>
      </c>
      <c r="AY676" s="19" t="s">
        <v>241</v>
      </c>
      <c r="BE676" s="145">
        <f>IF(N676="základní",J676,0)</f>
        <v>0</v>
      </c>
      <c r="BF676" s="145">
        <f>IF(N676="snížená",J676,0)</f>
        <v>0</v>
      </c>
      <c r="BG676" s="145">
        <f>IF(N676="zákl. přenesená",J676,0)</f>
        <v>0</v>
      </c>
      <c r="BH676" s="145">
        <f>IF(N676="sníž. přenesená",J676,0)</f>
        <v>0</v>
      </c>
      <c r="BI676" s="145">
        <f>IF(N676="nulová",J676,0)</f>
        <v>0</v>
      </c>
      <c r="BJ676" s="19" t="s">
        <v>89</v>
      </c>
      <c r="BK676" s="145">
        <f>ROUND(I676*H676,2)</f>
        <v>0</v>
      </c>
      <c r="BL676" s="19" t="s">
        <v>649</v>
      </c>
      <c r="BM676" s="144" t="s">
        <v>5105</v>
      </c>
    </row>
    <row r="677" spans="2:65" s="1" customFormat="1" ht="11.25">
      <c r="B677" s="34"/>
      <c r="D677" s="150" t="s">
        <v>255</v>
      </c>
      <c r="F677" s="151" t="s">
        <v>7728</v>
      </c>
      <c r="I677" s="148"/>
      <c r="L677" s="34"/>
      <c r="M677" s="149"/>
      <c r="T677" s="55"/>
      <c r="AT677" s="19" t="s">
        <v>255</v>
      </c>
      <c r="AU677" s="19" t="s">
        <v>89</v>
      </c>
    </row>
    <row r="678" spans="2:65" s="1" customFormat="1" ht="21.75" customHeight="1">
      <c r="B678" s="34"/>
      <c r="C678" s="133" t="s">
        <v>3635</v>
      </c>
      <c r="D678" s="133" t="s">
        <v>243</v>
      </c>
      <c r="E678" s="134" t="s">
        <v>7729</v>
      </c>
      <c r="F678" s="135" t="s">
        <v>7730</v>
      </c>
      <c r="G678" s="136" t="s">
        <v>1718</v>
      </c>
      <c r="H678" s="137">
        <v>16</v>
      </c>
      <c r="I678" s="138"/>
      <c r="J678" s="139">
        <f>ROUND(I678*H678,2)</f>
        <v>0</v>
      </c>
      <c r="K678" s="135" t="s">
        <v>538</v>
      </c>
      <c r="L678" s="34"/>
      <c r="M678" s="140" t="s">
        <v>21</v>
      </c>
      <c r="N678" s="141" t="s">
        <v>45</v>
      </c>
      <c r="P678" s="142">
        <f>O678*H678</f>
        <v>0</v>
      </c>
      <c r="Q678" s="142">
        <v>0</v>
      </c>
      <c r="R678" s="142">
        <f>Q678*H678</f>
        <v>0</v>
      </c>
      <c r="S678" s="142">
        <v>0</v>
      </c>
      <c r="T678" s="143">
        <f>S678*H678</f>
        <v>0</v>
      </c>
      <c r="AR678" s="144" t="s">
        <v>649</v>
      </c>
      <c r="AT678" s="144" t="s">
        <v>243</v>
      </c>
      <c r="AU678" s="144" t="s">
        <v>89</v>
      </c>
      <c r="AY678" s="19" t="s">
        <v>241</v>
      </c>
      <c r="BE678" s="145">
        <f>IF(N678="základní",J678,0)</f>
        <v>0</v>
      </c>
      <c r="BF678" s="145">
        <f>IF(N678="snížená",J678,0)</f>
        <v>0</v>
      </c>
      <c r="BG678" s="145">
        <f>IF(N678="zákl. přenesená",J678,0)</f>
        <v>0</v>
      </c>
      <c r="BH678" s="145">
        <f>IF(N678="sníž. přenesená",J678,0)</f>
        <v>0</v>
      </c>
      <c r="BI678" s="145">
        <f>IF(N678="nulová",J678,0)</f>
        <v>0</v>
      </c>
      <c r="BJ678" s="19" t="s">
        <v>89</v>
      </c>
      <c r="BK678" s="145">
        <f>ROUND(I678*H678,2)</f>
        <v>0</v>
      </c>
      <c r="BL678" s="19" t="s">
        <v>649</v>
      </c>
      <c r="BM678" s="144" t="s">
        <v>5113</v>
      </c>
    </row>
    <row r="679" spans="2:65" s="1" customFormat="1" ht="11.25">
      <c r="B679" s="34"/>
      <c r="D679" s="150" t="s">
        <v>255</v>
      </c>
      <c r="F679" s="151" t="s">
        <v>7731</v>
      </c>
      <c r="I679" s="148"/>
      <c r="L679" s="34"/>
      <c r="M679" s="149"/>
      <c r="T679" s="55"/>
      <c r="AT679" s="19" t="s">
        <v>255</v>
      </c>
      <c r="AU679" s="19" t="s">
        <v>89</v>
      </c>
    </row>
    <row r="680" spans="2:65" s="1" customFormat="1" ht="21.75" customHeight="1">
      <c r="B680" s="34"/>
      <c r="C680" s="133" t="s">
        <v>3639</v>
      </c>
      <c r="D680" s="133" t="s">
        <v>243</v>
      </c>
      <c r="E680" s="134" t="s">
        <v>7732</v>
      </c>
      <c r="F680" s="135" t="s">
        <v>7733</v>
      </c>
      <c r="G680" s="136" t="s">
        <v>1718</v>
      </c>
      <c r="H680" s="137">
        <v>4</v>
      </c>
      <c r="I680" s="138"/>
      <c r="J680" s="139">
        <f>ROUND(I680*H680,2)</f>
        <v>0</v>
      </c>
      <c r="K680" s="135" t="s">
        <v>538</v>
      </c>
      <c r="L680" s="34"/>
      <c r="M680" s="140" t="s">
        <v>21</v>
      </c>
      <c r="N680" s="141" t="s">
        <v>45</v>
      </c>
      <c r="P680" s="142">
        <f>O680*H680</f>
        <v>0</v>
      </c>
      <c r="Q680" s="142">
        <v>0</v>
      </c>
      <c r="R680" s="142">
        <f>Q680*H680</f>
        <v>0</v>
      </c>
      <c r="S680" s="142">
        <v>0</v>
      </c>
      <c r="T680" s="143">
        <f>S680*H680</f>
        <v>0</v>
      </c>
      <c r="AR680" s="144" t="s">
        <v>649</v>
      </c>
      <c r="AT680" s="144" t="s">
        <v>243</v>
      </c>
      <c r="AU680" s="144" t="s">
        <v>89</v>
      </c>
      <c r="AY680" s="19" t="s">
        <v>241</v>
      </c>
      <c r="BE680" s="145">
        <f>IF(N680="základní",J680,0)</f>
        <v>0</v>
      </c>
      <c r="BF680" s="145">
        <f>IF(N680="snížená",J680,0)</f>
        <v>0</v>
      </c>
      <c r="BG680" s="145">
        <f>IF(N680="zákl. přenesená",J680,0)</f>
        <v>0</v>
      </c>
      <c r="BH680" s="145">
        <f>IF(N680="sníž. přenesená",J680,0)</f>
        <v>0</v>
      </c>
      <c r="BI680" s="145">
        <f>IF(N680="nulová",J680,0)</f>
        <v>0</v>
      </c>
      <c r="BJ680" s="19" t="s">
        <v>89</v>
      </c>
      <c r="BK680" s="145">
        <f>ROUND(I680*H680,2)</f>
        <v>0</v>
      </c>
      <c r="BL680" s="19" t="s">
        <v>649</v>
      </c>
      <c r="BM680" s="144" t="s">
        <v>5127</v>
      </c>
    </row>
    <row r="681" spans="2:65" s="1" customFormat="1" ht="11.25">
      <c r="B681" s="34"/>
      <c r="D681" s="150" t="s">
        <v>255</v>
      </c>
      <c r="F681" s="151" t="s">
        <v>7734</v>
      </c>
      <c r="I681" s="148"/>
      <c r="L681" s="34"/>
      <c r="M681" s="149"/>
      <c r="T681" s="55"/>
      <c r="AT681" s="19" t="s">
        <v>255</v>
      </c>
      <c r="AU681" s="19" t="s">
        <v>89</v>
      </c>
    </row>
    <row r="682" spans="2:65" s="1" customFormat="1" ht="24.2" customHeight="1">
      <c r="B682" s="34"/>
      <c r="C682" s="133" t="s">
        <v>3643</v>
      </c>
      <c r="D682" s="133" t="s">
        <v>243</v>
      </c>
      <c r="E682" s="134" t="s">
        <v>7735</v>
      </c>
      <c r="F682" s="135" t="s">
        <v>7736</v>
      </c>
      <c r="G682" s="136" t="s">
        <v>1718</v>
      </c>
      <c r="H682" s="137">
        <v>8</v>
      </c>
      <c r="I682" s="138"/>
      <c r="J682" s="139">
        <f>ROUND(I682*H682,2)</f>
        <v>0</v>
      </c>
      <c r="K682" s="135" t="s">
        <v>538</v>
      </c>
      <c r="L682" s="34"/>
      <c r="M682" s="140" t="s">
        <v>21</v>
      </c>
      <c r="N682" s="141" t="s">
        <v>45</v>
      </c>
      <c r="P682" s="142">
        <f>O682*H682</f>
        <v>0</v>
      </c>
      <c r="Q682" s="142">
        <v>0</v>
      </c>
      <c r="R682" s="142">
        <f>Q682*H682</f>
        <v>0</v>
      </c>
      <c r="S682" s="142">
        <v>0</v>
      </c>
      <c r="T682" s="143">
        <f>S682*H682</f>
        <v>0</v>
      </c>
      <c r="AR682" s="144" t="s">
        <v>649</v>
      </c>
      <c r="AT682" s="144" t="s">
        <v>243</v>
      </c>
      <c r="AU682" s="144" t="s">
        <v>89</v>
      </c>
      <c r="AY682" s="19" t="s">
        <v>241</v>
      </c>
      <c r="BE682" s="145">
        <f>IF(N682="základní",J682,0)</f>
        <v>0</v>
      </c>
      <c r="BF682" s="145">
        <f>IF(N682="snížená",J682,0)</f>
        <v>0</v>
      </c>
      <c r="BG682" s="145">
        <f>IF(N682="zákl. přenesená",J682,0)</f>
        <v>0</v>
      </c>
      <c r="BH682" s="145">
        <f>IF(N682="sníž. přenesená",J682,0)</f>
        <v>0</v>
      </c>
      <c r="BI682" s="145">
        <f>IF(N682="nulová",J682,0)</f>
        <v>0</v>
      </c>
      <c r="BJ682" s="19" t="s">
        <v>89</v>
      </c>
      <c r="BK682" s="145">
        <f>ROUND(I682*H682,2)</f>
        <v>0</v>
      </c>
      <c r="BL682" s="19" t="s">
        <v>649</v>
      </c>
      <c r="BM682" s="144" t="s">
        <v>5149</v>
      </c>
    </row>
    <row r="683" spans="2:65" s="1" customFormat="1" ht="11.25">
      <c r="B683" s="34"/>
      <c r="D683" s="150" t="s">
        <v>255</v>
      </c>
      <c r="F683" s="151" t="s">
        <v>7737</v>
      </c>
      <c r="I683" s="148"/>
      <c r="L683" s="34"/>
      <c r="M683" s="149"/>
      <c r="T683" s="55"/>
      <c r="AT683" s="19" t="s">
        <v>255</v>
      </c>
      <c r="AU683" s="19" t="s">
        <v>89</v>
      </c>
    </row>
    <row r="684" spans="2:65" s="1" customFormat="1" ht="24.2" customHeight="1">
      <c r="B684" s="34"/>
      <c r="C684" s="133" t="s">
        <v>3647</v>
      </c>
      <c r="D684" s="133" t="s">
        <v>243</v>
      </c>
      <c r="E684" s="134" t="s">
        <v>7738</v>
      </c>
      <c r="F684" s="135" t="s">
        <v>7739</v>
      </c>
      <c r="G684" s="136" t="s">
        <v>1718</v>
      </c>
      <c r="H684" s="137">
        <v>15</v>
      </c>
      <c r="I684" s="138"/>
      <c r="J684" s="139">
        <f>ROUND(I684*H684,2)</f>
        <v>0</v>
      </c>
      <c r="K684" s="135" t="s">
        <v>538</v>
      </c>
      <c r="L684" s="34"/>
      <c r="M684" s="140" t="s">
        <v>21</v>
      </c>
      <c r="N684" s="141" t="s">
        <v>45</v>
      </c>
      <c r="P684" s="142">
        <f>O684*H684</f>
        <v>0</v>
      </c>
      <c r="Q684" s="142">
        <v>0</v>
      </c>
      <c r="R684" s="142">
        <f>Q684*H684</f>
        <v>0</v>
      </c>
      <c r="S684" s="142">
        <v>0</v>
      </c>
      <c r="T684" s="143">
        <f>S684*H684</f>
        <v>0</v>
      </c>
      <c r="AR684" s="144" t="s">
        <v>649</v>
      </c>
      <c r="AT684" s="144" t="s">
        <v>243</v>
      </c>
      <c r="AU684" s="144" t="s">
        <v>89</v>
      </c>
      <c r="AY684" s="19" t="s">
        <v>241</v>
      </c>
      <c r="BE684" s="145">
        <f>IF(N684="základní",J684,0)</f>
        <v>0</v>
      </c>
      <c r="BF684" s="145">
        <f>IF(N684="snížená",J684,0)</f>
        <v>0</v>
      </c>
      <c r="BG684" s="145">
        <f>IF(N684="zákl. přenesená",J684,0)</f>
        <v>0</v>
      </c>
      <c r="BH684" s="145">
        <f>IF(N684="sníž. přenesená",J684,0)</f>
        <v>0</v>
      </c>
      <c r="BI684" s="145">
        <f>IF(N684="nulová",J684,0)</f>
        <v>0</v>
      </c>
      <c r="BJ684" s="19" t="s">
        <v>89</v>
      </c>
      <c r="BK684" s="145">
        <f>ROUND(I684*H684,2)</f>
        <v>0</v>
      </c>
      <c r="BL684" s="19" t="s">
        <v>649</v>
      </c>
      <c r="BM684" s="144" t="s">
        <v>5157</v>
      </c>
    </row>
    <row r="685" spans="2:65" s="1" customFormat="1" ht="11.25">
      <c r="B685" s="34"/>
      <c r="D685" s="150" t="s">
        <v>255</v>
      </c>
      <c r="F685" s="151" t="s">
        <v>7740</v>
      </c>
      <c r="I685" s="148"/>
      <c r="L685" s="34"/>
      <c r="M685" s="149"/>
      <c r="T685" s="55"/>
      <c r="AT685" s="19" t="s">
        <v>255</v>
      </c>
      <c r="AU685" s="19" t="s">
        <v>89</v>
      </c>
    </row>
    <row r="686" spans="2:65" s="1" customFormat="1" ht="24.2" customHeight="1">
      <c r="B686" s="34"/>
      <c r="C686" s="133" t="s">
        <v>3651</v>
      </c>
      <c r="D686" s="133" t="s">
        <v>243</v>
      </c>
      <c r="E686" s="134" t="s">
        <v>7741</v>
      </c>
      <c r="F686" s="135" t="s">
        <v>7742</v>
      </c>
      <c r="G686" s="136" t="s">
        <v>1718</v>
      </c>
      <c r="H686" s="137">
        <v>9</v>
      </c>
      <c r="I686" s="138"/>
      <c r="J686" s="139">
        <f>ROUND(I686*H686,2)</f>
        <v>0</v>
      </c>
      <c r="K686" s="135" t="s">
        <v>538</v>
      </c>
      <c r="L686" s="34"/>
      <c r="M686" s="140" t="s">
        <v>21</v>
      </c>
      <c r="N686" s="141" t="s">
        <v>45</v>
      </c>
      <c r="P686" s="142">
        <f>O686*H686</f>
        <v>0</v>
      </c>
      <c r="Q686" s="142">
        <v>0</v>
      </c>
      <c r="R686" s="142">
        <f>Q686*H686</f>
        <v>0</v>
      </c>
      <c r="S686" s="142">
        <v>0</v>
      </c>
      <c r="T686" s="143">
        <f>S686*H686</f>
        <v>0</v>
      </c>
      <c r="AR686" s="144" t="s">
        <v>649</v>
      </c>
      <c r="AT686" s="144" t="s">
        <v>243</v>
      </c>
      <c r="AU686" s="144" t="s">
        <v>89</v>
      </c>
      <c r="AY686" s="19" t="s">
        <v>241</v>
      </c>
      <c r="BE686" s="145">
        <f>IF(N686="základní",J686,0)</f>
        <v>0</v>
      </c>
      <c r="BF686" s="145">
        <f>IF(N686="snížená",J686,0)</f>
        <v>0</v>
      </c>
      <c r="BG686" s="145">
        <f>IF(N686="zákl. přenesená",J686,0)</f>
        <v>0</v>
      </c>
      <c r="BH686" s="145">
        <f>IF(N686="sníž. přenesená",J686,0)</f>
        <v>0</v>
      </c>
      <c r="BI686" s="145">
        <f>IF(N686="nulová",J686,0)</f>
        <v>0</v>
      </c>
      <c r="BJ686" s="19" t="s">
        <v>89</v>
      </c>
      <c r="BK686" s="145">
        <f>ROUND(I686*H686,2)</f>
        <v>0</v>
      </c>
      <c r="BL686" s="19" t="s">
        <v>649</v>
      </c>
      <c r="BM686" s="144" t="s">
        <v>5165</v>
      </c>
    </row>
    <row r="687" spans="2:65" s="1" customFormat="1" ht="11.25">
      <c r="B687" s="34"/>
      <c r="D687" s="150" t="s">
        <v>255</v>
      </c>
      <c r="F687" s="151" t="s">
        <v>7743</v>
      </c>
      <c r="I687" s="148"/>
      <c r="L687" s="34"/>
      <c r="M687" s="149"/>
      <c r="T687" s="55"/>
      <c r="AT687" s="19" t="s">
        <v>255</v>
      </c>
      <c r="AU687" s="19" t="s">
        <v>89</v>
      </c>
    </row>
    <row r="688" spans="2:65" s="1" customFormat="1" ht="24.2" customHeight="1">
      <c r="B688" s="34"/>
      <c r="C688" s="133" t="s">
        <v>357</v>
      </c>
      <c r="D688" s="133" t="s">
        <v>243</v>
      </c>
      <c r="E688" s="134" t="s">
        <v>7744</v>
      </c>
      <c r="F688" s="135" t="s">
        <v>7745</v>
      </c>
      <c r="G688" s="136" t="s">
        <v>1718</v>
      </c>
      <c r="H688" s="137">
        <v>2</v>
      </c>
      <c r="I688" s="138"/>
      <c r="J688" s="139">
        <f>ROUND(I688*H688,2)</f>
        <v>0</v>
      </c>
      <c r="K688" s="135" t="s">
        <v>538</v>
      </c>
      <c r="L688" s="34"/>
      <c r="M688" s="140" t="s">
        <v>21</v>
      </c>
      <c r="N688" s="141" t="s">
        <v>45</v>
      </c>
      <c r="P688" s="142">
        <f>O688*H688</f>
        <v>0</v>
      </c>
      <c r="Q688" s="142">
        <v>0</v>
      </c>
      <c r="R688" s="142">
        <f>Q688*H688</f>
        <v>0</v>
      </c>
      <c r="S688" s="142">
        <v>0</v>
      </c>
      <c r="T688" s="143">
        <f>S688*H688</f>
        <v>0</v>
      </c>
      <c r="AR688" s="144" t="s">
        <v>649</v>
      </c>
      <c r="AT688" s="144" t="s">
        <v>243</v>
      </c>
      <c r="AU688" s="144" t="s">
        <v>89</v>
      </c>
      <c r="AY688" s="19" t="s">
        <v>241</v>
      </c>
      <c r="BE688" s="145">
        <f>IF(N688="základní",J688,0)</f>
        <v>0</v>
      </c>
      <c r="BF688" s="145">
        <f>IF(N688="snížená",J688,0)</f>
        <v>0</v>
      </c>
      <c r="BG688" s="145">
        <f>IF(N688="zákl. přenesená",J688,0)</f>
        <v>0</v>
      </c>
      <c r="BH688" s="145">
        <f>IF(N688="sníž. přenesená",J688,0)</f>
        <v>0</v>
      </c>
      <c r="BI688" s="145">
        <f>IF(N688="nulová",J688,0)</f>
        <v>0</v>
      </c>
      <c r="BJ688" s="19" t="s">
        <v>89</v>
      </c>
      <c r="BK688" s="145">
        <f>ROUND(I688*H688,2)</f>
        <v>0</v>
      </c>
      <c r="BL688" s="19" t="s">
        <v>649</v>
      </c>
      <c r="BM688" s="144" t="s">
        <v>5173</v>
      </c>
    </row>
    <row r="689" spans="2:65" s="1" customFormat="1" ht="11.25">
      <c r="B689" s="34"/>
      <c r="D689" s="150" t="s">
        <v>255</v>
      </c>
      <c r="F689" s="151" t="s">
        <v>7746</v>
      </c>
      <c r="I689" s="148"/>
      <c r="L689" s="34"/>
      <c r="M689" s="149"/>
      <c r="T689" s="55"/>
      <c r="AT689" s="19" t="s">
        <v>255</v>
      </c>
      <c r="AU689" s="19" t="s">
        <v>89</v>
      </c>
    </row>
    <row r="690" spans="2:65" s="1" customFormat="1" ht="21.75" customHeight="1">
      <c r="B690" s="34"/>
      <c r="C690" s="133" t="s">
        <v>3658</v>
      </c>
      <c r="D690" s="133" t="s">
        <v>243</v>
      </c>
      <c r="E690" s="134" t="s">
        <v>7747</v>
      </c>
      <c r="F690" s="135" t="s">
        <v>7748</v>
      </c>
      <c r="G690" s="136" t="s">
        <v>1718</v>
      </c>
      <c r="H690" s="137">
        <v>2</v>
      </c>
      <c r="I690" s="138"/>
      <c r="J690" s="139">
        <f>ROUND(I690*H690,2)</f>
        <v>0</v>
      </c>
      <c r="K690" s="135" t="s">
        <v>538</v>
      </c>
      <c r="L690" s="34"/>
      <c r="M690" s="140" t="s">
        <v>21</v>
      </c>
      <c r="N690" s="141" t="s">
        <v>45</v>
      </c>
      <c r="P690" s="142">
        <f>O690*H690</f>
        <v>0</v>
      </c>
      <c r="Q690" s="142">
        <v>0</v>
      </c>
      <c r="R690" s="142">
        <f>Q690*H690</f>
        <v>0</v>
      </c>
      <c r="S690" s="142">
        <v>0</v>
      </c>
      <c r="T690" s="143">
        <f>S690*H690</f>
        <v>0</v>
      </c>
      <c r="AR690" s="144" t="s">
        <v>649</v>
      </c>
      <c r="AT690" s="144" t="s">
        <v>243</v>
      </c>
      <c r="AU690" s="144" t="s">
        <v>89</v>
      </c>
      <c r="AY690" s="19" t="s">
        <v>241</v>
      </c>
      <c r="BE690" s="145">
        <f>IF(N690="základní",J690,0)</f>
        <v>0</v>
      </c>
      <c r="BF690" s="145">
        <f>IF(N690="snížená",J690,0)</f>
        <v>0</v>
      </c>
      <c r="BG690" s="145">
        <f>IF(N690="zákl. přenesená",J690,0)</f>
        <v>0</v>
      </c>
      <c r="BH690" s="145">
        <f>IF(N690="sníž. přenesená",J690,0)</f>
        <v>0</v>
      </c>
      <c r="BI690" s="145">
        <f>IF(N690="nulová",J690,0)</f>
        <v>0</v>
      </c>
      <c r="BJ690" s="19" t="s">
        <v>89</v>
      </c>
      <c r="BK690" s="145">
        <f>ROUND(I690*H690,2)</f>
        <v>0</v>
      </c>
      <c r="BL690" s="19" t="s">
        <v>649</v>
      </c>
      <c r="BM690" s="144" t="s">
        <v>5181</v>
      </c>
    </row>
    <row r="691" spans="2:65" s="1" customFormat="1" ht="11.25">
      <c r="B691" s="34"/>
      <c r="D691" s="150" t="s">
        <v>255</v>
      </c>
      <c r="F691" s="151" t="s">
        <v>7749</v>
      </c>
      <c r="I691" s="148"/>
      <c r="L691" s="34"/>
      <c r="M691" s="149"/>
      <c r="T691" s="55"/>
      <c r="AT691" s="19" t="s">
        <v>255</v>
      </c>
      <c r="AU691" s="19" t="s">
        <v>89</v>
      </c>
    </row>
    <row r="692" spans="2:65" s="1" customFormat="1" ht="21.75" customHeight="1">
      <c r="B692" s="34"/>
      <c r="C692" s="133" t="s">
        <v>3662</v>
      </c>
      <c r="D692" s="133" t="s">
        <v>243</v>
      </c>
      <c r="E692" s="134" t="s">
        <v>7750</v>
      </c>
      <c r="F692" s="135" t="s">
        <v>7751</v>
      </c>
      <c r="G692" s="136" t="s">
        <v>1718</v>
      </c>
      <c r="H692" s="137">
        <v>28</v>
      </c>
      <c r="I692" s="138"/>
      <c r="J692" s="139">
        <f>ROUND(I692*H692,2)</f>
        <v>0</v>
      </c>
      <c r="K692" s="135" t="s">
        <v>538</v>
      </c>
      <c r="L692" s="34"/>
      <c r="M692" s="140" t="s">
        <v>21</v>
      </c>
      <c r="N692" s="141" t="s">
        <v>45</v>
      </c>
      <c r="P692" s="142">
        <f>O692*H692</f>
        <v>0</v>
      </c>
      <c r="Q692" s="142">
        <v>0</v>
      </c>
      <c r="R692" s="142">
        <f>Q692*H692</f>
        <v>0</v>
      </c>
      <c r="S692" s="142">
        <v>0</v>
      </c>
      <c r="T692" s="143">
        <f>S692*H692</f>
        <v>0</v>
      </c>
      <c r="AR692" s="144" t="s">
        <v>649</v>
      </c>
      <c r="AT692" s="144" t="s">
        <v>243</v>
      </c>
      <c r="AU692" s="144" t="s">
        <v>89</v>
      </c>
      <c r="AY692" s="19" t="s">
        <v>241</v>
      </c>
      <c r="BE692" s="145">
        <f>IF(N692="základní",J692,0)</f>
        <v>0</v>
      </c>
      <c r="BF692" s="145">
        <f>IF(N692="snížená",J692,0)</f>
        <v>0</v>
      </c>
      <c r="BG692" s="145">
        <f>IF(N692="zákl. přenesená",J692,0)</f>
        <v>0</v>
      </c>
      <c r="BH692" s="145">
        <f>IF(N692="sníž. přenesená",J692,0)</f>
        <v>0</v>
      </c>
      <c r="BI692" s="145">
        <f>IF(N692="nulová",J692,0)</f>
        <v>0</v>
      </c>
      <c r="BJ692" s="19" t="s">
        <v>89</v>
      </c>
      <c r="BK692" s="145">
        <f>ROUND(I692*H692,2)</f>
        <v>0</v>
      </c>
      <c r="BL692" s="19" t="s">
        <v>649</v>
      </c>
      <c r="BM692" s="144" t="s">
        <v>5189</v>
      </c>
    </row>
    <row r="693" spans="2:65" s="1" customFormat="1" ht="11.25">
      <c r="B693" s="34"/>
      <c r="D693" s="150" t="s">
        <v>255</v>
      </c>
      <c r="F693" s="151" t="s">
        <v>7752</v>
      </c>
      <c r="I693" s="148"/>
      <c r="L693" s="34"/>
      <c r="M693" s="149"/>
      <c r="T693" s="55"/>
      <c r="AT693" s="19" t="s">
        <v>255</v>
      </c>
      <c r="AU693" s="19" t="s">
        <v>89</v>
      </c>
    </row>
    <row r="694" spans="2:65" s="1" customFormat="1" ht="21.75" customHeight="1">
      <c r="B694" s="34"/>
      <c r="C694" s="133" t="s">
        <v>3666</v>
      </c>
      <c r="D694" s="133" t="s">
        <v>243</v>
      </c>
      <c r="E694" s="134" t="s">
        <v>7753</v>
      </c>
      <c r="F694" s="135" t="s">
        <v>7754</v>
      </c>
      <c r="G694" s="136" t="s">
        <v>1718</v>
      </c>
      <c r="H694" s="137">
        <v>77</v>
      </c>
      <c r="I694" s="138"/>
      <c r="J694" s="139">
        <f>ROUND(I694*H694,2)</f>
        <v>0</v>
      </c>
      <c r="K694" s="135" t="s">
        <v>538</v>
      </c>
      <c r="L694" s="34"/>
      <c r="M694" s="140" t="s">
        <v>21</v>
      </c>
      <c r="N694" s="141" t="s">
        <v>45</v>
      </c>
      <c r="P694" s="142">
        <f>O694*H694</f>
        <v>0</v>
      </c>
      <c r="Q694" s="142">
        <v>0</v>
      </c>
      <c r="R694" s="142">
        <f>Q694*H694</f>
        <v>0</v>
      </c>
      <c r="S694" s="142">
        <v>0</v>
      </c>
      <c r="T694" s="143">
        <f>S694*H694</f>
        <v>0</v>
      </c>
      <c r="AR694" s="144" t="s">
        <v>649</v>
      </c>
      <c r="AT694" s="144" t="s">
        <v>243</v>
      </c>
      <c r="AU694" s="144" t="s">
        <v>89</v>
      </c>
      <c r="AY694" s="19" t="s">
        <v>241</v>
      </c>
      <c r="BE694" s="145">
        <f>IF(N694="základní",J694,0)</f>
        <v>0</v>
      </c>
      <c r="BF694" s="145">
        <f>IF(N694="snížená",J694,0)</f>
        <v>0</v>
      </c>
      <c r="BG694" s="145">
        <f>IF(N694="zákl. přenesená",J694,0)</f>
        <v>0</v>
      </c>
      <c r="BH694" s="145">
        <f>IF(N694="sníž. přenesená",J694,0)</f>
        <v>0</v>
      </c>
      <c r="BI694" s="145">
        <f>IF(N694="nulová",J694,0)</f>
        <v>0</v>
      </c>
      <c r="BJ694" s="19" t="s">
        <v>89</v>
      </c>
      <c r="BK694" s="145">
        <f>ROUND(I694*H694,2)</f>
        <v>0</v>
      </c>
      <c r="BL694" s="19" t="s">
        <v>649</v>
      </c>
      <c r="BM694" s="144" t="s">
        <v>5197</v>
      </c>
    </row>
    <row r="695" spans="2:65" s="1" customFormat="1" ht="11.25">
      <c r="B695" s="34"/>
      <c r="D695" s="150" t="s">
        <v>255</v>
      </c>
      <c r="F695" s="151" t="s">
        <v>7755</v>
      </c>
      <c r="I695" s="148"/>
      <c r="L695" s="34"/>
      <c r="M695" s="149"/>
      <c r="T695" s="55"/>
      <c r="AT695" s="19" t="s">
        <v>255</v>
      </c>
      <c r="AU695" s="19" t="s">
        <v>89</v>
      </c>
    </row>
    <row r="696" spans="2:65" s="1" customFormat="1" ht="21.75" customHeight="1">
      <c r="B696" s="34"/>
      <c r="C696" s="133" t="s">
        <v>3670</v>
      </c>
      <c r="D696" s="133" t="s">
        <v>243</v>
      </c>
      <c r="E696" s="134" t="s">
        <v>7756</v>
      </c>
      <c r="F696" s="135" t="s">
        <v>7757</v>
      </c>
      <c r="G696" s="136" t="s">
        <v>1718</v>
      </c>
      <c r="H696" s="137">
        <v>72</v>
      </c>
      <c r="I696" s="138"/>
      <c r="J696" s="139">
        <f>ROUND(I696*H696,2)</f>
        <v>0</v>
      </c>
      <c r="K696" s="135" t="s">
        <v>538</v>
      </c>
      <c r="L696" s="34"/>
      <c r="M696" s="140" t="s">
        <v>21</v>
      </c>
      <c r="N696" s="141" t="s">
        <v>45</v>
      </c>
      <c r="P696" s="142">
        <f>O696*H696</f>
        <v>0</v>
      </c>
      <c r="Q696" s="142">
        <v>0</v>
      </c>
      <c r="R696" s="142">
        <f>Q696*H696</f>
        <v>0</v>
      </c>
      <c r="S696" s="142">
        <v>0</v>
      </c>
      <c r="T696" s="143">
        <f>S696*H696</f>
        <v>0</v>
      </c>
      <c r="AR696" s="144" t="s">
        <v>649</v>
      </c>
      <c r="AT696" s="144" t="s">
        <v>243</v>
      </c>
      <c r="AU696" s="144" t="s">
        <v>89</v>
      </c>
      <c r="AY696" s="19" t="s">
        <v>241</v>
      </c>
      <c r="BE696" s="145">
        <f>IF(N696="základní",J696,0)</f>
        <v>0</v>
      </c>
      <c r="BF696" s="145">
        <f>IF(N696="snížená",J696,0)</f>
        <v>0</v>
      </c>
      <c r="BG696" s="145">
        <f>IF(N696="zákl. přenesená",J696,0)</f>
        <v>0</v>
      </c>
      <c r="BH696" s="145">
        <f>IF(N696="sníž. přenesená",J696,0)</f>
        <v>0</v>
      </c>
      <c r="BI696" s="145">
        <f>IF(N696="nulová",J696,0)</f>
        <v>0</v>
      </c>
      <c r="BJ696" s="19" t="s">
        <v>89</v>
      </c>
      <c r="BK696" s="145">
        <f>ROUND(I696*H696,2)</f>
        <v>0</v>
      </c>
      <c r="BL696" s="19" t="s">
        <v>649</v>
      </c>
      <c r="BM696" s="144" t="s">
        <v>5205</v>
      </c>
    </row>
    <row r="697" spans="2:65" s="1" customFormat="1" ht="11.25">
      <c r="B697" s="34"/>
      <c r="D697" s="150" t="s">
        <v>255</v>
      </c>
      <c r="F697" s="151" t="s">
        <v>7758</v>
      </c>
      <c r="I697" s="148"/>
      <c r="L697" s="34"/>
      <c r="M697" s="149"/>
      <c r="T697" s="55"/>
      <c r="AT697" s="19" t="s">
        <v>255</v>
      </c>
      <c r="AU697" s="19" t="s">
        <v>89</v>
      </c>
    </row>
    <row r="698" spans="2:65" s="1" customFormat="1" ht="21.75" customHeight="1">
      <c r="B698" s="34"/>
      <c r="C698" s="133" t="s">
        <v>3674</v>
      </c>
      <c r="D698" s="133" t="s">
        <v>243</v>
      </c>
      <c r="E698" s="134" t="s">
        <v>7759</v>
      </c>
      <c r="F698" s="135" t="s">
        <v>7760</v>
      </c>
      <c r="G698" s="136" t="s">
        <v>1718</v>
      </c>
      <c r="H698" s="137">
        <v>198</v>
      </c>
      <c r="I698" s="138"/>
      <c r="J698" s="139">
        <f>ROUND(I698*H698,2)</f>
        <v>0</v>
      </c>
      <c r="K698" s="135" t="s">
        <v>538</v>
      </c>
      <c r="L698" s="34"/>
      <c r="M698" s="140" t="s">
        <v>21</v>
      </c>
      <c r="N698" s="141" t="s">
        <v>45</v>
      </c>
      <c r="P698" s="142">
        <f>O698*H698</f>
        <v>0</v>
      </c>
      <c r="Q698" s="142">
        <v>0</v>
      </c>
      <c r="R698" s="142">
        <f>Q698*H698</f>
        <v>0</v>
      </c>
      <c r="S698" s="142">
        <v>0</v>
      </c>
      <c r="T698" s="143">
        <f>S698*H698</f>
        <v>0</v>
      </c>
      <c r="AR698" s="144" t="s">
        <v>649</v>
      </c>
      <c r="AT698" s="144" t="s">
        <v>243</v>
      </c>
      <c r="AU698" s="144" t="s">
        <v>89</v>
      </c>
      <c r="AY698" s="19" t="s">
        <v>241</v>
      </c>
      <c r="BE698" s="145">
        <f>IF(N698="základní",J698,0)</f>
        <v>0</v>
      </c>
      <c r="BF698" s="145">
        <f>IF(N698="snížená",J698,0)</f>
        <v>0</v>
      </c>
      <c r="BG698" s="145">
        <f>IF(N698="zákl. přenesená",J698,0)</f>
        <v>0</v>
      </c>
      <c r="BH698" s="145">
        <f>IF(N698="sníž. přenesená",J698,0)</f>
        <v>0</v>
      </c>
      <c r="BI698" s="145">
        <f>IF(N698="nulová",J698,0)</f>
        <v>0</v>
      </c>
      <c r="BJ698" s="19" t="s">
        <v>89</v>
      </c>
      <c r="BK698" s="145">
        <f>ROUND(I698*H698,2)</f>
        <v>0</v>
      </c>
      <c r="BL698" s="19" t="s">
        <v>649</v>
      </c>
      <c r="BM698" s="144" t="s">
        <v>5213</v>
      </c>
    </row>
    <row r="699" spans="2:65" s="1" customFormat="1" ht="11.25">
      <c r="B699" s="34"/>
      <c r="D699" s="150" t="s">
        <v>255</v>
      </c>
      <c r="F699" s="151" t="s">
        <v>7761</v>
      </c>
      <c r="I699" s="148"/>
      <c r="L699" s="34"/>
      <c r="M699" s="149"/>
      <c r="T699" s="55"/>
      <c r="AT699" s="19" t="s">
        <v>255</v>
      </c>
      <c r="AU699" s="19" t="s">
        <v>89</v>
      </c>
    </row>
    <row r="700" spans="2:65" s="1" customFormat="1" ht="21.75" customHeight="1">
      <c r="B700" s="34"/>
      <c r="C700" s="133" t="s">
        <v>3678</v>
      </c>
      <c r="D700" s="133" t="s">
        <v>243</v>
      </c>
      <c r="E700" s="134" t="s">
        <v>7762</v>
      </c>
      <c r="F700" s="135" t="s">
        <v>7763</v>
      </c>
      <c r="G700" s="136" t="s">
        <v>1718</v>
      </c>
      <c r="H700" s="137">
        <v>36</v>
      </c>
      <c r="I700" s="138"/>
      <c r="J700" s="139">
        <f>ROUND(I700*H700,2)</f>
        <v>0</v>
      </c>
      <c r="K700" s="135" t="s">
        <v>538</v>
      </c>
      <c r="L700" s="34"/>
      <c r="M700" s="140" t="s">
        <v>21</v>
      </c>
      <c r="N700" s="141" t="s">
        <v>45</v>
      </c>
      <c r="P700" s="142">
        <f>O700*H700</f>
        <v>0</v>
      </c>
      <c r="Q700" s="142">
        <v>0</v>
      </c>
      <c r="R700" s="142">
        <f>Q700*H700</f>
        <v>0</v>
      </c>
      <c r="S700" s="142">
        <v>0</v>
      </c>
      <c r="T700" s="143">
        <f>S700*H700</f>
        <v>0</v>
      </c>
      <c r="AR700" s="144" t="s">
        <v>649</v>
      </c>
      <c r="AT700" s="144" t="s">
        <v>243</v>
      </c>
      <c r="AU700" s="144" t="s">
        <v>89</v>
      </c>
      <c r="AY700" s="19" t="s">
        <v>241</v>
      </c>
      <c r="BE700" s="145">
        <f>IF(N700="základní",J700,0)</f>
        <v>0</v>
      </c>
      <c r="BF700" s="145">
        <f>IF(N700="snížená",J700,0)</f>
        <v>0</v>
      </c>
      <c r="BG700" s="145">
        <f>IF(N700="zákl. přenesená",J700,0)</f>
        <v>0</v>
      </c>
      <c r="BH700" s="145">
        <f>IF(N700="sníž. přenesená",J700,0)</f>
        <v>0</v>
      </c>
      <c r="BI700" s="145">
        <f>IF(N700="nulová",J700,0)</f>
        <v>0</v>
      </c>
      <c r="BJ700" s="19" t="s">
        <v>89</v>
      </c>
      <c r="BK700" s="145">
        <f>ROUND(I700*H700,2)</f>
        <v>0</v>
      </c>
      <c r="BL700" s="19" t="s">
        <v>649</v>
      </c>
      <c r="BM700" s="144" t="s">
        <v>5221</v>
      </c>
    </row>
    <row r="701" spans="2:65" s="1" customFormat="1" ht="11.25">
      <c r="B701" s="34"/>
      <c r="D701" s="150" t="s">
        <v>255</v>
      </c>
      <c r="F701" s="151" t="s">
        <v>7764</v>
      </c>
      <c r="I701" s="148"/>
      <c r="L701" s="34"/>
      <c r="M701" s="149"/>
      <c r="T701" s="55"/>
      <c r="AT701" s="19" t="s">
        <v>255</v>
      </c>
      <c r="AU701" s="19" t="s">
        <v>89</v>
      </c>
    </row>
    <row r="702" spans="2:65" s="1" customFormat="1" ht="21.75" customHeight="1">
      <c r="B702" s="34"/>
      <c r="C702" s="133" t="s">
        <v>3684</v>
      </c>
      <c r="D702" s="133" t="s">
        <v>243</v>
      </c>
      <c r="E702" s="134" t="s">
        <v>7765</v>
      </c>
      <c r="F702" s="135" t="s">
        <v>7766</v>
      </c>
      <c r="G702" s="136" t="s">
        <v>1718</v>
      </c>
      <c r="H702" s="137">
        <v>36</v>
      </c>
      <c r="I702" s="138"/>
      <c r="J702" s="139">
        <f>ROUND(I702*H702,2)</f>
        <v>0</v>
      </c>
      <c r="K702" s="135" t="s">
        <v>538</v>
      </c>
      <c r="L702" s="34"/>
      <c r="M702" s="140" t="s">
        <v>21</v>
      </c>
      <c r="N702" s="141" t="s">
        <v>45</v>
      </c>
      <c r="P702" s="142">
        <f>O702*H702</f>
        <v>0</v>
      </c>
      <c r="Q702" s="142">
        <v>0</v>
      </c>
      <c r="R702" s="142">
        <f>Q702*H702</f>
        <v>0</v>
      </c>
      <c r="S702" s="142">
        <v>0</v>
      </c>
      <c r="T702" s="143">
        <f>S702*H702</f>
        <v>0</v>
      </c>
      <c r="AR702" s="144" t="s">
        <v>649</v>
      </c>
      <c r="AT702" s="144" t="s">
        <v>243</v>
      </c>
      <c r="AU702" s="144" t="s">
        <v>89</v>
      </c>
      <c r="AY702" s="19" t="s">
        <v>241</v>
      </c>
      <c r="BE702" s="145">
        <f>IF(N702="základní",J702,0)</f>
        <v>0</v>
      </c>
      <c r="BF702" s="145">
        <f>IF(N702="snížená",J702,0)</f>
        <v>0</v>
      </c>
      <c r="BG702" s="145">
        <f>IF(N702="zákl. přenesená",J702,0)</f>
        <v>0</v>
      </c>
      <c r="BH702" s="145">
        <f>IF(N702="sníž. přenesená",J702,0)</f>
        <v>0</v>
      </c>
      <c r="BI702" s="145">
        <f>IF(N702="nulová",J702,0)</f>
        <v>0</v>
      </c>
      <c r="BJ702" s="19" t="s">
        <v>89</v>
      </c>
      <c r="BK702" s="145">
        <f>ROUND(I702*H702,2)</f>
        <v>0</v>
      </c>
      <c r="BL702" s="19" t="s">
        <v>649</v>
      </c>
      <c r="BM702" s="144" t="s">
        <v>5230</v>
      </c>
    </row>
    <row r="703" spans="2:65" s="1" customFormat="1" ht="11.25">
      <c r="B703" s="34"/>
      <c r="D703" s="150" t="s">
        <v>255</v>
      </c>
      <c r="F703" s="151" t="s">
        <v>7767</v>
      </c>
      <c r="I703" s="148"/>
      <c r="L703" s="34"/>
      <c r="M703" s="149"/>
      <c r="T703" s="55"/>
      <c r="AT703" s="19" t="s">
        <v>255</v>
      </c>
      <c r="AU703" s="19" t="s">
        <v>89</v>
      </c>
    </row>
    <row r="704" spans="2:65" s="1" customFormat="1" ht="21.75" customHeight="1">
      <c r="B704" s="34"/>
      <c r="C704" s="133" t="s">
        <v>3688</v>
      </c>
      <c r="D704" s="133" t="s">
        <v>243</v>
      </c>
      <c r="E704" s="134" t="s">
        <v>7768</v>
      </c>
      <c r="F704" s="135" t="s">
        <v>7769</v>
      </c>
      <c r="G704" s="136" t="s">
        <v>1718</v>
      </c>
      <c r="H704" s="137">
        <v>10</v>
      </c>
      <c r="I704" s="138"/>
      <c r="J704" s="139">
        <f>ROUND(I704*H704,2)</f>
        <v>0</v>
      </c>
      <c r="K704" s="135" t="s">
        <v>538</v>
      </c>
      <c r="L704" s="34"/>
      <c r="M704" s="140" t="s">
        <v>21</v>
      </c>
      <c r="N704" s="141" t="s">
        <v>45</v>
      </c>
      <c r="P704" s="142">
        <f>O704*H704</f>
        <v>0</v>
      </c>
      <c r="Q704" s="142">
        <v>0</v>
      </c>
      <c r="R704" s="142">
        <f>Q704*H704</f>
        <v>0</v>
      </c>
      <c r="S704" s="142">
        <v>0</v>
      </c>
      <c r="T704" s="143">
        <f>S704*H704</f>
        <v>0</v>
      </c>
      <c r="AR704" s="144" t="s">
        <v>649</v>
      </c>
      <c r="AT704" s="144" t="s">
        <v>243</v>
      </c>
      <c r="AU704" s="144" t="s">
        <v>89</v>
      </c>
      <c r="AY704" s="19" t="s">
        <v>241</v>
      </c>
      <c r="BE704" s="145">
        <f>IF(N704="základní",J704,0)</f>
        <v>0</v>
      </c>
      <c r="BF704" s="145">
        <f>IF(N704="snížená",J704,0)</f>
        <v>0</v>
      </c>
      <c r="BG704" s="145">
        <f>IF(N704="zákl. přenesená",J704,0)</f>
        <v>0</v>
      </c>
      <c r="BH704" s="145">
        <f>IF(N704="sníž. přenesená",J704,0)</f>
        <v>0</v>
      </c>
      <c r="BI704" s="145">
        <f>IF(N704="nulová",J704,0)</f>
        <v>0</v>
      </c>
      <c r="BJ704" s="19" t="s">
        <v>89</v>
      </c>
      <c r="BK704" s="145">
        <f>ROUND(I704*H704,2)</f>
        <v>0</v>
      </c>
      <c r="BL704" s="19" t="s">
        <v>649</v>
      </c>
      <c r="BM704" s="144" t="s">
        <v>5238</v>
      </c>
    </row>
    <row r="705" spans="2:65" s="1" customFormat="1" ht="11.25">
      <c r="B705" s="34"/>
      <c r="D705" s="150" t="s">
        <v>255</v>
      </c>
      <c r="F705" s="151" t="s">
        <v>7770</v>
      </c>
      <c r="I705" s="148"/>
      <c r="L705" s="34"/>
      <c r="M705" s="149"/>
      <c r="T705" s="55"/>
      <c r="AT705" s="19" t="s">
        <v>255</v>
      </c>
      <c r="AU705" s="19" t="s">
        <v>89</v>
      </c>
    </row>
    <row r="706" spans="2:65" s="1" customFormat="1" ht="24.2" customHeight="1">
      <c r="B706" s="34"/>
      <c r="C706" s="133" t="s">
        <v>3692</v>
      </c>
      <c r="D706" s="133" t="s">
        <v>243</v>
      </c>
      <c r="E706" s="134" t="s">
        <v>7771</v>
      </c>
      <c r="F706" s="135" t="s">
        <v>7772</v>
      </c>
      <c r="G706" s="136" t="s">
        <v>1718</v>
      </c>
      <c r="H706" s="137">
        <v>157</v>
      </c>
      <c r="I706" s="138"/>
      <c r="J706" s="139">
        <f>ROUND(I706*H706,2)</f>
        <v>0</v>
      </c>
      <c r="K706" s="135" t="s">
        <v>538</v>
      </c>
      <c r="L706" s="34"/>
      <c r="M706" s="140" t="s">
        <v>21</v>
      </c>
      <c r="N706" s="141" t="s">
        <v>45</v>
      </c>
      <c r="P706" s="142">
        <f>O706*H706</f>
        <v>0</v>
      </c>
      <c r="Q706" s="142">
        <v>0</v>
      </c>
      <c r="R706" s="142">
        <f>Q706*H706</f>
        <v>0</v>
      </c>
      <c r="S706" s="142">
        <v>0</v>
      </c>
      <c r="T706" s="143">
        <f>S706*H706</f>
        <v>0</v>
      </c>
      <c r="AR706" s="144" t="s">
        <v>649</v>
      </c>
      <c r="AT706" s="144" t="s">
        <v>243</v>
      </c>
      <c r="AU706" s="144" t="s">
        <v>89</v>
      </c>
      <c r="AY706" s="19" t="s">
        <v>241</v>
      </c>
      <c r="BE706" s="145">
        <f>IF(N706="základní",J706,0)</f>
        <v>0</v>
      </c>
      <c r="BF706" s="145">
        <f>IF(N706="snížená",J706,0)</f>
        <v>0</v>
      </c>
      <c r="BG706" s="145">
        <f>IF(N706="zákl. přenesená",J706,0)</f>
        <v>0</v>
      </c>
      <c r="BH706" s="145">
        <f>IF(N706="sníž. přenesená",J706,0)</f>
        <v>0</v>
      </c>
      <c r="BI706" s="145">
        <f>IF(N706="nulová",J706,0)</f>
        <v>0</v>
      </c>
      <c r="BJ706" s="19" t="s">
        <v>89</v>
      </c>
      <c r="BK706" s="145">
        <f>ROUND(I706*H706,2)</f>
        <v>0</v>
      </c>
      <c r="BL706" s="19" t="s">
        <v>649</v>
      </c>
      <c r="BM706" s="144" t="s">
        <v>5246</v>
      </c>
    </row>
    <row r="707" spans="2:65" s="1" customFormat="1" ht="11.25">
      <c r="B707" s="34"/>
      <c r="D707" s="150" t="s">
        <v>255</v>
      </c>
      <c r="F707" s="151" t="s">
        <v>7773</v>
      </c>
      <c r="I707" s="148"/>
      <c r="L707" s="34"/>
      <c r="M707" s="149"/>
      <c r="T707" s="55"/>
      <c r="AT707" s="19" t="s">
        <v>255</v>
      </c>
      <c r="AU707" s="19" t="s">
        <v>89</v>
      </c>
    </row>
    <row r="708" spans="2:65" s="1" customFormat="1" ht="24.2" customHeight="1">
      <c r="B708" s="34"/>
      <c r="C708" s="133" t="s">
        <v>3696</v>
      </c>
      <c r="D708" s="133" t="s">
        <v>243</v>
      </c>
      <c r="E708" s="134" t="s">
        <v>7774</v>
      </c>
      <c r="F708" s="135" t="s">
        <v>7775</v>
      </c>
      <c r="G708" s="136" t="s">
        <v>1718</v>
      </c>
      <c r="H708" s="137">
        <v>29</v>
      </c>
      <c r="I708" s="138"/>
      <c r="J708" s="139">
        <f>ROUND(I708*H708,2)</f>
        <v>0</v>
      </c>
      <c r="K708" s="135" t="s">
        <v>538</v>
      </c>
      <c r="L708" s="34"/>
      <c r="M708" s="140" t="s">
        <v>21</v>
      </c>
      <c r="N708" s="141" t="s">
        <v>45</v>
      </c>
      <c r="P708" s="142">
        <f>O708*H708</f>
        <v>0</v>
      </c>
      <c r="Q708" s="142">
        <v>0</v>
      </c>
      <c r="R708" s="142">
        <f>Q708*H708</f>
        <v>0</v>
      </c>
      <c r="S708" s="142">
        <v>0</v>
      </c>
      <c r="T708" s="143">
        <f>S708*H708</f>
        <v>0</v>
      </c>
      <c r="AR708" s="144" t="s">
        <v>649</v>
      </c>
      <c r="AT708" s="144" t="s">
        <v>243</v>
      </c>
      <c r="AU708" s="144" t="s">
        <v>89</v>
      </c>
      <c r="AY708" s="19" t="s">
        <v>241</v>
      </c>
      <c r="BE708" s="145">
        <f>IF(N708="základní",J708,0)</f>
        <v>0</v>
      </c>
      <c r="BF708" s="145">
        <f>IF(N708="snížená",J708,0)</f>
        <v>0</v>
      </c>
      <c r="BG708" s="145">
        <f>IF(N708="zákl. přenesená",J708,0)</f>
        <v>0</v>
      </c>
      <c r="BH708" s="145">
        <f>IF(N708="sníž. přenesená",J708,0)</f>
        <v>0</v>
      </c>
      <c r="BI708" s="145">
        <f>IF(N708="nulová",J708,0)</f>
        <v>0</v>
      </c>
      <c r="BJ708" s="19" t="s">
        <v>89</v>
      </c>
      <c r="BK708" s="145">
        <f>ROUND(I708*H708,2)</f>
        <v>0</v>
      </c>
      <c r="BL708" s="19" t="s">
        <v>649</v>
      </c>
      <c r="BM708" s="144" t="s">
        <v>5254</v>
      </c>
    </row>
    <row r="709" spans="2:65" s="1" customFormat="1" ht="11.25">
      <c r="B709" s="34"/>
      <c r="D709" s="150" t="s">
        <v>255</v>
      </c>
      <c r="F709" s="151" t="s">
        <v>7776</v>
      </c>
      <c r="I709" s="148"/>
      <c r="L709" s="34"/>
      <c r="M709" s="149"/>
      <c r="T709" s="55"/>
      <c r="AT709" s="19" t="s">
        <v>255</v>
      </c>
      <c r="AU709" s="19" t="s">
        <v>89</v>
      </c>
    </row>
    <row r="710" spans="2:65" s="1" customFormat="1" ht="24.2" customHeight="1">
      <c r="B710" s="34"/>
      <c r="C710" s="133" t="s">
        <v>3700</v>
      </c>
      <c r="D710" s="133" t="s">
        <v>243</v>
      </c>
      <c r="E710" s="134" t="s">
        <v>7777</v>
      </c>
      <c r="F710" s="135" t="s">
        <v>7778</v>
      </c>
      <c r="G710" s="136" t="s">
        <v>1718</v>
      </c>
      <c r="H710" s="137">
        <v>13</v>
      </c>
      <c r="I710" s="138"/>
      <c r="J710" s="139">
        <f>ROUND(I710*H710,2)</f>
        <v>0</v>
      </c>
      <c r="K710" s="135" t="s">
        <v>538</v>
      </c>
      <c r="L710" s="34"/>
      <c r="M710" s="140" t="s">
        <v>21</v>
      </c>
      <c r="N710" s="141" t="s">
        <v>45</v>
      </c>
      <c r="P710" s="142">
        <f>O710*H710</f>
        <v>0</v>
      </c>
      <c r="Q710" s="142">
        <v>0</v>
      </c>
      <c r="R710" s="142">
        <f>Q710*H710</f>
        <v>0</v>
      </c>
      <c r="S710" s="142">
        <v>0</v>
      </c>
      <c r="T710" s="143">
        <f>S710*H710</f>
        <v>0</v>
      </c>
      <c r="AR710" s="144" t="s">
        <v>649</v>
      </c>
      <c r="AT710" s="144" t="s">
        <v>243</v>
      </c>
      <c r="AU710" s="144" t="s">
        <v>89</v>
      </c>
      <c r="AY710" s="19" t="s">
        <v>241</v>
      </c>
      <c r="BE710" s="145">
        <f>IF(N710="základní",J710,0)</f>
        <v>0</v>
      </c>
      <c r="BF710" s="145">
        <f>IF(N710="snížená",J710,0)</f>
        <v>0</v>
      </c>
      <c r="BG710" s="145">
        <f>IF(N710="zákl. přenesená",J710,0)</f>
        <v>0</v>
      </c>
      <c r="BH710" s="145">
        <f>IF(N710="sníž. přenesená",J710,0)</f>
        <v>0</v>
      </c>
      <c r="BI710" s="145">
        <f>IF(N710="nulová",J710,0)</f>
        <v>0</v>
      </c>
      <c r="BJ710" s="19" t="s">
        <v>89</v>
      </c>
      <c r="BK710" s="145">
        <f>ROUND(I710*H710,2)</f>
        <v>0</v>
      </c>
      <c r="BL710" s="19" t="s">
        <v>649</v>
      </c>
      <c r="BM710" s="144" t="s">
        <v>5262</v>
      </c>
    </row>
    <row r="711" spans="2:65" s="1" customFormat="1" ht="11.25">
      <c r="B711" s="34"/>
      <c r="D711" s="150" t="s">
        <v>255</v>
      </c>
      <c r="F711" s="151" t="s">
        <v>7779</v>
      </c>
      <c r="I711" s="148"/>
      <c r="L711" s="34"/>
      <c r="M711" s="149"/>
      <c r="T711" s="55"/>
      <c r="AT711" s="19" t="s">
        <v>255</v>
      </c>
      <c r="AU711" s="19" t="s">
        <v>89</v>
      </c>
    </row>
    <row r="712" spans="2:65" s="11" customFormat="1" ht="22.9" customHeight="1">
      <c r="B712" s="121"/>
      <c r="D712" s="122" t="s">
        <v>72</v>
      </c>
      <c r="E712" s="131" t="s">
        <v>3057</v>
      </c>
      <c r="F712" s="131" t="s">
        <v>7780</v>
      </c>
      <c r="I712" s="124"/>
      <c r="J712" s="132">
        <f>BK712</f>
        <v>0</v>
      </c>
      <c r="L712" s="121"/>
      <c r="M712" s="126"/>
      <c r="P712" s="127">
        <f>SUM(P713:P724)</f>
        <v>0</v>
      </c>
      <c r="R712" s="127">
        <f>SUM(R713:R724)</f>
        <v>0</v>
      </c>
      <c r="T712" s="128">
        <f>SUM(T713:T724)</f>
        <v>0</v>
      </c>
      <c r="AR712" s="122" t="s">
        <v>89</v>
      </c>
      <c r="AT712" s="129" t="s">
        <v>72</v>
      </c>
      <c r="AU712" s="129" t="s">
        <v>81</v>
      </c>
      <c r="AY712" s="122" t="s">
        <v>241</v>
      </c>
      <c r="BK712" s="130">
        <f>SUM(BK713:BK724)</f>
        <v>0</v>
      </c>
    </row>
    <row r="713" spans="2:65" s="1" customFormat="1" ht="24.2" customHeight="1">
      <c r="B713" s="34"/>
      <c r="C713" s="133" t="s">
        <v>3704</v>
      </c>
      <c r="D713" s="133" t="s">
        <v>243</v>
      </c>
      <c r="E713" s="134" t="s">
        <v>7781</v>
      </c>
      <c r="F713" s="135" t="s">
        <v>7782</v>
      </c>
      <c r="G713" s="136" t="s">
        <v>1718</v>
      </c>
      <c r="H713" s="137">
        <v>275</v>
      </c>
      <c r="I713" s="138"/>
      <c r="J713" s="139">
        <f>ROUND(I713*H713,2)</f>
        <v>0</v>
      </c>
      <c r="K713" s="135" t="s">
        <v>538</v>
      </c>
      <c r="L713" s="34"/>
      <c r="M713" s="140" t="s">
        <v>21</v>
      </c>
      <c r="N713" s="141" t="s">
        <v>45</v>
      </c>
      <c r="P713" s="142">
        <f>O713*H713</f>
        <v>0</v>
      </c>
      <c r="Q713" s="142">
        <v>0</v>
      </c>
      <c r="R713" s="142">
        <f>Q713*H713</f>
        <v>0</v>
      </c>
      <c r="S713" s="142">
        <v>0</v>
      </c>
      <c r="T713" s="143">
        <f>S713*H713</f>
        <v>0</v>
      </c>
      <c r="AR713" s="144" t="s">
        <v>649</v>
      </c>
      <c r="AT713" s="144" t="s">
        <v>243</v>
      </c>
      <c r="AU713" s="144" t="s">
        <v>89</v>
      </c>
      <c r="AY713" s="19" t="s">
        <v>241</v>
      </c>
      <c r="BE713" s="145">
        <f>IF(N713="základní",J713,0)</f>
        <v>0</v>
      </c>
      <c r="BF713" s="145">
        <f>IF(N713="snížená",J713,0)</f>
        <v>0</v>
      </c>
      <c r="BG713" s="145">
        <f>IF(N713="zákl. přenesená",J713,0)</f>
        <v>0</v>
      </c>
      <c r="BH713" s="145">
        <f>IF(N713="sníž. přenesená",J713,0)</f>
        <v>0</v>
      </c>
      <c r="BI713" s="145">
        <f>IF(N713="nulová",J713,0)</f>
        <v>0</v>
      </c>
      <c r="BJ713" s="19" t="s">
        <v>89</v>
      </c>
      <c r="BK713" s="145">
        <f>ROUND(I713*H713,2)</f>
        <v>0</v>
      </c>
      <c r="BL713" s="19" t="s">
        <v>649</v>
      </c>
      <c r="BM713" s="144" t="s">
        <v>3030</v>
      </c>
    </row>
    <row r="714" spans="2:65" s="1" customFormat="1" ht="11.25">
      <c r="B714" s="34"/>
      <c r="D714" s="150" t="s">
        <v>255</v>
      </c>
      <c r="F714" s="151" t="s">
        <v>7783</v>
      </c>
      <c r="I714" s="148"/>
      <c r="L714" s="34"/>
      <c r="M714" s="149"/>
      <c r="T714" s="55"/>
      <c r="AT714" s="19" t="s">
        <v>255</v>
      </c>
      <c r="AU714" s="19" t="s">
        <v>89</v>
      </c>
    </row>
    <row r="715" spans="2:65" s="1" customFormat="1" ht="24.2" customHeight="1">
      <c r="B715" s="34"/>
      <c r="C715" s="133" t="s">
        <v>3708</v>
      </c>
      <c r="D715" s="133" t="s">
        <v>243</v>
      </c>
      <c r="E715" s="134" t="s">
        <v>7784</v>
      </c>
      <c r="F715" s="135" t="s">
        <v>7785</v>
      </c>
      <c r="G715" s="136" t="s">
        <v>1718</v>
      </c>
      <c r="H715" s="137">
        <v>42</v>
      </c>
      <c r="I715" s="138"/>
      <c r="J715" s="139">
        <f>ROUND(I715*H715,2)</f>
        <v>0</v>
      </c>
      <c r="K715" s="135" t="s">
        <v>538</v>
      </c>
      <c r="L715" s="34"/>
      <c r="M715" s="140" t="s">
        <v>21</v>
      </c>
      <c r="N715" s="141" t="s">
        <v>45</v>
      </c>
      <c r="P715" s="142">
        <f>O715*H715</f>
        <v>0</v>
      </c>
      <c r="Q715" s="142">
        <v>0</v>
      </c>
      <c r="R715" s="142">
        <f>Q715*H715</f>
        <v>0</v>
      </c>
      <c r="S715" s="142">
        <v>0</v>
      </c>
      <c r="T715" s="143">
        <f>S715*H715</f>
        <v>0</v>
      </c>
      <c r="AR715" s="144" t="s">
        <v>649</v>
      </c>
      <c r="AT715" s="144" t="s">
        <v>243</v>
      </c>
      <c r="AU715" s="144" t="s">
        <v>89</v>
      </c>
      <c r="AY715" s="19" t="s">
        <v>241</v>
      </c>
      <c r="BE715" s="145">
        <f>IF(N715="základní",J715,0)</f>
        <v>0</v>
      </c>
      <c r="BF715" s="145">
        <f>IF(N715="snížená",J715,0)</f>
        <v>0</v>
      </c>
      <c r="BG715" s="145">
        <f>IF(N715="zákl. přenesená",J715,0)</f>
        <v>0</v>
      </c>
      <c r="BH715" s="145">
        <f>IF(N715="sníž. přenesená",J715,0)</f>
        <v>0</v>
      </c>
      <c r="BI715" s="145">
        <f>IF(N715="nulová",J715,0)</f>
        <v>0</v>
      </c>
      <c r="BJ715" s="19" t="s">
        <v>89</v>
      </c>
      <c r="BK715" s="145">
        <f>ROUND(I715*H715,2)</f>
        <v>0</v>
      </c>
      <c r="BL715" s="19" t="s">
        <v>649</v>
      </c>
      <c r="BM715" s="144" t="s">
        <v>5276</v>
      </c>
    </row>
    <row r="716" spans="2:65" s="1" customFormat="1" ht="11.25">
      <c r="B716" s="34"/>
      <c r="D716" s="150" t="s">
        <v>255</v>
      </c>
      <c r="F716" s="151" t="s">
        <v>7786</v>
      </c>
      <c r="I716" s="148"/>
      <c r="L716" s="34"/>
      <c r="M716" s="149"/>
      <c r="T716" s="55"/>
      <c r="AT716" s="19" t="s">
        <v>255</v>
      </c>
      <c r="AU716" s="19" t="s">
        <v>89</v>
      </c>
    </row>
    <row r="717" spans="2:65" s="1" customFormat="1" ht="24.2" customHeight="1">
      <c r="B717" s="34"/>
      <c r="C717" s="133" t="s">
        <v>3712</v>
      </c>
      <c r="D717" s="133" t="s">
        <v>243</v>
      </c>
      <c r="E717" s="134" t="s">
        <v>7787</v>
      </c>
      <c r="F717" s="135" t="s">
        <v>7788</v>
      </c>
      <c r="G717" s="136" t="s">
        <v>1718</v>
      </c>
      <c r="H717" s="137">
        <v>28</v>
      </c>
      <c r="I717" s="138"/>
      <c r="J717" s="139">
        <f>ROUND(I717*H717,2)</f>
        <v>0</v>
      </c>
      <c r="K717" s="135" t="s">
        <v>538</v>
      </c>
      <c r="L717" s="34"/>
      <c r="M717" s="140" t="s">
        <v>21</v>
      </c>
      <c r="N717" s="141" t="s">
        <v>45</v>
      </c>
      <c r="P717" s="142">
        <f>O717*H717</f>
        <v>0</v>
      </c>
      <c r="Q717" s="142">
        <v>0</v>
      </c>
      <c r="R717" s="142">
        <f>Q717*H717</f>
        <v>0</v>
      </c>
      <c r="S717" s="142">
        <v>0</v>
      </c>
      <c r="T717" s="143">
        <f>S717*H717</f>
        <v>0</v>
      </c>
      <c r="AR717" s="144" t="s">
        <v>649</v>
      </c>
      <c r="AT717" s="144" t="s">
        <v>243</v>
      </c>
      <c r="AU717" s="144" t="s">
        <v>89</v>
      </c>
      <c r="AY717" s="19" t="s">
        <v>241</v>
      </c>
      <c r="BE717" s="145">
        <f>IF(N717="základní",J717,0)</f>
        <v>0</v>
      </c>
      <c r="BF717" s="145">
        <f>IF(N717="snížená",J717,0)</f>
        <v>0</v>
      </c>
      <c r="BG717" s="145">
        <f>IF(N717="zákl. přenesená",J717,0)</f>
        <v>0</v>
      </c>
      <c r="BH717" s="145">
        <f>IF(N717="sníž. přenesená",J717,0)</f>
        <v>0</v>
      </c>
      <c r="BI717" s="145">
        <f>IF(N717="nulová",J717,0)</f>
        <v>0</v>
      </c>
      <c r="BJ717" s="19" t="s">
        <v>89</v>
      </c>
      <c r="BK717" s="145">
        <f>ROUND(I717*H717,2)</f>
        <v>0</v>
      </c>
      <c r="BL717" s="19" t="s">
        <v>649</v>
      </c>
      <c r="BM717" s="144" t="s">
        <v>3370</v>
      </c>
    </row>
    <row r="718" spans="2:65" s="1" customFormat="1" ht="11.25">
      <c r="B718" s="34"/>
      <c r="D718" s="150" t="s">
        <v>255</v>
      </c>
      <c r="F718" s="151" t="s">
        <v>7789</v>
      </c>
      <c r="I718" s="148"/>
      <c r="L718" s="34"/>
      <c r="M718" s="149"/>
      <c r="T718" s="55"/>
      <c r="AT718" s="19" t="s">
        <v>255</v>
      </c>
      <c r="AU718" s="19" t="s">
        <v>89</v>
      </c>
    </row>
    <row r="719" spans="2:65" s="1" customFormat="1" ht="16.5" customHeight="1">
      <c r="B719" s="34"/>
      <c r="C719" s="179" t="s">
        <v>3720</v>
      </c>
      <c r="D719" s="179" t="s">
        <v>549</v>
      </c>
      <c r="E719" s="180" t="s">
        <v>7790</v>
      </c>
      <c r="F719" s="181" t="s">
        <v>7791</v>
      </c>
      <c r="G719" s="182" t="s">
        <v>1718</v>
      </c>
      <c r="H719" s="183">
        <v>317</v>
      </c>
      <c r="I719" s="184"/>
      <c r="J719" s="185">
        <f>ROUND(I719*H719,2)</f>
        <v>0</v>
      </c>
      <c r="K719" s="181" t="s">
        <v>538</v>
      </c>
      <c r="L719" s="186"/>
      <c r="M719" s="187" t="s">
        <v>21</v>
      </c>
      <c r="N719" s="188" t="s">
        <v>45</v>
      </c>
      <c r="P719" s="142">
        <f>O719*H719</f>
        <v>0</v>
      </c>
      <c r="Q719" s="142">
        <v>0</v>
      </c>
      <c r="R719" s="142">
        <f>Q719*H719</f>
        <v>0</v>
      </c>
      <c r="S719" s="142">
        <v>0</v>
      </c>
      <c r="T719" s="143">
        <f>S719*H719</f>
        <v>0</v>
      </c>
      <c r="AR719" s="144" t="s">
        <v>929</v>
      </c>
      <c r="AT719" s="144" t="s">
        <v>549</v>
      </c>
      <c r="AU719" s="144" t="s">
        <v>89</v>
      </c>
      <c r="AY719" s="19" t="s">
        <v>241</v>
      </c>
      <c r="BE719" s="145">
        <f>IF(N719="základní",J719,0)</f>
        <v>0</v>
      </c>
      <c r="BF719" s="145">
        <f>IF(N719="snížená",J719,0)</f>
        <v>0</v>
      </c>
      <c r="BG719" s="145">
        <f>IF(N719="zákl. přenesená",J719,0)</f>
        <v>0</v>
      </c>
      <c r="BH719" s="145">
        <f>IF(N719="sníž. přenesená",J719,0)</f>
        <v>0</v>
      </c>
      <c r="BI719" s="145">
        <f>IF(N719="nulová",J719,0)</f>
        <v>0</v>
      </c>
      <c r="BJ719" s="19" t="s">
        <v>89</v>
      </c>
      <c r="BK719" s="145">
        <f>ROUND(I719*H719,2)</f>
        <v>0</v>
      </c>
      <c r="BL719" s="19" t="s">
        <v>649</v>
      </c>
      <c r="BM719" s="144" t="s">
        <v>5290</v>
      </c>
    </row>
    <row r="720" spans="2:65" s="1" customFormat="1" ht="16.5" customHeight="1">
      <c r="B720" s="34"/>
      <c r="C720" s="179" t="s">
        <v>3724</v>
      </c>
      <c r="D720" s="179" t="s">
        <v>549</v>
      </c>
      <c r="E720" s="180" t="s">
        <v>7792</v>
      </c>
      <c r="F720" s="181" t="s">
        <v>7793</v>
      </c>
      <c r="G720" s="182" t="s">
        <v>1718</v>
      </c>
      <c r="H720" s="183">
        <v>28</v>
      </c>
      <c r="I720" s="184"/>
      <c r="J720" s="185">
        <f>ROUND(I720*H720,2)</f>
        <v>0</v>
      </c>
      <c r="K720" s="181" t="s">
        <v>538</v>
      </c>
      <c r="L720" s="186"/>
      <c r="M720" s="187" t="s">
        <v>21</v>
      </c>
      <c r="N720" s="188" t="s">
        <v>45</v>
      </c>
      <c r="P720" s="142">
        <f>O720*H720</f>
        <v>0</v>
      </c>
      <c r="Q720" s="142">
        <v>0</v>
      </c>
      <c r="R720" s="142">
        <f>Q720*H720</f>
        <v>0</v>
      </c>
      <c r="S720" s="142">
        <v>0</v>
      </c>
      <c r="T720" s="143">
        <f>S720*H720</f>
        <v>0</v>
      </c>
      <c r="AR720" s="144" t="s">
        <v>929</v>
      </c>
      <c r="AT720" s="144" t="s">
        <v>549</v>
      </c>
      <c r="AU720" s="144" t="s">
        <v>89</v>
      </c>
      <c r="AY720" s="19" t="s">
        <v>241</v>
      </c>
      <c r="BE720" s="145">
        <f>IF(N720="základní",J720,0)</f>
        <v>0</v>
      </c>
      <c r="BF720" s="145">
        <f>IF(N720="snížená",J720,0)</f>
        <v>0</v>
      </c>
      <c r="BG720" s="145">
        <f>IF(N720="zákl. přenesená",J720,0)</f>
        <v>0</v>
      </c>
      <c r="BH720" s="145">
        <f>IF(N720="sníž. přenesená",J720,0)</f>
        <v>0</v>
      </c>
      <c r="BI720" s="145">
        <f>IF(N720="nulová",J720,0)</f>
        <v>0</v>
      </c>
      <c r="BJ720" s="19" t="s">
        <v>89</v>
      </c>
      <c r="BK720" s="145">
        <f>ROUND(I720*H720,2)</f>
        <v>0</v>
      </c>
      <c r="BL720" s="19" t="s">
        <v>649</v>
      </c>
      <c r="BM720" s="144" t="s">
        <v>5298</v>
      </c>
    </row>
    <row r="721" spans="2:65" s="1" customFormat="1" ht="37.9" customHeight="1">
      <c r="B721" s="34"/>
      <c r="C721" s="133" t="s">
        <v>3728</v>
      </c>
      <c r="D721" s="133" t="s">
        <v>243</v>
      </c>
      <c r="E721" s="134" t="s">
        <v>7794</v>
      </c>
      <c r="F721" s="135" t="s">
        <v>7795</v>
      </c>
      <c r="G721" s="136" t="s">
        <v>271</v>
      </c>
      <c r="H721" s="137">
        <v>0.54400000000000004</v>
      </c>
      <c r="I721" s="138"/>
      <c r="J721" s="139">
        <f>ROUND(I721*H721,2)</f>
        <v>0</v>
      </c>
      <c r="K721" s="135" t="s">
        <v>538</v>
      </c>
      <c r="L721" s="34"/>
      <c r="M721" s="140" t="s">
        <v>21</v>
      </c>
      <c r="N721" s="141" t="s">
        <v>45</v>
      </c>
      <c r="P721" s="142">
        <f>O721*H721</f>
        <v>0</v>
      </c>
      <c r="Q721" s="142">
        <v>0</v>
      </c>
      <c r="R721" s="142">
        <f>Q721*H721</f>
        <v>0</v>
      </c>
      <c r="S721" s="142">
        <v>0</v>
      </c>
      <c r="T721" s="143">
        <f>S721*H721</f>
        <v>0</v>
      </c>
      <c r="AR721" s="144" t="s">
        <v>649</v>
      </c>
      <c r="AT721" s="144" t="s">
        <v>243</v>
      </c>
      <c r="AU721" s="144" t="s">
        <v>89</v>
      </c>
      <c r="AY721" s="19" t="s">
        <v>241</v>
      </c>
      <c r="BE721" s="145">
        <f>IF(N721="základní",J721,0)</f>
        <v>0</v>
      </c>
      <c r="BF721" s="145">
        <f>IF(N721="snížená",J721,0)</f>
        <v>0</v>
      </c>
      <c r="BG721" s="145">
        <f>IF(N721="zákl. přenesená",J721,0)</f>
        <v>0</v>
      </c>
      <c r="BH721" s="145">
        <f>IF(N721="sníž. přenesená",J721,0)</f>
        <v>0</v>
      </c>
      <c r="BI721" s="145">
        <f>IF(N721="nulová",J721,0)</f>
        <v>0</v>
      </c>
      <c r="BJ721" s="19" t="s">
        <v>89</v>
      </c>
      <c r="BK721" s="145">
        <f>ROUND(I721*H721,2)</f>
        <v>0</v>
      </c>
      <c r="BL721" s="19" t="s">
        <v>649</v>
      </c>
      <c r="BM721" s="144" t="s">
        <v>5306</v>
      </c>
    </row>
    <row r="722" spans="2:65" s="1" customFormat="1" ht="11.25">
      <c r="B722" s="34"/>
      <c r="D722" s="150" t="s">
        <v>255</v>
      </c>
      <c r="F722" s="151" t="s">
        <v>7796</v>
      </c>
      <c r="I722" s="148"/>
      <c r="L722" s="34"/>
      <c r="M722" s="149"/>
      <c r="T722" s="55"/>
      <c r="AT722" s="19" t="s">
        <v>255</v>
      </c>
      <c r="AU722" s="19" t="s">
        <v>89</v>
      </c>
    </row>
    <row r="723" spans="2:65" s="1" customFormat="1" ht="33" customHeight="1">
      <c r="B723" s="34"/>
      <c r="C723" s="133" t="s">
        <v>3732</v>
      </c>
      <c r="D723" s="133" t="s">
        <v>243</v>
      </c>
      <c r="E723" s="134" t="s">
        <v>7797</v>
      </c>
      <c r="F723" s="135" t="s">
        <v>7798</v>
      </c>
      <c r="G723" s="136" t="s">
        <v>271</v>
      </c>
      <c r="H723" s="137">
        <v>0.54400000000000004</v>
      </c>
      <c r="I723" s="138"/>
      <c r="J723" s="139">
        <f>ROUND(I723*H723,2)</f>
        <v>0</v>
      </c>
      <c r="K723" s="135" t="s">
        <v>538</v>
      </c>
      <c r="L723" s="34"/>
      <c r="M723" s="140" t="s">
        <v>21</v>
      </c>
      <c r="N723" s="141" t="s">
        <v>45</v>
      </c>
      <c r="P723" s="142">
        <f>O723*H723</f>
        <v>0</v>
      </c>
      <c r="Q723" s="142">
        <v>0</v>
      </c>
      <c r="R723" s="142">
        <f>Q723*H723</f>
        <v>0</v>
      </c>
      <c r="S723" s="142">
        <v>0</v>
      </c>
      <c r="T723" s="143">
        <f>S723*H723</f>
        <v>0</v>
      </c>
      <c r="AR723" s="144" t="s">
        <v>649</v>
      </c>
      <c r="AT723" s="144" t="s">
        <v>243</v>
      </c>
      <c r="AU723" s="144" t="s">
        <v>89</v>
      </c>
      <c r="AY723" s="19" t="s">
        <v>241</v>
      </c>
      <c r="BE723" s="145">
        <f>IF(N723="základní",J723,0)</f>
        <v>0</v>
      </c>
      <c r="BF723" s="145">
        <f>IF(N723="snížená",J723,0)</f>
        <v>0</v>
      </c>
      <c r="BG723" s="145">
        <f>IF(N723="zákl. přenesená",J723,0)</f>
        <v>0</v>
      </c>
      <c r="BH723" s="145">
        <f>IF(N723="sníž. přenesená",J723,0)</f>
        <v>0</v>
      </c>
      <c r="BI723" s="145">
        <f>IF(N723="nulová",J723,0)</f>
        <v>0</v>
      </c>
      <c r="BJ723" s="19" t="s">
        <v>89</v>
      </c>
      <c r="BK723" s="145">
        <f>ROUND(I723*H723,2)</f>
        <v>0</v>
      </c>
      <c r="BL723" s="19" t="s">
        <v>649</v>
      </c>
      <c r="BM723" s="144" t="s">
        <v>5314</v>
      </c>
    </row>
    <row r="724" spans="2:65" s="1" customFormat="1" ht="11.25">
      <c r="B724" s="34"/>
      <c r="D724" s="150" t="s">
        <v>255</v>
      </c>
      <c r="F724" s="151" t="s">
        <v>7799</v>
      </c>
      <c r="I724" s="148"/>
      <c r="L724" s="34"/>
      <c r="M724" s="149"/>
      <c r="T724" s="55"/>
      <c r="AT724" s="19" t="s">
        <v>255</v>
      </c>
      <c r="AU724" s="19" t="s">
        <v>89</v>
      </c>
    </row>
    <row r="725" spans="2:65" s="11" customFormat="1" ht="22.9" customHeight="1">
      <c r="B725" s="121"/>
      <c r="D725" s="122" t="s">
        <v>72</v>
      </c>
      <c r="E725" s="131" t="s">
        <v>5125</v>
      </c>
      <c r="F725" s="131" t="s">
        <v>7800</v>
      </c>
      <c r="I725" s="124"/>
      <c r="J725" s="132">
        <f>BK725</f>
        <v>0</v>
      </c>
      <c r="L725" s="121"/>
      <c r="M725" s="126"/>
      <c r="P725" s="127">
        <f>SUM(P726:P733)</f>
        <v>0</v>
      </c>
      <c r="R725" s="127">
        <f>SUM(R726:R733)</f>
        <v>0</v>
      </c>
      <c r="T725" s="128">
        <f>SUM(T726:T733)</f>
        <v>0</v>
      </c>
      <c r="AR725" s="122" t="s">
        <v>89</v>
      </c>
      <c r="AT725" s="129" t="s">
        <v>72</v>
      </c>
      <c r="AU725" s="129" t="s">
        <v>81</v>
      </c>
      <c r="AY725" s="122" t="s">
        <v>241</v>
      </c>
      <c r="BK725" s="130">
        <f>SUM(BK726:BK733)</f>
        <v>0</v>
      </c>
    </row>
    <row r="726" spans="2:65" s="1" customFormat="1" ht="16.5" customHeight="1">
      <c r="B726" s="34"/>
      <c r="C726" s="133" t="s">
        <v>3736</v>
      </c>
      <c r="D726" s="133" t="s">
        <v>243</v>
      </c>
      <c r="E726" s="134" t="s">
        <v>7801</v>
      </c>
      <c r="F726" s="135" t="s">
        <v>7802</v>
      </c>
      <c r="G726" s="136" t="s">
        <v>7803</v>
      </c>
      <c r="H726" s="137">
        <v>18.850000000000001</v>
      </c>
      <c r="I726" s="138"/>
      <c r="J726" s="139">
        <f>ROUND(I726*H726,2)</f>
        <v>0</v>
      </c>
      <c r="K726" s="135" t="s">
        <v>538</v>
      </c>
      <c r="L726" s="34"/>
      <c r="M726" s="140" t="s">
        <v>21</v>
      </c>
      <c r="N726" s="141" t="s">
        <v>45</v>
      </c>
      <c r="P726" s="142">
        <f>O726*H726</f>
        <v>0</v>
      </c>
      <c r="Q726" s="142">
        <v>0</v>
      </c>
      <c r="R726" s="142">
        <f>Q726*H726</f>
        <v>0</v>
      </c>
      <c r="S726" s="142">
        <v>0</v>
      </c>
      <c r="T726" s="143">
        <f>S726*H726</f>
        <v>0</v>
      </c>
      <c r="AR726" s="144" t="s">
        <v>649</v>
      </c>
      <c r="AT726" s="144" t="s">
        <v>243</v>
      </c>
      <c r="AU726" s="144" t="s">
        <v>89</v>
      </c>
      <c r="AY726" s="19" t="s">
        <v>241</v>
      </c>
      <c r="BE726" s="145">
        <f>IF(N726="základní",J726,0)</f>
        <v>0</v>
      </c>
      <c r="BF726" s="145">
        <f>IF(N726="snížená",J726,0)</f>
        <v>0</v>
      </c>
      <c r="BG726" s="145">
        <f>IF(N726="zákl. přenesená",J726,0)</f>
        <v>0</v>
      </c>
      <c r="BH726" s="145">
        <f>IF(N726="sníž. přenesená",J726,0)</f>
        <v>0</v>
      </c>
      <c r="BI726" s="145">
        <f>IF(N726="nulová",J726,0)</f>
        <v>0</v>
      </c>
      <c r="BJ726" s="19" t="s">
        <v>89</v>
      </c>
      <c r="BK726" s="145">
        <f>ROUND(I726*H726,2)</f>
        <v>0</v>
      </c>
      <c r="BL726" s="19" t="s">
        <v>649</v>
      </c>
      <c r="BM726" s="144" t="s">
        <v>5322</v>
      </c>
    </row>
    <row r="727" spans="2:65" s="1" customFormat="1" ht="11.25">
      <c r="B727" s="34"/>
      <c r="D727" s="150" t="s">
        <v>255</v>
      </c>
      <c r="F727" s="151" t="s">
        <v>7804</v>
      </c>
      <c r="I727" s="148"/>
      <c r="L727" s="34"/>
      <c r="M727" s="149"/>
      <c r="T727" s="55"/>
      <c r="AT727" s="19" t="s">
        <v>255</v>
      </c>
      <c r="AU727" s="19" t="s">
        <v>89</v>
      </c>
    </row>
    <row r="728" spans="2:65" s="1" customFormat="1" ht="16.5" customHeight="1">
      <c r="B728" s="34"/>
      <c r="C728" s="179" t="s">
        <v>3740</v>
      </c>
      <c r="D728" s="179" t="s">
        <v>549</v>
      </c>
      <c r="E728" s="180" t="s">
        <v>7805</v>
      </c>
      <c r="F728" s="181" t="s">
        <v>7806</v>
      </c>
      <c r="G728" s="182" t="s">
        <v>271</v>
      </c>
      <c r="H728" s="183">
        <v>1.9E-2</v>
      </c>
      <c r="I728" s="184"/>
      <c r="J728" s="185">
        <f>ROUND(I728*H728,2)</f>
        <v>0</v>
      </c>
      <c r="K728" s="181" t="s">
        <v>538</v>
      </c>
      <c r="L728" s="186"/>
      <c r="M728" s="187" t="s">
        <v>21</v>
      </c>
      <c r="N728" s="188" t="s">
        <v>45</v>
      </c>
      <c r="P728" s="142">
        <f>O728*H728</f>
        <v>0</v>
      </c>
      <c r="Q728" s="142">
        <v>0</v>
      </c>
      <c r="R728" s="142">
        <f>Q728*H728</f>
        <v>0</v>
      </c>
      <c r="S728" s="142">
        <v>0</v>
      </c>
      <c r="T728" s="143">
        <f>S728*H728</f>
        <v>0</v>
      </c>
      <c r="AR728" s="144" t="s">
        <v>929</v>
      </c>
      <c r="AT728" s="144" t="s">
        <v>549</v>
      </c>
      <c r="AU728" s="144" t="s">
        <v>89</v>
      </c>
      <c r="AY728" s="19" t="s">
        <v>241</v>
      </c>
      <c r="BE728" s="145">
        <f>IF(N728="základní",J728,0)</f>
        <v>0</v>
      </c>
      <c r="BF728" s="145">
        <f>IF(N728="snížená",J728,0)</f>
        <v>0</v>
      </c>
      <c r="BG728" s="145">
        <f>IF(N728="zákl. přenesená",J728,0)</f>
        <v>0</v>
      </c>
      <c r="BH728" s="145">
        <f>IF(N728="sníž. přenesená",J728,0)</f>
        <v>0</v>
      </c>
      <c r="BI728" s="145">
        <f>IF(N728="nulová",J728,0)</f>
        <v>0</v>
      </c>
      <c r="BJ728" s="19" t="s">
        <v>89</v>
      </c>
      <c r="BK728" s="145">
        <f>ROUND(I728*H728,2)</f>
        <v>0</v>
      </c>
      <c r="BL728" s="19" t="s">
        <v>649</v>
      </c>
      <c r="BM728" s="144" t="s">
        <v>5330</v>
      </c>
    </row>
    <row r="729" spans="2:65" s="1" customFormat="1" ht="24.2" customHeight="1">
      <c r="B729" s="34"/>
      <c r="C729" s="179" t="s">
        <v>3744</v>
      </c>
      <c r="D729" s="179" t="s">
        <v>549</v>
      </c>
      <c r="E729" s="180" t="s">
        <v>7807</v>
      </c>
      <c r="F729" s="181" t="s">
        <v>7808</v>
      </c>
      <c r="G729" s="182" t="s">
        <v>7809</v>
      </c>
      <c r="H729" s="183">
        <v>0.5</v>
      </c>
      <c r="I729" s="184"/>
      <c r="J729" s="185">
        <f>ROUND(I729*H729,2)</f>
        <v>0</v>
      </c>
      <c r="K729" s="181" t="s">
        <v>538</v>
      </c>
      <c r="L729" s="186"/>
      <c r="M729" s="187" t="s">
        <v>21</v>
      </c>
      <c r="N729" s="188" t="s">
        <v>45</v>
      </c>
      <c r="P729" s="142">
        <f>O729*H729</f>
        <v>0</v>
      </c>
      <c r="Q729" s="142">
        <v>0</v>
      </c>
      <c r="R729" s="142">
        <f>Q729*H729</f>
        <v>0</v>
      </c>
      <c r="S729" s="142">
        <v>0</v>
      </c>
      <c r="T729" s="143">
        <f>S729*H729</f>
        <v>0</v>
      </c>
      <c r="AR729" s="144" t="s">
        <v>929</v>
      </c>
      <c r="AT729" s="144" t="s">
        <v>549</v>
      </c>
      <c r="AU729" s="144" t="s">
        <v>89</v>
      </c>
      <c r="AY729" s="19" t="s">
        <v>241</v>
      </c>
      <c r="BE729" s="145">
        <f>IF(N729="základní",J729,0)</f>
        <v>0</v>
      </c>
      <c r="BF729" s="145">
        <f>IF(N729="snížená",J729,0)</f>
        <v>0</v>
      </c>
      <c r="BG729" s="145">
        <f>IF(N729="zákl. přenesená",J729,0)</f>
        <v>0</v>
      </c>
      <c r="BH729" s="145">
        <f>IF(N729="sníž. přenesená",J729,0)</f>
        <v>0</v>
      </c>
      <c r="BI729" s="145">
        <f>IF(N729="nulová",J729,0)</f>
        <v>0</v>
      </c>
      <c r="BJ729" s="19" t="s">
        <v>89</v>
      </c>
      <c r="BK729" s="145">
        <f>ROUND(I729*H729,2)</f>
        <v>0</v>
      </c>
      <c r="BL729" s="19" t="s">
        <v>649</v>
      </c>
      <c r="BM729" s="144" t="s">
        <v>5338</v>
      </c>
    </row>
    <row r="730" spans="2:65" s="1" customFormat="1" ht="24.2" customHeight="1">
      <c r="B730" s="34"/>
      <c r="C730" s="133" t="s">
        <v>3748</v>
      </c>
      <c r="D730" s="133" t="s">
        <v>243</v>
      </c>
      <c r="E730" s="134" t="s">
        <v>7810</v>
      </c>
      <c r="F730" s="135" t="s">
        <v>7811</v>
      </c>
      <c r="G730" s="136" t="s">
        <v>271</v>
      </c>
      <c r="H730" s="137">
        <v>0.02</v>
      </c>
      <c r="I730" s="138"/>
      <c r="J730" s="139">
        <f>ROUND(I730*H730,2)</f>
        <v>0</v>
      </c>
      <c r="K730" s="135" t="s">
        <v>538</v>
      </c>
      <c r="L730" s="34"/>
      <c r="M730" s="140" t="s">
        <v>21</v>
      </c>
      <c r="N730" s="141" t="s">
        <v>45</v>
      </c>
      <c r="P730" s="142">
        <f>O730*H730</f>
        <v>0</v>
      </c>
      <c r="Q730" s="142">
        <v>0</v>
      </c>
      <c r="R730" s="142">
        <f>Q730*H730</f>
        <v>0</v>
      </c>
      <c r="S730" s="142">
        <v>0</v>
      </c>
      <c r="T730" s="143">
        <f>S730*H730</f>
        <v>0</v>
      </c>
      <c r="AR730" s="144" t="s">
        <v>649</v>
      </c>
      <c r="AT730" s="144" t="s">
        <v>243</v>
      </c>
      <c r="AU730" s="144" t="s">
        <v>89</v>
      </c>
      <c r="AY730" s="19" t="s">
        <v>241</v>
      </c>
      <c r="BE730" s="145">
        <f>IF(N730="základní",J730,0)</f>
        <v>0</v>
      </c>
      <c r="BF730" s="145">
        <f>IF(N730="snížená",J730,0)</f>
        <v>0</v>
      </c>
      <c r="BG730" s="145">
        <f>IF(N730="zákl. přenesená",J730,0)</f>
        <v>0</v>
      </c>
      <c r="BH730" s="145">
        <f>IF(N730="sníž. přenesená",J730,0)</f>
        <v>0</v>
      </c>
      <c r="BI730" s="145">
        <f>IF(N730="nulová",J730,0)</f>
        <v>0</v>
      </c>
      <c r="BJ730" s="19" t="s">
        <v>89</v>
      </c>
      <c r="BK730" s="145">
        <f>ROUND(I730*H730,2)</f>
        <v>0</v>
      </c>
      <c r="BL730" s="19" t="s">
        <v>649</v>
      </c>
      <c r="BM730" s="144" t="s">
        <v>5346</v>
      </c>
    </row>
    <row r="731" spans="2:65" s="1" customFormat="1" ht="11.25">
      <c r="B731" s="34"/>
      <c r="D731" s="150" t="s">
        <v>255</v>
      </c>
      <c r="F731" s="151" t="s">
        <v>7812</v>
      </c>
      <c r="I731" s="148"/>
      <c r="L731" s="34"/>
      <c r="M731" s="149"/>
      <c r="T731" s="55"/>
      <c r="AT731" s="19" t="s">
        <v>255</v>
      </c>
      <c r="AU731" s="19" t="s">
        <v>89</v>
      </c>
    </row>
    <row r="732" spans="2:65" s="1" customFormat="1" ht="24.2" customHeight="1">
      <c r="B732" s="34"/>
      <c r="C732" s="133" t="s">
        <v>3752</v>
      </c>
      <c r="D732" s="133" t="s">
        <v>243</v>
      </c>
      <c r="E732" s="134" t="s">
        <v>7813</v>
      </c>
      <c r="F732" s="135" t="s">
        <v>7814</v>
      </c>
      <c r="G732" s="136" t="s">
        <v>271</v>
      </c>
      <c r="H732" s="137">
        <v>0.02</v>
      </c>
      <c r="I732" s="138"/>
      <c r="J732" s="139">
        <f>ROUND(I732*H732,2)</f>
        <v>0</v>
      </c>
      <c r="K732" s="135" t="s">
        <v>538</v>
      </c>
      <c r="L732" s="34"/>
      <c r="M732" s="140" t="s">
        <v>21</v>
      </c>
      <c r="N732" s="141" t="s">
        <v>45</v>
      </c>
      <c r="P732" s="142">
        <f>O732*H732</f>
        <v>0</v>
      </c>
      <c r="Q732" s="142">
        <v>0</v>
      </c>
      <c r="R732" s="142">
        <f>Q732*H732</f>
        <v>0</v>
      </c>
      <c r="S732" s="142">
        <v>0</v>
      </c>
      <c r="T732" s="143">
        <f>S732*H732</f>
        <v>0</v>
      </c>
      <c r="AR732" s="144" t="s">
        <v>649</v>
      </c>
      <c r="AT732" s="144" t="s">
        <v>243</v>
      </c>
      <c r="AU732" s="144" t="s">
        <v>89</v>
      </c>
      <c r="AY732" s="19" t="s">
        <v>241</v>
      </c>
      <c r="BE732" s="145">
        <f>IF(N732="základní",J732,0)</f>
        <v>0</v>
      </c>
      <c r="BF732" s="145">
        <f>IF(N732="snížená",J732,0)</f>
        <v>0</v>
      </c>
      <c r="BG732" s="145">
        <f>IF(N732="zákl. přenesená",J732,0)</f>
        <v>0</v>
      </c>
      <c r="BH732" s="145">
        <f>IF(N732="sníž. přenesená",J732,0)</f>
        <v>0</v>
      </c>
      <c r="BI732" s="145">
        <f>IF(N732="nulová",J732,0)</f>
        <v>0</v>
      </c>
      <c r="BJ732" s="19" t="s">
        <v>89</v>
      </c>
      <c r="BK732" s="145">
        <f>ROUND(I732*H732,2)</f>
        <v>0</v>
      </c>
      <c r="BL732" s="19" t="s">
        <v>649</v>
      </c>
      <c r="BM732" s="144" t="s">
        <v>5354</v>
      </c>
    </row>
    <row r="733" spans="2:65" s="1" customFormat="1" ht="11.25">
      <c r="B733" s="34"/>
      <c r="D733" s="150" t="s">
        <v>255</v>
      </c>
      <c r="F733" s="151" t="s">
        <v>7815</v>
      </c>
      <c r="I733" s="148"/>
      <c r="L733" s="34"/>
      <c r="M733" s="149"/>
      <c r="T733" s="55"/>
      <c r="AT733" s="19" t="s">
        <v>255</v>
      </c>
      <c r="AU733" s="19" t="s">
        <v>89</v>
      </c>
    </row>
    <row r="734" spans="2:65" s="11" customFormat="1" ht="25.9" customHeight="1">
      <c r="B734" s="121"/>
      <c r="D734" s="122" t="s">
        <v>72</v>
      </c>
      <c r="E734" s="123" t="s">
        <v>7816</v>
      </c>
      <c r="F734" s="123" t="s">
        <v>7817</v>
      </c>
      <c r="I734" s="124"/>
      <c r="J734" s="125">
        <f>BK734</f>
        <v>0</v>
      </c>
      <c r="L734" s="121"/>
      <c r="M734" s="126"/>
      <c r="P734" s="127">
        <f>SUM(P735:P753)</f>
        <v>0</v>
      </c>
      <c r="R734" s="127">
        <f>SUM(R735:R753)</f>
        <v>0</v>
      </c>
      <c r="T734" s="128">
        <f>SUM(T735:T753)</f>
        <v>0</v>
      </c>
      <c r="AR734" s="122" t="s">
        <v>156</v>
      </c>
      <c r="AT734" s="129" t="s">
        <v>72</v>
      </c>
      <c r="AU734" s="129" t="s">
        <v>73</v>
      </c>
      <c r="AY734" s="122" t="s">
        <v>241</v>
      </c>
      <c r="BK734" s="130">
        <f>SUM(BK735:BK753)</f>
        <v>0</v>
      </c>
    </row>
    <row r="735" spans="2:65" s="1" customFormat="1" ht="16.5" customHeight="1">
      <c r="B735" s="34"/>
      <c r="C735" s="133" t="s">
        <v>3758</v>
      </c>
      <c r="D735" s="133" t="s">
        <v>243</v>
      </c>
      <c r="E735" s="134" t="s">
        <v>7818</v>
      </c>
      <c r="F735" s="135" t="s">
        <v>7819</v>
      </c>
      <c r="G735" s="136" t="s">
        <v>513</v>
      </c>
      <c r="H735" s="137">
        <v>4330.76</v>
      </c>
      <c r="I735" s="138"/>
      <c r="J735" s="139">
        <f>ROUND(I735*H735,2)</f>
        <v>0</v>
      </c>
      <c r="K735" s="135" t="s">
        <v>538</v>
      </c>
      <c r="L735" s="34"/>
      <c r="M735" s="140" t="s">
        <v>21</v>
      </c>
      <c r="N735" s="141" t="s">
        <v>45</v>
      </c>
      <c r="P735" s="142">
        <f>O735*H735</f>
        <v>0</v>
      </c>
      <c r="Q735" s="142">
        <v>0</v>
      </c>
      <c r="R735" s="142">
        <f>Q735*H735</f>
        <v>0</v>
      </c>
      <c r="S735" s="142">
        <v>0</v>
      </c>
      <c r="T735" s="143">
        <f>S735*H735</f>
        <v>0</v>
      </c>
      <c r="AR735" s="144" t="s">
        <v>153</v>
      </c>
      <c r="AT735" s="144" t="s">
        <v>243</v>
      </c>
      <c r="AU735" s="144" t="s">
        <v>81</v>
      </c>
      <c r="AY735" s="19" t="s">
        <v>241</v>
      </c>
      <c r="BE735" s="145">
        <f>IF(N735="základní",J735,0)</f>
        <v>0</v>
      </c>
      <c r="BF735" s="145">
        <f>IF(N735="snížená",J735,0)</f>
        <v>0</v>
      </c>
      <c r="BG735" s="145">
        <f>IF(N735="zákl. přenesená",J735,0)</f>
        <v>0</v>
      </c>
      <c r="BH735" s="145">
        <f>IF(N735="sníž. přenesená",J735,0)</f>
        <v>0</v>
      </c>
      <c r="BI735" s="145">
        <f>IF(N735="nulová",J735,0)</f>
        <v>0</v>
      </c>
      <c r="BJ735" s="19" t="s">
        <v>89</v>
      </c>
      <c r="BK735" s="145">
        <f>ROUND(I735*H735,2)</f>
        <v>0</v>
      </c>
      <c r="BL735" s="19" t="s">
        <v>153</v>
      </c>
      <c r="BM735" s="144" t="s">
        <v>5362</v>
      </c>
    </row>
    <row r="736" spans="2:65" s="1" customFormat="1" ht="11.25">
      <c r="B736" s="34"/>
      <c r="D736" s="150" t="s">
        <v>255</v>
      </c>
      <c r="F736" s="151" t="s">
        <v>7820</v>
      </c>
      <c r="I736" s="148"/>
      <c r="L736" s="34"/>
      <c r="M736" s="149"/>
      <c r="T736" s="55"/>
      <c r="AT736" s="19" t="s">
        <v>255</v>
      </c>
      <c r="AU736" s="19" t="s">
        <v>81</v>
      </c>
    </row>
    <row r="737" spans="2:65" s="1" customFormat="1" ht="16.5" customHeight="1">
      <c r="B737" s="34"/>
      <c r="C737" s="133" t="s">
        <v>3762</v>
      </c>
      <c r="D737" s="133" t="s">
        <v>243</v>
      </c>
      <c r="E737" s="134" t="s">
        <v>7821</v>
      </c>
      <c r="F737" s="135" t="s">
        <v>7822</v>
      </c>
      <c r="G737" s="136" t="s">
        <v>513</v>
      </c>
      <c r="H737" s="137">
        <v>618.41</v>
      </c>
      <c r="I737" s="138"/>
      <c r="J737" s="139">
        <f>ROUND(I737*H737,2)</f>
        <v>0</v>
      </c>
      <c r="K737" s="135" t="s">
        <v>538</v>
      </c>
      <c r="L737" s="34"/>
      <c r="M737" s="140" t="s">
        <v>21</v>
      </c>
      <c r="N737" s="141" t="s">
        <v>45</v>
      </c>
      <c r="P737" s="142">
        <f>O737*H737</f>
        <v>0</v>
      </c>
      <c r="Q737" s="142">
        <v>0</v>
      </c>
      <c r="R737" s="142">
        <f>Q737*H737</f>
        <v>0</v>
      </c>
      <c r="S737" s="142">
        <v>0</v>
      </c>
      <c r="T737" s="143">
        <f>S737*H737</f>
        <v>0</v>
      </c>
      <c r="AR737" s="144" t="s">
        <v>153</v>
      </c>
      <c r="AT737" s="144" t="s">
        <v>243</v>
      </c>
      <c r="AU737" s="144" t="s">
        <v>81</v>
      </c>
      <c r="AY737" s="19" t="s">
        <v>241</v>
      </c>
      <c r="BE737" s="145">
        <f>IF(N737="základní",J737,0)</f>
        <v>0</v>
      </c>
      <c r="BF737" s="145">
        <f>IF(N737="snížená",J737,0)</f>
        <v>0</v>
      </c>
      <c r="BG737" s="145">
        <f>IF(N737="zákl. přenesená",J737,0)</f>
        <v>0</v>
      </c>
      <c r="BH737" s="145">
        <f>IF(N737="sníž. přenesená",J737,0)</f>
        <v>0</v>
      </c>
      <c r="BI737" s="145">
        <f>IF(N737="nulová",J737,0)</f>
        <v>0</v>
      </c>
      <c r="BJ737" s="19" t="s">
        <v>89</v>
      </c>
      <c r="BK737" s="145">
        <f>ROUND(I737*H737,2)</f>
        <v>0</v>
      </c>
      <c r="BL737" s="19" t="s">
        <v>153</v>
      </c>
      <c r="BM737" s="144" t="s">
        <v>5370</v>
      </c>
    </row>
    <row r="738" spans="2:65" s="1" customFormat="1" ht="11.25">
      <c r="B738" s="34"/>
      <c r="D738" s="150" t="s">
        <v>255</v>
      </c>
      <c r="F738" s="151" t="s">
        <v>7823</v>
      </c>
      <c r="I738" s="148"/>
      <c r="L738" s="34"/>
      <c r="M738" s="149"/>
      <c r="T738" s="55"/>
      <c r="AT738" s="19" t="s">
        <v>255</v>
      </c>
      <c r="AU738" s="19" t="s">
        <v>81</v>
      </c>
    </row>
    <row r="739" spans="2:65" s="1" customFormat="1" ht="21.75" customHeight="1">
      <c r="B739" s="34"/>
      <c r="C739" s="133" t="s">
        <v>3766</v>
      </c>
      <c r="D739" s="133" t="s">
        <v>243</v>
      </c>
      <c r="E739" s="134" t="s">
        <v>7824</v>
      </c>
      <c r="F739" s="135" t="s">
        <v>7825</v>
      </c>
      <c r="G739" s="136" t="s">
        <v>513</v>
      </c>
      <c r="H739" s="137">
        <v>10428.4</v>
      </c>
      <c r="I739" s="138"/>
      <c r="J739" s="139">
        <f>ROUND(I739*H739,2)</f>
        <v>0</v>
      </c>
      <c r="K739" s="135" t="s">
        <v>538</v>
      </c>
      <c r="L739" s="34"/>
      <c r="M739" s="140" t="s">
        <v>21</v>
      </c>
      <c r="N739" s="141" t="s">
        <v>45</v>
      </c>
      <c r="P739" s="142">
        <f>O739*H739</f>
        <v>0</v>
      </c>
      <c r="Q739" s="142">
        <v>0</v>
      </c>
      <c r="R739" s="142">
        <f>Q739*H739</f>
        <v>0</v>
      </c>
      <c r="S739" s="142">
        <v>0</v>
      </c>
      <c r="T739" s="143">
        <f>S739*H739</f>
        <v>0</v>
      </c>
      <c r="AR739" s="144" t="s">
        <v>153</v>
      </c>
      <c r="AT739" s="144" t="s">
        <v>243</v>
      </c>
      <c r="AU739" s="144" t="s">
        <v>81</v>
      </c>
      <c r="AY739" s="19" t="s">
        <v>241</v>
      </c>
      <c r="BE739" s="145">
        <f>IF(N739="základní",J739,0)</f>
        <v>0</v>
      </c>
      <c r="BF739" s="145">
        <f>IF(N739="snížená",J739,0)</f>
        <v>0</v>
      </c>
      <c r="BG739" s="145">
        <f>IF(N739="zákl. přenesená",J739,0)</f>
        <v>0</v>
      </c>
      <c r="BH739" s="145">
        <f>IF(N739="sníž. přenesená",J739,0)</f>
        <v>0</v>
      </c>
      <c r="BI739" s="145">
        <f>IF(N739="nulová",J739,0)</f>
        <v>0</v>
      </c>
      <c r="BJ739" s="19" t="s">
        <v>89</v>
      </c>
      <c r="BK739" s="145">
        <f>ROUND(I739*H739,2)</f>
        <v>0</v>
      </c>
      <c r="BL739" s="19" t="s">
        <v>153</v>
      </c>
      <c r="BM739" s="144" t="s">
        <v>5378</v>
      </c>
    </row>
    <row r="740" spans="2:65" s="1" customFormat="1" ht="11.25">
      <c r="B740" s="34"/>
      <c r="D740" s="150" t="s">
        <v>255</v>
      </c>
      <c r="F740" s="151" t="s">
        <v>7826</v>
      </c>
      <c r="I740" s="148"/>
      <c r="L740" s="34"/>
      <c r="M740" s="149"/>
      <c r="T740" s="55"/>
      <c r="AT740" s="19" t="s">
        <v>255</v>
      </c>
      <c r="AU740" s="19" t="s">
        <v>81</v>
      </c>
    </row>
    <row r="741" spans="2:65" s="1" customFormat="1" ht="16.5" customHeight="1">
      <c r="B741" s="34"/>
      <c r="C741" s="133" t="s">
        <v>3770</v>
      </c>
      <c r="D741" s="133" t="s">
        <v>243</v>
      </c>
      <c r="E741" s="134" t="s">
        <v>7827</v>
      </c>
      <c r="F741" s="135" t="s">
        <v>7828</v>
      </c>
      <c r="G741" s="136" t="s">
        <v>513</v>
      </c>
      <c r="H741" s="137">
        <v>10489.9</v>
      </c>
      <c r="I741" s="138"/>
      <c r="J741" s="139">
        <f>ROUND(I741*H741,2)</f>
        <v>0</v>
      </c>
      <c r="K741" s="135" t="s">
        <v>538</v>
      </c>
      <c r="L741" s="34"/>
      <c r="M741" s="140" t="s">
        <v>21</v>
      </c>
      <c r="N741" s="141" t="s">
        <v>45</v>
      </c>
      <c r="P741" s="142">
        <f>O741*H741</f>
        <v>0</v>
      </c>
      <c r="Q741" s="142">
        <v>0</v>
      </c>
      <c r="R741" s="142">
        <f>Q741*H741</f>
        <v>0</v>
      </c>
      <c r="S741" s="142">
        <v>0</v>
      </c>
      <c r="T741" s="143">
        <f>S741*H741</f>
        <v>0</v>
      </c>
      <c r="AR741" s="144" t="s">
        <v>153</v>
      </c>
      <c r="AT741" s="144" t="s">
        <v>243</v>
      </c>
      <c r="AU741" s="144" t="s">
        <v>81</v>
      </c>
      <c r="AY741" s="19" t="s">
        <v>241</v>
      </c>
      <c r="BE741" s="145">
        <f>IF(N741="základní",J741,0)</f>
        <v>0</v>
      </c>
      <c r="BF741" s="145">
        <f>IF(N741="snížená",J741,0)</f>
        <v>0</v>
      </c>
      <c r="BG741" s="145">
        <f>IF(N741="zákl. přenesená",J741,0)</f>
        <v>0</v>
      </c>
      <c r="BH741" s="145">
        <f>IF(N741="sníž. přenesená",J741,0)</f>
        <v>0</v>
      </c>
      <c r="BI741" s="145">
        <f>IF(N741="nulová",J741,0)</f>
        <v>0</v>
      </c>
      <c r="BJ741" s="19" t="s">
        <v>89</v>
      </c>
      <c r="BK741" s="145">
        <f>ROUND(I741*H741,2)</f>
        <v>0</v>
      </c>
      <c r="BL741" s="19" t="s">
        <v>153</v>
      </c>
      <c r="BM741" s="144" t="s">
        <v>5382</v>
      </c>
    </row>
    <row r="742" spans="2:65" s="1" customFormat="1" ht="11.25">
      <c r="B742" s="34"/>
      <c r="D742" s="150" t="s">
        <v>255</v>
      </c>
      <c r="F742" s="151" t="s">
        <v>7829</v>
      </c>
      <c r="I742" s="148"/>
      <c r="L742" s="34"/>
      <c r="M742" s="149"/>
      <c r="T742" s="55"/>
      <c r="AT742" s="19" t="s">
        <v>255</v>
      </c>
      <c r="AU742" s="19" t="s">
        <v>81</v>
      </c>
    </row>
    <row r="743" spans="2:65" s="1" customFormat="1" ht="16.5" customHeight="1">
      <c r="B743" s="34"/>
      <c r="C743" s="133" t="s">
        <v>3774</v>
      </c>
      <c r="D743" s="133" t="s">
        <v>243</v>
      </c>
      <c r="E743" s="134" t="s">
        <v>7830</v>
      </c>
      <c r="F743" s="135" t="s">
        <v>7831</v>
      </c>
      <c r="G743" s="136" t="s">
        <v>513</v>
      </c>
      <c r="H743" s="137">
        <v>15439.07</v>
      </c>
      <c r="I743" s="138"/>
      <c r="J743" s="139">
        <f>ROUND(I743*H743,2)</f>
        <v>0</v>
      </c>
      <c r="K743" s="135" t="s">
        <v>21</v>
      </c>
      <c r="L743" s="34"/>
      <c r="M743" s="140" t="s">
        <v>21</v>
      </c>
      <c r="N743" s="141" t="s">
        <v>45</v>
      </c>
      <c r="P743" s="142">
        <f>O743*H743</f>
        <v>0</v>
      </c>
      <c r="Q743" s="142">
        <v>0</v>
      </c>
      <c r="R743" s="142">
        <f>Q743*H743</f>
        <v>0</v>
      </c>
      <c r="S743" s="142">
        <v>0</v>
      </c>
      <c r="T743" s="143">
        <f>S743*H743</f>
        <v>0</v>
      </c>
      <c r="AR743" s="144" t="s">
        <v>153</v>
      </c>
      <c r="AT743" s="144" t="s">
        <v>243</v>
      </c>
      <c r="AU743" s="144" t="s">
        <v>81</v>
      </c>
      <c r="AY743" s="19" t="s">
        <v>241</v>
      </c>
      <c r="BE743" s="145">
        <f>IF(N743="základní",J743,0)</f>
        <v>0</v>
      </c>
      <c r="BF743" s="145">
        <f>IF(N743="snížená",J743,0)</f>
        <v>0</v>
      </c>
      <c r="BG743" s="145">
        <f>IF(N743="zákl. přenesená",J743,0)</f>
        <v>0</v>
      </c>
      <c r="BH743" s="145">
        <f>IF(N743="sníž. přenesená",J743,0)</f>
        <v>0</v>
      </c>
      <c r="BI743" s="145">
        <f>IF(N743="nulová",J743,0)</f>
        <v>0</v>
      </c>
      <c r="BJ743" s="19" t="s">
        <v>89</v>
      </c>
      <c r="BK743" s="145">
        <f>ROUND(I743*H743,2)</f>
        <v>0</v>
      </c>
      <c r="BL743" s="19" t="s">
        <v>153</v>
      </c>
      <c r="BM743" s="144" t="s">
        <v>5390</v>
      </c>
    </row>
    <row r="744" spans="2:65" s="1" customFormat="1" ht="19.5">
      <c r="B744" s="34"/>
      <c r="D744" s="146" t="s">
        <v>248</v>
      </c>
      <c r="F744" s="147" t="s">
        <v>7832</v>
      </c>
      <c r="I744" s="148"/>
      <c r="L744" s="34"/>
      <c r="M744" s="149"/>
      <c r="T744" s="55"/>
      <c r="AT744" s="19" t="s">
        <v>248</v>
      </c>
      <c r="AU744" s="19" t="s">
        <v>81</v>
      </c>
    </row>
    <row r="745" spans="2:65" s="1" customFormat="1" ht="16.5" customHeight="1">
      <c r="B745" s="34"/>
      <c r="C745" s="133" t="s">
        <v>3778</v>
      </c>
      <c r="D745" s="133" t="s">
        <v>243</v>
      </c>
      <c r="E745" s="134" t="s">
        <v>7833</v>
      </c>
      <c r="F745" s="135" t="s">
        <v>7834</v>
      </c>
      <c r="G745" s="136" t="s">
        <v>1718</v>
      </c>
      <c r="H745" s="137">
        <v>1</v>
      </c>
      <c r="I745" s="138"/>
      <c r="J745" s="139">
        <f>ROUND(I745*H745,2)</f>
        <v>0</v>
      </c>
      <c r="K745" s="135" t="s">
        <v>21</v>
      </c>
      <c r="L745" s="34"/>
      <c r="M745" s="140" t="s">
        <v>21</v>
      </c>
      <c r="N745" s="141" t="s">
        <v>45</v>
      </c>
      <c r="P745" s="142">
        <f>O745*H745</f>
        <v>0</v>
      </c>
      <c r="Q745" s="142">
        <v>0</v>
      </c>
      <c r="R745" s="142">
        <f>Q745*H745</f>
        <v>0</v>
      </c>
      <c r="S745" s="142">
        <v>0</v>
      </c>
      <c r="T745" s="143">
        <f>S745*H745</f>
        <v>0</v>
      </c>
      <c r="AR745" s="144" t="s">
        <v>153</v>
      </c>
      <c r="AT745" s="144" t="s">
        <v>243</v>
      </c>
      <c r="AU745" s="144" t="s">
        <v>81</v>
      </c>
      <c r="AY745" s="19" t="s">
        <v>241</v>
      </c>
      <c r="BE745" s="145">
        <f>IF(N745="základní",J745,0)</f>
        <v>0</v>
      </c>
      <c r="BF745" s="145">
        <f>IF(N745="snížená",J745,0)</f>
        <v>0</v>
      </c>
      <c r="BG745" s="145">
        <f>IF(N745="zákl. přenesená",J745,0)</f>
        <v>0</v>
      </c>
      <c r="BH745" s="145">
        <f>IF(N745="sníž. přenesená",J745,0)</f>
        <v>0</v>
      </c>
      <c r="BI745" s="145">
        <f>IF(N745="nulová",J745,0)</f>
        <v>0</v>
      </c>
      <c r="BJ745" s="19" t="s">
        <v>89</v>
      </c>
      <c r="BK745" s="145">
        <f>ROUND(I745*H745,2)</f>
        <v>0</v>
      </c>
      <c r="BL745" s="19" t="s">
        <v>153</v>
      </c>
      <c r="BM745" s="144" t="s">
        <v>5398</v>
      </c>
    </row>
    <row r="746" spans="2:65" s="1" customFormat="1" ht="58.5">
      <c r="B746" s="34"/>
      <c r="D746" s="146" t="s">
        <v>248</v>
      </c>
      <c r="F746" s="147" t="s">
        <v>7835</v>
      </c>
      <c r="I746" s="148"/>
      <c r="L746" s="34"/>
      <c r="M746" s="149"/>
      <c r="T746" s="55"/>
      <c r="AT746" s="19" t="s">
        <v>248</v>
      </c>
      <c r="AU746" s="19" t="s">
        <v>81</v>
      </c>
    </row>
    <row r="747" spans="2:65" s="1" customFormat="1" ht="16.5" customHeight="1">
      <c r="B747" s="34"/>
      <c r="C747" s="133" t="s">
        <v>3784</v>
      </c>
      <c r="D747" s="133" t="s">
        <v>243</v>
      </c>
      <c r="E747" s="134" t="s">
        <v>7836</v>
      </c>
      <c r="F747" s="135" t="s">
        <v>7837</v>
      </c>
      <c r="G747" s="136" t="s">
        <v>7838</v>
      </c>
      <c r="H747" s="137">
        <v>22</v>
      </c>
      <c r="I747" s="138"/>
      <c r="J747" s="139">
        <f>ROUND(I747*H747,2)</f>
        <v>0</v>
      </c>
      <c r="K747" s="135" t="s">
        <v>21</v>
      </c>
      <c r="L747" s="34"/>
      <c r="M747" s="140" t="s">
        <v>21</v>
      </c>
      <c r="N747" s="141" t="s">
        <v>45</v>
      </c>
      <c r="P747" s="142">
        <f>O747*H747</f>
        <v>0</v>
      </c>
      <c r="Q747" s="142">
        <v>0</v>
      </c>
      <c r="R747" s="142">
        <f>Q747*H747</f>
        <v>0</v>
      </c>
      <c r="S747" s="142">
        <v>0</v>
      </c>
      <c r="T747" s="143">
        <f>S747*H747</f>
        <v>0</v>
      </c>
      <c r="AR747" s="144" t="s">
        <v>153</v>
      </c>
      <c r="AT747" s="144" t="s">
        <v>243</v>
      </c>
      <c r="AU747" s="144" t="s">
        <v>81</v>
      </c>
      <c r="AY747" s="19" t="s">
        <v>241</v>
      </c>
      <c r="BE747" s="145">
        <f>IF(N747="základní",J747,0)</f>
        <v>0</v>
      </c>
      <c r="BF747" s="145">
        <f>IF(N747="snížená",J747,0)</f>
        <v>0</v>
      </c>
      <c r="BG747" s="145">
        <f>IF(N747="zákl. přenesená",J747,0)</f>
        <v>0</v>
      </c>
      <c r="BH747" s="145">
        <f>IF(N747="sníž. přenesená",J747,0)</f>
        <v>0</v>
      </c>
      <c r="BI747" s="145">
        <f>IF(N747="nulová",J747,0)</f>
        <v>0</v>
      </c>
      <c r="BJ747" s="19" t="s">
        <v>89</v>
      </c>
      <c r="BK747" s="145">
        <f>ROUND(I747*H747,2)</f>
        <v>0</v>
      </c>
      <c r="BL747" s="19" t="s">
        <v>153</v>
      </c>
      <c r="BM747" s="144" t="s">
        <v>5414</v>
      </c>
    </row>
    <row r="748" spans="2:65" s="1" customFormat="1" ht="29.25">
      <c r="B748" s="34"/>
      <c r="D748" s="146" t="s">
        <v>248</v>
      </c>
      <c r="F748" s="147" t="s">
        <v>7839</v>
      </c>
      <c r="I748" s="148"/>
      <c r="L748" s="34"/>
      <c r="M748" s="149"/>
      <c r="T748" s="55"/>
      <c r="AT748" s="19" t="s">
        <v>248</v>
      </c>
      <c r="AU748" s="19" t="s">
        <v>81</v>
      </c>
    </row>
    <row r="749" spans="2:65" s="1" customFormat="1" ht="16.5" customHeight="1">
      <c r="B749" s="34"/>
      <c r="C749" s="133" t="s">
        <v>3788</v>
      </c>
      <c r="D749" s="133" t="s">
        <v>243</v>
      </c>
      <c r="E749" s="134" t="s">
        <v>7840</v>
      </c>
      <c r="F749" s="135" t="s">
        <v>7841</v>
      </c>
      <c r="G749" s="136" t="s">
        <v>7838</v>
      </c>
      <c r="H749" s="137">
        <v>14</v>
      </c>
      <c r="I749" s="138"/>
      <c r="J749" s="139">
        <f>ROUND(I749*H749,2)</f>
        <v>0</v>
      </c>
      <c r="K749" s="135" t="s">
        <v>21</v>
      </c>
      <c r="L749" s="34"/>
      <c r="M749" s="140" t="s">
        <v>21</v>
      </c>
      <c r="N749" s="141" t="s">
        <v>45</v>
      </c>
      <c r="P749" s="142">
        <f>O749*H749</f>
        <v>0</v>
      </c>
      <c r="Q749" s="142">
        <v>0</v>
      </c>
      <c r="R749" s="142">
        <f>Q749*H749</f>
        <v>0</v>
      </c>
      <c r="S749" s="142">
        <v>0</v>
      </c>
      <c r="T749" s="143">
        <f>S749*H749</f>
        <v>0</v>
      </c>
      <c r="AR749" s="144" t="s">
        <v>153</v>
      </c>
      <c r="AT749" s="144" t="s">
        <v>243</v>
      </c>
      <c r="AU749" s="144" t="s">
        <v>81</v>
      </c>
      <c r="AY749" s="19" t="s">
        <v>241</v>
      </c>
      <c r="BE749" s="145">
        <f>IF(N749="základní",J749,0)</f>
        <v>0</v>
      </c>
      <c r="BF749" s="145">
        <f>IF(N749="snížená",J749,0)</f>
        <v>0</v>
      </c>
      <c r="BG749" s="145">
        <f>IF(N749="zákl. přenesená",J749,0)</f>
        <v>0</v>
      </c>
      <c r="BH749" s="145">
        <f>IF(N749="sníž. přenesená",J749,0)</f>
        <v>0</v>
      </c>
      <c r="BI749" s="145">
        <f>IF(N749="nulová",J749,0)</f>
        <v>0</v>
      </c>
      <c r="BJ749" s="19" t="s">
        <v>89</v>
      </c>
      <c r="BK749" s="145">
        <f>ROUND(I749*H749,2)</f>
        <v>0</v>
      </c>
      <c r="BL749" s="19" t="s">
        <v>153</v>
      </c>
      <c r="BM749" s="144" t="s">
        <v>5422</v>
      </c>
    </row>
    <row r="750" spans="2:65" s="1" customFormat="1" ht="39">
      <c r="B750" s="34"/>
      <c r="D750" s="146" t="s">
        <v>248</v>
      </c>
      <c r="F750" s="147" t="s">
        <v>7842</v>
      </c>
      <c r="I750" s="148"/>
      <c r="L750" s="34"/>
      <c r="M750" s="149"/>
      <c r="T750" s="55"/>
      <c r="AT750" s="19" t="s">
        <v>248</v>
      </c>
      <c r="AU750" s="19" t="s">
        <v>81</v>
      </c>
    </row>
    <row r="751" spans="2:65" s="1" customFormat="1" ht="16.5" customHeight="1">
      <c r="B751" s="34"/>
      <c r="C751" s="133" t="s">
        <v>3792</v>
      </c>
      <c r="D751" s="133" t="s">
        <v>243</v>
      </c>
      <c r="E751" s="134" t="s">
        <v>7843</v>
      </c>
      <c r="F751" s="135" t="s">
        <v>7844</v>
      </c>
      <c r="G751" s="136" t="s">
        <v>7397</v>
      </c>
      <c r="H751" s="137">
        <v>1</v>
      </c>
      <c r="I751" s="138"/>
      <c r="J751" s="139">
        <f>ROUND(I751*H751,2)</f>
        <v>0</v>
      </c>
      <c r="K751" s="135" t="s">
        <v>21</v>
      </c>
      <c r="L751" s="34"/>
      <c r="M751" s="140" t="s">
        <v>21</v>
      </c>
      <c r="N751" s="141" t="s">
        <v>45</v>
      </c>
      <c r="P751" s="142">
        <f>O751*H751</f>
        <v>0</v>
      </c>
      <c r="Q751" s="142">
        <v>0</v>
      </c>
      <c r="R751" s="142">
        <f>Q751*H751</f>
        <v>0</v>
      </c>
      <c r="S751" s="142">
        <v>0</v>
      </c>
      <c r="T751" s="143">
        <f>S751*H751</f>
        <v>0</v>
      </c>
      <c r="AR751" s="144" t="s">
        <v>153</v>
      </c>
      <c r="AT751" s="144" t="s">
        <v>243</v>
      </c>
      <c r="AU751" s="144" t="s">
        <v>81</v>
      </c>
      <c r="AY751" s="19" t="s">
        <v>241</v>
      </c>
      <c r="BE751" s="145">
        <f>IF(N751="základní",J751,0)</f>
        <v>0</v>
      </c>
      <c r="BF751" s="145">
        <f>IF(N751="snížená",J751,0)</f>
        <v>0</v>
      </c>
      <c r="BG751" s="145">
        <f>IF(N751="zákl. přenesená",J751,0)</f>
        <v>0</v>
      </c>
      <c r="BH751" s="145">
        <f>IF(N751="sníž. přenesená",J751,0)</f>
        <v>0</v>
      </c>
      <c r="BI751" s="145">
        <f>IF(N751="nulová",J751,0)</f>
        <v>0</v>
      </c>
      <c r="BJ751" s="19" t="s">
        <v>89</v>
      </c>
      <c r="BK751" s="145">
        <f>ROUND(I751*H751,2)</f>
        <v>0</v>
      </c>
      <c r="BL751" s="19" t="s">
        <v>153</v>
      </c>
      <c r="BM751" s="144" t="s">
        <v>5430</v>
      </c>
    </row>
    <row r="752" spans="2:65" s="1" customFormat="1" ht="16.5" customHeight="1">
      <c r="B752" s="34"/>
      <c r="C752" s="133" t="s">
        <v>3796</v>
      </c>
      <c r="D752" s="133" t="s">
        <v>243</v>
      </c>
      <c r="E752" s="134" t="s">
        <v>7845</v>
      </c>
      <c r="F752" s="135" t="s">
        <v>7846</v>
      </c>
      <c r="G752" s="136" t="s">
        <v>7397</v>
      </c>
      <c r="H752" s="137">
        <v>1</v>
      </c>
      <c r="I752" s="138"/>
      <c r="J752" s="139">
        <f>ROUND(I752*H752,2)</f>
        <v>0</v>
      </c>
      <c r="K752" s="135" t="s">
        <v>21</v>
      </c>
      <c r="L752" s="34"/>
      <c r="M752" s="140" t="s">
        <v>21</v>
      </c>
      <c r="N752" s="141" t="s">
        <v>45</v>
      </c>
      <c r="P752" s="142">
        <f>O752*H752</f>
        <v>0</v>
      </c>
      <c r="Q752" s="142">
        <v>0</v>
      </c>
      <c r="R752" s="142">
        <f>Q752*H752</f>
        <v>0</v>
      </c>
      <c r="S752" s="142">
        <v>0</v>
      </c>
      <c r="T752" s="143">
        <f>S752*H752</f>
        <v>0</v>
      </c>
      <c r="AR752" s="144" t="s">
        <v>153</v>
      </c>
      <c r="AT752" s="144" t="s">
        <v>243</v>
      </c>
      <c r="AU752" s="144" t="s">
        <v>81</v>
      </c>
      <c r="AY752" s="19" t="s">
        <v>241</v>
      </c>
      <c r="BE752" s="145">
        <f>IF(N752="základní",J752,0)</f>
        <v>0</v>
      </c>
      <c r="BF752" s="145">
        <f>IF(N752="snížená",J752,0)</f>
        <v>0</v>
      </c>
      <c r="BG752" s="145">
        <f>IF(N752="zákl. přenesená",J752,0)</f>
        <v>0</v>
      </c>
      <c r="BH752" s="145">
        <f>IF(N752="sníž. přenesená",J752,0)</f>
        <v>0</v>
      </c>
      <c r="BI752" s="145">
        <f>IF(N752="nulová",J752,0)</f>
        <v>0</v>
      </c>
      <c r="BJ752" s="19" t="s">
        <v>89</v>
      </c>
      <c r="BK752" s="145">
        <f>ROUND(I752*H752,2)</f>
        <v>0</v>
      </c>
      <c r="BL752" s="19" t="s">
        <v>153</v>
      </c>
      <c r="BM752" s="144" t="s">
        <v>5438</v>
      </c>
    </row>
    <row r="753" spans="2:47" s="1" customFormat="1" ht="29.25">
      <c r="B753" s="34"/>
      <c r="D753" s="146" t="s">
        <v>248</v>
      </c>
      <c r="F753" s="147" t="s">
        <v>7847</v>
      </c>
      <c r="I753" s="148"/>
      <c r="L753" s="34"/>
      <c r="M753" s="210"/>
      <c r="N753" s="207"/>
      <c r="O753" s="207"/>
      <c r="P753" s="207"/>
      <c r="Q753" s="207"/>
      <c r="R753" s="207"/>
      <c r="S753" s="207"/>
      <c r="T753" s="211"/>
      <c r="AT753" s="19" t="s">
        <v>248</v>
      </c>
      <c r="AU753" s="19" t="s">
        <v>81</v>
      </c>
    </row>
    <row r="754" spans="2:47" s="1" customFormat="1" ht="6.95" customHeight="1">
      <c r="B754" s="43"/>
      <c r="C754" s="44"/>
      <c r="D754" s="44"/>
      <c r="E754" s="44"/>
      <c r="F754" s="44"/>
      <c r="G754" s="44"/>
      <c r="H754" s="44"/>
      <c r="I754" s="44"/>
      <c r="J754" s="44"/>
      <c r="K754" s="44"/>
      <c r="L754" s="34"/>
    </row>
  </sheetData>
  <sheetProtection algorithmName="SHA-512" hashValue="+wp/ZOEGcqRwP7pr7N2vBLCTsG1he+biyIxHboaaczA6Dwtc246/D1l+szxfC5mVhCGecbjTaOiFRnENH2LKnQ==" saltValue="Dfj4xODwc2Lo6nRefprklkyI7uKEjo4GCZ2bqynI20jQH6vZGyxnaSyT0tINRdrT+FuGhG3s83J3jrqYXIPm5g==" spinCount="100000" sheet="1" objects="1" scenarios="1" formatColumns="0" formatRows="0" autoFilter="0"/>
  <autoFilter ref="C102:K753" xr:uid="{00000000-0009-0000-0000-000003000000}"/>
  <mergeCells count="12">
    <mergeCell ref="E95:H95"/>
    <mergeCell ref="L2:V2"/>
    <mergeCell ref="E50:H50"/>
    <mergeCell ref="E52:H52"/>
    <mergeCell ref="E54:H54"/>
    <mergeCell ref="E91:H91"/>
    <mergeCell ref="E93:H93"/>
    <mergeCell ref="E7:H7"/>
    <mergeCell ref="E9:H9"/>
    <mergeCell ref="E11:H11"/>
    <mergeCell ref="E20:H20"/>
    <mergeCell ref="E29:H29"/>
  </mergeCells>
  <hyperlinks>
    <hyperlink ref="F107" r:id="rId1" xr:uid="{00000000-0004-0000-0300-000000000000}"/>
    <hyperlink ref="F110" r:id="rId2" xr:uid="{00000000-0004-0000-0300-000001000000}"/>
    <hyperlink ref="F112" r:id="rId3" xr:uid="{00000000-0004-0000-0300-000002000000}"/>
    <hyperlink ref="F114" r:id="rId4" xr:uid="{00000000-0004-0000-0300-000003000000}"/>
    <hyperlink ref="F117" r:id="rId5" xr:uid="{00000000-0004-0000-0300-000004000000}"/>
    <hyperlink ref="F119" r:id="rId6" xr:uid="{00000000-0004-0000-0300-000005000000}"/>
    <hyperlink ref="F121" r:id="rId7" xr:uid="{00000000-0004-0000-0300-000006000000}"/>
    <hyperlink ref="F123" r:id="rId8" xr:uid="{00000000-0004-0000-0300-000007000000}"/>
    <hyperlink ref="F125" r:id="rId9" xr:uid="{00000000-0004-0000-0300-000008000000}"/>
    <hyperlink ref="F127" r:id="rId10" xr:uid="{00000000-0004-0000-0300-000009000000}"/>
    <hyperlink ref="F129" r:id="rId11" xr:uid="{00000000-0004-0000-0300-00000A000000}"/>
    <hyperlink ref="F131" r:id="rId12" xr:uid="{00000000-0004-0000-0300-00000B000000}"/>
    <hyperlink ref="F133" r:id="rId13" xr:uid="{00000000-0004-0000-0300-00000C000000}"/>
    <hyperlink ref="F135" r:id="rId14" xr:uid="{00000000-0004-0000-0300-00000D000000}"/>
    <hyperlink ref="F137" r:id="rId15" xr:uid="{00000000-0004-0000-0300-00000E000000}"/>
    <hyperlink ref="F139" r:id="rId16" xr:uid="{00000000-0004-0000-0300-00000F000000}"/>
    <hyperlink ref="F142" r:id="rId17" xr:uid="{00000000-0004-0000-0300-000010000000}"/>
    <hyperlink ref="F145" r:id="rId18" xr:uid="{00000000-0004-0000-0300-000011000000}"/>
    <hyperlink ref="F147" r:id="rId19" xr:uid="{00000000-0004-0000-0300-000012000000}"/>
    <hyperlink ref="F149" r:id="rId20" xr:uid="{00000000-0004-0000-0300-000013000000}"/>
    <hyperlink ref="F152" r:id="rId21" xr:uid="{00000000-0004-0000-0300-000014000000}"/>
    <hyperlink ref="F155" r:id="rId22" xr:uid="{00000000-0004-0000-0300-000015000000}"/>
    <hyperlink ref="F161" r:id="rId23" xr:uid="{00000000-0004-0000-0300-000016000000}"/>
    <hyperlink ref="F164" r:id="rId24" xr:uid="{00000000-0004-0000-0300-000017000000}"/>
    <hyperlink ref="F167" r:id="rId25" xr:uid="{00000000-0004-0000-0300-000018000000}"/>
    <hyperlink ref="F170" r:id="rId26" xr:uid="{00000000-0004-0000-0300-000019000000}"/>
    <hyperlink ref="F173" r:id="rId27" xr:uid="{00000000-0004-0000-0300-00001A000000}"/>
    <hyperlink ref="F176" r:id="rId28" xr:uid="{00000000-0004-0000-0300-00001B000000}"/>
    <hyperlink ref="F179" r:id="rId29" xr:uid="{00000000-0004-0000-0300-00001C000000}"/>
    <hyperlink ref="F182" r:id="rId30" xr:uid="{00000000-0004-0000-0300-00001D000000}"/>
    <hyperlink ref="F184" r:id="rId31" xr:uid="{00000000-0004-0000-0300-00001E000000}"/>
    <hyperlink ref="F187" r:id="rId32" xr:uid="{00000000-0004-0000-0300-00001F000000}"/>
    <hyperlink ref="F190" r:id="rId33" xr:uid="{00000000-0004-0000-0300-000020000000}"/>
    <hyperlink ref="F193" r:id="rId34" xr:uid="{00000000-0004-0000-0300-000021000000}"/>
    <hyperlink ref="F197" r:id="rId35" xr:uid="{00000000-0004-0000-0300-000022000000}"/>
    <hyperlink ref="F201" r:id="rId36" xr:uid="{00000000-0004-0000-0300-000023000000}"/>
    <hyperlink ref="F204" r:id="rId37" xr:uid="{00000000-0004-0000-0300-000024000000}"/>
    <hyperlink ref="F209" r:id="rId38" xr:uid="{00000000-0004-0000-0300-000025000000}"/>
    <hyperlink ref="F214" r:id="rId39" xr:uid="{00000000-0004-0000-0300-000026000000}"/>
    <hyperlink ref="F217" r:id="rId40" xr:uid="{00000000-0004-0000-0300-000027000000}"/>
    <hyperlink ref="F220" r:id="rId41" xr:uid="{00000000-0004-0000-0300-000028000000}"/>
    <hyperlink ref="F223" r:id="rId42" xr:uid="{00000000-0004-0000-0300-000029000000}"/>
    <hyperlink ref="F229" r:id="rId43" xr:uid="{00000000-0004-0000-0300-00002A000000}"/>
    <hyperlink ref="F233" r:id="rId44" xr:uid="{00000000-0004-0000-0300-00002B000000}"/>
    <hyperlink ref="F235" r:id="rId45" xr:uid="{00000000-0004-0000-0300-00002C000000}"/>
    <hyperlink ref="F238" r:id="rId46" xr:uid="{00000000-0004-0000-0300-00002D000000}"/>
    <hyperlink ref="F241" r:id="rId47" xr:uid="{00000000-0004-0000-0300-00002E000000}"/>
    <hyperlink ref="F245" r:id="rId48" xr:uid="{00000000-0004-0000-0300-00002F000000}"/>
    <hyperlink ref="F249" r:id="rId49" xr:uid="{00000000-0004-0000-0300-000030000000}"/>
    <hyperlink ref="F251" r:id="rId50" xr:uid="{00000000-0004-0000-0300-000031000000}"/>
    <hyperlink ref="F254" r:id="rId51" xr:uid="{00000000-0004-0000-0300-000032000000}"/>
    <hyperlink ref="F257" r:id="rId52" xr:uid="{00000000-0004-0000-0300-000033000000}"/>
    <hyperlink ref="F259" r:id="rId53" xr:uid="{00000000-0004-0000-0300-000034000000}"/>
    <hyperlink ref="F267" r:id="rId54" xr:uid="{00000000-0004-0000-0300-000035000000}"/>
    <hyperlink ref="F270" r:id="rId55" xr:uid="{00000000-0004-0000-0300-000036000000}"/>
    <hyperlink ref="F277" r:id="rId56" xr:uid="{00000000-0004-0000-0300-000037000000}"/>
    <hyperlink ref="F281" r:id="rId57" xr:uid="{00000000-0004-0000-0300-000038000000}"/>
    <hyperlink ref="F286" r:id="rId58" xr:uid="{00000000-0004-0000-0300-000039000000}"/>
    <hyperlink ref="F297" r:id="rId59" xr:uid="{00000000-0004-0000-0300-00003A000000}"/>
    <hyperlink ref="F313" r:id="rId60" xr:uid="{00000000-0004-0000-0300-00003B000000}"/>
    <hyperlink ref="F315" r:id="rId61" xr:uid="{00000000-0004-0000-0300-00003C000000}"/>
    <hyperlink ref="F322" r:id="rId62" xr:uid="{00000000-0004-0000-0300-00003D000000}"/>
    <hyperlink ref="F324" r:id="rId63" xr:uid="{00000000-0004-0000-0300-00003E000000}"/>
    <hyperlink ref="F326" r:id="rId64" xr:uid="{00000000-0004-0000-0300-00003F000000}"/>
    <hyperlink ref="F330" r:id="rId65" xr:uid="{00000000-0004-0000-0300-000040000000}"/>
    <hyperlink ref="F332" r:id="rId66" xr:uid="{00000000-0004-0000-0300-000041000000}"/>
    <hyperlink ref="F334" r:id="rId67" xr:uid="{00000000-0004-0000-0300-000042000000}"/>
    <hyperlink ref="F336" r:id="rId68" xr:uid="{00000000-0004-0000-0300-000043000000}"/>
    <hyperlink ref="F338" r:id="rId69" xr:uid="{00000000-0004-0000-0300-000044000000}"/>
    <hyperlink ref="F340" r:id="rId70" xr:uid="{00000000-0004-0000-0300-000045000000}"/>
    <hyperlink ref="F346" r:id="rId71" xr:uid="{00000000-0004-0000-0300-000046000000}"/>
    <hyperlink ref="F348" r:id="rId72" xr:uid="{00000000-0004-0000-0300-000047000000}"/>
    <hyperlink ref="F350" r:id="rId73" xr:uid="{00000000-0004-0000-0300-000048000000}"/>
    <hyperlink ref="F352" r:id="rId74" xr:uid="{00000000-0004-0000-0300-000049000000}"/>
    <hyperlink ref="F354" r:id="rId75" xr:uid="{00000000-0004-0000-0300-00004A000000}"/>
    <hyperlink ref="F360" r:id="rId76" xr:uid="{00000000-0004-0000-0300-00004B000000}"/>
    <hyperlink ref="F362" r:id="rId77" xr:uid="{00000000-0004-0000-0300-00004C000000}"/>
    <hyperlink ref="F364" r:id="rId78" xr:uid="{00000000-0004-0000-0300-00004D000000}"/>
    <hyperlink ref="F366" r:id="rId79" xr:uid="{00000000-0004-0000-0300-00004E000000}"/>
    <hyperlink ref="F368" r:id="rId80" xr:uid="{00000000-0004-0000-0300-00004F000000}"/>
    <hyperlink ref="F370" r:id="rId81" xr:uid="{00000000-0004-0000-0300-000050000000}"/>
    <hyperlink ref="F372" r:id="rId82" xr:uid="{00000000-0004-0000-0300-000051000000}"/>
    <hyperlink ref="F374" r:id="rId83" xr:uid="{00000000-0004-0000-0300-000052000000}"/>
    <hyperlink ref="F376" r:id="rId84" xr:uid="{00000000-0004-0000-0300-000053000000}"/>
    <hyperlink ref="F383" r:id="rId85" xr:uid="{00000000-0004-0000-0300-000054000000}"/>
    <hyperlink ref="F385" r:id="rId86" xr:uid="{00000000-0004-0000-0300-000055000000}"/>
    <hyperlink ref="F387" r:id="rId87" xr:uid="{00000000-0004-0000-0300-000056000000}"/>
    <hyperlink ref="F389" r:id="rId88" xr:uid="{00000000-0004-0000-0300-000057000000}"/>
    <hyperlink ref="F391" r:id="rId89" xr:uid="{00000000-0004-0000-0300-000058000000}"/>
    <hyperlink ref="F393" r:id="rId90" xr:uid="{00000000-0004-0000-0300-000059000000}"/>
    <hyperlink ref="F395" r:id="rId91" xr:uid="{00000000-0004-0000-0300-00005A000000}"/>
    <hyperlink ref="F397" r:id="rId92" xr:uid="{00000000-0004-0000-0300-00005B000000}"/>
    <hyperlink ref="F399" r:id="rId93" xr:uid="{00000000-0004-0000-0300-00005C000000}"/>
    <hyperlink ref="F401" r:id="rId94" xr:uid="{00000000-0004-0000-0300-00005D000000}"/>
    <hyperlink ref="F405" r:id="rId95" xr:uid="{00000000-0004-0000-0300-00005E000000}"/>
    <hyperlink ref="F407" r:id="rId96" xr:uid="{00000000-0004-0000-0300-00005F000000}"/>
    <hyperlink ref="F409" r:id="rId97" xr:uid="{00000000-0004-0000-0300-000060000000}"/>
    <hyperlink ref="F411" r:id="rId98" xr:uid="{00000000-0004-0000-0300-000061000000}"/>
    <hyperlink ref="F413" r:id="rId99" xr:uid="{00000000-0004-0000-0300-000062000000}"/>
    <hyperlink ref="F418" r:id="rId100" xr:uid="{00000000-0004-0000-0300-000063000000}"/>
    <hyperlink ref="F422" r:id="rId101" xr:uid="{00000000-0004-0000-0300-000064000000}"/>
    <hyperlink ref="F424" r:id="rId102" xr:uid="{00000000-0004-0000-0300-000065000000}"/>
    <hyperlink ref="F426" r:id="rId103" xr:uid="{00000000-0004-0000-0300-000066000000}"/>
    <hyperlink ref="F428" r:id="rId104" xr:uid="{00000000-0004-0000-0300-000067000000}"/>
    <hyperlink ref="F430" r:id="rId105" xr:uid="{00000000-0004-0000-0300-000068000000}"/>
    <hyperlink ref="F433" r:id="rId106" xr:uid="{00000000-0004-0000-0300-000069000000}"/>
    <hyperlink ref="F435" r:id="rId107" xr:uid="{00000000-0004-0000-0300-00006A000000}"/>
    <hyperlink ref="F439" r:id="rId108" xr:uid="{00000000-0004-0000-0300-00006B000000}"/>
    <hyperlink ref="F441" r:id="rId109" xr:uid="{00000000-0004-0000-0300-00006C000000}"/>
    <hyperlink ref="F443" r:id="rId110" xr:uid="{00000000-0004-0000-0300-00006D000000}"/>
    <hyperlink ref="F445" r:id="rId111" xr:uid="{00000000-0004-0000-0300-00006E000000}"/>
    <hyperlink ref="F452" r:id="rId112" xr:uid="{00000000-0004-0000-0300-00006F000000}"/>
    <hyperlink ref="F454" r:id="rId113" xr:uid="{00000000-0004-0000-0300-000070000000}"/>
    <hyperlink ref="F456" r:id="rId114" xr:uid="{00000000-0004-0000-0300-000071000000}"/>
    <hyperlink ref="F458" r:id="rId115" xr:uid="{00000000-0004-0000-0300-000072000000}"/>
    <hyperlink ref="F460" r:id="rId116" xr:uid="{00000000-0004-0000-0300-000073000000}"/>
    <hyperlink ref="F462" r:id="rId117" xr:uid="{00000000-0004-0000-0300-000074000000}"/>
    <hyperlink ref="F464" r:id="rId118" xr:uid="{00000000-0004-0000-0300-000075000000}"/>
    <hyperlink ref="F466" r:id="rId119" xr:uid="{00000000-0004-0000-0300-000076000000}"/>
    <hyperlink ref="F468" r:id="rId120" xr:uid="{00000000-0004-0000-0300-000077000000}"/>
    <hyperlink ref="F470" r:id="rId121" xr:uid="{00000000-0004-0000-0300-000078000000}"/>
    <hyperlink ref="F474" r:id="rId122" xr:uid="{00000000-0004-0000-0300-000079000000}"/>
    <hyperlink ref="F476" r:id="rId123" xr:uid="{00000000-0004-0000-0300-00007A000000}"/>
    <hyperlink ref="F478" r:id="rId124" xr:uid="{00000000-0004-0000-0300-00007B000000}"/>
    <hyperlink ref="F480" r:id="rId125" xr:uid="{00000000-0004-0000-0300-00007C000000}"/>
    <hyperlink ref="F482" r:id="rId126" xr:uid="{00000000-0004-0000-0300-00007D000000}"/>
    <hyperlink ref="F484" r:id="rId127" xr:uid="{00000000-0004-0000-0300-00007E000000}"/>
    <hyperlink ref="F486" r:id="rId128" xr:uid="{00000000-0004-0000-0300-00007F000000}"/>
    <hyperlink ref="F488" r:id="rId129" xr:uid="{00000000-0004-0000-0300-000080000000}"/>
    <hyperlink ref="F490" r:id="rId130" xr:uid="{00000000-0004-0000-0300-000081000000}"/>
    <hyperlink ref="F492" r:id="rId131" xr:uid="{00000000-0004-0000-0300-000082000000}"/>
    <hyperlink ref="F496" r:id="rId132" xr:uid="{00000000-0004-0000-0300-000083000000}"/>
    <hyperlink ref="F500" r:id="rId133" xr:uid="{00000000-0004-0000-0300-000084000000}"/>
    <hyperlink ref="F504" r:id="rId134" xr:uid="{00000000-0004-0000-0300-000085000000}"/>
    <hyperlink ref="F506" r:id="rId135" xr:uid="{00000000-0004-0000-0300-000086000000}"/>
    <hyperlink ref="F508" r:id="rId136" xr:uid="{00000000-0004-0000-0300-000087000000}"/>
    <hyperlink ref="F510" r:id="rId137" xr:uid="{00000000-0004-0000-0300-000088000000}"/>
    <hyperlink ref="F512" r:id="rId138" xr:uid="{00000000-0004-0000-0300-000089000000}"/>
    <hyperlink ref="F514" r:id="rId139" xr:uid="{00000000-0004-0000-0300-00008A000000}"/>
    <hyperlink ref="F516" r:id="rId140" xr:uid="{00000000-0004-0000-0300-00008B000000}"/>
    <hyperlink ref="F518" r:id="rId141" xr:uid="{00000000-0004-0000-0300-00008C000000}"/>
    <hyperlink ref="F520" r:id="rId142" xr:uid="{00000000-0004-0000-0300-00008D000000}"/>
    <hyperlink ref="F522" r:id="rId143" xr:uid="{00000000-0004-0000-0300-00008E000000}"/>
    <hyperlink ref="F526" r:id="rId144" xr:uid="{00000000-0004-0000-0300-00008F000000}"/>
    <hyperlink ref="F541" r:id="rId145" xr:uid="{00000000-0004-0000-0300-000090000000}"/>
    <hyperlink ref="F543" r:id="rId146" xr:uid="{00000000-0004-0000-0300-000091000000}"/>
    <hyperlink ref="F545" r:id="rId147" xr:uid="{00000000-0004-0000-0300-000092000000}"/>
    <hyperlink ref="F548" r:id="rId148" xr:uid="{00000000-0004-0000-0300-000093000000}"/>
    <hyperlink ref="F550" r:id="rId149" xr:uid="{00000000-0004-0000-0300-000094000000}"/>
    <hyperlink ref="F560" r:id="rId150" xr:uid="{00000000-0004-0000-0300-000095000000}"/>
    <hyperlink ref="F565" r:id="rId151" xr:uid="{00000000-0004-0000-0300-000096000000}"/>
    <hyperlink ref="F567" r:id="rId152" xr:uid="{00000000-0004-0000-0300-000097000000}"/>
    <hyperlink ref="F569" r:id="rId153" xr:uid="{00000000-0004-0000-0300-000098000000}"/>
    <hyperlink ref="F579" r:id="rId154" xr:uid="{00000000-0004-0000-0300-000099000000}"/>
    <hyperlink ref="F581" r:id="rId155" xr:uid="{00000000-0004-0000-0300-00009A000000}"/>
    <hyperlink ref="F583" r:id="rId156" xr:uid="{00000000-0004-0000-0300-00009B000000}"/>
    <hyperlink ref="F586" r:id="rId157" xr:uid="{00000000-0004-0000-0300-00009C000000}"/>
    <hyperlink ref="F591" r:id="rId158" xr:uid="{00000000-0004-0000-0300-00009D000000}"/>
    <hyperlink ref="F595" r:id="rId159" xr:uid="{00000000-0004-0000-0300-00009E000000}"/>
    <hyperlink ref="F598" r:id="rId160" xr:uid="{00000000-0004-0000-0300-00009F000000}"/>
    <hyperlink ref="F600" r:id="rId161" xr:uid="{00000000-0004-0000-0300-0000A0000000}"/>
    <hyperlink ref="F604" r:id="rId162" xr:uid="{00000000-0004-0000-0300-0000A1000000}"/>
    <hyperlink ref="F606" r:id="rId163" xr:uid="{00000000-0004-0000-0300-0000A2000000}"/>
    <hyperlink ref="F608" r:id="rId164" xr:uid="{00000000-0004-0000-0300-0000A3000000}"/>
    <hyperlink ref="F612" r:id="rId165" xr:uid="{00000000-0004-0000-0300-0000A4000000}"/>
    <hyperlink ref="F615" r:id="rId166" xr:uid="{00000000-0004-0000-0300-0000A5000000}"/>
    <hyperlink ref="F619" r:id="rId167" xr:uid="{00000000-0004-0000-0300-0000A6000000}"/>
    <hyperlink ref="F621" r:id="rId168" xr:uid="{00000000-0004-0000-0300-0000A7000000}"/>
    <hyperlink ref="F623" r:id="rId169" xr:uid="{00000000-0004-0000-0300-0000A8000000}"/>
    <hyperlink ref="F625" r:id="rId170" xr:uid="{00000000-0004-0000-0300-0000A9000000}"/>
    <hyperlink ref="F627" r:id="rId171" xr:uid="{00000000-0004-0000-0300-0000AA000000}"/>
    <hyperlink ref="F629" r:id="rId172" xr:uid="{00000000-0004-0000-0300-0000AB000000}"/>
    <hyperlink ref="F632" r:id="rId173" xr:uid="{00000000-0004-0000-0300-0000AC000000}"/>
    <hyperlink ref="F638" r:id="rId174" xr:uid="{00000000-0004-0000-0300-0000AD000000}"/>
    <hyperlink ref="F640" r:id="rId175" xr:uid="{00000000-0004-0000-0300-0000AE000000}"/>
    <hyperlink ref="F643" r:id="rId176" xr:uid="{00000000-0004-0000-0300-0000AF000000}"/>
    <hyperlink ref="F647" r:id="rId177" xr:uid="{00000000-0004-0000-0300-0000B0000000}"/>
    <hyperlink ref="F650" r:id="rId178" xr:uid="{00000000-0004-0000-0300-0000B1000000}"/>
    <hyperlink ref="F658" r:id="rId179" xr:uid="{00000000-0004-0000-0300-0000B2000000}"/>
    <hyperlink ref="F660" r:id="rId180" xr:uid="{00000000-0004-0000-0300-0000B3000000}"/>
    <hyperlink ref="F662" r:id="rId181" xr:uid="{00000000-0004-0000-0300-0000B4000000}"/>
    <hyperlink ref="F665" r:id="rId182" xr:uid="{00000000-0004-0000-0300-0000B5000000}"/>
    <hyperlink ref="F667" r:id="rId183" xr:uid="{00000000-0004-0000-0300-0000B6000000}"/>
    <hyperlink ref="F669" r:id="rId184" xr:uid="{00000000-0004-0000-0300-0000B7000000}"/>
    <hyperlink ref="F671" r:id="rId185" xr:uid="{00000000-0004-0000-0300-0000B8000000}"/>
    <hyperlink ref="F673" r:id="rId186" xr:uid="{00000000-0004-0000-0300-0000B9000000}"/>
    <hyperlink ref="F675" r:id="rId187" xr:uid="{00000000-0004-0000-0300-0000BA000000}"/>
    <hyperlink ref="F677" r:id="rId188" xr:uid="{00000000-0004-0000-0300-0000BB000000}"/>
    <hyperlink ref="F679" r:id="rId189" xr:uid="{00000000-0004-0000-0300-0000BC000000}"/>
    <hyperlink ref="F681" r:id="rId190" xr:uid="{00000000-0004-0000-0300-0000BD000000}"/>
    <hyperlink ref="F683" r:id="rId191" xr:uid="{00000000-0004-0000-0300-0000BE000000}"/>
    <hyperlink ref="F685" r:id="rId192" xr:uid="{00000000-0004-0000-0300-0000BF000000}"/>
    <hyperlink ref="F687" r:id="rId193" xr:uid="{00000000-0004-0000-0300-0000C0000000}"/>
    <hyperlink ref="F689" r:id="rId194" xr:uid="{00000000-0004-0000-0300-0000C1000000}"/>
    <hyperlink ref="F691" r:id="rId195" xr:uid="{00000000-0004-0000-0300-0000C2000000}"/>
    <hyperlink ref="F693" r:id="rId196" xr:uid="{00000000-0004-0000-0300-0000C3000000}"/>
    <hyperlink ref="F695" r:id="rId197" xr:uid="{00000000-0004-0000-0300-0000C4000000}"/>
    <hyperlink ref="F697" r:id="rId198" xr:uid="{00000000-0004-0000-0300-0000C5000000}"/>
    <hyperlink ref="F699" r:id="rId199" xr:uid="{00000000-0004-0000-0300-0000C6000000}"/>
    <hyperlink ref="F701" r:id="rId200" xr:uid="{00000000-0004-0000-0300-0000C7000000}"/>
    <hyperlink ref="F703" r:id="rId201" xr:uid="{00000000-0004-0000-0300-0000C8000000}"/>
    <hyperlink ref="F705" r:id="rId202" xr:uid="{00000000-0004-0000-0300-0000C9000000}"/>
    <hyperlink ref="F707" r:id="rId203" xr:uid="{00000000-0004-0000-0300-0000CA000000}"/>
    <hyperlink ref="F709" r:id="rId204" xr:uid="{00000000-0004-0000-0300-0000CB000000}"/>
    <hyperlink ref="F711" r:id="rId205" xr:uid="{00000000-0004-0000-0300-0000CC000000}"/>
    <hyperlink ref="F714" r:id="rId206" xr:uid="{00000000-0004-0000-0300-0000CD000000}"/>
    <hyperlink ref="F716" r:id="rId207" xr:uid="{00000000-0004-0000-0300-0000CE000000}"/>
    <hyperlink ref="F718" r:id="rId208" xr:uid="{00000000-0004-0000-0300-0000CF000000}"/>
    <hyperlink ref="F722" r:id="rId209" xr:uid="{00000000-0004-0000-0300-0000D0000000}"/>
    <hyperlink ref="F724" r:id="rId210" xr:uid="{00000000-0004-0000-0300-0000D1000000}"/>
    <hyperlink ref="F727" r:id="rId211" xr:uid="{00000000-0004-0000-0300-0000D2000000}"/>
    <hyperlink ref="F731" r:id="rId212" xr:uid="{00000000-0004-0000-0300-0000D3000000}"/>
    <hyperlink ref="F733" r:id="rId213" xr:uid="{00000000-0004-0000-0300-0000D4000000}"/>
    <hyperlink ref="F736" r:id="rId214" xr:uid="{00000000-0004-0000-0300-0000D5000000}"/>
    <hyperlink ref="F738" r:id="rId215" xr:uid="{00000000-0004-0000-0300-0000D6000000}"/>
    <hyperlink ref="F740" r:id="rId216" xr:uid="{00000000-0004-0000-0300-0000D7000000}"/>
    <hyperlink ref="F742" r:id="rId217" xr:uid="{00000000-0004-0000-0300-0000D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1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41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96</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7848</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35.25" customHeight="1">
      <c r="B29" s="93"/>
      <c r="E29" s="321" t="s">
        <v>6795</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ROUND(J96,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ROUND((SUM(BE96:BE416)),  2)</f>
        <v>0</v>
      </c>
      <c r="I35" s="95">
        <v>0.21</v>
      </c>
      <c r="J35" s="85">
        <f>ROUND(((SUM(BE96:BE416))*I35),  2)</f>
        <v>0</v>
      </c>
      <c r="L35" s="34"/>
    </row>
    <row r="36" spans="2:12" s="1" customFormat="1" ht="14.45" customHeight="1">
      <c r="B36" s="34"/>
      <c r="E36" s="29" t="s">
        <v>45</v>
      </c>
      <c r="F36" s="85">
        <f>ROUND((SUM(BF96:BF416)),  2)</f>
        <v>0</v>
      </c>
      <c r="I36" s="95">
        <v>0.15</v>
      </c>
      <c r="J36" s="85">
        <f>ROUND(((SUM(BF96:BF416))*I36),  2)</f>
        <v>0</v>
      </c>
      <c r="L36" s="34"/>
    </row>
    <row r="37" spans="2:12" s="1" customFormat="1" ht="14.45" hidden="1" customHeight="1">
      <c r="B37" s="34"/>
      <c r="E37" s="29" t="s">
        <v>46</v>
      </c>
      <c r="F37" s="85">
        <f>ROUND((SUM(BG96:BG416)),  2)</f>
        <v>0</v>
      </c>
      <c r="I37" s="95">
        <v>0.21</v>
      </c>
      <c r="J37" s="85">
        <f>0</f>
        <v>0</v>
      </c>
      <c r="L37" s="34"/>
    </row>
    <row r="38" spans="2:12" s="1" customFormat="1" ht="14.45" hidden="1" customHeight="1">
      <c r="B38" s="34"/>
      <c r="E38" s="29" t="s">
        <v>47</v>
      </c>
      <c r="F38" s="85">
        <f>ROUND((SUM(BH96:BH416)),  2)</f>
        <v>0</v>
      </c>
      <c r="I38" s="95">
        <v>0.15</v>
      </c>
      <c r="J38" s="85">
        <f>0</f>
        <v>0</v>
      </c>
      <c r="L38" s="34"/>
    </row>
    <row r="39" spans="2:12" s="1" customFormat="1" ht="14.45" hidden="1" customHeight="1">
      <c r="B39" s="34"/>
      <c r="E39" s="29" t="s">
        <v>48</v>
      </c>
      <c r="F39" s="85">
        <f>ROUND((SUM(BI96:BI416)),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UST - Ústřední topení</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J96</f>
        <v>0</v>
      </c>
      <c r="L63" s="34"/>
      <c r="AU63" s="19" t="s">
        <v>222</v>
      </c>
    </row>
    <row r="64" spans="2:47" s="8" customFormat="1" ht="24.95" customHeight="1">
      <c r="B64" s="105"/>
      <c r="D64" s="106" t="s">
        <v>223</v>
      </c>
      <c r="E64" s="107"/>
      <c r="F64" s="107"/>
      <c r="G64" s="107"/>
      <c r="H64" s="107"/>
      <c r="I64" s="107"/>
      <c r="J64" s="108">
        <f>J97</f>
        <v>0</v>
      </c>
      <c r="L64" s="105"/>
    </row>
    <row r="65" spans="2:12" s="9" customFormat="1" ht="19.899999999999999" customHeight="1">
      <c r="B65" s="109"/>
      <c r="D65" s="110" t="s">
        <v>224</v>
      </c>
      <c r="E65" s="111"/>
      <c r="F65" s="111"/>
      <c r="G65" s="111"/>
      <c r="H65" s="111"/>
      <c r="I65" s="111"/>
      <c r="J65" s="112">
        <f>J98</f>
        <v>0</v>
      </c>
      <c r="L65" s="109"/>
    </row>
    <row r="66" spans="2:12" s="8" customFormat="1" ht="24.95" customHeight="1">
      <c r="B66" s="105"/>
      <c r="D66" s="106" t="s">
        <v>442</v>
      </c>
      <c r="E66" s="107"/>
      <c r="F66" s="107"/>
      <c r="G66" s="107"/>
      <c r="H66" s="107"/>
      <c r="I66" s="107"/>
      <c r="J66" s="108">
        <f>J101</f>
        <v>0</v>
      </c>
      <c r="L66" s="105"/>
    </row>
    <row r="67" spans="2:12" s="9" customFormat="1" ht="19.899999999999999" customHeight="1">
      <c r="B67" s="109"/>
      <c r="D67" s="110" t="s">
        <v>7849</v>
      </c>
      <c r="E67" s="111"/>
      <c r="F67" s="111"/>
      <c r="G67" s="111"/>
      <c r="H67" s="111"/>
      <c r="I67" s="111"/>
      <c r="J67" s="112">
        <f>J102</f>
        <v>0</v>
      </c>
      <c r="L67" s="109"/>
    </row>
    <row r="68" spans="2:12" s="9" customFormat="1" ht="19.899999999999999" customHeight="1">
      <c r="B68" s="109"/>
      <c r="D68" s="110" t="s">
        <v>7850</v>
      </c>
      <c r="E68" s="111"/>
      <c r="F68" s="111"/>
      <c r="G68" s="111"/>
      <c r="H68" s="111"/>
      <c r="I68" s="111"/>
      <c r="J68" s="112">
        <f>J103</f>
        <v>0</v>
      </c>
      <c r="L68" s="109"/>
    </row>
    <row r="69" spans="2:12" s="9" customFormat="1" ht="19.899999999999999" customHeight="1">
      <c r="B69" s="109"/>
      <c r="D69" s="110" t="s">
        <v>7851</v>
      </c>
      <c r="E69" s="111"/>
      <c r="F69" s="111"/>
      <c r="G69" s="111"/>
      <c r="H69" s="111"/>
      <c r="I69" s="111"/>
      <c r="J69" s="112">
        <f>J215</f>
        <v>0</v>
      </c>
      <c r="L69" s="109"/>
    </row>
    <row r="70" spans="2:12" s="9" customFormat="1" ht="19.899999999999999" customHeight="1">
      <c r="B70" s="109"/>
      <c r="D70" s="110" t="s">
        <v>7852</v>
      </c>
      <c r="E70" s="111"/>
      <c r="F70" s="111"/>
      <c r="G70" s="111"/>
      <c r="H70" s="111"/>
      <c r="I70" s="111"/>
      <c r="J70" s="112">
        <f>J306</f>
        <v>0</v>
      </c>
      <c r="L70" s="109"/>
    </row>
    <row r="71" spans="2:12" s="9" customFormat="1" ht="19.899999999999999" customHeight="1">
      <c r="B71" s="109"/>
      <c r="D71" s="110" t="s">
        <v>7853</v>
      </c>
      <c r="E71" s="111"/>
      <c r="F71" s="111"/>
      <c r="G71" s="111"/>
      <c r="H71" s="111"/>
      <c r="I71" s="111"/>
      <c r="J71" s="112">
        <f>J355</f>
        <v>0</v>
      </c>
      <c r="L71" s="109"/>
    </row>
    <row r="72" spans="2:12" s="9" customFormat="1" ht="19.899999999999999" customHeight="1">
      <c r="B72" s="109"/>
      <c r="D72" s="110" t="s">
        <v>7854</v>
      </c>
      <c r="E72" s="111"/>
      <c r="F72" s="111"/>
      <c r="G72" s="111"/>
      <c r="H72" s="111"/>
      <c r="I72" s="111"/>
      <c r="J72" s="112">
        <f>J373</f>
        <v>0</v>
      </c>
      <c r="L72" s="109"/>
    </row>
    <row r="73" spans="2:12" s="9" customFormat="1" ht="19.899999999999999" customHeight="1">
      <c r="B73" s="109"/>
      <c r="D73" s="110" t="s">
        <v>7855</v>
      </c>
      <c r="E73" s="111"/>
      <c r="F73" s="111"/>
      <c r="G73" s="111"/>
      <c r="H73" s="111"/>
      <c r="I73" s="111"/>
      <c r="J73" s="112">
        <f>J384</f>
        <v>0</v>
      </c>
      <c r="L73" s="109"/>
    </row>
    <row r="74" spans="2:12" s="8" customFormat="1" ht="24.95" customHeight="1">
      <c r="B74" s="105"/>
      <c r="D74" s="106" t="s">
        <v>6808</v>
      </c>
      <c r="E74" s="107"/>
      <c r="F74" s="107"/>
      <c r="G74" s="107"/>
      <c r="H74" s="107"/>
      <c r="I74" s="107"/>
      <c r="J74" s="108">
        <f>J397</f>
        <v>0</v>
      </c>
      <c r="L74" s="105"/>
    </row>
    <row r="75" spans="2:12" s="1" customFormat="1" ht="21.75" customHeight="1">
      <c r="B75" s="34"/>
      <c r="L75" s="34"/>
    </row>
    <row r="76" spans="2:12" s="1" customFormat="1" ht="6.95" customHeight="1">
      <c r="B76" s="43"/>
      <c r="C76" s="44"/>
      <c r="D76" s="44"/>
      <c r="E76" s="44"/>
      <c r="F76" s="44"/>
      <c r="G76" s="44"/>
      <c r="H76" s="44"/>
      <c r="I76" s="44"/>
      <c r="J76" s="44"/>
      <c r="K76" s="44"/>
      <c r="L76" s="34"/>
    </row>
    <row r="80" spans="2:12" s="1" customFormat="1" ht="6.95" customHeight="1">
      <c r="B80" s="45"/>
      <c r="C80" s="46"/>
      <c r="D80" s="46"/>
      <c r="E80" s="46"/>
      <c r="F80" s="46"/>
      <c r="G80" s="46"/>
      <c r="H80" s="46"/>
      <c r="I80" s="46"/>
      <c r="J80" s="46"/>
      <c r="K80" s="46"/>
      <c r="L80" s="34"/>
    </row>
    <row r="81" spans="2:63" s="1" customFormat="1" ht="24.95" customHeight="1">
      <c r="B81" s="34"/>
      <c r="C81" s="23" t="s">
        <v>226</v>
      </c>
      <c r="L81" s="34"/>
    </row>
    <row r="82" spans="2:63" s="1" customFormat="1" ht="6.95" customHeight="1">
      <c r="B82" s="34"/>
      <c r="L82" s="34"/>
    </row>
    <row r="83" spans="2:63" s="1" customFormat="1" ht="12" customHeight="1">
      <c r="B83" s="34"/>
      <c r="C83" s="29" t="s">
        <v>16</v>
      </c>
      <c r="L83" s="34"/>
    </row>
    <row r="84" spans="2:63" s="1" customFormat="1" ht="16.5" customHeight="1">
      <c r="B84" s="34"/>
      <c r="E84" s="355" t="str">
        <f>E7</f>
        <v>SOCIÁLNĚ ZDRAVOTNÍ KOMPLEX ČERVENÝ KOPEC - REVIZE R03</v>
      </c>
      <c r="F84" s="356"/>
      <c r="G84" s="356"/>
      <c r="H84" s="356"/>
      <c r="L84" s="34"/>
    </row>
    <row r="85" spans="2:63" ht="12" customHeight="1">
      <c r="B85" s="22"/>
      <c r="C85" s="29" t="s">
        <v>217</v>
      </c>
      <c r="L85" s="22"/>
    </row>
    <row r="86" spans="2:63" s="1" customFormat="1" ht="16.5" customHeight="1">
      <c r="B86" s="34"/>
      <c r="E86" s="355" t="s">
        <v>303</v>
      </c>
      <c r="F86" s="357"/>
      <c r="G86" s="357"/>
      <c r="H86" s="357"/>
      <c r="L86" s="34"/>
    </row>
    <row r="87" spans="2:63" s="1" customFormat="1" ht="12" customHeight="1">
      <c r="B87" s="34"/>
      <c r="C87" s="29" t="s">
        <v>306</v>
      </c>
      <c r="L87" s="34"/>
    </row>
    <row r="88" spans="2:63" s="1" customFormat="1" ht="16.5" customHeight="1">
      <c r="B88" s="34"/>
      <c r="E88" s="338" t="str">
        <f>E11</f>
        <v>UST - Ústřední topení</v>
      </c>
      <c r="F88" s="357"/>
      <c r="G88" s="357"/>
      <c r="H88" s="357"/>
      <c r="L88" s="34"/>
    </row>
    <row r="89" spans="2:63" s="1" customFormat="1" ht="6.95" customHeight="1">
      <c r="B89" s="34"/>
      <c r="L89" s="34"/>
    </row>
    <row r="90" spans="2:63" s="1" customFormat="1" ht="12" customHeight="1">
      <c r="B90" s="34"/>
      <c r="C90" s="29" t="s">
        <v>22</v>
      </c>
      <c r="F90" s="27" t="str">
        <f>F14</f>
        <v xml:space="preserve"> </v>
      </c>
      <c r="I90" s="29" t="s">
        <v>24</v>
      </c>
      <c r="J90" s="51" t="str">
        <f>IF(J14="","",J14)</f>
        <v>26. 9. 2025</v>
      </c>
      <c r="L90" s="34"/>
    </row>
    <row r="91" spans="2:63" s="1" customFormat="1" ht="6.95" customHeight="1">
      <c r="B91" s="34"/>
      <c r="L91" s="34"/>
    </row>
    <row r="92" spans="2:63" s="1" customFormat="1" ht="15.2" customHeight="1">
      <c r="B92" s="34"/>
      <c r="C92" s="29" t="s">
        <v>26</v>
      </c>
      <c r="F92" s="27" t="str">
        <f>E17</f>
        <v>Statutární město Brno</v>
      </c>
      <c r="I92" s="29" t="s">
        <v>32</v>
      </c>
      <c r="J92" s="32" t="str">
        <f>E23</f>
        <v>Rangherka 5 s.r.o.</v>
      </c>
      <c r="L92" s="34"/>
    </row>
    <row r="93" spans="2:63" s="1" customFormat="1" ht="15.2" customHeight="1">
      <c r="B93" s="34"/>
      <c r="C93" s="29" t="s">
        <v>30</v>
      </c>
      <c r="F93" s="27" t="str">
        <f>IF(E20="","",E20)</f>
        <v>Vyplň údaj</v>
      </c>
      <c r="I93" s="29" t="s">
        <v>35</v>
      </c>
      <c r="J93" s="32" t="str">
        <f>E26</f>
        <v>Propos Liberec s.r.o.</v>
      </c>
      <c r="L93" s="34"/>
    </row>
    <row r="94" spans="2:63" s="1" customFormat="1" ht="10.35" customHeight="1">
      <c r="B94" s="34"/>
      <c r="L94" s="34"/>
    </row>
    <row r="95" spans="2:63" s="10" customFormat="1" ht="29.25" customHeight="1">
      <c r="B95" s="113"/>
      <c r="C95" s="114" t="s">
        <v>227</v>
      </c>
      <c r="D95" s="115" t="s">
        <v>58</v>
      </c>
      <c r="E95" s="115" t="s">
        <v>54</v>
      </c>
      <c r="F95" s="115" t="s">
        <v>55</v>
      </c>
      <c r="G95" s="115" t="s">
        <v>228</v>
      </c>
      <c r="H95" s="115" t="s">
        <v>229</v>
      </c>
      <c r="I95" s="115" t="s">
        <v>230</v>
      </c>
      <c r="J95" s="115" t="s">
        <v>221</v>
      </c>
      <c r="K95" s="116" t="s">
        <v>231</v>
      </c>
      <c r="L95" s="113"/>
      <c r="M95" s="58" t="s">
        <v>21</v>
      </c>
      <c r="N95" s="59" t="s">
        <v>43</v>
      </c>
      <c r="O95" s="59" t="s">
        <v>232</v>
      </c>
      <c r="P95" s="59" t="s">
        <v>233</v>
      </c>
      <c r="Q95" s="59" t="s">
        <v>234</v>
      </c>
      <c r="R95" s="59" t="s">
        <v>235</v>
      </c>
      <c r="S95" s="59" t="s">
        <v>236</v>
      </c>
      <c r="T95" s="60" t="s">
        <v>237</v>
      </c>
    </row>
    <row r="96" spans="2:63" s="1" customFormat="1" ht="22.9" customHeight="1">
      <c r="B96" s="34"/>
      <c r="C96" s="63" t="s">
        <v>238</v>
      </c>
      <c r="J96" s="117">
        <f>BK96</f>
        <v>0</v>
      </c>
      <c r="L96" s="34"/>
      <c r="M96" s="61"/>
      <c r="N96" s="52"/>
      <c r="O96" s="52"/>
      <c r="P96" s="118">
        <f>P97+P101+P397</f>
        <v>0</v>
      </c>
      <c r="Q96" s="52"/>
      <c r="R96" s="118">
        <f>R97+R101+R397</f>
        <v>0</v>
      </c>
      <c r="S96" s="52"/>
      <c r="T96" s="119">
        <f>T97+T101+T397</f>
        <v>0</v>
      </c>
      <c r="AT96" s="19" t="s">
        <v>72</v>
      </c>
      <c r="AU96" s="19" t="s">
        <v>222</v>
      </c>
      <c r="BK96" s="120">
        <f>BK97+BK101+BK397</f>
        <v>0</v>
      </c>
    </row>
    <row r="97" spans="2:65" s="11" customFormat="1" ht="25.9" customHeight="1">
      <c r="B97" s="121"/>
      <c r="D97" s="122" t="s">
        <v>72</v>
      </c>
      <c r="E97" s="123" t="s">
        <v>239</v>
      </c>
      <c r="F97" s="123" t="s">
        <v>240</v>
      </c>
      <c r="I97" s="124"/>
      <c r="J97" s="125">
        <f>BK97</f>
        <v>0</v>
      </c>
      <c r="L97" s="121"/>
      <c r="M97" s="126"/>
      <c r="P97" s="127">
        <f>P98</f>
        <v>0</v>
      </c>
      <c r="R97" s="127">
        <f>R98</f>
        <v>0</v>
      </c>
      <c r="T97" s="128">
        <f>T98</f>
        <v>0</v>
      </c>
      <c r="AR97" s="122" t="s">
        <v>81</v>
      </c>
      <c r="AT97" s="129" t="s">
        <v>72</v>
      </c>
      <c r="AU97" s="129" t="s">
        <v>73</v>
      </c>
      <c r="AY97" s="122" t="s">
        <v>241</v>
      </c>
      <c r="BK97" s="130">
        <f>BK98</f>
        <v>0</v>
      </c>
    </row>
    <row r="98" spans="2:65" s="11" customFormat="1" ht="22.9" customHeight="1">
      <c r="B98" s="121"/>
      <c r="D98" s="122" t="s">
        <v>72</v>
      </c>
      <c r="E98" s="131" t="s">
        <v>168</v>
      </c>
      <c r="F98" s="131" t="s">
        <v>242</v>
      </c>
      <c r="I98" s="124"/>
      <c r="J98" s="132">
        <f>BK98</f>
        <v>0</v>
      </c>
      <c r="L98" s="121"/>
      <c r="M98" s="126"/>
      <c r="P98" s="127">
        <f>SUM(P99:P100)</f>
        <v>0</v>
      </c>
      <c r="R98" s="127">
        <f>SUM(R99:R100)</f>
        <v>0</v>
      </c>
      <c r="T98" s="128">
        <f>SUM(T99:T100)</f>
        <v>0</v>
      </c>
      <c r="AR98" s="122" t="s">
        <v>81</v>
      </c>
      <c r="AT98" s="129" t="s">
        <v>72</v>
      </c>
      <c r="AU98" s="129" t="s">
        <v>81</v>
      </c>
      <c r="AY98" s="122" t="s">
        <v>241</v>
      </c>
      <c r="BK98" s="130">
        <f>SUM(BK99:BK100)</f>
        <v>0</v>
      </c>
    </row>
    <row r="99" spans="2:65" s="1" customFormat="1" ht="24.2" customHeight="1">
      <c r="B99" s="34"/>
      <c r="C99" s="133" t="s">
        <v>81</v>
      </c>
      <c r="D99" s="133" t="s">
        <v>243</v>
      </c>
      <c r="E99" s="134" t="s">
        <v>7856</v>
      </c>
      <c r="F99" s="135" t="s">
        <v>7857</v>
      </c>
      <c r="G99" s="136" t="s">
        <v>5147</v>
      </c>
      <c r="H99" s="137">
        <v>1</v>
      </c>
      <c r="I99" s="138"/>
      <c r="J99" s="139">
        <f>ROUND(I99*H99,2)</f>
        <v>0</v>
      </c>
      <c r="K99" s="135" t="s">
        <v>21</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89</v>
      </c>
    </row>
    <row r="100" spans="2:65" s="1" customFormat="1" ht="19.5">
      <c r="B100" s="34"/>
      <c r="D100" s="146" t="s">
        <v>248</v>
      </c>
      <c r="F100" s="147" t="s">
        <v>7858</v>
      </c>
      <c r="I100" s="148"/>
      <c r="L100" s="34"/>
      <c r="M100" s="149"/>
      <c r="T100" s="55"/>
      <c r="AT100" s="19" t="s">
        <v>248</v>
      </c>
      <c r="AU100" s="19" t="s">
        <v>89</v>
      </c>
    </row>
    <row r="101" spans="2:65" s="11" customFormat="1" ht="25.9" customHeight="1">
      <c r="B101" s="121"/>
      <c r="D101" s="122" t="s">
        <v>72</v>
      </c>
      <c r="E101" s="123" t="s">
        <v>2307</v>
      </c>
      <c r="F101" s="123" t="s">
        <v>2308</v>
      </c>
      <c r="I101" s="124"/>
      <c r="J101" s="125">
        <f>BK101</f>
        <v>0</v>
      </c>
      <c r="L101" s="121"/>
      <c r="M101" s="126"/>
      <c r="P101" s="127">
        <f>P102+P103+P215+P306+P355+P373+P384</f>
        <v>0</v>
      </c>
      <c r="R101" s="127">
        <f>R102+R103+R215+R306+R355+R373+R384</f>
        <v>0</v>
      </c>
      <c r="T101" s="128">
        <f>T102+T103+T215+T306+T355+T373+T384</f>
        <v>0</v>
      </c>
      <c r="AR101" s="122" t="s">
        <v>89</v>
      </c>
      <c r="AT101" s="129" t="s">
        <v>72</v>
      </c>
      <c r="AU101" s="129" t="s">
        <v>73</v>
      </c>
      <c r="AY101" s="122" t="s">
        <v>241</v>
      </c>
      <c r="BK101" s="130">
        <f>BK102+BK103+BK215+BK306+BK355+BK373+BK384</f>
        <v>0</v>
      </c>
    </row>
    <row r="102" spans="2:65" s="11" customFormat="1" ht="22.9" customHeight="1">
      <c r="B102" s="121"/>
      <c r="D102" s="122" t="s">
        <v>72</v>
      </c>
      <c r="E102" s="131" t="s">
        <v>5127</v>
      </c>
      <c r="F102" s="131" t="s">
        <v>7859</v>
      </c>
      <c r="I102" s="124"/>
      <c r="J102" s="132">
        <f>BK102</f>
        <v>0</v>
      </c>
      <c r="L102" s="121"/>
      <c r="M102" s="126"/>
      <c r="P102" s="127">
        <v>0</v>
      </c>
      <c r="R102" s="127">
        <v>0</v>
      </c>
      <c r="T102" s="128">
        <v>0</v>
      </c>
      <c r="AR102" s="122" t="s">
        <v>81</v>
      </c>
      <c r="AT102" s="129" t="s">
        <v>72</v>
      </c>
      <c r="AU102" s="129" t="s">
        <v>81</v>
      </c>
      <c r="AY102" s="122" t="s">
        <v>241</v>
      </c>
      <c r="BK102" s="130">
        <v>0</v>
      </c>
    </row>
    <row r="103" spans="2:65" s="11" customFormat="1" ht="22.9" customHeight="1">
      <c r="B103" s="121"/>
      <c r="D103" s="122" t="s">
        <v>72</v>
      </c>
      <c r="E103" s="131" t="s">
        <v>7860</v>
      </c>
      <c r="F103" s="131" t="s">
        <v>7861</v>
      </c>
      <c r="I103" s="124"/>
      <c r="J103" s="132">
        <f>BK103</f>
        <v>0</v>
      </c>
      <c r="L103" s="121"/>
      <c r="M103" s="126"/>
      <c r="P103" s="127">
        <f>SUM(P104:P214)</f>
        <v>0</v>
      </c>
      <c r="R103" s="127">
        <f>SUM(R104:R214)</f>
        <v>0</v>
      </c>
      <c r="T103" s="128">
        <f>SUM(T104:T214)</f>
        <v>0</v>
      </c>
      <c r="AR103" s="122" t="s">
        <v>81</v>
      </c>
      <c r="AT103" s="129" t="s">
        <v>72</v>
      </c>
      <c r="AU103" s="129" t="s">
        <v>81</v>
      </c>
      <c r="AY103" s="122" t="s">
        <v>241</v>
      </c>
      <c r="BK103" s="130">
        <f>SUM(BK104:BK214)</f>
        <v>0</v>
      </c>
    </row>
    <row r="104" spans="2:65" s="1" customFormat="1" ht="62.65" customHeight="1">
      <c r="B104" s="34"/>
      <c r="C104" s="133" t="s">
        <v>89</v>
      </c>
      <c r="D104" s="133" t="s">
        <v>243</v>
      </c>
      <c r="E104" s="134" t="s">
        <v>7862</v>
      </c>
      <c r="F104" s="135" t="s">
        <v>7863</v>
      </c>
      <c r="G104" s="136" t="s">
        <v>5147</v>
      </c>
      <c r="H104" s="137">
        <v>1</v>
      </c>
      <c r="I104" s="138"/>
      <c r="J104" s="139">
        <f>ROUND(I104*H104,2)</f>
        <v>0</v>
      </c>
      <c r="K104" s="135" t="s">
        <v>21</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153</v>
      </c>
    </row>
    <row r="105" spans="2:65" s="1" customFormat="1" ht="29.25">
      <c r="B105" s="34"/>
      <c r="D105" s="146" t="s">
        <v>248</v>
      </c>
      <c r="F105" s="147" t="s">
        <v>7864</v>
      </c>
      <c r="I105" s="148"/>
      <c r="L105" s="34"/>
      <c r="M105" s="149"/>
      <c r="T105" s="55"/>
      <c r="AT105" s="19" t="s">
        <v>248</v>
      </c>
      <c r="AU105" s="19" t="s">
        <v>89</v>
      </c>
    </row>
    <row r="106" spans="2:65" s="1" customFormat="1" ht="78" customHeight="1">
      <c r="B106" s="34"/>
      <c r="C106" s="133" t="s">
        <v>145</v>
      </c>
      <c r="D106" s="133" t="s">
        <v>243</v>
      </c>
      <c r="E106" s="134" t="s">
        <v>7865</v>
      </c>
      <c r="F106" s="135" t="s">
        <v>7866</v>
      </c>
      <c r="G106" s="136" t="s">
        <v>5147</v>
      </c>
      <c r="H106" s="137">
        <v>2</v>
      </c>
      <c r="I106" s="138"/>
      <c r="J106" s="139">
        <f>ROUND(I106*H106,2)</f>
        <v>0</v>
      </c>
      <c r="K106" s="135" t="s">
        <v>21</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159</v>
      </c>
    </row>
    <row r="107" spans="2:65" s="1" customFormat="1" ht="68.25">
      <c r="B107" s="34"/>
      <c r="D107" s="146" t="s">
        <v>248</v>
      </c>
      <c r="F107" s="147" t="s">
        <v>7867</v>
      </c>
      <c r="I107" s="148"/>
      <c r="L107" s="34"/>
      <c r="M107" s="149"/>
      <c r="T107" s="55"/>
      <c r="AT107" s="19" t="s">
        <v>248</v>
      </c>
      <c r="AU107" s="19" t="s">
        <v>89</v>
      </c>
    </row>
    <row r="108" spans="2:65" s="1" customFormat="1" ht="78" customHeight="1">
      <c r="B108" s="34"/>
      <c r="C108" s="133" t="s">
        <v>153</v>
      </c>
      <c r="D108" s="133" t="s">
        <v>243</v>
      </c>
      <c r="E108" s="134" t="s">
        <v>7868</v>
      </c>
      <c r="F108" s="135" t="s">
        <v>7869</v>
      </c>
      <c r="G108" s="136" t="s">
        <v>5147</v>
      </c>
      <c r="H108" s="137">
        <v>2</v>
      </c>
      <c r="I108" s="138"/>
      <c r="J108" s="139">
        <f>ROUND(I108*H108,2)</f>
        <v>0</v>
      </c>
      <c r="K108" s="135" t="s">
        <v>21</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165</v>
      </c>
    </row>
    <row r="109" spans="2:65" s="1" customFormat="1" ht="68.25">
      <c r="B109" s="34"/>
      <c r="D109" s="146" t="s">
        <v>248</v>
      </c>
      <c r="F109" s="147" t="s">
        <v>7867</v>
      </c>
      <c r="I109" s="148"/>
      <c r="L109" s="34"/>
      <c r="M109" s="149"/>
      <c r="T109" s="55"/>
      <c r="AT109" s="19" t="s">
        <v>248</v>
      </c>
      <c r="AU109" s="19" t="s">
        <v>89</v>
      </c>
    </row>
    <row r="110" spans="2:65" s="1" customFormat="1" ht="78" customHeight="1">
      <c r="B110" s="34"/>
      <c r="C110" s="133" t="s">
        <v>156</v>
      </c>
      <c r="D110" s="133" t="s">
        <v>243</v>
      </c>
      <c r="E110" s="134" t="s">
        <v>7870</v>
      </c>
      <c r="F110" s="135" t="s">
        <v>7871</v>
      </c>
      <c r="G110" s="136" t="s">
        <v>5147</v>
      </c>
      <c r="H110" s="137">
        <v>1</v>
      </c>
      <c r="I110" s="138"/>
      <c r="J110" s="139">
        <f>ROUND(I110*H110,2)</f>
        <v>0</v>
      </c>
      <c r="K110" s="135" t="s">
        <v>21</v>
      </c>
      <c r="L110" s="34"/>
      <c r="M110" s="140" t="s">
        <v>21</v>
      </c>
      <c r="N110" s="141" t="s">
        <v>45</v>
      </c>
      <c r="P110" s="142">
        <f>O110*H110</f>
        <v>0</v>
      </c>
      <c r="Q110" s="142">
        <v>0</v>
      </c>
      <c r="R110" s="142">
        <f>Q110*H110</f>
        <v>0</v>
      </c>
      <c r="S110" s="142">
        <v>0</v>
      </c>
      <c r="T110" s="143">
        <f>S110*H110</f>
        <v>0</v>
      </c>
      <c r="AR110" s="144" t="s">
        <v>153</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584</v>
      </c>
    </row>
    <row r="111" spans="2:65" s="1" customFormat="1" ht="68.25">
      <c r="B111" s="34"/>
      <c r="D111" s="146" t="s">
        <v>248</v>
      </c>
      <c r="F111" s="147" t="s">
        <v>7867</v>
      </c>
      <c r="I111" s="148"/>
      <c r="L111" s="34"/>
      <c r="M111" s="149"/>
      <c r="T111" s="55"/>
      <c r="AT111" s="19" t="s">
        <v>248</v>
      </c>
      <c r="AU111" s="19" t="s">
        <v>89</v>
      </c>
    </row>
    <row r="112" spans="2:65" s="1" customFormat="1" ht="78" customHeight="1">
      <c r="B112" s="34"/>
      <c r="C112" s="133" t="s">
        <v>159</v>
      </c>
      <c r="D112" s="133" t="s">
        <v>243</v>
      </c>
      <c r="E112" s="134" t="s">
        <v>7872</v>
      </c>
      <c r="F112" s="135" t="s">
        <v>7873</v>
      </c>
      <c r="G112" s="136" t="s">
        <v>5147</v>
      </c>
      <c r="H112" s="137">
        <v>1</v>
      </c>
      <c r="I112" s="138"/>
      <c r="J112" s="139">
        <f>ROUND(I112*H112,2)</f>
        <v>0</v>
      </c>
      <c r="K112" s="135" t="s">
        <v>21</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603</v>
      </c>
    </row>
    <row r="113" spans="2:65" s="1" customFormat="1" ht="68.25">
      <c r="B113" s="34"/>
      <c r="D113" s="146" t="s">
        <v>248</v>
      </c>
      <c r="F113" s="147" t="s">
        <v>7867</v>
      </c>
      <c r="I113" s="148"/>
      <c r="L113" s="34"/>
      <c r="M113" s="149"/>
      <c r="T113" s="55"/>
      <c r="AT113" s="19" t="s">
        <v>248</v>
      </c>
      <c r="AU113" s="19" t="s">
        <v>89</v>
      </c>
    </row>
    <row r="114" spans="2:65" s="1" customFormat="1" ht="78" customHeight="1">
      <c r="B114" s="34"/>
      <c r="C114" s="133" t="s">
        <v>162</v>
      </c>
      <c r="D114" s="133" t="s">
        <v>243</v>
      </c>
      <c r="E114" s="134" t="s">
        <v>7874</v>
      </c>
      <c r="F114" s="135" t="s">
        <v>7875</v>
      </c>
      <c r="G114" s="136" t="s">
        <v>5147</v>
      </c>
      <c r="H114" s="137">
        <v>1</v>
      </c>
      <c r="I114" s="138"/>
      <c r="J114" s="139">
        <f>ROUND(I114*H114,2)</f>
        <v>0</v>
      </c>
      <c r="K114" s="135" t="s">
        <v>21</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623</v>
      </c>
    </row>
    <row r="115" spans="2:65" s="1" customFormat="1" ht="68.25">
      <c r="B115" s="34"/>
      <c r="D115" s="146" t="s">
        <v>248</v>
      </c>
      <c r="F115" s="147" t="s">
        <v>7867</v>
      </c>
      <c r="I115" s="148"/>
      <c r="L115" s="34"/>
      <c r="M115" s="149"/>
      <c r="T115" s="55"/>
      <c r="AT115" s="19" t="s">
        <v>248</v>
      </c>
      <c r="AU115" s="19" t="s">
        <v>89</v>
      </c>
    </row>
    <row r="116" spans="2:65" s="1" customFormat="1" ht="78" customHeight="1">
      <c r="B116" s="34"/>
      <c r="C116" s="133" t="s">
        <v>165</v>
      </c>
      <c r="D116" s="133" t="s">
        <v>243</v>
      </c>
      <c r="E116" s="134" t="s">
        <v>7876</v>
      </c>
      <c r="F116" s="135" t="s">
        <v>7877</v>
      </c>
      <c r="G116" s="136" t="s">
        <v>5147</v>
      </c>
      <c r="H116" s="137">
        <v>4</v>
      </c>
      <c r="I116" s="138"/>
      <c r="J116" s="139">
        <f>ROUND(I116*H116,2)</f>
        <v>0</v>
      </c>
      <c r="K116" s="135" t="s">
        <v>21</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649</v>
      </c>
    </row>
    <row r="117" spans="2:65" s="1" customFormat="1" ht="68.25">
      <c r="B117" s="34"/>
      <c r="D117" s="146" t="s">
        <v>248</v>
      </c>
      <c r="F117" s="147" t="s">
        <v>7867</v>
      </c>
      <c r="I117" s="148"/>
      <c r="L117" s="34"/>
      <c r="M117" s="149"/>
      <c r="T117" s="55"/>
      <c r="AT117" s="19" t="s">
        <v>248</v>
      </c>
      <c r="AU117" s="19" t="s">
        <v>89</v>
      </c>
    </row>
    <row r="118" spans="2:65" s="1" customFormat="1" ht="78" customHeight="1">
      <c r="B118" s="34"/>
      <c r="C118" s="133" t="s">
        <v>168</v>
      </c>
      <c r="D118" s="133" t="s">
        <v>243</v>
      </c>
      <c r="E118" s="134" t="s">
        <v>7878</v>
      </c>
      <c r="F118" s="135" t="s">
        <v>7879</v>
      </c>
      <c r="G118" s="136" t="s">
        <v>5147</v>
      </c>
      <c r="H118" s="137">
        <v>1</v>
      </c>
      <c r="I118" s="138"/>
      <c r="J118" s="139">
        <f>ROUND(I118*H118,2)</f>
        <v>0</v>
      </c>
      <c r="K118" s="135" t="s">
        <v>21</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660</v>
      </c>
    </row>
    <row r="119" spans="2:65" s="1" customFormat="1" ht="68.25">
      <c r="B119" s="34"/>
      <c r="D119" s="146" t="s">
        <v>248</v>
      </c>
      <c r="F119" s="147" t="s">
        <v>7867</v>
      </c>
      <c r="I119" s="148"/>
      <c r="L119" s="34"/>
      <c r="M119" s="149"/>
      <c r="T119" s="55"/>
      <c r="AT119" s="19" t="s">
        <v>248</v>
      </c>
      <c r="AU119" s="19" t="s">
        <v>89</v>
      </c>
    </row>
    <row r="120" spans="2:65" s="1" customFormat="1" ht="78" customHeight="1">
      <c r="B120" s="34"/>
      <c r="C120" s="133" t="s">
        <v>584</v>
      </c>
      <c r="D120" s="133" t="s">
        <v>243</v>
      </c>
      <c r="E120" s="134" t="s">
        <v>7880</v>
      </c>
      <c r="F120" s="135" t="s">
        <v>7881</v>
      </c>
      <c r="G120" s="136" t="s">
        <v>5147</v>
      </c>
      <c r="H120" s="137">
        <v>1</v>
      </c>
      <c r="I120" s="138"/>
      <c r="J120" s="139">
        <f>ROUND(I120*H120,2)</f>
        <v>0</v>
      </c>
      <c r="K120" s="135" t="s">
        <v>21</v>
      </c>
      <c r="L120" s="34"/>
      <c r="M120" s="140" t="s">
        <v>21</v>
      </c>
      <c r="N120" s="141" t="s">
        <v>45</v>
      </c>
      <c r="P120" s="142">
        <f>O120*H120</f>
        <v>0</v>
      </c>
      <c r="Q120" s="142">
        <v>0</v>
      </c>
      <c r="R120" s="142">
        <f>Q120*H120</f>
        <v>0</v>
      </c>
      <c r="S120" s="142">
        <v>0</v>
      </c>
      <c r="T120" s="143">
        <f>S120*H120</f>
        <v>0</v>
      </c>
      <c r="AR120" s="144" t="s">
        <v>153</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678</v>
      </c>
    </row>
    <row r="121" spans="2:65" s="1" customFormat="1" ht="68.25">
      <c r="B121" s="34"/>
      <c r="D121" s="146" t="s">
        <v>248</v>
      </c>
      <c r="F121" s="147" t="s">
        <v>7867</v>
      </c>
      <c r="I121" s="148"/>
      <c r="L121" s="34"/>
      <c r="M121" s="149"/>
      <c r="T121" s="55"/>
      <c r="AT121" s="19" t="s">
        <v>248</v>
      </c>
      <c r="AU121" s="19" t="s">
        <v>89</v>
      </c>
    </row>
    <row r="122" spans="2:65" s="1" customFormat="1" ht="78" customHeight="1">
      <c r="B122" s="34"/>
      <c r="C122" s="133" t="s">
        <v>598</v>
      </c>
      <c r="D122" s="133" t="s">
        <v>243</v>
      </c>
      <c r="E122" s="134" t="s">
        <v>7882</v>
      </c>
      <c r="F122" s="135" t="s">
        <v>7883</v>
      </c>
      <c r="G122" s="136" t="s">
        <v>5147</v>
      </c>
      <c r="H122" s="137">
        <v>2</v>
      </c>
      <c r="I122" s="138"/>
      <c r="J122" s="139">
        <f>ROUND(I122*H122,2)</f>
        <v>0</v>
      </c>
      <c r="K122" s="135" t="s">
        <v>21</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693</v>
      </c>
    </row>
    <row r="123" spans="2:65" s="1" customFormat="1" ht="68.25">
      <c r="B123" s="34"/>
      <c r="D123" s="146" t="s">
        <v>248</v>
      </c>
      <c r="F123" s="147" t="s">
        <v>7867</v>
      </c>
      <c r="I123" s="148"/>
      <c r="L123" s="34"/>
      <c r="M123" s="149"/>
      <c r="T123" s="55"/>
      <c r="AT123" s="19" t="s">
        <v>248</v>
      </c>
      <c r="AU123" s="19" t="s">
        <v>89</v>
      </c>
    </row>
    <row r="124" spans="2:65" s="1" customFormat="1" ht="78" customHeight="1">
      <c r="B124" s="34"/>
      <c r="C124" s="133" t="s">
        <v>603</v>
      </c>
      <c r="D124" s="133" t="s">
        <v>243</v>
      </c>
      <c r="E124" s="134" t="s">
        <v>7884</v>
      </c>
      <c r="F124" s="135" t="s">
        <v>7885</v>
      </c>
      <c r="G124" s="136" t="s">
        <v>5147</v>
      </c>
      <c r="H124" s="137">
        <v>1</v>
      </c>
      <c r="I124" s="138"/>
      <c r="J124" s="139">
        <f>ROUND(I124*H124,2)</f>
        <v>0</v>
      </c>
      <c r="K124" s="135" t="s">
        <v>21</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708</v>
      </c>
    </row>
    <row r="125" spans="2:65" s="1" customFormat="1" ht="68.25">
      <c r="B125" s="34"/>
      <c r="D125" s="146" t="s">
        <v>248</v>
      </c>
      <c r="F125" s="147" t="s">
        <v>7867</v>
      </c>
      <c r="I125" s="148"/>
      <c r="L125" s="34"/>
      <c r="M125" s="149"/>
      <c r="T125" s="55"/>
      <c r="AT125" s="19" t="s">
        <v>248</v>
      </c>
      <c r="AU125" s="19" t="s">
        <v>89</v>
      </c>
    </row>
    <row r="126" spans="2:65" s="1" customFormat="1" ht="78" customHeight="1">
      <c r="B126" s="34"/>
      <c r="C126" s="133" t="s">
        <v>610</v>
      </c>
      <c r="D126" s="133" t="s">
        <v>243</v>
      </c>
      <c r="E126" s="134" t="s">
        <v>7886</v>
      </c>
      <c r="F126" s="135" t="s">
        <v>7887</v>
      </c>
      <c r="G126" s="136" t="s">
        <v>5147</v>
      </c>
      <c r="H126" s="137">
        <v>2</v>
      </c>
      <c r="I126" s="138"/>
      <c r="J126" s="139">
        <f>ROUND(I126*H126,2)</f>
        <v>0</v>
      </c>
      <c r="K126" s="135" t="s">
        <v>21</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821</v>
      </c>
    </row>
    <row r="127" spans="2:65" s="1" customFormat="1" ht="68.25">
      <c r="B127" s="34"/>
      <c r="D127" s="146" t="s">
        <v>248</v>
      </c>
      <c r="F127" s="147" t="s">
        <v>7867</v>
      </c>
      <c r="I127" s="148"/>
      <c r="L127" s="34"/>
      <c r="M127" s="149"/>
      <c r="T127" s="55"/>
      <c r="AT127" s="19" t="s">
        <v>248</v>
      </c>
      <c r="AU127" s="19" t="s">
        <v>89</v>
      </c>
    </row>
    <row r="128" spans="2:65" s="1" customFormat="1" ht="78" customHeight="1">
      <c r="B128" s="34"/>
      <c r="C128" s="133" t="s">
        <v>623</v>
      </c>
      <c r="D128" s="133" t="s">
        <v>243</v>
      </c>
      <c r="E128" s="134" t="s">
        <v>7888</v>
      </c>
      <c r="F128" s="135" t="s">
        <v>7889</v>
      </c>
      <c r="G128" s="136" t="s">
        <v>5147</v>
      </c>
      <c r="H128" s="137">
        <v>1</v>
      </c>
      <c r="I128" s="138"/>
      <c r="J128" s="139">
        <f>ROUND(I128*H128,2)</f>
        <v>0</v>
      </c>
      <c r="K128" s="135" t="s">
        <v>21</v>
      </c>
      <c r="L128" s="34"/>
      <c r="M128" s="140" t="s">
        <v>21</v>
      </c>
      <c r="N128" s="141" t="s">
        <v>45</v>
      </c>
      <c r="P128" s="142">
        <f>O128*H128</f>
        <v>0</v>
      </c>
      <c r="Q128" s="142">
        <v>0</v>
      </c>
      <c r="R128" s="142">
        <f>Q128*H128</f>
        <v>0</v>
      </c>
      <c r="S128" s="142">
        <v>0</v>
      </c>
      <c r="T128" s="143">
        <f>S128*H128</f>
        <v>0</v>
      </c>
      <c r="AR128" s="144" t="s">
        <v>153</v>
      </c>
      <c r="AT128" s="144" t="s">
        <v>243</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833</v>
      </c>
    </row>
    <row r="129" spans="2:65" s="1" customFormat="1" ht="68.25">
      <c r="B129" s="34"/>
      <c r="D129" s="146" t="s">
        <v>248</v>
      </c>
      <c r="F129" s="147" t="s">
        <v>7867</v>
      </c>
      <c r="I129" s="148"/>
      <c r="L129" s="34"/>
      <c r="M129" s="149"/>
      <c r="T129" s="55"/>
      <c r="AT129" s="19" t="s">
        <v>248</v>
      </c>
      <c r="AU129" s="19" t="s">
        <v>89</v>
      </c>
    </row>
    <row r="130" spans="2:65" s="1" customFormat="1" ht="78" customHeight="1">
      <c r="B130" s="34"/>
      <c r="C130" s="133" t="s">
        <v>8</v>
      </c>
      <c r="D130" s="133" t="s">
        <v>243</v>
      </c>
      <c r="E130" s="134" t="s">
        <v>7890</v>
      </c>
      <c r="F130" s="135" t="s">
        <v>7891</v>
      </c>
      <c r="G130" s="136" t="s">
        <v>5147</v>
      </c>
      <c r="H130" s="137">
        <v>2</v>
      </c>
      <c r="I130" s="138"/>
      <c r="J130" s="139">
        <f>ROUND(I130*H130,2)</f>
        <v>0</v>
      </c>
      <c r="K130" s="135" t="s">
        <v>21</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853</v>
      </c>
    </row>
    <row r="131" spans="2:65" s="1" customFormat="1" ht="68.25">
      <c r="B131" s="34"/>
      <c r="D131" s="146" t="s">
        <v>248</v>
      </c>
      <c r="F131" s="147" t="s">
        <v>7867</v>
      </c>
      <c r="I131" s="148"/>
      <c r="L131" s="34"/>
      <c r="M131" s="149"/>
      <c r="T131" s="55"/>
      <c r="AT131" s="19" t="s">
        <v>248</v>
      </c>
      <c r="AU131" s="19" t="s">
        <v>89</v>
      </c>
    </row>
    <row r="132" spans="2:65" s="1" customFormat="1" ht="78" customHeight="1">
      <c r="B132" s="34"/>
      <c r="C132" s="133" t="s">
        <v>649</v>
      </c>
      <c r="D132" s="133" t="s">
        <v>243</v>
      </c>
      <c r="E132" s="134" t="s">
        <v>7892</v>
      </c>
      <c r="F132" s="135" t="s">
        <v>7893</v>
      </c>
      <c r="G132" s="136" t="s">
        <v>5147</v>
      </c>
      <c r="H132" s="137">
        <v>2</v>
      </c>
      <c r="I132" s="138"/>
      <c r="J132" s="139">
        <f>ROUND(I132*H132,2)</f>
        <v>0</v>
      </c>
      <c r="K132" s="135" t="s">
        <v>21</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929</v>
      </c>
    </row>
    <row r="133" spans="2:65" s="1" customFormat="1" ht="68.25">
      <c r="B133" s="34"/>
      <c r="D133" s="146" t="s">
        <v>248</v>
      </c>
      <c r="F133" s="147" t="s">
        <v>7867</v>
      </c>
      <c r="I133" s="148"/>
      <c r="L133" s="34"/>
      <c r="M133" s="149"/>
      <c r="T133" s="55"/>
      <c r="AT133" s="19" t="s">
        <v>248</v>
      </c>
      <c r="AU133" s="19" t="s">
        <v>89</v>
      </c>
    </row>
    <row r="134" spans="2:65" s="1" customFormat="1" ht="78" customHeight="1">
      <c r="B134" s="34"/>
      <c r="C134" s="133" t="s">
        <v>654</v>
      </c>
      <c r="D134" s="133" t="s">
        <v>243</v>
      </c>
      <c r="E134" s="134" t="s">
        <v>7894</v>
      </c>
      <c r="F134" s="135" t="s">
        <v>7895</v>
      </c>
      <c r="G134" s="136" t="s">
        <v>5147</v>
      </c>
      <c r="H134" s="137">
        <v>2</v>
      </c>
      <c r="I134" s="138"/>
      <c r="J134" s="139">
        <f>ROUND(I134*H134,2)</f>
        <v>0</v>
      </c>
      <c r="K134" s="135" t="s">
        <v>21</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1016</v>
      </c>
    </row>
    <row r="135" spans="2:65" s="1" customFormat="1" ht="68.25">
      <c r="B135" s="34"/>
      <c r="D135" s="146" t="s">
        <v>248</v>
      </c>
      <c r="F135" s="147" t="s">
        <v>7867</v>
      </c>
      <c r="I135" s="148"/>
      <c r="L135" s="34"/>
      <c r="M135" s="149"/>
      <c r="T135" s="55"/>
      <c r="AT135" s="19" t="s">
        <v>248</v>
      </c>
      <c r="AU135" s="19" t="s">
        <v>89</v>
      </c>
    </row>
    <row r="136" spans="2:65" s="1" customFormat="1" ht="78" customHeight="1">
      <c r="B136" s="34"/>
      <c r="C136" s="133" t="s">
        <v>660</v>
      </c>
      <c r="D136" s="133" t="s">
        <v>243</v>
      </c>
      <c r="E136" s="134" t="s">
        <v>7896</v>
      </c>
      <c r="F136" s="135" t="s">
        <v>7897</v>
      </c>
      <c r="G136" s="136" t="s">
        <v>5147</v>
      </c>
      <c r="H136" s="137">
        <v>4</v>
      </c>
      <c r="I136" s="138"/>
      <c r="J136" s="139">
        <f>ROUND(I136*H136,2)</f>
        <v>0</v>
      </c>
      <c r="K136" s="135" t="s">
        <v>21</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1063</v>
      </c>
    </row>
    <row r="137" spans="2:65" s="1" customFormat="1" ht="68.25">
      <c r="B137" s="34"/>
      <c r="D137" s="146" t="s">
        <v>248</v>
      </c>
      <c r="F137" s="147" t="s">
        <v>7867</v>
      </c>
      <c r="I137" s="148"/>
      <c r="L137" s="34"/>
      <c r="M137" s="149"/>
      <c r="T137" s="55"/>
      <c r="AT137" s="19" t="s">
        <v>248</v>
      </c>
      <c r="AU137" s="19" t="s">
        <v>89</v>
      </c>
    </row>
    <row r="138" spans="2:65" s="1" customFormat="1" ht="78" customHeight="1">
      <c r="B138" s="34"/>
      <c r="C138" s="133" t="s">
        <v>670</v>
      </c>
      <c r="D138" s="133" t="s">
        <v>243</v>
      </c>
      <c r="E138" s="134" t="s">
        <v>7898</v>
      </c>
      <c r="F138" s="135" t="s">
        <v>7899</v>
      </c>
      <c r="G138" s="136" t="s">
        <v>5147</v>
      </c>
      <c r="H138" s="137">
        <v>1</v>
      </c>
      <c r="I138" s="138"/>
      <c r="J138" s="139">
        <f>ROUND(I138*H138,2)</f>
        <v>0</v>
      </c>
      <c r="K138" s="135" t="s">
        <v>21</v>
      </c>
      <c r="L138" s="34"/>
      <c r="M138" s="140" t="s">
        <v>21</v>
      </c>
      <c r="N138" s="141" t="s">
        <v>45</v>
      </c>
      <c r="P138" s="142">
        <f>O138*H138</f>
        <v>0</v>
      </c>
      <c r="Q138" s="142">
        <v>0</v>
      </c>
      <c r="R138" s="142">
        <f>Q138*H138</f>
        <v>0</v>
      </c>
      <c r="S138" s="142">
        <v>0</v>
      </c>
      <c r="T138" s="143">
        <f>S138*H138</f>
        <v>0</v>
      </c>
      <c r="AR138" s="144" t="s">
        <v>153</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1076</v>
      </c>
    </row>
    <row r="139" spans="2:65" s="1" customFormat="1" ht="68.25">
      <c r="B139" s="34"/>
      <c r="D139" s="146" t="s">
        <v>248</v>
      </c>
      <c r="F139" s="147" t="s">
        <v>7867</v>
      </c>
      <c r="I139" s="148"/>
      <c r="L139" s="34"/>
      <c r="M139" s="149"/>
      <c r="T139" s="55"/>
      <c r="AT139" s="19" t="s">
        <v>248</v>
      </c>
      <c r="AU139" s="19" t="s">
        <v>89</v>
      </c>
    </row>
    <row r="140" spans="2:65" s="1" customFormat="1" ht="78" customHeight="1">
      <c r="B140" s="34"/>
      <c r="C140" s="133" t="s">
        <v>678</v>
      </c>
      <c r="D140" s="133" t="s">
        <v>243</v>
      </c>
      <c r="E140" s="134" t="s">
        <v>7900</v>
      </c>
      <c r="F140" s="135" t="s">
        <v>7901</v>
      </c>
      <c r="G140" s="136" t="s">
        <v>5147</v>
      </c>
      <c r="H140" s="137">
        <v>3</v>
      </c>
      <c r="I140" s="138"/>
      <c r="J140" s="139">
        <f>ROUND(I140*H140,2)</f>
        <v>0</v>
      </c>
      <c r="K140" s="135" t="s">
        <v>21</v>
      </c>
      <c r="L140" s="34"/>
      <c r="M140" s="140" t="s">
        <v>21</v>
      </c>
      <c r="N140" s="141" t="s">
        <v>45</v>
      </c>
      <c r="P140" s="142">
        <f>O140*H140</f>
        <v>0</v>
      </c>
      <c r="Q140" s="142">
        <v>0</v>
      </c>
      <c r="R140" s="142">
        <f>Q140*H140</f>
        <v>0</v>
      </c>
      <c r="S140" s="142">
        <v>0</v>
      </c>
      <c r="T140" s="143">
        <f>S140*H140</f>
        <v>0</v>
      </c>
      <c r="AR140" s="144" t="s">
        <v>153</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1160</v>
      </c>
    </row>
    <row r="141" spans="2:65" s="1" customFormat="1" ht="68.25">
      <c r="B141" s="34"/>
      <c r="D141" s="146" t="s">
        <v>248</v>
      </c>
      <c r="F141" s="147" t="s">
        <v>7867</v>
      </c>
      <c r="I141" s="148"/>
      <c r="L141" s="34"/>
      <c r="M141" s="149"/>
      <c r="T141" s="55"/>
      <c r="AT141" s="19" t="s">
        <v>248</v>
      </c>
      <c r="AU141" s="19" t="s">
        <v>89</v>
      </c>
    </row>
    <row r="142" spans="2:65" s="1" customFormat="1" ht="78" customHeight="1">
      <c r="B142" s="34"/>
      <c r="C142" s="133" t="s">
        <v>7</v>
      </c>
      <c r="D142" s="133" t="s">
        <v>243</v>
      </c>
      <c r="E142" s="134" t="s">
        <v>7902</v>
      </c>
      <c r="F142" s="135" t="s">
        <v>7903</v>
      </c>
      <c r="G142" s="136" t="s">
        <v>5147</v>
      </c>
      <c r="H142" s="137">
        <v>4</v>
      </c>
      <c r="I142" s="138"/>
      <c r="J142" s="139">
        <f>ROUND(I142*H142,2)</f>
        <v>0</v>
      </c>
      <c r="K142" s="135" t="s">
        <v>21</v>
      </c>
      <c r="L142" s="34"/>
      <c r="M142" s="140" t="s">
        <v>21</v>
      </c>
      <c r="N142" s="141" t="s">
        <v>45</v>
      </c>
      <c r="P142" s="142">
        <f>O142*H142</f>
        <v>0</v>
      </c>
      <c r="Q142" s="142">
        <v>0</v>
      </c>
      <c r="R142" s="142">
        <f>Q142*H142</f>
        <v>0</v>
      </c>
      <c r="S142" s="142">
        <v>0</v>
      </c>
      <c r="T142" s="143">
        <f>S142*H142</f>
        <v>0</v>
      </c>
      <c r="AR142" s="144" t="s">
        <v>153</v>
      </c>
      <c r="AT142" s="144" t="s">
        <v>243</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1193</v>
      </c>
    </row>
    <row r="143" spans="2:65" s="1" customFormat="1" ht="68.25">
      <c r="B143" s="34"/>
      <c r="D143" s="146" t="s">
        <v>248</v>
      </c>
      <c r="F143" s="147" t="s">
        <v>7867</v>
      </c>
      <c r="I143" s="148"/>
      <c r="L143" s="34"/>
      <c r="M143" s="149"/>
      <c r="T143" s="55"/>
      <c r="AT143" s="19" t="s">
        <v>248</v>
      </c>
      <c r="AU143" s="19" t="s">
        <v>89</v>
      </c>
    </row>
    <row r="144" spans="2:65" s="1" customFormat="1" ht="78" customHeight="1">
      <c r="B144" s="34"/>
      <c r="C144" s="133" t="s">
        <v>693</v>
      </c>
      <c r="D144" s="133" t="s">
        <v>243</v>
      </c>
      <c r="E144" s="134" t="s">
        <v>7904</v>
      </c>
      <c r="F144" s="135" t="s">
        <v>7905</v>
      </c>
      <c r="G144" s="136" t="s">
        <v>5147</v>
      </c>
      <c r="H144" s="137">
        <v>1</v>
      </c>
      <c r="I144" s="138"/>
      <c r="J144" s="139">
        <f>ROUND(I144*H144,2)</f>
        <v>0</v>
      </c>
      <c r="K144" s="135" t="s">
        <v>21</v>
      </c>
      <c r="L144" s="34"/>
      <c r="M144" s="140" t="s">
        <v>21</v>
      </c>
      <c r="N144" s="141" t="s">
        <v>45</v>
      </c>
      <c r="P144" s="142">
        <f>O144*H144</f>
        <v>0</v>
      </c>
      <c r="Q144" s="142">
        <v>0</v>
      </c>
      <c r="R144" s="142">
        <f>Q144*H144</f>
        <v>0</v>
      </c>
      <c r="S144" s="142">
        <v>0</v>
      </c>
      <c r="T144" s="143">
        <f>S144*H144</f>
        <v>0</v>
      </c>
      <c r="AR144" s="144" t="s">
        <v>153</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1231</v>
      </c>
    </row>
    <row r="145" spans="2:65" s="1" customFormat="1" ht="68.25">
      <c r="B145" s="34"/>
      <c r="D145" s="146" t="s">
        <v>248</v>
      </c>
      <c r="F145" s="147" t="s">
        <v>7867</v>
      </c>
      <c r="I145" s="148"/>
      <c r="L145" s="34"/>
      <c r="M145" s="149"/>
      <c r="T145" s="55"/>
      <c r="AT145" s="19" t="s">
        <v>248</v>
      </c>
      <c r="AU145" s="19" t="s">
        <v>89</v>
      </c>
    </row>
    <row r="146" spans="2:65" s="1" customFormat="1" ht="78" customHeight="1">
      <c r="B146" s="34"/>
      <c r="C146" s="133" t="s">
        <v>699</v>
      </c>
      <c r="D146" s="133" t="s">
        <v>243</v>
      </c>
      <c r="E146" s="134" t="s">
        <v>7906</v>
      </c>
      <c r="F146" s="135" t="s">
        <v>7907</v>
      </c>
      <c r="G146" s="136" t="s">
        <v>5147</v>
      </c>
      <c r="H146" s="137">
        <v>1</v>
      </c>
      <c r="I146" s="138"/>
      <c r="J146" s="139">
        <f>ROUND(I146*H146,2)</f>
        <v>0</v>
      </c>
      <c r="K146" s="135" t="s">
        <v>21</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1255</v>
      </c>
    </row>
    <row r="147" spans="2:65" s="1" customFormat="1" ht="68.25">
      <c r="B147" s="34"/>
      <c r="D147" s="146" t="s">
        <v>248</v>
      </c>
      <c r="F147" s="147" t="s">
        <v>7867</v>
      </c>
      <c r="I147" s="148"/>
      <c r="L147" s="34"/>
      <c r="M147" s="149"/>
      <c r="T147" s="55"/>
      <c r="AT147" s="19" t="s">
        <v>248</v>
      </c>
      <c r="AU147" s="19" t="s">
        <v>89</v>
      </c>
    </row>
    <row r="148" spans="2:65" s="1" customFormat="1" ht="78" customHeight="1">
      <c r="B148" s="34"/>
      <c r="C148" s="133" t="s">
        <v>708</v>
      </c>
      <c r="D148" s="133" t="s">
        <v>243</v>
      </c>
      <c r="E148" s="134" t="s">
        <v>7908</v>
      </c>
      <c r="F148" s="135" t="s">
        <v>7909</v>
      </c>
      <c r="G148" s="136" t="s">
        <v>5147</v>
      </c>
      <c r="H148" s="137">
        <v>1</v>
      </c>
      <c r="I148" s="138"/>
      <c r="J148" s="139">
        <f>ROUND(I148*H148,2)</f>
        <v>0</v>
      </c>
      <c r="K148" s="135" t="s">
        <v>21</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1265</v>
      </c>
    </row>
    <row r="149" spans="2:65" s="1" customFormat="1" ht="68.25">
      <c r="B149" s="34"/>
      <c r="D149" s="146" t="s">
        <v>248</v>
      </c>
      <c r="F149" s="147" t="s">
        <v>7867</v>
      </c>
      <c r="I149" s="148"/>
      <c r="L149" s="34"/>
      <c r="M149" s="149"/>
      <c r="T149" s="55"/>
      <c r="AT149" s="19" t="s">
        <v>248</v>
      </c>
      <c r="AU149" s="19" t="s">
        <v>89</v>
      </c>
    </row>
    <row r="150" spans="2:65" s="1" customFormat="1" ht="78" customHeight="1">
      <c r="B150" s="34"/>
      <c r="C150" s="133" t="s">
        <v>768</v>
      </c>
      <c r="D150" s="133" t="s">
        <v>243</v>
      </c>
      <c r="E150" s="134" t="s">
        <v>7910</v>
      </c>
      <c r="F150" s="135" t="s">
        <v>7911</v>
      </c>
      <c r="G150" s="136" t="s">
        <v>5147</v>
      </c>
      <c r="H150" s="137">
        <v>3</v>
      </c>
      <c r="I150" s="138"/>
      <c r="J150" s="139">
        <f>ROUND(I150*H150,2)</f>
        <v>0</v>
      </c>
      <c r="K150" s="135" t="s">
        <v>21</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1305</v>
      </c>
    </row>
    <row r="151" spans="2:65" s="1" customFormat="1" ht="68.25">
      <c r="B151" s="34"/>
      <c r="D151" s="146" t="s">
        <v>248</v>
      </c>
      <c r="F151" s="147" t="s">
        <v>7867</v>
      </c>
      <c r="I151" s="148"/>
      <c r="L151" s="34"/>
      <c r="M151" s="149"/>
      <c r="T151" s="55"/>
      <c r="AT151" s="19" t="s">
        <v>248</v>
      </c>
      <c r="AU151" s="19" t="s">
        <v>89</v>
      </c>
    </row>
    <row r="152" spans="2:65" s="1" customFormat="1" ht="78" customHeight="1">
      <c r="B152" s="34"/>
      <c r="C152" s="133" t="s">
        <v>821</v>
      </c>
      <c r="D152" s="133" t="s">
        <v>243</v>
      </c>
      <c r="E152" s="134" t="s">
        <v>7912</v>
      </c>
      <c r="F152" s="135" t="s">
        <v>7913</v>
      </c>
      <c r="G152" s="136" t="s">
        <v>5147</v>
      </c>
      <c r="H152" s="137">
        <v>1</v>
      </c>
      <c r="I152" s="138"/>
      <c r="J152" s="139">
        <f>ROUND(I152*H152,2)</f>
        <v>0</v>
      </c>
      <c r="K152" s="135" t="s">
        <v>21</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1338</v>
      </c>
    </row>
    <row r="153" spans="2:65" s="1" customFormat="1" ht="68.25">
      <c r="B153" s="34"/>
      <c r="D153" s="146" t="s">
        <v>248</v>
      </c>
      <c r="F153" s="147" t="s">
        <v>7867</v>
      </c>
      <c r="I153" s="148"/>
      <c r="L153" s="34"/>
      <c r="M153" s="149"/>
      <c r="T153" s="55"/>
      <c r="AT153" s="19" t="s">
        <v>248</v>
      </c>
      <c r="AU153" s="19" t="s">
        <v>89</v>
      </c>
    </row>
    <row r="154" spans="2:65" s="1" customFormat="1" ht="78" customHeight="1">
      <c r="B154" s="34"/>
      <c r="C154" s="133" t="s">
        <v>826</v>
      </c>
      <c r="D154" s="133" t="s">
        <v>243</v>
      </c>
      <c r="E154" s="134" t="s">
        <v>7914</v>
      </c>
      <c r="F154" s="135" t="s">
        <v>7915</v>
      </c>
      <c r="G154" s="136" t="s">
        <v>5147</v>
      </c>
      <c r="H154" s="137">
        <v>1</v>
      </c>
      <c r="I154" s="138"/>
      <c r="J154" s="139">
        <f>ROUND(I154*H154,2)</f>
        <v>0</v>
      </c>
      <c r="K154" s="135" t="s">
        <v>21</v>
      </c>
      <c r="L154" s="34"/>
      <c r="M154" s="140" t="s">
        <v>21</v>
      </c>
      <c r="N154" s="141" t="s">
        <v>45</v>
      </c>
      <c r="P154" s="142">
        <f>O154*H154</f>
        <v>0</v>
      </c>
      <c r="Q154" s="142">
        <v>0</v>
      </c>
      <c r="R154" s="142">
        <f>Q154*H154</f>
        <v>0</v>
      </c>
      <c r="S154" s="142">
        <v>0</v>
      </c>
      <c r="T154" s="143">
        <f>S154*H154</f>
        <v>0</v>
      </c>
      <c r="AR154" s="144" t="s">
        <v>153</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1389</v>
      </c>
    </row>
    <row r="155" spans="2:65" s="1" customFormat="1" ht="68.25">
      <c r="B155" s="34"/>
      <c r="D155" s="146" t="s">
        <v>248</v>
      </c>
      <c r="F155" s="147" t="s">
        <v>7867</v>
      </c>
      <c r="I155" s="148"/>
      <c r="L155" s="34"/>
      <c r="M155" s="149"/>
      <c r="T155" s="55"/>
      <c r="AT155" s="19" t="s">
        <v>248</v>
      </c>
      <c r="AU155" s="19" t="s">
        <v>89</v>
      </c>
    </row>
    <row r="156" spans="2:65" s="1" customFormat="1" ht="78" customHeight="1">
      <c r="B156" s="34"/>
      <c r="C156" s="133" t="s">
        <v>833</v>
      </c>
      <c r="D156" s="133" t="s">
        <v>243</v>
      </c>
      <c r="E156" s="134" t="s">
        <v>7916</v>
      </c>
      <c r="F156" s="135" t="s">
        <v>7917</v>
      </c>
      <c r="G156" s="136" t="s">
        <v>5147</v>
      </c>
      <c r="H156" s="137">
        <v>6</v>
      </c>
      <c r="I156" s="138"/>
      <c r="J156" s="139">
        <f>ROUND(I156*H156,2)</f>
        <v>0</v>
      </c>
      <c r="K156" s="135" t="s">
        <v>21</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1439</v>
      </c>
    </row>
    <row r="157" spans="2:65" s="1" customFormat="1" ht="68.25">
      <c r="B157" s="34"/>
      <c r="D157" s="146" t="s">
        <v>248</v>
      </c>
      <c r="F157" s="147" t="s">
        <v>7867</v>
      </c>
      <c r="I157" s="148"/>
      <c r="L157" s="34"/>
      <c r="M157" s="149"/>
      <c r="T157" s="55"/>
      <c r="AT157" s="19" t="s">
        <v>248</v>
      </c>
      <c r="AU157" s="19" t="s">
        <v>89</v>
      </c>
    </row>
    <row r="158" spans="2:65" s="1" customFormat="1" ht="78" customHeight="1">
      <c r="B158" s="34"/>
      <c r="C158" s="133" t="s">
        <v>846</v>
      </c>
      <c r="D158" s="133" t="s">
        <v>243</v>
      </c>
      <c r="E158" s="134" t="s">
        <v>7918</v>
      </c>
      <c r="F158" s="135" t="s">
        <v>7919</v>
      </c>
      <c r="G158" s="136" t="s">
        <v>5147</v>
      </c>
      <c r="H158" s="137">
        <v>7</v>
      </c>
      <c r="I158" s="138"/>
      <c r="J158" s="139">
        <f>ROUND(I158*H158,2)</f>
        <v>0</v>
      </c>
      <c r="K158" s="135" t="s">
        <v>21</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1473</v>
      </c>
    </row>
    <row r="159" spans="2:65" s="1" customFormat="1" ht="68.25">
      <c r="B159" s="34"/>
      <c r="D159" s="146" t="s">
        <v>248</v>
      </c>
      <c r="F159" s="147" t="s">
        <v>7867</v>
      </c>
      <c r="I159" s="148"/>
      <c r="L159" s="34"/>
      <c r="M159" s="149"/>
      <c r="T159" s="55"/>
      <c r="AT159" s="19" t="s">
        <v>248</v>
      </c>
      <c r="AU159" s="19" t="s">
        <v>89</v>
      </c>
    </row>
    <row r="160" spans="2:65" s="1" customFormat="1" ht="78" customHeight="1">
      <c r="B160" s="34"/>
      <c r="C160" s="133" t="s">
        <v>853</v>
      </c>
      <c r="D160" s="133" t="s">
        <v>243</v>
      </c>
      <c r="E160" s="134" t="s">
        <v>7920</v>
      </c>
      <c r="F160" s="135" t="s">
        <v>7921</v>
      </c>
      <c r="G160" s="136" t="s">
        <v>5147</v>
      </c>
      <c r="H160" s="137">
        <v>2</v>
      </c>
      <c r="I160" s="138"/>
      <c r="J160" s="139">
        <f>ROUND(I160*H160,2)</f>
        <v>0</v>
      </c>
      <c r="K160" s="135" t="s">
        <v>21</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1484</v>
      </c>
    </row>
    <row r="161" spans="2:65" s="1" customFormat="1" ht="68.25">
      <c r="B161" s="34"/>
      <c r="D161" s="146" t="s">
        <v>248</v>
      </c>
      <c r="F161" s="147" t="s">
        <v>7867</v>
      </c>
      <c r="I161" s="148"/>
      <c r="L161" s="34"/>
      <c r="M161" s="149"/>
      <c r="T161" s="55"/>
      <c r="AT161" s="19" t="s">
        <v>248</v>
      </c>
      <c r="AU161" s="19" t="s">
        <v>89</v>
      </c>
    </row>
    <row r="162" spans="2:65" s="1" customFormat="1" ht="78" customHeight="1">
      <c r="B162" s="34"/>
      <c r="C162" s="133" t="s">
        <v>906</v>
      </c>
      <c r="D162" s="133" t="s">
        <v>243</v>
      </c>
      <c r="E162" s="134" t="s">
        <v>7922</v>
      </c>
      <c r="F162" s="135" t="s">
        <v>7923</v>
      </c>
      <c r="G162" s="136" t="s">
        <v>5147</v>
      </c>
      <c r="H162" s="137">
        <v>3</v>
      </c>
      <c r="I162" s="138"/>
      <c r="J162" s="139">
        <f>ROUND(I162*H162,2)</f>
        <v>0</v>
      </c>
      <c r="K162" s="135" t="s">
        <v>21</v>
      </c>
      <c r="L162" s="34"/>
      <c r="M162" s="140" t="s">
        <v>21</v>
      </c>
      <c r="N162" s="141" t="s">
        <v>45</v>
      </c>
      <c r="P162" s="142">
        <f>O162*H162</f>
        <v>0</v>
      </c>
      <c r="Q162" s="142">
        <v>0</v>
      </c>
      <c r="R162" s="142">
        <f>Q162*H162</f>
        <v>0</v>
      </c>
      <c r="S162" s="142">
        <v>0</v>
      </c>
      <c r="T162" s="143">
        <f>S162*H162</f>
        <v>0</v>
      </c>
      <c r="AR162" s="144" t="s">
        <v>153</v>
      </c>
      <c r="AT162" s="144" t="s">
        <v>243</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1495</v>
      </c>
    </row>
    <row r="163" spans="2:65" s="1" customFormat="1" ht="68.25">
      <c r="B163" s="34"/>
      <c r="D163" s="146" t="s">
        <v>248</v>
      </c>
      <c r="F163" s="147" t="s">
        <v>7867</v>
      </c>
      <c r="I163" s="148"/>
      <c r="L163" s="34"/>
      <c r="M163" s="149"/>
      <c r="T163" s="55"/>
      <c r="AT163" s="19" t="s">
        <v>248</v>
      </c>
      <c r="AU163" s="19" t="s">
        <v>89</v>
      </c>
    </row>
    <row r="164" spans="2:65" s="1" customFormat="1" ht="78" customHeight="1">
      <c r="B164" s="34"/>
      <c r="C164" s="133" t="s">
        <v>929</v>
      </c>
      <c r="D164" s="133" t="s">
        <v>243</v>
      </c>
      <c r="E164" s="134" t="s">
        <v>7924</v>
      </c>
      <c r="F164" s="135" t="s">
        <v>7925</v>
      </c>
      <c r="G164" s="136" t="s">
        <v>5147</v>
      </c>
      <c r="H164" s="137">
        <v>2</v>
      </c>
      <c r="I164" s="138"/>
      <c r="J164" s="139">
        <f>ROUND(I164*H164,2)</f>
        <v>0</v>
      </c>
      <c r="K164" s="135" t="s">
        <v>21</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1505</v>
      </c>
    </row>
    <row r="165" spans="2:65" s="1" customFormat="1" ht="68.25">
      <c r="B165" s="34"/>
      <c r="D165" s="146" t="s">
        <v>248</v>
      </c>
      <c r="F165" s="147" t="s">
        <v>7867</v>
      </c>
      <c r="I165" s="148"/>
      <c r="L165" s="34"/>
      <c r="M165" s="149"/>
      <c r="T165" s="55"/>
      <c r="AT165" s="19" t="s">
        <v>248</v>
      </c>
      <c r="AU165" s="19" t="s">
        <v>89</v>
      </c>
    </row>
    <row r="166" spans="2:65" s="1" customFormat="1" ht="78" customHeight="1">
      <c r="B166" s="34"/>
      <c r="C166" s="133" t="s">
        <v>972</v>
      </c>
      <c r="D166" s="133" t="s">
        <v>243</v>
      </c>
      <c r="E166" s="134" t="s">
        <v>7926</v>
      </c>
      <c r="F166" s="135" t="s">
        <v>7927</v>
      </c>
      <c r="G166" s="136" t="s">
        <v>5147</v>
      </c>
      <c r="H166" s="137">
        <v>4</v>
      </c>
      <c r="I166" s="138"/>
      <c r="J166" s="139">
        <f>ROUND(I166*H166,2)</f>
        <v>0</v>
      </c>
      <c r="K166" s="135" t="s">
        <v>21</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1515</v>
      </c>
    </row>
    <row r="167" spans="2:65" s="1" customFormat="1" ht="68.25">
      <c r="B167" s="34"/>
      <c r="D167" s="146" t="s">
        <v>248</v>
      </c>
      <c r="F167" s="147" t="s">
        <v>7867</v>
      </c>
      <c r="I167" s="148"/>
      <c r="L167" s="34"/>
      <c r="M167" s="149"/>
      <c r="T167" s="55"/>
      <c r="AT167" s="19" t="s">
        <v>248</v>
      </c>
      <c r="AU167" s="19" t="s">
        <v>89</v>
      </c>
    </row>
    <row r="168" spans="2:65" s="1" customFormat="1" ht="78" customHeight="1">
      <c r="B168" s="34"/>
      <c r="C168" s="133" t="s">
        <v>1016</v>
      </c>
      <c r="D168" s="133" t="s">
        <v>243</v>
      </c>
      <c r="E168" s="134" t="s">
        <v>7928</v>
      </c>
      <c r="F168" s="135" t="s">
        <v>7929</v>
      </c>
      <c r="G168" s="136" t="s">
        <v>5147</v>
      </c>
      <c r="H168" s="137">
        <v>3</v>
      </c>
      <c r="I168" s="138"/>
      <c r="J168" s="139">
        <f>ROUND(I168*H168,2)</f>
        <v>0</v>
      </c>
      <c r="K168" s="135" t="s">
        <v>21</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1530</v>
      </c>
    </row>
    <row r="169" spans="2:65" s="1" customFormat="1" ht="68.25">
      <c r="B169" s="34"/>
      <c r="D169" s="146" t="s">
        <v>248</v>
      </c>
      <c r="F169" s="147" t="s">
        <v>7867</v>
      </c>
      <c r="I169" s="148"/>
      <c r="L169" s="34"/>
      <c r="M169" s="149"/>
      <c r="T169" s="55"/>
      <c r="AT169" s="19" t="s">
        <v>248</v>
      </c>
      <c r="AU169" s="19" t="s">
        <v>89</v>
      </c>
    </row>
    <row r="170" spans="2:65" s="1" customFormat="1" ht="78" customHeight="1">
      <c r="B170" s="34"/>
      <c r="C170" s="133" t="s">
        <v>1031</v>
      </c>
      <c r="D170" s="133" t="s">
        <v>243</v>
      </c>
      <c r="E170" s="134" t="s">
        <v>7930</v>
      </c>
      <c r="F170" s="135" t="s">
        <v>7931</v>
      </c>
      <c r="G170" s="136" t="s">
        <v>5147</v>
      </c>
      <c r="H170" s="137">
        <v>11</v>
      </c>
      <c r="I170" s="138"/>
      <c r="J170" s="139">
        <f>ROUND(I170*H170,2)</f>
        <v>0</v>
      </c>
      <c r="K170" s="135" t="s">
        <v>21</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1592</v>
      </c>
    </row>
    <row r="171" spans="2:65" s="1" customFormat="1" ht="68.25">
      <c r="B171" s="34"/>
      <c r="D171" s="146" t="s">
        <v>248</v>
      </c>
      <c r="F171" s="147" t="s">
        <v>7867</v>
      </c>
      <c r="I171" s="148"/>
      <c r="L171" s="34"/>
      <c r="M171" s="149"/>
      <c r="T171" s="55"/>
      <c r="AT171" s="19" t="s">
        <v>248</v>
      </c>
      <c r="AU171" s="19" t="s">
        <v>89</v>
      </c>
    </row>
    <row r="172" spans="2:65" s="1" customFormat="1" ht="78" customHeight="1">
      <c r="B172" s="34"/>
      <c r="C172" s="133" t="s">
        <v>1063</v>
      </c>
      <c r="D172" s="133" t="s">
        <v>243</v>
      </c>
      <c r="E172" s="134" t="s">
        <v>7932</v>
      </c>
      <c r="F172" s="135" t="s">
        <v>7933</v>
      </c>
      <c r="G172" s="136" t="s">
        <v>5147</v>
      </c>
      <c r="H172" s="137">
        <v>6</v>
      </c>
      <c r="I172" s="138"/>
      <c r="J172" s="139">
        <f>ROUND(I172*H172,2)</f>
        <v>0</v>
      </c>
      <c r="K172" s="135" t="s">
        <v>21</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1603</v>
      </c>
    </row>
    <row r="173" spans="2:65" s="1" customFormat="1" ht="68.25">
      <c r="B173" s="34"/>
      <c r="D173" s="146" t="s">
        <v>248</v>
      </c>
      <c r="F173" s="147" t="s">
        <v>7867</v>
      </c>
      <c r="I173" s="148"/>
      <c r="L173" s="34"/>
      <c r="M173" s="149"/>
      <c r="T173" s="55"/>
      <c r="AT173" s="19" t="s">
        <v>248</v>
      </c>
      <c r="AU173" s="19" t="s">
        <v>89</v>
      </c>
    </row>
    <row r="174" spans="2:65" s="1" customFormat="1" ht="78" customHeight="1">
      <c r="B174" s="34"/>
      <c r="C174" s="133" t="s">
        <v>1069</v>
      </c>
      <c r="D174" s="133" t="s">
        <v>243</v>
      </c>
      <c r="E174" s="134" t="s">
        <v>7934</v>
      </c>
      <c r="F174" s="135" t="s">
        <v>7935</v>
      </c>
      <c r="G174" s="136" t="s">
        <v>5147</v>
      </c>
      <c r="H174" s="137">
        <v>3</v>
      </c>
      <c r="I174" s="138"/>
      <c r="J174" s="139">
        <f>ROUND(I174*H174,2)</f>
        <v>0</v>
      </c>
      <c r="K174" s="135" t="s">
        <v>21</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1628</v>
      </c>
    </row>
    <row r="175" spans="2:65" s="1" customFormat="1" ht="68.25">
      <c r="B175" s="34"/>
      <c r="D175" s="146" t="s">
        <v>248</v>
      </c>
      <c r="F175" s="147" t="s">
        <v>7867</v>
      </c>
      <c r="I175" s="148"/>
      <c r="L175" s="34"/>
      <c r="M175" s="149"/>
      <c r="T175" s="55"/>
      <c r="AT175" s="19" t="s">
        <v>248</v>
      </c>
      <c r="AU175" s="19" t="s">
        <v>89</v>
      </c>
    </row>
    <row r="176" spans="2:65" s="1" customFormat="1" ht="78" customHeight="1">
      <c r="B176" s="34"/>
      <c r="C176" s="133" t="s">
        <v>1076</v>
      </c>
      <c r="D176" s="133" t="s">
        <v>243</v>
      </c>
      <c r="E176" s="134" t="s">
        <v>7936</v>
      </c>
      <c r="F176" s="135" t="s">
        <v>7937</v>
      </c>
      <c r="G176" s="136" t="s">
        <v>5147</v>
      </c>
      <c r="H176" s="137">
        <v>2</v>
      </c>
      <c r="I176" s="138"/>
      <c r="J176" s="139">
        <f>ROUND(I176*H176,2)</f>
        <v>0</v>
      </c>
      <c r="K176" s="135" t="s">
        <v>21</v>
      </c>
      <c r="L176" s="34"/>
      <c r="M176" s="140" t="s">
        <v>21</v>
      </c>
      <c r="N176" s="141" t="s">
        <v>45</v>
      </c>
      <c r="P176" s="142">
        <f>O176*H176</f>
        <v>0</v>
      </c>
      <c r="Q176" s="142">
        <v>0</v>
      </c>
      <c r="R176" s="142">
        <f>Q176*H176</f>
        <v>0</v>
      </c>
      <c r="S176" s="142">
        <v>0</v>
      </c>
      <c r="T176" s="143">
        <f>S176*H176</f>
        <v>0</v>
      </c>
      <c r="AR176" s="144" t="s">
        <v>153</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153</v>
      </c>
      <c r="BM176" s="144" t="s">
        <v>1657</v>
      </c>
    </row>
    <row r="177" spans="2:65" s="1" customFormat="1" ht="68.25">
      <c r="B177" s="34"/>
      <c r="D177" s="146" t="s">
        <v>248</v>
      </c>
      <c r="F177" s="147" t="s">
        <v>7867</v>
      </c>
      <c r="I177" s="148"/>
      <c r="L177" s="34"/>
      <c r="M177" s="149"/>
      <c r="T177" s="55"/>
      <c r="AT177" s="19" t="s">
        <v>248</v>
      </c>
      <c r="AU177" s="19" t="s">
        <v>89</v>
      </c>
    </row>
    <row r="178" spans="2:65" s="1" customFormat="1" ht="78" customHeight="1">
      <c r="B178" s="34"/>
      <c r="C178" s="133" t="s">
        <v>1149</v>
      </c>
      <c r="D178" s="133" t="s">
        <v>243</v>
      </c>
      <c r="E178" s="134" t="s">
        <v>7938</v>
      </c>
      <c r="F178" s="135" t="s">
        <v>7939</v>
      </c>
      <c r="G178" s="136" t="s">
        <v>5147</v>
      </c>
      <c r="H178" s="137">
        <v>1</v>
      </c>
      <c r="I178" s="138"/>
      <c r="J178" s="139">
        <f>ROUND(I178*H178,2)</f>
        <v>0</v>
      </c>
      <c r="K178" s="135" t="s">
        <v>21</v>
      </c>
      <c r="L178" s="34"/>
      <c r="M178" s="140" t="s">
        <v>21</v>
      </c>
      <c r="N178" s="141" t="s">
        <v>45</v>
      </c>
      <c r="P178" s="142">
        <f>O178*H178</f>
        <v>0</v>
      </c>
      <c r="Q178" s="142">
        <v>0</v>
      </c>
      <c r="R178" s="142">
        <f>Q178*H178</f>
        <v>0</v>
      </c>
      <c r="S178" s="142">
        <v>0</v>
      </c>
      <c r="T178" s="143">
        <f>S178*H178</f>
        <v>0</v>
      </c>
      <c r="AR178" s="144" t="s">
        <v>153</v>
      </c>
      <c r="AT178" s="144" t="s">
        <v>243</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1667</v>
      </c>
    </row>
    <row r="179" spans="2:65" s="1" customFormat="1" ht="68.25">
      <c r="B179" s="34"/>
      <c r="D179" s="146" t="s">
        <v>248</v>
      </c>
      <c r="F179" s="147" t="s">
        <v>7867</v>
      </c>
      <c r="I179" s="148"/>
      <c r="L179" s="34"/>
      <c r="M179" s="149"/>
      <c r="T179" s="55"/>
      <c r="AT179" s="19" t="s">
        <v>248</v>
      </c>
      <c r="AU179" s="19" t="s">
        <v>89</v>
      </c>
    </row>
    <row r="180" spans="2:65" s="1" customFormat="1" ht="62.65" customHeight="1">
      <c r="B180" s="34"/>
      <c r="C180" s="133" t="s">
        <v>1160</v>
      </c>
      <c r="D180" s="133" t="s">
        <v>243</v>
      </c>
      <c r="E180" s="134" t="s">
        <v>7940</v>
      </c>
      <c r="F180" s="135" t="s">
        <v>7941</v>
      </c>
      <c r="G180" s="136" t="s">
        <v>5147</v>
      </c>
      <c r="H180" s="137">
        <v>4</v>
      </c>
      <c r="I180" s="138"/>
      <c r="J180" s="139">
        <f>ROUND(I180*H180,2)</f>
        <v>0</v>
      </c>
      <c r="K180" s="135" t="s">
        <v>21</v>
      </c>
      <c r="L180" s="34"/>
      <c r="M180" s="140" t="s">
        <v>21</v>
      </c>
      <c r="N180" s="141" t="s">
        <v>45</v>
      </c>
      <c r="P180" s="142">
        <f>O180*H180</f>
        <v>0</v>
      </c>
      <c r="Q180" s="142">
        <v>0</v>
      </c>
      <c r="R180" s="142">
        <f>Q180*H180</f>
        <v>0</v>
      </c>
      <c r="S180" s="142">
        <v>0</v>
      </c>
      <c r="T180" s="143">
        <f>S180*H180</f>
        <v>0</v>
      </c>
      <c r="AR180" s="144" t="s">
        <v>153</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1679</v>
      </c>
    </row>
    <row r="181" spans="2:65" s="1" customFormat="1" ht="39">
      <c r="B181" s="34"/>
      <c r="D181" s="146" t="s">
        <v>248</v>
      </c>
      <c r="F181" s="147" t="s">
        <v>7942</v>
      </c>
      <c r="I181" s="148"/>
      <c r="L181" s="34"/>
      <c r="M181" s="149"/>
      <c r="T181" s="55"/>
      <c r="AT181" s="19" t="s">
        <v>248</v>
      </c>
      <c r="AU181" s="19" t="s">
        <v>89</v>
      </c>
    </row>
    <row r="182" spans="2:65" s="1" customFormat="1" ht="62.65" customHeight="1">
      <c r="B182" s="34"/>
      <c r="C182" s="133" t="s">
        <v>1165</v>
      </c>
      <c r="D182" s="133" t="s">
        <v>243</v>
      </c>
      <c r="E182" s="134" t="s">
        <v>7943</v>
      </c>
      <c r="F182" s="135" t="s">
        <v>7944</v>
      </c>
      <c r="G182" s="136" t="s">
        <v>5147</v>
      </c>
      <c r="H182" s="137">
        <v>2</v>
      </c>
      <c r="I182" s="138"/>
      <c r="J182" s="139">
        <f>ROUND(I182*H182,2)</f>
        <v>0</v>
      </c>
      <c r="K182" s="135" t="s">
        <v>21</v>
      </c>
      <c r="L182" s="34"/>
      <c r="M182" s="140" t="s">
        <v>21</v>
      </c>
      <c r="N182" s="141" t="s">
        <v>45</v>
      </c>
      <c r="P182" s="142">
        <f>O182*H182</f>
        <v>0</v>
      </c>
      <c r="Q182" s="142">
        <v>0</v>
      </c>
      <c r="R182" s="142">
        <f>Q182*H182</f>
        <v>0</v>
      </c>
      <c r="S182" s="142">
        <v>0</v>
      </c>
      <c r="T182" s="143">
        <f>S182*H182</f>
        <v>0</v>
      </c>
      <c r="AR182" s="144" t="s">
        <v>153</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1691</v>
      </c>
    </row>
    <row r="183" spans="2:65" s="1" customFormat="1" ht="39">
      <c r="B183" s="34"/>
      <c r="D183" s="146" t="s">
        <v>248</v>
      </c>
      <c r="F183" s="147" t="s">
        <v>7942</v>
      </c>
      <c r="I183" s="148"/>
      <c r="L183" s="34"/>
      <c r="M183" s="149"/>
      <c r="T183" s="55"/>
      <c r="AT183" s="19" t="s">
        <v>248</v>
      </c>
      <c r="AU183" s="19" t="s">
        <v>89</v>
      </c>
    </row>
    <row r="184" spans="2:65" s="1" customFormat="1" ht="62.65" customHeight="1">
      <c r="B184" s="34"/>
      <c r="C184" s="133" t="s">
        <v>1193</v>
      </c>
      <c r="D184" s="133" t="s">
        <v>243</v>
      </c>
      <c r="E184" s="134" t="s">
        <v>7945</v>
      </c>
      <c r="F184" s="135" t="s">
        <v>7946</v>
      </c>
      <c r="G184" s="136" t="s">
        <v>5147</v>
      </c>
      <c r="H184" s="137">
        <v>1</v>
      </c>
      <c r="I184" s="138"/>
      <c r="J184" s="139">
        <f>ROUND(I184*H184,2)</f>
        <v>0</v>
      </c>
      <c r="K184" s="135" t="s">
        <v>21</v>
      </c>
      <c r="L184" s="34"/>
      <c r="M184" s="140" t="s">
        <v>21</v>
      </c>
      <c r="N184" s="141" t="s">
        <v>45</v>
      </c>
      <c r="P184" s="142">
        <f>O184*H184</f>
        <v>0</v>
      </c>
      <c r="Q184" s="142">
        <v>0</v>
      </c>
      <c r="R184" s="142">
        <f>Q184*H184</f>
        <v>0</v>
      </c>
      <c r="S184" s="142">
        <v>0</v>
      </c>
      <c r="T184" s="143">
        <f>S184*H184</f>
        <v>0</v>
      </c>
      <c r="AR184" s="144" t="s">
        <v>153</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153</v>
      </c>
      <c r="BM184" s="144" t="s">
        <v>1715</v>
      </c>
    </row>
    <row r="185" spans="2:65" s="1" customFormat="1" ht="39">
      <c r="B185" s="34"/>
      <c r="D185" s="146" t="s">
        <v>248</v>
      </c>
      <c r="F185" s="147" t="s">
        <v>7942</v>
      </c>
      <c r="I185" s="148"/>
      <c r="L185" s="34"/>
      <c r="M185" s="149"/>
      <c r="T185" s="55"/>
      <c r="AT185" s="19" t="s">
        <v>248</v>
      </c>
      <c r="AU185" s="19" t="s">
        <v>89</v>
      </c>
    </row>
    <row r="186" spans="2:65" s="1" customFormat="1" ht="66.75" customHeight="1">
      <c r="B186" s="34"/>
      <c r="C186" s="133" t="s">
        <v>1198</v>
      </c>
      <c r="D186" s="133" t="s">
        <v>243</v>
      </c>
      <c r="E186" s="134" t="s">
        <v>7947</v>
      </c>
      <c r="F186" s="135" t="s">
        <v>7948</v>
      </c>
      <c r="G186" s="136" t="s">
        <v>5147</v>
      </c>
      <c r="H186" s="137">
        <v>2</v>
      </c>
      <c r="I186" s="138"/>
      <c r="J186" s="139">
        <f>ROUND(I186*H186,2)</f>
        <v>0</v>
      </c>
      <c r="K186" s="135" t="s">
        <v>21</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1729</v>
      </c>
    </row>
    <row r="187" spans="2:65" s="1" customFormat="1" ht="39">
      <c r="B187" s="34"/>
      <c r="D187" s="146" t="s">
        <v>248</v>
      </c>
      <c r="F187" s="147" t="s">
        <v>7942</v>
      </c>
      <c r="I187" s="148"/>
      <c r="L187" s="34"/>
      <c r="M187" s="149"/>
      <c r="T187" s="55"/>
      <c r="AT187" s="19" t="s">
        <v>248</v>
      </c>
      <c r="AU187" s="19" t="s">
        <v>89</v>
      </c>
    </row>
    <row r="188" spans="2:65" s="1" customFormat="1" ht="66.75" customHeight="1">
      <c r="B188" s="34"/>
      <c r="C188" s="133" t="s">
        <v>1231</v>
      </c>
      <c r="D188" s="133" t="s">
        <v>243</v>
      </c>
      <c r="E188" s="134" t="s">
        <v>7949</v>
      </c>
      <c r="F188" s="135" t="s">
        <v>7950</v>
      </c>
      <c r="G188" s="136" t="s">
        <v>5147</v>
      </c>
      <c r="H188" s="137">
        <v>1</v>
      </c>
      <c r="I188" s="138"/>
      <c r="J188" s="139">
        <f>ROUND(I188*H188,2)</f>
        <v>0</v>
      </c>
      <c r="K188" s="135" t="s">
        <v>21</v>
      </c>
      <c r="L188" s="34"/>
      <c r="M188" s="140" t="s">
        <v>21</v>
      </c>
      <c r="N188" s="141" t="s">
        <v>45</v>
      </c>
      <c r="P188" s="142">
        <f>O188*H188</f>
        <v>0</v>
      </c>
      <c r="Q188" s="142">
        <v>0</v>
      </c>
      <c r="R188" s="142">
        <f>Q188*H188</f>
        <v>0</v>
      </c>
      <c r="S188" s="142">
        <v>0</v>
      </c>
      <c r="T188" s="143">
        <f>S188*H188</f>
        <v>0</v>
      </c>
      <c r="AR188" s="144" t="s">
        <v>153</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1740</v>
      </c>
    </row>
    <row r="189" spans="2:65" s="1" customFormat="1" ht="39">
      <c r="B189" s="34"/>
      <c r="D189" s="146" t="s">
        <v>248</v>
      </c>
      <c r="F189" s="147" t="s">
        <v>7942</v>
      </c>
      <c r="I189" s="148"/>
      <c r="L189" s="34"/>
      <c r="M189" s="149"/>
      <c r="T189" s="55"/>
      <c r="AT189" s="19" t="s">
        <v>248</v>
      </c>
      <c r="AU189" s="19" t="s">
        <v>89</v>
      </c>
    </row>
    <row r="190" spans="2:65" s="1" customFormat="1" ht="66.75" customHeight="1">
      <c r="B190" s="34"/>
      <c r="C190" s="133" t="s">
        <v>1236</v>
      </c>
      <c r="D190" s="133" t="s">
        <v>243</v>
      </c>
      <c r="E190" s="134" t="s">
        <v>7951</v>
      </c>
      <c r="F190" s="135" t="s">
        <v>7952</v>
      </c>
      <c r="G190" s="136" t="s">
        <v>5147</v>
      </c>
      <c r="H190" s="137">
        <v>3</v>
      </c>
      <c r="I190" s="138"/>
      <c r="J190" s="139">
        <f>ROUND(I190*H190,2)</f>
        <v>0</v>
      </c>
      <c r="K190" s="135" t="s">
        <v>21</v>
      </c>
      <c r="L190" s="34"/>
      <c r="M190" s="140" t="s">
        <v>21</v>
      </c>
      <c r="N190" s="141" t="s">
        <v>45</v>
      </c>
      <c r="P190" s="142">
        <f>O190*H190</f>
        <v>0</v>
      </c>
      <c r="Q190" s="142">
        <v>0</v>
      </c>
      <c r="R190" s="142">
        <f>Q190*H190</f>
        <v>0</v>
      </c>
      <c r="S190" s="142">
        <v>0</v>
      </c>
      <c r="T190" s="143">
        <f>S190*H190</f>
        <v>0</v>
      </c>
      <c r="AR190" s="144" t="s">
        <v>153</v>
      </c>
      <c r="AT190" s="144" t="s">
        <v>243</v>
      </c>
      <c r="AU190" s="144" t="s">
        <v>89</v>
      </c>
      <c r="AY190" s="19" t="s">
        <v>241</v>
      </c>
      <c r="BE190" s="145">
        <f>IF(N190="základní",J190,0)</f>
        <v>0</v>
      </c>
      <c r="BF190" s="145">
        <f>IF(N190="snížená",J190,0)</f>
        <v>0</v>
      </c>
      <c r="BG190" s="145">
        <f>IF(N190="zákl. přenesená",J190,0)</f>
        <v>0</v>
      </c>
      <c r="BH190" s="145">
        <f>IF(N190="sníž. přenesená",J190,0)</f>
        <v>0</v>
      </c>
      <c r="BI190" s="145">
        <f>IF(N190="nulová",J190,0)</f>
        <v>0</v>
      </c>
      <c r="BJ190" s="19" t="s">
        <v>89</v>
      </c>
      <c r="BK190" s="145">
        <f>ROUND(I190*H190,2)</f>
        <v>0</v>
      </c>
      <c r="BL190" s="19" t="s">
        <v>153</v>
      </c>
      <c r="BM190" s="144" t="s">
        <v>1755</v>
      </c>
    </row>
    <row r="191" spans="2:65" s="1" customFormat="1" ht="39">
      <c r="B191" s="34"/>
      <c r="D191" s="146" t="s">
        <v>248</v>
      </c>
      <c r="F191" s="147" t="s">
        <v>7942</v>
      </c>
      <c r="I191" s="148"/>
      <c r="L191" s="34"/>
      <c r="M191" s="149"/>
      <c r="T191" s="55"/>
      <c r="AT191" s="19" t="s">
        <v>248</v>
      </c>
      <c r="AU191" s="19" t="s">
        <v>89</v>
      </c>
    </row>
    <row r="192" spans="2:65" s="1" customFormat="1" ht="66.75" customHeight="1">
      <c r="B192" s="34"/>
      <c r="C192" s="133" t="s">
        <v>1255</v>
      </c>
      <c r="D192" s="133" t="s">
        <v>243</v>
      </c>
      <c r="E192" s="134" t="s">
        <v>7953</v>
      </c>
      <c r="F192" s="135" t="s">
        <v>7954</v>
      </c>
      <c r="G192" s="136" t="s">
        <v>5147</v>
      </c>
      <c r="H192" s="137">
        <v>14</v>
      </c>
      <c r="I192" s="138"/>
      <c r="J192" s="139">
        <f>ROUND(I192*H192,2)</f>
        <v>0</v>
      </c>
      <c r="K192" s="135" t="s">
        <v>21</v>
      </c>
      <c r="L192" s="34"/>
      <c r="M192" s="140" t="s">
        <v>21</v>
      </c>
      <c r="N192" s="141" t="s">
        <v>45</v>
      </c>
      <c r="P192" s="142">
        <f>O192*H192</f>
        <v>0</v>
      </c>
      <c r="Q192" s="142">
        <v>0</v>
      </c>
      <c r="R192" s="142">
        <f>Q192*H192</f>
        <v>0</v>
      </c>
      <c r="S192" s="142">
        <v>0</v>
      </c>
      <c r="T192" s="143">
        <f>S192*H192</f>
        <v>0</v>
      </c>
      <c r="AR192" s="144" t="s">
        <v>153</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153</v>
      </c>
      <c r="BM192" s="144" t="s">
        <v>1765</v>
      </c>
    </row>
    <row r="193" spans="2:65" s="1" customFormat="1" ht="39">
      <c r="B193" s="34"/>
      <c r="D193" s="146" t="s">
        <v>248</v>
      </c>
      <c r="F193" s="147" t="s">
        <v>7942</v>
      </c>
      <c r="I193" s="148"/>
      <c r="L193" s="34"/>
      <c r="M193" s="149"/>
      <c r="T193" s="55"/>
      <c r="AT193" s="19" t="s">
        <v>248</v>
      </c>
      <c r="AU193" s="19" t="s">
        <v>89</v>
      </c>
    </row>
    <row r="194" spans="2:65" s="1" customFormat="1" ht="66.75" customHeight="1">
      <c r="B194" s="34"/>
      <c r="C194" s="133" t="s">
        <v>1260</v>
      </c>
      <c r="D194" s="133" t="s">
        <v>243</v>
      </c>
      <c r="E194" s="134" t="s">
        <v>7955</v>
      </c>
      <c r="F194" s="135" t="s">
        <v>7956</v>
      </c>
      <c r="G194" s="136" t="s">
        <v>5147</v>
      </c>
      <c r="H194" s="137">
        <v>9</v>
      </c>
      <c r="I194" s="138"/>
      <c r="J194" s="139">
        <f>ROUND(I194*H194,2)</f>
        <v>0</v>
      </c>
      <c r="K194" s="135" t="s">
        <v>21</v>
      </c>
      <c r="L194" s="34"/>
      <c r="M194" s="140" t="s">
        <v>21</v>
      </c>
      <c r="N194" s="141" t="s">
        <v>45</v>
      </c>
      <c r="P194" s="142">
        <f>O194*H194</f>
        <v>0</v>
      </c>
      <c r="Q194" s="142">
        <v>0</v>
      </c>
      <c r="R194" s="142">
        <f>Q194*H194</f>
        <v>0</v>
      </c>
      <c r="S194" s="142">
        <v>0</v>
      </c>
      <c r="T194" s="143">
        <f>S194*H194</f>
        <v>0</v>
      </c>
      <c r="AR194" s="144" t="s">
        <v>153</v>
      </c>
      <c r="AT194" s="144" t="s">
        <v>243</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1782</v>
      </c>
    </row>
    <row r="195" spans="2:65" s="1" customFormat="1" ht="39">
      <c r="B195" s="34"/>
      <c r="D195" s="146" t="s">
        <v>248</v>
      </c>
      <c r="F195" s="147" t="s">
        <v>7942</v>
      </c>
      <c r="I195" s="148"/>
      <c r="L195" s="34"/>
      <c r="M195" s="149"/>
      <c r="T195" s="55"/>
      <c r="AT195" s="19" t="s">
        <v>248</v>
      </c>
      <c r="AU195" s="19" t="s">
        <v>89</v>
      </c>
    </row>
    <row r="196" spans="2:65" s="1" customFormat="1" ht="66.75" customHeight="1">
      <c r="B196" s="34"/>
      <c r="C196" s="133" t="s">
        <v>1265</v>
      </c>
      <c r="D196" s="133" t="s">
        <v>243</v>
      </c>
      <c r="E196" s="134" t="s">
        <v>7957</v>
      </c>
      <c r="F196" s="135" t="s">
        <v>7958</v>
      </c>
      <c r="G196" s="136" t="s">
        <v>5147</v>
      </c>
      <c r="H196" s="137">
        <v>9</v>
      </c>
      <c r="I196" s="138"/>
      <c r="J196" s="139">
        <f>ROUND(I196*H196,2)</f>
        <v>0</v>
      </c>
      <c r="K196" s="135" t="s">
        <v>21</v>
      </c>
      <c r="L196" s="34"/>
      <c r="M196" s="140" t="s">
        <v>21</v>
      </c>
      <c r="N196" s="141" t="s">
        <v>45</v>
      </c>
      <c r="P196" s="142">
        <f>O196*H196</f>
        <v>0</v>
      </c>
      <c r="Q196" s="142">
        <v>0</v>
      </c>
      <c r="R196" s="142">
        <f>Q196*H196</f>
        <v>0</v>
      </c>
      <c r="S196" s="142">
        <v>0</v>
      </c>
      <c r="T196" s="143">
        <f>S196*H196</f>
        <v>0</v>
      </c>
      <c r="AR196" s="144" t="s">
        <v>153</v>
      </c>
      <c r="AT196" s="144" t="s">
        <v>243</v>
      </c>
      <c r="AU196" s="144" t="s">
        <v>89</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153</v>
      </c>
      <c r="BM196" s="144" t="s">
        <v>1795</v>
      </c>
    </row>
    <row r="197" spans="2:65" s="1" customFormat="1" ht="39">
      <c r="B197" s="34"/>
      <c r="D197" s="146" t="s">
        <v>248</v>
      </c>
      <c r="F197" s="147" t="s">
        <v>7942</v>
      </c>
      <c r="I197" s="148"/>
      <c r="L197" s="34"/>
      <c r="M197" s="149"/>
      <c r="T197" s="55"/>
      <c r="AT197" s="19" t="s">
        <v>248</v>
      </c>
      <c r="AU197" s="19" t="s">
        <v>89</v>
      </c>
    </row>
    <row r="198" spans="2:65" s="1" customFormat="1" ht="66.75" customHeight="1">
      <c r="B198" s="34"/>
      <c r="C198" s="133" t="s">
        <v>1275</v>
      </c>
      <c r="D198" s="133" t="s">
        <v>243</v>
      </c>
      <c r="E198" s="134" t="s">
        <v>7959</v>
      </c>
      <c r="F198" s="135" t="s">
        <v>7960</v>
      </c>
      <c r="G198" s="136" t="s">
        <v>5147</v>
      </c>
      <c r="H198" s="137">
        <v>7</v>
      </c>
      <c r="I198" s="138"/>
      <c r="J198" s="139">
        <f>ROUND(I198*H198,2)</f>
        <v>0</v>
      </c>
      <c r="K198" s="135" t="s">
        <v>21</v>
      </c>
      <c r="L198" s="34"/>
      <c r="M198" s="140" t="s">
        <v>21</v>
      </c>
      <c r="N198" s="141" t="s">
        <v>45</v>
      </c>
      <c r="P198" s="142">
        <f>O198*H198</f>
        <v>0</v>
      </c>
      <c r="Q198" s="142">
        <v>0</v>
      </c>
      <c r="R198" s="142">
        <f>Q198*H198</f>
        <v>0</v>
      </c>
      <c r="S198" s="142">
        <v>0</v>
      </c>
      <c r="T198" s="143">
        <f>S198*H198</f>
        <v>0</v>
      </c>
      <c r="AR198" s="144" t="s">
        <v>153</v>
      </c>
      <c r="AT198" s="144" t="s">
        <v>243</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1808</v>
      </c>
    </row>
    <row r="199" spans="2:65" s="1" customFormat="1" ht="39">
      <c r="B199" s="34"/>
      <c r="D199" s="146" t="s">
        <v>248</v>
      </c>
      <c r="F199" s="147" t="s">
        <v>7942</v>
      </c>
      <c r="I199" s="148"/>
      <c r="L199" s="34"/>
      <c r="M199" s="149"/>
      <c r="T199" s="55"/>
      <c r="AT199" s="19" t="s">
        <v>248</v>
      </c>
      <c r="AU199" s="19" t="s">
        <v>89</v>
      </c>
    </row>
    <row r="200" spans="2:65" s="1" customFormat="1" ht="66.75" customHeight="1">
      <c r="B200" s="34"/>
      <c r="C200" s="133" t="s">
        <v>1305</v>
      </c>
      <c r="D200" s="133" t="s">
        <v>243</v>
      </c>
      <c r="E200" s="134" t="s">
        <v>7961</v>
      </c>
      <c r="F200" s="135" t="s">
        <v>7962</v>
      </c>
      <c r="G200" s="136" t="s">
        <v>5147</v>
      </c>
      <c r="H200" s="137">
        <v>75</v>
      </c>
      <c r="I200" s="138"/>
      <c r="J200" s="139">
        <f>ROUND(I200*H200,2)</f>
        <v>0</v>
      </c>
      <c r="K200" s="135" t="s">
        <v>21</v>
      </c>
      <c r="L200" s="34"/>
      <c r="M200" s="140" t="s">
        <v>21</v>
      </c>
      <c r="N200" s="141" t="s">
        <v>45</v>
      </c>
      <c r="P200" s="142">
        <f>O200*H200</f>
        <v>0</v>
      </c>
      <c r="Q200" s="142">
        <v>0</v>
      </c>
      <c r="R200" s="142">
        <f>Q200*H200</f>
        <v>0</v>
      </c>
      <c r="S200" s="142">
        <v>0</v>
      </c>
      <c r="T200" s="143">
        <f>S200*H200</f>
        <v>0</v>
      </c>
      <c r="AR200" s="144" t="s">
        <v>153</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1818</v>
      </c>
    </row>
    <row r="201" spans="2:65" s="1" customFormat="1" ht="39">
      <c r="B201" s="34"/>
      <c r="D201" s="146" t="s">
        <v>248</v>
      </c>
      <c r="F201" s="147" t="s">
        <v>7963</v>
      </c>
      <c r="I201" s="148"/>
      <c r="L201" s="34"/>
      <c r="M201" s="149"/>
      <c r="T201" s="55"/>
      <c r="AT201" s="19" t="s">
        <v>248</v>
      </c>
      <c r="AU201" s="19" t="s">
        <v>89</v>
      </c>
    </row>
    <row r="202" spans="2:65" s="1" customFormat="1" ht="76.349999999999994" customHeight="1">
      <c r="B202" s="34"/>
      <c r="C202" s="133" t="s">
        <v>1333</v>
      </c>
      <c r="D202" s="133" t="s">
        <v>243</v>
      </c>
      <c r="E202" s="134" t="s">
        <v>7964</v>
      </c>
      <c r="F202" s="135" t="s">
        <v>7965</v>
      </c>
      <c r="G202" s="136" t="s">
        <v>5147</v>
      </c>
      <c r="H202" s="137">
        <v>40</v>
      </c>
      <c r="I202" s="138"/>
      <c r="J202" s="139">
        <f>ROUND(I202*H202,2)</f>
        <v>0</v>
      </c>
      <c r="K202" s="135" t="s">
        <v>21</v>
      </c>
      <c r="L202" s="34"/>
      <c r="M202" s="140" t="s">
        <v>21</v>
      </c>
      <c r="N202" s="141" t="s">
        <v>45</v>
      </c>
      <c r="P202" s="142">
        <f>O202*H202</f>
        <v>0</v>
      </c>
      <c r="Q202" s="142">
        <v>0</v>
      </c>
      <c r="R202" s="142">
        <f>Q202*H202</f>
        <v>0</v>
      </c>
      <c r="S202" s="142">
        <v>0</v>
      </c>
      <c r="T202" s="143">
        <f>S202*H202</f>
        <v>0</v>
      </c>
      <c r="AR202" s="144" t="s">
        <v>153</v>
      </c>
      <c r="AT202" s="144" t="s">
        <v>243</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153</v>
      </c>
      <c r="BM202" s="144" t="s">
        <v>1826</v>
      </c>
    </row>
    <row r="203" spans="2:65" s="1" customFormat="1" ht="39">
      <c r="B203" s="34"/>
      <c r="D203" s="146" t="s">
        <v>248</v>
      </c>
      <c r="F203" s="147" t="s">
        <v>7966</v>
      </c>
      <c r="I203" s="148"/>
      <c r="L203" s="34"/>
      <c r="M203" s="149"/>
      <c r="T203" s="55"/>
      <c r="AT203" s="19" t="s">
        <v>248</v>
      </c>
      <c r="AU203" s="19" t="s">
        <v>89</v>
      </c>
    </row>
    <row r="204" spans="2:65" s="1" customFormat="1" ht="76.349999999999994" customHeight="1">
      <c r="B204" s="34"/>
      <c r="C204" s="133" t="s">
        <v>1338</v>
      </c>
      <c r="D204" s="133" t="s">
        <v>243</v>
      </c>
      <c r="E204" s="134" t="s">
        <v>7967</v>
      </c>
      <c r="F204" s="135" t="s">
        <v>7968</v>
      </c>
      <c r="G204" s="136" t="s">
        <v>5147</v>
      </c>
      <c r="H204" s="137">
        <v>101</v>
      </c>
      <c r="I204" s="138"/>
      <c r="J204" s="139">
        <f>ROUND(I204*H204,2)</f>
        <v>0</v>
      </c>
      <c r="K204" s="135" t="s">
        <v>21</v>
      </c>
      <c r="L204" s="34"/>
      <c r="M204" s="140" t="s">
        <v>21</v>
      </c>
      <c r="N204" s="141" t="s">
        <v>45</v>
      </c>
      <c r="P204" s="142">
        <f>O204*H204</f>
        <v>0</v>
      </c>
      <c r="Q204" s="142">
        <v>0</v>
      </c>
      <c r="R204" s="142">
        <f>Q204*H204</f>
        <v>0</v>
      </c>
      <c r="S204" s="142">
        <v>0</v>
      </c>
      <c r="T204" s="143">
        <f>S204*H204</f>
        <v>0</v>
      </c>
      <c r="AR204" s="144" t="s">
        <v>153</v>
      </c>
      <c r="AT204" s="144" t="s">
        <v>243</v>
      </c>
      <c r="AU204" s="144" t="s">
        <v>89</v>
      </c>
      <c r="AY204" s="19" t="s">
        <v>241</v>
      </c>
      <c r="BE204" s="145">
        <f>IF(N204="základní",J204,0)</f>
        <v>0</v>
      </c>
      <c r="BF204" s="145">
        <f>IF(N204="snížená",J204,0)</f>
        <v>0</v>
      </c>
      <c r="BG204" s="145">
        <f>IF(N204="zákl. přenesená",J204,0)</f>
        <v>0</v>
      </c>
      <c r="BH204" s="145">
        <f>IF(N204="sníž. přenesená",J204,0)</f>
        <v>0</v>
      </c>
      <c r="BI204" s="145">
        <f>IF(N204="nulová",J204,0)</f>
        <v>0</v>
      </c>
      <c r="BJ204" s="19" t="s">
        <v>89</v>
      </c>
      <c r="BK204" s="145">
        <f>ROUND(I204*H204,2)</f>
        <v>0</v>
      </c>
      <c r="BL204" s="19" t="s">
        <v>153</v>
      </c>
      <c r="BM204" s="144" t="s">
        <v>1834</v>
      </c>
    </row>
    <row r="205" spans="2:65" s="1" customFormat="1" ht="39">
      <c r="B205" s="34"/>
      <c r="D205" s="146" t="s">
        <v>248</v>
      </c>
      <c r="F205" s="147" t="s">
        <v>7966</v>
      </c>
      <c r="I205" s="148"/>
      <c r="L205" s="34"/>
      <c r="M205" s="149"/>
      <c r="T205" s="55"/>
      <c r="AT205" s="19" t="s">
        <v>248</v>
      </c>
      <c r="AU205" s="19" t="s">
        <v>89</v>
      </c>
    </row>
    <row r="206" spans="2:65" s="1" customFormat="1" ht="76.349999999999994" customHeight="1">
      <c r="B206" s="34"/>
      <c r="C206" s="133" t="s">
        <v>1344</v>
      </c>
      <c r="D206" s="133" t="s">
        <v>243</v>
      </c>
      <c r="E206" s="134" t="s">
        <v>7969</v>
      </c>
      <c r="F206" s="135" t="s">
        <v>7970</v>
      </c>
      <c r="G206" s="136" t="s">
        <v>5147</v>
      </c>
      <c r="H206" s="137">
        <v>75</v>
      </c>
      <c r="I206" s="138"/>
      <c r="J206" s="139">
        <f>ROUND(I206*H206,2)</f>
        <v>0</v>
      </c>
      <c r="K206" s="135" t="s">
        <v>21</v>
      </c>
      <c r="L206" s="34"/>
      <c r="M206" s="140" t="s">
        <v>21</v>
      </c>
      <c r="N206" s="141" t="s">
        <v>45</v>
      </c>
      <c r="P206" s="142">
        <f>O206*H206</f>
        <v>0</v>
      </c>
      <c r="Q206" s="142">
        <v>0</v>
      </c>
      <c r="R206" s="142">
        <f>Q206*H206</f>
        <v>0</v>
      </c>
      <c r="S206" s="142">
        <v>0</v>
      </c>
      <c r="T206" s="143">
        <f>S206*H206</f>
        <v>0</v>
      </c>
      <c r="AR206" s="144" t="s">
        <v>153</v>
      </c>
      <c r="AT206" s="144" t="s">
        <v>243</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1843</v>
      </c>
    </row>
    <row r="207" spans="2:65" s="1" customFormat="1" ht="39">
      <c r="B207" s="34"/>
      <c r="D207" s="146" t="s">
        <v>248</v>
      </c>
      <c r="F207" s="147" t="s">
        <v>7966</v>
      </c>
      <c r="I207" s="148"/>
      <c r="L207" s="34"/>
      <c r="M207" s="149"/>
      <c r="T207" s="55"/>
      <c r="AT207" s="19" t="s">
        <v>248</v>
      </c>
      <c r="AU207" s="19" t="s">
        <v>89</v>
      </c>
    </row>
    <row r="208" spans="2:65" s="1" customFormat="1" ht="78" customHeight="1">
      <c r="B208" s="34"/>
      <c r="C208" s="133" t="s">
        <v>1389</v>
      </c>
      <c r="D208" s="133" t="s">
        <v>243</v>
      </c>
      <c r="E208" s="134" t="s">
        <v>7971</v>
      </c>
      <c r="F208" s="135" t="s">
        <v>7972</v>
      </c>
      <c r="G208" s="136" t="s">
        <v>5147</v>
      </c>
      <c r="H208" s="137">
        <v>2</v>
      </c>
      <c r="I208" s="138"/>
      <c r="J208" s="139">
        <f>ROUND(I208*H208,2)</f>
        <v>0</v>
      </c>
      <c r="K208" s="135" t="s">
        <v>21</v>
      </c>
      <c r="L208" s="34"/>
      <c r="M208" s="140" t="s">
        <v>21</v>
      </c>
      <c r="N208" s="141" t="s">
        <v>45</v>
      </c>
      <c r="P208" s="142">
        <f>O208*H208</f>
        <v>0</v>
      </c>
      <c r="Q208" s="142">
        <v>0</v>
      </c>
      <c r="R208" s="142">
        <f>Q208*H208</f>
        <v>0</v>
      </c>
      <c r="S208" s="142">
        <v>0</v>
      </c>
      <c r="T208" s="143">
        <f>S208*H208</f>
        <v>0</v>
      </c>
      <c r="AR208" s="144" t="s">
        <v>153</v>
      </c>
      <c r="AT208" s="144" t="s">
        <v>243</v>
      </c>
      <c r="AU208" s="144" t="s">
        <v>89</v>
      </c>
      <c r="AY208" s="19" t="s">
        <v>241</v>
      </c>
      <c r="BE208" s="145">
        <f>IF(N208="základní",J208,0)</f>
        <v>0</v>
      </c>
      <c r="BF208" s="145">
        <f>IF(N208="snížená",J208,0)</f>
        <v>0</v>
      </c>
      <c r="BG208" s="145">
        <f>IF(N208="zákl. přenesená",J208,0)</f>
        <v>0</v>
      </c>
      <c r="BH208" s="145">
        <f>IF(N208="sníž. přenesená",J208,0)</f>
        <v>0</v>
      </c>
      <c r="BI208" s="145">
        <f>IF(N208="nulová",J208,0)</f>
        <v>0</v>
      </c>
      <c r="BJ208" s="19" t="s">
        <v>89</v>
      </c>
      <c r="BK208" s="145">
        <f>ROUND(I208*H208,2)</f>
        <v>0</v>
      </c>
      <c r="BL208" s="19" t="s">
        <v>153</v>
      </c>
      <c r="BM208" s="144" t="s">
        <v>1851</v>
      </c>
    </row>
    <row r="209" spans="2:65" s="1" customFormat="1" ht="39">
      <c r="B209" s="34"/>
      <c r="D209" s="146" t="s">
        <v>248</v>
      </c>
      <c r="F209" s="147" t="s">
        <v>7966</v>
      </c>
      <c r="I209" s="148"/>
      <c r="L209" s="34"/>
      <c r="M209" s="149"/>
      <c r="T209" s="55"/>
      <c r="AT209" s="19" t="s">
        <v>248</v>
      </c>
      <c r="AU209" s="19" t="s">
        <v>89</v>
      </c>
    </row>
    <row r="210" spans="2:65" s="1" customFormat="1" ht="78" customHeight="1">
      <c r="B210" s="34"/>
      <c r="C210" s="133" t="s">
        <v>1417</v>
      </c>
      <c r="D210" s="133" t="s">
        <v>243</v>
      </c>
      <c r="E210" s="134" t="s">
        <v>7973</v>
      </c>
      <c r="F210" s="135" t="s">
        <v>7974</v>
      </c>
      <c r="G210" s="136" t="s">
        <v>5147</v>
      </c>
      <c r="H210" s="137">
        <v>1</v>
      </c>
      <c r="I210" s="138"/>
      <c r="J210" s="139">
        <f>ROUND(I210*H210,2)</f>
        <v>0</v>
      </c>
      <c r="K210" s="135" t="s">
        <v>21</v>
      </c>
      <c r="L210" s="34"/>
      <c r="M210" s="140" t="s">
        <v>21</v>
      </c>
      <c r="N210" s="141" t="s">
        <v>45</v>
      </c>
      <c r="P210" s="142">
        <f>O210*H210</f>
        <v>0</v>
      </c>
      <c r="Q210" s="142">
        <v>0</v>
      </c>
      <c r="R210" s="142">
        <f>Q210*H210</f>
        <v>0</v>
      </c>
      <c r="S210" s="142">
        <v>0</v>
      </c>
      <c r="T210" s="143">
        <f>S210*H210</f>
        <v>0</v>
      </c>
      <c r="AR210" s="144" t="s">
        <v>153</v>
      </c>
      <c r="AT210" s="144" t="s">
        <v>243</v>
      </c>
      <c r="AU210" s="144" t="s">
        <v>89</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153</v>
      </c>
      <c r="BM210" s="144" t="s">
        <v>1864</v>
      </c>
    </row>
    <row r="211" spans="2:65" s="1" customFormat="1" ht="39">
      <c r="B211" s="34"/>
      <c r="D211" s="146" t="s">
        <v>248</v>
      </c>
      <c r="F211" s="147" t="s">
        <v>7966</v>
      </c>
      <c r="I211" s="148"/>
      <c r="L211" s="34"/>
      <c r="M211" s="149"/>
      <c r="T211" s="55"/>
      <c r="AT211" s="19" t="s">
        <v>248</v>
      </c>
      <c r="AU211" s="19" t="s">
        <v>89</v>
      </c>
    </row>
    <row r="212" spans="2:65" s="1" customFormat="1" ht="24.2" customHeight="1">
      <c r="B212" s="34"/>
      <c r="C212" s="133" t="s">
        <v>1439</v>
      </c>
      <c r="D212" s="133" t="s">
        <v>243</v>
      </c>
      <c r="E212" s="134" t="s">
        <v>7975</v>
      </c>
      <c r="F212" s="135" t="s">
        <v>7976</v>
      </c>
      <c r="G212" s="136" t="s">
        <v>5147</v>
      </c>
      <c r="H212" s="137">
        <v>2</v>
      </c>
      <c r="I212" s="138"/>
      <c r="J212" s="139">
        <f>ROUND(I212*H212,2)</f>
        <v>0</v>
      </c>
      <c r="K212" s="135" t="s">
        <v>21</v>
      </c>
      <c r="L212" s="34"/>
      <c r="M212" s="140" t="s">
        <v>21</v>
      </c>
      <c r="N212" s="141" t="s">
        <v>45</v>
      </c>
      <c r="P212" s="142">
        <f>O212*H212</f>
        <v>0</v>
      </c>
      <c r="Q212" s="142">
        <v>0</v>
      </c>
      <c r="R212" s="142">
        <f>Q212*H212</f>
        <v>0</v>
      </c>
      <c r="S212" s="142">
        <v>0</v>
      </c>
      <c r="T212" s="143">
        <f>S212*H212</f>
        <v>0</v>
      </c>
      <c r="AR212" s="144" t="s">
        <v>153</v>
      </c>
      <c r="AT212" s="144" t="s">
        <v>243</v>
      </c>
      <c r="AU212" s="144" t="s">
        <v>89</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153</v>
      </c>
      <c r="BM212" s="144" t="s">
        <v>1876</v>
      </c>
    </row>
    <row r="213" spans="2:65" s="1" customFormat="1" ht="44.25" customHeight="1">
      <c r="B213" s="34"/>
      <c r="C213" s="133" t="s">
        <v>1444</v>
      </c>
      <c r="D213" s="133" t="s">
        <v>243</v>
      </c>
      <c r="E213" s="134" t="s">
        <v>7977</v>
      </c>
      <c r="F213" s="135" t="s">
        <v>7978</v>
      </c>
      <c r="G213" s="136" t="s">
        <v>5147</v>
      </c>
      <c r="H213" s="137">
        <v>1</v>
      </c>
      <c r="I213" s="138"/>
      <c r="J213" s="139">
        <f>ROUND(I213*H213,2)</f>
        <v>0</v>
      </c>
      <c r="K213" s="135" t="s">
        <v>21</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1886</v>
      </c>
    </row>
    <row r="214" spans="2:65" s="1" customFormat="1" ht="29.25">
      <c r="B214" s="34"/>
      <c r="D214" s="146" t="s">
        <v>248</v>
      </c>
      <c r="F214" s="147" t="s">
        <v>7979</v>
      </c>
      <c r="I214" s="148"/>
      <c r="L214" s="34"/>
      <c r="M214" s="149"/>
      <c r="T214" s="55"/>
      <c r="AT214" s="19" t="s">
        <v>248</v>
      </c>
      <c r="AU214" s="19" t="s">
        <v>89</v>
      </c>
    </row>
    <row r="215" spans="2:65" s="11" customFormat="1" ht="22.9" customHeight="1">
      <c r="B215" s="121"/>
      <c r="D215" s="122" t="s">
        <v>72</v>
      </c>
      <c r="E215" s="131" t="s">
        <v>7980</v>
      </c>
      <c r="F215" s="131" t="s">
        <v>7981</v>
      </c>
      <c r="I215" s="124"/>
      <c r="J215" s="132">
        <f>BK215</f>
        <v>0</v>
      </c>
      <c r="L215" s="121"/>
      <c r="M215" s="126"/>
      <c r="P215" s="127">
        <f>SUM(P216:P305)</f>
        <v>0</v>
      </c>
      <c r="R215" s="127">
        <f>SUM(R216:R305)</f>
        <v>0</v>
      </c>
      <c r="T215" s="128">
        <f>SUM(T216:T305)</f>
        <v>0</v>
      </c>
      <c r="AR215" s="122" t="s">
        <v>81</v>
      </c>
      <c r="AT215" s="129" t="s">
        <v>72</v>
      </c>
      <c r="AU215" s="129" t="s">
        <v>81</v>
      </c>
      <c r="AY215" s="122" t="s">
        <v>241</v>
      </c>
      <c r="BK215" s="130">
        <f>SUM(BK216:BK305)</f>
        <v>0</v>
      </c>
    </row>
    <row r="216" spans="2:65" s="1" customFormat="1" ht="44.25" customHeight="1">
      <c r="B216" s="34"/>
      <c r="C216" s="133" t="s">
        <v>1473</v>
      </c>
      <c r="D216" s="133" t="s">
        <v>243</v>
      </c>
      <c r="E216" s="134" t="s">
        <v>7982</v>
      </c>
      <c r="F216" s="135" t="s">
        <v>7983</v>
      </c>
      <c r="G216" s="136" t="s">
        <v>5147</v>
      </c>
      <c r="H216" s="137">
        <v>1</v>
      </c>
      <c r="I216" s="138"/>
      <c r="J216" s="139">
        <f>ROUND(I216*H216,2)</f>
        <v>0</v>
      </c>
      <c r="K216" s="135" t="s">
        <v>21</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1896</v>
      </c>
    </row>
    <row r="217" spans="2:65" s="1" customFormat="1" ht="58.5">
      <c r="B217" s="34"/>
      <c r="D217" s="146" t="s">
        <v>248</v>
      </c>
      <c r="F217" s="147" t="s">
        <v>7984</v>
      </c>
      <c r="I217" s="148"/>
      <c r="L217" s="34"/>
      <c r="M217" s="149"/>
      <c r="T217" s="55"/>
      <c r="AT217" s="19" t="s">
        <v>248</v>
      </c>
      <c r="AU217" s="19" t="s">
        <v>89</v>
      </c>
    </row>
    <row r="218" spans="2:65" s="1" customFormat="1" ht="44.25" customHeight="1">
      <c r="B218" s="34"/>
      <c r="C218" s="133" t="s">
        <v>1478</v>
      </c>
      <c r="D218" s="133" t="s">
        <v>243</v>
      </c>
      <c r="E218" s="134" t="s">
        <v>7985</v>
      </c>
      <c r="F218" s="135" t="s">
        <v>7986</v>
      </c>
      <c r="G218" s="136" t="s">
        <v>5147</v>
      </c>
      <c r="H218" s="137">
        <v>1</v>
      </c>
      <c r="I218" s="138"/>
      <c r="J218" s="139">
        <f>ROUND(I218*H218,2)</f>
        <v>0</v>
      </c>
      <c r="K218" s="135" t="s">
        <v>21</v>
      </c>
      <c r="L218" s="34"/>
      <c r="M218" s="140" t="s">
        <v>21</v>
      </c>
      <c r="N218" s="141" t="s">
        <v>45</v>
      </c>
      <c r="P218" s="142">
        <f>O218*H218</f>
        <v>0</v>
      </c>
      <c r="Q218" s="142">
        <v>0</v>
      </c>
      <c r="R218" s="142">
        <f>Q218*H218</f>
        <v>0</v>
      </c>
      <c r="S218" s="142">
        <v>0</v>
      </c>
      <c r="T218" s="143">
        <f>S218*H218</f>
        <v>0</v>
      </c>
      <c r="AR218" s="144" t="s">
        <v>153</v>
      </c>
      <c r="AT218" s="144" t="s">
        <v>243</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153</v>
      </c>
      <c r="BM218" s="144" t="s">
        <v>1908</v>
      </c>
    </row>
    <row r="219" spans="2:65" s="1" customFormat="1" ht="58.5">
      <c r="B219" s="34"/>
      <c r="D219" s="146" t="s">
        <v>248</v>
      </c>
      <c r="F219" s="147" t="s">
        <v>7984</v>
      </c>
      <c r="I219" s="148"/>
      <c r="L219" s="34"/>
      <c r="M219" s="149"/>
      <c r="T219" s="55"/>
      <c r="AT219" s="19" t="s">
        <v>248</v>
      </c>
      <c r="AU219" s="19" t="s">
        <v>89</v>
      </c>
    </row>
    <row r="220" spans="2:65" s="1" customFormat="1" ht="44.25" customHeight="1">
      <c r="B220" s="34"/>
      <c r="C220" s="133" t="s">
        <v>1484</v>
      </c>
      <c r="D220" s="133" t="s">
        <v>243</v>
      </c>
      <c r="E220" s="134" t="s">
        <v>7987</v>
      </c>
      <c r="F220" s="135" t="s">
        <v>7988</v>
      </c>
      <c r="G220" s="136" t="s">
        <v>5147</v>
      </c>
      <c r="H220" s="137">
        <v>2</v>
      </c>
      <c r="I220" s="138"/>
      <c r="J220" s="139">
        <f>ROUND(I220*H220,2)</f>
        <v>0</v>
      </c>
      <c r="K220" s="135" t="s">
        <v>21</v>
      </c>
      <c r="L220" s="34"/>
      <c r="M220" s="140" t="s">
        <v>21</v>
      </c>
      <c r="N220" s="141" t="s">
        <v>45</v>
      </c>
      <c r="P220" s="142">
        <f>O220*H220</f>
        <v>0</v>
      </c>
      <c r="Q220" s="142">
        <v>0</v>
      </c>
      <c r="R220" s="142">
        <f>Q220*H220</f>
        <v>0</v>
      </c>
      <c r="S220" s="142">
        <v>0</v>
      </c>
      <c r="T220" s="143">
        <f>S220*H220</f>
        <v>0</v>
      </c>
      <c r="AR220" s="144" t="s">
        <v>153</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153</v>
      </c>
      <c r="BM220" s="144" t="s">
        <v>1957</v>
      </c>
    </row>
    <row r="221" spans="2:65" s="1" customFormat="1" ht="58.5">
      <c r="B221" s="34"/>
      <c r="D221" s="146" t="s">
        <v>248</v>
      </c>
      <c r="F221" s="147" t="s">
        <v>7984</v>
      </c>
      <c r="I221" s="148"/>
      <c r="L221" s="34"/>
      <c r="M221" s="149"/>
      <c r="T221" s="55"/>
      <c r="AT221" s="19" t="s">
        <v>248</v>
      </c>
      <c r="AU221" s="19" t="s">
        <v>89</v>
      </c>
    </row>
    <row r="222" spans="2:65" s="1" customFormat="1" ht="44.25" customHeight="1">
      <c r="B222" s="34"/>
      <c r="C222" s="133" t="s">
        <v>1490</v>
      </c>
      <c r="D222" s="133" t="s">
        <v>243</v>
      </c>
      <c r="E222" s="134" t="s">
        <v>7989</v>
      </c>
      <c r="F222" s="135" t="s">
        <v>7990</v>
      </c>
      <c r="G222" s="136" t="s">
        <v>5147</v>
      </c>
      <c r="H222" s="137">
        <v>24</v>
      </c>
      <c r="I222" s="138"/>
      <c r="J222" s="139">
        <f>ROUND(I222*H222,2)</f>
        <v>0</v>
      </c>
      <c r="K222" s="135" t="s">
        <v>21</v>
      </c>
      <c r="L222" s="34"/>
      <c r="M222" s="140" t="s">
        <v>21</v>
      </c>
      <c r="N222" s="141" t="s">
        <v>45</v>
      </c>
      <c r="P222" s="142">
        <f>O222*H222</f>
        <v>0</v>
      </c>
      <c r="Q222" s="142">
        <v>0</v>
      </c>
      <c r="R222" s="142">
        <f>Q222*H222</f>
        <v>0</v>
      </c>
      <c r="S222" s="142">
        <v>0</v>
      </c>
      <c r="T222" s="143">
        <f>S222*H222</f>
        <v>0</v>
      </c>
      <c r="AR222" s="144" t="s">
        <v>153</v>
      </c>
      <c r="AT222" s="144" t="s">
        <v>243</v>
      </c>
      <c r="AU222" s="144" t="s">
        <v>89</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153</v>
      </c>
      <c r="BM222" s="144" t="s">
        <v>1967</v>
      </c>
    </row>
    <row r="223" spans="2:65" s="1" customFormat="1" ht="58.5">
      <c r="B223" s="34"/>
      <c r="D223" s="146" t="s">
        <v>248</v>
      </c>
      <c r="F223" s="147" t="s">
        <v>7984</v>
      </c>
      <c r="I223" s="148"/>
      <c r="L223" s="34"/>
      <c r="M223" s="149"/>
      <c r="T223" s="55"/>
      <c r="AT223" s="19" t="s">
        <v>248</v>
      </c>
      <c r="AU223" s="19" t="s">
        <v>89</v>
      </c>
    </row>
    <row r="224" spans="2:65" s="1" customFormat="1" ht="44.25" customHeight="1">
      <c r="B224" s="34"/>
      <c r="C224" s="133" t="s">
        <v>1495</v>
      </c>
      <c r="D224" s="133" t="s">
        <v>243</v>
      </c>
      <c r="E224" s="134" t="s">
        <v>7991</v>
      </c>
      <c r="F224" s="135" t="s">
        <v>7992</v>
      </c>
      <c r="G224" s="136" t="s">
        <v>5147</v>
      </c>
      <c r="H224" s="137">
        <v>9</v>
      </c>
      <c r="I224" s="138"/>
      <c r="J224" s="139">
        <f>ROUND(I224*H224,2)</f>
        <v>0</v>
      </c>
      <c r="K224" s="135" t="s">
        <v>21</v>
      </c>
      <c r="L224" s="34"/>
      <c r="M224" s="140" t="s">
        <v>21</v>
      </c>
      <c r="N224" s="141" t="s">
        <v>45</v>
      </c>
      <c r="P224" s="142">
        <f>O224*H224</f>
        <v>0</v>
      </c>
      <c r="Q224" s="142">
        <v>0</v>
      </c>
      <c r="R224" s="142">
        <f>Q224*H224</f>
        <v>0</v>
      </c>
      <c r="S224" s="142">
        <v>0</v>
      </c>
      <c r="T224" s="143">
        <f>S224*H224</f>
        <v>0</v>
      </c>
      <c r="AR224" s="144" t="s">
        <v>153</v>
      </c>
      <c r="AT224" s="144" t="s">
        <v>243</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1984</v>
      </c>
    </row>
    <row r="225" spans="2:65" s="1" customFormat="1" ht="58.5">
      <c r="B225" s="34"/>
      <c r="D225" s="146" t="s">
        <v>248</v>
      </c>
      <c r="F225" s="147" t="s">
        <v>7984</v>
      </c>
      <c r="I225" s="148"/>
      <c r="L225" s="34"/>
      <c r="M225" s="149"/>
      <c r="T225" s="55"/>
      <c r="AT225" s="19" t="s">
        <v>248</v>
      </c>
      <c r="AU225" s="19" t="s">
        <v>89</v>
      </c>
    </row>
    <row r="226" spans="2:65" s="1" customFormat="1" ht="33" customHeight="1">
      <c r="B226" s="34"/>
      <c r="C226" s="133" t="s">
        <v>1500</v>
      </c>
      <c r="D226" s="133" t="s">
        <v>243</v>
      </c>
      <c r="E226" s="134" t="s">
        <v>7993</v>
      </c>
      <c r="F226" s="135" t="s">
        <v>7994</v>
      </c>
      <c r="G226" s="136" t="s">
        <v>5147</v>
      </c>
      <c r="H226" s="137">
        <v>89</v>
      </c>
      <c r="I226" s="138"/>
      <c r="J226" s="139">
        <f>ROUND(I226*H226,2)</f>
        <v>0</v>
      </c>
      <c r="K226" s="135" t="s">
        <v>21</v>
      </c>
      <c r="L226" s="34"/>
      <c r="M226" s="140" t="s">
        <v>21</v>
      </c>
      <c r="N226" s="141" t="s">
        <v>45</v>
      </c>
      <c r="P226" s="142">
        <f>O226*H226</f>
        <v>0</v>
      </c>
      <c r="Q226" s="142">
        <v>0</v>
      </c>
      <c r="R226" s="142">
        <f>Q226*H226</f>
        <v>0</v>
      </c>
      <c r="S226" s="142">
        <v>0</v>
      </c>
      <c r="T226" s="143">
        <f>S226*H226</f>
        <v>0</v>
      </c>
      <c r="AR226" s="144" t="s">
        <v>153</v>
      </c>
      <c r="AT226" s="144" t="s">
        <v>243</v>
      </c>
      <c r="AU226" s="144" t="s">
        <v>89</v>
      </c>
      <c r="AY226" s="19" t="s">
        <v>241</v>
      </c>
      <c r="BE226" s="145">
        <f>IF(N226="základní",J226,0)</f>
        <v>0</v>
      </c>
      <c r="BF226" s="145">
        <f>IF(N226="snížená",J226,0)</f>
        <v>0</v>
      </c>
      <c r="BG226" s="145">
        <f>IF(N226="zákl. přenesená",J226,0)</f>
        <v>0</v>
      </c>
      <c r="BH226" s="145">
        <f>IF(N226="sníž. přenesená",J226,0)</f>
        <v>0</v>
      </c>
      <c r="BI226" s="145">
        <f>IF(N226="nulová",J226,0)</f>
        <v>0</v>
      </c>
      <c r="BJ226" s="19" t="s">
        <v>89</v>
      </c>
      <c r="BK226" s="145">
        <f>ROUND(I226*H226,2)</f>
        <v>0</v>
      </c>
      <c r="BL226" s="19" t="s">
        <v>153</v>
      </c>
      <c r="BM226" s="144" t="s">
        <v>2003</v>
      </c>
    </row>
    <row r="227" spans="2:65" s="1" customFormat="1" ht="29.25">
      <c r="B227" s="34"/>
      <c r="D227" s="146" t="s">
        <v>248</v>
      </c>
      <c r="F227" s="147" t="s">
        <v>7995</v>
      </c>
      <c r="I227" s="148"/>
      <c r="L227" s="34"/>
      <c r="M227" s="149"/>
      <c r="T227" s="55"/>
      <c r="AT227" s="19" t="s">
        <v>248</v>
      </c>
      <c r="AU227" s="19" t="s">
        <v>89</v>
      </c>
    </row>
    <row r="228" spans="2:65" s="1" customFormat="1" ht="24.2" customHeight="1">
      <c r="B228" s="34"/>
      <c r="C228" s="133" t="s">
        <v>1505</v>
      </c>
      <c r="D228" s="133" t="s">
        <v>243</v>
      </c>
      <c r="E228" s="134" t="s">
        <v>7996</v>
      </c>
      <c r="F228" s="135" t="s">
        <v>7997</v>
      </c>
      <c r="G228" s="136" t="s">
        <v>5147</v>
      </c>
      <c r="H228" s="137">
        <v>1</v>
      </c>
      <c r="I228" s="138"/>
      <c r="J228" s="139">
        <f>ROUND(I228*H228,2)</f>
        <v>0</v>
      </c>
      <c r="K228" s="135" t="s">
        <v>21</v>
      </c>
      <c r="L228" s="34"/>
      <c r="M228" s="140" t="s">
        <v>21</v>
      </c>
      <c r="N228" s="141" t="s">
        <v>45</v>
      </c>
      <c r="P228" s="142">
        <f>O228*H228</f>
        <v>0</v>
      </c>
      <c r="Q228" s="142">
        <v>0</v>
      </c>
      <c r="R228" s="142">
        <f>Q228*H228</f>
        <v>0</v>
      </c>
      <c r="S228" s="142">
        <v>0</v>
      </c>
      <c r="T228" s="143">
        <f>S228*H228</f>
        <v>0</v>
      </c>
      <c r="AR228" s="144" t="s">
        <v>153</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2017</v>
      </c>
    </row>
    <row r="229" spans="2:65" s="1" customFormat="1" ht="19.5">
      <c r="B229" s="34"/>
      <c r="D229" s="146" t="s">
        <v>248</v>
      </c>
      <c r="F229" s="147" t="s">
        <v>7998</v>
      </c>
      <c r="I229" s="148"/>
      <c r="L229" s="34"/>
      <c r="M229" s="149"/>
      <c r="T229" s="55"/>
      <c r="AT229" s="19" t="s">
        <v>248</v>
      </c>
      <c r="AU229" s="19" t="s">
        <v>89</v>
      </c>
    </row>
    <row r="230" spans="2:65" s="1" customFormat="1" ht="37.9" customHeight="1">
      <c r="B230" s="34"/>
      <c r="C230" s="133" t="s">
        <v>1510</v>
      </c>
      <c r="D230" s="133" t="s">
        <v>243</v>
      </c>
      <c r="E230" s="134" t="s">
        <v>7999</v>
      </c>
      <c r="F230" s="135" t="s">
        <v>8000</v>
      </c>
      <c r="G230" s="136" t="s">
        <v>5147</v>
      </c>
      <c r="H230" s="137">
        <v>343</v>
      </c>
      <c r="I230" s="138"/>
      <c r="J230" s="139">
        <f>ROUND(I230*H230,2)</f>
        <v>0</v>
      </c>
      <c r="K230" s="135" t="s">
        <v>21</v>
      </c>
      <c r="L230" s="34"/>
      <c r="M230" s="140" t="s">
        <v>21</v>
      </c>
      <c r="N230" s="141" t="s">
        <v>45</v>
      </c>
      <c r="P230" s="142">
        <f>O230*H230</f>
        <v>0</v>
      </c>
      <c r="Q230" s="142">
        <v>0</v>
      </c>
      <c r="R230" s="142">
        <f>Q230*H230</f>
        <v>0</v>
      </c>
      <c r="S230" s="142">
        <v>0</v>
      </c>
      <c r="T230" s="143">
        <f>S230*H230</f>
        <v>0</v>
      </c>
      <c r="AR230" s="144" t="s">
        <v>153</v>
      </c>
      <c r="AT230" s="144" t="s">
        <v>243</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153</v>
      </c>
      <c r="BM230" s="144" t="s">
        <v>2028</v>
      </c>
    </row>
    <row r="231" spans="2:65" s="1" customFormat="1" ht="48.75">
      <c r="B231" s="34"/>
      <c r="D231" s="146" t="s">
        <v>248</v>
      </c>
      <c r="F231" s="147" t="s">
        <v>8001</v>
      </c>
      <c r="I231" s="148"/>
      <c r="L231" s="34"/>
      <c r="M231" s="149"/>
      <c r="T231" s="55"/>
      <c r="AT231" s="19" t="s">
        <v>248</v>
      </c>
      <c r="AU231" s="19" t="s">
        <v>89</v>
      </c>
    </row>
    <row r="232" spans="2:65" s="1" customFormat="1" ht="24.2" customHeight="1">
      <c r="B232" s="34"/>
      <c r="C232" s="133" t="s">
        <v>1515</v>
      </c>
      <c r="D232" s="133" t="s">
        <v>243</v>
      </c>
      <c r="E232" s="134" t="s">
        <v>8002</v>
      </c>
      <c r="F232" s="135" t="s">
        <v>8003</v>
      </c>
      <c r="G232" s="136" t="s">
        <v>5147</v>
      </c>
      <c r="H232" s="137">
        <v>1</v>
      </c>
      <c r="I232" s="138"/>
      <c r="J232" s="139">
        <f>ROUND(I232*H232,2)</f>
        <v>0</v>
      </c>
      <c r="K232" s="135" t="s">
        <v>21</v>
      </c>
      <c r="L232" s="34"/>
      <c r="M232" s="140" t="s">
        <v>21</v>
      </c>
      <c r="N232" s="141" t="s">
        <v>45</v>
      </c>
      <c r="P232" s="142">
        <f>O232*H232</f>
        <v>0</v>
      </c>
      <c r="Q232" s="142">
        <v>0</v>
      </c>
      <c r="R232" s="142">
        <f>Q232*H232</f>
        <v>0</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2041</v>
      </c>
    </row>
    <row r="233" spans="2:65" s="1" customFormat="1" ht="48.75">
      <c r="B233" s="34"/>
      <c r="D233" s="146" t="s">
        <v>248</v>
      </c>
      <c r="F233" s="147" t="s">
        <v>8004</v>
      </c>
      <c r="I233" s="148"/>
      <c r="L233" s="34"/>
      <c r="M233" s="149"/>
      <c r="T233" s="55"/>
      <c r="AT233" s="19" t="s">
        <v>248</v>
      </c>
      <c r="AU233" s="19" t="s">
        <v>89</v>
      </c>
    </row>
    <row r="234" spans="2:65" s="1" customFormat="1" ht="33" customHeight="1">
      <c r="B234" s="34"/>
      <c r="C234" s="133" t="s">
        <v>1521</v>
      </c>
      <c r="D234" s="133" t="s">
        <v>243</v>
      </c>
      <c r="E234" s="134" t="s">
        <v>8005</v>
      </c>
      <c r="F234" s="135" t="s">
        <v>8006</v>
      </c>
      <c r="G234" s="136" t="s">
        <v>5147</v>
      </c>
      <c r="H234" s="137">
        <v>156</v>
      </c>
      <c r="I234" s="138"/>
      <c r="J234" s="139">
        <f>ROUND(I234*H234,2)</f>
        <v>0</v>
      </c>
      <c r="K234" s="135" t="s">
        <v>21</v>
      </c>
      <c r="L234" s="34"/>
      <c r="M234" s="140" t="s">
        <v>21</v>
      </c>
      <c r="N234" s="141" t="s">
        <v>45</v>
      </c>
      <c r="P234" s="142">
        <f>O234*H234</f>
        <v>0</v>
      </c>
      <c r="Q234" s="142">
        <v>0</v>
      </c>
      <c r="R234" s="142">
        <f>Q234*H234</f>
        <v>0</v>
      </c>
      <c r="S234" s="142">
        <v>0</v>
      </c>
      <c r="T234" s="143">
        <f>S234*H234</f>
        <v>0</v>
      </c>
      <c r="AR234" s="144" t="s">
        <v>153</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153</v>
      </c>
      <c r="BM234" s="144" t="s">
        <v>2055</v>
      </c>
    </row>
    <row r="235" spans="2:65" s="1" customFormat="1" ht="19.5">
      <c r="B235" s="34"/>
      <c r="D235" s="146" t="s">
        <v>248</v>
      </c>
      <c r="F235" s="147" t="s">
        <v>8007</v>
      </c>
      <c r="I235" s="148"/>
      <c r="L235" s="34"/>
      <c r="M235" s="149"/>
      <c r="T235" s="55"/>
      <c r="AT235" s="19" t="s">
        <v>248</v>
      </c>
      <c r="AU235" s="19" t="s">
        <v>89</v>
      </c>
    </row>
    <row r="236" spans="2:65" s="1" customFormat="1" ht="37.9" customHeight="1">
      <c r="B236" s="34"/>
      <c r="C236" s="133" t="s">
        <v>1530</v>
      </c>
      <c r="D236" s="133" t="s">
        <v>243</v>
      </c>
      <c r="E236" s="134" t="s">
        <v>8008</v>
      </c>
      <c r="F236" s="135" t="s">
        <v>8009</v>
      </c>
      <c r="G236" s="136" t="s">
        <v>5147</v>
      </c>
      <c r="H236" s="137">
        <v>115</v>
      </c>
      <c r="I236" s="138"/>
      <c r="J236" s="139">
        <f>ROUND(I236*H236,2)</f>
        <v>0</v>
      </c>
      <c r="K236" s="135" t="s">
        <v>21</v>
      </c>
      <c r="L236" s="34"/>
      <c r="M236" s="140" t="s">
        <v>21</v>
      </c>
      <c r="N236" s="141" t="s">
        <v>45</v>
      </c>
      <c r="P236" s="142">
        <f>O236*H236</f>
        <v>0</v>
      </c>
      <c r="Q236" s="142">
        <v>0</v>
      </c>
      <c r="R236" s="142">
        <f>Q236*H236</f>
        <v>0</v>
      </c>
      <c r="S236" s="142">
        <v>0</v>
      </c>
      <c r="T236" s="143">
        <f>S236*H236</f>
        <v>0</v>
      </c>
      <c r="AR236" s="144" t="s">
        <v>153</v>
      </c>
      <c r="AT236" s="144" t="s">
        <v>243</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2065</v>
      </c>
    </row>
    <row r="237" spans="2:65" s="1" customFormat="1" ht="58.5">
      <c r="B237" s="34"/>
      <c r="D237" s="146" t="s">
        <v>248</v>
      </c>
      <c r="F237" s="147" t="s">
        <v>8010</v>
      </c>
      <c r="I237" s="148"/>
      <c r="L237" s="34"/>
      <c r="M237" s="149"/>
      <c r="T237" s="55"/>
      <c r="AT237" s="19" t="s">
        <v>248</v>
      </c>
      <c r="AU237" s="19" t="s">
        <v>89</v>
      </c>
    </row>
    <row r="238" spans="2:65" s="1" customFormat="1" ht="33" customHeight="1">
      <c r="B238" s="34"/>
      <c r="C238" s="133" t="s">
        <v>1561</v>
      </c>
      <c r="D238" s="133" t="s">
        <v>243</v>
      </c>
      <c r="E238" s="134" t="s">
        <v>8011</v>
      </c>
      <c r="F238" s="135" t="s">
        <v>8012</v>
      </c>
      <c r="G238" s="136" t="s">
        <v>5147</v>
      </c>
      <c r="H238" s="137">
        <v>318</v>
      </c>
      <c r="I238" s="138"/>
      <c r="J238" s="139">
        <f>ROUND(I238*H238,2)</f>
        <v>0</v>
      </c>
      <c r="K238" s="135" t="s">
        <v>21</v>
      </c>
      <c r="L238" s="34"/>
      <c r="M238" s="140" t="s">
        <v>21</v>
      </c>
      <c r="N238" s="141" t="s">
        <v>45</v>
      </c>
      <c r="P238" s="142">
        <f>O238*H238</f>
        <v>0</v>
      </c>
      <c r="Q238" s="142">
        <v>0</v>
      </c>
      <c r="R238" s="142">
        <f>Q238*H238</f>
        <v>0</v>
      </c>
      <c r="S238" s="142">
        <v>0</v>
      </c>
      <c r="T238" s="143">
        <f>S238*H238</f>
        <v>0</v>
      </c>
      <c r="AR238" s="144" t="s">
        <v>153</v>
      </c>
      <c r="AT238" s="144" t="s">
        <v>243</v>
      </c>
      <c r="AU238" s="144" t="s">
        <v>89</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153</v>
      </c>
      <c r="BM238" s="144" t="s">
        <v>2076</v>
      </c>
    </row>
    <row r="239" spans="2:65" s="1" customFormat="1" ht="19.5">
      <c r="B239" s="34"/>
      <c r="D239" s="146" t="s">
        <v>248</v>
      </c>
      <c r="F239" s="147" t="s">
        <v>8013</v>
      </c>
      <c r="I239" s="148"/>
      <c r="L239" s="34"/>
      <c r="M239" s="149"/>
      <c r="T239" s="55"/>
      <c r="AT239" s="19" t="s">
        <v>248</v>
      </c>
      <c r="AU239" s="19" t="s">
        <v>89</v>
      </c>
    </row>
    <row r="240" spans="2:65" s="1" customFormat="1" ht="16.5" customHeight="1">
      <c r="B240" s="34"/>
      <c r="C240" s="133" t="s">
        <v>1592</v>
      </c>
      <c r="D240" s="133" t="s">
        <v>243</v>
      </c>
      <c r="E240" s="134" t="s">
        <v>8014</v>
      </c>
      <c r="F240" s="135" t="s">
        <v>8015</v>
      </c>
      <c r="G240" s="136" t="s">
        <v>5147</v>
      </c>
      <c r="H240" s="137">
        <v>2</v>
      </c>
      <c r="I240" s="138"/>
      <c r="J240" s="139">
        <f>ROUND(I240*H240,2)</f>
        <v>0</v>
      </c>
      <c r="K240" s="135" t="s">
        <v>21</v>
      </c>
      <c r="L240" s="34"/>
      <c r="M240" s="140" t="s">
        <v>21</v>
      </c>
      <c r="N240" s="141" t="s">
        <v>45</v>
      </c>
      <c r="P240" s="142">
        <f>O240*H240</f>
        <v>0</v>
      </c>
      <c r="Q240" s="142">
        <v>0</v>
      </c>
      <c r="R240" s="142">
        <f>Q240*H240</f>
        <v>0</v>
      </c>
      <c r="S240" s="142">
        <v>0</v>
      </c>
      <c r="T240" s="143">
        <f>S240*H240</f>
        <v>0</v>
      </c>
      <c r="AR240" s="144" t="s">
        <v>153</v>
      </c>
      <c r="AT240" s="144" t="s">
        <v>243</v>
      </c>
      <c r="AU240" s="144" t="s">
        <v>89</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153</v>
      </c>
      <c r="BM240" s="144" t="s">
        <v>2089</v>
      </c>
    </row>
    <row r="241" spans="2:65" s="1" customFormat="1" ht="19.5">
      <c r="B241" s="34"/>
      <c r="D241" s="146" t="s">
        <v>248</v>
      </c>
      <c r="F241" s="147" t="s">
        <v>8016</v>
      </c>
      <c r="I241" s="148"/>
      <c r="L241" s="34"/>
      <c r="M241" s="149"/>
      <c r="T241" s="55"/>
      <c r="AT241" s="19" t="s">
        <v>248</v>
      </c>
      <c r="AU241" s="19" t="s">
        <v>89</v>
      </c>
    </row>
    <row r="242" spans="2:65" s="1" customFormat="1" ht="24.2" customHeight="1">
      <c r="B242" s="34"/>
      <c r="C242" s="133" t="s">
        <v>1597</v>
      </c>
      <c r="D242" s="133" t="s">
        <v>243</v>
      </c>
      <c r="E242" s="134" t="s">
        <v>8017</v>
      </c>
      <c r="F242" s="135" t="s">
        <v>8018</v>
      </c>
      <c r="G242" s="136" t="s">
        <v>5147</v>
      </c>
      <c r="H242" s="137">
        <v>8</v>
      </c>
      <c r="I242" s="138"/>
      <c r="J242" s="139">
        <f>ROUND(I242*H242,2)</f>
        <v>0</v>
      </c>
      <c r="K242" s="135" t="s">
        <v>21</v>
      </c>
      <c r="L242" s="34"/>
      <c r="M242" s="140" t="s">
        <v>21</v>
      </c>
      <c r="N242" s="141" t="s">
        <v>45</v>
      </c>
      <c r="P242" s="142">
        <f>O242*H242</f>
        <v>0</v>
      </c>
      <c r="Q242" s="142">
        <v>0</v>
      </c>
      <c r="R242" s="142">
        <f>Q242*H242</f>
        <v>0</v>
      </c>
      <c r="S242" s="142">
        <v>0</v>
      </c>
      <c r="T242" s="143">
        <f>S242*H242</f>
        <v>0</v>
      </c>
      <c r="AR242" s="144" t="s">
        <v>153</v>
      </c>
      <c r="AT242" s="144" t="s">
        <v>243</v>
      </c>
      <c r="AU242" s="144" t="s">
        <v>89</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153</v>
      </c>
      <c r="BM242" s="144" t="s">
        <v>2121</v>
      </c>
    </row>
    <row r="243" spans="2:65" s="1" customFormat="1" ht="19.5">
      <c r="B243" s="34"/>
      <c r="D243" s="146" t="s">
        <v>248</v>
      </c>
      <c r="F243" s="147" t="s">
        <v>8019</v>
      </c>
      <c r="I243" s="148"/>
      <c r="L243" s="34"/>
      <c r="M243" s="149"/>
      <c r="T243" s="55"/>
      <c r="AT243" s="19" t="s">
        <v>248</v>
      </c>
      <c r="AU243" s="19" t="s">
        <v>89</v>
      </c>
    </row>
    <row r="244" spans="2:65" s="1" customFormat="1" ht="24.2" customHeight="1">
      <c r="B244" s="34"/>
      <c r="C244" s="133" t="s">
        <v>1603</v>
      </c>
      <c r="D244" s="133" t="s">
        <v>243</v>
      </c>
      <c r="E244" s="134" t="s">
        <v>8020</v>
      </c>
      <c r="F244" s="135" t="s">
        <v>8021</v>
      </c>
      <c r="G244" s="136" t="s">
        <v>5147</v>
      </c>
      <c r="H244" s="137">
        <v>78</v>
      </c>
      <c r="I244" s="138"/>
      <c r="J244" s="139">
        <f>ROUND(I244*H244,2)</f>
        <v>0</v>
      </c>
      <c r="K244" s="135" t="s">
        <v>21</v>
      </c>
      <c r="L244" s="34"/>
      <c r="M244" s="140" t="s">
        <v>21</v>
      </c>
      <c r="N244" s="141" t="s">
        <v>45</v>
      </c>
      <c r="P244" s="142">
        <f>O244*H244</f>
        <v>0</v>
      </c>
      <c r="Q244" s="142">
        <v>0</v>
      </c>
      <c r="R244" s="142">
        <f>Q244*H244</f>
        <v>0</v>
      </c>
      <c r="S244" s="142">
        <v>0</v>
      </c>
      <c r="T244" s="143">
        <f>S244*H244</f>
        <v>0</v>
      </c>
      <c r="AR244" s="144" t="s">
        <v>153</v>
      </c>
      <c r="AT244" s="144" t="s">
        <v>243</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2135</v>
      </c>
    </row>
    <row r="245" spans="2:65" s="1" customFormat="1" ht="19.5">
      <c r="B245" s="34"/>
      <c r="D245" s="146" t="s">
        <v>248</v>
      </c>
      <c r="F245" s="147" t="s">
        <v>8019</v>
      </c>
      <c r="I245" s="148"/>
      <c r="L245" s="34"/>
      <c r="M245" s="149"/>
      <c r="T245" s="55"/>
      <c r="AT245" s="19" t="s">
        <v>248</v>
      </c>
      <c r="AU245" s="19" t="s">
        <v>89</v>
      </c>
    </row>
    <row r="246" spans="2:65" s="1" customFormat="1" ht="24.2" customHeight="1">
      <c r="B246" s="34"/>
      <c r="C246" s="133" t="s">
        <v>1617</v>
      </c>
      <c r="D246" s="133" t="s">
        <v>243</v>
      </c>
      <c r="E246" s="134" t="s">
        <v>8022</v>
      </c>
      <c r="F246" s="135" t="s">
        <v>8023</v>
      </c>
      <c r="G246" s="136" t="s">
        <v>5147</v>
      </c>
      <c r="H246" s="137">
        <v>58</v>
      </c>
      <c r="I246" s="138"/>
      <c r="J246" s="139">
        <f>ROUND(I246*H246,2)</f>
        <v>0</v>
      </c>
      <c r="K246" s="135" t="s">
        <v>21</v>
      </c>
      <c r="L246" s="34"/>
      <c r="M246" s="140" t="s">
        <v>21</v>
      </c>
      <c r="N246" s="141" t="s">
        <v>45</v>
      </c>
      <c r="P246" s="142">
        <f>O246*H246</f>
        <v>0</v>
      </c>
      <c r="Q246" s="142">
        <v>0</v>
      </c>
      <c r="R246" s="142">
        <f>Q246*H246</f>
        <v>0</v>
      </c>
      <c r="S246" s="142">
        <v>0</v>
      </c>
      <c r="T246" s="143">
        <f>S246*H246</f>
        <v>0</v>
      </c>
      <c r="AR246" s="144" t="s">
        <v>153</v>
      </c>
      <c r="AT246" s="144" t="s">
        <v>243</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153</v>
      </c>
      <c r="BM246" s="144" t="s">
        <v>2146</v>
      </c>
    </row>
    <row r="247" spans="2:65" s="1" customFormat="1" ht="19.5">
      <c r="B247" s="34"/>
      <c r="D247" s="146" t="s">
        <v>248</v>
      </c>
      <c r="F247" s="147" t="s">
        <v>8019</v>
      </c>
      <c r="I247" s="148"/>
      <c r="L247" s="34"/>
      <c r="M247" s="149"/>
      <c r="T247" s="55"/>
      <c r="AT247" s="19" t="s">
        <v>248</v>
      </c>
      <c r="AU247" s="19" t="s">
        <v>89</v>
      </c>
    </row>
    <row r="248" spans="2:65" s="1" customFormat="1" ht="24.2" customHeight="1">
      <c r="B248" s="34"/>
      <c r="C248" s="133" t="s">
        <v>1628</v>
      </c>
      <c r="D248" s="133" t="s">
        <v>243</v>
      </c>
      <c r="E248" s="134" t="s">
        <v>8024</v>
      </c>
      <c r="F248" s="135" t="s">
        <v>8025</v>
      </c>
      <c r="G248" s="136" t="s">
        <v>5147</v>
      </c>
      <c r="H248" s="137">
        <v>15</v>
      </c>
      <c r="I248" s="138"/>
      <c r="J248" s="139">
        <f>ROUND(I248*H248,2)</f>
        <v>0</v>
      </c>
      <c r="K248" s="135" t="s">
        <v>21</v>
      </c>
      <c r="L248" s="34"/>
      <c r="M248" s="140" t="s">
        <v>21</v>
      </c>
      <c r="N248" s="141" t="s">
        <v>45</v>
      </c>
      <c r="P248" s="142">
        <f>O248*H248</f>
        <v>0</v>
      </c>
      <c r="Q248" s="142">
        <v>0</v>
      </c>
      <c r="R248" s="142">
        <f>Q248*H248</f>
        <v>0</v>
      </c>
      <c r="S248" s="142">
        <v>0</v>
      </c>
      <c r="T248" s="143">
        <f>S248*H248</f>
        <v>0</v>
      </c>
      <c r="AR248" s="144" t="s">
        <v>153</v>
      </c>
      <c r="AT248" s="144" t="s">
        <v>243</v>
      </c>
      <c r="AU248" s="144" t="s">
        <v>89</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2166</v>
      </c>
    </row>
    <row r="249" spans="2:65" s="1" customFormat="1" ht="19.5">
      <c r="B249" s="34"/>
      <c r="D249" s="146" t="s">
        <v>248</v>
      </c>
      <c r="F249" s="147" t="s">
        <v>8019</v>
      </c>
      <c r="I249" s="148"/>
      <c r="L249" s="34"/>
      <c r="M249" s="149"/>
      <c r="T249" s="55"/>
      <c r="AT249" s="19" t="s">
        <v>248</v>
      </c>
      <c r="AU249" s="19" t="s">
        <v>89</v>
      </c>
    </row>
    <row r="250" spans="2:65" s="1" customFormat="1" ht="24.2" customHeight="1">
      <c r="B250" s="34"/>
      <c r="C250" s="133" t="s">
        <v>1637</v>
      </c>
      <c r="D250" s="133" t="s">
        <v>243</v>
      </c>
      <c r="E250" s="134" t="s">
        <v>8026</v>
      </c>
      <c r="F250" s="135" t="s">
        <v>8027</v>
      </c>
      <c r="G250" s="136" t="s">
        <v>5147</v>
      </c>
      <c r="H250" s="137">
        <v>12</v>
      </c>
      <c r="I250" s="138"/>
      <c r="J250" s="139">
        <f>ROUND(I250*H250,2)</f>
        <v>0</v>
      </c>
      <c r="K250" s="135" t="s">
        <v>21</v>
      </c>
      <c r="L250" s="34"/>
      <c r="M250" s="140" t="s">
        <v>21</v>
      </c>
      <c r="N250" s="141" t="s">
        <v>45</v>
      </c>
      <c r="P250" s="142">
        <f>O250*H250</f>
        <v>0</v>
      </c>
      <c r="Q250" s="142">
        <v>0</v>
      </c>
      <c r="R250" s="142">
        <f>Q250*H250</f>
        <v>0</v>
      </c>
      <c r="S250" s="142">
        <v>0</v>
      </c>
      <c r="T250" s="143">
        <f>S250*H250</f>
        <v>0</v>
      </c>
      <c r="AR250" s="144" t="s">
        <v>153</v>
      </c>
      <c r="AT250" s="144" t="s">
        <v>243</v>
      </c>
      <c r="AU250" s="144" t="s">
        <v>89</v>
      </c>
      <c r="AY250" s="19" t="s">
        <v>241</v>
      </c>
      <c r="BE250" s="145">
        <f>IF(N250="základní",J250,0)</f>
        <v>0</v>
      </c>
      <c r="BF250" s="145">
        <f>IF(N250="snížená",J250,0)</f>
        <v>0</v>
      </c>
      <c r="BG250" s="145">
        <f>IF(N250="zákl. přenesená",J250,0)</f>
        <v>0</v>
      </c>
      <c r="BH250" s="145">
        <f>IF(N250="sníž. přenesená",J250,0)</f>
        <v>0</v>
      </c>
      <c r="BI250" s="145">
        <f>IF(N250="nulová",J250,0)</f>
        <v>0</v>
      </c>
      <c r="BJ250" s="19" t="s">
        <v>89</v>
      </c>
      <c r="BK250" s="145">
        <f>ROUND(I250*H250,2)</f>
        <v>0</v>
      </c>
      <c r="BL250" s="19" t="s">
        <v>153</v>
      </c>
      <c r="BM250" s="144" t="s">
        <v>2214</v>
      </c>
    </row>
    <row r="251" spans="2:65" s="1" customFormat="1" ht="19.5">
      <c r="B251" s="34"/>
      <c r="D251" s="146" t="s">
        <v>248</v>
      </c>
      <c r="F251" s="147" t="s">
        <v>8019</v>
      </c>
      <c r="I251" s="148"/>
      <c r="L251" s="34"/>
      <c r="M251" s="149"/>
      <c r="T251" s="55"/>
      <c r="AT251" s="19" t="s">
        <v>248</v>
      </c>
      <c r="AU251" s="19" t="s">
        <v>89</v>
      </c>
    </row>
    <row r="252" spans="2:65" s="1" customFormat="1" ht="16.5" customHeight="1">
      <c r="B252" s="34"/>
      <c r="C252" s="133" t="s">
        <v>1657</v>
      </c>
      <c r="D252" s="133" t="s">
        <v>243</v>
      </c>
      <c r="E252" s="134" t="s">
        <v>8028</v>
      </c>
      <c r="F252" s="135" t="s">
        <v>8029</v>
      </c>
      <c r="G252" s="136" t="s">
        <v>5147</v>
      </c>
      <c r="H252" s="137">
        <v>2</v>
      </c>
      <c r="I252" s="138"/>
      <c r="J252" s="139">
        <f>ROUND(I252*H252,2)</f>
        <v>0</v>
      </c>
      <c r="K252" s="135" t="s">
        <v>21</v>
      </c>
      <c r="L252" s="34"/>
      <c r="M252" s="140" t="s">
        <v>21</v>
      </c>
      <c r="N252" s="141" t="s">
        <v>45</v>
      </c>
      <c r="P252" s="142">
        <f>O252*H252</f>
        <v>0</v>
      </c>
      <c r="Q252" s="142">
        <v>0</v>
      </c>
      <c r="R252" s="142">
        <f>Q252*H252</f>
        <v>0</v>
      </c>
      <c r="S252" s="142">
        <v>0</v>
      </c>
      <c r="T252" s="143">
        <f>S252*H252</f>
        <v>0</v>
      </c>
      <c r="AR252" s="144" t="s">
        <v>153</v>
      </c>
      <c r="AT252" s="144" t="s">
        <v>243</v>
      </c>
      <c r="AU252" s="144" t="s">
        <v>89</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153</v>
      </c>
      <c r="BM252" s="144" t="s">
        <v>2224</v>
      </c>
    </row>
    <row r="253" spans="2:65" s="1" customFormat="1" ht="19.5">
      <c r="B253" s="34"/>
      <c r="D253" s="146" t="s">
        <v>248</v>
      </c>
      <c r="F253" s="147" t="s">
        <v>8030</v>
      </c>
      <c r="I253" s="148"/>
      <c r="L253" s="34"/>
      <c r="M253" s="149"/>
      <c r="T253" s="55"/>
      <c r="AT253" s="19" t="s">
        <v>248</v>
      </c>
      <c r="AU253" s="19" t="s">
        <v>89</v>
      </c>
    </row>
    <row r="254" spans="2:65" s="1" customFormat="1" ht="16.5" customHeight="1">
      <c r="B254" s="34"/>
      <c r="C254" s="133" t="s">
        <v>1662</v>
      </c>
      <c r="D254" s="133" t="s">
        <v>243</v>
      </c>
      <c r="E254" s="134" t="s">
        <v>8031</v>
      </c>
      <c r="F254" s="135" t="s">
        <v>8032</v>
      </c>
      <c r="G254" s="136" t="s">
        <v>5147</v>
      </c>
      <c r="H254" s="137">
        <v>2</v>
      </c>
      <c r="I254" s="138"/>
      <c r="J254" s="139">
        <f>ROUND(I254*H254,2)</f>
        <v>0</v>
      </c>
      <c r="K254" s="135" t="s">
        <v>21</v>
      </c>
      <c r="L254" s="34"/>
      <c r="M254" s="140" t="s">
        <v>21</v>
      </c>
      <c r="N254" s="141" t="s">
        <v>45</v>
      </c>
      <c r="P254" s="142">
        <f>O254*H254</f>
        <v>0</v>
      </c>
      <c r="Q254" s="142">
        <v>0</v>
      </c>
      <c r="R254" s="142">
        <f>Q254*H254</f>
        <v>0</v>
      </c>
      <c r="S254" s="142">
        <v>0</v>
      </c>
      <c r="T254" s="143">
        <f>S254*H254</f>
        <v>0</v>
      </c>
      <c r="AR254" s="144" t="s">
        <v>153</v>
      </c>
      <c r="AT254" s="144" t="s">
        <v>243</v>
      </c>
      <c r="AU254" s="144" t="s">
        <v>89</v>
      </c>
      <c r="AY254" s="19" t="s">
        <v>241</v>
      </c>
      <c r="BE254" s="145">
        <f>IF(N254="základní",J254,0)</f>
        <v>0</v>
      </c>
      <c r="BF254" s="145">
        <f>IF(N254="snížená",J254,0)</f>
        <v>0</v>
      </c>
      <c r="BG254" s="145">
        <f>IF(N254="zákl. přenesená",J254,0)</f>
        <v>0</v>
      </c>
      <c r="BH254" s="145">
        <f>IF(N254="sníž. přenesená",J254,0)</f>
        <v>0</v>
      </c>
      <c r="BI254" s="145">
        <f>IF(N254="nulová",J254,0)</f>
        <v>0</v>
      </c>
      <c r="BJ254" s="19" t="s">
        <v>89</v>
      </c>
      <c r="BK254" s="145">
        <f>ROUND(I254*H254,2)</f>
        <v>0</v>
      </c>
      <c r="BL254" s="19" t="s">
        <v>153</v>
      </c>
      <c r="BM254" s="144" t="s">
        <v>2236</v>
      </c>
    </row>
    <row r="255" spans="2:65" s="1" customFormat="1" ht="19.5">
      <c r="B255" s="34"/>
      <c r="D255" s="146" t="s">
        <v>248</v>
      </c>
      <c r="F255" s="147" t="s">
        <v>8019</v>
      </c>
      <c r="I255" s="148"/>
      <c r="L255" s="34"/>
      <c r="M255" s="149"/>
      <c r="T255" s="55"/>
      <c r="AT255" s="19" t="s">
        <v>248</v>
      </c>
      <c r="AU255" s="19" t="s">
        <v>89</v>
      </c>
    </row>
    <row r="256" spans="2:65" s="1" customFormat="1" ht="16.5" customHeight="1">
      <c r="B256" s="34"/>
      <c r="C256" s="133" t="s">
        <v>1667</v>
      </c>
      <c r="D256" s="133" t="s">
        <v>243</v>
      </c>
      <c r="E256" s="134" t="s">
        <v>8033</v>
      </c>
      <c r="F256" s="135" t="s">
        <v>8034</v>
      </c>
      <c r="G256" s="136" t="s">
        <v>5147</v>
      </c>
      <c r="H256" s="137">
        <v>158</v>
      </c>
      <c r="I256" s="138"/>
      <c r="J256" s="139">
        <f>ROUND(I256*H256,2)</f>
        <v>0</v>
      </c>
      <c r="K256" s="135" t="s">
        <v>21</v>
      </c>
      <c r="L256" s="34"/>
      <c r="M256" s="140" t="s">
        <v>21</v>
      </c>
      <c r="N256" s="141" t="s">
        <v>45</v>
      </c>
      <c r="P256" s="142">
        <f>O256*H256</f>
        <v>0</v>
      </c>
      <c r="Q256" s="142">
        <v>0</v>
      </c>
      <c r="R256" s="142">
        <f>Q256*H256</f>
        <v>0</v>
      </c>
      <c r="S256" s="142">
        <v>0</v>
      </c>
      <c r="T256" s="143">
        <f>S256*H256</f>
        <v>0</v>
      </c>
      <c r="AR256" s="144" t="s">
        <v>153</v>
      </c>
      <c r="AT256" s="144" t="s">
        <v>243</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2250</v>
      </c>
    </row>
    <row r="257" spans="2:65" s="1" customFormat="1" ht="19.5">
      <c r="B257" s="34"/>
      <c r="D257" s="146" t="s">
        <v>248</v>
      </c>
      <c r="F257" s="147" t="s">
        <v>8035</v>
      </c>
      <c r="I257" s="148"/>
      <c r="L257" s="34"/>
      <c r="M257" s="149"/>
      <c r="T257" s="55"/>
      <c r="AT257" s="19" t="s">
        <v>248</v>
      </c>
      <c r="AU257" s="19" t="s">
        <v>89</v>
      </c>
    </row>
    <row r="258" spans="2:65" s="1" customFormat="1" ht="16.5" customHeight="1">
      <c r="B258" s="34"/>
      <c r="C258" s="133" t="s">
        <v>1674</v>
      </c>
      <c r="D258" s="133" t="s">
        <v>243</v>
      </c>
      <c r="E258" s="134" t="s">
        <v>8036</v>
      </c>
      <c r="F258" s="135" t="s">
        <v>8037</v>
      </c>
      <c r="G258" s="136" t="s">
        <v>5147</v>
      </c>
      <c r="H258" s="137">
        <v>67</v>
      </c>
      <c r="I258" s="138"/>
      <c r="J258" s="139">
        <f>ROUND(I258*H258,2)</f>
        <v>0</v>
      </c>
      <c r="K258" s="135" t="s">
        <v>21</v>
      </c>
      <c r="L258" s="34"/>
      <c r="M258" s="140" t="s">
        <v>21</v>
      </c>
      <c r="N258" s="141" t="s">
        <v>45</v>
      </c>
      <c r="P258" s="142">
        <f>O258*H258</f>
        <v>0</v>
      </c>
      <c r="Q258" s="142">
        <v>0</v>
      </c>
      <c r="R258" s="142">
        <f>Q258*H258</f>
        <v>0</v>
      </c>
      <c r="S258" s="142">
        <v>0</v>
      </c>
      <c r="T258" s="143">
        <f>S258*H258</f>
        <v>0</v>
      </c>
      <c r="AR258" s="144" t="s">
        <v>153</v>
      </c>
      <c r="AT258" s="144" t="s">
        <v>243</v>
      </c>
      <c r="AU258" s="144" t="s">
        <v>89</v>
      </c>
      <c r="AY258" s="19" t="s">
        <v>241</v>
      </c>
      <c r="BE258" s="145">
        <f>IF(N258="základní",J258,0)</f>
        <v>0</v>
      </c>
      <c r="BF258" s="145">
        <f>IF(N258="snížená",J258,0)</f>
        <v>0</v>
      </c>
      <c r="BG258" s="145">
        <f>IF(N258="zákl. přenesená",J258,0)</f>
        <v>0</v>
      </c>
      <c r="BH258" s="145">
        <f>IF(N258="sníž. přenesená",J258,0)</f>
        <v>0</v>
      </c>
      <c r="BI258" s="145">
        <f>IF(N258="nulová",J258,0)</f>
        <v>0</v>
      </c>
      <c r="BJ258" s="19" t="s">
        <v>89</v>
      </c>
      <c r="BK258" s="145">
        <f>ROUND(I258*H258,2)</f>
        <v>0</v>
      </c>
      <c r="BL258" s="19" t="s">
        <v>153</v>
      </c>
      <c r="BM258" s="144" t="s">
        <v>2269</v>
      </c>
    </row>
    <row r="259" spans="2:65" s="1" customFormat="1" ht="39">
      <c r="B259" s="34"/>
      <c r="D259" s="146" t="s">
        <v>248</v>
      </c>
      <c r="F259" s="147" t="s">
        <v>8038</v>
      </c>
      <c r="I259" s="148"/>
      <c r="L259" s="34"/>
      <c r="M259" s="149"/>
      <c r="T259" s="55"/>
      <c r="AT259" s="19" t="s">
        <v>248</v>
      </c>
      <c r="AU259" s="19" t="s">
        <v>89</v>
      </c>
    </row>
    <row r="260" spans="2:65" s="1" customFormat="1" ht="16.5" customHeight="1">
      <c r="B260" s="34"/>
      <c r="C260" s="133" t="s">
        <v>1679</v>
      </c>
      <c r="D260" s="133" t="s">
        <v>243</v>
      </c>
      <c r="E260" s="134" t="s">
        <v>8039</v>
      </c>
      <c r="F260" s="135" t="s">
        <v>8040</v>
      </c>
      <c r="G260" s="136" t="s">
        <v>5147</v>
      </c>
      <c r="H260" s="137">
        <v>10</v>
      </c>
      <c r="I260" s="138"/>
      <c r="J260" s="139">
        <f>ROUND(I260*H260,2)</f>
        <v>0</v>
      </c>
      <c r="K260" s="135" t="s">
        <v>21</v>
      </c>
      <c r="L260" s="34"/>
      <c r="M260" s="140" t="s">
        <v>21</v>
      </c>
      <c r="N260" s="141" t="s">
        <v>45</v>
      </c>
      <c r="P260" s="142">
        <f>O260*H260</f>
        <v>0</v>
      </c>
      <c r="Q260" s="142">
        <v>0</v>
      </c>
      <c r="R260" s="142">
        <f>Q260*H260</f>
        <v>0</v>
      </c>
      <c r="S260" s="142">
        <v>0</v>
      </c>
      <c r="T260" s="143">
        <f>S260*H260</f>
        <v>0</v>
      </c>
      <c r="AR260" s="144" t="s">
        <v>153</v>
      </c>
      <c r="AT260" s="144" t="s">
        <v>243</v>
      </c>
      <c r="AU260" s="144" t="s">
        <v>89</v>
      </c>
      <c r="AY260" s="19" t="s">
        <v>241</v>
      </c>
      <c r="BE260" s="145">
        <f>IF(N260="základní",J260,0)</f>
        <v>0</v>
      </c>
      <c r="BF260" s="145">
        <f>IF(N260="snížená",J260,0)</f>
        <v>0</v>
      </c>
      <c r="BG260" s="145">
        <f>IF(N260="zákl. přenesená",J260,0)</f>
        <v>0</v>
      </c>
      <c r="BH260" s="145">
        <f>IF(N260="sníž. přenesená",J260,0)</f>
        <v>0</v>
      </c>
      <c r="BI260" s="145">
        <f>IF(N260="nulová",J260,0)</f>
        <v>0</v>
      </c>
      <c r="BJ260" s="19" t="s">
        <v>89</v>
      </c>
      <c r="BK260" s="145">
        <f>ROUND(I260*H260,2)</f>
        <v>0</v>
      </c>
      <c r="BL260" s="19" t="s">
        <v>153</v>
      </c>
      <c r="BM260" s="144" t="s">
        <v>2278</v>
      </c>
    </row>
    <row r="261" spans="2:65" s="1" customFormat="1" ht="19.5">
      <c r="B261" s="34"/>
      <c r="D261" s="146" t="s">
        <v>248</v>
      </c>
      <c r="F261" s="147" t="s">
        <v>8041</v>
      </c>
      <c r="I261" s="148"/>
      <c r="L261" s="34"/>
      <c r="M261" s="149"/>
      <c r="T261" s="55"/>
      <c r="AT261" s="19" t="s">
        <v>248</v>
      </c>
      <c r="AU261" s="19" t="s">
        <v>89</v>
      </c>
    </row>
    <row r="262" spans="2:65" s="1" customFormat="1" ht="16.5" customHeight="1">
      <c r="B262" s="34"/>
      <c r="C262" s="133" t="s">
        <v>1684</v>
      </c>
      <c r="D262" s="133" t="s">
        <v>243</v>
      </c>
      <c r="E262" s="134" t="s">
        <v>8042</v>
      </c>
      <c r="F262" s="135" t="s">
        <v>8043</v>
      </c>
      <c r="G262" s="136" t="s">
        <v>5147</v>
      </c>
      <c r="H262" s="137">
        <v>24</v>
      </c>
      <c r="I262" s="138"/>
      <c r="J262" s="139">
        <f>ROUND(I262*H262,2)</f>
        <v>0</v>
      </c>
      <c r="K262" s="135" t="s">
        <v>21</v>
      </c>
      <c r="L262" s="34"/>
      <c r="M262" s="140" t="s">
        <v>21</v>
      </c>
      <c r="N262" s="141" t="s">
        <v>45</v>
      </c>
      <c r="P262" s="142">
        <f>O262*H262</f>
        <v>0</v>
      </c>
      <c r="Q262" s="142">
        <v>0</v>
      </c>
      <c r="R262" s="142">
        <f>Q262*H262</f>
        <v>0</v>
      </c>
      <c r="S262" s="142">
        <v>0</v>
      </c>
      <c r="T262" s="143">
        <f>S262*H262</f>
        <v>0</v>
      </c>
      <c r="AR262" s="144" t="s">
        <v>153</v>
      </c>
      <c r="AT262" s="144" t="s">
        <v>243</v>
      </c>
      <c r="AU262" s="144" t="s">
        <v>89</v>
      </c>
      <c r="AY262" s="19" t="s">
        <v>241</v>
      </c>
      <c r="BE262" s="145">
        <f>IF(N262="základní",J262,0)</f>
        <v>0</v>
      </c>
      <c r="BF262" s="145">
        <f>IF(N262="snížená",J262,0)</f>
        <v>0</v>
      </c>
      <c r="BG262" s="145">
        <f>IF(N262="zákl. přenesená",J262,0)</f>
        <v>0</v>
      </c>
      <c r="BH262" s="145">
        <f>IF(N262="sníž. přenesená",J262,0)</f>
        <v>0</v>
      </c>
      <c r="BI262" s="145">
        <f>IF(N262="nulová",J262,0)</f>
        <v>0</v>
      </c>
      <c r="BJ262" s="19" t="s">
        <v>89</v>
      </c>
      <c r="BK262" s="145">
        <f>ROUND(I262*H262,2)</f>
        <v>0</v>
      </c>
      <c r="BL262" s="19" t="s">
        <v>153</v>
      </c>
      <c r="BM262" s="144" t="s">
        <v>2294</v>
      </c>
    </row>
    <row r="263" spans="2:65" s="1" customFormat="1" ht="19.5">
      <c r="B263" s="34"/>
      <c r="D263" s="146" t="s">
        <v>248</v>
      </c>
      <c r="F263" s="147" t="s">
        <v>8041</v>
      </c>
      <c r="I263" s="148"/>
      <c r="L263" s="34"/>
      <c r="M263" s="149"/>
      <c r="T263" s="55"/>
      <c r="AT263" s="19" t="s">
        <v>248</v>
      </c>
      <c r="AU263" s="19" t="s">
        <v>89</v>
      </c>
    </row>
    <row r="264" spans="2:65" s="1" customFormat="1" ht="16.5" customHeight="1">
      <c r="B264" s="34"/>
      <c r="C264" s="133" t="s">
        <v>1691</v>
      </c>
      <c r="D264" s="133" t="s">
        <v>243</v>
      </c>
      <c r="E264" s="134" t="s">
        <v>8044</v>
      </c>
      <c r="F264" s="135" t="s">
        <v>8045</v>
      </c>
      <c r="G264" s="136" t="s">
        <v>5147</v>
      </c>
      <c r="H264" s="137">
        <v>9</v>
      </c>
      <c r="I264" s="138"/>
      <c r="J264" s="139">
        <f>ROUND(I264*H264,2)</f>
        <v>0</v>
      </c>
      <c r="K264" s="135" t="s">
        <v>21</v>
      </c>
      <c r="L264" s="34"/>
      <c r="M264" s="140" t="s">
        <v>21</v>
      </c>
      <c r="N264" s="141" t="s">
        <v>45</v>
      </c>
      <c r="P264" s="142">
        <f>O264*H264</f>
        <v>0</v>
      </c>
      <c r="Q264" s="142">
        <v>0</v>
      </c>
      <c r="R264" s="142">
        <f>Q264*H264</f>
        <v>0</v>
      </c>
      <c r="S264" s="142">
        <v>0</v>
      </c>
      <c r="T264" s="143">
        <f>S264*H264</f>
        <v>0</v>
      </c>
      <c r="AR264" s="144" t="s">
        <v>153</v>
      </c>
      <c r="AT264" s="144" t="s">
        <v>243</v>
      </c>
      <c r="AU264" s="144" t="s">
        <v>89</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153</v>
      </c>
      <c r="BM264" s="144" t="s">
        <v>2311</v>
      </c>
    </row>
    <row r="265" spans="2:65" s="1" customFormat="1" ht="19.5">
      <c r="B265" s="34"/>
      <c r="D265" s="146" t="s">
        <v>248</v>
      </c>
      <c r="F265" s="147" t="s">
        <v>8041</v>
      </c>
      <c r="I265" s="148"/>
      <c r="L265" s="34"/>
      <c r="M265" s="149"/>
      <c r="T265" s="55"/>
      <c r="AT265" s="19" t="s">
        <v>248</v>
      </c>
      <c r="AU265" s="19" t="s">
        <v>89</v>
      </c>
    </row>
    <row r="266" spans="2:65" s="1" customFormat="1" ht="16.5" customHeight="1">
      <c r="B266" s="34"/>
      <c r="C266" s="133" t="s">
        <v>1699</v>
      </c>
      <c r="D266" s="133" t="s">
        <v>243</v>
      </c>
      <c r="E266" s="134" t="s">
        <v>8046</v>
      </c>
      <c r="F266" s="135" t="s">
        <v>8047</v>
      </c>
      <c r="G266" s="136" t="s">
        <v>5147</v>
      </c>
      <c r="H266" s="137">
        <v>3</v>
      </c>
      <c r="I266" s="138"/>
      <c r="J266" s="139">
        <f>ROUND(I266*H266,2)</f>
        <v>0</v>
      </c>
      <c r="K266" s="135" t="s">
        <v>21</v>
      </c>
      <c r="L266" s="34"/>
      <c r="M266" s="140" t="s">
        <v>21</v>
      </c>
      <c r="N266" s="141" t="s">
        <v>45</v>
      </c>
      <c r="P266" s="142">
        <f>O266*H266</f>
        <v>0</v>
      </c>
      <c r="Q266" s="142">
        <v>0</v>
      </c>
      <c r="R266" s="142">
        <f>Q266*H266</f>
        <v>0</v>
      </c>
      <c r="S266" s="142">
        <v>0</v>
      </c>
      <c r="T266" s="143">
        <f>S266*H266</f>
        <v>0</v>
      </c>
      <c r="AR266" s="144" t="s">
        <v>153</v>
      </c>
      <c r="AT266" s="144" t="s">
        <v>243</v>
      </c>
      <c r="AU266" s="144" t="s">
        <v>89</v>
      </c>
      <c r="AY266" s="19" t="s">
        <v>241</v>
      </c>
      <c r="BE266" s="145">
        <f>IF(N266="základní",J266,0)</f>
        <v>0</v>
      </c>
      <c r="BF266" s="145">
        <f>IF(N266="snížená",J266,0)</f>
        <v>0</v>
      </c>
      <c r="BG266" s="145">
        <f>IF(N266="zákl. přenesená",J266,0)</f>
        <v>0</v>
      </c>
      <c r="BH266" s="145">
        <f>IF(N266="sníž. přenesená",J266,0)</f>
        <v>0</v>
      </c>
      <c r="BI266" s="145">
        <f>IF(N266="nulová",J266,0)</f>
        <v>0</v>
      </c>
      <c r="BJ266" s="19" t="s">
        <v>89</v>
      </c>
      <c r="BK266" s="145">
        <f>ROUND(I266*H266,2)</f>
        <v>0</v>
      </c>
      <c r="BL266" s="19" t="s">
        <v>153</v>
      </c>
      <c r="BM266" s="144" t="s">
        <v>2329</v>
      </c>
    </row>
    <row r="267" spans="2:65" s="1" customFormat="1" ht="19.5">
      <c r="B267" s="34"/>
      <c r="D267" s="146" t="s">
        <v>248</v>
      </c>
      <c r="F267" s="147" t="s">
        <v>8041</v>
      </c>
      <c r="I267" s="148"/>
      <c r="L267" s="34"/>
      <c r="M267" s="149"/>
      <c r="T267" s="55"/>
      <c r="AT267" s="19" t="s">
        <v>248</v>
      </c>
      <c r="AU267" s="19" t="s">
        <v>89</v>
      </c>
    </row>
    <row r="268" spans="2:65" s="1" customFormat="1" ht="16.5" customHeight="1">
      <c r="B268" s="34"/>
      <c r="C268" s="133" t="s">
        <v>1715</v>
      </c>
      <c r="D268" s="133" t="s">
        <v>243</v>
      </c>
      <c r="E268" s="134" t="s">
        <v>8048</v>
      </c>
      <c r="F268" s="135" t="s">
        <v>8049</v>
      </c>
      <c r="G268" s="136" t="s">
        <v>5147</v>
      </c>
      <c r="H268" s="137">
        <v>9</v>
      </c>
      <c r="I268" s="138"/>
      <c r="J268" s="139">
        <f>ROUND(I268*H268,2)</f>
        <v>0</v>
      </c>
      <c r="K268" s="135" t="s">
        <v>21</v>
      </c>
      <c r="L268" s="34"/>
      <c r="M268" s="140" t="s">
        <v>21</v>
      </c>
      <c r="N268" s="141" t="s">
        <v>45</v>
      </c>
      <c r="P268" s="142">
        <f>O268*H268</f>
        <v>0</v>
      </c>
      <c r="Q268" s="142">
        <v>0</v>
      </c>
      <c r="R268" s="142">
        <f>Q268*H268</f>
        <v>0</v>
      </c>
      <c r="S268" s="142">
        <v>0</v>
      </c>
      <c r="T268" s="143">
        <f>S268*H268</f>
        <v>0</v>
      </c>
      <c r="AR268" s="144" t="s">
        <v>153</v>
      </c>
      <c r="AT268" s="144" t="s">
        <v>243</v>
      </c>
      <c r="AU268" s="144" t="s">
        <v>89</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153</v>
      </c>
      <c r="BM268" s="144" t="s">
        <v>2339</v>
      </c>
    </row>
    <row r="269" spans="2:65" s="1" customFormat="1" ht="19.5">
      <c r="B269" s="34"/>
      <c r="D269" s="146" t="s">
        <v>248</v>
      </c>
      <c r="F269" s="147" t="s">
        <v>8041</v>
      </c>
      <c r="I269" s="148"/>
      <c r="L269" s="34"/>
      <c r="M269" s="149"/>
      <c r="T269" s="55"/>
      <c r="AT269" s="19" t="s">
        <v>248</v>
      </c>
      <c r="AU269" s="19" t="s">
        <v>89</v>
      </c>
    </row>
    <row r="270" spans="2:65" s="1" customFormat="1" ht="24.2" customHeight="1">
      <c r="B270" s="34"/>
      <c r="C270" s="133" t="s">
        <v>1723</v>
      </c>
      <c r="D270" s="133" t="s">
        <v>243</v>
      </c>
      <c r="E270" s="134" t="s">
        <v>8050</v>
      </c>
      <c r="F270" s="135" t="s">
        <v>8051</v>
      </c>
      <c r="G270" s="136" t="s">
        <v>5147</v>
      </c>
      <c r="H270" s="137">
        <v>2</v>
      </c>
      <c r="I270" s="138"/>
      <c r="J270" s="139">
        <f>ROUND(I270*H270,2)</f>
        <v>0</v>
      </c>
      <c r="K270" s="135" t="s">
        <v>21</v>
      </c>
      <c r="L270" s="34"/>
      <c r="M270" s="140" t="s">
        <v>21</v>
      </c>
      <c r="N270" s="141" t="s">
        <v>45</v>
      </c>
      <c r="P270" s="142">
        <f>O270*H270</f>
        <v>0</v>
      </c>
      <c r="Q270" s="142">
        <v>0</v>
      </c>
      <c r="R270" s="142">
        <f>Q270*H270</f>
        <v>0</v>
      </c>
      <c r="S270" s="142">
        <v>0</v>
      </c>
      <c r="T270" s="143">
        <f>S270*H270</f>
        <v>0</v>
      </c>
      <c r="AR270" s="144" t="s">
        <v>153</v>
      </c>
      <c r="AT270" s="144" t="s">
        <v>243</v>
      </c>
      <c r="AU270" s="144" t="s">
        <v>89</v>
      </c>
      <c r="AY270" s="19" t="s">
        <v>241</v>
      </c>
      <c r="BE270" s="145">
        <f>IF(N270="základní",J270,0)</f>
        <v>0</v>
      </c>
      <c r="BF270" s="145">
        <f>IF(N270="snížená",J270,0)</f>
        <v>0</v>
      </c>
      <c r="BG270" s="145">
        <f>IF(N270="zákl. přenesená",J270,0)</f>
        <v>0</v>
      </c>
      <c r="BH270" s="145">
        <f>IF(N270="sníž. přenesená",J270,0)</f>
        <v>0</v>
      </c>
      <c r="BI270" s="145">
        <f>IF(N270="nulová",J270,0)</f>
        <v>0</v>
      </c>
      <c r="BJ270" s="19" t="s">
        <v>89</v>
      </c>
      <c r="BK270" s="145">
        <f>ROUND(I270*H270,2)</f>
        <v>0</v>
      </c>
      <c r="BL270" s="19" t="s">
        <v>153</v>
      </c>
      <c r="BM270" s="144" t="s">
        <v>2350</v>
      </c>
    </row>
    <row r="271" spans="2:65" s="1" customFormat="1" ht="29.25">
      <c r="B271" s="34"/>
      <c r="D271" s="146" t="s">
        <v>248</v>
      </c>
      <c r="F271" s="147" t="s">
        <v>8052</v>
      </c>
      <c r="I271" s="148"/>
      <c r="L271" s="34"/>
      <c r="M271" s="149"/>
      <c r="T271" s="55"/>
      <c r="AT271" s="19" t="s">
        <v>248</v>
      </c>
      <c r="AU271" s="19" t="s">
        <v>89</v>
      </c>
    </row>
    <row r="272" spans="2:65" s="1" customFormat="1" ht="24.2" customHeight="1">
      <c r="B272" s="34"/>
      <c r="C272" s="133" t="s">
        <v>1729</v>
      </c>
      <c r="D272" s="133" t="s">
        <v>243</v>
      </c>
      <c r="E272" s="134" t="s">
        <v>8053</v>
      </c>
      <c r="F272" s="135" t="s">
        <v>8054</v>
      </c>
      <c r="G272" s="136" t="s">
        <v>5147</v>
      </c>
      <c r="H272" s="137">
        <v>2</v>
      </c>
      <c r="I272" s="138"/>
      <c r="J272" s="139">
        <f>ROUND(I272*H272,2)</f>
        <v>0</v>
      </c>
      <c r="K272" s="135" t="s">
        <v>21</v>
      </c>
      <c r="L272" s="34"/>
      <c r="M272" s="140" t="s">
        <v>21</v>
      </c>
      <c r="N272" s="141" t="s">
        <v>45</v>
      </c>
      <c r="P272" s="142">
        <f>O272*H272</f>
        <v>0</v>
      </c>
      <c r="Q272" s="142">
        <v>0</v>
      </c>
      <c r="R272" s="142">
        <f>Q272*H272</f>
        <v>0</v>
      </c>
      <c r="S272" s="142">
        <v>0</v>
      </c>
      <c r="T272" s="143">
        <f>S272*H272</f>
        <v>0</v>
      </c>
      <c r="AR272" s="144" t="s">
        <v>153</v>
      </c>
      <c r="AT272" s="144" t="s">
        <v>243</v>
      </c>
      <c r="AU272" s="144" t="s">
        <v>89</v>
      </c>
      <c r="AY272" s="19" t="s">
        <v>241</v>
      </c>
      <c r="BE272" s="145">
        <f>IF(N272="základní",J272,0)</f>
        <v>0</v>
      </c>
      <c r="BF272" s="145">
        <f>IF(N272="snížená",J272,0)</f>
        <v>0</v>
      </c>
      <c r="BG272" s="145">
        <f>IF(N272="zákl. přenesená",J272,0)</f>
        <v>0</v>
      </c>
      <c r="BH272" s="145">
        <f>IF(N272="sníž. přenesená",J272,0)</f>
        <v>0</v>
      </c>
      <c r="BI272" s="145">
        <f>IF(N272="nulová",J272,0)</f>
        <v>0</v>
      </c>
      <c r="BJ272" s="19" t="s">
        <v>89</v>
      </c>
      <c r="BK272" s="145">
        <f>ROUND(I272*H272,2)</f>
        <v>0</v>
      </c>
      <c r="BL272" s="19" t="s">
        <v>153</v>
      </c>
      <c r="BM272" s="144" t="s">
        <v>2373</v>
      </c>
    </row>
    <row r="273" spans="2:65" s="1" customFormat="1" ht="29.25">
      <c r="B273" s="34"/>
      <c r="D273" s="146" t="s">
        <v>248</v>
      </c>
      <c r="F273" s="147" t="s">
        <v>8052</v>
      </c>
      <c r="I273" s="148"/>
      <c r="L273" s="34"/>
      <c r="M273" s="149"/>
      <c r="T273" s="55"/>
      <c r="AT273" s="19" t="s">
        <v>248</v>
      </c>
      <c r="AU273" s="19" t="s">
        <v>89</v>
      </c>
    </row>
    <row r="274" spans="2:65" s="1" customFormat="1" ht="24.2" customHeight="1">
      <c r="B274" s="34"/>
      <c r="C274" s="133" t="s">
        <v>1735</v>
      </c>
      <c r="D274" s="133" t="s">
        <v>243</v>
      </c>
      <c r="E274" s="134" t="s">
        <v>8055</v>
      </c>
      <c r="F274" s="135" t="s">
        <v>8056</v>
      </c>
      <c r="G274" s="136" t="s">
        <v>5147</v>
      </c>
      <c r="H274" s="137">
        <v>10</v>
      </c>
      <c r="I274" s="138"/>
      <c r="J274" s="139">
        <f>ROUND(I274*H274,2)</f>
        <v>0</v>
      </c>
      <c r="K274" s="135" t="s">
        <v>21</v>
      </c>
      <c r="L274" s="34"/>
      <c r="M274" s="140" t="s">
        <v>21</v>
      </c>
      <c r="N274" s="141" t="s">
        <v>45</v>
      </c>
      <c r="P274" s="142">
        <f>O274*H274</f>
        <v>0</v>
      </c>
      <c r="Q274" s="142">
        <v>0</v>
      </c>
      <c r="R274" s="142">
        <f>Q274*H274</f>
        <v>0</v>
      </c>
      <c r="S274" s="142">
        <v>0</v>
      </c>
      <c r="T274" s="143">
        <f>S274*H274</f>
        <v>0</v>
      </c>
      <c r="AR274" s="144" t="s">
        <v>153</v>
      </c>
      <c r="AT274" s="144" t="s">
        <v>243</v>
      </c>
      <c r="AU274" s="144" t="s">
        <v>89</v>
      </c>
      <c r="AY274" s="19" t="s">
        <v>241</v>
      </c>
      <c r="BE274" s="145">
        <f>IF(N274="základní",J274,0)</f>
        <v>0</v>
      </c>
      <c r="BF274" s="145">
        <f>IF(N274="snížená",J274,0)</f>
        <v>0</v>
      </c>
      <c r="BG274" s="145">
        <f>IF(N274="zákl. přenesená",J274,0)</f>
        <v>0</v>
      </c>
      <c r="BH274" s="145">
        <f>IF(N274="sníž. přenesená",J274,0)</f>
        <v>0</v>
      </c>
      <c r="BI274" s="145">
        <f>IF(N274="nulová",J274,0)</f>
        <v>0</v>
      </c>
      <c r="BJ274" s="19" t="s">
        <v>89</v>
      </c>
      <c r="BK274" s="145">
        <f>ROUND(I274*H274,2)</f>
        <v>0</v>
      </c>
      <c r="BL274" s="19" t="s">
        <v>153</v>
      </c>
      <c r="BM274" s="144" t="s">
        <v>2383</v>
      </c>
    </row>
    <row r="275" spans="2:65" s="1" customFormat="1" ht="29.25">
      <c r="B275" s="34"/>
      <c r="D275" s="146" t="s">
        <v>248</v>
      </c>
      <c r="F275" s="147" t="s">
        <v>8052</v>
      </c>
      <c r="I275" s="148"/>
      <c r="L275" s="34"/>
      <c r="M275" s="149"/>
      <c r="T275" s="55"/>
      <c r="AT275" s="19" t="s">
        <v>248</v>
      </c>
      <c r="AU275" s="19" t="s">
        <v>89</v>
      </c>
    </row>
    <row r="276" spans="2:65" s="1" customFormat="1" ht="24.2" customHeight="1">
      <c r="B276" s="34"/>
      <c r="C276" s="133" t="s">
        <v>1740</v>
      </c>
      <c r="D276" s="133" t="s">
        <v>243</v>
      </c>
      <c r="E276" s="134" t="s">
        <v>8057</v>
      </c>
      <c r="F276" s="135" t="s">
        <v>8058</v>
      </c>
      <c r="G276" s="136" t="s">
        <v>5147</v>
      </c>
      <c r="H276" s="137">
        <v>4</v>
      </c>
      <c r="I276" s="138"/>
      <c r="J276" s="139">
        <f>ROUND(I276*H276,2)</f>
        <v>0</v>
      </c>
      <c r="K276" s="135" t="s">
        <v>21</v>
      </c>
      <c r="L276" s="34"/>
      <c r="M276" s="140" t="s">
        <v>21</v>
      </c>
      <c r="N276" s="141" t="s">
        <v>45</v>
      </c>
      <c r="P276" s="142">
        <f>O276*H276</f>
        <v>0</v>
      </c>
      <c r="Q276" s="142">
        <v>0</v>
      </c>
      <c r="R276" s="142">
        <f>Q276*H276</f>
        <v>0</v>
      </c>
      <c r="S276" s="142">
        <v>0</v>
      </c>
      <c r="T276" s="143">
        <f>S276*H276</f>
        <v>0</v>
      </c>
      <c r="AR276" s="144" t="s">
        <v>153</v>
      </c>
      <c r="AT276" s="144" t="s">
        <v>243</v>
      </c>
      <c r="AU276" s="144" t="s">
        <v>89</v>
      </c>
      <c r="AY276" s="19" t="s">
        <v>241</v>
      </c>
      <c r="BE276" s="145">
        <f>IF(N276="základní",J276,0)</f>
        <v>0</v>
      </c>
      <c r="BF276" s="145">
        <f>IF(N276="snížená",J276,0)</f>
        <v>0</v>
      </c>
      <c r="BG276" s="145">
        <f>IF(N276="zákl. přenesená",J276,0)</f>
        <v>0</v>
      </c>
      <c r="BH276" s="145">
        <f>IF(N276="sníž. přenesená",J276,0)</f>
        <v>0</v>
      </c>
      <c r="BI276" s="145">
        <f>IF(N276="nulová",J276,0)</f>
        <v>0</v>
      </c>
      <c r="BJ276" s="19" t="s">
        <v>89</v>
      </c>
      <c r="BK276" s="145">
        <f>ROUND(I276*H276,2)</f>
        <v>0</v>
      </c>
      <c r="BL276" s="19" t="s">
        <v>153</v>
      </c>
      <c r="BM276" s="144" t="s">
        <v>2394</v>
      </c>
    </row>
    <row r="277" spans="2:65" s="1" customFormat="1" ht="29.25">
      <c r="B277" s="34"/>
      <c r="D277" s="146" t="s">
        <v>248</v>
      </c>
      <c r="F277" s="147" t="s">
        <v>8052</v>
      </c>
      <c r="I277" s="148"/>
      <c r="L277" s="34"/>
      <c r="M277" s="149"/>
      <c r="T277" s="55"/>
      <c r="AT277" s="19" t="s">
        <v>248</v>
      </c>
      <c r="AU277" s="19" t="s">
        <v>89</v>
      </c>
    </row>
    <row r="278" spans="2:65" s="1" customFormat="1" ht="24.2" customHeight="1">
      <c r="B278" s="34"/>
      <c r="C278" s="133" t="s">
        <v>1747</v>
      </c>
      <c r="D278" s="133" t="s">
        <v>243</v>
      </c>
      <c r="E278" s="134" t="s">
        <v>8059</v>
      </c>
      <c r="F278" s="135" t="s">
        <v>8060</v>
      </c>
      <c r="G278" s="136" t="s">
        <v>5147</v>
      </c>
      <c r="H278" s="137">
        <v>6</v>
      </c>
      <c r="I278" s="138"/>
      <c r="J278" s="139">
        <f>ROUND(I278*H278,2)</f>
        <v>0</v>
      </c>
      <c r="K278" s="135" t="s">
        <v>21</v>
      </c>
      <c r="L278" s="34"/>
      <c r="M278" s="140" t="s">
        <v>21</v>
      </c>
      <c r="N278" s="141" t="s">
        <v>45</v>
      </c>
      <c r="P278" s="142">
        <f>O278*H278</f>
        <v>0</v>
      </c>
      <c r="Q278" s="142">
        <v>0</v>
      </c>
      <c r="R278" s="142">
        <f>Q278*H278</f>
        <v>0</v>
      </c>
      <c r="S278" s="142">
        <v>0</v>
      </c>
      <c r="T278" s="143">
        <f>S278*H278</f>
        <v>0</v>
      </c>
      <c r="AR278" s="144" t="s">
        <v>153</v>
      </c>
      <c r="AT278" s="144" t="s">
        <v>243</v>
      </c>
      <c r="AU278" s="144" t="s">
        <v>89</v>
      </c>
      <c r="AY278" s="19" t="s">
        <v>241</v>
      </c>
      <c r="BE278" s="145">
        <f>IF(N278="základní",J278,0)</f>
        <v>0</v>
      </c>
      <c r="BF278" s="145">
        <f>IF(N278="snížená",J278,0)</f>
        <v>0</v>
      </c>
      <c r="BG278" s="145">
        <f>IF(N278="zákl. přenesená",J278,0)</f>
        <v>0</v>
      </c>
      <c r="BH278" s="145">
        <f>IF(N278="sníž. přenesená",J278,0)</f>
        <v>0</v>
      </c>
      <c r="BI278" s="145">
        <f>IF(N278="nulová",J278,0)</f>
        <v>0</v>
      </c>
      <c r="BJ278" s="19" t="s">
        <v>89</v>
      </c>
      <c r="BK278" s="145">
        <f>ROUND(I278*H278,2)</f>
        <v>0</v>
      </c>
      <c r="BL278" s="19" t="s">
        <v>153</v>
      </c>
      <c r="BM278" s="144" t="s">
        <v>2466</v>
      </c>
    </row>
    <row r="279" spans="2:65" s="1" customFormat="1" ht="29.25">
      <c r="B279" s="34"/>
      <c r="D279" s="146" t="s">
        <v>248</v>
      </c>
      <c r="F279" s="147" t="s">
        <v>8052</v>
      </c>
      <c r="I279" s="148"/>
      <c r="L279" s="34"/>
      <c r="M279" s="149"/>
      <c r="T279" s="55"/>
      <c r="AT279" s="19" t="s">
        <v>248</v>
      </c>
      <c r="AU279" s="19" t="s">
        <v>89</v>
      </c>
    </row>
    <row r="280" spans="2:65" s="1" customFormat="1" ht="16.5" customHeight="1">
      <c r="B280" s="34"/>
      <c r="C280" s="133" t="s">
        <v>1755</v>
      </c>
      <c r="D280" s="133" t="s">
        <v>243</v>
      </c>
      <c r="E280" s="134" t="s">
        <v>8061</v>
      </c>
      <c r="F280" s="135" t="s">
        <v>8062</v>
      </c>
      <c r="G280" s="136" t="s">
        <v>5147</v>
      </c>
      <c r="H280" s="137">
        <v>18</v>
      </c>
      <c r="I280" s="138"/>
      <c r="J280" s="139">
        <f>ROUND(I280*H280,2)</f>
        <v>0</v>
      </c>
      <c r="K280" s="135" t="s">
        <v>21</v>
      </c>
      <c r="L280" s="34"/>
      <c r="M280" s="140" t="s">
        <v>21</v>
      </c>
      <c r="N280" s="141" t="s">
        <v>45</v>
      </c>
      <c r="P280" s="142">
        <f>O280*H280</f>
        <v>0</v>
      </c>
      <c r="Q280" s="142">
        <v>0</v>
      </c>
      <c r="R280" s="142">
        <f>Q280*H280</f>
        <v>0</v>
      </c>
      <c r="S280" s="142">
        <v>0</v>
      </c>
      <c r="T280" s="143">
        <f>S280*H280</f>
        <v>0</v>
      </c>
      <c r="AR280" s="144" t="s">
        <v>153</v>
      </c>
      <c r="AT280" s="144" t="s">
        <v>243</v>
      </c>
      <c r="AU280" s="144" t="s">
        <v>89</v>
      </c>
      <c r="AY280" s="19" t="s">
        <v>241</v>
      </c>
      <c r="BE280" s="145">
        <f>IF(N280="základní",J280,0)</f>
        <v>0</v>
      </c>
      <c r="BF280" s="145">
        <f>IF(N280="snížená",J280,0)</f>
        <v>0</v>
      </c>
      <c r="BG280" s="145">
        <f>IF(N280="zákl. přenesená",J280,0)</f>
        <v>0</v>
      </c>
      <c r="BH280" s="145">
        <f>IF(N280="sníž. přenesená",J280,0)</f>
        <v>0</v>
      </c>
      <c r="BI280" s="145">
        <f>IF(N280="nulová",J280,0)</f>
        <v>0</v>
      </c>
      <c r="BJ280" s="19" t="s">
        <v>89</v>
      </c>
      <c r="BK280" s="145">
        <f>ROUND(I280*H280,2)</f>
        <v>0</v>
      </c>
      <c r="BL280" s="19" t="s">
        <v>153</v>
      </c>
      <c r="BM280" s="144" t="s">
        <v>2478</v>
      </c>
    </row>
    <row r="281" spans="2:65" s="1" customFormat="1" ht="29.25">
      <c r="B281" s="34"/>
      <c r="D281" s="146" t="s">
        <v>248</v>
      </c>
      <c r="F281" s="147" t="s">
        <v>8063</v>
      </c>
      <c r="I281" s="148"/>
      <c r="L281" s="34"/>
      <c r="M281" s="149"/>
      <c r="T281" s="55"/>
      <c r="AT281" s="19" t="s">
        <v>248</v>
      </c>
      <c r="AU281" s="19" t="s">
        <v>89</v>
      </c>
    </row>
    <row r="282" spans="2:65" s="1" customFormat="1" ht="16.5" customHeight="1">
      <c r="B282" s="34"/>
      <c r="C282" s="133" t="s">
        <v>1760</v>
      </c>
      <c r="D282" s="133" t="s">
        <v>243</v>
      </c>
      <c r="E282" s="134" t="s">
        <v>8064</v>
      </c>
      <c r="F282" s="135" t="s">
        <v>8065</v>
      </c>
      <c r="G282" s="136" t="s">
        <v>5147</v>
      </c>
      <c r="H282" s="137">
        <v>2</v>
      </c>
      <c r="I282" s="138"/>
      <c r="J282" s="139">
        <f>ROUND(I282*H282,2)</f>
        <v>0</v>
      </c>
      <c r="K282" s="135" t="s">
        <v>21</v>
      </c>
      <c r="L282" s="34"/>
      <c r="M282" s="140" t="s">
        <v>21</v>
      </c>
      <c r="N282" s="141" t="s">
        <v>45</v>
      </c>
      <c r="P282" s="142">
        <f>O282*H282</f>
        <v>0</v>
      </c>
      <c r="Q282" s="142">
        <v>0</v>
      </c>
      <c r="R282" s="142">
        <f>Q282*H282</f>
        <v>0</v>
      </c>
      <c r="S282" s="142">
        <v>0</v>
      </c>
      <c r="T282" s="143">
        <f>S282*H282</f>
        <v>0</v>
      </c>
      <c r="AR282" s="144" t="s">
        <v>153</v>
      </c>
      <c r="AT282" s="144" t="s">
        <v>243</v>
      </c>
      <c r="AU282" s="144" t="s">
        <v>89</v>
      </c>
      <c r="AY282" s="19" t="s">
        <v>241</v>
      </c>
      <c r="BE282" s="145">
        <f>IF(N282="základní",J282,0)</f>
        <v>0</v>
      </c>
      <c r="BF282" s="145">
        <f>IF(N282="snížená",J282,0)</f>
        <v>0</v>
      </c>
      <c r="BG282" s="145">
        <f>IF(N282="zákl. přenesená",J282,0)</f>
        <v>0</v>
      </c>
      <c r="BH282" s="145">
        <f>IF(N282="sníž. přenesená",J282,0)</f>
        <v>0</v>
      </c>
      <c r="BI282" s="145">
        <f>IF(N282="nulová",J282,0)</f>
        <v>0</v>
      </c>
      <c r="BJ282" s="19" t="s">
        <v>89</v>
      </c>
      <c r="BK282" s="145">
        <f>ROUND(I282*H282,2)</f>
        <v>0</v>
      </c>
      <c r="BL282" s="19" t="s">
        <v>153</v>
      </c>
      <c r="BM282" s="144" t="s">
        <v>2493</v>
      </c>
    </row>
    <row r="283" spans="2:65" s="1" customFormat="1" ht="29.25">
      <c r="B283" s="34"/>
      <c r="D283" s="146" t="s">
        <v>248</v>
      </c>
      <c r="F283" s="147" t="s">
        <v>8063</v>
      </c>
      <c r="I283" s="148"/>
      <c r="L283" s="34"/>
      <c r="M283" s="149"/>
      <c r="T283" s="55"/>
      <c r="AT283" s="19" t="s">
        <v>248</v>
      </c>
      <c r="AU283" s="19" t="s">
        <v>89</v>
      </c>
    </row>
    <row r="284" spans="2:65" s="1" customFormat="1" ht="49.15" customHeight="1">
      <c r="B284" s="34"/>
      <c r="C284" s="133" t="s">
        <v>1765</v>
      </c>
      <c r="D284" s="133" t="s">
        <v>243</v>
      </c>
      <c r="E284" s="134" t="s">
        <v>8066</v>
      </c>
      <c r="F284" s="135" t="s">
        <v>8067</v>
      </c>
      <c r="G284" s="136" t="s">
        <v>5147</v>
      </c>
      <c r="H284" s="137">
        <v>14</v>
      </c>
      <c r="I284" s="138"/>
      <c r="J284" s="139">
        <f>ROUND(I284*H284,2)</f>
        <v>0</v>
      </c>
      <c r="K284" s="135" t="s">
        <v>21</v>
      </c>
      <c r="L284" s="34"/>
      <c r="M284" s="140" t="s">
        <v>21</v>
      </c>
      <c r="N284" s="141" t="s">
        <v>45</v>
      </c>
      <c r="P284" s="142">
        <f>O284*H284</f>
        <v>0</v>
      </c>
      <c r="Q284" s="142">
        <v>0</v>
      </c>
      <c r="R284" s="142">
        <f>Q284*H284</f>
        <v>0</v>
      </c>
      <c r="S284" s="142">
        <v>0</v>
      </c>
      <c r="T284" s="143">
        <f>S284*H284</f>
        <v>0</v>
      </c>
      <c r="AR284" s="144" t="s">
        <v>153</v>
      </c>
      <c r="AT284" s="144" t="s">
        <v>243</v>
      </c>
      <c r="AU284" s="144" t="s">
        <v>89</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153</v>
      </c>
      <c r="BM284" s="144" t="s">
        <v>2508</v>
      </c>
    </row>
    <row r="285" spans="2:65" s="1" customFormat="1" ht="39">
      <c r="B285" s="34"/>
      <c r="D285" s="146" t="s">
        <v>248</v>
      </c>
      <c r="F285" s="147" t="s">
        <v>8068</v>
      </c>
      <c r="I285" s="148"/>
      <c r="L285" s="34"/>
      <c r="M285" s="149"/>
      <c r="T285" s="55"/>
      <c r="AT285" s="19" t="s">
        <v>248</v>
      </c>
      <c r="AU285" s="19" t="s">
        <v>89</v>
      </c>
    </row>
    <row r="286" spans="2:65" s="1" customFormat="1" ht="49.15" customHeight="1">
      <c r="B286" s="34"/>
      <c r="C286" s="133" t="s">
        <v>1775</v>
      </c>
      <c r="D286" s="133" t="s">
        <v>243</v>
      </c>
      <c r="E286" s="134" t="s">
        <v>8069</v>
      </c>
      <c r="F286" s="135" t="s">
        <v>8070</v>
      </c>
      <c r="G286" s="136" t="s">
        <v>5147</v>
      </c>
      <c r="H286" s="137">
        <v>10</v>
      </c>
      <c r="I286" s="138"/>
      <c r="J286" s="139">
        <f>ROUND(I286*H286,2)</f>
        <v>0</v>
      </c>
      <c r="K286" s="135" t="s">
        <v>21</v>
      </c>
      <c r="L286" s="34"/>
      <c r="M286" s="140" t="s">
        <v>21</v>
      </c>
      <c r="N286" s="141" t="s">
        <v>45</v>
      </c>
      <c r="P286" s="142">
        <f>O286*H286</f>
        <v>0</v>
      </c>
      <c r="Q286" s="142">
        <v>0</v>
      </c>
      <c r="R286" s="142">
        <f>Q286*H286</f>
        <v>0</v>
      </c>
      <c r="S286" s="142">
        <v>0</v>
      </c>
      <c r="T286" s="143">
        <f>S286*H286</f>
        <v>0</v>
      </c>
      <c r="AR286" s="144" t="s">
        <v>153</v>
      </c>
      <c r="AT286" s="144" t="s">
        <v>243</v>
      </c>
      <c r="AU286" s="144" t="s">
        <v>89</v>
      </c>
      <c r="AY286" s="19" t="s">
        <v>241</v>
      </c>
      <c r="BE286" s="145">
        <f>IF(N286="základní",J286,0)</f>
        <v>0</v>
      </c>
      <c r="BF286" s="145">
        <f>IF(N286="snížená",J286,0)</f>
        <v>0</v>
      </c>
      <c r="BG286" s="145">
        <f>IF(N286="zákl. přenesená",J286,0)</f>
        <v>0</v>
      </c>
      <c r="BH286" s="145">
        <f>IF(N286="sníž. přenesená",J286,0)</f>
        <v>0</v>
      </c>
      <c r="BI286" s="145">
        <f>IF(N286="nulová",J286,0)</f>
        <v>0</v>
      </c>
      <c r="BJ286" s="19" t="s">
        <v>89</v>
      </c>
      <c r="BK286" s="145">
        <f>ROUND(I286*H286,2)</f>
        <v>0</v>
      </c>
      <c r="BL286" s="19" t="s">
        <v>153</v>
      </c>
      <c r="BM286" s="144" t="s">
        <v>2528</v>
      </c>
    </row>
    <row r="287" spans="2:65" s="1" customFormat="1" ht="39">
      <c r="B287" s="34"/>
      <c r="D287" s="146" t="s">
        <v>248</v>
      </c>
      <c r="F287" s="147" t="s">
        <v>8068</v>
      </c>
      <c r="I287" s="148"/>
      <c r="L287" s="34"/>
      <c r="M287" s="149"/>
      <c r="T287" s="55"/>
      <c r="AT287" s="19" t="s">
        <v>248</v>
      </c>
      <c r="AU287" s="19" t="s">
        <v>89</v>
      </c>
    </row>
    <row r="288" spans="2:65" s="1" customFormat="1" ht="49.15" customHeight="1">
      <c r="B288" s="34"/>
      <c r="C288" s="133" t="s">
        <v>1782</v>
      </c>
      <c r="D288" s="133" t="s">
        <v>243</v>
      </c>
      <c r="E288" s="134" t="s">
        <v>8071</v>
      </c>
      <c r="F288" s="135" t="s">
        <v>8072</v>
      </c>
      <c r="G288" s="136" t="s">
        <v>5147</v>
      </c>
      <c r="H288" s="137">
        <v>12</v>
      </c>
      <c r="I288" s="138"/>
      <c r="J288" s="139">
        <f>ROUND(I288*H288,2)</f>
        <v>0</v>
      </c>
      <c r="K288" s="135" t="s">
        <v>21</v>
      </c>
      <c r="L288" s="34"/>
      <c r="M288" s="140" t="s">
        <v>21</v>
      </c>
      <c r="N288" s="141" t="s">
        <v>45</v>
      </c>
      <c r="P288" s="142">
        <f>O288*H288</f>
        <v>0</v>
      </c>
      <c r="Q288" s="142">
        <v>0</v>
      </c>
      <c r="R288" s="142">
        <f>Q288*H288</f>
        <v>0</v>
      </c>
      <c r="S288" s="142">
        <v>0</v>
      </c>
      <c r="T288" s="143">
        <f>S288*H288</f>
        <v>0</v>
      </c>
      <c r="AR288" s="144" t="s">
        <v>153</v>
      </c>
      <c r="AT288" s="144" t="s">
        <v>243</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2541</v>
      </c>
    </row>
    <row r="289" spans="2:65" s="1" customFormat="1" ht="39">
      <c r="B289" s="34"/>
      <c r="D289" s="146" t="s">
        <v>248</v>
      </c>
      <c r="F289" s="147" t="s">
        <v>8068</v>
      </c>
      <c r="I289" s="148"/>
      <c r="L289" s="34"/>
      <c r="M289" s="149"/>
      <c r="T289" s="55"/>
      <c r="AT289" s="19" t="s">
        <v>248</v>
      </c>
      <c r="AU289" s="19" t="s">
        <v>89</v>
      </c>
    </row>
    <row r="290" spans="2:65" s="1" customFormat="1" ht="49.15" customHeight="1">
      <c r="B290" s="34"/>
      <c r="C290" s="133" t="s">
        <v>1788</v>
      </c>
      <c r="D290" s="133" t="s">
        <v>243</v>
      </c>
      <c r="E290" s="134" t="s">
        <v>8073</v>
      </c>
      <c r="F290" s="135" t="s">
        <v>8074</v>
      </c>
      <c r="G290" s="136" t="s">
        <v>5147</v>
      </c>
      <c r="H290" s="137">
        <v>1</v>
      </c>
      <c r="I290" s="138"/>
      <c r="J290" s="139">
        <f>ROUND(I290*H290,2)</f>
        <v>0</v>
      </c>
      <c r="K290" s="135" t="s">
        <v>21</v>
      </c>
      <c r="L290" s="34"/>
      <c r="M290" s="140" t="s">
        <v>21</v>
      </c>
      <c r="N290" s="141" t="s">
        <v>45</v>
      </c>
      <c r="P290" s="142">
        <f>O290*H290</f>
        <v>0</v>
      </c>
      <c r="Q290" s="142">
        <v>0</v>
      </c>
      <c r="R290" s="142">
        <f>Q290*H290</f>
        <v>0</v>
      </c>
      <c r="S290" s="142">
        <v>0</v>
      </c>
      <c r="T290" s="143">
        <f>S290*H290</f>
        <v>0</v>
      </c>
      <c r="AR290" s="144" t="s">
        <v>153</v>
      </c>
      <c r="AT290" s="144" t="s">
        <v>243</v>
      </c>
      <c r="AU290" s="144" t="s">
        <v>89</v>
      </c>
      <c r="AY290" s="19" t="s">
        <v>241</v>
      </c>
      <c r="BE290" s="145">
        <f>IF(N290="základní",J290,0)</f>
        <v>0</v>
      </c>
      <c r="BF290" s="145">
        <f>IF(N290="snížená",J290,0)</f>
        <v>0</v>
      </c>
      <c r="BG290" s="145">
        <f>IF(N290="zákl. přenesená",J290,0)</f>
        <v>0</v>
      </c>
      <c r="BH290" s="145">
        <f>IF(N290="sníž. přenesená",J290,0)</f>
        <v>0</v>
      </c>
      <c r="BI290" s="145">
        <f>IF(N290="nulová",J290,0)</f>
        <v>0</v>
      </c>
      <c r="BJ290" s="19" t="s">
        <v>89</v>
      </c>
      <c r="BK290" s="145">
        <f>ROUND(I290*H290,2)</f>
        <v>0</v>
      </c>
      <c r="BL290" s="19" t="s">
        <v>153</v>
      </c>
      <c r="BM290" s="144" t="s">
        <v>2559</v>
      </c>
    </row>
    <row r="291" spans="2:65" s="1" customFormat="1" ht="39">
      <c r="B291" s="34"/>
      <c r="D291" s="146" t="s">
        <v>248</v>
      </c>
      <c r="F291" s="147" t="s">
        <v>8068</v>
      </c>
      <c r="I291" s="148"/>
      <c r="L291" s="34"/>
      <c r="M291" s="149"/>
      <c r="T291" s="55"/>
      <c r="AT291" s="19" t="s">
        <v>248</v>
      </c>
      <c r="AU291" s="19" t="s">
        <v>89</v>
      </c>
    </row>
    <row r="292" spans="2:65" s="1" customFormat="1" ht="24.2" customHeight="1">
      <c r="B292" s="34"/>
      <c r="C292" s="133" t="s">
        <v>1795</v>
      </c>
      <c r="D292" s="133" t="s">
        <v>243</v>
      </c>
      <c r="E292" s="134" t="s">
        <v>8075</v>
      </c>
      <c r="F292" s="135" t="s">
        <v>8076</v>
      </c>
      <c r="G292" s="136" t="s">
        <v>5147</v>
      </c>
      <c r="H292" s="137">
        <v>10</v>
      </c>
      <c r="I292" s="138"/>
      <c r="J292" s="139">
        <f>ROUND(I292*H292,2)</f>
        <v>0</v>
      </c>
      <c r="K292" s="135" t="s">
        <v>21</v>
      </c>
      <c r="L292" s="34"/>
      <c r="M292" s="140" t="s">
        <v>21</v>
      </c>
      <c r="N292" s="141" t="s">
        <v>45</v>
      </c>
      <c r="P292" s="142">
        <f>O292*H292</f>
        <v>0</v>
      </c>
      <c r="Q292" s="142">
        <v>0</v>
      </c>
      <c r="R292" s="142">
        <f>Q292*H292</f>
        <v>0</v>
      </c>
      <c r="S292" s="142">
        <v>0</v>
      </c>
      <c r="T292" s="143">
        <f>S292*H292</f>
        <v>0</v>
      </c>
      <c r="AR292" s="144" t="s">
        <v>153</v>
      </c>
      <c r="AT292" s="144" t="s">
        <v>243</v>
      </c>
      <c r="AU292" s="144" t="s">
        <v>89</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153</v>
      </c>
      <c r="BM292" s="144" t="s">
        <v>2580</v>
      </c>
    </row>
    <row r="293" spans="2:65" s="1" customFormat="1" ht="29.25">
      <c r="B293" s="34"/>
      <c r="D293" s="146" t="s">
        <v>248</v>
      </c>
      <c r="F293" s="147" t="s">
        <v>8077</v>
      </c>
      <c r="I293" s="148"/>
      <c r="L293" s="34"/>
      <c r="M293" s="149"/>
      <c r="T293" s="55"/>
      <c r="AT293" s="19" t="s">
        <v>248</v>
      </c>
      <c r="AU293" s="19" t="s">
        <v>89</v>
      </c>
    </row>
    <row r="294" spans="2:65" s="1" customFormat="1" ht="24.2" customHeight="1">
      <c r="B294" s="34"/>
      <c r="C294" s="133" t="s">
        <v>1803</v>
      </c>
      <c r="D294" s="133" t="s">
        <v>243</v>
      </c>
      <c r="E294" s="134" t="s">
        <v>8078</v>
      </c>
      <c r="F294" s="135" t="s">
        <v>8079</v>
      </c>
      <c r="G294" s="136" t="s">
        <v>5147</v>
      </c>
      <c r="H294" s="137">
        <v>1</v>
      </c>
      <c r="I294" s="138"/>
      <c r="J294" s="139">
        <f>ROUND(I294*H294,2)</f>
        <v>0</v>
      </c>
      <c r="K294" s="135" t="s">
        <v>21</v>
      </c>
      <c r="L294" s="34"/>
      <c r="M294" s="140" t="s">
        <v>21</v>
      </c>
      <c r="N294" s="141" t="s">
        <v>45</v>
      </c>
      <c r="P294" s="142">
        <f>O294*H294</f>
        <v>0</v>
      </c>
      <c r="Q294" s="142">
        <v>0</v>
      </c>
      <c r="R294" s="142">
        <f>Q294*H294</f>
        <v>0</v>
      </c>
      <c r="S294" s="142">
        <v>0</v>
      </c>
      <c r="T294" s="143">
        <f>S294*H294</f>
        <v>0</v>
      </c>
      <c r="AR294" s="144" t="s">
        <v>153</v>
      </c>
      <c r="AT294" s="144" t="s">
        <v>243</v>
      </c>
      <c r="AU294" s="144" t="s">
        <v>89</v>
      </c>
      <c r="AY294" s="19" t="s">
        <v>241</v>
      </c>
      <c r="BE294" s="145">
        <f>IF(N294="základní",J294,0)</f>
        <v>0</v>
      </c>
      <c r="BF294" s="145">
        <f>IF(N294="snížená",J294,0)</f>
        <v>0</v>
      </c>
      <c r="BG294" s="145">
        <f>IF(N294="zákl. přenesená",J294,0)</f>
        <v>0</v>
      </c>
      <c r="BH294" s="145">
        <f>IF(N294="sníž. přenesená",J294,0)</f>
        <v>0</v>
      </c>
      <c r="BI294" s="145">
        <f>IF(N294="nulová",J294,0)</f>
        <v>0</v>
      </c>
      <c r="BJ294" s="19" t="s">
        <v>89</v>
      </c>
      <c r="BK294" s="145">
        <f>ROUND(I294*H294,2)</f>
        <v>0</v>
      </c>
      <c r="BL294" s="19" t="s">
        <v>153</v>
      </c>
      <c r="BM294" s="144" t="s">
        <v>2593</v>
      </c>
    </row>
    <row r="295" spans="2:65" s="1" customFormat="1" ht="29.25">
      <c r="B295" s="34"/>
      <c r="D295" s="146" t="s">
        <v>248</v>
      </c>
      <c r="F295" s="147" t="s">
        <v>8080</v>
      </c>
      <c r="I295" s="148"/>
      <c r="L295" s="34"/>
      <c r="M295" s="149"/>
      <c r="T295" s="55"/>
      <c r="AT295" s="19" t="s">
        <v>248</v>
      </c>
      <c r="AU295" s="19" t="s">
        <v>89</v>
      </c>
    </row>
    <row r="296" spans="2:65" s="1" customFormat="1" ht="24.2" customHeight="1">
      <c r="B296" s="34"/>
      <c r="C296" s="133" t="s">
        <v>1808</v>
      </c>
      <c r="D296" s="133" t="s">
        <v>243</v>
      </c>
      <c r="E296" s="134" t="s">
        <v>8081</v>
      </c>
      <c r="F296" s="135" t="s">
        <v>8082</v>
      </c>
      <c r="G296" s="136" t="s">
        <v>5147</v>
      </c>
      <c r="H296" s="137">
        <v>8</v>
      </c>
      <c r="I296" s="138"/>
      <c r="J296" s="139">
        <f>ROUND(I296*H296,2)</f>
        <v>0</v>
      </c>
      <c r="K296" s="135" t="s">
        <v>21</v>
      </c>
      <c r="L296" s="34"/>
      <c r="M296" s="140" t="s">
        <v>21</v>
      </c>
      <c r="N296" s="141" t="s">
        <v>45</v>
      </c>
      <c r="P296" s="142">
        <f>O296*H296</f>
        <v>0</v>
      </c>
      <c r="Q296" s="142">
        <v>0</v>
      </c>
      <c r="R296" s="142">
        <f>Q296*H296</f>
        <v>0</v>
      </c>
      <c r="S296" s="142">
        <v>0</v>
      </c>
      <c r="T296" s="143">
        <f>S296*H296</f>
        <v>0</v>
      </c>
      <c r="AR296" s="144" t="s">
        <v>153</v>
      </c>
      <c r="AT296" s="144" t="s">
        <v>243</v>
      </c>
      <c r="AU296" s="144" t="s">
        <v>89</v>
      </c>
      <c r="AY296" s="19" t="s">
        <v>241</v>
      </c>
      <c r="BE296" s="145">
        <f>IF(N296="základní",J296,0)</f>
        <v>0</v>
      </c>
      <c r="BF296" s="145">
        <f>IF(N296="snížená",J296,0)</f>
        <v>0</v>
      </c>
      <c r="BG296" s="145">
        <f>IF(N296="zákl. přenesená",J296,0)</f>
        <v>0</v>
      </c>
      <c r="BH296" s="145">
        <f>IF(N296="sníž. přenesená",J296,0)</f>
        <v>0</v>
      </c>
      <c r="BI296" s="145">
        <f>IF(N296="nulová",J296,0)</f>
        <v>0</v>
      </c>
      <c r="BJ296" s="19" t="s">
        <v>89</v>
      </c>
      <c r="BK296" s="145">
        <f>ROUND(I296*H296,2)</f>
        <v>0</v>
      </c>
      <c r="BL296" s="19" t="s">
        <v>153</v>
      </c>
      <c r="BM296" s="144" t="s">
        <v>2611</v>
      </c>
    </row>
    <row r="297" spans="2:65" s="1" customFormat="1" ht="29.25">
      <c r="B297" s="34"/>
      <c r="D297" s="146" t="s">
        <v>248</v>
      </c>
      <c r="F297" s="147" t="s">
        <v>8080</v>
      </c>
      <c r="I297" s="148"/>
      <c r="L297" s="34"/>
      <c r="M297" s="149"/>
      <c r="T297" s="55"/>
      <c r="AT297" s="19" t="s">
        <v>248</v>
      </c>
      <c r="AU297" s="19" t="s">
        <v>89</v>
      </c>
    </row>
    <row r="298" spans="2:65" s="1" customFormat="1" ht="24.2" customHeight="1">
      <c r="B298" s="34"/>
      <c r="C298" s="133" t="s">
        <v>1814</v>
      </c>
      <c r="D298" s="133" t="s">
        <v>243</v>
      </c>
      <c r="E298" s="134" t="s">
        <v>8083</v>
      </c>
      <c r="F298" s="135" t="s">
        <v>8084</v>
      </c>
      <c r="G298" s="136" t="s">
        <v>5147</v>
      </c>
      <c r="H298" s="137">
        <v>22</v>
      </c>
      <c r="I298" s="138"/>
      <c r="J298" s="139">
        <f>ROUND(I298*H298,2)</f>
        <v>0</v>
      </c>
      <c r="K298" s="135" t="s">
        <v>21</v>
      </c>
      <c r="L298" s="34"/>
      <c r="M298" s="140" t="s">
        <v>21</v>
      </c>
      <c r="N298" s="141" t="s">
        <v>45</v>
      </c>
      <c r="P298" s="142">
        <f>O298*H298</f>
        <v>0</v>
      </c>
      <c r="Q298" s="142">
        <v>0</v>
      </c>
      <c r="R298" s="142">
        <f>Q298*H298</f>
        <v>0</v>
      </c>
      <c r="S298" s="142">
        <v>0</v>
      </c>
      <c r="T298" s="143">
        <f>S298*H298</f>
        <v>0</v>
      </c>
      <c r="AR298" s="144" t="s">
        <v>153</v>
      </c>
      <c r="AT298" s="144" t="s">
        <v>243</v>
      </c>
      <c r="AU298" s="144" t="s">
        <v>89</v>
      </c>
      <c r="AY298" s="19" t="s">
        <v>241</v>
      </c>
      <c r="BE298" s="145">
        <f>IF(N298="základní",J298,0)</f>
        <v>0</v>
      </c>
      <c r="BF298" s="145">
        <f>IF(N298="snížená",J298,0)</f>
        <v>0</v>
      </c>
      <c r="BG298" s="145">
        <f>IF(N298="zákl. přenesená",J298,0)</f>
        <v>0</v>
      </c>
      <c r="BH298" s="145">
        <f>IF(N298="sníž. přenesená",J298,0)</f>
        <v>0</v>
      </c>
      <c r="BI298" s="145">
        <f>IF(N298="nulová",J298,0)</f>
        <v>0</v>
      </c>
      <c r="BJ298" s="19" t="s">
        <v>89</v>
      </c>
      <c r="BK298" s="145">
        <f>ROUND(I298*H298,2)</f>
        <v>0</v>
      </c>
      <c r="BL298" s="19" t="s">
        <v>153</v>
      </c>
      <c r="BM298" s="144" t="s">
        <v>2620</v>
      </c>
    </row>
    <row r="299" spans="2:65" s="1" customFormat="1" ht="29.25">
      <c r="B299" s="34"/>
      <c r="D299" s="146" t="s">
        <v>248</v>
      </c>
      <c r="F299" s="147" t="s">
        <v>8080</v>
      </c>
      <c r="I299" s="148"/>
      <c r="L299" s="34"/>
      <c r="M299" s="149"/>
      <c r="T299" s="55"/>
      <c r="AT299" s="19" t="s">
        <v>248</v>
      </c>
      <c r="AU299" s="19" t="s">
        <v>89</v>
      </c>
    </row>
    <row r="300" spans="2:65" s="1" customFormat="1" ht="24.2" customHeight="1">
      <c r="B300" s="34"/>
      <c r="C300" s="133" t="s">
        <v>1818</v>
      </c>
      <c r="D300" s="133" t="s">
        <v>243</v>
      </c>
      <c r="E300" s="134" t="s">
        <v>8085</v>
      </c>
      <c r="F300" s="135" t="s">
        <v>8086</v>
      </c>
      <c r="G300" s="136" t="s">
        <v>5147</v>
      </c>
      <c r="H300" s="137">
        <v>4</v>
      </c>
      <c r="I300" s="138"/>
      <c r="J300" s="139">
        <f>ROUND(I300*H300,2)</f>
        <v>0</v>
      </c>
      <c r="K300" s="135" t="s">
        <v>21</v>
      </c>
      <c r="L300" s="34"/>
      <c r="M300" s="140" t="s">
        <v>21</v>
      </c>
      <c r="N300" s="141" t="s">
        <v>45</v>
      </c>
      <c r="P300" s="142">
        <f>O300*H300</f>
        <v>0</v>
      </c>
      <c r="Q300" s="142">
        <v>0</v>
      </c>
      <c r="R300" s="142">
        <f>Q300*H300</f>
        <v>0</v>
      </c>
      <c r="S300" s="142">
        <v>0</v>
      </c>
      <c r="T300" s="143">
        <f>S300*H300</f>
        <v>0</v>
      </c>
      <c r="AR300" s="144" t="s">
        <v>153</v>
      </c>
      <c r="AT300" s="144" t="s">
        <v>243</v>
      </c>
      <c r="AU300" s="144" t="s">
        <v>89</v>
      </c>
      <c r="AY300" s="19" t="s">
        <v>241</v>
      </c>
      <c r="BE300" s="145">
        <f>IF(N300="základní",J300,0)</f>
        <v>0</v>
      </c>
      <c r="BF300" s="145">
        <f>IF(N300="snížená",J300,0)</f>
        <v>0</v>
      </c>
      <c r="BG300" s="145">
        <f>IF(N300="zákl. přenesená",J300,0)</f>
        <v>0</v>
      </c>
      <c r="BH300" s="145">
        <f>IF(N300="sníž. přenesená",J300,0)</f>
        <v>0</v>
      </c>
      <c r="BI300" s="145">
        <f>IF(N300="nulová",J300,0)</f>
        <v>0</v>
      </c>
      <c r="BJ300" s="19" t="s">
        <v>89</v>
      </c>
      <c r="BK300" s="145">
        <f>ROUND(I300*H300,2)</f>
        <v>0</v>
      </c>
      <c r="BL300" s="19" t="s">
        <v>153</v>
      </c>
      <c r="BM300" s="144" t="s">
        <v>2631</v>
      </c>
    </row>
    <row r="301" spans="2:65" s="1" customFormat="1" ht="29.25">
      <c r="B301" s="34"/>
      <c r="D301" s="146" t="s">
        <v>248</v>
      </c>
      <c r="F301" s="147" t="s">
        <v>8080</v>
      </c>
      <c r="I301" s="148"/>
      <c r="L301" s="34"/>
      <c r="M301" s="149"/>
      <c r="T301" s="55"/>
      <c r="AT301" s="19" t="s">
        <v>248</v>
      </c>
      <c r="AU301" s="19" t="s">
        <v>89</v>
      </c>
    </row>
    <row r="302" spans="2:65" s="1" customFormat="1" ht="24.2" customHeight="1">
      <c r="B302" s="34"/>
      <c r="C302" s="133" t="s">
        <v>1822</v>
      </c>
      <c r="D302" s="133" t="s">
        <v>243</v>
      </c>
      <c r="E302" s="134" t="s">
        <v>8087</v>
      </c>
      <c r="F302" s="135" t="s">
        <v>8088</v>
      </c>
      <c r="G302" s="136" t="s">
        <v>5147</v>
      </c>
      <c r="H302" s="137">
        <v>1</v>
      </c>
      <c r="I302" s="138"/>
      <c r="J302" s="139">
        <f>ROUND(I302*H302,2)</f>
        <v>0</v>
      </c>
      <c r="K302" s="135" t="s">
        <v>21</v>
      </c>
      <c r="L302" s="34"/>
      <c r="M302" s="140" t="s">
        <v>21</v>
      </c>
      <c r="N302" s="141" t="s">
        <v>45</v>
      </c>
      <c r="P302" s="142">
        <f>O302*H302</f>
        <v>0</v>
      </c>
      <c r="Q302" s="142">
        <v>0</v>
      </c>
      <c r="R302" s="142">
        <f>Q302*H302</f>
        <v>0</v>
      </c>
      <c r="S302" s="142">
        <v>0</v>
      </c>
      <c r="T302" s="143">
        <f>S302*H302</f>
        <v>0</v>
      </c>
      <c r="AR302" s="144" t="s">
        <v>153</v>
      </c>
      <c r="AT302" s="144" t="s">
        <v>243</v>
      </c>
      <c r="AU302" s="144" t="s">
        <v>89</v>
      </c>
      <c r="AY302" s="19" t="s">
        <v>241</v>
      </c>
      <c r="BE302" s="145">
        <f>IF(N302="základní",J302,0)</f>
        <v>0</v>
      </c>
      <c r="BF302" s="145">
        <f>IF(N302="snížená",J302,0)</f>
        <v>0</v>
      </c>
      <c r="BG302" s="145">
        <f>IF(N302="zákl. přenesená",J302,0)</f>
        <v>0</v>
      </c>
      <c r="BH302" s="145">
        <f>IF(N302="sníž. přenesená",J302,0)</f>
        <v>0</v>
      </c>
      <c r="BI302" s="145">
        <f>IF(N302="nulová",J302,0)</f>
        <v>0</v>
      </c>
      <c r="BJ302" s="19" t="s">
        <v>89</v>
      </c>
      <c r="BK302" s="145">
        <f>ROUND(I302*H302,2)</f>
        <v>0</v>
      </c>
      <c r="BL302" s="19" t="s">
        <v>153</v>
      </c>
      <c r="BM302" s="144" t="s">
        <v>2641</v>
      </c>
    </row>
    <row r="303" spans="2:65" s="1" customFormat="1" ht="29.25">
      <c r="B303" s="34"/>
      <c r="D303" s="146" t="s">
        <v>248</v>
      </c>
      <c r="F303" s="147" t="s">
        <v>8080</v>
      </c>
      <c r="I303" s="148"/>
      <c r="L303" s="34"/>
      <c r="M303" s="149"/>
      <c r="T303" s="55"/>
      <c r="AT303" s="19" t="s">
        <v>248</v>
      </c>
      <c r="AU303" s="19" t="s">
        <v>89</v>
      </c>
    </row>
    <row r="304" spans="2:65" s="1" customFormat="1" ht="16.5" customHeight="1">
      <c r="B304" s="34"/>
      <c r="C304" s="133" t="s">
        <v>1826</v>
      </c>
      <c r="D304" s="133" t="s">
        <v>243</v>
      </c>
      <c r="E304" s="134" t="s">
        <v>8089</v>
      </c>
      <c r="F304" s="135" t="s">
        <v>8090</v>
      </c>
      <c r="G304" s="136" t="s">
        <v>5147</v>
      </c>
      <c r="H304" s="137">
        <v>40</v>
      </c>
      <c r="I304" s="138"/>
      <c r="J304" s="139">
        <f>ROUND(I304*H304,2)</f>
        <v>0</v>
      </c>
      <c r="K304" s="135" t="s">
        <v>21</v>
      </c>
      <c r="L304" s="34"/>
      <c r="M304" s="140" t="s">
        <v>21</v>
      </c>
      <c r="N304" s="141" t="s">
        <v>45</v>
      </c>
      <c r="P304" s="142">
        <f>O304*H304</f>
        <v>0</v>
      </c>
      <c r="Q304" s="142">
        <v>0</v>
      </c>
      <c r="R304" s="142">
        <f>Q304*H304</f>
        <v>0</v>
      </c>
      <c r="S304" s="142">
        <v>0</v>
      </c>
      <c r="T304" s="143">
        <f>S304*H304</f>
        <v>0</v>
      </c>
      <c r="AR304" s="144" t="s">
        <v>153</v>
      </c>
      <c r="AT304" s="144" t="s">
        <v>243</v>
      </c>
      <c r="AU304" s="144" t="s">
        <v>89</v>
      </c>
      <c r="AY304" s="19" t="s">
        <v>241</v>
      </c>
      <c r="BE304" s="145">
        <f>IF(N304="základní",J304,0)</f>
        <v>0</v>
      </c>
      <c r="BF304" s="145">
        <f>IF(N304="snížená",J304,0)</f>
        <v>0</v>
      </c>
      <c r="BG304" s="145">
        <f>IF(N304="zákl. přenesená",J304,0)</f>
        <v>0</v>
      </c>
      <c r="BH304" s="145">
        <f>IF(N304="sníž. přenesená",J304,0)</f>
        <v>0</v>
      </c>
      <c r="BI304" s="145">
        <f>IF(N304="nulová",J304,0)</f>
        <v>0</v>
      </c>
      <c r="BJ304" s="19" t="s">
        <v>89</v>
      </c>
      <c r="BK304" s="145">
        <f>ROUND(I304*H304,2)</f>
        <v>0</v>
      </c>
      <c r="BL304" s="19" t="s">
        <v>153</v>
      </c>
      <c r="BM304" s="144" t="s">
        <v>2659</v>
      </c>
    </row>
    <row r="305" spans="2:65" s="1" customFormat="1" ht="19.5">
      <c r="B305" s="34"/>
      <c r="D305" s="146" t="s">
        <v>248</v>
      </c>
      <c r="F305" s="147" t="s">
        <v>8091</v>
      </c>
      <c r="I305" s="148"/>
      <c r="L305" s="34"/>
      <c r="M305" s="149"/>
      <c r="T305" s="55"/>
      <c r="AT305" s="19" t="s">
        <v>248</v>
      </c>
      <c r="AU305" s="19" t="s">
        <v>89</v>
      </c>
    </row>
    <row r="306" spans="2:65" s="11" customFormat="1" ht="22.9" customHeight="1">
      <c r="B306" s="121"/>
      <c r="D306" s="122" t="s">
        <v>72</v>
      </c>
      <c r="E306" s="131" t="s">
        <v>8092</v>
      </c>
      <c r="F306" s="131" t="s">
        <v>8093</v>
      </c>
      <c r="I306" s="124"/>
      <c r="J306" s="132">
        <f>BK306</f>
        <v>0</v>
      </c>
      <c r="L306" s="121"/>
      <c r="M306" s="126"/>
      <c r="P306" s="127">
        <f>SUM(P307:P354)</f>
        <v>0</v>
      </c>
      <c r="R306" s="127">
        <f>SUM(R307:R354)</f>
        <v>0</v>
      </c>
      <c r="T306" s="128">
        <f>SUM(T307:T354)</f>
        <v>0</v>
      </c>
      <c r="AR306" s="122" t="s">
        <v>81</v>
      </c>
      <c r="AT306" s="129" t="s">
        <v>72</v>
      </c>
      <c r="AU306" s="129" t="s">
        <v>81</v>
      </c>
      <c r="AY306" s="122" t="s">
        <v>241</v>
      </c>
      <c r="BK306" s="130">
        <f>SUM(BK307:BK354)</f>
        <v>0</v>
      </c>
    </row>
    <row r="307" spans="2:65" s="1" customFormat="1" ht="33" customHeight="1">
      <c r="B307" s="34"/>
      <c r="C307" s="133" t="s">
        <v>1830</v>
      </c>
      <c r="D307" s="133" t="s">
        <v>243</v>
      </c>
      <c r="E307" s="134" t="s">
        <v>8094</v>
      </c>
      <c r="F307" s="135" t="s">
        <v>8095</v>
      </c>
      <c r="G307" s="136" t="s">
        <v>513</v>
      </c>
      <c r="H307" s="137">
        <v>18</v>
      </c>
      <c r="I307" s="138"/>
      <c r="J307" s="139">
        <f>ROUND(I307*H307,2)</f>
        <v>0</v>
      </c>
      <c r="K307" s="135" t="s">
        <v>21</v>
      </c>
      <c r="L307" s="34"/>
      <c r="M307" s="140" t="s">
        <v>21</v>
      </c>
      <c r="N307" s="141" t="s">
        <v>45</v>
      </c>
      <c r="P307" s="142">
        <f>O307*H307</f>
        <v>0</v>
      </c>
      <c r="Q307" s="142">
        <v>0</v>
      </c>
      <c r="R307" s="142">
        <f>Q307*H307</f>
        <v>0</v>
      </c>
      <c r="S307" s="142">
        <v>0</v>
      </c>
      <c r="T307" s="143">
        <f>S307*H307</f>
        <v>0</v>
      </c>
      <c r="AR307" s="144" t="s">
        <v>153</v>
      </c>
      <c r="AT307" s="144" t="s">
        <v>243</v>
      </c>
      <c r="AU307" s="144" t="s">
        <v>89</v>
      </c>
      <c r="AY307" s="19" t="s">
        <v>241</v>
      </c>
      <c r="BE307" s="145">
        <f>IF(N307="základní",J307,0)</f>
        <v>0</v>
      </c>
      <c r="BF307" s="145">
        <f>IF(N307="snížená",J307,0)</f>
        <v>0</v>
      </c>
      <c r="BG307" s="145">
        <f>IF(N307="zákl. přenesená",J307,0)</f>
        <v>0</v>
      </c>
      <c r="BH307" s="145">
        <f>IF(N307="sníž. přenesená",J307,0)</f>
        <v>0</v>
      </c>
      <c r="BI307" s="145">
        <f>IF(N307="nulová",J307,0)</f>
        <v>0</v>
      </c>
      <c r="BJ307" s="19" t="s">
        <v>89</v>
      </c>
      <c r="BK307" s="145">
        <f>ROUND(I307*H307,2)</f>
        <v>0</v>
      </c>
      <c r="BL307" s="19" t="s">
        <v>153</v>
      </c>
      <c r="BM307" s="144" t="s">
        <v>2669</v>
      </c>
    </row>
    <row r="308" spans="2:65" s="1" customFormat="1" ht="39">
      <c r="B308" s="34"/>
      <c r="D308" s="146" t="s">
        <v>248</v>
      </c>
      <c r="F308" s="147" t="s">
        <v>8096</v>
      </c>
      <c r="I308" s="148"/>
      <c r="L308" s="34"/>
      <c r="M308" s="149"/>
      <c r="T308" s="55"/>
      <c r="AT308" s="19" t="s">
        <v>248</v>
      </c>
      <c r="AU308" s="19" t="s">
        <v>89</v>
      </c>
    </row>
    <row r="309" spans="2:65" s="1" customFormat="1" ht="33" customHeight="1">
      <c r="B309" s="34"/>
      <c r="C309" s="133" t="s">
        <v>1834</v>
      </c>
      <c r="D309" s="133" t="s">
        <v>243</v>
      </c>
      <c r="E309" s="134" t="s">
        <v>8097</v>
      </c>
      <c r="F309" s="135" t="s">
        <v>8098</v>
      </c>
      <c r="G309" s="136" t="s">
        <v>513</v>
      </c>
      <c r="H309" s="137">
        <v>117.6</v>
      </c>
      <c r="I309" s="138"/>
      <c r="J309" s="139">
        <f>ROUND(I309*H309,2)</f>
        <v>0</v>
      </c>
      <c r="K309" s="135" t="s">
        <v>21</v>
      </c>
      <c r="L309" s="34"/>
      <c r="M309" s="140" t="s">
        <v>21</v>
      </c>
      <c r="N309" s="141" t="s">
        <v>45</v>
      </c>
      <c r="P309" s="142">
        <f>O309*H309</f>
        <v>0</v>
      </c>
      <c r="Q309" s="142">
        <v>0</v>
      </c>
      <c r="R309" s="142">
        <f>Q309*H309</f>
        <v>0</v>
      </c>
      <c r="S309" s="142">
        <v>0</v>
      </c>
      <c r="T309" s="143">
        <f>S309*H309</f>
        <v>0</v>
      </c>
      <c r="AR309" s="144" t="s">
        <v>153</v>
      </c>
      <c r="AT309" s="144" t="s">
        <v>243</v>
      </c>
      <c r="AU309" s="144" t="s">
        <v>89</v>
      </c>
      <c r="AY309" s="19" t="s">
        <v>241</v>
      </c>
      <c r="BE309" s="145">
        <f>IF(N309="základní",J309,0)</f>
        <v>0</v>
      </c>
      <c r="BF309" s="145">
        <f>IF(N309="snížená",J309,0)</f>
        <v>0</v>
      </c>
      <c r="BG309" s="145">
        <f>IF(N309="zákl. přenesená",J309,0)</f>
        <v>0</v>
      </c>
      <c r="BH309" s="145">
        <f>IF(N309="sníž. přenesená",J309,0)</f>
        <v>0</v>
      </c>
      <c r="BI309" s="145">
        <f>IF(N309="nulová",J309,0)</f>
        <v>0</v>
      </c>
      <c r="BJ309" s="19" t="s">
        <v>89</v>
      </c>
      <c r="BK309" s="145">
        <f>ROUND(I309*H309,2)</f>
        <v>0</v>
      </c>
      <c r="BL309" s="19" t="s">
        <v>153</v>
      </c>
      <c r="BM309" s="144" t="s">
        <v>2680</v>
      </c>
    </row>
    <row r="310" spans="2:65" s="1" customFormat="1" ht="39">
      <c r="B310" s="34"/>
      <c r="D310" s="146" t="s">
        <v>248</v>
      </c>
      <c r="F310" s="147" t="s">
        <v>8096</v>
      </c>
      <c r="I310" s="148"/>
      <c r="L310" s="34"/>
      <c r="M310" s="149"/>
      <c r="T310" s="55"/>
      <c r="AT310" s="19" t="s">
        <v>248</v>
      </c>
      <c r="AU310" s="19" t="s">
        <v>89</v>
      </c>
    </row>
    <row r="311" spans="2:65" s="1" customFormat="1" ht="33" customHeight="1">
      <c r="B311" s="34"/>
      <c r="C311" s="133" t="s">
        <v>1839</v>
      </c>
      <c r="D311" s="133" t="s">
        <v>243</v>
      </c>
      <c r="E311" s="134" t="s">
        <v>8099</v>
      </c>
      <c r="F311" s="135" t="s">
        <v>8100</v>
      </c>
      <c r="G311" s="136" t="s">
        <v>513</v>
      </c>
      <c r="H311" s="137">
        <v>465</v>
      </c>
      <c r="I311" s="138"/>
      <c r="J311" s="139">
        <f>ROUND(I311*H311,2)</f>
        <v>0</v>
      </c>
      <c r="K311" s="135" t="s">
        <v>21</v>
      </c>
      <c r="L311" s="34"/>
      <c r="M311" s="140" t="s">
        <v>21</v>
      </c>
      <c r="N311" s="141" t="s">
        <v>45</v>
      </c>
      <c r="P311" s="142">
        <f>O311*H311</f>
        <v>0</v>
      </c>
      <c r="Q311" s="142">
        <v>0</v>
      </c>
      <c r="R311" s="142">
        <f>Q311*H311</f>
        <v>0</v>
      </c>
      <c r="S311" s="142">
        <v>0</v>
      </c>
      <c r="T311" s="143">
        <f>S311*H311</f>
        <v>0</v>
      </c>
      <c r="AR311" s="144" t="s">
        <v>153</v>
      </c>
      <c r="AT311" s="144" t="s">
        <v>243</v>
      </c>
      <c r="AU311" s="144" t="s">
        <v>89</v>
      </c>
      <c r="AY311" s="19" t="s">
        <v>241</v>
      </c>
      <c r="BE311" s="145">
        <f>IF(N311="základní",J311,0)</f>
        <v>0</v>
      </c>
      <c r="BF311" s="145">
        <f>IF(N311="snížená",J311,0)</f>
        <v>0</v>
      </c>
      <c r="BG311" s="145">
        <f>IF(N311="zákl. přenesená",J311,0)</f>
        <v>0</v>
      </c>
      <c r="BH311" s="145">
        <f>IF(N311="sníž. přenesená",J311,0)</f>
        <v>0</v>
      </c>
      <c r="BI311" s="145">
        <f>IF(N311="nulová",J311,0)</f>
        <v>0</v>
      </c>
      <c r="BJ311" s="19" t="s">
        <v>89</v>
      </c>
      <c r="BK311" s="145">
        <f>ROUND(I311*H311,2)</f>
        <v>0</v>
      </c>
      <c r="BL311" s="19" t="s">
        <v>153</v>
      </c>
      <c r="BM311" s="144" t="s">
        <v>2691</v>
      </c>
    </row>
    <row r="312" spans="2:65" s="1" customFormat="1" ht="39">
      <c r="B312" s="34"/>
      <c r="D312" s="146" t="s">
        <v>248</v>
      </c>
      <c r="F312" s="147" t="s">
        <v>8096</v>
      </c>
      <c r="I312" s="148"/>
      <c r="L312" s="34"/>
      <c r="M312" s="149"/>
      <c r="T312" s="55"/>
      <c r="AT312" s="19" t="s">
        <v>248</v>
      </c>
      <c r="AU312" s="19" t="s">
        <v>89</v>
      </c>
    </row>
    <row r="313" spans="2:65" s="1" customFormat="1" ht="33" customHeight="1">
      <c r="B313" s="34"/>
      <c r="C313" s="133" t="s">
        <v>1843</v>
      </c>
      <c r="D313" s="133" t="s">
        <v>243</v>
      </c>
      <c r="E313" s="134" t="s">
        <v>8101</v>
      </c>
      <c r="F313" s="135" t="s">
        <v>8102</v>
      </c>
      <c r="G313" s="136" t="s">
        <v>513</v>
      </c>
      <c r="H313" s="137">
        <v>402</v>
      </c>
      <c r="I313" s="138"/>
      <c r="J313" s="139">
        <f>ROUND(I313*H313,2)</f>
        <v>0</v>
      </c>
      <c r="K313" s="135" t="s">
        <v>21</v>
      </c>
      <c r="L313" s="34"/>
      <c r="M313" s="140" t="s">
        <v>21</v>
      </c>
      <c r="N313" s="141" t="s">
        <v>45</v>
      </c>
      <c r="P313" s="142">
        <f>O313*H313</f>
        <v>0</v>
      </c>
      <c r="Q313" s="142">
        <v>0</v>
      </c>
      <c r="R313" s="142">
        <f>Q313*H313</f>
        <v>0</v>
      </c>
      <c r="S313" s="142">
        <v>0</v>
      </c>
      <c r="T313" s="143">
        <f>S313*H313</f>
        <v>0</v>
      </c>
      <c r="AR313" s="144" t="s">
        <v>153</v>
      </c>
      <c r="AT313" s="144" t="s">
        <v>243</v>
      </c>
      <c r="AU313" s="144" t="s">
        <v>89</v>
      </c>
      <c r="AY313" s="19" t="s">
        <v>241</v>
      </c>
      <c r="BE313" s="145">
        <f>IF(N313="základní",J313,0)</f>
        <v>0</v>
      </c>
      <c r="BF313" s="145">
        <f>IF(N313="snížená",J313,0)</f>
        <v>0</v>
      </c>
      <c r="BG313" s="145">
        <f>IF(N313="zákl. přenesená",J313,0)</f>
        <v>0</v>
      </c>
      <c r="BH313" s="145">
        <f>IF(N313="sníž. přenesená",J313,0)</f>
        <v>0</v>
      </c>
      <c r="BI313" s="145">
        <f>IF(N313="nulová",J313,0)</f>
        <v>0</v>
      </c>
      <c r="BJ313" s="19" t="s">
        <v>89</v>
      </c>
      <c r="BK313" s="145">
        <f>ROUND(I313*H313,2)</f>
        <v>0</v>
      </c>
      <c r="BL313" s="19" t="s">
        <v>153</v>
      </c>
      <c r="BM313" s="144" t="s">
        <v>2721</v>
      </c>
    </row>
    <row r="314" spans="2:65" s="1" customFormat="1" ht="39">
      <c r="B314" s="34"/>
      <c r="D314" s="146" t="s">
        <v>248</v>
      </c>
      <c r="F314" s="147" t="s">
        <v>8096</v>
      </c>
      <c r="I314" s="148"/>
      <c r="L314" s="34"/>
      <c r="M314" s="149"/>
      <c r="T314" s="55"/>
      <c r="AT314" s="19" t="s">
        <v>248</v>
      </c>
      <c r="AU314" s="19" t="s">
        <v>89</v>
      </c>
    </row>
    <row r="315" spans="2:65" s="1" customFormat="1" ht="33" customHeight="1">
      <c r="B315" s="34"/>
      <c r="C315" s="133" t="s">
        <v>1847</v>
      </c>
      <c r="D315" s="133" t="s">
        <v>243</v>
      </c>
      <c r="E315" s="134" t="s">
        <v>8103</v>
      </c>
      <c r="F315" s="135" t="s">
        <v>8104</v>
      </c>
      <c r="G315" s="136" t="s">
        <v>513</v>
      </c>
      <c r="H315" s="137">
        <v>228</v>
      </c>
      <c r="I315" s="138"/>
      <c r="J315" s="139">
        <f>ROUND(I315*H315,2)</f>
        <v>0</v>
      </c>
      <c r="K315" s="135" t="s">
        <v>21</v>
      </c>
      <c r="L315" s="34"/>
      <c r="M315" s="140" t="s">
        <v>21</v>
      </c>
      <c r="N315" s="141" t="s">
        <v>45</v>
      </c>
      <c r="P315" s="142">
        <f>O315*H315</f>
        <v>0</v>
      </c>
      <c r="Q315" s="142">
        <v>0</v>
      </c>
      <c r="R315" s="142">
        <f>Q315*H315</f>
        <v>0</v>
      </c>
      <c r="S315" s="142">
        <v>0</v>
      </c>
      <c r="T315" s="143">
        <f>S315*H315</f>
        <v>0</v>
      </c>
      <c r="AR315" s="144" t="s">
        <v>153</v>
      </c>
      <c r="AT315" s="144" t="s">
        <v>243</v>
      </c>
      <c r="AU315" s="144" t="s">
        <v>89</v>
      </c>
      <c r="AY315" s="19" t="s">
        <v>241</v>
      </c>
      <c r="BE315" s="145">
        <f>IF(N315="základní",J315,0)</f>
        <v>0</v>
      </c>
      <c r="BF315" s="145">
        <f>IF(N315="snížená",J315,0)</f>
        <v>0</v>
      </c>
      <c r="BG315" s="145">
        <f>IF(N315="zákl. přenesená",J315,0)</f>
        <v>0</v>
      </c>
      <c r="BH315" s="145">
        <f>IF(N315="sníž. přenesená",J315,0)</f>
        <v>0</v>
      </c>
      <c r="BI315" s="145">
        <f>IF(N315="nulová",J315,0)</f>
        <v>0</v>
      </c>
      <c r="BJ315" s="19" t="s">
        <v>89</v>
      </c>
      <c r="BK315" s="145">
        <f>ROUND(I315*H315,2)</f>
        <v>0</v>
      </c>
      <c r="BL315" s="19" t="s">
        <v>153</v>
      </c>
      <c r="BM315" s="144" t="s">
        <v>2731</v>
      </c>
    </row>
    <row r="316" spans="2:65" s="1" customFormat="1" ht="39">
      <c r="B316" s="34"/>
      <c r="D316" s="146" t="s">
        <v>248</v>
      </c>
      <c r="F316" s="147" t="s">
        <v>8096</v>
      </c>
      <c r="I316" s="148"/>
      <c r="L316" s="34"/>
      <c r="M316" s="149"/>
      <c r="T316" s="55"/>
      <c r="AT316" s="19" t="s">
        <v>248</v>
      </c>
      <c r="AU316" s="19" t="s">
        <v>89</v>
      </c>
    </row>
    <row r="317" spans="2:65" s="1" customFormat="1" ht="33" customHeight="1">
      <c r="B317" s="34"/>
      <c r="C317" s="133" t="s">
        <v>1851</v>
      </c>
      <c r="D317" s="133" t="s">
        <v>243</v>
      </c>
      <c r="E317" s="134" t="s">
        <v>8105</v>
      </c>
      <c r="F317" s="135" t="s">
        <v>8106</v>
      </c>
      <c r="G317" s="136" t="s">
        <v>513</v>
      </c>
      <c r="H317" s="137">
        <v>306</v>
      </c>
      <c r="I317" s="138"/>
      <c r="J317" s="139">
        <f>ROUND(I317*H317,2)</f>
        <v>0</v>
      </c>
      <c r="K317" s="135" t="s">
        <v>21</v>
      </c>
      <c r="L317" s="34"/>
      <c r="M317" s="140" t="s">
        <v>21</v>
      </c>
      <c r="N317" s="141" t="s">
        <v>45</v>
      </c>
      <c r="P317" s="142">
        <f>O317*H317</f>
        <v>0</v>
      </c>
      <c r="Q317" s="142">
        <v>0</v>
      </c>
      <c r="R317" s="142">
        <f>Q317*H317</f>
        <v>0</v>
      </c>
      <c r="S317" s="142">
        <v>0</v>
      </c>
      <c r="T317" s="143">
        <f>S317*H317</f>
        <v>0</v>
      </c>
      <c r="AR317" s="144" t="s">
        <v>153</v>
      </c>
      <c r="AT317" s="144" t="s">
        <v>243</v>
      </c>
      <c r="AU317" s="144" t="s">
        <v>89</v>
      </c>
      <c r="AY317" s="19" t="s">
        <v>241</v>
      </c>
      <c r="BE317" s="145">
        <f>IF(N317="základní",J317,0)</f>
        <v>0</v>
      </c>
      <c r="BF317" s="145">
        <f>IF(N317="snížená",J317,0)</f>
        <v>0</v>
      </c>
      <c r="BG317" s="145">
        <f>IF(N317="zákl. přenesená",J317,0)</f>
        <v>0</v>
      </c>
      <c r="BH317" s="145">
        <f>IF(N317="sníž. přenesená",J317,0)</f>
        <v>0</v>
      </c>
      <c r="BI317" s="145">
        <f>IF(N317="nulová",J317,0)</f>
        <v>0</v>
      </c>
      <c r="BJ317" s="19" t="s">
        <v>89</v>
      </c>
      <c r="BK317" s="145">
        <f>ROUND(I317*H317,2)</f>
        <v>0</v>
      </c>
      <c r="BL317" s="19" t="s">
        <v>153</v>
      </c>
      <c r="BM317" s="144" t="s">
        <v>373</v>
      </c>
    </row>
    <row r="318" spans="2:65" s="1" customFormat="1" ht="39">
      <c r="B318" s="34"/>
      <c r="D318" s="146" t="s">
        <v>248</v>
      </c>
      <c r="F318" s="147" t="s">
        <v>8096</v>
      </c>
      <c r="I318" s="148"/>
      <c r="L318" s="34"/>
      <c r="M318" s="149"/>
      <c r="T318" s="55"/>
      <c r="AT318" s="19" t="s">
        <v>248</v>
      </c>
      <c r="AU318" s="19" t="s">
        <v>89</v>
      </c>
    </row>
    <row r="319" spans="2:65" s="1" customFormat="1" ht="33" customHeight="1">
      <c r="B319" s="34"/>
      <c r="C319" s="133" t="s">
        <v>1856</v>
      </c>
      <c r="D319" s="133" t="s">
        <v>243</v>
      </c>
      <c r="E319" s="134" t="s">
        <v>8107</v>
      </c>
      <c r="F319" s="135" t="s">
        <v>8108</v>
      </c>
      <c r="G319" s="136" t="s">
        <v>513</v>
      </c>
      <c r="H319" s="137">
        <v>170.4</v>
      </c>
      <c r="I319" s="138"/>
      <c r="J319" s="139">
        <f>ROUND(I319*H319,2)</f>
        <v>0</v>
      </c>
      <c r="K319" s="135" t="s">
        <v>21</v>
      </c>
      <c r="L319" s="34"/>
      <c r="M319" s="140" t="s">
        <v>21</v>
      </c>
      <c r="N319" s="141" t="s">
        <v>45</v>
      </c>
      <c r="P319" s="142">
        <f>O319*H319</f>
        <v>0</v>
      </c>
      <c r="Q319" s="142">
        <v>0</v>
      </c>
      <c r="R319" s="142">
        <f>Q319*H319</f>
        <v>0</v>
      </c>
      <c r="S319" s="142">
        <v>0</v>
      </c>
      <c r="T319" s="143">
        <f>S319*H319</f>
        <v>0</v>
      </c>
      <c r="AR319" s="144" t="s">
        <v>153</v>
      </c>
      <c r="AT319" s="144" t="s">
        <v>243</v>
      </c>
      <c r="AU319" s="144" t="s">
        <v>89</v>
      </c>
      <c r="AY319" s="19" t="s">
        <v>241</v>
      </c>
      <c r="BE319" s="145">
        <f>IF(N319="základní",J319,0)</f>
        <v>0</v>
      </c>
      <c r="BF319" s="145">
        <f>IF(N319="snížená",J319,0)</f>
        <v>0</v>
      </c>
      <c r="BG319" s="145">
        <f>IF(N319="zákl. přenesená",J319,0)</f>
        <v>0</v>
      </c>
      <c r="BH319" s="145">
        <f>IF(N319="sníž. přenesená",J319,0)</f>
        <v>0</v>
      </c>
      <c r="BI319" s="145">
        <f>IF(N319="nulová",J319,0)</f>
        <v>0</v>
      </c>
      <c r="BJ319" s="19" t="s">
        <v>89</v>
      </c>
      <c r="BK319" s="145">
        <f>ROUND(I319*H319,2)</f>
        <v>0</v>
      </c>
      <c r="BL319" s="19" t="s">
        <v>153</v>
      </c>
      <c r="BM319" s="144" t="s">
        <v>2750</v>
      </c>
    </row>
    <row r="320" spans="2:65" s="1" customFormat="1" ht="39">
      <c r="B320" s="34"/>
      <c r="D320" s="146" t="s">
        <v>248</v>
      </c>
      <c r="F320" s="147" t="s">
        <v>8096</v>
      </c>
      <c r="I320" s="148"/>
      <c r="L320" s="34"/>
      <c r="M320" s="149"/>
      <c r="T320" s="55"/>
      <c r="AT320" s="19" t="s">
        <v>248</v>
      </c>
      <c r="AU320" s="19" t="s">
        <v>89</v>
      </c>
    </row>
    <row r="321" spans="2:65" s="1" customFormat="1" ht="33" customHeight="1">
      <c r="B321" s="34"/>
      <c r="C321" s="133" t="s">
        <v>1864</v>
      </c>
      <c r="D321" s="133" t="s">
        <v>243</v>
      </c>
      <c r="E321" s="134" t="s">
        <v>8109</v>
      </c>
      <c r="F321" s="135" t="s">
        <v>8110</v>
      </c>
      <c r="G321" s="136" t="s">
        <v>513</v>
      </c>
      <c r="H321" s="137">
        <v>48</v>
      </c>
      <c r="I321" s="138"/>
      <c r="J321" s="139">
        <f>ROUND(I321*H321,2)</f>
        <v>0</v>
      </c>
      <c r="K321" s="135" t="s">
        <v>21</v>
      </c>
      <c r="L321" s="34"/>
      <c r="M321" s="140" t="s">
        <v>21</v>
      </c>
      <c r="N321" s="141" t="s">
        <v>45</v>
      </c>
      <c r="P321" s="142">
        <f>O321*H321</f>
        <v>0</v>
      </c>
      <c r="Q321" s="142">
        <v>0</v>
      </c>
      <c r="R321" s="142">
        <f>Q321*H321</f>
        <v>0</v>
      </c>
      <c r="S321" s="142">
        <v>0</v>
      </c>
      <c r="T321" s="143">
        <f>S321*H321</f>
        <v>0</v>
      </c>
      <c r="AR321" s="144" t="s">
        <v>153</v>
      </c>
      <c r="AT321" s="144" t="s">
        <v>243</v>
      </c>
      <c r="AU321" s="144" t="s">
        <v>89</v>
      </c>
      <c r="AY321" s="19" t="s">
        <v>241</v>
      </c>
      <c r="BE321" s="145">
        <f>IF(N321="základní",J321,0)</f>
        <v>0</v>
      </c>
      <c r="BF321" s="145">
        <f>IF(N321="snížená",J321,0)</f>
        <v>0</v>
      </c>
      <c r="BG321" s="145">
        <f>IF(N321="zákl. přenesená",J321,0)</f>
        <v>0</v>
      </c>
      <c r="BH321" s="145">
        <f>IF(N321="sníž. přenesená",J321,0)</f>
        <v>0</v>
      </c>
      <c r="BI321" s="145">
        <f>IF(N321="nulová",J321,0)</f>
        <v>0</v>
      </c>
      <c r="BJ321" s="19" t="s">
        <v>89</v>
      </c>
      <c r="BK321" s="145">
        <f>ROUND(I321*H321,2)</f>
        <v>0</v>
      </c>
      <c r="BL321" s="19" t="s">
        <v>153</v>
      </c>
      <c r="BM321" s="144" t="s">
        <v>2760</v>
      </c>
    </row>
    <row r="322" spans="2:65" s="1" customFormat="1" ht="39">
      <c r="B322" s="34"/>
      <c r="D322" s="146" t="s">
        <v>248</v>
      </c>
      <c r="F322" s="147" t="s">
        <v>8096</v>
      </c>
      <c r="I322" s="148"/>
      <c r="L322" s="34"/>
      <c r="M322" s="149"/>
      <c r="T322" s="55"/>
      <c r="AT322" s="19" t="s">
        <v>248</v>
      </c>
      <c r="AU322" s="19" t="s">
        <v>89</v>
      </c>
    </row>
    <row r="323" spans="2:65" s="1" customFormat="1" ht="16.5" customHeight="1">
      <c r="B323" s="34"/>
      <c r="C323" s="133" t="s">
        <v>1870</v>
      </c>
      <c r="D323" s="133" t="s">
        <v>243</v>
      </c>
      <c r="E323" s="134" t="s">
        <v>8111</v>
      </c>
      <c r="F323" s="135" t="s">
        <v>8112</v>
      </c>
      <c r="G323" s="136" t="s">
        <v>5147</v>
      </c>
      <c r="H323" s="137">
        <v>14</v>
      </c>
      <c r="I323" s="138"/>
      <c r="J323" s="139">
        <f>ROUND(I323*H323,2)</f>
        <v>0</v>
      </c>
      <c r="K323" s="135" t="s">
        <v>21</v>
      </c>
      <c r="L323" s="34"/>
      <c r="M323" s="140" t="s">
        <v>21</v>
      </c>
      <c r="N323" s="141" t="s">
        <v>45</v>
      </c>
      <c r="P323" s="142">
        <f>O323*H323</f>
        <v>0</v>
      </c>
      <c r="Q323" s="142">
        <v>0</v>
      </c>
      <c r="R323" s="142">
        <f>Q323*H323</f>
        <v>0</v>
      </c>
      <c r="S323" s="142">
        <v>0</v>
      </c>
      <c r="T323" s="143">
        <f>S323*H323</f>
        <v>0</v>
      </c>
      <c r="AR323" s="144" t="s">
        <v>153</v>
      </c>
      <c r="AT323" s="144" t="s">
        <v>243</v>
      </c>
      <c r="AU323" s="144" t="s">
        <v>89</v>
      </c>
      <c r="AY323" s="19" t="s">
        <v>241</v>
      </c>
      <c r="BE323" s="145">
        <f>IF(N323="základní",J323,0)</f>
        <v>0</v>
      </c>
      <c r="BF323" s="145">
        <f>IF(N323="snížená",J323,0)</f>
        <v>0</v>
      </c>
      <c r="BG323" s="145">
        <f>IF(N323="zákl. přenesená",J323,0)</f>
        <v>0</v>
      </c>
      <c r="BH323" s="145">
        <f>IF(N323="sníž. přenesená",J323,0)</f>
        <v>0</v>
      </c>
      <c r="BI323" s="145">
        <f>IF(N323="nulová",J323,0)</f>
        <v>0</v>
      </c>
      <c r="BJ323" s="19" t="s">
        <v>89</v>
      </c>
      <c r="BK323" s="145">
        <f>ROUND(I323*H323,2)</f>
        <v>0</v>
      </c>
      <c r="BL323" s="19" t="s">
        <v>153</v>
      </c>
      <c r="BM323" s="144" t="s">
        <v>2770</v>
      </c>
    </row>
    <row r="324" spans="2:65" s="1" customFormat="1" ht="29.25">
      <c r="B324" s="34"/>
      <c r="D324" s="146" t="s">
        <v>248</v>
      </c>
      <c r="F324" s="147" t="s">
        <v>8113</v>
      </c>
      <c r="I324" s="148"/>
      <c r="L324" s="34"/>
      <c r="M324" s="149"/>
      <c r="T324" s="55"/>
      <c r="AT324" s="19" t="s">
        <v>248</v>
      </c>
      <c r="AU324" s="19" t="s">
        <v>89</v>
      </c>
    </row>
    <row r="325" spans="2:65" s="1" customFormat="1" ht="16.5" customHeight="1">
      <c r="B325" s="34"/>
      <c r="C325" s="133" t="s">
        <v>1876</v>
      </c>
      <c r="D325" s="133" t="s">
        <v>243</v>
      </c>
      <c r="E325" s="134" t="s">
        <v>8114</v>
      </c>
      <c r="F325" s="135" t="s">
        <v>8115</v>
      </c>
      <c r="G325" s="136" t="s">
        <v>5147</v>
      </c>
      <c r="H325" s="137">
        <v>60</v>
      </c>
      <c r="I325" s="138"/>
      <c r="J325" s="139">
        <f>ROUND(I325*H325,2)</f>
        <v>0</v>
      </c>
      <c r="K325" s="135" t="s">
        <v>21</v>
      </c>
      <c r="L325" s="34"/>
      <c r="M325" s="140" t="s">
        <v>21</v>
      </c>
      <c r="N325" s="141" t="s">
        <v>45</v>
      </c>
      <c r="P325" s="142">
        <f>O325*H325</f>
        <v>0</v>
      </c>
      <c r="Q325" s="142">
        <v>0</v>
      </c>
      <c r="R325" s="142">
        <f>Q325*H325</f>
        <v>0</v>
      </c>
      <c r="S325" s="142">
        <v>0</v>
      </c>
      <c r="T325" s="143">
        <f>S325*H325</f>
        <v>0</v>
      </c>
      <c r="AR325" s="144" t="s">
        <v>153</v>
      </c>
      <c r="AT325" s="144" t="s">
        <v>243</v>
      </c>
      <c r="AU325" s="144" t="s">
        <v>89</v>
      </c>
      <c r="AY325" s="19" t="s">
        <v>241</v>
      </c>
      <c r="BE325" s="145">
        <f>IF(N325="základní",J325,0)</f>
        <v>0</v>
      </c>
      <c r="BF325" s="145">
        <f>IF(N325="snížená",J325,0)</f>
        <v>0</v>
      </c>
      <c r="BG325" s="145">
        <f>IF(N325="zákl. přenesená",J325,0)</f>
        <v>0</v>
      </c>
      <c r="BH325" s="145">
        <f>IF(N325="sníž. přenesená",J325,0)</f>
        <v>0</v>
      </c>
      <c r="BI325" s="145">
        <f>IF(N325="nulová",J325,0)</f>
        <v>0</v>
      </c>
      <c r="BJ325" s="19" t="s">
        <v>89</v>
      </c>
      <c r="BK325" s="145">
        <f>ROUND(I325*H325,2)</f>
        <v>0</v>
      </c>
      <c r="BL325" s="19" t="s">
        <v>153</v>
      </c>
      <c r="BM325" s="144" t="s">
        <v>2806</v>
      </c>
    </row>
    <row r="326" spans="2:65" s="1" customFormat="1" ht="29.25">
      <c r="B326" s="34"/>
      <c r="D326" s="146" t="s">
        <v>248</v>
      </c>
      <c r="F326" s="147" t="s">
        <v>8113</v>
      </c>
      <c r="I326" s="148"/>
      <c r="L326" s="34"/>
      <c r="M326" s="149"/>
      <c r="T326" s="55"/>
      <c r="AT326" s="19" t="s">
        <v>248</v>
      </c>
      <c r="AU326" s="19" t="s">
        <v>89</v>
      </c>
    </row>
    <row r="327" spans="2:65" s="1" customFormat="1" ht="16.5" customHeight="1">
      <c r="B327" s="34"/>
      <c r="C327" s="133" t="s">
        <v>1881</v>
      </c>
      <c r="D327" s="133" t="s">
        <v>243</v>
      </c>
      <c r="E327" s="134" t="s">
        <v>8116</v>
      </c>
      <c r="F327" s="135" t="s">
        <v>8117</v>
      </c>
      <c r="G327" s="136" t="s">
        <v>5147</v>
      </c>
      <c r="H327" s="137">
        <v>210</v>
      </c>
      <c r="I327" s="138"/>
      <c r="J327" s="139">
        <f>ROUND(I327*H327,2)</f>
        <v>0</v>
      </c>
      <c r="K327" s="135" t="s">
        <v>21</v>
      </c>
      <c r="L327" s="34"/>
      <c r="M327" s="140" t="s">
        <v>21</v>
      </c>
      <c r="N327" s="141" t="s">
        <v>45</v>
      </c>
      <c r="P327" s="142">
        <f>O327*H327</f>
        <v>0</v>
      </c>
      <c r="Q327" s="142">
        <v>0</v>
      </c>
      <c r="R327" s="142">
        <f>Q327*H327</f>
        <v>0</v>
      </c>
      <c r="S327" s="142">
        <v>0</v>
      </c>
      <c r="T327" s="143">
        <f>S327*H327</f>
        <v>0</v>
      </c>
      <c r="AR327" s="144" t="s">
        <v>153</v>
      </c>
      <c r="AT327" s="144" t="s">
        <v>243</v>
      </c>
      <c r="AU327" s="144" t="s">
        <v>89</v>
      </c>
      <c r="AY327" s="19" t="s">
        <v>241</v>
      </c>
      <c r="BE327" s="145">
        <f>IF(N327="základní",J327,0)</f>
        <v>0</v>
      </c>
      <c r="BF327" s="145">
        <f>IF(N327="snížená",J327,0)</f>
        <v>0</v>
      </c>
      <c r="BG327" s="145">
        <f>IF(N327="zákl. přenesená",J327,0)</f>
        <v>0</v>
      </c>
      <c r="BH327" s="145">
        <f>IF(N327="sníž. přenesená",J327,0)</f>
        <v>0</v>
      </c>
      <c r="BI327" s="145">
        <f>IF(N327="nulová",J327,0)</f>
        <v>0</v>
      </c>
      <c r="BJ327" s="19" t="s">
        <v>89</v>
      </c>
      <c r="BK327" s="145">
        <f>ROUND(I327*H327,2)</f>
        <v>0</v>
      </c>
      <c r="BL327" s="19" t="s">
        <v>153</v>
      </c>
      <c r="BM327" s="144" t="s">
        <v>2823</v>
      </c>
    </row>
    <row r="328" spans="2:65" s="1" customFormat="1" ht="29.25">
      <c r="B328" s="34"/>
      <c r="D328" s="146" t="s">
        <v>248</v>
      </c>
      <c r="F328" s="147" t="s">
        <v>8113</v>
      </c>
      <c r="I328" s="148"/>
      <c r="L328" s="34"/>
      <c r="M328" s="149"/>
      <c r="T328" s="55"/>
      <c r="AT328" s="19" t="s">
        <v>248</v>
      </c>
      <c r="AU328" s="19" t="s">
        <v>89</v>
      </c>
    </row>
    <row r="329" spans="2:65" s="1" customFormat="1" ht="16.5" customHeight="1">
      <c r="B329" s="34"/>
      <c r="C329" s="133" t="s">
        <v>1886</v>
      </c>
      <c r="D329" s="133" t="s">
        <v>243</v>
      </c>
      <c r="E329" s="134" t="s">
        <v>8118</v>
      </c>
      <c r="F329" s="135" t="s">
        <v>8119</v>
      </c>
      <c r="G329" s="136" t="s">
        <v>5147</v>
      </c>
      <c r="H329" s="137">
        <v>146</v>
      </c>
      <c r="I329" s="138"/>
      <c r="J329" s="139">
        <f>ROUND(I329*H329,2)</f>
        <v>0</v>
      </c>
      <c r="K329" s="135" t="s">
        <v>21</v>
      </c>
      <c r="L329" s="34"/>
      <c r="M329" s="140" t="s">
        <v>21</v>
      </c>
      <c r="N329" s="141" t="s">
        <v>45</v>
      </c>
      <c r="P329" s="142">
        <f>O329*H329</f>
        <v>0</v>
      </c>
      <c r="Q329" s="142">
        <v>0</v>
      </c>
      <c r="R329" s="142">
        <f>Q329*H329</f>
        <v>0</v>
      </c>
      <c r="S329" s="142">
        <v>0</v>
      </c>
      <c r="T329" s="143">
        <f>S329*H329</f>
        <v>0</v>
      </c>
      <c r="AR329" s="144" t="s">
        <v>153</v>
      </c>
      <c r="AT329" s="144" t="s">
        <v>243</v>
      </c>
      <c r="AU329" s="144" t="s">
        <v>89</v>
      </c>
      <c r="AY329" s="19" t="s">
        <v>241</v>
      </c>
      <c r="BE329" s="145">
        <f>IF(N329="základní",J329,0)</f>
        <v>0</v>
      </c>
      <c r="BF329" s="145">
        <f>IF(N329="snížená",J329,0)</f>
        <v>0</v>
      </c>
      <c r="BG329" s="145">
        <f>IF(N329="zákl. přenesená",J329,0)</f>
        <v>0</v>
      </c>
      <c r="BH329" s="145">
        <f>IF(N329="sníž. přenesená",J329,0)</f>
        <v>0</v>
      </c>
      <c r="BI329" s="145">
        <f>IF(N329="nulová",J329,0)</f>
        <v>0</v>
      </c>
      <c r="BJ329" s="19" t="s">
        <v>89</v>
      </c>
      <c r="BK329" s="145">
        <f>ROUND(I329*H329,2)</f>
        <v>0</v>
      </c>
      <c r="BL329" s="19" t="s">
        <v>153</v>
      </c>
      <c r="BM329" s="144" t="s">
        <v>2868</v>
      </c>
    </row>
    <row r="330" spans="2:65" s="1" customFormat="1" ht="29.25">
      <c r="B330" s="34"/>
      <c r="D330" s="146" t="s">
        <v>248</v>
      </c>
      <c r="F330" s="147" t="s">
        <v>8113</v>
      </c>
      <c r="I330" s="148"/>
      <c r="L330" s="34"/>
      <c r="M330" s="149"/>
      <c r="T330" s="55"/>
      <c r="AT330" s="19" t="s">
        <v>248</v>
      </c>
      <c r="AU330" s="19" t="s">
        <v>89</v>
      </c>
    </row>
    <row r="331" spans="2:65" s="1" customFormat="1" ht="16.5" customHeight="1">
      <c r="B331" s="34"/>
      <c r="C331" s="133" t="s">
        <v>1891</v>
      </c>
      <c r="D331" s="133" t="s">
        <v>243</v>
      </c>
      <c r="E331" s="134" t="s">
        <v>8120</v>
      </c>
      <c r="F331" s="135" t="s">
        <v>8121</v>
      </c>
      <c r="G331" s="136" t="s">
        <v>5147</v>
      </c>
      <c r="H331" s="137">
        <v>80</v>
      </c>
      <c r="I331" s="138"/>
      <c r="J331" s="139">
        <f>ROUND(I331*H331,2)</f>
        <v>0</v>
      </c>
      <c r="K331" s="135" t="s">
        <v>21</v>
      </c>
      <c r="L331" s="34"/>
      <c r="M331" s="140" t="s">
        <v>21</v>
      </c>
      <c r="N331" s="141" t="s">
        <v>45</v>
      </c>
      <c r="P331" s="142">
        <f>O331*H331</f>
        <v>0</v>
      </c>
      <c r="Q331" s="142">
        <v>0</v>
      </c>
      <c r="R331" s="142">
        <f>Q331*H331</f>
        <v>0</v>
      </c>
      <c r="S331" s="142">
        <v>0</v>
      </c>
      <c r="T331" s="143">
        <f>S331*H331</f>
        <v>0</v>
      </c>
      <c r="AR331" s="144" t="s">
        <v>153</v>
      </c>
      <c r="AT331" s="144" t="s">
        <v>243</v>
      </c>
      <c r="AU331" s="144" t="s">
        <v>89</v>
      </c>
      <c r="AY331" s="19" t="s">
        <v>241</v>
      </c>
      <c r="BE331" s="145">
        <f>IF(N331="základní",J331,0)</f>
        <v>0</v>
      </c>
      <c r="BF331" s="145">
        <f>IF(N331="snížená",J331,0)</f>
        <v>0</v>
      </c>
      <c r="BG331" s="145">
        <f>IF(N331="zákl. přenesená",J331,0)</f>
        <v>0</v>
      </c>
      <c r="BH331" s="145">
        <f>IF(N331="sníž. přenesená",J331,0)</f>
        <v>0</v>
      </c>
      <c r="BI331" s="145">
        <f>IF(N331="nulová",J331,0)</f>
        <v>0</v>
      </c>
      <c r="BJ331" s="19" t="s">
        <v>89</v>
      </c>
      <c r="BK331" s="145">
        <f>ROUND(I331*H331,2)</f>
        <v>0</v>
      </c>
      <c r="BL331" s="19" t="s">
        <v>153</v>
      </c>
      <c r="BM331" s="144" t="s">
        <v>2878</v>
      </c>
    </row>
    <row r="332" spans="2:65" s="1" customFormat="1" ht="29.25">
      <c r="B332" s="34"/>
      <c r="D332" s="146" t="s">
        <v>248</v>
      </c>
      <c r="F332" s="147" t="s">
        <v>8113</v>
      </c>
      <c r="I332" s="148"/>
      <c r="L332" s="34"/>
      <c r="M332" s="149"/>
      <c r="T332" s="55"/>
      <c r="AT332" s="19" t="s">
        <v>248</v>
      </c>
      <c r="AU332" s="19" t="s">
        <v>89</v>
      </c>
    </row>
    <row r="333" spans="2:65" s="1" customFormat="1" ht="16.5" customHeight="1">
      <c r="B333" s="34"/>
      <c r="C333" s="133" t="s">
        <v>1896</v>
      </c>
      <c r="D333" s="133" t="s">
        <v>243</v>
      </c>
      <c r="E333" s="134" t="s">
        <v>8122</v>
      </c>
      <c r="F333" s="135" t="s">
        <v>8123</v>
      </c>
      <c r="G333" s="136" t="s">
        <v>5147</v>
      </c>
      <c r="H333" s="137">
        <v>86</v>
      </c>
      <c r="I333" s="138"/>
      <c r="J333" s="139">
        <f>ROUND(I333*H333,2)</f>
        <v>0</v>
      </c>
      <c r="K333" s="135" t="s">
        <v>21</v>
      </c>
      <c r="L333" s="34"/>
      <c r="M333" s="140" t="s">
        <v>21</v>
      </c>
      <c r="N333" s="141" t="s">
        <v>45</v>
      </c>
      <c r="P333" s="142">
        <f>O333*H333</f>
        <v>0</v>
      </c>
      <c r="Q333" s="142">
        <v>0</v>
      </c>
      <c r="R333" s="142">
        <f>Q333*H333</f>
        <v>0</v>
      </c>
      <c r="S333" s="142">
        <v>0</v>
      </c>
      <c r="T333" s="143">
        <f>S333*H333</f>
        <v>0</v>
      </c>
      <c r="AR333" s="144" t="s">
        <v>153</v>
      </c>
      <c r="AT333" s="144" t="s">
        <v>243</v>
      </c>
      <c r="AU333" s="144" t="s">
        <v>89</v>
      </c>
      <c r="AY333" s="19" t="s">
        <v>241</v>
      </c>
      <c r="BE333" s="145">
        <f>IF(N333="základní",J333,0)</f>
        <v>0</v>
      </c>
      <c r="BF333" s="145">
        <f>IF(N333="snížená",J333,0)</f>
        <v>0</v>
      </c>
      <c r="BG333" s="145">
        <f>IF(N333="zákl. přenesená",J333,0)</f>
        <v>0</v>
      </c>
      <c r="BH333" s="145">
        <f>IF(N333="sníž. přenesená",J333,0)</f>
        <v>0</v>
      </c>
      <c r="BI333" s="145">
        <f>IF(N333="nulová",J333,0)</f>
        <v>0</v>
      </c>
      <c r="BJ333" s="19" t="s">
        <v>89</v>
      </c>
      <c r="BK333" s="145">
        <f>ROUND(I333*H333,2)</f>
        <v>0</v>
      </c>
      <c r="BL333" s="19" t="s">
        <v>153</v>
      </c>
      <c r="BM333" s="144" t="s">
        <v>2888</v>
      </c>
    </row>
    <row r="334" spans="2:65" s="1" customFormat="1" ht="29.25">
      <c r="B334" s="34"/>
      <c r="D334" s="146" t="s">
        <v>248</v>
      </c>
      <c r="F334" s="147" t="s">
        <v>8113</v>
      </c>
      <c r="I334" s="148"/>
      <c r="L334" s="34"/>
      <c r="M334" s="149"/>
      <c r="T334" s="55"/>
      <c r="AT334" s="19" t="s">
        <v>248</v>
      </c>
      <c r="AU334" s="19" t="s">
        <v>89</v>
      </c>
    </row>
    <row r="335" spans="2:65" s="1" customFormat="1" ht="16.5" customHeight="1">
      <c r="B335" s="34"/>
      <c r="C335" s="133" t="s">
        <v>401</v>
      </c>
      <c r="D335" s="133" t="s">
        <v>243</v>
      </c>
      <c r="E335" s="134" t="s">
        <v>8124</v>
      </c>
      <c r="F335" s="135" t="s">
        <v>8125</v>
      </c>
      <c r="G335" s="136" t="s">
        <v>5147</v>
      </c>
      <c r="H335" s="137">
        <v>44</v>
      </c>
      <c r="I335" s="138"/>
      <c r="J335" s="139">
        <f>ROUND(I335*H335,2)</f>
        <v>0</v>
      </c>
      <c r="K335" s="135" t="s">
        <v>21</v>
      </c>
      <c r="L335" s="34"/>
      <c r="M335" s="140" t="s">
        <v>21</v>
      </c>
      <c r="N335" s="141" t="s">
        <v>45</v>
      </c>
      <c r="P335" s="142">
        <f>O335*H335</f>
        <v>0</v>
      </c>
      <c r="Q335" s="142">
        <v>0</v>
      </c>
      <c r="R335" s="142">
        <f>Q335*H335</f>
        <v>0</v>
      </c>
      <c r="S335" s="142">
        <v>0</v>
      </c>
      <c r="T335" s="143">
        <f>S335*H335</f>
        <v>0</v>
      </c>
      <c r="AR335" s="144" t="s">
        <v>153</v>
      </c>
      <c r="AT335" s="144" t="s">
        <v>243</v>
      </c>
      <c r="AU335" s="144" t="s">
        <v>89</v>
      </c>
      <c r="AY335" s="19" t="s">
        <v>241</v>
      </c>
      <c r="BE335" s="145">
        <f>IF(N335="základní",J335,0)</f>
        <v>0</v>
      </c>
      <c r="BF335" s="145">
        <f>IF(N335="snížená",J335,0)</f>
        <v>0</v>
      </c>
      <c r="BG335" s="145">
        <f>IF(N335="zákl. přenesená",J335,0)</f>
        <v>0</v>
      </c>
      <c r="BH335" s="145">
        <f>IF(N335="sníž. přenesená",J335,0)</f>
        <v>0</v>
      </c>
      <c r="BI335" s="145">
        <f>IF(N335="nulová",J335,0)</f>
        <v>0</v>
      </c>
      <c r="BJ335" s="19" t="s">
        <v>89</v>
      </c>
      <c r="BK335" s="145">
        <f>ROUND(I335*H335,2)</f>
        <v>0</v>
      </c>
      <c r="BL335" s="19" t="s">
        <v>153</v>
      </c>
      <c r="BM335" s="144" t="s">
        <v>2898</v>
      </c>
    </row>
    <row r="336" spans="2:65" s="1" customFormat="1" ht="29.25">
      <c r="B336" s="34"/>
      <c r="D336" s="146" t="s">
        <v>248</v>
      </c>
      <c r="F336" s="147" t="s">
        <v>8113</v>
      </c>
      <c r="I336" s="148"/>
      <c r="L336" s="34"/>
      <c r="M336" s="149"/>
      <c r="T336" s="55"/>
      <c r="AT336" s="19" t="s">
        <v>248</v>
      </c>
      <c r="AU336" s="19" t="s">
        <v>89</v>
      </c>
    </row>
    <row r="337" spans="2:65" s="1" customFormat="1" ht="16.5" customHeight="1">
      <c r="B337" s="34"/>
      <c r="C337" s="133" t="s">
        <v>1908</v>
      </c>
      <c r="D337" s="133" t="s">
        <v>243</v>
      </c>
      <c r="E337" s="134" t="s">
        <v>8126</v>
      </c>
      <c r="F337" s="135" t="s">
        <v>8127</v>
      </c>
      <c r="G337" s="136" t="s">
        <v>5147</v>
      </c>
      <c r="H337" s="137">
        <v>18</v>
      </c>
      <c r="I337" s="138"/>
      <c r="J337" s="139">
        <f>ROUND(I337*H337,2)</f>
        <v>0</v>
      </c>
      <c r="K337" s="135" t="s">
        <v>21</v>
      </c>
      <c r="L337" s="34"/>
      <c r="M337" s="140" t="s">
        <v>21</v>
      </c>
      <c r="N337" s="141" t="s">
        <v>45</v>
      </c>
      <c r="P337" s="142">
        <f>O337*H337</f>
        <v>0</v>
      </c>
      <c r="Q337" s="142">
        <v>0</v>
      </c>
      <c r="R337" s="142">
        <f>Q337*H337</f>
        <v>0</v>
      </c>
      <c r="S337" s="142">
        <v>0</v>
      </c>
      <c r="T337" s="143">
        <f>S337*H337</f>
        <v>0</v>
      </c>
      <c r="AR337" s="144" t="s">
        <v>153</v>
      </c>
      <c r="AT337" s="144" t="s">
        <v>243</v>
      </c>
      <c r="AU337" s="144" t="s">
        <v>89</v>
      </c>
      <c r="AY337" s="19" t="s">
        <v>241</v>
      </c>
      <c r="BE337" s="145">
        <f>IF(N337="základní",J337,0)</f>
        <v>0</v>
      </c>
      <c r="BF337" s="145">
        <f>IF(N337="snížená",J337,0)</f>
        <v>0</v>
      </c>
      <c r="BG337" s="145">
        <f>IF(N337="zákl. přenesená",J337,0)</f>
        <v>0</v>
      </c>
      <c r="BH337" s="145">
        <f>IF(N337="sníž. přenesená",J337,0)</f>
        <v>0</v>
      </c>
      <c r="BI337" s="145">
        <f>IF(N337="nulová",J337,0)</f>
        <v>0</v>
      </c>
      <c r="BJ337" s="19" t="s">
        <v>89</v>
      </c>
      <c r="BK337" s="145">
        <f>ROUND(I337*H337,2)</f>
        <v>0</v>
      </c>
      <c r="BL337" s="19" t="s">
        <v>153</v>
      </c>
      <c r="BM337" s="144" t="s">
        <v>2911</v>
      </c>
    </row>
    <row r="338" spans="2:65" s="1" customFormat="1" ht="29.25">
      <c r="B338" s="34"/>
      <c r="D338" s="146" t="s">
        <v>248</v>
      </c>
      <c r="F338" s="147" t="s">
        <v>8113</v>
      </c>
      <c r="I338" s="148"/>
      <c r="L338" s="34"/>
      <c r="M338" s="149"/>
      <c r="T338" s="55"/>
      <c r="AT338" s="19" t="s">
        <v>248</v>
      </c>
      <c r="AU338" s="19" t="s">
        <v>89</v>
      </c>
    </row>
    <row r="339" spans="2:65" s="1" customFormat="1" ht="16.5" customHeight="1">
      <c r="B339" s="34"/>
      <c r="C339" s="133" t="s">
        <v>346</v>
      </c>
      <c r="D339" s="133" t="s">
        <v>243</v>
      </c>
      <c r="E339" s="134" t="s">
        <v>8128</v>
      </c>
      <c r="F339" s="135" t="s">
        <v>8129</v>
      </c>
      <c r="G339" s="136" t="s">
        <v>5147</v>
      </c>
      <c r="H339" s="137">
        <v>40</v>
      </c>
      <c r="I339" s="138"/>
      <c r="J339" s="139">
        <f>ROUND(I339*H339,2)</f>
        <v>0</v>
      </c>
      <c r="K339" s="135" t="s">
        <v>21</v>
      </c>
      <c r="L339" s="34"/>
      <c r="M339" s="140" t="s">
        <v>21</v>
      </c>
      <c r="N339" s="141" t="s">
        <v>45</v>
      </c>
      <c r="P339" s="142">
        <f>O339*H339</f>
        <v>0</v>
      </c>
      <c r="Q339" s="142">
        <v>0</v>
      </c>
      <c r="R339" s="142">
        <f>Q339*H339</f>
        <v>0</v>
      </c>
      <c r="S339" s="142">
        <v>0</v>
      </c>
      <c r="T339" s="143">
        <f>S339*H339</f>
        <v>0</v>
      </c>
      <c r="AR339" s="144" t="s">
        <v>153</v>
      </c>
      <c r="AT339" s="144" t="s">
        <v>243</v>
      </c>
      <c r="AU339" s="144" t="s">
        <v>89</v>
      </c>
      <c r="AY339" s="19" t="s">
        <v>241</v>
      </c>
      <c r="BE339" s="145">
        <f>IF(N339="základní",J339,0)</f>
        <v>0</v>
      </c>
      <c r="BF339" s="145">
        <f>IF(N339="snížená",J339,0)</f>
        <v>0</v>
      </c>
      <c r="BG339" s="145">
        <f>IF(N339="zákl. přenesená",J339,0)</f>
        <v>0</v>
      </c>
      <c r="BH339" s="145">
        <f>IF(N339="sníž. přenesená",J339,0)</f>
        <v>0</v>
      </c>
      <c r="BI339" s="145">
        <f>IF(N339="nulová",J339,0)</f>
        <v>0</v>
      </c>
      <c r="BJ339" s="19" t="s">
        <v>89</v>
      </c>
      <c r="BK339" s="145">
        <f>ROUND(I339*H339,2)</f>
        <v>0</v>
      </c>
      <c r="BL339" s="19" t="s">
        <v>153</v>
      </c>
      <c r="BM339" s="144" t="s">
        <v>2920</v>
      </c>
    </row>
    <row r="340" spans="2:65" s="1" customFormat="1" ht="29.25">
      <c r="B340" s="34"/>
      <c r="D340" s="146" t="s">
        <v>248</v>
      </c>
      <c r="F340" s="147" t="s">
        <v>8130</v>
      </c>
      <c r="I340" s="148"/>
      <c r="L340" s="34"/>
      <c r="M340" s="149"/>
      <c r="T340" s="55"/>
      <c r="AT340" s="19" t="s">
        <v>248</v>
      </c>
      <c r="AU340" s="19" t="s">
        <v>89</v>
      </c>
    </row>
    <row r="341" spans="2:65" s="1" customFormat="1" ht="16.5" customHeight="1">
      <c r="B341" s="34"/>
      <c r="C341" s="133" t="s">
        <v>1957</v>
      </c>
      <c r="D341" s="133" t="s">
        <v>243</v>
      </c>
      <c r="E341" s="134" t="s">
        <v>8131</v>
      </c>
      <c r="F341" s="135" t="s">
        <v>8132</v>
      </c>
      <c r="G341" s="136" t="s">
        <v>5147</v>
      </c>
      <c r="H341" s="137">
        <v>12</v>
      </c>
      <c r="I341" s="138"/>
      <c r="J341" s="139">
        <f>ROUND(I341*H341,2)</f>
        <v>0</v>
      </c>
      <c r="K341" s="135" t="s">
        <v>21</v>
      </c>
      <c r="L341" s="34"/>
      <c r="M341" s="140" t="s">
        <v>21</v>
      </c>
      <c r="N341" s="141" t="s">
        <v>45</v>
      </c>
      <c r="P341" s="142">
        <f>O341*H341</f>
        <v>0</v>
      </c>
      <c r="Q341" s="142">
        <v>0</v>
      </c>
      <c r="R341" s="142">
        <f>Q341*H341</f>
        <v>0</v>
      </c>
      <c r="S341" s="142">
        <v>0</v>
      </c>
      <c r="T341" s="143">
        <f>S341*H341</f>
        <v>0</v>
      </c>
      <c r="AR341" s="144" t="s">
        <v>153</v>
      </c>
      <c r="AT341" s="144" t="s">
        <v>243</v>
      </c>
      <c r="AU341" s="144" t="s">
        <v>89</v>
      </c>
      <c r="AY341" s="19" t="s">
        <v>241</v>
      </c>
      <c r="BE341" s="145">
        <f>IF(N341="základní",J341,0)</f>
        <v>0</v>
      </c>
      <c r="BF341" s="145">
        <f>IF(N341="snížená",J341,0)</f>
        <v>0</v>
      </c>
      <c r="BG341" s="145">
        <f>IF(N341="zákl. přenesená",J341,0)</f>
        <v>0</v>
      </c>
      <c r="BH341" s="145">
        <f>IF(N341="sníž. přenesená",J341,0)</f>
        <v>0</v>
      </c>
      <c r="BI341" s="145">
        <f>IF(N341="nulová",J341,0)</f>
        <v>0</v>
      </c>
      <c r="BJ341" s="19" t="s">
        <v>89</v>
      </c>
      <c r="BK341" s="145">
        <f>ROUND(I341*H341,2)</f>
        <v>0</v>
      </c>
      <c r="BL341" s="19" t="s">
        <v>153</v>
      </c>
      <c r="BM341" s="144" t="s">
        <v>2945</v>
      </c>
    </row>
    <row r="342" spans="2:65" s="1" customFormat="1" ht="29.25">
      <c r="B342" s="34"/>
      <c r="D342" s="146" t="s">
        <v>248</v>
      </c>
      <c r="F342" s="147" t="s">
        <v>8130</v>
      </c>
      <c r="I342" s="148"/>
      <c r="L342" s="34"/>
      <c r="M342" s="149"/>
      <c r="T342" s="55"/>
      <c r="AT342" s="19" t="s">
        <v>248</v>
      </c>
      <c r="AU342" s="19" t="s">
        <v>89</v>
      </c>
    </row>
    <row r="343" spans="2:65" s="1" customFormat="1" ht="24.2" customHeight="1">
      <c r="B343" s="34"/>
      <c r="C343" s="133" t="s">
        <v>1961</v>
      </c>
      <c r="D343" s="133" t="s">
        <v>243</v>
      </c>
      <c r="E343" s="134" t="s">
        <v>8133</v>
      </c>
      <c r="F343" s="135" t="s">
        <v>8134</v>
      </c>
      <c r="G343" s="136" t="s">
        <v>5147</v>
      </c>
      <c r="H343" s="137">
        <v>866</v>
      </c>
      <c r="I343" s="138"/>
      <c r="J343" s="139">
        <f>ROUND(I343*H343,2)</f>
        <v>0</v>
      </c>
      <c r="K343" s="135" t="s">
        <v>21</v>
      </c>
      <c r="L343" s="34"/>
      <c r="M343" s="140" t="s">
        <v>21</v>
      </c>
      <c r="N343" s="141" t="s">
        <v>45</v>
      </c>
      <c r="P343" s="142">
        <f>O343*H343</f>
        <v>0</v>
      </c>
      <c r="Q343" s="142">
        <v>0</v>
      </c>
      <c r="R343" s="142">
        <f>Q343*H343</f>
        <v>0</v>
      </c>
      <c r="S343" s="142">
        <v>0</v>
      </c>
      <c r="T343" s="143">
        <f>S343*H343</f>
        <v>0</v>
      </c>
      <c r="AR343" s="144" t="s">
        <v>153</v>
      </c>
      <c r="AT343" s="144" t="s">
        <v>243</v>
      </c>
      <c r="AU343" s="144" t="s">
        <v>89</v>
      </c>
      <c r="AY343" s="19" t="s">
        <v>241</v>
      </c>
      <c r="BE343" s="145">
        <f>IF(N343="základní",J343,0)</f>
        <v>0</v>
      </c>
      <c r="BF343" s="145">
        <f>IF(N343="snížená",J343,0)</f>
        <v>0</v>
      </c>
      <c r="BG343" s="145">
        <f>IF(N343="zákl. přenesená",J343,0)</f>
        <v>0</v>
      </c>
      <c r="BH343" s="145">
        <f>IF(N343="sníž. přenesená",J343,0)</f>
        <v>0</v>
      </c>
      <c r="BI343" s="145">
        <f>IF(N343="nulová",J343,0)</f>
        <v>0</v>
      </c>
      <c r="BJ343" s="19" t="s">
        <v>89</v>
      </c>
      <c r="BK343" s="145">
        <f>ROUND(I343*H343,2)</f>
        <v>0</v>
      </c>
      <c r="BL343" s="19" t="s">
        <v>153</v>
      </c>
      <c r="BM343" s="144" t="s">
        <v>2955</v>
      </c>
    </row>
    <row r="344" spans="2:65" s="1" customFormat="1" ht="19.5">
      <c r="B344" s="34"/>
      <c r="D344" s="146" t="s">
        <v>248</v>
      </c>
      <c r="F344" s="147" t="s">
        <v>8135</v>
      </c>
      <c r="I344" s="148"/>
      <c r="L344" s="34"/>
      <c r="M344" s="149"/>
      <c r="T344" s="55"/>
      <c r="AT344" s="19" t="s">
        <v>248</v>
      </c>
      <c r="AU344" s="19" t="s">
        <v>89</v>
      </c>
    </row>
    <row r="345" spans="2:65" s="1" customFormat="1" ht="24.2" customHeight="1">
      <c r="B345" s="34"/>
      <c r="C345" s="133" t="s">
        <v>1967</v>
      </c>
      <c r="D345" s="133" t="s">
        <v>243</v>
      </c>
      <c r="E345" s="134" t="s">
        <v>8136</v>
      </c>
      <c r="F345" s="135" t="s">
        <v>8137</v>
      </c>
      <c r="G345" s="136" t="s">
        <v>513</v>
      </c>
      <c r="H345" s="137">
        <v>3741</v>
      </c>
      <c r="I345" s="138"/>
      <c r="J345" s="139">
        <f>ROUND(I345*H345,2)</f>
        <v>0</v>
      </c>
      <c r="K345" s="135" t="s">
        <v>21</v>
      </c>
      <c r="L345" s="34"/>
      <c r="M345" s="140" t="s">
        <v>21</v>
      </c>
      <c r="N345" s="141" t="s">
        <v>45</v>
      </c>
      <c r="P345" s="142">
        <f>O345*H345</f>
        <v>0</v>
      </c>
      <c r="Q345" s="142">
        <v>0</v>
      </c>
      <c r="R345" s="142">
        <f>Q345*H345</f>
        <v>0</v>
      </c>
      <c r="S345" s="142">
        <v>0</v>
      </c>
      <c r="T345" s="143">
        <f>S345*H345</f>
        <v>0</v>
      </c>
      <c r="AR345" s="144" t="s">
        <v>153</v>
      </c>
      <c r="AT345" s="144" t="s">
        <v>243</v>
      </c>
      <c r="AU345" s="144" t="s">
        <v>89</v>
      </c>
      <c r="AY345" s="19" t="s">
        <v>241</v>
      </c>
      <c r="BE345" s="145">
        <f>IF(N345="základní",J345,0)</f>
        <v>0</v>
      </c>
      <c r="BF345" s="145">
        <f>IF(N345="snížená",J345,0)</f>
        <v>0</v>
      </c>
      <c r="BG345" s="145">
        <f>IF(N345="zákl. přenesená",J345,0)</f>
        <v>0</v>
      </c>
      <c r="BH345" s="145">
        <f>IF(N345="sníž. přenesená",J345,0)</f>
        <v>0</v>
      </c>
      <c r="BI345" s="145">
        <f>IF(N345="nulová",J345,0)</f>
        <v>0</v>
      </c>
      <c r="BJ345" s="19" t="s">
        <v>89</v>
      </c>
      <c r="BK345" s="145">
        <f>ROUND(I345*H345,2)</f>
        <v>0</v>
      </c>
      <c r="BL345" s="19" t="s">
        <v>153</v>
      </c>
      <c r="BM345" s="144" t="s">
        <v>2963</v>
      </c>
    </row>
    <row r="346" spans="2:65" s="1" customFormat="1" ht="39">
      <c r="B346" s="34"/>
      <c r="D346" s="146" t="s">
        <v>248</v>
      </c>
      <c r="F346" s="147" t="s">
        <v>8138</v>
      </c>
      <c r="I346" s="148"/>
      <c r="L346" s="34"/>
      <c r="M346" s="149"/>
      <c r="T346" s="55"/>
      <c r="AT346" s="19" t="s">
        <v>248</v>
      </c>
      <c r="AU346" s="19" t="s">
        <v>89</v>
      </c>
    </row>
    <row r="347" spans="2:65" s="1" customFormat="1" ht="24.2" customHeight="1">
      <c r="B347" s="34"/>
      <c r="C347" s="133" t="s">
        <v>1976</v>
      </c>
      <c r="D347" s="133" t="s">
        <v>243</v>
      </c>
      <c r="E347" s="134" t="s">
        <v>8139</v>
      </c>
      <c r="F347" s="135" t="s">
        <v>8140</v>
      </c>
      <c r="G347" s="136" t="s">
        <v>513</v>
      </c>
      <c r="H347" s="137">
        <v>556</v>
      </c>
      <c r="I347" s="138"/>
      <c r="J347" s="139">
        <f>ROUND(I347*H347,2)</f>
        <v>0</v>
      </c>
      <c r="K347" s="135" t="s">
        <v>21</v>
      </c>
      <c r="L347" s="34"/>
      <c r="M347" s="140" t="s">
        <v>21</v>
      </c>
      <c r="N347" s="141" t="s">
        <v>45</v>
      </c>
      <c r="P347" s="142">
        <f>O347*H347</f>
        <v>0</v>
      </c>
      <c r="Q347" s="142">
        <v>0</v>
      </c>
      <c r="R347" s="142">
        <f>Q347*H347</f>
        <v>0</v>
      </c>
      <c r="S347" s="142">
        <v>0</v>
      </c>
      <c r="T347" s="143">
        <f>S347*H347</f>
        <v>0</v>
      </c>
      <c r="AR347" s="144" t="s">
        <v>153</v>
      </c>
      <c r="AT347" s="144" t="s">
        <v>243</v>
      </c>
      <c r="AU347" s="144" t="s">
        <v>89</v>
      </c>
      <c r="AY347" s="19" t="s">
        <v>241</v>
      </c>
      <c r="BE347" s="145">
        <f>IF(N347="základní",J347,0)</f>
        <v>0</v>
      </c>
      <c r="BF347" s="145">
        <f>IF(N347="snížená",J347,0)</f>
        <v>0</v>
      </c>
      <c r="BG347" s="145">
        <f>IF(N347="zákl. přenesená",J347,0)</f>
        <v>0</v>
      </c>
      <c r="BH347" s="145">
        <f>IF(N347="sníž. přenesená",J347,0)</f>
        <v>0</v>
      </c>
      <c r="BI347" s="145">
        <f>IF(N347="nulová",J347,0)</f>
        <v>0</v>
      </c>
      <c r="BJ347" s="19" t="s">
        <v>89</v>
      </c>
      <c r="BK347" s="145">
        <f>ROUND(I347*H347,2)</f>
        <v>0</v>
      </c>
      <c r="BL347" s="19" t="s">
        <v>153</v>
      </c>
      <c r="BM347" s="144" t="s">
        <v>2971</v>
      </c>
    </row>
    <row r="348" spans="2:65" s="1" customFormat="1" ht="39">
      <c r="B348" s="34"/>
      <c r="D348" s="146" t="s">
        <v>248</v>
      </c>
      <c r="F348" s="147" t="s">
        <v>8138</v>
      </c>
      <c r="I348" s="148"/>
      <c r="L348" s="34"/>
      <c r="M348" s="149"/>
      <c r="T348" s="55"/>
      <c r="AT348" s="19" t="s">
        <v>248</v>
      </c>
      <c r="AU348" s="19" t="s">
        <v>89</v>
      </c>
    </row>
    <row r="349" spans="2:65" s="1" customFormat="1" ht="24.2" customHeight="1">
      <c r="B349" s="34"/>
      <c r="C349" s="133" t="s">
        <v>1984</v>
      </c>
      <c r="D349" s="133" t="s">
        <v>243</v>
      </c>
      <c r="E349" s="134" t="s">
        <v>8141</v>
      </c>
      <c r="F349" s="135" t="s">
        <v>8142</v>
      </c>
      <c r="G349" s="136" t="s">
        <v>513</v>
      </c>
      <c r="H349" s="137">
        <v>852</v>
      </c>
      <c r="I349" s="138"/>
      <c r="J349" s="139">
        <f>ROUND(I349*H349,2)</f>
        <v>0</v>
      </c>
      <c r="K349" s="135" t="s">
        <v>21</v>
      </c>
      <c r="L349" s="34"/>
      <c r="M349" s="140" t="s">
        <v>21</v>
      </c>
      <c r="N349" s="141" t="s">
        <v>45</v>
      </c>
      <c r="P349" s="142">
        <f>O349*H349</f>
        <v>0</v>
      </c>
      <c r="Q349" s="142">
        <v>0</v>
      </c>
      <c r="R349" s="142">
        <f>Q349*H349</f>
        <v>0</v>
      </c>
      <c r="S349" s="142">
        <v>0</v>
      </c>
      <c r="T349" s="143">
        <f>S349*H349</f>
        <v>0</v>
      </c>
      <c r="AR349" s="144" t="s">
        <v>153</v>
      </c>
      <c r="AT349" s="144" t="s">
        <v>243</v>
      </c>
      <c r="AU349" s="144" t="s">
        <v>89</v>
      </c>
      <c r="AY349" s="19" t="s">
        <v>241</v>
      </c>
      <c r="BE349" s="145">
        <f>IF(N349="základní",J349,0)</f>
        <v>0</v>
      </c>
      <c r="BF349" s="145">
        <f>IF(N349="snížená",J349,0)</f>
        <v>0</v>
      </c>
      <c r="BG349" s="145">
        <f>IF(N349="zákl. přenesená",J349,0)</f>
        <v>0</v>
      </c>
      <c r="BH349" s="145">
        <f>IF(N349="sníž. přenesená",J349,0)</f>
        <v>0</v>
      </c>
      <c r="BI349" s="145">
        <f>IF(N349="nulová",J349,0)</f>
        <v>0</v>
      </c>
      <c r="BJ349" s="19" t="s">
        <v>89</v>
      </c>
      <c r="BK349" s="145">
        <f>ROUND(I349*H349,2)</f>
        <v>0</v>
      </c>
      <c r="BL349" s="19" t="s">
        <v>153</v>
      </c>
      <c r="BM349" s="144" t="s">
        <v>2996</v>
      </c>
    </row>
    <row r="350" spans="2:65" s="1" customFormat="1" ht="39">
      <c r="B350" s="34"/>
      <c r="D350" s="146" t="s">
        <v>248</v>
      </c>
      <c r="F350" s="147" t="s">
        <v>8138</v>
      </c>
      <c r="I350" s="148"/>
      <c r="L350" s="34"/>
      <c r="M350" s="149"/>
      <c r="T350" s="55"/>
      <c r="AT350" s="19" t="s">
        <v>248</v>
      </c>
      <c r="AU350" s="19" t="s">
        <v>89</v>
      </c>
    </row>
    <row r="351" spans="2:65" s="1" customFormat="1" ht="24.2" customHeight="1">
      <c r="B351" s="34"/>
      <c r="C351" s="133" t="s">
        <v>1991</v>
      </c>
      <c r="D351" s="133" t="s">
        <v>243</v>
      </c>
      <c r="E351" s="134" t="s">
        <v>8143</v>
      </c>
      <c r="F351" s="135" t="s">
        <v>8144</v>
      </c>
      <c r="G351" s="136" t="s">
        <v>513</v>
      </c>
      <c r="H351" s="137">
        <v>952</v>
      </c>
      <c r="I351" s="138"/>
      <c r="J351" s="139">
        <f>ROUND(I351*H351,2)</f>
        <v>0</v>
      </c>
      <c r="K351" s="135" t="s">
        <v>21</v>
      </c>
      <c r="L351" s="34"/>
      <c r="M351" s="140" t="s">
        <v>21</v>
      </c>
      <c r="N351" s="141" t="s">
        <v>45</v>
      </c>
      <c r="P351" s="142">
        <f>O351*H351</f>
        <v>0</v>
      </c>
      <c r="Q351" s="142">
        <v>0</v>
      </c>
      <c r="R351" s="142">
        <f>Q351*H351</f>
        <v>0</v>
      </c>
      <c r="S351" s="142">
        <v>0</v>
      </c>
      <c r="T351" s="143">
        <f>S351*H351</f>
        <v>0</v>
      </c>
      <c r="AR351" s="144" t="s">
        <v>153</v>
      </c>
      <c r="AT351" s="144" t="s">
        <v>243</v>
      </c>
      <c r="AU351" s="144" t="s">
        <v>89</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153</v>
      </c>
      <c r="BM351" s="144" t="s">
        <v>3018</v>
      </c>
    </row>
    <row r="352" spans="2:65" s="1" customFormat="1" ht="39">
      <c r="B352" s="34"/>
      <c r="D352" s="146" t="s">
        <v>248</v>
      </c>
      <c r="F352" s="147" t="s">
        <v>8138</v>
      </c>
      <c r="I352" s="148"/>
      <c r="L352" s="34"/>
      <c r="M352" s="149"/>
      <c r="T352" s="55"/>
      <c r="AT352" s="19" t="s">
        <v>248</v>
      </c>
      <c r="AU352" s="19" t="s">
        <v>89</v>
      </c>
    </row>
    <row r="353" spans="2:65" s="1" customFormat="1" ht="24.2" customHeight="1">
      <c r="B353" s="34"/>
      <c r="C353" s="133" t="s">
        <v>2003</v>
      </c>
      <c r="D353" s="133" t="s">
        <v>243</v>
      </c>
      <c r="E353" s="134" t="s">
        <v>8145</v>
      </c>
      <c r="F353" s="135" t="s">
        <v>8146</v>
      </c>
      <c r="G353" s="136" t="s">
        <v>513</v>
      </c>
      <c r="H353" s="137">
        <v>591</v>
      </c>
      <c r="I353" s="138"/>
      <c r="J353" s="139">
        <f>ROUND(I353*H353,2)</f>
        <v>0</v>
      </c>
      <c r="K353" s="135" t="s">
        <v>21</v>
      </c>
      <c r="L353" s="34"/>
      <c r="M353" s="140" t="s">
        <v>21</v>
      </c>
      <c r="N353" s="141" t="s">
        <v>45</v>
      </c>
      <c r="P353" s="142">
        <f>O353*H353</f>
        <v>0</v>
      </c>
      <c r="Q353" s="142">
        <v>0</v>
      </c>
      <c r="R353" s="142">
        <f>Q353*H353</f>
        <v>0</v>
      </c>
      <c r="S353" s="142">
        <v>0</v>
      </c>
      <c r="T353" s="143">
        <f>S353*H353</f>
        <v>0</v>
      </c>
      <c r="AR353" s="144" t="s">
        <v>153</v>
      </c>
      <c r="AT353" s="144" t="s">
        <v>243</v>
      </c>
      <c r="AU353" s="144" t="s">
        <v>89</v>
      </c>
      <c r="AY353" s="19" t="s">
        <v>241</v>
      </c>
      <c r="BE353" s="145">
        <f>IF(N353="základní",J353,0)</f>
        <v>0</v>
      </c>
      <c r="BF353" s="145">
        <f>IF(N353="snížená",J353,0)</f>
        <v>0</v>
      </c>
      <c r="BG353" s="145">
        <f>IF(N353="zákl. přenesená",J353,0)</f>
        <v>0</v>
      </c>
      <c r="BH353" s="145">
        <f>IF(N353="sníž. přenesená",J353,0)</f>
        <v>0</v>
      </c>
      <c r="BI353" s="145">
        <f>IF(N353="nulová",J353,0)</f>
        <v>0</v>
      </c>
      <c r="BJ353" s="19" t="s">
        <v>89</v>
      </c>
      <c r="BK353" s="145">
        <f>ROUND(I353*H353,2)</f>
        <v>0</v>
      </c>
      <c r="BL353" s="19" t="s">
        <v>153</v>
      </c>
      <c r="BM353" s="144" t="s">
        <v>3032</v>
      </c>
    </row>
    <row r="354" spans="2:65" s="1" customFormat="1" ht="39">
      <c r="B354" s="34"/>
      <c r="D354" s="146" t="s">
        <v>248</v>
      </c>
      <c r="F354" s="147" t="s">
        <v>8138</v>
      </c>
      <c r="I354" s="148"/>
      <c r="L354" s="34"/>
      <c r="M354" s="149"/>
      <c r="T354" s="55"/>
      <c r="AT354" s="19" t="s">
        <v>248</v>
      </c>
      <c r="AU354" s="19" t="s">
        <v>89</v>
      </c>
    </row>
    <row r="355" spans="2:65" s="11" customFormat="1" ht="22.9" customHeight="1">
      <c r="B355" s="121"/>
      <c r="D355" s="122" t="s">
        <v>72</v>
      </c>
      <c r="E355" s="131" t="s">
        <v>8147</v>
      </c>
      <c r="F355" s="131" t="s">
        <v>8148</v>
      </c>
      <c r="I355" s="124"/>
      <c r="J355" s="132">
        <f>BK355</f>
        <v>0</v>
      </c>
      <c r="L355" s="121"/>
      <c r="M355" s="126"/>
      <c r="P355" s="127">
        <f>SUM(P356:P372)</f>
        <v>0</v>
      </c>
      <c r="R355" s="127">
        <f>SUM(R356:R372)</f>
        <v>0</v>
      </c>
      <c r="T355" s="128">
        <f>SUM(T356:T372)</f>
        <v>0</v>
      </c>
      <c r="AR355" s="122" t="s">
        <v>81</v>
      </c>
      <c r="AT355" s="129" t="s">
        <v>72</v>
      </c>
      <c r="AU355" s="129" t="s">
        <v>81</v>
      </c>
      <c r="AY355" s="122" t="s">
        <v>241</v>
      </c>
      <c r="BK355" s="130">
        <f>SUM(BK356:BK372)</f>
        <v>0</v>
      </c>
    </row>
    <row r="356" spans="2:65" s="1" customFormat="1" ht="37.9" customHeight="1">
      <c r="B356" s="34"/>
      <c r="C356" s="133" t="s">
        <v>2009</v>
      </c>
      <c r="D356" s="133" t="s">
        <v>243</v>
      </c>
      <c r="E356" s="134" t="s">
        <v>8149</v>
      </c>
      <c r="F356" s="135" t="s">
        <v>8150</v>
      </c>
      <c r="G356" s="136" t="s">
        <v>5147</v>
      </c>
      <c r="H356" s="137">
        <v>6</v>
      </c>
      <c r="I356" s="138"/>
      <c r="J356" s="139">
        <f>ROUND(I356*H356,2)</f>
        <v>0</v>
      </c>
      <c r="K356" s="135" t="s">
        <v>21</v>
      </c>
      <c r="L356" s="34"/>
      <c r="M356" s="140" t="s">
        <v>21</v>
      </c>
      <c r="N356" s="141" t="s">
        <v>45</v>
      </c>
      <c r="P356" s="142">
        <f>O356*H356</f>
        <v>0</v>
      </c>
      <c r="Q356" s="142">
        <v>0</v>
      </c>
      <c r="R356" s="142">
        <f>Q356*H356</f>
        <v>0</v>
      </c>
      <c r="S356" s="142">
        <v>0</v>
      </c>
      <c r="T356" s="143">
        <f>S356*H356</f>
        <v>0</v>
      </c>
      <c r="AR356" s="144" t="s">
        <v>153</v>
      </c>
      <c r="AT356" s="144" t="s">
        <v>243</v>
      </c>
      <c r="AU356" s="144" t="s">
        <v>89</v>
      </c>
      <c r="AY356" s="19" t="s">
        <v>241</v>
      </c>
      <c r="BE356" s="145">
        <f>IF(N356="základní",J356,0)</f>
        <v>0</v>
      </c>
      <c r="BF356" s="145">
        <f>IF(N356="snížená",J356,0)</f>
        <v>0</v>
      </c>
      <c r="BG356" s="145">
        <f>IF(N356="zákl. přenesená",J356,0)</f>
        <v>0</v>
      </c>
      <c r="BH356" s="145">
        <f>IF(N356="sníž. přenesená",J356,0)</f>
        <v>0</v>
      </c>
      <c r="BI356" s="145">
        <f>IF(N356="nulová",J356,0)</f>
        <v>0</v>
      </c>
      <c r="BJ356" s="19" t="s">
        <v>89</v>
      </c>
      <c r="BK356" s="145">
        <f>ROUND(I356*H356,2)</f>
        <v>0</v>
      </c>
      <c r="BL356" s="19" t="s">
        <v>153</v>
      </c>
      <c r="BM356" s="144" t="s">
        <v>3047</v>
      </c>
    </row>
    <row r="357" spans="2:65" s="1" customFormat="1" ht="58.5">
      <c r="B357" s="34"/>
      <c r="D357" s="146" t="s">
        <v>248</v>
      </c>
      <c r="F357" s="147" t="s">
        <v>8151</v>
      </c>
      <c r="I357" s="148"/>
      <c r="L357" s="34"/>
      <c r="M357" s="149"/>
      <c r="T357" s="55"/>
      <c r="AT357" s="19" t="s">
        <v>248</v>
      </c>
      <c r="AU357" s="19" t="s">
        <v>89</v>
      </c>
    </row>
    <row r="358" spans="2:65" s="1" customFormat="1" ht="37.9" customHeight="1">
      <c r="B358" s="34"/>
      <c r="C358" s="133" t="s">
        <v>2017</v>
      </c>
      <c r="D358" s="133" t="s">
        <v>243</v>
      </c>
      <c r="E358" s="134" t="s">
        <v>8152</v>
      </c>
      <c r="F358" s="135" t="s">
        <v>8153</v>
      </c>
      <c r="G358" s="136" t="s">
        <v>5147</v>
      </c>
      <c r="H358" s="137">
        <v>4</v>
      </c>
      <c r="I358" s="138"/>
      <c r="J358" s="139">
        <f>ROUND(I358*H358,2)</f>
        <v>0</v>
      </c>
      <c r="K358" s="135" t="s">
        <v>21</v>
      </c>
      <c r="L358" s="34"/>
      <c r="M358" s="140" t="s">
        <v>21</v>
      </c>
      <c r="N358" s="141" t="s">
        <v>45</v>
      </c>
      <c r="P358" s="142">
        <f>O358*H358</f>
        <v>0</v>
      </c>
      <c r="Q358" s="142">
        <v>0</v>
      </c>
      <c r="R358" s="142">
        <f>Q358*H358</f>
        <v>0</v>
      </c>
      <c r="S358" s="142">
        <v>0</v>
      </c>
      <c r="T358" s="143">
        <f>S358*H358</f>
        <v>0</v>
      </c>
      <c r="AR358" s="144" t="s">
        <v>153</v>
      </c>
      <c r="AT358" s="144" t="s">
        <v>243</v>
      </c>
      <c r="AU358" s="144" t="s">
        <v>89</v>
      </c>
      <c r="AY358" s="19" t="s">
        <v>241</v>
      </c>
      <c r="BE358" s="145">
        <f>IF(N358="základní",J358,0)</f>
        <v>0</v>
      </c>
      <c r="BF358" s="145">
        <f>IF(N358="snížená",J358,0)</f>
        <v>0</v>
      </c>
      <c r="BG358" s="145">
        <f>IF(N358="zákl. přenesená",J358,0)</f>
        <v>0</v>
      </c>
      <c r="BH358" s="145">
        <f>IF(N358="sníž. přenesená",J358,0)</f>
        <v>0</v>
      </c>
      <c r="BI358" s="145">
        <f>IF(N358="nulová",J358,0)</f>
        <v>0</v>
      </c>
      <c r="BJ358" s="19" t="s">
        <v>89</v>
      </c>
      <c r="BK358" s="145">
        <f>ROUND(I358*H358,2)</f>
        <v>0</v>
      </c>
      <c r="BL358" s="19" t="s">
        <v>153</v>
      </c>
      <c r="BM358" s="144" t="s">
        <v>3059</v>
      </c>
    </row>
    <row r="359" spans="2:65" s="1" customFormat="1" ht="58.5">
      <c r="B359" s="34"/>
      <c r="D359" s="146" t="s">
        <v>248</v>
      </c>
      <c r="F359" s="147" t="s">
        <v>8154</v>
      </c>
      <c r="I359" s="148"/>
      <c r="L359" s="34"/>
      <c r="M359" s="149"/>
      <c r="T359" s="55"/>
      <c r="AT359" s="19" t="s">
        <v>248</v>
      </c>
      <c r="AU359" s="19" t="s">
        <v>89</v>
      </c>
    </row>
    <row r="360" spans="2:65" s="1" customFormat="1" ht="37.9" customHeight="1">
      <c r="B360" s="34"/>
      <c r="C360" s="133" t="s">
        <v>2022</v>
      </c>
      <c r="D360" s="133" t="s">
        <v>243</v>
      </c>
      <c r="E360" s="134" t="s">
        <v>8155</v>
      </c>
      <c r="F360" s="135" t="s">
        <v>8156</v>
      </c>
      <c r="G360" s="136" t="s">
        <v>5147</v>
      </c>
      <c r="H360" s="137">
        <v>2</v>
      </c>
      <c r="I360" s="138"/>
      <c r="J360" s="139">
        <f>ROUND(I360*H360,2)</f>
        <v>0</v>
      </c>
      <c r="K360" s="135" t="s">
        <v>21</v>
      </c>
      <c r="L360" s="34"/>
      <c r="M360" s="140" t="s">
        <v>21</v>
      </c>
      <c r="N360" s="141" t="s">
        <v>45</v>
      </c>
      <c r="P360" s="142">
        <f>O360*H360</f>
        <v>0</v>
      </c>
      <c r="Q360" s="142">
        <v>0</v>
      </c>
      <c r="R360" s="142">
        <f>Q360*H360</f>
        <v>0</v>
      </c>
      <c r="S360" s="142">
        <v>0</v>
      </c>
      <c r="T360" s="143">
        <f>S360*H360</f>
        <v>0</v>
      </c>
      <c r="AR360" s="144" t="s">
        <v>153</v>
      </c>
      <c r="AT360" s="144" t="s">
        <v>243</v>
      </c>
      <c r="AU360" s="144" t="s">
        <v>89</v>
      </c>
      <c r="AY360" s="19" t="s">
        <v>241</v>
      </c>
      <c r="BE360" s="145">
        <f>IF(N360="základní",J360,0)</f>
        <v>0</v>
      </c>
      <c r="BF360" s="145">
        <f>IF(N360="snížená",J360,0)</f>
        <v>0</v>
      </c>
      <c r="BG360" s="145">
        <f>IF(N360="zákl. přenesená",J360,0)</f>
        <v>0</v>
      </c>
      <c r="BH360" s="145">
        <f>IF(N360="sníž. přenesená",J360,0)</f>
        <v>0</v>
      </c>
      <c r="BI360" s="145">
        <f>IF(N360="nulová",J360,0)</f>
        <v>0</v>
      </c>
      <c r="BJ360" s="19" t="s">
        <v>89</v>
      </c>
      <c r="BK360" s="145">
        <f>ROUND(I360*H360,2)</f>
        <v>0</v>
      </c>
      <c r="BL360" s="19" t="s">
        <v>153</v>
      </c>
      <c r="BM360" s="144" t="s">
        <v>3073</v>
      </c>
    </row>
    <row r="361" spans="2:65" s="1" customFormat="1" ht="58.5">
      <c r="B361" s="34"/>
      <c r="D361" s="146" t="s">
        <v>248</v>
      </c>
      <c r="F361" s="147" t="s">
        <v>8154</v>
      </c>
      <c r="I361" s="148"/>
      <c r="L361" s="34"/>
      <c r="M361" s="149"/>
      <c r="T361" s="55"/>
      <c r="AT361" s="19" t="s">
        <v>248</v>
      </c>
      <c r="AU361" s="19" t="s">
        <v>89</v>
      </c>
    </row>
    <row r="362" spans="2:65" s="1" customFormat="1" ht="37.9" customHeight="1">
      <c r="B362" s="34"/>
      <c r="C362" s="133" t="s">
        <v>2028</v>
      </c>
      <c r="D362" s="133" t="s">
        <v>243</v>
      </c>
      <c r="E362" s="134" t="s">
        <v>8157</v>
      </c>
      <c r="F362" s="135" t="s">
        <v>8158</v>
      </c>
      <c r="G362" s="136" t="s">
        <v>5147</v>
      </c>
      <c r="H362" s="137">
        <v>2</v>
      </c>
      <c r="I362" s="138"/>
      <c r="J362" s="139">
        <f>ROUND(I362*H362,2)</f>
        <v>0</v>
      </c>
      <c r="K362" s="135" t="s">
        <v>21</v>
      </c>
      <c r="L362" s="34"/>
      <c r="M362" s="140" t="s">
        <v>21</v>
      </c>
      <c r="N362" s="141" t="s">
        <v>45</v>
      </c>
      <c r="P362" s="142">
        <f>O362*H362</f>
        <v>0</v>
      </c>
      <c r="Q362" s="142">
        <v>0</v>
      </c>
      <c r="R362" s="142">
        <f>Q362*H362</f>
        <v>0</v>
      </c>
      <c r="S362" s="142">
        <v>0</v>
      </c>
      <c r="T362" s="143">
        <f>S362*H362</f>
        <v>0</v>
      </c>
      <c r="AR362" s="144" t="s">
        <v>153</v>
      </c>
      <c r="AT362" s="144" t="s">
        <v>243</v>
      </c>
      <c r="AU362" s="144" t="s">
        <v>89</v>
      </c>
      <c r="AY362" s="19" t="s">
        <v>241</v>
      </c>
      <c r="BE362" s="145">
        <f>IF(N362="základní",J362,0)</f>
        <v>0</v>
      </c>
      <c r="BF362" s="145">
        <f>IF(N362="snížená",J362,0)</f>
        <v>0</v>
      </c>
      <c r="BG362" s="145">
        <f>IF(N362="zákl. přenesená",J362,0)</f>
        <v>0</v>
      </c>
      <c r="BH362" s="145">
        <f>IF(N362="sníž. přenesená",J362,0)</f>
        <v>0</v>
      </c>
      <c r="BI362" s="145">
        <f>IF(N362="nulová",J362,0)</f>
        <v>0</v>
      </c>
      <c r="BJ362" s="19" t="s">
        <v>89</v>
      </c>
      <c r="BK362" s="145">
        <f>ROUND(I362*H362,2)</f>
        <v>0</v>
      </c>
      <c r="BL362" s="19" t="s">
        <v>153</v>
      </c>
      <c r="BM362" s="144" t="s">
        <v>3085</v>
      </c>
    </row>
    <row r="363" spans="2:65" s="1" customFormat="1" ht="58.5">
      <c r="B363" s="34"/>
      <c r="D363" s="146" t="s">
        <v>248</v>
      </c>
      <c r="F363" s="147" t="s">
        <v>8154</v>
      </c>
      <c r="I363" s="148"/>
      <c r="L363" s="34"/>
      <c r="M363" s="149"/>
      <c r="T363" s="55"/>
      <c r="AT363" s="19" t="s">
        <v>248</v>
      </c>
      <c r="AU363" s="19" t="s">
        <v>89</v>
      </c>
    </row>
    <row r="364" spans="2:65" s="1" customFormat="1" ht="37.9" customHeight="1">
      <c r="B364" s="34"/>
      <c r="C364" s="133" t="s">
        <v>2036</v>
      </c>
      <c r="D364" s="133" t="s">
        <v>243</v>
      </c>
      <c r="E364" s="134" t="s">
        <v>8159</v>
      </c>
      <c r="F364" s="135" t="s">
        <v>8160</v>
      </c>
      <c r="G364" s="136" t="s">
        <v>5147</v>
      </c>
      <c r="H364" s="137">
        <v>8</v>
      </c>
      <c r="I364" s="138"/>
      <c r="J364" s="139">
        <f>ROUND(I364*H364,2)</f>
        <v>0</v>
      </c>
      <c r="K364" s="135" t="s">
        <v>21</v>
      </c>
      <c r="L364" s="34"/>
      <c r="M364" s="140" t="s">
        <v>21</v>
      </c>
      <c r="N364" s="141" t="s">
        <v>45</v>
      </c>
      <c r="P364" s="142">
        <f>O364*H364</f>
        <v>0</v>
      </c>
      <c r="Q364" s="142">
        <v>0</v>
      </c>
      <c r="R364" s="142">
        <f>Q364*H364</f>
        <v>0</v>
      </c>
      <c r="S364" s="142">
        <v>0</v>
      </c>
      <c r="T364" s="143">
        <f>S364*H364</f>
        <v>0</v>
      </c>
      <c r="AR364" s="144" t="s">
        <v>153</v>
      </c>
      <c r="AT364" s="144" t="s">
        <v>243</v>
      </c>
      <c r="AU364" s="144" t="s">
        <v>89</v>
      </c>
      <c r="AY364" s="19" t="s">
        <v>241</v>
      </c>
      <c r="BE364" s="145">
        <f>IF(N364="základní",J364,0)</f>
        <v>0</v>
      </c>
      <c r="BF364" s="145">
        <f>IF(N364="snížená",J364,0)</f>
        <v>0</v>
      </c>
      <c r="BG364" s="145">
        <f>IF(N364="zákl. přenesená",J364,0)</f>
        <v>0</v>
      </c>
      <c r="BH364" s="145">
        <f>IF(N364="sníž. přenesená",J364,0)</f>
        <v>0</v>
      </c>
      <c r="BI364" s="145">
        <f>IF(N364="nulová",J364,0)</f>
        <v>0</v>
      </c>
      <c r="BJ364" s="19" t="s">
        <v>89</v>
      </c>
      <c r="BK364" s="145">
        <f>ROUND(I364*H364,2)</f>
        <v>0</v>
      </c>
      <c r="BL364" s="19" t="s">
        <v>153</v>
      </c>
      <c r="BM364" s="144" t="s">
        <v>3097</v>
      </c>
    </row>
    <row r="365" spans="2:65" s="1" customFormat="1" ht="58.5">
      <c r="B365" s="34"/>
      <c r="D365" s="146" t="s">
        <v>248</v>
      </c>
      <c r="F365" s="147" t="s">
        <v>8154</v>
      </c>
      <c r="I365" s="148"/>
      <c r="L365" s="34"/>
      <c r="M365" s="149"/>
      <c r="T365" s="55"/>
      <c r="AT365" s="19" t="s">
        <v>248</v>
      </c>
      <c r="AU365" s="19" t="s">
        <v>89</v>
      </c>
    </row>
    <row r="366" spans="2:65" s="1" customFormat="1" ht="24.2" customHeight="1">
      <c r="B366" s="34"/>
      <c r="C366" s="133" t="s">
        <v>2041</v>
      </c>
      <c r="D366" s="133" t="s">
        <v>243</v>
      </c>
      <c r="E366" s="134" t="s">
        <v>8161</v>
      </c>
      <c r="F366" s="135" t="s">
        <v>8162</v>
      </c>
      <c r="G366" s="136" t="s">
        <v>5147</v>
      </c>
      <c r="H366" s="137">
        <v>10</v>
      </c>
      <c r="I366" s="138"/>
      <c r="J366" s="139">
        <f>ROUND(I366*H366,2)</f>
        <v>0</v>
      </c>
      <c r="K366" s="135" t="s">
        <v>21</v>
      </c>
      <c r="L366" s="34"/>
      <c r="M366" s="140" t="s">
        <v>21</v>
      </c>
      <c r="N366" s="141" t="s">
        <v>45</v>
      </c>
      <c r="P366" s="142">
        <f>O366*H366</f>
        <v>0</v>
      </c>
      <c r="Q366" s="142">
        <v>0</v>
      </c>
      <c r="R366" s="142">
        <f>Q366*H366</f>
        <v>0</v>
      </c>
      <c r="S366" s="142">
        <v>0</v>
      </c>
      <c r="T366" s="143">
        <f>S366*H366</f>
        <v>0</v>
      </c>
      <c r="AR366" s="144" t="s">
        <v>153</v>
      </c>
      <c r="AT366" s="144" t="s">
        <v>243</v>
      </c>
      <c r="AU366" s="144" t="s">
        <v>89</v>
      </c>
      <c r="AY366" s="19" t="s">
        <v>241</v>
      </c>
      <c r="BE366" s="145">
        <f>IF(N366="základní",J366,0)</f>
        <v>0</v>
      </c>
      <c r="BF366" s="145">
        <f>IF(N366="snížená",J366,0)</f>
        <v>0</v>
      </c>
      <c r="BG366" s="145">
        <f>IF(N366="zákl. přenesená",J366,0)</f>
        <v>0</v>
      </c>
      <c r="BH366" s="145">
        <f>IF(N366="sníž. přenesená",J366,0)</f>
        <v>0</v>
      </c>
      <c r="BI366" s="145">
        <f>IF(N366="nulová",J366,0)</f>
        <v>0</v>
      </c>
      <c r="BJ366" s="19" t="s">
        <v>89</v>
      </c>
      <c r="BK366" s="145">
        <f>ROUND(I366*H366,2)</f>
        <v>0</v>
      </c>
      <c r="BL366" s="19" t="s">
        <v>153</v>
      </c>
      <c r="BM366" s="144" t="s">
        <v>3109</v>
      </c>
    </row>
    <row r="367" spans="2:65" s="1" customFormat="1" ht="39">
      <c r="B367" s="34"/>
      <c r="D367" s="146" t="s">
        <v>248</v>
      </c>
      <c r="F367" s="147" t="s">
        <v>8163</v>
      </c>
      <c r="I367" s="148"/>
      <c r="L367" s="34"/>
      <c r="M367" s="149"/>
      <c r="T367" s="55"/>
      <c r="AT367" s="19" t="s">
        <v>248</v>
      </c>
      <c r="AU367" s="19" t="s">
        <v>89</v>
      </c>
    </row>
    <row r="368" spans="2:65" s="1" customFormat="1" ht="24.2" customHeight="1">
      <c r="B368" s="34"/>
      <c r="C368" s="133" t="s">
        <v>2045</v>
      </c>
      <c r="D368" s="133" t="s">
        <v>243</v>
      </c>
      <c r="E368" s="134" t="s">
        <v>8164</v>
      </c>
      <c r="F368" s="135" t="s">
        <v>8165</v>
      </c>
      <c r="G368" s="136" t="s">
        <v>5147</v>
      </c>
      <c r="H368" s="137">
        <v>3</v>
      </c>
      <c r="I368" s="138"/>
      <c r="J368" s="139">
        <f>ROUND(I368*H368,2)</f>
        <v>0</v>
      </c>
      <c r="K368" s="135" t="s">
        <v>21</v>
      </c>
      <c r="L368" s="34"/>
      <c r="M368" s="140" t="s">
        <v>21</v>
      </c>
      <c r="N368" s="141" t="s">
        <v>45</v>
      </c>
      <c r="P368" s="142">
        <f>O368*H368</f>
        <v>0</v>
      </c>
      <c r="Q368" s="142">
        <v>0</v>
      </c>
      <c r="R368" s="142">
        <f>Q368*H368</f>
        <v>0</v>
      </c>
      <c r="S368" s="142">
        <v>0</v>
      </c>
      <c r="T368" s="143">
        <f>S368*H368</f>
        <v>0</v>
      </c>
      <c r="AR368" s="144" t="s">
        <v>153</v>
      </c>
      <c r="AT368" s="144" t="s">
        <v>243</v>
      </c>
      <c r="AU368" s="144" t="s">
        <v>89</v>
      </c>
      <c r="AY368" s="19" t="s">
        <v>241</v>
      </c>
      <c r="BE368" s="145">
        <f>IF(N368="základní",J368,0)</f>
        <v>0</v>
      </c>
      <c r="BF368" s="145">
        <f>IF(N368="snížená",J368,0)</f>
        <v>0</v>
      </c>
      <c r="BG368" s="145">
        <f>IF(N368="zákl. přenesená",J368,0)</f>
        <v>0</v>
      </c>
      <c r="BH368" s="145">
        <f>IF(N368="sníž. přenesená",J368,0)</f>
        <v>0</v>
      </c>
      <c r="BI368" s="145">
        <f>IF(N368="nulová",J368,0)</f>
        <v>0</v>
      </c>
      <c r="BJ368" s="19" t="s">
        <v>89</v>
      </c>
      <c r="BK368" s="145">
        <f>ROUND(I368*H368,2)</f>
        <v>0</v>
      </c>
      <c r="BL368" s="19" t="s">
        <v>153</v>
      </c>
      <c r="BM368" s="144" t="s">
        <v>3123</v>
      </c>
    </row>
    <row r="369" spans="2:65" s="1" customFormat="1" ht="39">
      <c r="B369" s="34"/>
      <c r="D369" s="146" t="s">
        <v>248</v>
      </c>
      <c r="F369" s="147" t="s">
        <v>8163</v>
      </c>
      <c r="I369" s="148"/>
      <c r="L369" s="34"/>
      <c r="M369" s="149"/>
      <c r="T369" s="55"/>
      <c r="AT369" s="19" t="s">
        <v>248</v>
      </c>
      <c r="AU369" s="19" t="s">
        <v>89</v>
      </c>
    </row>
    <row r="370" spans="2:65" s="1" customFormat="1" ht="24.2" customHeight="1">
      <c r="B370" s="34"/>
      <c r="C370" s="133" t="s">
        <v>2055</v>
      </c>
      <c r="D370" s="133" t="s">
        <v>243</v>
      </c>
      <c r="E370" s="134" t="s">
        <v>8166</v>
      </c>
      <c r="F370" s="135" t="s">
        <v>8167</v>
      </c>
      <c r="G370" s="136" t="s">
        <v>5147</v>
      </c>
      <c r="H370" s="137">
        <v>2</v>
      </c>
      <c r="I370" s="138"/>
      <c r="J370" s="139">
        <f>ROUND(I370*H370,2)</f>
        <v>0</v>
      </c>
      <c r="K370" s="135" t="s">
        <v>21</v>
      </c>
      <c r="L370" s="34"/>
      <c r="M370" s="140" t="s">
        <v>21</v>
      </c>
      <c r="N370" s="141" t="s">
        <v>45</v>
      </c>
      <c r="P370" s="142">
        <f>O370*H370</f>
        <v>0</v>
      </c>
      <c r="Q370" s="142">
        <v>0</v>
      </c>
      <c r="R370" s="142">
        <f>Q370*H370</f>
        <v>0</v>
      </c>
      <c r="S370" s="142">
        <v>0</v>
      </c>
      <c r="T370" s="143">
        <f>S370*H370</f>
        <v>0</v>
      </c>
      <c r="AR370" s="144" t="s">
        <v>153</v>
      </c>
      <c r="AT370" s="144" t="s">
        <v>243</v>
      </c>
      <c r="AU370" s="144" t="s">
        <v>89</v>
      </c>
      <c r="AY370" s="19" t="s">
        <v>241</v>
      </c>
      <c r="BE370" s="145">
        <f>IF(N370="základní",J370,0)</f>
        <v>0</v>
      </c>
      <c r="BF370" s="145">
        <f>IF(N370="snížená",J370,0)</f>
        <v>0</v>
      </c>
      <c r="BG370" s="145">
        <f>IF(N370="zákl. přenesená",J370,0)</f>
        <v>0</v>
      </c>
      <c r="BH370" s="145">
        <f>IF(N370="sníž. přenesená",J370,0)</f>
        <v>0</v>
      </c>
      <c r="BI370" s="145">
        <f>IF(N370="nulová",J370,0)</f>
        <v>0</v>
      </c>
      <c r="BJ370" s="19" t="s">
        <v>89</v>
      </c>
      <c r="BK370" s="145">
        <f>ROUND(I370*H370,2)</f>
        <v>0</v>
      </c>
      <c r="BL370" s="19" t="s">
        <v>153</v>
      </c>
      <c r="BM370" s="144" t="s">
        <v>3136</v>
      </c>
    </row>
    <row r="371" spans="2:65" s="1" customFormat="1" ht="39">
      <c r="B371" s="34"/>
      <c r="D371" s="146" t="s">
        <v>248</v>
      </c>
      <c r="F371" s="147" t="s">
        <v>8163</v>
      </c>
      <c r="I371" s="148"/>
      <c r="L371" s="34"/>
      <c r="M371" s="149"/>
      <c r="T371" s="55"/>
      <c r="AT371" s="19" t="s">
        <v>248</v>
      </c>
      <c r="AU371" s="19" t="s">
        <v>89</v>
      </c>
    </row>
    <row r="372" spans="2:65" s="1" customFormat="1" ht="37.9" customHeight="1">
      <c r="B372" s="34"/>
      <c r="C372" s="133" t="s">
        <v>2060</v>
      </c>
      <c r="D372" s="133" t="s">
        <v>243</v>
      </c>
      <c r="E372" s="134" t="s">
        <v>8168</v>
      </c>
      <c r="F372" s="135" t="s">
        <v>8169</v>
      </c>
      <c r="G372" s="136" t="s">
        <v>5147</v>
      </c>
      <c r="H372" s="137">
        <v>11</v>
      </c>
      <c r="I372" s="138"/>
      <c r="J372" s="139">
        <f>ROUND(I372*H372,2)</f>
        <v>0</v>
      </c>
      <c r="K372" s="135" t="s">
        <v>21</v>
      </c>
      <c r="L372" s="34"/>
      <c r="M372" s="140" t="s">
        <v>21</v>
      </c>
      <c r="N372" s="141" t="s">
        <v>45</v>
      </c>
      <c r="P372" s="142">
        <f>O372*H372</f>
        <v>0</v>
      </c>
      <c r="Q372" s="142">
        <v>0</v>
      </c>
      <c r="R372" s="142">
        <f>Q372*H372</f>
        <v>0</v>
      </c>
      <c r="S372" s="142">
        <v>0</v>
      </c>
      <c r="T372" s="143">
        <f>S372*H372</f>
        <v>0</v>
      </c>
      <c r="AR372" s="144" t="s">
        <v>153</v>
      </c>
      <c r="AT372" s="144" t="s">
        <v>243</v>
      </c>
      <c r="AU372" s="144" t="s">
        <v>89</v>
      </c>
      <c r="AY372" s="19" t="s">
        <v>241</v>
      </c>
      <c r="BE372" s="145">
        <f>IF(N372="základní",J372,0)</f>
        <v>0</v>
      </c>
      <c r="BF372" s="145">
        <f>IF(N372="snížená",J372,0)</f>
        <v>0</v>
      </c>
      <c r="BG372" s="145">
        <f>IF(N372="zákl. přenesená",J372,0)</f>
        <v>0</v>
      </c>
      <c r="BH372" s="145">
        <f>IF(N372="sníž. přenesená",J372,0)</f>
        <v>0</v>
      </c>
      <c r="BI372" s="145">
        <f>IF(N372="nulová",J372,0)</f>
        <v>0</v>
      </c>
      <c r="BJ372" s="19" t="s">
        <v>89</v>
      </c>
      <c r="BK372" s="145">
        <f>ROUND(I372*H372,2)</f>
        <v>0</v>
      </c>
      <c r="BL372" s="19" t="s">
        <v>153</v>
      </c>
      <c r="BM372" s="144" t="s">
        <v>3147</v>
      </c>
    </row>
    <row r="373" spans="2:65" s="11" customFormat="1" ht="22.9" customHeight="1">
      <c r="B373" s="121"/>
      <c r="D373" s="122" t="s">
        <v>72</v>
      </c>
      <c r="E373" s="131" t="s">
        <v>8170</v>
      </c>
      <c r="F373" s="131" t="s">
        <v>8171</v>
      </c>
      <c r="I373" s="124"/>
      <c r="J373" s="132">
        <f>BK373</f>
        <v>0</v>
      </c>
      <c r="L373" s="121"/>
      <c r="M373" s="126"/>
      <c r="P373" s="127">
        <f>SUM(P374:P383)</f>
        <v>0</v>
      </c>
      <c r="R373" s="127">
        <f>SUM(R374:R383)</f>
        <v>0</v>
      </c>
      <c r="T373" s="128">
        <f>SUM(T374:T383)</f>
        <v>0</v>
      </c>
      <c r="AR373" s="122" t="s">
        <v>81</v>
      </c>
      <c r="AT373" s="129" t="s">
        <v>72</v>
      </c>
      <c r="AU373" s="129" t="s">
        <v>81</v>
      </c>
      <c r="AY373" s="122" t="s">
        <v>241</v>
      </c>
      <c r="BK373" s="130">
        <f>SUM(BK374:BK383)</f>
        <v>0</v>
      </c>
    </row>
    <row r="374" spans="2:65" s="1" customFormat="1" ht="24.2" customHeight="1">
      <c r="B374" s="34"/>
      <c r="C374" s="133" t="s">
        <v>2065</v>
      </c>
      <c r="D374" s="133" t="s">
        <v>243</v>
      </c>
      <c r="E374" s="134" t="s">
        <v>8172</v>
      </c>
      <c r="F374" s="135" t="s">
        <v>8173</v>
      </c>
      <c r="G374" s="136" t="s">
        <v>291</v>
      </c>
      <c r="H374" s="137">
        <v>134</v>
      </c>
      <c r="I374" s="138"/>
      <c r="J374" s="139">
        <f>ROUND(I374*H374,2)</f>
        <v>0</v>
      </c>
      <c r="K374" s="135" t="s">
        <v>21</v>
      </c>
      <c r="L374" s="34"/>
      <c r="M374" s="140" t="s">
        <v>21</v>
      </c>
      <c r="N374" s="141" t="s">
        <v>45</v>
      </c>
      <c r="P374" s="142">
        <f>O374*H374</f>
        <v>0</v>
      </c>
      <c r="Q374" s="142">
        <v>0</v>
      </c>
      <c r="R374" s="142">
        <f>Q374*H374</f>
        <v>0</v>
      </c>
      <c r="S374" s="142">
        <v>0</v>
      </c>
      <c r="T374" s="143">
        <f>S374*H374</f>
        <v>0</v>
      </c>
      <c r="AR374" s="144" t="s">
        <v>153</v>
      </c>
      <c r="AT374" s="144" t="s">
        <v>243</v>
      </c>
      <c r="AU374" s="144" t="s">
        <v>89</v>
      </c>
      <c r="AY374" s="19" t="s">
        <v>241</v>
      </c>
      <c r="BE374" s="145">
        <f>IF(N374="základní",J374,0)</f>
        <v>0</v>
      </c>
      <c r="BF374" s="145">
        <f>IF(N374="snížená",J374,0)</f>
        <v>0</v>
      </c>
      <c r="BG374" s="145">
        <f>IF(N374="zákl. přenesená",J374,0)</f>
        <v>0</v>
      </c>
      <c r="BH374" s="145">
        <f>IF(N374="sníž. přenesená",J374,0)</f>
        <v>0</v>
      </c>
      <c r="BI374" s="145">
        <f>IF(N374="nulová",J374,0)</f>
        <v>0</v>
      </c>
      <c r="BJ374" s="19" t="s">
        <v>89</v>
      </c>
      <c r="BK374" s="145">
        <f>ROUND(I374*H374,2)</f>
        <v>0</v>
      </c>
      <c r="BL374" s="19" t="s">
        <v>153</v>
      </c>
      <c r="BM374" s="144" t="s">
        <v>3160</v>
      </c>
    </row>
    <row r="375" spans="2:65" s="1" customFormat="1" ht="97.5">
      <c r="B375" s="34"/>
      <c r="D375" s="146" t="s">
        <v>248</v>
      </c>
      <c r="F375" s="147" t="s">
        <v>8174</v>
      </c>
      <c r="I375" s="148"/>
      <c r="L375" s="34"/>
      <c r="M375" s="149"/>
      <c r="T375" s="55"/>
      <c r="AT375" s="19" t="s">
        <v>248</v>
      </c>
      <c r="AU375" s="19" t="s">
        <v>89</v>
      </c>
    </row>
    <row r="376" spans="2:65" s="1" customFormat="1" ht="24.2" customHeight="1">
      <c r="B376" s="34"/>
      <c r="C376" s="133" t="s">
        <v>2069</v>
      </c>
      <c r="D376" s="133" t="s">
        <v>243</v>
      </c>
      <c r="E376" s="134" t="s">
        <v>8175</v>
      </c>
      <c r="F376" s="135" t="s">
        <v>8176</v>
      </c>
      <c r="G376" s="136" t="s">
        <v>291</v>
      </c>
      <c r="H376" s="137">
        <v>1381</v>
      </c>
      <c r="I376" s="138"/>
      <c r="J376" s="139">
        <f>ROUND(I376*H376,2)</f>
        <v>0</v>
      </c>
      <c r="K376" s="135" t="s">
        <v>21</v>
      </c>
      <c r="L376" s="34"/>
      <c r="M376" s="140" t="s">
        <v>21</v>
      </c>
      <c r="N376" s="141" t="s">
        <v>45</v>
      </c>
      <c r="P376" s="142">
        <f>O376*H376</f>
        <v>0</v>
      </c>
      <c r="Q376" s="142">
        <v>0</v>
      </c>
      <c r="R376" s="142">
        <f>Q376*H376</f>
        <v>0</v>
      </c>
      <c r="S376" s="142">
        <v>0</v>
      </c>
      <c r="T376" s="143">
        <f>S376*H376</f>
        <v>0</v>
      </c>
      <c r="AR376" s="144" t="s">
        <v>153</v>
      </c>
      <c r="AT376" s="144" t="s">
        <v>243</v>
      </c>
      <c r="AU376" s="144" t="s">
        <v>89</v>
      </c>
      <c r="AY376" s="19" t="s">
        <v>241</v>
      </c>
      <c r="BE376" s="145">
        <f>IF(N376="základní",J376,0)</f>
        <v>0</v>
      </c>
      <c r="BF376" s="145">
        <f>IF(N376="snížená",J376,0)</f>
        <v>0</v>
      </c>
      <c r="BG376" s="145">
        <f>IF(N376="zákl. přenesená",J376,0)</f>
        <v>0</v>
      </c>
      <c r="BH376" s="145">
        <f>IF(N376="sníž. přenesená",J376,0)</f>
        <v>0</v>
      </c>
      <c r="BI376" s="145">
        <f>IF(N376="nulová",J376,0)</f>
        <v>0</v>
      </c>
      <c r="BJ376" s="19" t="s">
        <v>89</v>
      </c>
      <c r="BK376" s="145">
        <f>ROUND(I376*H376,2)</f>
        <v>0</v>
      </c>
      <c r="BL376" s="19" t="s">
        <v>153</v>
      </c>
      <c r="BM376" s="144" t="s">
        <v>3173</v>
      </c>
    </row>
    <row r="377" spans="2:65" s="1" customFormat="1" ht="97.5">
      <c r="B377" s="34"/>
      <c r="D377" s="146" t="s">
        <v>248</v>
      </c>
      <c r="F377" s="147" t="s">
        <v>8174</v>
      </c>
      <c r="I377" s="148"/>
      <c r="L377" s="34"/>
      <c r="M377" s="149"/>
      <c r="T377" s="55"/>
      <c r="AT377" s="19" t="s">
        <v>248</v>
      </c>
      <c r="AU377" s="19" t="s">
        <v>89</v>
      </c>
    </row>
    <row r="378" spans="2:65" s="1" customFormat="1" ht="24.2" customHeight="1">
      <c r="B378" s="34"/>
      <c r="C378" s="133" t="s">
        <v>2076</v>
      </c>
      <c r="D378" s="133" t="s">
        <v>243</v>
      </c>
      <c r="E378" s="134" t="s">
        <v>8177</v>
      </c>
      <c r="F378" s="135" t="s">
        <v>8178</v>
      </c>
      <c r="G378" s="136" t="s">
        <v>291</v>
      </c>
      <c r="H378" s="137">
        <v>664</v>
      </c>
      <c r="I378" s="138"/>
      <c r="J378" s="139">
        <f>ROUND(I378*H378,2)</f>
        <v>0</v>
      </c>
      <c r="K378" s="135" t="s">
        <v>21</v>
      </c>
      <c r="L378" s="34"/>
      <c r="M378" s="140" t="s">
        <v>21</v>
      </c>
      <c r="N378" s="141" t="s">
        <v>45</v>
      </c>
      <c r="P378" s="142">
        <f>O378*H378</f>
        <v>0</v>
      </c>
      <c r="Q378" s="142">
        <v>0</v>
      </c>
      <c r="R378" s="142">
        <f>Q378*H378</f>
        <v>0</v>
      </c>
      <c r="S378" s="142">
        <v>0</v>
      </c>
      <c r="T378" s="143">
        <f>S378*H378</f>
        <v>0</v>
      </c>
      <c r="AR378" s="144" t="s">
        <v>153</v>
      </c>
      <c r="AT378" s="144" t="s">
        <v>243</v>
      </c>
      <c r="AU378" s="144" t="s">
        <v>89</v>
      </c>
      <c r="AY378" s="19" t="s">
        <v>241</v>
      </c>
      <c r="BE378" s="145">
        <f>IF(N378="základní",J378,0)</f>
        <v>0</v>
      </c>
      <c r="BF378" s="145">
        <f>IF(N378="snížená",J378,0)</f>
        <v>0</v>
      </c>
      <c r="BG378" s="145">
        <f>IF(N378="zákl. přenesená",J378,0)</f>
        <v>0</v>
      </c>
      <c r="BH378" s="145">
        <f>IF(N378="sníž. přenesená",J378,0)</f>
        <v>0</v>
      </c>
      <c r="BI378" s="145">
        <f>IF(N378="nulová",J378,0)</f>
        <v>0</v>
      </c>
      <c r="BJ378" s="19" t="s">
        <v>89</v>
      </c>
      <c r="BK378" s="145">
        <f>ROUND(I378*H378,2)</f>
        <v>0</v>
      </c>
      <c r="BL378" s="19" t="s">
        <v>153</v>
      </c>
      <c r="BM378" s="144" t="s">
        <v>3185</v>
      </c>
    </row>
    <row r="379" spans="2:65" s="1" customFormat="1" ht="97.5">
      <c r="B379" s="34"/>
      <c r="D379" s="146" t="s">
        <v>248</v>
      </c>
      <c r="F379" s="147" t="s">
        <v>8174</v>
      </c>
      <c r="I379" s="148"/>
      <c r="L379" s="34"/>
      <c r="M379" s="149"/>
      <c r="T379" s="55"/>
      <c r="AT379" s="19" t="s">
        <v>248</v>
      </c>
      <c r="AU379" s="19" t="s">
        <v>89</v>
      </c>
    </row>
    <row r="380" spans="2:65" s="1" customFormat="1" ht="24.2" customHeight="1">
      <c r="B380" s="34"/>
      <c r="C380" s="133" t="s">
        <v>2081</v>
      </c>
      <c r="D380" s="133" t="s">
        <v>243</v>
      </c>
      <c r="E380" s="134" t="s">
        <v>8179</v>
      </c>
      <c r="F380" s="135" t="s">
        <v>8180</v>
      </c>
      <c r="G380" s="136" t="s">
        <v>291</v>
      </c>
      <c r="H380" s="137">
        <v>556</v>
      </c>
      <c r="I380" s="138"/>
      <c r="J380" s="139">
        <f>ROUND(I380*H380,2)</f>
        <v>0</v>
      </c>
      <c r="K380" s="135" t="s">
        <v>21</v>
      </c>
      <c r="L380" s="34"/>
      <c r="M380" s="140" t="s">
        <v>21</v>
      </c>
      <c r="N380" s="141" t="s">
        <v>45</v>
      </c>
      <c r="P380" s="142">
        <f>O380*H380</f>
        <v>0</v>
      </c>
      <c r="Q380" s="142">
        <v>0</v>
      </c>
      <c r="R380" s="142">
        <f>Q380*H380</f>
        <v>0</v>
      </c>
      <c r="S380" s="142">
        <v>0</v>
      </c>
      <c r="T380" s="143">
        <f>S380*H380</f>
        <v>0</v>
      </c>
      <c r="AR380" s="144" t="s">
        <v>153</v>
      </c>
      <c r="AT380" s="144" t="s">
        <v>243</v>
      </c>
      <c r="AU380" s="144" t="s">
        <v>89</v>
      </c>
      <c r="AY380" s="19" t="s">
        <v>241</v>
      </c>
      <c r="BE380" s="145">
        <f>IF(N380="základní",J380,0)</f>
        <v>0</v>
      </c>
      <c r="BF380" s="145">
        <f>IF(N380="snížená",J380,0)</f>
        <v>0</v>
      </c>
      <c r="BG380" s="145">
        <f>IF(N380="zákl. přenesená",J380,0)</f>
        <v>0</v>
      </c>
      <c r="BH380" s="145">
        <f>IF(N380="sníž. přenesená",J380,0)</f>
        <v>0</v>
      </c>
      <c r="BI380" s="145">
        <f>IF(N380="nulová",J380,0)</f>
        <v>0</v>
      </c>
      <c r="BJ380" s="19" t="s">
        <v>89</v>
      </c>
      <c r="BK380" s="145">
        <f>ROUND(I380*H380,2)</f>
        <v>0</v>
      </c>
      <c r="BL380" s="19" t="s">
        <v>153</v>
      </c>
      <c r="BM380" s="144" t="s">
        <v>3197</v>
      </c>
    </row>
    <row r="381" spans="2:65" s="1" customFormat="1" ht="97.5">
      <c r="B381" s="34"/>
      <c r="D381" s="146" t="s">
        <v>248</v>
      </c>
      <c r="F381" s="147" t="s">
        <v>8174</v>
      </c>
      <c r="I381" s="148"/>
      <c r="L381" s="34"/>
      <c r="M381" s="149"/>
      <c r="T381" s="55"/>
      <c r="AT381" s="19" t="s">
        <v>248</v>
      </c>
      <c r="AU381" s="19" t="s">
        <v>89</v>
      </c>
    </row>
    <row r="382" spans="2:65" s="1" customFormat="1" ht="24.2" customHeight="1">
      <c r="B382" s="34"/>
      <c r="C382" s="133" t="s">
        <v>2089</v>
      </c>
      <c r="D382" s="133" t="s">
        <v>243</v>
      </c>
      <c r="E382" s="134" t="s">
        <v>8181</v>
      </c>
      <c r="F382" s="135" t="s">
        <v>8182</v>
      </c>
      <c r="G382" s="136" t="s">
        <v>291</v>
      </c>
      <c r="H382" s="137">
        <v>66</v>
      </c>
      <c r="I382" s="138"/>
      <c r="J382" s="139">
        <f>ROUND(I382*H382,2)</f>
        <v>0</v>
      </c>
      <c r="K382" s="135" t="s">
        <v>21</v>
      </c>
      <c r="L382" s="34"/>
      <c r="M382" s="140" t="s">
        <v>21</v>
      </c>
      <c r="N382" s="141" t="s">
        <v>45</v>
      </c>
      <c r="P382" s="142">
        <f>O382*H382</f>
        <v>0</v>
      </c>
      <c r="Q382" s="142">
        <v>0</v>
      </c>
      <c r="R382" s="142">
        <f>Q382*H382</f>
        <v>0</v>
      </c>
      <c r="S382" s="142">
        <v>0</v>
      </c>
      <c r="T382" s="143">
        <f>S382*H382</f>
        <v>0</v>
      </c>
      <c r="AR382" s="144" t="s">
        <v>153</v>
      </c>
      <c r="AT382" s="144" t="s">
        <v>243</v>
      </c>
      <c r="AU382" s="144" t="s">
        <v>89</v>
      </c>
      <c r="AY382" s="19" t="s">
        <v>241</v>
      </c>
      <c r="BE382" s="145">
        <f>IF(N382="základní",J382,0)</f>
        <v>0</v>
      </c>
      <c r="BF382" s="145">
        <f>IF(N382="snížená",J382,0)</f>
        <v>0</v>
      </c>
      <c r="BG382" s="145">
        <f>IF(N382="zákl. přenesená",J382,0)</f>
        <v>0</v>
      </c>
      <c r="BH382" s="145">
        <f>IF(N382="sníž. přenesená",J382,0)</f>
        <v>0</v>
      </c>
      <c r="BI382" s="145">
        <f>IF(N382="nulová",J382,0)</f>
        <v>0</v>
      </c>
      <c r="BJ382" s="19" t="s">
        <v>89</v>
      </c>
      <c r="BK382" s="145">
        <f>ROUND(I382*H382,2)</f>
        <v>0</v>
      </c>
      <c r="BL382" s="19" t="s">
        <v>153</v>
      </c>
      <c r="BM382" s="144" t="s">
        <v>3209</v>
      </c>
    </row>
    <row r="383" spans="2:65" s="1" customFormat="1" ht="87.75">
      <c r="B383" s="34"/>
      <c r="D383" s="146" t="s">
        <v>248</v>
      </c>
      <c r="F383" s="147" t="s">
        <v>8183</v>
      </c>
      <c r="I383" s="148"/>
      <c r="L383" s="34"/>
      <c r="M383" s="149"/>
      <c r="T383" s="55"/>
      <c r="AT383" s="19" t="s">
        <v>248</v>
      </c>
      <c r="AU383" s="19" t="s">
        <v>89</v>
      </c>
    </row>
    <row r="384" spans="2:65" s="11" customFormat="1" ht="22.9" customHeight="1">
      <c r="B384" s="121"/>
      <c r="D384" s="122" t="s">
        <v>72</v>
      </c>
      <c r="E384" s="131" t="s">
        <v>8184</v>
      </c>
      <c r="F384" s="131" t="s">
        <v>8185</v>
      </c>
      <c r="I384" s="124"/>
      <c r="J384" s="132">
        <f>BK384</f>
        <v>0</v>
      </c>
      <c r="L384" s="121"/>
      <c r="M384" s="126"/>
      <c r="P384" s="127">
        <f>SUM(P385:P396)</f>
        <v>0</v>
      </c>
      <c r="R384" s="127">
        <f>SUM(R385:R396)</f>
        <v>0</v>
      </c>
      <c r="T384" s="128">
        <f>SUM(T385:T396)</f>
        <v>0</v>
      </c>
      <c r="AR384" s="122" t="s">
        <v>81</v>
      </c>
      <c r="AT384" s="129" t="s">
        <v>72</v>
      </c>
      <c r="AU384" s="129" t="s">
        <v>81</v>
      </c>
      <c r="AY384" s="122" t="s">
        <v>241</v>
      </c>
      <c r="BK384" s="130">
        <f>SUM(BK385:BK396)</f>
        <v>0</v>
      </c>
    </row>
    <row r="385" spans="2:65" s="1" customFormat="1" ht="37.9" customHeight="1">
      <c r="B385" s="34"/>
      <c r="C385" s="133" t="s">
        <v>2101</v>
      </c>
      <c r="D385" s="133" t="s">
        <v>243</v>
      </c>
      <c r="E385" s="134" t="s">
        <v>8186</v>
      </c>
      <c r="F385" s="135" t="s">
        <v>8187</v>
      </c>
      <c r="G385" s="136" t="s">
        <v>5147</v>
      </c>
      <c r="H385" s="137">
        <v>90</v>
      </c>
      <c r="I385" s="138"/>
      <c r="J385" s="139">
        <f>ROUND(I385*H385,2)</f>
        <v>0</v>
      </c>
      <c r="K385" s="135" t="s">
        <v>21</v>
      </c>
      <c r="L385" s="34"/>
      <c r="M385" s="140" t="s">
        <v>21</v>
      </c>
      <c r="N385" s="141" t="s">
        <v>45</v>
      </c>
      <c r="P385" s="142">
        <f>O385*H385</f>
        <v>0</v>
      </c>
      <c r="Q385" s="142">
        <v>0</v>
      </c>
      <c r="R385" s="142">
        <f>Q385*H385</f>
        <v>0</v>
      </c>
      <c r="S385" s="142">
        <v>0</v>
      </c>
      <c r="T385" s="143">
        <f>S385*H385</f>
        <v>0</v>
      </c>
      <c r="AR385" s="144" t="s">
        <v>153</v>
      </c>
      <c r="AT385" s="144" t="s">
        <v>243</v>
      </c>
      <c r="AU385" s="144" t="s">
        <v>89</v>
      </c>
      <c r="AY385" s="19" t="s">
        <v>241</v>
      </c>
      <c r="BE385" s="145">
        <f>IF(N385="základní",J385,0)</f>
        <v>0</v>
      </c>
      <c r="BF385" s="145">
        <f>IF(N385="snížená",J385,0)</f>
        <v>0</v>
      </c>
      <c r="BG385" s="145">
        <f>IF(N385="zákl. přenesená",J385,0)</f>
        <v>0</v>
      </c>
      <c r="BH385" s="145">
        <f>IF(N385="sníž. přenesená",J385,0)</f>
        <v>0</v>
      </c>
      <c r="BI385" s="145">
        <f>IF(N385="nulová",J385,0)</f>
        <v>0</v>
      </c>
      <c r="BJ385" s="19" t="s">
        <v>89</v>
      </c>
      <c r="BK385" s="145">
        <f>ROUND(I385*H385,2)</f>
        <v>0</v>
      </c>
      <c r="BL385" s="19" t="s">
        <v>153</v>
      </c>
      <c r="BM385" s="144" t="s">
        <v>3221</v>
      </c>
    </row>
    <row r="386" spans="2:65" s="1" customFormat="1" ht="29.25">
      <c r="B386" s="34"/>
      <c r="D386" s="146" t="s">
        <v>248</v>
      </c>
      <c r="F386" s="147" t="s">
        <v>8188</v>
      </c>
      <c r="I386" s="148"/>
      <c r="L386" s="34"/>
      <c r="M386" s="149"/>
      <c r="T386" s="55"/>
      <c r="AT386" s="19" t="s">
        <v>248</v>
      </c>
      <c r="AU386" s="19" t="s">
        <v>89</v>
      </c>
    </row>
    <row r="387" spans="2:65" s="1" customFormat="1" ht="44.25" customHeight="1">
      <c r="B387" s="34"/>
      <c r="C387" s="133" t="s">
        <v>2121</v>
      </c>
      <c r="D387" s="133" t="s">
        <v>243</v>
      </c>
      <c r="E387" s="134" t="s">
        <v>8189</v>
      </c>
      <c r="F387" s="135" t="s">
        <v>8190</v>
      </c>
      <c r="G387" s="136" t="s">
        <v>5147</v>
      </c>
      <c r="H387" s="137">
        <v>2</v>
      </c>
      <c r="I387" s="138"/>
      <c r="J387" s="139">
        <f>ROUND(I387*H387,2)</f>
        <v>0</v>
      </c>
      <c r="K387" s="135" t="s">
        <v>21</v>
      </c>
      <c r="L387" s="34"/>
      <c r="M387" s="140" t="s">
        <v>21</v>
      </c>
      <c r="N387" s="141" t="s">
        <v>45</v>
      </c>
      <c r="P387" s="142">
        <f>O387*H387</f>
        <v>0</v>
      </c>
      <c r="Q387" s="142">
        <v>0</v>
      </c>
      <c r="R387" s="142">
        <f>Q387*H387</f>
        <v>0</v>
      </c>
      <c r="S387" s="142">
        <v>0</v>
      </c>
      <c r="T387" s="143">
        <f>S387*H387</f>
        <v>0</v>
      </c>
      <c r="AR387" s="144" t="s">
        <v>153</v>
      </c>
      <c r="AT387" s="144" t="s">
        <v>243</v>
      </c>
      <c r="AU387" s="144" t="s">
        <v>89</v>
      </c>
      <c r="AY387" s="19" t="s">
        <v>241</v>
      </c>
      <c r="BE387" s="145">
        <f>IF(N387="základní",J387,0)</f>
        <v>0</v>
      </c>
      <c r="BF387" s="145">
        <f>IF(N387="snížená",J387,0)</f>
        <v>0</v>
      </c>
      <c r="BG387" s="145">
        <f>IF(N387="zákl. přenesená",J387,0)</f>
        <v>0</v>
      </c>
      <c r="BH387" s="145">
        <f>IF(N387="sníž. přenesená",J387,0)</f>
        <v>0</v>
      </c>
      <c r="BI387" s="145">
        <f>IF(N387="nulová",J387,0)</f>
        <v>0</v>
      </c>
      <c r="BJ387" s="19" t="s">
        <v>89</v>
      </c>
      <c r="BK387" s="145">
        <f>ROUND(I387*H387,2)</f>
        <v>0</v>
      </c>
      <c r="BL387" s="19" t="s">
        <v>153</v>
      </c>
      <c r="BM387" s="144" t="s">
        <v>3233</v>
      </c>
    </row>
    <row r="388" spans="2:65" s="1" customFormat="1" ht="29.25">
      <c r="B388" s="34"/>
      <c r="D388" s="146" t="s">
        <v>248</v>
      </c>
      <c r="F388" s="147" t="s">
        <v>8188</v>
      </c>
      <c r="I388" s="148"/>
      <c r="L388" s="34"/>
      <c r="M388" s="149"/>
      <c r="T388" s="55"/>
      <c r="AT388" s="19" t="s">
        <v>248</v>
      </c>
      <c r="AU388" s="19" t="s">
        <v>89</v>
      </c>
    </row>
    <row r="389" spans="2:65" s="1" customFormat="1" ht="21.75" customHeight="1">
      <c r="B389" s="34"/>
      <c r="C389" s="133" t="s">
        <v>2129</v>
      </c>
      <c r="D389" s="133" t="s">
        <v>243</v>
      </c>
      <c r="E389" s="134" t="s">
        <v>8191</v>
      </c>
      <c r="F389" s="135" t="s">
        <v>8192</v>
      </c>
      <c r="G389" s="136" t="s">
        <v>5147</v>
      </c>
      <c r="H389" s="137">
        <v>3</v>
      </c>
      <c r="I389" s="138"/>
      <c r="J389" s="139">
        <f>ROUND(I389*H389,2)</f>
        <v>0</v>
      </c>
      <c r="K389" s="135" t="s">
        <v>21</v>
      </c>
      <c r="L389" s="34"/>
      <c r="M389" s="140" t="s">
        <v>21</v>
      </c>
      <c r="N389" s="141" t="s">
        <v>45</v>
      </c>
      <c r="P389" s="142">
        <f>O389*H389</f>
        <v>0</v>
      </c>
      <c r="Q389" s="142">
        <v>0</v>
      </c>
      <c r="R389" s="142">
        <f>Q389*H389</f>
        <v>0</v>
      </c>
      <c r="S389" s="142">
        <v>0</v>
      </c>
      <c r="T389" s="143">
        <f>S389*H389</f>
        <v>0</v>
      </c>
      <c r="AR389" s="144" t="s">
        <v>153</v>
      </c>
      <c r="AT389" s="144" t="s">
        <v>243</v>
      </c>
      <c r="AU389" s="144" t="s">
        <v>89</v>
      </c>
      <c r="AY389" s="19" t="s">
        <v>241</v>
      </c>
      <c r="BE389" s="145">
        <f>IF(N389="základní",J389,0)</f>
        <v>0</v>
      </c>
      <c r="BF389" s="145">
        <f>IF(N389="snížená",J389,0)</f>
        <v>0</v>
      </c>
      <c r="BG389" s="145">
        <f>IF(N389="zákl. přenesená",J389,0)</f>
        <v>0</v>
      </c>
      <c r="BH389" s="145">
        <f>IF(N389="sníž. přenesená",J389,0)</f>
        <v>0</v>
      </c>
      <c r="BI389" s="145">
        <f>IF(N389="nulová",J389,0)</f>
        <v>0</v>
      </c>
      <c r="BJ389" s="19" t="s">
        <v>89</v>
      </c>
      <c r="BK389" s="145">
        <f>ROUND(I389*H389,2)</f>
        <v>0</v>
      </c>
      <c r="BL389" s="19" t="s">
        <v>153</v>
      </c>
      <c r="BM389" s="144" t="s">
        <v>3249</v>
      </c>
    </row>
    <row r="390" spans="2:65" s="1" customFormat="1" ht="29.25">
      <c r="B390" s="34"/>
      <c r="D390" s="146" t="s">
        <v>248</v>
      </c>
      <c r="F390" s="147" t="s">
        <v>8193</v>
      </c>
      <c r="I390" s="148"/>
      <c r="L390" s="34"/>
      <c r="M390" s="149"/>
      <c r="T390" s="55"/>
      <c r="AT390" s="19" t="s">
        <v>248</v>
      </c>
      <c r="AU390" s="19" t="s">
        <v>89</v>
      </c>
    </row>
    <row r="391" spans="2:65" s="1" customFormat="1" ht="16.5" customHeight="1">
      <c r="B391" s="34"/>
      <c r="C391" s="133" t="s">
        <v>2135</v>
      </c>
      <c r="D391" s="133" t="s">
        <v>243</v>
      </c>
      <c r="E391" s="134" t="s">
        <v>8194</v>
      </c>
      <c r="F391" s="135" t="s">
        <v>8195</v>
      </c>
      <c r="G391" s="136" t="s">
        <v>5147</v>
      </c>
      <c r="H391" s="137">
        <v>186</v>
      </c>
      <c r="I391" s="138"/>
      <c r="J391" s="139">
        <f>ROUND(I391*H391,2)</f>
        <v>0</v>
      </c>
      <c r="K391" s="135" t="s">
        <v>21</v>
      </c>
      <c r="L391" s="34"/>
      <c r="M391" s="140" t="s">
        <v>21</v>
      </c>
      <c r="N391" s="141" t="s">
        <v>45</v>
      </c>
      <c r="P391" s="142">
        <f>O391*H391</f>
        <v>0</v>
      </c>
      <c r="Q391" s="142">
        <v>0</v>
      </c>
      <c r="R391" s="142">
        <f>Q391*H391</f>
        <v>0</v>
      </c>
      <c r="S391" s="142">
        <v>0</v>
      </c>
      <c r="T391" s="143">
        <f>S391*H391</f>
        <v>0</v>
      </c>
      <c r="AR391" s="144" t="s">
        <v>153</v>
      </c>
      <c r="AT391" s="144" t="s">
        <v>243</v>
      </c>
      <c r="AU391" s="144" t="s">
        <v>89</v>
      </c>
      <c r="AY391" s="19" t="s">
        <v>241</v>
      </c>
      <c r="BE391" s="145">
        <f>IF(N391="základní",J391,0)</f>
        <v>0</v>
      </c>
      <c r="BF391" s="145">
        <f>IF(N391="snížená",J391,0)</f>
        <v>0</v>
      </c>
      <c r="BG391" s="145">
        <f>IF(N391="zákl. přenesená",J391,0)</f>
        <v>0</v>
      </c>
      <c r="BH391" s="145">
        <f>IF(N391="sníž. přenesená",J391,0)</f>
        <v>0</v>
      </c>
      <c r="BI391" s="145">
        <f>IF(N391="nulová",J391,0)</f>
        <v>0</v>
      </c>
      <c r="BJ391" s="19" t="s">
        <v>89</v>
      </c>
      <c r="BK391" s="145">
        <f>ROUND(I391*H391,2)</f>
        <v>0</v>
      </c>
      <c r="BL391" s="19" t="s">
        <v>153</v>
      </c>
      <c r="BM391" s="144" t="s">
        <v>3265</v>
      </c>
    </row>
    <row r="392" spans="2:65" s="1" customFormat="1" ht="29.25">
      <c r="B392" s="34"/>
      <c r="D392" s="146" t="s">
        <v>248</v>
      </c>
      <c r="F392" s="147" t="s">
        <v>8196</v>
      </c>
      <c r="I392" s="148"/>
      <c r="L392" s="34"/>
      <c r="M392" s="149"/>
      <c r="T392" s="55"/>
      <c r="AT392" s="19" t="s">
        <v>248</v>
      </c>
      <c r="AU392" s="19" t="s">
        <v>89</v>
      </c>
    </row>
    <row r="393" spans="2:65" s="1" customFormat="1" ht="16.5" customHeight="1">
      <c r="B393" s="34"/>
      <c r="C393" s="133" t="s">
        <v>2141</v>
      </c>
      <c r="D393" s="133" t="s">
        <v>243</v>
      </c>
      <c r="E393" s="134" t="s">
        <v>8197</v>
      </c>
      <c r="F393" s="135" t="s">
        <v>8198</v>
      </c>
      <c r="G393" s="136" t="s">
        <v>5147</v>
      </c>
      <c r="H393" s="137">
        <v>4</v>
      </c>
      <c r="I393" s="138"/>
      <c r="J393" s="139">
        <f>ROUND(I393*H393,2)</f>
        <v>0</v>
      </c>
      <c r="K393" s="135" t="s">
        <v>21</v>
      </c>
      <c r="L393" s="34"/>
      <c r="M393" s="140" t="s">
        <v>21</v>
      </c>
      <c r="N393" s="141" t="s">
        <v>45</v>
      </c>
      <c r="P393" s="142">
        <f>O393*H393</f>
        <v>0</v>
      </c>
      <c r="Q393" s="142">
        <v>0</v>
      </c>
      <c r="R393" s="142">
        <f>Q393*H393</f>
        <v>0</v>
      </c>
      <c r="S393" s="142">
        <v>0</v>
      </c>
      <c r="T393" s="143">
        <f>S393*H393</f>
        <v>0</v>
      </c>
      <c r="AR393" s="144" t="s">
        <v>153</v>
      </c>
      <c r="AT393" s="144" t="s">
        <v>243</v>
      </c>
      <c r="AU393" s="144" t="s">
        <v>89</v>
      </c>
      <c r="AY393" s="19" t="s">
        <v>241</v>
      </c>
      <c r="BE393" s="145">
        <f>IF(N393="základní",J393,0)</f>
        <v>0</v>
      </c>
      <c r="BF393" s="145">
        <f>IF(N393="snížená",J393,0)</f>
        <v>0</v>
      </c>
      <c r="BG393" s="145">
        <f>IF(N393="zákl. přenesená",J393,0)</f>
        <v>0</v>
      </c>
      <c r="BH393" s="145">
        <f>IF(N393="sníž. přenesená",J393,0)</f>
        <v>0</v>
      </c>
      <c r="BI393" s="145">
        <f>IF(N393="nulová",J393,0)</f>
        <v>0</v>
      </c>
      <c r="BJ393" s="19" t="s">
        <v>89</v>
      </c>
      <c r="BK393" s="145">
        <f>ROUND(I393*H393,2)</f>
        <v>0</v>
      </c>
      <c r="BL393" s="19" t="s">
        <v>153</v>
      </c>
      <c r="BM393" s="144" t="s">
        <v>3279</v>
      </c>
    </row>
    <row r="394" spans="2:65" s="1" customFormat="1" ht="29.25">
      <c r="B394" s="34"/>
      <c r="D394" s="146" t="s">
        <v>248</v>
      </c>
      <c r="F394" s="147" t="s">
        <v>8196</v>
      </c>
      <c r="I394" s="148"/>
      <c r="L394" s="34"/>
      <c r="M394" s="149"/>
      <c r="T394" s="55"/>
      <c r="AT394" s="19" t="s">
        <v>248</v>
      </c>
      <c r="AU394" s="19" t="s">
        <v>89</v>
      </c>
    </row>
    <row r="395" spans="2:65" s="1" customFormat="1" ht="24.2" customHeight="1">
      <c r="B395" s="34"/>
      <c r="C395" s="133" t="s">
        <v>2146</v>
      </c>
      <c r="D395" s="133" t="s">
        <v>243</v>
      </c>
      <c r="E395" s="134" t="s">
        <v>8199</v>
      </c>
      <c r="F395" s="135" t="s">
        <v>8200</v>
      </c>
      <c r="G395" s="136" t="s">
        <v>5147</v>
      </c>
      <c r="H395" s="137">
        <v>920</v>
      </c>
      <c r="I395" s="138"/>
      <c r="J395" s="139">
        <f>ROUND(I395*H395,2)</f>
        <v>0</v>
      </c>
      <c r="K395" s="135" t="s">
        <v>21</v>
      </c>
      <c r="L395" s="34"/>
      <c r="M395" s="140" t="s">
        <v>21</v>
      </c>
      <c r="N395" s="141" t="s">
        <v>45</v>
      </c>
      <c r="P395" s="142">
        <f>O395*H395</f>
        <v>0</v>
      </c>
      <c r="Q395" s="142">
        <v>0</v>
      </c>
      <c r="R395" s="142">
        <f>Q395*H395</f>
        <v>0</v>
      </c>
      <c r="S395" s="142">
        <v>0</v>
      </c>
      <c r="T395" s="143">
        <f>S395*H395</f>
        <v>0</v>
      </c>
      <c r="AR395" s="144" t="s">
        <v>153</v>
      </c>
      <c r="AT395" s="144" t="s">
        <v>243</v>
      </c>
      <c r="AU395" s="144" t="s">
        <v>89</v>
      </c>
      <c r="AY395" s="19" t="s">
        <v>241</v>
      </c>
      <c r="BE395" s="145">
        <f>IF(N395="základní",J395,0)</f>
        <v>0</v>
      </c>
      <c r="BF395" s="145">
        <f>IF(N395="snížená",J395,0)</f>
        <v>0</v>
      </c>
      <c r="BG395" s="145">
        <f>IF(N395="zákl. přenesená",J395,0)</f>
        <v>0</v>
      </c>
      <c r="BH395" s="145">
        <f>IF(N395="sníž. přenesená",J395,0)</f>
        <v>0</v>
      </c>
      <c r="BI395" s="145">
        <f>IF(N395="nulová",J395,0)</f>
        <v>0</v>
      </c>
      <c r="BJ395" s="19" t="s">
        <v>89</v>
      </c>
      <c r="BK395" s="145">
        <f>ROUND(I395*H395,2)</f>
        <v>0</v>
      </c>
      <c r="BL395" s="19" t="s">
        <v>153</v>
      </c>
      <c r="BM395" s="144" t="s">
        <v>3295</v>
      </c>
    </row>
    <row r="396" spans="2:65" s="1" customFormat="1" ht="29.25">
      <c r="B396" s="34"/>
      <c r="D396" s="146" t="s">
        <v>248</v>
      </c>
      <c r="F396" s="147" t="s">
        <v>8201</v>
      </c>
      <c r="I396" s="148"/>
      <c r="L396" s="34"/>
      <c r="M396" s="149"/>
      <c r="T396" s="55"/>
      <c r="AT396" s="19" t="s">
        <v>248</v>
      </c>
      <c r="AU396" s="19" t="s">
        <v>89</v>
      </c>
    </row>
    <row r="397" spans="2:65" s="11" customFormat="1" ht="25.9" customHeight="1">
      <c r="B397" s="121"/>
      <c r="D397" s="122" t="s">
        <v>72</v>
      </c>
      <c r="E397" s="123" t="s">
        <v>7816</v>
      </c>
      <c r="F397" s="123" t="s">
        <v>7817</v>
      </c>
      <c r="I397" s="124"/>
      <c r="J397" s="125">
        <f>BK397</f>
        <v>0</v>
      </c>
      <c r="L397" s="121"/>
      <c r="M397" s="126"/>
      <c r="P397" s="127">
        <f>SUM(P398:P416)</f>
        <v>0</v>
      </c>
      <c r="R397" s="127">
        <f>SUM(R398:R416)</f>
        <v>0</v>
      </c>
      <c r="T397" s="128">
        <f>SUM(T398:T416)</f>
        <v>0</v>
      </c>
      <c r="AR397" s="122" t="s">
        <v>156</v>
      </c>
      <c r="AT397" s="129" t="s">
        <v>72</v>
      </c>
      <c r="AU397" s="129" t="s">
        <v>73</v>
      </c>
      <c r="AY397" s="122" t="s">
        <v>241</v>
      </c>
      <c r="BK397" s="130">
        <f>SUM(BK398:BK416)</f>
        <v>0</v>
      </c>
    </row>
    <row r="398" spans="2:65" s="1" customFormat="1" ht="16.5" customHeight="1">
      <c r="B398" s="34"/>
      <c r="C398" s="133" t="s">
        <v>2151</v>
      </c>
      <c r="D398" s="133" t="s">
        <v>243</v>
      </c>
      <c r="E398" s="134" t="s">
        <v>8202</v>
      </c>
      <c r="F398" s="135" t="s">
        <v>8203</v>
      </c>
      <c r="G398" s="136" t="s">
        <v>5147</v>
      </c>
      <c r="H398" s="137">
        <v>2</v>
      </c>
      <c r="I398" s="138"/>
      <c r="J398" s="139">
        <f>ROUND(I398*H398,2)</f>
        <v>0</v>
      </c>
      <c r="K398" s="135" t="s">
        <v>21</v>
      </c>
      <c r="L398" s="34"/>
      <c r="M398" s="140" t="s">
        <v>21</v>
      </c>
      <c r="N398" s="141" t="s">
        <v>45</v>
      </c>
      <c r="P398" s="142">
        <f>O398*H398</f>
        <v>0</v>
      </c>
      <c r="Q398" s="142">
        <v>0</v>
      </c>
      <c r="R398" s="142">
        <f>Q398*H398</f>
        <v>0</v>
      </c>
      <c r="S398" s="142">
        <v>0</v>
      </c>
      <c r="T398" s="143">
        <f>S398*H398</f>
        <v>0</v>
      </c>
      <c r="AR398" s="144" t="s">
        <v>153</v>
      </c>
      <c r="AT398" s="144" t="s">
        <v>243</v>
      </c>
      <c r="AU398" s="144" t="s">
        <v>81</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153</v>
      </c>
      <c r="BM398" s="144" t="s">
        <v>3385</v>
      </c>
    </row>
    <row r="399" spans="2:65" s="1" customFormat="1" ht="29.25">
      <c r="B399" s="34"/>
      <c r="D399" s="146" t="s">
        <v>248</v>
      </c>
      <c r="F399" s="147" t="s">
        <v>8204</v>
      </c>
      <c r="I399" s="148"/>
      <c r="L399" s="34"/>
      <c r="M399" s="149"/>
      <c r="T399" s="55"/>
      <c r="AT399" s="19" t="s">
        <v>248</v>
      </c>
      <c r="AU399" s="19" t="s">
        <v>81</v>
      </c>
    </row>
    <row r="400" spans="2:65" s="1" customFormat="1" ht="16.5" customHeight="1">
      <c r="B400" s="34"/>
      <c r="C400" s="133" t="s">
        <v>2166</v>
      </c>
      <c r="D400" s="133" t="s">
        <v>243</v>
      </c>
      <c r="E400" s="134" t="s">
        <v>8205</v>
      </c>
      <c r="F400" s="135" t="s">
        <v>8206</v>
      </c>
      <c r="G400" s="136" t="s">
        <v>5147</v>
      </c>
      <c r="H400" s="137">
        <v>1</v>
      </c>
      <c r="I400" s="138"/>
      <c r="J400" s="139">
        <f>ROUND(I400*H400,2)</f>
        <v>0</v>
      </c>
      <c r="K400" s="135" t="s">
        <v>21</v>
      </c>
      <c r="L400" s="34"/>
      <c r="M400" s="140" t="s">
        <v>21</v>
      </c>
      <c r="N400" s="141" t="s">
        <v>45</v>
      </c>
      <c r="P400" s="142">
        <f>O400*H400</f>
        <v>0</v>
      </c>
      <c r="Q400" s="142">
        <v>0</v>
      </c>
      <c r="R400" s="142">
        <f>Q400*H400</f>
        <v>0</v>
      </c>
      <c r="S400" s="142">
        <v>0</v>
      </c>
      <c r="T400" s="143">
        <f>S400*H400</f>
        <v>0</v>
      </c>
      <c r="AR400" s="144" t="s">
        <v>153</v>
      </c>
      <c r="AT400" s="144" t="s">
        <v>243</v>
      </c>
      <c r="AU400" s="144" t="s">
        <v>81</v>
      </c>
      <c r="AY400" s="19" t="s">
        <v>241</v>
      </c>
      <c r="BE400" s="145">
        <f>IF(N400="základní",J400,0)</f>
        <v>0</v>
      </c>
      <c r="BF400" s="145">
        <f>IF(N400="snížená",J400,0)</f>
        <v>0</v>
      </c>
      <c r="BG400" s="145">
        <f>IF(N400="zákl. přenesená",J400,0)</f>
        <v>0</v>
      </c>
      <c r="BH400" s="145">
        <f>IF(N400="sníž. přenesená",J400,0)</f>
        <v>0</v>
      </c>
      <c r="BI400" s="145">
        <f>IF(N400="nulová",J400,0)</f>
        <v>0</v>
      </c>
      <c r="BJ400" s="19" t="s">
        <v>89</v>
      </c>
      <c r="BK400" s="145">
        <f>ROUND(I400*H400,2)</f>
        <v>0</v>
      </c>
      <c r="BL400" s="19" t="s">
        <v>153</v>
      </c>
      <c r="BM400" s="144" t="s">
        <v>3393</v>
      </c>
    </row>
    <row r="401" spans="2:65" s="1" customFormat="1" ht="19.5">
      <c r="B401" s="34"/>
      <c r="D401" s="146" t="s">
        <v>248</v>
      </c>
      <c r="F401" s="147" t="s">
        <v>8207</v>
      </c>
      <c r="I401" s="148"/>
      <c r="L401" s="34"/>
      <c r="M401" s="149"/>
      <c r="T401" s="55"/>
      <c r="AT401" s="19" t="s">
        <v>248</v>
      </c>
      <c r="AU401" s="19" t="s">
        <v>81</v>
      </c>
    </row>
    <row r="402" spans="2:65" s="1" customFormat="1" ht="16.5" customHeight="1">
      <c r="B402" s="34"/>
      <c r="C402" s="133" t="s">
        <v>2207</v>
      </c>
      <c r="D402" s="133" t="s">
        <v>243</v>
      </c>
      <c r="E402" s="134" t="s">
        <v>8208</v>
      </c>
      <c r="F402" s="135" t="s">
        <v>7837</v>
      </c>
      <c r="G402" s="136" t="s">
        <v>5147</v>
      </c>
      <c r="H402" s="137">
        <v>1</v>
      </c>
      <c r="I402" s="138"/>
      <c r="J402" s="139">
        <f>ROUND(I402*H402,2)</f>
        <v>0</v>
      </c>
      <c r="K402" s="135" t="s">
        <v>21</v>
      </c>
      <c r="L402" s="34"/>
      <c r="M402" s="140" t="s">
        <v>21</v>
      </c>
      <c r="N402" s="141" t="s">
        <v>45</v>
      </c>
      <c r="P402" s="142">
        <f>O402*H402</f>
        <v>0</v>
      </c>
      <c r="Q402" s="142">
        <v>0</v>
      </c>
      <c r="R402" s="142">
        <f>Q402*H402</f>
        <v>0</v>
      </c>
      <c r="S402" s="142">
        <v>0</v>
      </c>
      <c r="T402" s="143">
        <f>S402*H402</f>
        <v>0</v>
      </c>
      <c r="AR402" s="144" t="s">
        <v>153</v>
      </c>
      <c r="AT402" s="144" t="s">
        <v>243</v>
      </c>
      <c r="AU402" s="144" t="s">
        <v>81</v>
      </c>
      <c r="AY402" s="19" t="s">
        <v>241</v>
      </c>
      <c r="BE402" s="145">
        <f>IF(N402="základní",J402,0)</f>
        <v>0</v>
      </c>
      <c r="BF402" s="145">
        <f>IF(N402="snížená",J402,0)</f>
        <v>0</v>
      </c>
      <c r="BG402" s="145">
        <f>IF(N402="zákl. přenesená",J402,0)</f>
        <v>0</v>
      </c>
      <c r="BH402" s="145">
        <f>IF(N402="sníž. přenesená",J402,0)</f>
        <v>0</v>
      </c>
      <c r="BI402" s="145">
        <f>IF(N402="nulová",J402,0)</f>
        <v>0</v>
      </c>
      <c r="BJ402" s="19" t="s">
        <v>89</v>
      </c>
      <c r="BK402" s="145">
        <f>ROUND(I402*H402,2)</f>
        <v>0</v>
      </c>
      <c r="BL402" s="19" t="s">
        <v>153</v>
      </c>
      <c r="BM402" s="144" t="s">
        <v>3401</v>
      </c>
    </row>
    <row r="403" spans="2:65" s="1" customFormat="1" ht="39">
      <c r="B403" s="34"/>
      <c r="D403" s="146" t="s">
        <v>248</v>
      </c>
      <c r="F403" s="147" t="s">
        <v>8209</v>
      </c>
      <c r="I403" s="148"/>
      <c r="L403" s="34"/>
      <c r="M403" s="149"/>
      <c r="T403" s="55"/>
      <c r="AT403" s="19" t="s">
        <v>248</v>
      </c>
      <c r="AU403" s="19" t="s">
        <v>81</v>
      </c>
    </row>
    <row r="404" spans="2:65" s="1" customFormat="1" ht="16.5" customHeight="1">
      <c r="B404" s="34"/>
      <c r="C404" s="133" t="s">
        <v>2214</v>
      </c>
      <c r="D404" s="133" t="s">
        <v>243</v>
      </c>
      <c r="E404" s="134" t="s">
        <v>8210</v>
      </c>
      <c r="F404" s="135" t="s">
        <v>8211</v>
      </c>
      <c r="G404" s="136" t="s">
        <v>5147</v>
      </c>
      <c r="H404" s="137">
        <v>1</v>
      </c>
      <c r="I404" s="138"/>
      <c r="J404" s="139">
        <f>ROUND(I404*H404,2)</f>
        <v>0</v>
      </c>
      <c r="K404" s="135" t="s">
        <v>21</v>
      </c>
      <c r="L404" s="34"/>
      <c r="M404" s="140" t="s">
        <v>21</v>
      </c>
      <c r="N404" s="141" t="s">
        <v>45</v>
      </c>
      <c r="P404" s="142">
        <f>O404*H404</f>
        <v>0</v>
      </c>
      <c r="Q404" s="142">
        <v>0</v>
      </c>
      <c r="R404" s="142">
        <f>Q404*H404</f>
        <v>0</v>
      </c>
      <c r="S404" s="142">
        <v>0</v>
      </c>
      <c r="T404" s="143">
        <f>S404*H404</f>
        <v>0</v>
      </c>
      <c r="AR404" s="144" t="s">
        <v>153</v>
      </c>
      <c r="AT404" s="144" t="s">
        <v>243</v>
      </c>
      <c r="AU404" s="144" t="s">
        <v>81</v>
      </c>
      <c r="AY404" s="19" t="s">
        <v>241</v>
      </c>
      <c r="BE404" s="145">
        <f>IF(N404="základní",J404,0)</f>
        <v>0</v>
      </c>
      <c r="BF404" s="145">
        <f>IF(N404="snížená",J404,0)</f>
        <v>0</v>
      </c>
      <c r="BG404" s="145">
        <f>IF(N404="zákl. přenesená",J404,0)</f>
        <v>0</v>
      </c>
      <c r="BH404" s="145">
        <f>IF(N404="sníž. přenesená",J404,0)</f>
        <v>0</v>
      </c>
      <c r="BI404" s="145">
        <f>IF(N404="nulová",J404,0)</f>
        <v>0</v>
      </c>
      <c r="BJ404" s="19" t="s">
        <v>89</v>
      </c>
      <c r="BK404" s="145">
        <f>ROUND(I404*H404,2)</f>
        <v>0</v>
      </c>
      <c r="BL404" s="19" t="s">
        <v>153</v>
      </c>
      <c r="BM404" s="144" t="s">
        <v>3409</v>
      </c>
    </row>
    <row r="405" spans="2:65" s="1" customFormat="1" ht="39">
      <c r="B405" s="34"/>
      <c r="D405" s="146" t="s">
        <v>248</v>
      </c>
      <c r="F405" s="147" t="s">
        <v>8212</v>
      </c>
      <c r="I405" s="148"/>
      <c r="L405" s="34"/>
      <c r="M405" s="149"/>
      <c r="T405" s="55"/>
      <c r="AT405" s="19" t="s">
        <v>248</v>
      </c>
      <c r="AU405" s="19" t="s">
        <v>81</v>
      </c>
    </row>
    <row r="406" spans="2:65" s="1" customFormat="1" ht="16.5" customHeight="1">
      <c r="B406" s="34"/>
      <c r="C406" s="133" t="s">
        <v>2219</v>
      </c>
      <c r="D406" s="133" t="s">
        <v>243</v>
      </c>
      <c r="E406" s="134" t="s">
        <v>8213</v>
      </c>
      <c r="F406" s="135" t="s">
        <v>8214</v>
      </c>
      <c r="G406" s="136" t="s">
        <v>2297</v>
      </c>
      <c r="H406" s="137">
        <v>72</v>
      </c>
      <c r="I406" s="138"/>
      <c r="J406" s="139">
        <f>ROUND(I406*H406,2)</f>
        <v>0</v>
      </c>
      <c r="K406" s="135" t="s">
        <v>21</v>
      </c>
      <c r="L406" s="34"/>
      <c r="M406" s="140" t="s">
        <v>21</v>
      </c>
      <c r="N406" s="141" t="s">
        <v>45</v>
      </c>
      <c r="P406" s="142">
        <f>O406*H406</f>
        <v>0</v>
      </c>
      <c r="Q406" s="142">
        <v>0</v>
      </c>
      <c r="R406" s="142">
        <f>Q406*H406</f>
        <v>0</v>
      </c>
      <c r="S406" s="142">
        <v>0</v>
      </c>
      <c r="T406" s="143">
        <f>S406*H406</f>
        <v>0</v>
      </c>
      <c r="AR406" s="144" t="s">
        <v>153</v>
      </c>
      <c r="AT406" s="144" t="s">
        <v>243</v>
      </c>
      <c r="AU406" s="144" t="s">
        <v>81</v>
      </c>
      <c r="AY406" s="19" t="s">
        <v>241</v>
      </c>
      <c r="BE406" s="145">
        <f>IF(N406="základní",J406,0)</f>
        <v>0</v>
      </c>
      <c r="BF406" s="145">
        <f>IF(N406="snížená",J406,0)</f>
        <v>0</v>
      </c>
      <c r="BG406" s="145">
        <f>IF(N406="zákl. přenesená",J406,0)</f>
        <v>0</v>
      </c>
      <c r="BH406" s="145">
        <f>IF(N406="sníž. přenesená",J406,0)</f>
        <v>0</v>
      </c>
      <c r="BI406" s="145">
        <f>IF(N406="nulová",J406,0)</f>
        <v>0</v>
      </c>
      <c r="BJ406" s="19" t="s">
        <v>89</v>
      </c>
      <c r="BK406" s="145">
        <f>ROUND(I406*H406,2)</f>
        <v>0</v>
      </c>
      <c r="BL406" s="19" t="s">
        <v>153</v>
      </c>
      <c r="BM406" s="144" t="s">
        <v>3417</v>
      </c>
    </row>
    <row r="407" spans="2:65" s="1" customFormat="1" ht="58.5">
      <c r="B407" s="34"/>
      <c r="D407" s="146" t="s">
        <v>248</v>
      </c>
      <c r="F407" s="147" t="s">
        <v>8215</v>
      </c>
      <c r="I407" s="148"/>
      <c r="L407" s="34"/>
      <c r="M407" s="149"/>
      <c r="T407" s="55"/>
      <c r="AT407" s="19" t="s">
        <v>248</v>
      </c>
      <c r="AU407" s="19" t="s">
        <v>81</v>
      </c>
    </row>
    <row r="408" spans="2:65" s="1" customFormat="1" ht="21.75" customHeight="1">
      <c r="B408" s="34"/>
      <c r="C408" s="133" t="s">
        <v>2245</v>
      </c>
      <c r="D408" s="133" t="s">
        <v>243</v>
      </c>
      <c r="E408" s="134" t="s">
        <v>8216</v>
      </c>
      <c r="F408" s="135" t="s">
        <v>8217</v>
      </c>
      <c r="G408" s="136" t="s">
        <v>5147</v>
      </c>
      <c r="H408" s="137">
        <v>1</v>
      </c>
      <c r="I408" s="138"/>
      <c r="J408" s="139">
        <f>ROUND(I408*H408,2)</f>
        <v>0</v>
      </c>
      <c r="K408" s="135" t="s">
        <v>21</v>
      </c>
      <c r="L408" s="34"/>
      <c r="M408" s="140" t="s">
        <v>21</v>
      </c>
      <c r="N408" s="141" t="s">
        <v>45</v>
      </c>
      <c r="P408" s="142">
        <f>O408*H408</f>
        <v>0</v>
      </c>
      <c r="Q408" s="142">
        <v>0</v>
      </c>
      <c r="R408" s="142">
        <f>Q408*H408</f>
        <v>0</v>
      </c>
      <c r="S408" s="142">
        <v>0</v>
      </c>
      <c r="T408" s="143">
        <f>S408*H408</f>
        <v>0</v>
      </c>
      <c r="AR408" s="144" t="s">
        <v>153</v>
      </c>
      <c r="AT408" s="144" t="s">
        <v>243</v>
      </c>
      <c r="AU408" s="144" t="s">
        <v>81</v>
      </c>
      <c r="AY408" s="19" t="s">
        <v>241</v>
      </c>
      <c r="BE408" s="145">
        <f>IF(N408="základní",J408,0)</f>
        <v>0</v>
      </c>
      <c r="BF408" s="145">
        <f>IF(N408="snížená",J408,0)</f>
        <v>0</v>
      </c>
      <c r="BG408" s="145">
        <f>IF(N408="zákl. přenesená",J408,0)</f>
        <v>0</v>
      </c>
      <c r="BH408" s="145">
        <f>IF(N408="sníž. přenesená",J408,0)</f>
        <v>0</v>
      </c>
      <c r="BI408" s="145">
        <f>IF(N408="nulová",J408,0)</f>
        <v>0</v>
      </c>
      <c r="BJ408" s="19" t="s">
        <v>89</v>
      </c>
      <c r="BK408" s="145">
        <f>ROUND(I408*H408,2)</f>
        <v>0</v>
      </c>
      <c r="BL408" s="19" t="s">
        <v>153</v>
      </c>
      <c r="BM408" s="144" t="s">
        <v>8218</v>
      </c>
    </row>
    <row r="409" spans="2:65" s="1" customFormat="1" ht="29.25">
      <c r="B409" s="34"/>
      <c r="D409" s="146" t="s">
        <v>248</v>
      </c>
      <c r="F409" s="147" t="s">
        <v>8219</v>
      </c>
      <c r="I409" s="148"/>
      <c r="L409" s="34"/>
      <c r="M409" s="149"/>
      <c r="T409" s="55"/>
      <c r="AT409" s="19" t="s">
        <v>248</v>
      </c>
      <c r="AU409" s="19" t="s">
        <v>81</v>
      </c>
    </row>
    <row r="410" spans="2:65" s="1" customFormat="1" ht="16.5" customHeight="1">
      <c r="B410" s="34"/>
      <c r="C410" s="133" t="s">
        <v>2224</v>
      </c>
      <c r="D410" s="133" t="s">
        <v>243</v>
      </c>
      <c r="E410" s="134" t="s">
        <v>8220</v>
      </c>
      <c r="F410" s="135" t="s">
        <v>8221</v>
      </c>
      <c r="G410" s="136" t="s">
        <v>5147</v>
      </c>
      <c r="H410" s="137">
        <v>1</v>
      </c>
      <c r="I410" s="138"/>
      <c r="J410" s="139">
        <f>ROUND(I410*H410,2)</f>
        <v>0</v>
      </c>
      <c r="K410" s="135" t="s">
        <v>21</v>
      </c>
      <c r="L410" s="34"/>
      <c r="M410" s="140" t="s">
        <v>21</v>
      </c>
      <c r="N410" s="141" t="s">
        <v>45</v>
      </c>
      <c r="P410" s="142">
        <f>O410*H410</f>
        <v>0</v>
      </c>
      <c r="Q410" s="142">
        <v>0</v>
      </c>
      <c r="R410" s="142">
        <f>Q410*H410</f>
        <v>0</v>
      </c>
      <c r="S410" s="142">
        <v>0</v>
      </c>
      <c r="T410" s="143">
        <f>S410*H410</f>
        <v>0</v>
      </c>
      <c r="AR410" s="144" t="s">
        <v>153</v>
      </c>
      <c r="AT410" s="144" t="s">
        <v>243</v>
      </c>
      <c r="AU410" s="144" t="s">
        <v>81</v>
      </c>
      <c r="AY410" s="19" t="s">
        <v>241</v>
      </c>
      <c r="BE410" s="145">
        <f>IF(N410="základní",J410,0)</f>
        <v>0</v>
      </c>
      <c r="BF410" s="145">
        <f>IF(N410="snížená",J410,0)</f>
        <v>0</v>
      </c>
      <c r="BG410" s="145">
        <f>IF(N410="zákl. přenesená",J410,0)</f>
        <v>0</v>
      </c>
      <c r="BH410" s="145">
        <f>IF(N410="sníž. přenesená",J410,0)</f>
        <v>0</v>
      </c>
      <c r="BI410" s="145">
        <f>IF(N410="nulová",J410,0)</f>
        <v>0</v>
      </c>
      <c r="BJ410" s="19" t="s">
        <v>89</v>
      </c>
      <c r="BK410" s="145">
        <f>ROUND(I410*H410,2)</f>
        <v>0</v>
      </c>
      <c r="BL410" s="19" t="s">
        <v>153</v>
      </c>
      <c r="BM410" s="144" t="s">
        <v>3425</v>
      </c>
    </row>
    <row r="411" spans="2:65" s="1" customFormat="1" ht="29.25">
      <c r="B411" s="34"/>
      <c r="D411" s="146" t="s">
        <v>248</v>
      </c>
      <c r="F411" s="147" t="s">
        <v>8222</v>
      </c>
      <c r="I411" s="148"/>
      <c r="L411" s="34"/>
      <c r="M411" s="149"/>
      <c r="T411" s="55"/>
      <c r="AT411" s="19" t="s">
        <v>248</v>
      </c>
      <c r="AU411" s="19" t="s">
        <v>81</v>
      </c>
    </row>
    <row r="412" spans="2:65" s="1" customFormat="1" ht="16.5" customHeight="1">
      <c r="B412" s="34"/>
      <c r="C412" s="133" t="s">
        <v>2230</v>
      </c>
      <c r="D412" s="133" t="s">
        <v>243</v>
      </c>
      <c r="E412" s="134" t="s">
        <v>8223</v>
      </c>
      <c r="F412" s="135" t="s">
        <v>8224</v>
      </c>
      <c r="G412" s="136" t="s">
        <v>5147</v>
      </c>
      <c r="H412" s="137">
        <v>1</v>
      </c>
      <c r="I412" s="138"/>
      <c r="J412" s="139">
        <f>ROUND(I412*H412,2)</f>
        <v>0</v>
      </c>
      <c r="K412" s="135" t="s">
        <v>21</v>
      </c>
      <c r="L412" s="34"/>
      <c r="M412" s="140" t="s">
        <v>21</v>
      </c>
      <c r="N412" s="141" t="s">
        <v>45</v>
      </c>
      <c r="P412" s="142">
        <f>O412*H412</f>
        <v>0</v>
      </c>
      <c r="Q412" s="142">
        <v>0</v>
      </c>
      <c r="R412" s="142">
        <f>Q412*H412</f>
        <v>0</v>
      </c>
      <c r="S412" s="142">
        <v>0</v>
      </c>
      <c r="T412" s="143">
        <f>S412*H412</f>
        <v>0</v>
      </c>
      <c r="AR412" s="144" t="s">
        <v>153</v>
      </c>
      <c r="AT412" s="144" t="s">
        <v>243</v>
      </c>
      <c r="AU412" s="144" t="s">
        <v>81</v>
      </c>
      <c r="AY412" s="19" t="s">
        <v>241</v>
      </c>
      <c r="BE412" s="145">
        <f>IF(N412="základní",J412,0)</f>
        <v>0</v>
      </c>
      <c r="BF412" s="145">
        <f>IF(N412="snížená",J412,0)</f>
        <v>0</v>
      </c>
      <c r="BG412" s="145">
        <f>IF(N412="zákl. přenesená",J412,0)</f>
        <v>0</v>
      </c>
      <c r="BH412" s="145">
        <f>IF(N412="sníž. přenesená",J412,0)</f>
        <v>0</v>
      </c>
      <c r="BI412" s="145">
        <f>IF(N412="nulová",J412,0)</f>
        <v>0</v>
      </c>
      <c r="BJ412" s="19" t="s">
        <v>89</v>
      </c>
      <c r="BK412" s="145">
        <f>ROUND(I412*H412,2)</f>
        <v>0</v>
      </c>
      <c r="BL412" s="19" t="s">
        <v>153</v>
      </c>
      <c r="BM412" s="144" t="s">
        <v>3433</v>
      </c>
    </row>
    <row r="413" spans="2:65" s="1" customFormat="1" ht="58.5">
      <c r="B413" s="34"/>
      <c r="D413" s="146" t="s">
        <v>248</v>
      </c>
      <c r="F413" s="147" t="s">
        <v>8225</v>
      </c>
      <c r="I413" s="148"/>
      <c r="L413" s="34"/>
      <c r="M413" s="149"/>
      <c r="T413" s="55"/>
      <c r="AT413" s="19" t="s">
        <v>248</v>
      </c>
      <c r="AU413" s="19" t="s">
        <v>81</v>
      </c>
    </row>
    <row r="414" spans="2:65" s="1" customFormat="1" ht="21.75" customHeight="1">
      <c r="B414" s="34"/>
      <c r="C414" s="133" t="s">
        <v>2250</v>
      </c>
      <c r="D414" s="133" t="s">
        <v>243</v>
      </c>
      <c r="E414" s="134" t="s">
        <v>8226</v>
      </c>
      <c r="F414" s="135" t="s">
        <v>8227</v>
      </c>
      <c r="G414" s="136" t="s">
        <v>5147</v>
      </c>
      <c r="H414" s="137">
        <v>1</v>
      </c>
      <c r="I414" s="138"/>
      <c r="J414" s="139">
        <f>ROUND(I414*H414,2)</f>
        <v>0</v>
      </c>
      <c r="K414" s="135" t="s">
        <v>21</v>
      </c>
      <c r="L414" s="34"/>
      <c r="M414" s="140" t="s">
        <v>21</v>
      </c>
      <c r="N414" s="141" t="s">
        <v>45</v>
      </c>
      <c r="P414" s="142">
        <f>O414*H414</f>
        <v>0</v>
      </c>
      <c r="Q414" s="142">
        <v>0</v>
      </c>
      <c r="R414" s="142">
        <f>Q414*H414</f>
        <v>0</v>
      </c>
      <c r="S414" s="142">
        <v>0</v>
      </c>
      <c r="T414" s="143">
        <f>S414*H414</f>
        <v>0</v>
      </c>
      <c r="AR414" s="144" t="s">
        <v>153</v>
      </c>
      <c r="AT414" s="144" t="s">
        <v>243</v>
      </c>
      <c r="AU414" s="144" t="s">
        <v>81</v>
      </c>
      <c r="AY414" s="19" t="s">
        <v>241</v>
      </c>
      <c r="BE414" s="145">
        <f>IF(N414="základní",J414,0)</f>
        <v>0</v>
      </c>
      <c r="BF414" s="145">
        <f>IF(N414="snížená",J414,0)</f>
        <v>0</v>
      </c>
      <c r="BG414" s="145">
        <f>IF(N414="zákl. přenesená",J414,0)</f>
        <v>0</v>
      </c>
      <c r="BH414" s="145">
        <f>IF(N414="sníž. přenesená",J414,0)</f>
        <v>0</v>
      </c>
      <c r="BI414" s="145">
        <f>IF(N414="nulová",J414,0)</f>
        <v>0</v>
      </c>
      <c r="BJ414" s="19" t="s">
        <v>89</v>
      </c>
      <c r="BK414" s="145">
        <f>ROUND(I414*H414,2)</f>
        <v>0</v>
      </c>
      <c r="BL414" s="19" t="s">
        <v>153</v>
      </c>
      <c r="BM414" s="144" t="s">
        <v>8228</v>
      </c>
    </row>
    <row r="415" spans="2:65" s="1" customFormat="1" ht="16.5" customHeight="1">
      <c r="B415" s="34"/>
      <c r="C415" s="133" t="s">
        <v>2236</v>
      </c>
      <c r="D415" s="133" t="s">
        <v>243</v>
      </c>
      <c r="E415" s="134" t="s">
        <v>8229</v>
      </c>
      <c r="F415" s="135" t="s">
        <v>7841</v>
      </c>
      <c r="G415" s="136" t="s">
        <v>7838</v>
      </c>
      <c r="H415" s="137">
        <v>16</v>
      </c>
      <c r="I415" s="138"/>
      <c r="J415" s="139">
        <f>ROUND(I415*H415,2)</f>
        <v>0</v>
      </c>
      <c r="K415" s="135" t="s">
        <v>21</v>
      </c>
      <c r="L415" s="34"/>
      <c r="M415" s="140" t="s">
        <v>21</v>
      </c>
      <c r="N415" s="141" t="s">
        <v>45</v>
      </c>
      <c r="P415" s="142">
        <f>O415*H415</f>
        <v>0</v>
      </c>
      <c r="Q415" s="142">
        <v>0</v>
      </c>
      <c r="R415" s="142">
        <f>Q415*H415</f>
        <v>0</v>
      </c>
      <c r="S415" s="142">
        <v>0</v>
      </c>
      <c r="T415" s="143">
        <f>S415*H415</f>
        <v>0</v>
      </c>
      <c r="AR415" s="144" t="s">
        <v>153</v>
      </c>
      <c r="AT415" s="144" t="s">
        <v>243</v>
      </c>
      <c r="AU415" s="144" t="s">
        <v>81</v>
      </c>
      <c r="AY415" s="19" t="s">
        <v>241</v>
      </c>
      <c r="BE415" s="145">
        <f>IF(N415="základní",J415,0)</f>
        <v>0</v>
      </c>
      <c r="BF415" s="145">
        <f>IF(N415="snížená",J415,0)</f>
        <v>0</v>
      </c>
      <c r="BG415" s="145">
        <f>IF(N415="zákl. přenesená",J415,0)</f>
        <v>0</v>
      </c>
      <c r="BH415" s="145">
        <f>IF(N415="sníž. přenesená",J415,0)</f>
        <v>0</v>
      </c>
      <c r="BI415" s="145">
        <f>IF(N415="nulová",J415,0)</f>
        <v>0</v>
      </c>
      <c r="BJ415" s="19" t="s">
        <v>89</v>
      </c>
      <c r="BK415" s="145">
        <f>ROUND(I415*H415,2)</f>
        <v>0</v>
      </c>
      <c r="BL415" s="19" t="s">
        <v>153</v>
      </c>
      <c r="BM415" s="144" t="s">
        <v>3441</v>
      </c>
    </row>
    <row r="416" spans="2:65" s="1" customFormat="1" ht="39">
      <c r="B416" s="34"/>
      <c r="D416" s="146" t="s">
        <v>248</v>
      </c>
      <c r="F416" s="147" t="s">
        <v>8230</v>
      </c>
      <c r="I416" s="148"/>
      <c r="L416" s="34"/>
      <c r="M416" s="210"/>
      <c r="N416" s="207"/>
      <c r="O416" s="207"/>
      <c r="P416" s="207"/>
      <c r="Q416" s="207"/>
      <c r="R416" s="207"/>
      <c r="S416" s="207"/>
      <c r="T416" s="211"/>
      <c r="AT416" s="19" t="s">
        <v>248</v>
      </c>
      <c r="AU416" s="19" t="s">
        <v>81</v>
      </c>
    </row>
    <row r="417" spans="2:12" s="1" customFormat="1" ht="6.95" customHeight="1">
      <c r="B417" s="43"/>
      <c r="C417" s="44"/>
      <c r="D417" s="44"/>
      <c r="E417" s="44"/>
      <c r="F417" s="44"/>
      <c r="G417" s="44"/>
      <c r="H417" s="44"/>
      <c r="I417" s="44"/>
      <c r="J417" s="44"/>
      <c r="K417" s="44"/>
      <c r="L417" s="34"/>
    </row>
  </sheetData>
  <sheetProtection algorithmName="SHA-512" hashValue="yx+Gs84Oa9DHoP6JAqcGY1fnFdIXGiSzg19BwdXlYM6uj8OGy3reHjPDv5pnPyQkrK3MNFaLMUgkeyaANrORrA==" saltValue="BvbFSHw2agW4Y7WFlfMzla/9w6fY2I7wnqcsTqrYBkOvoaQIW8vH1cSobUDOHxRXeBSxSnDtY8Iuhc0ea/VjwQ==" spinCount="100000" sheet="1" objects="1" scenarios="1" formatColumns="0" formatRows="0" autoFilter="0"/>
  <autoFilter ref="C95:K416" xr:uid="{00000000-0009-0000-0000-000004000000}"/>
  <mergeCells count="12">
    <mergeCell ref="E88:H88"/>
    <mergeCell ref="L2:V2"/>
    <mergeCell ref="E50:H50"/>
    <mergeCell ref="E52:H52"/>
    <mergeCell ref="E54:H54"/>
    <mergeCell ref="E84:H84"/>
    <mergeCell ref="E86:H8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13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99</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8231</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35.25" customHeight="1">
      <c r="B29" s="93"/>
      <c r="E29" s="321" t="s">
        <v>8232</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ROUND(J115,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ROUND((SUM(BE115:BE1338)),  2)</f>
        <v>0</v>
      </c>
      <c r="I35" s="95">
        <v>0.21</v>
      </c>
      <c r="J35" s="85">
        <f>ROUND(((SUM(BE115:BE1338))*I35),  2)</f>
        <v>0</v>
      </c>
      <c r="L35" s="34"/>
    </row>
    <row r="36" spans="2:12" s="1" customFormat="1" ht="14.45" customHeight="1">
      <c r="B36" s="34"/>
      <c r="E36" s="29" t="s">
        <v>45</v>
      </c>
      <c r="F36" s="85">
        <f>ROUND((SUM(BF115:BF1338)),  2)</f>
        <v>0</v>
      </c>
      <c r="I36" s="95">
        <v>0.15</v>
      </c>
      <c r="J36" s="85">
        <f>ROUND(((SUM(BF115:BF1338))*I36),  2)</f>
        <v>0</v>
      </c>
      <c r="L36" s="34"/>
    </row>
    <row r="37" spans="2:12" s="1" customFormat="1" ht="14.45" hidden="1" customHeight="1">
      <c r="B37" s="34"/>
      <c r="E37" s="29" t="s">
        <v>46</v>
      </c>
      <c r="F37" s="85">
        <f>ROUND((SUM(BG115:BG1338)),  2)</f>
        <v>0</v>
      </c>
      <c r="I37" s="95">
        <v>0.21</v>
      </c>
      <c r="J37" s="85">
        <f>0</f>
        <v>0</v>
      </c>
      <c r="L37" s="34"/>
    </row>
    <row r="38" spans="2:12" s="1" customFormat="1" ht="14.45" hidden="1" customHeight="1">
      <c r="B38" s="34"/>
      <c r="E38" s="29" t="s">
        <v>47</v>
      </c>
      <c r="F38" s="85">
        <f>ROUND((SUM(BH115:BH1338)),  2)</f>
        <v>0</v>
      </c>
      <c r="I38" s="95">
        <v>0.15</v>
      </c>
      <c r="J38" s="85">
        <f>0</f>
        <v>0</v>
      </c>
      <c r="L38" s="34"/>
    </row>
    <row r="39" spans="2:12" s="1" customFormat="1" ht="14.45" hidden="1" customHeight="1">
      <c r="B39" s="34"/>
      <c r="E39" s="29" t="s">
        <v>48</v>
      </c>
      <c r="F39" s="85">
        <f>ROUND((SUM(BI115:BI1338)),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VZT - Vzduchotechnika</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J115</f>
        <v>0</v>
      </c>
      <c r="L63" s="34"/>
      <c r="AU63" s="19" t="s">
        <v>222</v>
      </c>
    </row>
    <row r="64" spans="2:47" s="8" customFormat="1" ht="24.95" customHeight="1">
      <c r="B64" s="105"/>
      <c r="D64" s="106" t="s">
        <v>223</v>
      </c>
      <c r="E64" s="107"/>
      <c r="F64" s="107"/>
      <c r="G64" s="107"/>
      <c r="H64" s="107"/>
      <c r="I64" s="107"/>
      <c r="J64" s="108">
        <f>J116</f>
        <v>0</v>
      </c>
      <c r="L64" s="105"/>
    </row>
    <row r="65" spans="2:12" s="9" customFormat="1" ht="19.899999999999999" customHeight="1">
      <c r="B65" s="109"/>
      <c r="D65" s="110" t="s">
        <v>224</v>
      </c>
      <c r="E65" s="111"/>
      <c r="F65" s="111"/>
      <c r="G65" s="111"/>
      <c r="H65" s="111"/>
      <c r="I65" s="111"/>
      <c r="J65" s="112">
        <f>J117</f>
        <v>0</v>
      </c>
      <c r="L65" s="109"/>
    </row>
    <row r="66" spans="2:12" s="9" customFormat="1" ht="19.899999999999999" customHeight="1">
      <c r="B66" s="109"/>
      <c r="D66" s="110" t="s">
        <v>8233</v>
      </c>
      <c r="E66" s="111"/>
      <c r="F66" s="111"/>
      <c r="G66" s="111"/>
      <c r="H66" s="111"/>
      <c r="I66" s="111"/>
      <c r="J66" s="112">
        <f>J118</f>
        <v>0</v>
      </c>
      <c r="L66" s="109"/>
    </row>
    <row r="67" spans="2:12" s="9" customFormat="1" ht="19.899999999999999" customHeight="1">
      <c r="B67" s="109"/>
      <c r="D67" s="110" t="s">
        <v>8234</v>
      </c>
      <c r="E67" s="111"/>
      <c r="F67" s="111"/>
      <c r="G67" s="111"/>
      <c r="H67" s="111"/>
      <c r="I67" s="111"/>
      <c r="J67" s="112">
        <f>J125</f>
        <v>0</v>
      </c>
      <c r="L67" s="109"/>
    </row>
    <row r="68" spans="2:12" s="8" customFormat="1" ht="24.95" customHeight="1">
      <c r="B68" s="105"/>
      <c r="D68" s="106" t="s">
        <v>442</v>
      </c>
      <c r="E68" s="107"/>
      <c r="F68" s="107"/>
      <c r="G68" s="107"/>
      <c r="H68" s="107"/>
      <c r="I68" s="107"/>
      <c r="J68" s="108">
        <f>J127</f>
        <v>0</v>
      </c>
      <c r="L68" s="105"/>
    </row>
    <row r="69" spans="2:12" s="9" customFormat="1" ht="19.899999999999999" customHeight="1">
      <c r="B69" s="109"/>
      <c r="D69" s="110" t="s">
        <v>8235</v>
      </c>
      <c r="E69" s="111"/>
      <c r="F69" s="111"/>
      <c r="G69" s="111"/>
      <c r="H69" s="111"/>
      <c r="I69" s="111"/>
      <c r="J69" s="112">
        <f>J128</f>
        <v>0</v>
      </c>
      <c r="L69" s="109"/>
    </row>
    <row r="70" spans="2:12" s="9" customFormat="1" ht="19.899999999999999" customHeight="1">
      <c r="B70" s="109"/>
      <c r="D70" s="110" t="s">
        <v>8236</v>
      </c>
      <c r="E70" s="111"/>
      <c r="F70" s="111"/>
      <c r="G70" s="111"/>
      <c r="H70" s="111"/>
      <c r="I70" s="111"/>
      <c r="J70" s="112">
        <f>J129</f>
        <v>0</v>
      </c>
      <c r="L70" s="109"/>
    </row>
    <row r="71" spans="2:12" s="9" customFormat="1" ht="19.899999999999999" customHeight="1">
      <c r="B71" s="109"/>
      <c r="D71" s="110" t="s">
        <v>8237</v>
      </c>
      <c r="E71" s="111"/>
      <c r="F71" s="111"/>
      <c r="G71" s="111"/>
      <c r="H71" s="111"/>
      <c r="I71" s="111"/>
      <c r="J71" s="112">
        <f>J246</f>
        <v>0</v>
      </c>
      <c r="L71" s="109"/>
    </row>
    <row r="72" spans="2:12" s="9" customFormat="1" ht="19.899999999999999" customHeight="1">
      <c r="B72" s="109"/>
      <c r="D72" s="110" t="s">
        <v>8238</v>
      </c>
      <c r="E72" s="111"/>
      <c r="F72" s="111"/>
      <c r="G72" s="111"/>
      <c r="H72" s="111"/>
      <c r="I72" s="111"/>
      <c r="J72" s="112">
        <f>J317</f>
        <v>0</v>
      </c>
      <c r="L72" s="109"/>
    </row>
    <row r="73" spans="2:12" s="9" customFormat="1" ht="19.899999999999999" customHeight="1">
      <c r="B73" s="109"/>
      <c r="D73" s="110" t="s">
        <v>8239</v>
      </c>
      <c r="E73" s="111"/>
      <c r="F73" s="111"/>
      <c r="G73" s="111"/>
      <c r="H73" s="111"/>
      <c r="I73" s="111"/>
      <c r="J73" s="112">
        <f>J390</f>
        <v>0</v>
      </c>
      <c r="L73" s="109"/>
    </row>
    <row r="74" spans="2:12" s="9" customFormat="1" ht="19.899999999999999" customHeight="1">
      <c r="B74" s="109"/>
      <c r="D74" s="110" t="s">
        <v>8240</v>
      </c>
      <c r="E74" s="111"/>
      <c r="F74" s="111"/>
      <c r="G74" s="111"/>
      <c r="H74" s="111"/>
      <c r="I74" s="111"/>
      <c r="J74" s="112">
        <f>J473</f>
        <v>0</v>
      </c>
      <c r="L74" s="109"/>
    </row>
    <row r="75" spans="2:12" s="9" customFormat="1" ht="19.899999999999999" customHeight="1">
      <c r="B75" s="109"/>
      <c r="D75" s="110" t="s">
        <v>8241</v>
      </c>
      <c r="E75" s="111"/>
      <c r="F75" s="111"/>
      <c r="G75" s="111"/>
      <c r="H75" s="111"/>
      <c r="I75" s="111"/>
      <c r="J75" s="112">
        <f>J548</f>
        <v>0</v>
      </c>
      <c r="L75" s="109"/>
    </row>
    <row r="76" spans="2:12" s="9" customFormat="1" ht="19.899999999999999" customHeight="1">
      <c r="B76" s="109"/>
      <c r="D76" s="110" t="s">
        <v>8242</v>
      </c>
      <c r="E76" s="111"/>
      <c r="F76" s="111"/>
      <c r="G76" s="111"/>
      <c r="H76" s="111"/>
      <c r="I76" s="111"/>
      <c r="J76" s="112">
        <f>J633</f>
        <v>0</v>
      </c>
      <c r="L76" s="109"/>
    </row>
    <row r="77" spans="2:12" s="9" customFormat="1" ht="19.899999999999999" customHeight="1">
      <c r="B77" s="109"/>
      <c r="D77" s="110" t="s">
        <v>8243</v>
      </c>
      <c r="E77" s="111"/>
      <c r="F77" s="111"/>
      <c r="G77" s="111"/>
      <c r="H77" s="111"/>
      <c r="I77" s="111"/>
      <c r="J77" s="112">
        <f>J731</f>
        <v>0</v>
      </c>
      <c r="L77" s="109"/>
    </row>
    <row r="78" spans="2:12" s="9" customFormat="1" ht="19.899999999999999" customHeight="1">
      <c r="B78" s="109"/>
      <c r="D78" s="110" t="s">
        <v>8244</v>
      </c>
      <c r="E78" s="111"/>
      <c r="F78" s="111"/>
      <c r="G78" s="111"/>
      <c r="H78" s="111"/>
      <c r="I78" s="111"/>
      <c r="J78" s="112">
        <f>J832</f>
        <v>0</v>
      </c>
      <c r="L78" s="109"/>
    </row>
    <row r="79" spans="2:12" s="9" customFormat="1" ht="19.899999999999999" customHeight="1">
      <c r="B79" s="109"/>
      <c r="D79" s="110" t="s">
        <v>8245</v>
      </c>
      <c r="E79" s="111"/>
      <c r="F79" s="111"/>
      <c r="G79" s="111"/>
      <c r="H79" s="111"/>
      <c r="I79" s="111"/>
      <c r="J79" s="112">
        <f>J941</f>
        <v>0</v>
      </c>
      <c r="L79" s="109"/>
    </row>
    <row r="80" spans="2:12" s="9" customFormat="1" ht="19.899999999999999" customHeight="1">
      <c r="B80" s="109"/>
      <c r="D80" s="110" t="s">
        <v>8246</v>
      </c>
      <c r="E80" s="111"/>
      <c r="F80" s="111"/>
      <c r="G80" s="111"/>
      <c r="H80" s="111"/>
      <c r="I80" s="111"/>
      <c r="J80" s="112">
        <f>J1044</f>
        <v>0</v>
      </c>
      <c r="L80" s="109"/>
    </row>
    <row r="81" spans="2:12" s="9" customFormat="1" ht="19.899999999999999" customHeight="1">
      <c r="B81" s="109"/>
      <c r="D81" s="110" t="s">
        <v>8247</v>
      </c>
      <c r="E81" s="111"/>
      <c r="F81" s="111"/>
      <c r="G81" s="111"/>
      <c r="H81" s="111"/>
      <c r="I81" s="111"/>
      <c r="J81" s="112">
        <f>J1056</f>
        <v>0</v>
      </c>
      <c r="L81" s="109"/>
    </row>
    <row r="82" spans="2:12" s="9" customFormat="1" ht="19.899999999999999" customHeight="1">
      <c r="B82" s="109"/>
      <c r="D82" s="110" t="s">
        <v>8248</v>
      </c>
      <c r="E82" s="111"/>
      <c r="F82" s="111"/>
      <c r="G82" s="111"/>
      <c r="H82" s="111"/>
      <c r="I82" s="111"/>
      <c r="J82" s="112">
        <f>J1068</f>
        <v>0</v>
      </c>
      <c r="L82" s="109"/>
    </row>
    <row r="83" spans="2:12" s="9" customFormat="1" ht="19.899999999999999" customHeight="1">
      <c r="B83" s="109"/>
      <c r="D83" s="110" t="s">
        <v>8249</v>
      </c>
      <c r="E83" s="111"/>
      <c r="F83" s="111"/>
      <c r="G83" s="111"/>
      <c r="H83" s="111"/>
      <c r="I83" s="111"/>
      <c r="J83" s="112">
        <f>J1086</f>
        <v>0</v>
      </c>
      <c r="L83" s="109"/>
    </row>
    <row r="84" spans="2:12" s="9" customFormat="1" ht="19.899999999999999" customHeight="1">
      <c r="B84" s="109"/>
      <c r="D84" s="110" t="s">
        <v>8250</v>
      </c>
      <c r="E84" s="111"/>
      <c r="F84" s="111"/>
      <c r="G84" s="111"/>
      <c r="H84" s="111"/>
      <c r="I84" s="111"/>
      <c r="J84" s="112">
        <f>J1122</f>
        <v>0</v>
      </c>
      <c r="L84" s="109"/>
    </row>
    <row r="85" spans="2:12" s="9" customFormat="1" ht="19.899999999999999" customHeight="1">
      <c r="B85" s="109"/>
      <c r="D85" s="110" t="s">
        <v>8251</v>
      </c>
      <c r="E85" s="111"/>
      <c r="F85" s="111"/>
      <c r="G85" s="111"/>
      <c r="H85" s="111"/>
      <c r="I85" s="111"/>
      <c r="J85" s="112">
        <f>J1159</f>
        <v>0</v>
      </c>
      <c r="L85" s="109"/>
    </row>
    <row r="86" spans="2:12" s="9" customFormat="1" ht="19.899999999999999" customHeight="1">
      <c r="B86" s="109"/>
      <c r="D86" s="110" t="s">
        <v>8252</v>
      </c>
      <c r="E86" s="111"/>
      <c r="F86" s="111"/>
      <c r="G86" s="111"/>
      <c r="H86" s="111"/>
      <c r="I86" s="111"/>
      <c r="J86" s="112">
        <f>J1198</f>
        <v>0</v>
      </c>
      <c r="L86" s="109"/>
    </row>
    <row r="87" spans="2:12" s="9" customFormat="1" ht="19.899999999999999" customHeight="1">
      <c r="B87" s="109"/>
      <c r="D87" s="110" t="s">
        <v>8253</v>
      </c>
      <c r="E87" s="111"/>
      <c r="F87" s="111"/>
      <c r="G87" s="111"/>
      <c r="H87" s="111"/>
      <c r="I87" s="111"/>
      <c r="J87" s="112">
        <f>J1288</f>
        <v>0</v>
      </c>
      <c r="L87" s="109"/>
    </row>
    <row r="88" spans="2:12" s="9" customFormat="1" ht="19.899999999999999" customHeight="1">
      <c r="B88" s="109"/>
      <c r="D88" s="110" t="s">
        <v>8254</v>
      </c>
      <c r="E88" s="111"/>
      <c r="F88" s="111"/>
      <c r="G88" s="111"/>
      <c r="H88" s="111"/>
      <c r="I88" s="111"/>
      <c r="J88" s="112">
        <f>J1292</f>
        <v>0</v>
      </c>
      <c r="L88" s="109"/>
    </row>
    <row r="89" spans="2:12" s="9" customFormat="1" ht="19.899999999999999" customHeight="1">
      <c r="B89" s="109"/>
      <c r="D89" s="110" t="s">
        <v>8255</v>
      </c>
      <c r="E89" s="111"/>
      <c r="F89" s="111"/>
      <c r="G89" s="111"/>
      <c r="H89" s="111"/>
      <c r="I89" s="111"/>
      <c r="J89" s="112">
        <f>J1303</f>
        <v>0</v>
      </c>
      <c r="L89" s="109"/>
    </row>
    <row r="90" spans="2:12" s="9" customFormat="1" ht="19.899999999999999" customHeight="1">
      <c r="B90" s="109"/>
      <c r="D90" s="110" t="s">
        <v>8256</v>
      </c>
      <c r="E90" s="111"/>
      <c r="F90" s="111"/>
      <c r="G90" s="111"/>
      <c r="H90" s="111"/>
      <c r="I90" s="111"/>
      <c r="J90" s="112">
        <f>J1314</f>
        <v>0</v>
      </c>
      <c r="L90" s="109"/>
    </row>
    <row r="91" spans="2:12" s="9" customFormat="1" ht="19.899999999999999" customHeight="1">
      <c r="B91" s="109"/>
      <c r="D91" s="110" t="s">
        <v>8257</v>
      </c>
      <c r="E91" s="111"/>
      <c r="F91" s="111"/>
      <c r="G91" s="111"/>
      <c r="H91" s="111"/>
      <c r="I91" s="111"/>
      <c r="J91" s="112">
        <f>J1320</f>
        <v>0</v>
      </c>
      <c r="L91" s="109"/>
    </row>
    <row r="92" spans="2:12" s="9" customFormat="1" ht="19.899999999999999" customHeight="1">
      <c r="B92" s="109"/>
      <c r="D92" s="110" t="s">
        <v>8258</v>
      </c>
      <c r="E92" s="111"/>
      <c r="F92" s="111"/>
      <c r="G92" s="111"/>
      <c r="H92" s="111"/>
      <c r="I92" s="111"/>
      <c r="J92" s="112">
        <f>J1326</f>
        <v>0</v>
      </c>
      <c r="L92" s="109"/>
    </row>
    <row r="93" spans="2:12" s="8" customFormat="1" ht="24.95" customHeight="1">
      <c r="B93" s="105"/>
      <c r="D93" s="106" t="s">
        <v>6808</v>
      </c>
      <c r="E93" s="107"/>
      <c r="F93" s="107"/>
      <c r="G93" s="107"/>
      <c r="H93" s="107"/>
      <c r="I93" s="107"/>
      <c r="J93" s="108">
        <f>J1329</f>
        <v>0</v>
      </c>
      <c r="L93" s="105"/>
    </row>
    <row r="94" spans="2:12" s="1" customFormat="1" ht="21.75" customHeight="1">
      <c r="B94" s="34"/>
      <c r="L94" s="34"/>
    </row>
    <row r="95" spans="2:12" s="1" customFormat="1" ht="6.95" customHeight="1">
      <c r="B95" s="43"/>
      <c r="C95" s="44"/>
      <c r="D95" s="44"/>
      <c r="E95" s="44"/>
      <c r="F95" s="44"/>
      <c r="G95" s="44"/>
      <c r="H95" s="44"/>
      <c r="I95" s="44"/>
      <c r="J95" s="44"/>
      <c r="K95" s="44"/>
      <c r="L95" s="34"/>
    </row>
    <row r="99" spans="2:12" s="1" customFormat="1" ht="6.95" customHeight="1">
      <c r="B99" s="45"/>
      <c r="C99" s="46"/>
      <c r="D99" s="46"/>
      <c r="E99" s="46"/>
      <c r="F99" s="46"/>
      <c r="G99" s="46"/>
      <c r="H99" s="46"/>
      <c r="I99" s="46"/>
      <c r="J99" s="46"/>
      <c r="K99" s="46"/>
      <c r="L99" s="34"/>
    </row>
    <row r="100" spans="2:12" s="1" customFormat="1" ht="24.95" customHeight="1">
      <c r="B100" s="34"/>
      <c r="C100" s="23" t="s">
        <v>226</v>
      </c>
      <c r="L100" s="34"/>
    </row>
    <row r="101" spans="2:12" s="1" customFormat="1" ht="6.95" customHeight="1">
      <c r="B101" s="34"/>
      <c r="L101" s="34"/>
    </row>
    <row r="102" spans="2:12" s="1" customFormat="1" ht="12" customHeight="1">
      <c r="B102" s="34"/>
      <c r="C102" s="29" t="s">
        <v>16</v>
      </c>
      <c r="L102" s="34"/>
    </row>
    <row r="103" spans="2:12" s="1" customFormat="1" ht="16.5" customHeight="1">
      <c r="B103" s="34"/>
      <c r="E103" s="355" t="str">
        <f>E7</f>
        <v>SOCIÁLNĚ ZDRAVOTNÍ KOMPLEX ČERVENÝ KOPEC - REVIZE R03</v>
      </c>
      <c r="F103" s="356"/>
      <c r="G103" s="356"/>
      <c r="H103" s="356"/>
      <c r="L103" s="34"/>
    </row>
    <row r="104" spans="2:12" ht="12" customHeight="1">
      <c r="B104" s="22"/>
      <c r="C104" s="29" t="s">
        <v>217</v>
      </c>
      <c r="L104" s="22"/>
    </row>
    <row r="105" spans="2:12" s="1" customFormat="1" ht="16.5" customHeight="1">
      <c r="B105" s="34"/>
      <c r="E105" s="355" t="s">
        <v>303</v>
      </c>
      <c r="F105" s="357"/>
      <c r="G105" s="357"/>
      <c r="H105" s="357"/>
      <c r="L105" s="34"/>
    </row>
    <row r="106" spans="2:12" s="1" customFormat="1" ht="12" customHeight="1">
      <c r="B106" s="34"/>
      <c r="C106" s="29" t="s">
        <v>306</v>
      </c>
      <c r="L106" s="34"/>
    </row>
    <row r="107" spans="2:12" s="1" customFormat="1" ht="16.5" customHeight="1">
      <c r="B107" s="34"/>
      <c r="E107" s="338" t="str">
        <f>E11</f>
        <v>VZT - Vzduchotechnika</v>
      </c>
      <c r="F107" s="357"/>
      <c r="G107" s="357"/>
      <c r="H107" s="357"/>
      <c r="L107" s="34"/>
    </row>
    <row r="108" spans="2:12" s="1" customFormat="1" ht="6.95" customHeight="1">
      <c r="B108" s="34"/>
      <c r="L108" s="34"/>
    </row>
    <row r="109" spans="2:12" s="1" customFormat="1" ht="12" customHeight="1">
      <c r="B109" s="34"/>
      <c r="C109" s="29" t="s">
        <v>22</v>
      </c>
      <c r="F109" s="27" t="str">
        <f>F14</f>
        <v xml:space="preserve"> </v>
      </c>
      <c r="I109" s="29" t="s">
        <v>24</v>
      </c>
      <c r="J109" s="51" t="str">
        <f>IF(J14="","",J14)</f>
        <v>26. 9. 2025</v>
      </c>
      <c r="L109" s="34"/>
    </row>
    <row r="110" spans="2:12" s="1" customFormat="1" ht="6.95" customHeight="1">
      <c r="B110" s="34"/>
      <c r="L110" s="34"/>
    </row>
    <row r="111" spans="2:12" s="1" customFormat="1" ht="15.2" customHeight="1">
      <c r="B111" s="34"/>
      <c r="C111" s="29" t="s">
        <v>26</v>
      </c>
      <c r="F111" s="27" t="str">
        <f>E17</f>
        <v>Statutární město Brno</v>
      </c>
      <c r="I111" s="29" t="s">
        <v>32</v>
      </c>
      <c r="J111" s="32" t="str">
        <f>E23</f>
        <v>Rangherka 5 s.r.o.</v>
      </c>
      <c r="L111" s="34"/>
    </row>
    <row r="112" spans="2:12" s="1" customFormat="1" ht="15.2" customHeight="1">
      <c r="B112" s="34"/>
      <c r="C112" s="29" t="s">
        <v>30</v>
      </c>
      <c r="F112" s="27" t="str">
        <f>IF(E20="","",E20)</f>
        <v>Vyplň údaj</v>
      </c>
      <c r="I112" s="29" t="s">
        <v>35</v>
      </c>
      <c r="J112" s="32" t="str">
        <f>E26</f>
        <v>Propos Liberec s.r.o.</v>
      </c>
      <c r="L112" s="34"/>
    </row>
    <row r="113" spans="2:65" s="1" customFormat="1" ht="10.35" customHeight="1">
      <c r="B113" s="34"/>
      <c r="L113" s="34"/>
    </row>
    <row r="114" spans="2:65" s="10" customFormat="1" ht="29.25" customHeight="1">
      <c r="B114" s="113"/>
      <c r="C114" s="114" t="s">
        <v>227</v>
      </c>
      <c r="D114" s="115" t="s">
        <v>58</v>
      </c>
      <c r="E114" s="115" t="s">
        <v>54</v>
      </c>
      <c r="F114" s="115" t="s">
        <v>55</v>
      </c>
      <c r="G114" s="115" t="s">
        <v>228</v>
      </c>
      <c r="H114" s="115" t="s">
        <v>229</v>
      </c>
      <c r="I114" s="115" t="s">
        <v>230</v>
      </c>
      <c r="J114" s="115" t="s">
        <v>221</v>
      </c>
      <c r="K114" s="116" t="s">
        <v>231</v>
      </c>
      <c r="L114" s="113"/>
      <c r="M114" s="58" t="s">
        <v>21</v>
      </c>
      <c r="N114" s="59" t="s">
        <v>43</v>
      </c>
      <c r="O114" s="59" t="s">
        <v>232</v>
      </c>
      <c r="P114" s="59" t="s">
        <v>233</v>
      </c>
      <c r="Q114" s="59" t="s">
        <v>234</v>
      </c>
      <c r="R114" s="59" t="s">
        <v>235</v>
      </c>
      <c r="S114" s="59" t="s">
        <v>236</v>
      </c>
      <c r="T114" s="60" t="s">
        <v>237</v>
      </c>
    </row>
    <row r="115" spans="2:65" s="1" customFormat="1" ht="22.9" customHeight="1">
      <c r="B115" s="34"/>
      <c r="C115" s="63" t="s">
        <v>238</v>
      </c>
      <c r="J115" s="117">
        <f>BK115</f>
        <v>0</v>
      </c>
      <c r="L115" s="34"/>
      <c r="M115" s="61"/>
      <c r="N115" s="52"/>
      <c r="O115" s="52"/>
      <c r="P115" s="118">
        <f>P116+P127+P1329</f>
        <v>0</v>
      </c>
      <c r="Q115" s="52"/>
      <c r="R115" s="118">
        <f>R116+R127+R1329</f>
        <v>0</v>
      </c>
      <c r="S115" s="52"/>
      <c r="T115" s="119">
        <f>T116+T127+T1329</f>
        <v>0</v>
      </c>
      <c r="AT115" s="19" t="s">
        <v>72</v>
      </c>
      <c r="AU115" s="19" t="s">
        <v>222</v>
      </c>
      <c r="BK115" s="120">
        <f>BK116+BK127+BK1329</f>
        <v>0</v>
      </c>
    </row>
    <row r="116" spans="2:65" s="11" customFormat="1" ht="25.9" customHeight="1">
      <c r="B116" s="121"/>
      <c r="D116" s="122" t="s">
        <v>72</v>
      </c>
      <c r="E116" s="123" t="s">
        <v>239</v>
      </c>
      <c r="F116" s="123" t="s">
        <v>240</v>
      </c>
      <c r="I116" s="124"/>
      <c r="J116" s="125">
        <f>BK116</f>
        <v>0</v>
      </c>
      <c r="L116" s="121"/>
      <c r="M116" s="126"/>
      <c r="P116" s="127">
        <f>P117+P118+P125</f>
        <v>0</v>
      </c>
      <c r="R116" s="127">
        <f>R117+R118+R125</f>
        <v>0</v>
      </c>
      <c r="T116" s="128">
        <f>T117+T118+T125</f>
        <v>0</v>
      </c>
      <c r="AR116" s="122" t="s">
        <v>81</v>
      </c>
      <c r="AT116" s="129" t="s">
        <v>72</v>
      </c>
      <c r="AU116" s="129" t="s">
        <v>73</v>
      </c>
      <c r="AY116" s="122" t="s">
        <v>241</v>
      </c>
      <c r="BK116" s="130">
        <f>BK117+BK118+BK125</f>
        <v>0</v>
      </c>
    </row>
    <row r="117" spans="2:65" s="11" customFormat="1" ht="22.9" customHeight="1">
      <c r="B117" s="121"/>
      <c r="D117" s="122" t="s">
        <v>72</v>
      </c>
      <c r="E117" s="131" t="s">
        <v>168</v>
      </c>
      <c r="F117" s="131" t="s">
        <v>242</v>
      </c>
      <c r="I117" s="124"/>
      <c r="J117" s="132">
        <f>BK117</f>
        <v>0</v>
      </c>
      <c r="L117" s="121"/>
      <c r="M117" s="126"/>
      <c r="P117" s="127">
        <v>0</v>
      </c>
      <c r="R117" s="127">
        <v>0</v>
      </c>
      <c r="T117" s="128">
        <v>0</v>
      </c>
      <c r="AR117" s="122" t="s">
        <v>81</v>
      </c>
      <c r="AT117" s="129" t="s">
        <v>72</v>
      </c>
      <c r="AU117" s="129" t="s">
        <v>81</v>
      </c>
      <c r="AY117" s="122" t="s">
        <v>241</v>
      </c>
      <c r="BK117" s="130">
        <v>0</v>
      </c>
    </row>
    <row r="118" spans="2:65" s="11" customFormat="1" ht="22.9" customHeight="1">
      <c r="B118" s="121"/>
      <c r="D118" s="122" t="s">
        <v>72</v>
      </c>
      <c r="E118" s="131" t="s">
        <v>8259</v>
      </c>
      <c r="F118" s="131" t="s">
        <v>8260</v>
      </c>
      <c r="I118" s="124"/>
      <c r="J118" s="132">
        <f>BK118</f>
        <v>0</v>
      </c>
      <c r="L118" s="121"/>
      <c r="M118" s="126"/>
      <c r="P118" s="127">
        <f>SUM(P119:P124)</f>
        <v>0</v>
      </c>
      <c r="R118" s="127">
        <f>SUM(R119:R124)</f>
        <v>0</v>
      </c>
      <c r="T118" s="128">
        <f>SUM(T119:T124)</f>
        <v>0</v>
      </c>
      <c r="AR118" s="122" t="s">
        <v>81</v>
      </c>
      <c r="AT118" s="129" t="s">
        <v>72</v>
      </c>
      <c r="AU118" s="129" t="s">
        <v>81</v>
      </c>
      <c r="AY118" s="122" t="s">
        <v>241</v>
      </c>
      <c r="BK118" s="130">
        <f>SUM(BK119:BK124)</f>
        <v>0</v>
      </c>
    </row>
    <row r="119" spans="2:65" s="1" customFormat="1" ht="24.2" customHeight="1">
      <c r="B119" s="34"/>
      <c r="C119" s="133" t="s">
        <v>81</v>
      </c>
      <c r="D119" s="133" t="s">
        <v>243</v>
      </c>
      <c r="E119" s="134" t="s">
        <v>8261</v>
      </c>
      <c r="F119" s="135" t="s">
        <v>8262</v>
      </c>
      <c r="G119" s="136" t="s">
        <v>5147</v>
      </c>
      <c r="H119" s="137">
        <v>70</v>
      </c>
      <c r="I119" s="138"/>
      <c r="J119" s="139">
        <f t="shared" ref="J119:J124" si="0">ROUND(I119*H119,2)</f>
        <v>0</v>
      </c>
      <c r="K119" s="135" t="s">
        <v>21</v>
      </c>
      <c r="L119" s="34"/>
      <c r="M119" s="140" t="s">
        <v>21</v>
      </c>
      <c r="N119" s="141" t="s">
        <v>45</v>
      </c>
      <c r="P119" s="142">
        <f t="shared" ref="P119:P124" si="1">O119*H119</f>
        <v>0</v>
      </c>
      <c r="Q119" s="142">
        <v>0</v>
      </c>
      <c r="R119" s="142">
        <f t="shared" ref="R119:R124" si="2">Q119*H119</f>
        <v>0</v>
      </c>
      <c r="S119" s="142">
        <v>0</v>
      </c>
      <c r="T119" s="143">
        <f t="shared" ref="T119:T124" si="3">S119*H119</f>
        <v>0</v>
      </c>
      <c r="AR119" s="144" t="s">
        <v>153</v>
      </c>
      <c r="AT119" s="144" t="s">
        <v>243</v>
      </c>
      <c r="AU119" s="144" t="s">
        <v>89</v>
      </c>
      <c r="AY119" s="19" t="s">
        <v>241</v>
      </c>
      <c r="BE119" s="145">
        <f t="shared" ref="BE119:BE124" si="4">IF(N119="základní",J119,0)</f>
        <v>0</v>
      </c>
      <c r="BF119" s="145">
        <f t="shared" ref="BF119:BF124" si="5">IF(N119="snížená",J119,0)</f>
        <v>0</v>
      </c>
      <c r="BG119" s="145">
        <f t="shared" ref="BG119:BG124" si="6">IF(N119="zákl. přenesená",J119,0)</f>
        <v>0</v>
      </c>
      <c r="BH119" s="145">
        <f t="shared" ref="BH119:BH124" si="7">IF(N119="sníž. přenesená",J119,0)</f>
        <v>0</v>
      </c>
      <c r="BI119" s="145">
        <f t="shared" ref="BI119:BI124" si="8">IF(N119="nulová",J119,0)</f>
        <v>0</v>
      </c>
      <c r="BJ119" s="19" t="s">
        <v>89</v>
      </c>
      <c r="BK119" s="145">
        <f t="shared" ref="BK119:BK124" si="9">ROUND(I119*H119,2)</f>
        <v>0</v>
      </c>
      <c r="BL119" s="19" t="s">
        <v>153</v>
      </c>
      <c r="BM119" s="144" t="s">
        <v>89</v>
      </c>
    </row>
    <row r="120" spans="2:65" s="1" customFormat="1" ht="16.5" customHeight="1">
      <c r="B120" s="34"/>
      <c r="C120" s="133" t="s">
        <v>89</v>
      </c>
      <c r="D120" s="133" t="s">
        <v>243</v>
      </c>
      <c r="E120" s="134" t="s">
        <v>8263</v>
      </c>
      <c r="F120" s="135" t="s">
        <v>8264</v>
      </c>
      <c r="G120" s="136" t="s">
        <v>5147</v>
      </c>
      <c r="H120" s="137">
        <v>50</v>
      </c>
      <c r="I120" s="138"/>
      <c r="J120" s="139">
        <f t="shared" si="0"/>
        <v>0</v>
      </c>
      <c r="K120" s="135" t="s">
        <v>21</v>
      </c>
      <c r="L120" s="34"/>
      <c r="M120" s="140" t="s">
        <v>21</v>
      </c>
      <c r="N120" s="141" t="s">
        <v>45</v>
      </c>
      <c r="P120" s="142">
        <f t="shared" si="1"/>
        <v>0</v>
      </c>
      <c r="Q120" s="142">
        <v>0</v>
      </c>
      <c r="R120" s="142">
        <f t="shared" si="2"/>
        <v>0</v>
      </c>
      <c r="S120" s="142">
        <v>0</v>
      </c>
      <c r="T120" s="143">
        <f t="shared" si="3"/>
        <v>0</v>
      </c>
      <c r="AR120" s="144" t="s">
        <v>153</v>
      </c>
      <c r="AT120" s="144" t="s">
        <v>243</v>
      </c>
      <c r="AU120" s="144" t="s">
        <v>89</v>
      </c>
      <c r="AY120" s="19" t="s">
        <v>241</v>
      </c>
      <c r="BE120" s="145">
        <f t="shared" si="4"/>
        <v>0</v>
      </c>
      <c r="BF120" s="145">
        <f t="shared" si="5"/>
        <v>0</v>
      </c>
      <c r="BG120" s="145">
        <f t="shared" si="6"/>
        <v>0</v>
      </c>
      <c r="BH120" s="145">
        <f t="shared" si="7"/>
        <v>0</v>
      </c>
      <c r="BI120" s="145">
        <f t="shared" si="8"/>
        <v>0</v>
      </c>
      <c r="BJ120" s="19" t="s">
        <v>89</v>
      </c>
      <c r="BK120" s="145">
        <f t="shared" si="9"/>
        <v>0</v>
      </c>
      <c r="BL120" s="19" t="s">
        <v>153</v>
      </c>
      <c r="BM120" s="144" t="s">
        <v>153</v>
      </c>
    </row>
    <row r="121" spans="2:65" s="1" customFormat="1" ht="16.5" customHeight="1">
      <c r="B121" s="34"/>
      <c r="C121" s="133" t="s">
        <v>145</v>
      </c>
      <c r="D121" s="133" t="s">
        <v>243</v>
      </c>
      <c r="E121" s="134" t="s">
        <v>8265</v>
      </c>
      <c r="F121" s="135" t="s">
        <v>8266</v>
      </c>
      <c r="G121" s="136" t="s">
        <v>5147</v>
      </c>
      <c r="H121" s="137">
        <v>10</v>
      </c>
      <c r="I121" s="138"/>
      <c r="J121" s="139">
        <f t="shared" si="0"/>
        <v>0</v>
      </c>
      <c r="K121" s="135" t="s">
        <v>21</v>
      </c>
      <c r="L121" s="34"/>
      <c r="M121" s="140" t="s">
        <v>21</v>
      </c>
      <c r="N121" s="141" t="s">
        <v>45</v>
      </c>
      <c r="P121" s="142">
        <f t="shared" si="1"/>
        <v>0</v>
      </c>
      <c r="Q121" s="142">
        <v>0</v>
      </c>
      <c r="R121" s="142">
        <f t="shared" si="2"/>
        <v>0</v>
      </c>
      <c r="S121" s="142">
        <v>0</v>
      </c>
      <c r="T121" s="143">
        <f t="shared" si="3"/>
        <v>0</v>
      </c>
      <c r="AR121" s="144" t="s">
        <v>153</v>
      </c>
      <c r="AT121" s="144" t="s">
        <v>243</v>
      </c>
      <c r="AU121" s="144" t="s">
        <v>89</v>
      </c>
      <c r="AY121" s="19" t="s">
        <v>241</v>
      </c>
      <c r="BE121" s="145">
        <f t="shared" si="4"/>
        <v>0</v>
      </c>
      <c r="BF121" s="145">
        <f t="shared" si="5"/>
        <v>0</v>
      </c>
      <c r="BG121" s="145">
        <f t="shared" si="6"/>
        <v>0</v>
      </c>
      <c r="BH121" s="145">
        <f t="shared" si="7"/>
        <v>0</v>
      </c>
      <c r="BI121" s="145">
        <f t="shared" si="8"/>
        <v>0</v>
      </c>
      <c r="BJ121" s="19" t="s">
        <v>89</v>
      </c>
      <c r="BK121" s="145">
        <f t="shared" si="9"/>
        <v>0</v>
      </c>
      <c r="BL121" s="19" t="s">
        <v>153</v>
      </c>
      <c r="BM121" s="144" t="s">
        <v>159</v>
      </c>
    </row>
    <row r="122" spans="2:65" s="1" customFormat="1" ht="16.5" customHeight="1">
      <c r="B122" s="34"/>
      <c r="C122" s="133" t="s">
        <v>153</v>
      </c>
      <c r="D122" s="133" t="s">
        <v>243</v>
      </c>
      <c r="E122" s="134" t="s">
        <v>8267</v>
      </c>
      <c r="F122" s="135" t="s">
        <v>8268</v>
      </c>
      <c r="G122" s="136" t="s">
        <v>5147</v>
      </c>
      <c r="H122" s="137">
        <v>1</v>
      </c>
      <c r="I122" s="138"/>
      <c r="J122" s="139">
        <f t="shared" si="0"/>
        <v>0</v>
      </c>
      <c r="K122" s="135" t="s">
        <v>21</v>
      </c>
      <c r="L122" s="34"/>
      <c r="M122" s="140" t="s">
        <v>21</v>
      </c>
      <c r="N122" s="141" t="s">
        <v>45</v>
      </c>
      <c r="P122" s="142">
        <f t="shared" si="1"/>
        <v>0</v>
      </c>
      <c r="Q122" s="142">
        <v>0</v>
      </c>
      <c r="R122" s="142">
        <f t="shared" si="2"/>
        <v>0</v>
      </c>
      <c r="S122" s="142">
        <v>0</v>
      </c>
      <c r="T122" s="143">
        <f t="shared" si="3"/>
        <v>0</v>
      </c>
      <c r="AR122" s="144" t="s">
        <v>153</v>
      </c>
      <c r="AT122" s="144" t="s">
        <v>243</v>
      </c>
      <c r="AU122" s="144" t="s">
        <v>89</v>
      </c>
      <c r="AY122" s="19" t="s">
        <v>241</v>
      </c>
      <c r="BE122" s="145">
        <f t="shared" si="4"/>
        <v>0</v>
      </c>
      <c r="BF122" s="145">
        <f t="shared" si="5"/>
        <v>0</v>
      </c>
      <c r="BG122" s="145">
        <f t="shared" si="6"/>
        <v>0</v>
      </c>
      <c r="BH122" s="145">
        <f t="shared" si="7"/>
        <v>0</v>
      </c>
      <c r="BI122" s="145">
        <f t="shared" si="8"/>
        <v>0</v>
      </c>
      <c r="BJ122" s="19" t="s">
        <v>89</v>
      </c>
      <c r="BK122" s="145">
        <f t="shared" si="9"/>
        <v>0</v>
      </c>
      <c r="BL122" s="19" t="s">
        <v>153</v>
      </c>
      <c r="BM122" s="144" t="s">
        <v>165</v>
      </c>
    </row>
    <row r="123" spans="2:65" s="1" customFormat="1" ht="16.5" customHeight="1">
      <c r="B123" s="34"/>
      <c r="C123" s="133" t="s">
        <v>156</v>
      </c>
      <c r="D123" s="133" t="s">
        <v>243</v>
      </c>
      <c r="E123" s="134" t="s">
        <v>8269</v>
      </c>
      <c r="F123" s="135" t="s">
        <v>8270</v>
      </c>
      <c r="G123" s="136" t="s">
        <v>5147</v>
      </c>
      <c r="H123" s="137">
        <v>250</v>
      </c>
      <c r="I123" s="138"/>
      <c r="J123" s="139">
        <f t="shared" si="0"/>
        <v>0</v>
      </c>
      <c r="K123" s="135" t="s">
        <v>21</v>
      </c>
      <c r="L123" s="34"/>
      <c r="M123" s="140" t="s">
        <v>21</v>
      </c>
      <c r="N123" s="141" t="s">
        <v>45</v>
      </c>
      <c r="P123" s="142">
        <f t="shared" si="1"/>
        <v>0</v>
      </c>
      <c r="Q123" s="142">
        <v>0</v>
      </c>
      <c r="R123" s="142">
        <f t="shared" si="2"/>
        <v>0</v>
      </c>
      <c r="S123" s="142">
        <v>0</v>
      </c>
      <c r="T123" s="143">
        <f t="shared" si="3"/>
        <v>0</v>
      </c>
      <c r="AR123" s="144" t="s">
        <v>153</v>
      </c>
      <c r="AT123" s="144" t="s">
        <v>243</v>
      </c>
      <c r="AU123" s="144" t="s">
        <v>89</v>
      </c>
      <c r="AY123" s="19" t="s">
        <v>241</v>
      </c>
      <c r="BE123" s="145">
        <f t="shared" si="4"/>
        <v>0</v>
      </c>
      <c r="BF123" s="145">
        <f t="shared" si="5"/>
        <v>0</v>
      </c>
      <c r="BG123" s="145">
        <f t="shared" si="6"/>
        <v>0</v>
      </c>
      <c r="BH123" s="145">
        <f t="shared" si="7"/>
        <v>0</v>
      </c>
      <c r="BI123" s="145">
        <f t="shared" si="8"/>
        <v>0</v>
      </c>
      <c r="BJ123" s="19" t="s">
        <v>89</v>
      </c>
      <c r="BK123" s="145">
        <f t="shared" si="9"/>
        <v>0</v>
      </c>
      <c r="BL123" s="19" t="s">
        <v>153</v>
      </c>
      <c r="BM123" s="144" t="s">
        <v>584</v>
      </c>
    </row>
    <row r="124" spans="2:65" s="1" customFormat="1" ht="16.5" customHeight="1">
      <c r="B124" s="34"/>
      <c r="C124" s="133" t="s">
        <v>159</v>
      </c>
      <c r="D124" s="133" t="s">
        <v>243</v>
      </c>
      <c r="E124" s="134" t="s">
        <v>8271</v>
      </c>
      <c r="F124" s="135" t="s">
        <v>8272</v>
      </c>
      <c r="G124" s="136" t="s">
        <v>5147</v>
      </c>
      <c r="H124" s="137">
        <v>300</v>
      </c>
      <c r="I124" s="138"/>
      <c r="J124" s="139">
        <f t="shared" si="0"/>
        <v>0</v>
      </c>
      <c r="K124" s="135" t="s">
        <v>21</v>
      </c>
      <c r="L124" s="34"/>
      <c r="M124" s="140" t="s">
        <v>21</v>
      </c>
      <c r="N124" s="141" t="s">
        <v>45</v>
      </c>
      <c r="P124" s="142">
        <f t="shared" si="1"/>
        <v>0</v>
      </c>
      <c r="Q124" s="142">
        <v>0</v>
      </c>
      <c r="R124" s="142">
        <f t="shared" si="2"/>
        <v>0</v>
      </c>
      <c r="S124" s="142">
        <v>0</v>
      </c>
      <c r="T124" s="143">
        <f t="shared" si="3"/>
        <v>0</v>
      </c>
      <c r="AR124" s="144" t="s">
        <v>153</v>
      </c>
      <c r="AT124" s="144" t="s">
        <v>243</v>
      </c>
      <c r="AU124" s="144" t="s">
        <v>89</v>
      </c>
      <c r="AY124" s="19" t="s">
        <v>241</v>
      </c>
      <c r="BE124" s="145">
        <f t="shared" si="4"/>
        <v>0</v>
      </c>
      <c r="BF124" s="145">
        <f t="shared" si="5"/>
        <v>0</v>
      </c>
      <c r="BG124" s="145">
        <f t="shared" si="6"/>
        <v>0</v>
      </c>
      <c r="BH124" s="145">
        <f t="shared" si="7"/>
        <v>0</v>
      </c>
      <c r="BI124" s="145">
        <f t="shared" si="8"/>
        <v>0</v>
      </c>
      <c r="BJ124" s="19" t="s">
        <v>89</v>
      </c>
      <c r="BK124" s="145">
        <f t="shared" si="9"/>
        <v>0</v>
      </c>
      <c r="BL124" s="19" t="s">
        <v>153</v>
      </c>
      <c r="BM124" s="144" t="s">
        <v>603</v>
      </c>
    </row>
    <row r="125" spans="2:65" s="11" customFormat="1" ht="22.9" customHeight="1">
      <c r="B125" s="121"/>
      <c r="D125" s="122" t="s">
        <v>72</v>
      </c>
      <c r="E125" s="131" t="s">
        <v>8273</v>
      </c>
      <c r="F125" s="131" t="s">
        <v>8274</v>
      </c>
      <c r="I125" s="124"/>
      <c r="J125" s="132">
        <f>BK125</f>
        <v>0</v>
      </c>
      <c r="L125" s="121"/>
      <c r="M125" s="126"/>
      <c r="P125" s="127">
        <f>P126</f>
        <v>0</v>
      </c>
      <c r="R125" s="127">
        <f>R126</f>
        <v>0</v>
      </c>
      <c r="T125" s="128">
        <f>T126</f>
        <v>0</v>
      </c>
      <c r="AR125" s="122" t="s">
        <v>81</v>
      </c>
      <c r="AT125" s="129" t="s">
        <v>72</v>
      </c>
      <c r="AU125" s="129" t="s">
        <v>81</v>
      </c>
      <c r="AY125" s="122" t="s">
        <v>241</v>
      </c>
      <c r="BK125" s="130">
        <f>BK126</f>
        <v>0</v>
      </c>
    </row>
    <row r="126" spans="2:65" s="1" customFormat="1" ht="16.5" customHeight="1">
      <c r="B126" s="34"/>
      <c r="C126" s="133" t="s">
        <v>162</v>
      </c>
      <c r="D126" s="133" t="s">
        <v>243</v>
      </c>
      <c r="E126" s="134" t="s">
        <v>8275</v>
      </c>
      <c r="F126" s="135" t="s">
        <v>8276</v>
      </c>
      <c r="G126" s="136" t="s">
        <v>5147</v>
      </c>
      <c r="H126" s="137">
        <v>1</v>
      </c>
      <c r="I126" s="138"/>
      <c r="J126" s="139">
        <f>ROUND(I126*H126,2)</f>
        <v>0</v>
      </c>
      <c r="K126" s="135" t="s">
        <v>21</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623</v>
      </c>
    </row>
    <row r="127" spans="2:65" s="11" customFormat="1" ht="25.9" customHeight="1">
      <c r="B127" s="121"/>
      <c r="D127" s="122" t="s">
        <v>72</v>
      </c>
      <c r="E127" s="123" t="s">
        <v>2307</v>
      </c>
      <c r="F127" s="123" t="s">
        <v>2308</v>
      </c>
      <c r="I127" s="124"/>
      <c r="J127" s="125">
        <f>BK127</f>
        <v>0</v>
      </c>
      <c r="L127" s="121"/>
      <c r="M127" s="126"/>
      <c r="P127" s="127">
        <f>P128+P129+P246+P317+P390+P473+P548+P633+P731+P832+P941+P1044+P1056+P1068+P1086+P1122+P1159+P1198+P1288+P1292+P1303+P1314+P1320+P1326</f>
        <v>0</v>
      </c>
      <c r="R127" s="127">
        <f>R128+R129+R246+R317+R390+R473+R548+R633+R731+R832+R941+R1044+R1056+R1068+R1086+R1122+R1159+R1198+R1288+R1292+R1303+R1314+R1320+R1326</f>
        <v>0</v>
      </c>
      <c r="T127" s="128">
        <f>T128+T129+T246+T317+T390+T473+T548+T633+T731+T832+T941+T1044+T1056+T1068+T1086+T1122+T1159+T1198+T1288+T1292+T1303+T1314+T1320+T1326</f>
        <v>0</v>
      </c>
      <c r="AR127" s="122" t="s">
        <v>89</v>
      </c>
      <c r="AT127" s="129" t="s">
        <v>72</v>
      </c>
      <c r="AU127" s="129" t="s">
        <v>73</v>
      </c>
      <c r="AY127" s="122" t="s">
        <v>241</v>
      </c>
      <c r="BK127" s="130">
        <f>BK128+BK129+BK246+BK317+BK390+BK473+BK548+BK633+BK731+BK832+BK941+BK1044+BK1056+BK1068+BK1086+BK1122+BK1159+BK1198+BK1288+BK1292+BK1303+BK1314+BK1320+BK1326</f>
        <v>0</v>
      </c>
    </row>
    <row r="128" spans="2:65" s="11" customFormat="1" ht="22.9" customHeight="1">
      <c r="B128" s="121"/>
      <c r="D128" s="122" t="s">
        <v>72</v>
      </c>
      <c r="E128" s="131" t="s">
        <v>5226</v>
      </c>
      <c r="F128" s="131" t="s">
        <v>98</v>
      </c>
      <c r="I128" s="124"/>
      <c r="J128" s="132">
        <f>BK128</f>
        <v>0</v>
      </c>
      <c r="L128" s="121"/>
      <c r="M128" s="126"/>
      <c r="P128" s="127">
        <v>0</v>
      </c>
      <c r="R128" s="127">
        <v>0</v>
      </c>
      <c r="T128" s="128">
        <v>0</v>
      </c>
      <c r="AR128" s="122" t="s">
        <v>89</v>
      </c>
      <c r="AT128" s="129" t="s">
        <v>72</v>
      </c>
      <c r="AU128" s="129" t="s">
        <v>81</v>
      </c>
      <c r="AY128" s="122" t="s">
        <v>241</v>
      </c>
      <c r="BK128" s="130">
        <v>0</v>
      </c>
    </row>
    <row r="129" spans="2:65" s="11" customFormat="1" ht="22.9" customHeight="1">
      <c r="B129" s="121"/>
      <c r="D129" s="122" t="s">
        <v>72</v>
      </c>
      <c r="E129" s="131" t="s">
        <v>8277</v>
      </c>
      <c r="F129" s="131" t="s">
        <v>8278</v>
      </c>
      <c r="I129" s="124"/>
      <c r="J129" s="132">
        <f>BK129</f>
        <v>0</v>
      </c>
      <c r="L129" s="121"/>
      <c r="M129" s="126"/>
      <c r="P129" s="127">
        <f>SUM(P130:P245)</f>
        <v>0</v>
      </c>
      <c r="R129" s="127">
        <f>SUM(R130:R245)</f>
        <v>0</v>
      </c>
      <c r="T129" s="128">
        <f>SUM(T130:T245)</f>
        <v>0</v>
      </c>
      <c r="AR129" s="122" t="s">
        <v>81</v>
      </c>
      <c r="AT129" s="129" t="s">
        <v>72</v>
      </c>
      <c r="AU129" s="129" t="s">
        <v>81</v>
      </c>
      <c r="AY129" s="122" t="s">
        <v>241</v>
      </c>
      <c r="BK129" s="130">
        <f>SUM(BK130:BK245)</f>
        <v>0</v>
      </c>
    </row>
    <row r="130" spans="2:65" s="1" customFormat="1" ht="37.9" customHeight="1">
      <c r="B130" s="34"/>
      <c r="C130" s="133" t="s">
        <v>165</v>
      </c>
      <c r="D130" s="133" t="s">
        <v>243</v>
      </c>
      <c r="E130" s="134" t="s">
        <v>8279</v>
      </c>
      <c r="F130" s="135" t="s">
        <v>8280</v>
      </c>
      <c r="G130" s="136" t="s">
        <v>5147</v>
      </c>
      <c r="H130" s="137">
        <v>1</v>
      </c>
      <c r="I130" s="138"/>
      <c r="J130" s="139">
        <f>ROUND(I130*H130,2)</f>
        <v>0</v>
      </c>
      <c r="K130" s="135" t="s">
        <v>21</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649</v>
      </c>
    </row>
    <row r="131" spans="2:65" s="1" customFormat="1" ht="19.5">
      <c r="B131" s="34"/>
      <c r="D131" s="146" t="s">
        <v>248</v>
      </c>
      <c r="F131" s="147" t="s">
        <v>8281</v>
      </c>
      <c r="I131" s="148"/>
      <c r="L131" s="34"/>
      <c r="M131" s="149"/>
      <c r="T131" s="55"/>
      <c r="AT131" s="19" t="s">
        <v>248</v>
      </c>
      <c r="AU131" s="19" t="s">
        <v>89</v>
      </c>
    </row>
    <row r="132" spans="2:65" s="1" customFormat="1" ht="33" customHeight="1">
      <c r="B132" s="34"/>
      <c r="C132" s="133" t="s">
        <v>168</v>
      </c>
      <c r="D132" s="133" t="s">
        <v>243</v>
      </c>
      <c r="E132" s="134" t="s">
        <v>8282</v>
      </c>
      <c r="F132" s="135" t="s">
        <v>8283</v>
      </c>
      <c r="G132" s="136" t="s">
        <v>5147</v>
      </c>
      <c r="H132" s="137">
        <v>1</v>
      </c>
      <c r="I132" s="138"/>
      <c r="J132" s="139">
        <f>ROUND(I132*H132,2)</f>
        <v>0</v>
      </c>
      <c r="K132" s="135" t="s">
        <v>21</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660</v>
      </c>
    </row>
    <row r="133" spans="2:65" s="1" customFormat="1" ht="19.5">
      <c r="B133" s="34"/>
      <c r="D133" s="146" t="s">
        <v>248</v>
      </c>
      <c r="F133" s="147" t="s">
        <v>8284</v>
      </c>
      <c r="I133" s="148"/>
      <c r="L133" s="34"/>
      <c r="M133" s="149"/>
      <c r="T133" s="55"/>
      <c r="AT133" s="19" t="s">
        <v>248</v>
      </c>
      <c r="AU133" s="19" t="s">
        <v>89</v>
      </c>
    </row>
    <row r="134" spans="2:65" s="1" customFormat="1" ht="33" customHeight="1">
      <c r="B134" s="34"/>
      <c r="C134" s="133" t="s">
        <v>584</v>
      </c>
      <c r="D134" s="133" t="s">
        <v>243</v>
      </c>
      <c r="E134" s="134" t="s">
        <v>8285</v>
      </c>
      <c r="F134" s="135" t="s">
        <v>8286</v>
      </c>
      <c r="G134" s="136" t="s">
        <v>5147</v>
      </c>
      <c r="H134" s="137">
        <v>1</v>
      </c>
      <c r="I134" s="138"/>
      <c r="J134" s="139">
        <f>ROUND(I134*H134,2)</f>
        <v>0</v>
      </c>
      <c r="K134" s="135" t="s">
        <v>21</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678</v>
      </c>
    </row>
    <row r="135" spans="2:65" s="1" customFormat="1" ht="19.5">
      <c r="B135" s="34"/>
      <c r="D135" s="146" t="s">
        <v>248</v>
      </c>
      <c r="F135" s="147" t="s">
        <v>8287</v>
      </c>
      <c r="I135" s="148"/>
      <c r="L135" s="34"/>
      <c r="M135" s="149"/>
      <c r="T135" s="55"/>
      <c r="AT135" s="19" t="s">
        <v>248</v>
      </c>
      <c r="AU135" s="19" t="s">
        <v>89</v>
      </c>
    </row>
    <row r="136" spans="2:65" s="1" customFormat="1" ht="16.5" customHeight="1">
      <c r="B136" s="34"/>
      <c r="C136" s="133" t="s">
        <v>598</v>
      </c>
      <c r="D136" s="133" t="s">
        <v>243</v>
      </c>
      <c r="E136" s="134" t="s">
        <v>8288</v>
      </c>
      <c r="F136" s="135" t="s">
        <v>8289</v>
      </c>
      <c r="G136" s="136" t="s">
        <v>5147</v>
      </c>
      <c r="H136" s="137">
        <v>1</v>
      </c>
      <c r="I136" s="138"/>
      <c r="J136" s="139">
        <f>ROUND(I136*H136,2)</f>
        <v>0</v>
      </c>
      <c r="K136" s="135" t="s">
        <v>21</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693</v>
      </c>
    </row>
    <row r="137" spans="2:65" s="1" customFormat="1" ht="16.5" customHeight="1">
      <c r="B137" s="34"/>
      <c r="C137" s="133" t="s">
        <v>603</v>
      </c>
      <c r="D137" s="133" t="s">
        <v>243</v>
      </c>
      <c r="E137" s="134" t="s">
        <v>8290</v>
      </c>
      <c r="F137" s="135" t="s">
        <v>8291</v>
      </c>
      <c r="G137" s="136" t="s">
        <v>5147</v>
      </c>
      <c r="H137" s="137">
        <v>1</v>
      </c>
      <c r="I137" s="138"/>
      <c r="J137" s="139">
        <f>ROUND(I137*H137,2)</f>
        <v>0</v>
      </c>
      <c r="K137" s="135" t="s">
        <v>21</v>
      </c>
      <c r="L137" s="34"/>
      <c r="M137" s="140" t="s">
        <v>21</v>
      </c>
      <c r="N137" s="141" t="s">
        <v>45</v>
      </c>
      <c r="P137" s="142">
        <f>O137*H137</f>
        <v>0</v>
      </c>
      <c r="Q137" s="142">
        <v>0</v>
      </c>
      <c r="R137" s="142">
        <f>Q137*H137</f>
        <v>0</v>
      </c>
      <c r="S137" s="142">
        <v>0</v>
      </c>
      <c r="T137" s="143">
        <f>S137*H137</f>
        <v>0</v>
      </c>
      <c r="AR137" s="144" t="s">
        <v>153</v>
      </c>
      <c r="AT137" s="144" t="s">
        <v>243</v>
      </c>
      <c r="AU137" s="144" t="s">
        <v>89</v>
      </c>
      <c r="AY137" s="19" t="s">
        <v>241</v>
      </c>
      <c r="BE137" s="145">
        <f>IF(N137="základní",J137,0)</f>
        <v>0</v>
      </c>
      <c r="BF137" s="145">
        <f>IF(N137="snížená",J137,0)</f>
        <v>0</v>
      </c>
      <c r="BG137" s="145">
        <f>IF(N137="zákl. přenesená",J137,0)</f>
        <v>0</v>
      </c>
      <c r="BH137" s="145">
        <f>IF(N137="sníž. přenesená",J137,0)</f>
        <v>0</v>
      </c>
      <c r="BI137" s="145">
        <f>IF(N137="nulová",J137,0)</f>
        <v>0</v>
      </c>
      <c r="BJ137" s="19" t="s">
        <v>89</v>
      </c>
      <c r="BK137" s="145">
        <f>ROUND(I137*H137,2)</f>
        <v>0</v>
      </c>
      <c r="BL137" s="19" t="s">
        <v>153</v>
      </c>
      <c r="BM137" s="144" t="s">
        <v>708</v>
      </c>
    </row>
    <row r="138" spans="2:65" s="1" customFormat="1" ht="24.2" customHeight="1">
      <c r="B138" s="34"/>
      <c r="C138" s="133" t="s">
        <v>610</v>
      </c>
      <c r="D138" s="133" t="s">
        <v>243</v>
      </c>
      <c r="E138" s="134" t="s">
        <v>8292</v>
      </c>
      <c r="F138" s="135" t="s">
        <v>8293</v>
      </c>
      <c r="G138" s="136" t="s">
        <v>513</v>
      </c>
      <c r="H138" s="137">
        <v>30</v>
      </c>
      <c r="I138" s="138"/>
      <c r="J138" s="139">
        <f>ROUND(I138*H138,2)</f>
        <v>0</v>
      </c>
      <c r="K138" s="135" t="s">
        <v>21</v>
      </c>
      <c r="L138" s="34"/>
      <c r="M138" s="140" t="s">
        <v>21</v>
      </c>
      <c r="N138" s="141" t="s">
        <v>45</v>
      </c>
      <c r="P138" s="142">
        <f>O138*H138</f>
        <v>0</v>
      </c>
      <c r="Q138" s="142">
        <v>0</v>
      </c>
      <c r="R138" s="142">
        <f>Q138*H138</f>
        <v>0</v>
      </c>
      <c r="S138" s="142">
        <v>0</v>
      </c>
      <c r="T138" s="143">
        <f>S138*H138</f>
        <v>0</v>
      </c>
      <c r="AR138" s="144" t="s">
        <v>153</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821</v>
      </c>
    </row>
    <row r="139" spans="2:65" s="1" customFormat="1" ht="16.5" customHeight="1">
      <c r="B139" s="34"/>
      <c r="C139" s="133" t="s">
        <v>623</v>
      </c>
      <c r="D139" s="133" t="s">
        <v>243</v>
      </c>
      <c r="E139" s="134" t="s">
        <v>8294</v>
      </c>
      <c r="F139" s="135" t="s">
        <v>8295</v>
      </c>
      <c r="G139" s="136" t="s">
        <v>5147</v>
      </c>
      <c r="H139" s="137">
        <v>2</v>
      </c>
      <c r="I139" s="138"/>
      <c r="J139" s="139">
        <f>ROUND(I139*H139,2)</f>
        <v>0</v>
      </c>
      <c r="K139" s="135" t="s">
        <v>21</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833</v>
      </c>
    </row>
    <row r="140" spans="2:65" s="1" customFormat="1" ht="19.5">
      <c r="B140" s="34"/>
      <c r="D140" s="146" t="s">
        <v>248</v>
      </c>
      <c r="F140" s="147" t="s">
        <v>8296</v>
      </c>
      <c r="I140" s="148"/>
      <c r="L140" s="34"/>
      <c r="M140" s="149"/>
      <c r="T140" s="55"/>
      <c r="AT140" s="19" t="s">
        <v>248</v>
      </c>
      <c r="AU140" s="19" t="s">
        <v>89</v>
      </c>
    </row>
    <row r="141" spans="2:65" s="1" customFormat="1" ht="16.5" customHeight="1">
      <c r="B141" s="34"/>
      <c r="C141" s="133" t="s">
        <v>8</v>
      </c>
      <c r="D141" s="133" t="s">
        <v>243</v>
      </c>
      <c r="E141" s="134" t="s">
        <v>8297</v>
      </c>
      <c r="F141" s="135" t="s">
        <v>8298</v>
      </c>
      <c r="G141" s="136" t="s">
        <v>5147</v>
      </c>
      <c r="H141" s="137">
        <v>4</v>
      </c>
      <c r="I141" s="138"/>
      <c r="J141" s="139">
        <f>ROUND(I141*H141,2)</f>
        <v>0</v>
      </c>
      <c r="K141" s="135" t="s">
        <v>21</v>
      </c>
      <c r="L141" s="34"/>
      <c r="M141" s="140" t="s">
        <v>21</v>
      </c>
      <c r="N141" s="141" t="s">
        <v>45</v>
      </c>
      <c r="P141" s="142">
        <f>O141*H141</f>
        <v>0</v>
      </c>
      <c r="Q141" s="142">
        <v>0</v>
      </c>
      <c r="R141" s="142">
        <f>Q141*H141</f>
        <v>0</v>
      </c>
      <c r="S141" s="142">
        <v>0</v>
      </c>
      <c r="T141" s="143">
        <f>S141*H141</f>
        <v>0</v>
      </c>
      <c r="AR141" s="144" t="s">
        <v>153</v>
      </c>
      <c r="AT141" s="144" t="s">
        <v>243</v>
      </c>
      <c r="AU141" s="144" t="s">
        <v>89</v>
      </c>
      <c r="AY141" s="19" t="s">
        <v>241</v>
      </c>
      <c r="BE141" s="145">
        <f>IF(N141="základní",J141,0)</f>
        <v>0</v>
      </c>
      <c r="BF141" s="145">
        <f>IF(N141="snížená",J141,0)</f>
        <v>0</v>
      </c>
      <c r="BG141" s="145">
        <f>IF(N141="zákl. přenesená",J141,0)</f>
        <v>0</v>
      </c>
      <c r="BH141" s="145">
        <f>IF(N141="sníž. přenesená",J141,0)</f>
        <v>0</v>
      </c>
      <c r="BI141" s="145">
        <f>IF(N141="nulová",J141,0)</f>
        <v>0</v>
      </c>
      <c r="BJ141" s="19" t="s">
        <v>89</v>
      </c>
      <c r="BK141" s="145">
        <f>ROUND(I141*H141,2)</f>
        <v>0</v>
      </c>
      <c r="BL141" s="19" t="s">
        <v>153</v>
      </c>
      <c r="BM141" s="144" t="s">
        <v>853</v>
      </c>
    </row>
    <row r="142" spans="2:65" s="1" customFormat="1" ht="19.5">
      <c r="B142" s="34"/>
      <c r="D142" s="146" t="s">
        <v>248</v>
      </c>
      <c r="F142" s="147" t="s">
        <v>8299</v>
      </c>
      <c r="I142" s="148"/>
      <c r="L142" s="34"/>
      <c r="M142" s="149"/>
      <c r="T142" s="55"/>
      <c r="AT142" s="19" t="s">
        <v>248</v>
      </c>
      <c r="AU142" s="19" t="s">
        <v>89</v>
      </c>
    </row>
    <row r="143" spans="2:65" s="1" customFormat="1" ht="16.5" customHeight="1">
      <c r="B143" s="34"/>
      <c r="C143" s="133" t="s">
        <v>649</v>
      </c>
      <c r="D143" s="133" t="s">
        <v>243</v>
      </c>
      <c r="E143" s="134" t="s">
        <v>8300</v>
      </c>
      <c r="F143" s="135" t="s">
        <v>8301</v>
      </c>
      <c r="G143" s="136" t="s">
        <v>5147</v>
      </c>
      <c r="H143" s="137">
        <v>1</v>
      </c>
      <c r="I143" s="138"/>
      <c r="J143" s="139">
        <f>ROUND(I143*H143,2)</f>
        <v>0</v>
      </c>
      <c r="K143" s="135" t="s">
        <v>21</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929</v>
      </c>
    </row>
    <row r="144" spans="2:65" s="1" customFormat="1" ht="19.5">
      <c r="B144" s="34"/>
      <c r="D144" s="146" t="s">
        <v>248</v>
      </c>
      <c r="F144" s="147" t="s">
        <v>8302</v>
      </c>
      <c r="I144" s="148"/>
      <c r="L144" s="34"/>
      <c r="M144" s="149"/>
      <c r="T144" s="55"/>
      <c r="AT144" s="19" t="s">
        <v>248</v>
      </c>
      <c r="AU144" s="19" t="s">
        <v>89</v>
      </c>
    </row>
    <row r="145" spans="2:65" s="1" customFormat="1" ht="16.5" customHeight="1">
      <c r="B145" s="34"/>
      <c r="C145" s="133" t="s">
        <v>654</v>
      </c>
      <c r="D145" s="133" t="s">
        <v>243</v>
      </c>
      <c r="E145" s="134" t="s">
        <v>8303</v>
      </c>
      <c r="F145" s="135" t="s">
        <v>8304</v>
      </c>
      <c r="G145" s="136" t="s">
        <v>5147</v>
      </c>
      <c r="H145" s="137">
        <v>2</v>
      </c>
      <c r="I145" s="138"/>
      <c r="J145" s="139">
        <f>ROUND(I145*H145,2)</f>
        <v>0</v>
      </c>
      <c r="K145" s="135" t="s">
        <v>21</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1016</v>
      </c>
    </row>
    <row r="146" spans="2:65" s="1" customFormat="1" ht="19.5">
      <c r="B146" s="34"/>
      <c r="D146" s="146" t="s">
        <v>248</v>
      </c>
      <c r="F146" s="147" t="s">
        <v>8305</v>
      </c>
      <c r="I146" s="148"/>
      <c r="L146" s="34"/>
      <c r="M146" s="149"/>
      <c r="T146" s="55"/>
      <c r="AT146" s="19" t="s">
        <v>248</v>
      </c>
      <c r="AU146" s="19" t="s">
        <v>89</v>
      </c>
    </row>
    <row r="147" spans="2:65" s="1" customFormat="1" ht="16.5" customHeight="1">
      <c r="B147" s="34"/>
      <c r="C147" s="133" t="s">
        <v>660</v>
      </c>
      <c r="D147" s="133" t="s">
        <v>243</v>
      </c>
      <c r="E147" s="134" t="s">
        <v>8306</v>
      </c>
      <c r="F147" s="135" t="s">
        <v>8304</v>
      </c>
      <c r="G147" s="136" t="s">
        <v>5147</v>
      </c>
      <c r="H147" s="137">
        <v>1</v>
      </c>
      <c r="I147" s="138"/>
      <c r="J147" s="139">
        <f>ROUND(I147*H147,2)</f>
        <v>0</v>
      </c>
      <c r="K147" s="135" t="s">
        <v>21</v>
      </c>
      <c r="L147" s="34"/>
      <c r="M147" s="140" t="s">
        <v>21</v>
      </c>
      <c r="N147" s="141" t="s">
        <v>45</v>
      </c>
      <c r="P147" s="142">
        <f>O147*H147</f>
        <v>0</v>
      </c>
      <c r="Q147" s="142">
        <v>0</v>
      </c>
      <c r="R147" s="142">
        <f>Q147*H147</f>
        <v>0</v>
      </c>
      <c r="S147" s="142">
        <v>0</v>
      </c>
      <c r="T147" s="143">
        <f>S147*H147</f>
        <v>0</v>
      </c>
      <c r="AR147" s="144" t="s">
        <v>153</v>
      </c>
      <c r="AT147" s="144" t="s">
        <v>243</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1063</v>
      </c>
    </row>
    <row r="148" spans="2:65" s="1" customFormat="1" ht="19.5">
      <c r="B148" s="34"/>
      <c r="D148" s="146" t="s">
        <v>248</v>
      </c>
      <c r="F148" s="147" t="s">
        <v>8307</v>
      </c>
      <c r="I148" s="148"/>
      <c r="L148" s="34"/>
      <c r="M148" s="149"/>
      <c r="T148" s="55"/>
      <c r="AT148" s="19" t="s">
        <v>248</v>
      </c>
      <c r="AU148" s="19" t="s">
        <v>89</v>
      </c>
    </row>
    <row r="149" spans="2:65" s="1" customFormat="1" ht="16.5" customHeight="1">
      <c r="B149" s="34"/>
      <c r="C149" s="133" t="s">
        <v>670</v>
      </c>
      <c r="D149" s="133" t="s">
        <v>243</v>
      </c>
      <c r="E149" s="134" t="s">
        <v>8308</v>
      </c>
      <c r="F149" s="135" t="s">
        <v>8309</v>
      </c>
      <c r="G149" s="136" t="s">
        <v>5147</v>
      </c>
      <c r="H149" s="137">
        <v>1</v>
      </c>
      <c r="I149" s="138"/>
      <c r="J149" s="139">
        <f>ROUND(I149*H149,2)</f>
        <v>0</v>
      </c>
      <c r="K149" s="135" t="s">
        <v>21</v>
      </c>
      <c r="L149" s="34"/>
      <c r="M149" s="140" t="s">
        <v>21</v>
      </c>
      <c r="N149" s="141" t="s">
        <v>45</v>
      </c>
      <c r="P149" s="142">
        <f>O149*H149</f>
        <v>0</v>
      </c>
      <c r="Q149" s="142">
        <v>0</v>
      </c>
      <c r="R149" s="142">
        <f>Q149*H149</f>
        <v>0</v>
      </c>
      <c r="S149" s="142">
        <v>0</v>
      </c>
      <c r="T149" s="143">
        <f>S149*H149</f>
        <v>0</v>
      </c>
      <c r="AR149" s="144" t="s">
        <v>153</v>
      </c>
      <c r="AT149" s="144" t="s">
        <v>243</v>
      </c>
      <c r="AU149" s="144" t="s">
        <v>89</v>
      </c>
      <c r="AY149" s="19" t="s">
        <v>241</v>
      </c>
      <c r="BE149" s="145">
        <f>IF(N149="základní",J149,0)</f>
        <v>0</v>
      </c>
      <c r="BF149" s="145">
        <f>IF(N149="snížená",J149,0)</f>
        <v>0</v>
      </c>
      <c r="BG149" s="145">
        <f>IF(N149="zákl. přenesená",J149,0)</f>
        <v>0</v>
      </c>
      <c r="BH149" s="145">
        <f>IF(N149="sníž. přenesená",J149,0)</f>
        <v>0</v>
      </c>
      <c r="BI149" s="145">
        <f>IF(N149="nulová",J149,0)</f>
        <v>0</v>
      </c>
      <c r="BJ149" s="19" t="s">
        <v>89</v>
      </c>
      <c r="BK149" s="145">
        <f>ROUND(I149*H149,2)</f>
        <v>0</v>
      </c>
      <c r="BL149" s="19" t="s">
        <v>153</v>
      </c>
      <c r="BM149" s="144" t="s">
        <v>1076</v>
      </c>
    </row>
    <row r="150" spans="2:65" s="1" customFormat="1" ht="19.5">
      <c r="B150" s="34"/>
      <c r="D150" s="146" t="s">
        <v>248</v>
      </c>
      <c r="F150" s="147" t="s">
        <v>8310</v>
      </c>
      <c r="I150" s="148"/>
      <c r="L150" s="34"/>
      <c r="M150" s="149"/>
      <c r="T150" s="55"/>
      <c r="AT150" s="19" t="s">
        <v>248</v>
      </c>
      <c r="AU150" s="19" t="s">
        <v>89</v>
      </c>
    </row>
    <row r="151" spans="2:65" s="1" customFormat="1" ht="16.5" customHeight="1">
      <c r="B151" s="34"/>
      <c r="C151" s="133" t="s">
        <v>678</v>
      </c>
      <c r="D151" s="133" t="s">
        <v>243</v>
      </c>
      <c r="E151" s="134" t="s">
        <v>8311</v>
      </c>
      <c r="F151" s="135" t="s">
        <v>8312</v>
      </c>
      <c r="G151" s="136" t="s">
        <v>5147</v>
      </c>
      <c r="H151" s="137">
        <v>3</v>
      </c>
      <c r="I151" s="138"/>
      <c r="J151" s="139">
        <f>ROUND(I151*H151,2)</f>
        <v>0</v>
      </c>
      <c r="K151" s="135" t="s">
        <v>21</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1160</v>
      </c>
    </row>
    <row r="152" spans="2:65" s="1" customFormat="1" ht="19.5">
      <c r="B152" s="34"/>
      <c r="D152" s="146" t="s">
        <v>248</v>
      </c>
      <c r="F152" s="147" t="s">
        <v>8313</v>
      </c>
      <c r="I152" s="148"/>
      <c r="L152" s="34"/>
      <c r="M152" s="149"/>
      <c r="T152" s="55"/>
      <c r="AT152" s="19" t="s">
        <v>248</v>
      </c>
      <c r="AU152" s="19" t="s">
        <v>89</v>
      </c>
    </row>
    <row r="153" spans="2:65" s="1" customFormat="1" ht="16.5" customHeight="1">
      <c r="B153" s="34"/>
      <c r="C153" s="133" t="s">
        <v>7</v>
      </c>
      <c r="D153" s="133" t="s">
        <v>243</v>
      </c>
      <c r="E153" s="134" t="s">
        <v>8314</v>
      </c>
      <c r="F153" s="135" t="s">
        <v>8315</v>
      </c>
      <c r="G153" s="136" t="s">
        <v>5147</v>
      </c>
      <c r="H153" s="137">
        <v>1</v>
      </c>
      <c r="I153" s="138"/>
      <c r="J153" s="139">
        <f>ROUND(I153*H153,2)</f>
        <v>0</v>
      </c>
      <c r="K153" s="135" t="s">
        <v>21</v>
      </c>
      <c r="L153" s="34"/>
      <c r="M153" s="140" t="s">
        <v>21</v>
      </c>
      <c r="N153" s="141" t="s">
        <v>45</v>
      </c>
      <c r="P153" s="142">
        <f>O153*H153</f>
        <v>0</v>
      </c>
      <c r="Q153" s="142">
        <v>0</v>
      </c>
      <c r="R153" s="142">
        <f>Q153*H153</f>
        <v>0</v>
      </c>
      <c r="S153" s="142">
        <v>0</v>
      </c>
      <c r="T153" s="143">
        <f>S153*H153</f>
        <v>0</v>
      </c>
      <c r="AR153" s="144" t="s">
        <v>153</v>
      </c>
      <c r="AT153" s="144" t="s">
        <v>243</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1193</v>
      </c>
    </row>
    <row r="154" spans="2:65" s="1" customFormat="1" ht="19.5">
      <c r="B154" s="34"/>
      <c r="D154" s="146" t="s">
        <v>248</v>
      </c>
      <c r="F154" s="147" t="s">
        <v>8316</v>
      </c>
      <c r="I154" s="148"/>
      <c r="L154" s="34"/>
      <c r="M154" s="149"/>
      <c r="T154" s="55"/>
      <c r="AT154" s="19" t="s">
        <v>248</v>
      </c>
      <c r="AU154" s="19" t="s">
        <v>89</v>
      </c>
    </row>
    <row r="155" spans="2:65" s="1" customFormat="1" ht="16.5" customHeight="1">
      <c r="B155" s="34"/>
      <c r="C155" s="133" t="s">
        <v>693</v>
      </c>
      <c r="D155" s="133" t="s">
        <v>243</v>
      </c>
      <c r="E155" s="134" t="s">
        <v>8317</v>
      </c>
      <c r="F155" s="135" t="s">
        <v>8318</v>
      </c>
      <c r="G155" s="136" t="s">
        <v>5147</v>
      </c>
      <c r="H155" s="137">
        <v>1</v>
      </c>
      <c r="I155" s="138"/>
      <c r="J155" s="139">
        <f>ROUND(I155*H155,2)</f>
        <v>0</v>
      </c>
      <c r="K155" s="135" t="s">
        <v>21</v>
      </c>
      <c r="L155" s="34"/>
      <c r="M155" s="140" t="s">
        <v>21</v>
      </c>
      <c r="N155" s="141" t="s">
        <v>45</v>
      </c>
      <c r="P155" s="142">
        <f>O155*H155</f>
        <v>0</v>
      </c>
      <c r="Q155" s="142">
        <v>0</v>
      </c>
      <c r="R155" s="142">
        <f>Q155*H155</f>
        <v>0</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1231</v>
      </c>
    </row>
    <row r="156" spans="2:65" s="1" customFormat="1" ht="19.5">
      <c r="B156" s="34"/>
      <c r="D156" s="146" t="s">
        <v>248</v>
      </c>
      <c r="F156" s="147" t="s">
        <v>8319</v>
      </c>
      <c r="I156" s="148"/>
      <c r="L156" s="34"/>
      <c r="M156" s="149"/>
      <c r="T156" s="55"/>
      <c r="AT156" s="19" t="s">
        <v>248</v>
      </c>
      <c r="AU156" s="19" t="s">
        <v>89</v>
      </c>
    </row>
    <row r="157" spans="2:65" s="1" customFormat="1" ht="16.5" customHeight="1">
      <c r="B157" s="34"/>
      <c r="C157" s="133" t="s">
        <v>699</v>
      </c>
      <c r="D157" s="133" t="s">
        <v>243</v>
      </c>
      <c r="E157" s="134" t="s">
        <v>8320</v>
      </c>
      <c r="F157" s="135" t="s">
        <v>8321</v>
      </c>
      <c r="G157" s="136" t="s">
        <v>5147</v>
      </c>
      <c r="H157" s="137">
        <v>1</v>
      </c>
      <c r="I157" s="138"/>
      <c r="J157" s="139">
        <f>ROUND(I157*H157,2)</f>
        <v>0</v>
      </c>
      <c r="K157" s="135" t="s">
        <v>21</v>
      </c>
      <c r="L157" s="34"/>
      <c r="M157" s="140" t="s">
        <v>21</v>
      </c>
      <c r="N157" s="141" t="s">
        <v>45</v>
      </c>
      <c r="P157" s="142">
        <f>O157*H157</f>
        <v>0</v>
      </c>
      <c r="Q157" s="142">
        <v>0</v>
      </c>
      <c r="R157" s="142">
        <f>Q157*H157</f>
        <v>0</v>
      </c>
      <c r="S157" s="142">
        <v>0</v>
      </c>
      <c r="T157" s="143">
        <f>S157*H157</f>
        <v>0</v>
      </c>
      <c r="AR157" s="144" t="s">
        <v>153</v>
      </c>
      <c r="AT157" s="144" t="s">
        <v>243</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1255</v>
      </c>
    </row>
    <row r="158" spans="2:65" s="1" customFormat="1" ht="19.5">
      <c r="B158" s="34"/>
      <c r="D158" s="146" t="s">
        <v>248</v>
      </c>
      <c r="F158" s="147" t="s">
        <v>8322</v>
      </c>
      <c r="I158" s="148"/>
      <c r="L158" s="34"/>
      <c r="M158" s="149"/>
      <c r="T158" s="55"/>
      <c r="AT158" s="19" t="s">
        <v>248</v>
      </c>
      <c r="AU158" s="19" t="s">
        <v>89</v>
      </c>
    </row>
    <row r="159" spans="2:65" s="1" customFormat="1" ht="16.5" customHeight="1">
      <c r="B159" s="34"/>
      <c r="C159" s="133" t="s">
        <v>708</v>
      </c>
      <c r="D159" s="133" t="s">
        <v>243</v>
      </c>
      <c r="E159" s="134" t="s">
        <v>8323</v>
      </c>
      <c r="F159" s="135" t="s">
        <v>8324</v>
      </c>
      <c r="G159" s="136" t="s">
        <v>5147</v>
      </c>
      <c r="H159" s="137">
        <v>2</v>
      </c>
      <c r="I159" s="138"/>
      <c r="J159" s="139">
        <f>ROUND(I159*H159,2)</f>
        <v>0</v>
      </c>
      <c r="K159" s="135" t="s">
        <v>21</v>
      </c>
      <c r="L159" s="34"/>
      <c r="M159" s="140" t="s">
        <v>21</v>
      </c>
      <c r="N159" s="141" t="s">
        <v>45</v>
      </c>
      <c r="P159" s="142">
        <f>O159*H159</f>
        <v>0</v>
      </c>
      <c r="Q159" s="142">
        <v>0</v>
      </c>
      <c r="R159" s="142">
        <f>Q159*H159</f>
        <v>0</v>
      </c>
      <c r="S159" s="142">
        <v>0</v>
      </c>
      <c r="T159" s="143">
        <f>S159*H159</f>
        <v>0</v>
      </c>
      <c r="AR159" s="144" t="s">
        <v>153</v>
      </c>
      <c r="AT159" s="144" t="s">
        <v>243</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1265</v>
      </c>
    </row>
    <row r="160" spans="2:65" s="1" customFormat="1" ht="19.5">
      <c r="B160" s="34"/>
      <c r="D160" s="146" t="s">
        <v>248</v>
      </c>
      <c r="F160" s="147" t="s">
        <v>8325</v>
      </c>
      <c r="I160" s="148"/>
      <c r="L160" s="34"/>
      <c r="M160" s="149"/>
      <c r="T160" s="55"/>
      <c r="AT160" s="19" t="s">
        <v>248</v>
      </c>
      <c r="AU160" s="19" t="s">
        <v>89</v>
      </c>
    </row>
    <row r="161" spans="2:65" s="1" customFormat="1" ht="16.5" customHeight="1">
      <c r="B161" s="34"/>
      <c r="C161" s="133" t="s">
        <v>768</v>
      </c>
      <c r="D161" s="133" t="s">
        <v>243</v>
      </c>
      <c r="E161" s="134" t="s">
        <v>8326</v>
      </c>
      <c r="F161" s="135" t="s">
        <v>8327</v>
      </c>
      <c r="G161" s="136" t="s">
        <v>5147</v>
      </c>
      <c r="H161" s="137">
        <v>1</v>
      </c>
      <c r="I161" s="138"/>
      <c r="J161" s="139">
        <f>ROUND(I161*H161,2)</f>
        <v>0</v>
      </c>
      <c r="K161" s="135" t="s">
        <v>21</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1305</v>
      </c>
    </row>
    <row r="162" spans="2:65" s="1" customFormat="1" ht="19.5">
      <c r="B162" s="34"/>
      <c r="D162" s="146" t="s">
        <v>248</v>
      </c>
      <c r="F162" s="147" t="s">
        <v>8328</v>
      </c>
      <c r="I162" s="148"/>
      <c r="L162" s="34"/>
      <c r="M162" s="149"/>
      <c r="T162" s="55"/>
      <c r="AT162" s="19" t="s">
        <v>248</v>
      </c>
      <c r="AU162" s="19" t="s">
        <v>89</v>
      </c>
    </row>
    <row r="163" spans="2:65" s="1" customFormat="1" ht="24.2" customHeight="1">
      <c r="B163" s="34"/>
      <c r="C163" s="133" t="s">
        <v>821</v>
      </c>
      <c r="D163" s="133" t="s">
        <v>243</v>
      </c>
      <c r="E163" s="134" t="s">
        <v>8329</v>
      </c>
      <c r="F163" s="135" t="s">
        <v>8330</v>
      </c>
      <c r="G163" s="136" t="s">
        <v>5147</v>
      </c>
      <c r="H163" s="137">
        <v>3</v>
      </c>
      <c r="I163" s="138"/>
      <c r="J163" s="139">
        <f>ROUND(I163*H163,2)</f>
        <v>0</v>
      </c>
      <c r="K163" s="135" t="s">
        <v>21</v>
      </c>
      <c r="L163" s="34"/>
      <c r="M163" s="140" t="s">
        <v>21</v>
      </c>
      <c r="N163" s="141" t="s">
        <v>45</v>
      </c>
      <c r="P163" s="142">
        <f>O163*H163</f>
        <v>0</v>
      </c>
      <c r="Q163" s="142">
        <v>0</v>
      </c>
      <c r="R163" s="142">
        <f>Q163*H163</f>
        <v>0</v>
      </c>
      <c r="S163" s="142">
        <v>0</v>
      </c>
      <c r="T163" s="143">
        <f>S163*H163</f>
        <v>0</v>
      </c>
      <c r="AR163" s="144" t="s">
        <v>153</v>
      </c>
      <c r="AT163" s="144" t="s">
        <v>243</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1338</v>
      </c>
    </row>
    <row r="164" spans="2:65" s="1" customFormat="1" ht="19.5">
      <c r="B164" s="34"/>
      <c r="D164" s="146" t="s">
        <v>248</v>
      </c>
      <c r="F164" s="147" t="s">
        <v>8331</v>
      </c>
      <c r="I164" s="148"/>
      <c r="L164" s="34"/>
      <c r="M164" s="149"/>
      <c r="T164" s="55"/>
      <c r="AT164" s="19" t="s">
        <v>248</v>
      </c>
      <c r="AU164" s="19" t="s">
        <v>89</v>
      </c>
    </row>
    <row r="165" spans="2:65" s="1" customFormat="1" ht="16.5" customHeight="1">
      <c r="B165" s="34"/>
      <c r="C165" s="133" t="s">
        <v>826</v>
      </c>
      <c r="D165" s="133" t="s">
        <v>243</v>
      </c>
      <c r="E165" s="134" t="s">
        <v>8332</v>
      </c>
      <c r="F165" s="135" t="s">
        <v>8333</v>
      </c>
      <c r="G165" s="136" t="s">
        <v>5147</v>
      </c>
      <c r="H165" s="137">
        <v>1</v>
      </c>
      <c r="I165" s="138"/>
      <c r="J165" s="139">
        <f>ROUND(I165*H165,2)</f>
        <v>0</v>
      </c>
      <c r="K165" s="135" t="s">
        <v>21</v>
      </c>
      <c r="L165" s="34"/>
      <c r="M165" s="140" t="s">
        <v>21</v>
      </c>
      <c r="N165" s="141" t="s">
        <v>45</v>
      </c>
      <c r="P165" s="142">
        <f>O165*H165</f>
        <v>0</v>
      </c>
      <c r="Q165" s="142">
        <v>0</v>
      </c>
      <c r="R165" s="142">
        <f>Q165*H165</f>
        <v>0</v>
      </c>
      <c r="S165" s="142">
        <v>0</v>
      </c>
      <c r="T165" s="143">
        <f>S165*H165</f>
        <v>0</v>
      </c>
      <c r="AR165" s="144" t="s">
        <v>153</v>
      </c>
      <c r="AT165" s="144" t="s">
        <v>243</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1389</v>
      </c>
    </row>
    <row r="166" spans="2:65" s="1" customFormat="1" ht="19.5">
      <c r="B166" s="34"/>
      <c r="D166" s="146" t="s">
        <v>248</v>
      </c>
      <c r="F166" s="147" t="s">
        <v>8334</v>
      </c>
      <c r="I166" s="148"/>
      <c r="L166" s="34"/>
      <c r="M166" s="149"/>
      <c r="T166" s="55"/>
      <c r="AT166" s="19" t="s">
        <v>248</v>
      </c>
      <c r="AU166" s="19" t="s">
        <v>89</v>
      </c>
    </row>
    <row r="167" spans="2:65" s="1" customFormat="1" ht="16.5" customHeight="1">
      <c r="B167" s="34"/>
      <c r="C167" s="133" t="s">
        <v>833</v>
      </c>
      <c r="D167" s="133" t="s">
        <v>243</v>
      </c>
      <c r="E167" s="134" t="s">
        <v>8335</v>
      </c>
      <c r="F167" s="135" t="s">
        <v>8336</v>
      </c>
      <c r="G167" s="136" t="s">
        <v>5147</v>
      </c>
      <c r="H167" s="137">
        <v>1</v>
      </c>
      <c r="I167" s="138"/>
      <c r="J167" s="139">
        <f>ROUND(I167*H167,2)</f>
        <v>0</v>
      </c>
      <c r="K167" s="135" t="s">
        <v>21</v>
      </c>
      <c r="L167" s="34"/>
      <c r="M167" s="140" t="s">
        <v>21</v>
      </c>
      <c r="N167" s="141" t="s">
        <v>45</v>
      </c>
      <c r="P167" s="142">
        <f>O167*H167</f>
        <v>0</v>
      </c>
      <c r="Q167" s="142">
        <v>0</v>
      </c>
      <c r="R167" s="142">
        <f>Q167*H167</f>
        <v>0</v>
      </c>
      <c r="S167" s="142">
        <v>0</v>
      </c>
      <c r="T167" s="143">
        <f>S167*H167</f>
        <v>0</v>
      </c>
      <c r="AR167" s="144" t="s">
        <v>153</v>
      </c>
      <c r="AT167" s="144" t="s">
        <v>243</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1439</v>
      </c>
    </row>
    <row r="168" spans="2:65" s="1" customFormat="1" ht="19.5">
      <c r="B168" s="34"/>
      <c r="D168" s="146" t="s">
        <v>248</v>
      </c>
      <c r="F168" s="147" t="s">
        <v>8337</v>
      </c>
      <c r="I168" s="148"/>
      <c r="L168" s="34"/>
      <c r="M168" s="149"/>
      <c r="T168" s="55"/>
      <c r="AT168" s="19" t="s">
        <v>248</v>
      </c>
      <c r="AU168" s="19" t="s">
        <v>89</v>
      </c>
    </row>
    <row r="169" spans="2:65" s="1" customFormat="1" ht="21.75" customHeight="1">
      <c r="B169" s="34"/>
      <c r="C169" s="133" t="s">
        <v>846</v>
      </c>
      <c r="D169" s="133" t="s">
        <v>243</v>
      </c>
      <c r="E169" s="134" t="s">
        <v>8338</v>
      </c>
      <c r="F169" s="135" t="s">
        <v>8339</v>
      </c>
      <c r="G169" s="136" t="s">
        <v>5147</v>
      </c>
      <c r="H169" s="137">
        <v>17</v>
      </c>
      <c r="I169" s="138"/>
      <c r="J169" s="139">
        <f>ROUND(I169*H169,2)</f>
        <v>0</v>
      </c>
      <c r="K169" s="135" t="s">
        <v>21</v>
      </c>
      <c r="L169" s="34"/>
      <c r="M169" s="140" t="s">
        <v>21</v>
      </c>
      <c r="N169" s="141" t="s">
        <v>45</v>
      </c>
      <c r="P169" s="142">
        <f>O169*H169</f>
        <v>0</v>
      </c>
      <c r="Q169" s="142">
        <v>0</v>
      </c>
      <c r="R169" s="142">
        <f>Q169*H169</f>
        <v>0</v>
      </c>
      <c r="S169" s="142">
        <v>0</v>
      </c>
      <c r="T169" s="143">
        <f>S169*H169</f>
        <v>0</v>
      </c>
      <c r="AR169" s="144" t="s">
        <v>153</v>
      </c>
      <c r="AT169" s="144" t="s">
        <v>243</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1473</v>
      </c>
    </row>
    <row r="170" spans="2:65" s="1" customFormat="1" ht="16.5" customHeight="1">
      <c r="B170" s="34"/>
      <c r="C170" s="133" t="s">
        <v>853</v>
      </c>
      <c r="D170" s="133" t="s">
        <v>243</v>
      </c>
      <c r="E170" s="134" t="s">
        <v>8340</v>
      </c>
      <c r="F170" s="135" t="s">
        <v>8341</v>
      </c>
      <c r="G170" s="136" t="s">
        <v>5147</v>
      </c>
      <c r="H170" s="137">
        <v>17</v>
      </c>
      <c r="I170" s="138"/>
      <c r="J170" s="139">
        <f>ROUND(I170*H170,2)</f>
        <v>0</v>
      </c>
      <c r="K170" s="135" t="s">
        <v>21</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1484</v>
      </c>
    </row>
    <row r="171" spans="2:65" s="1" customFormat="1" ht="21.75" customHeight="1">
      <c r="B171" s="34"/>
      <c r="C171" s="133" t="s">
        <v>906</v>
      </c>
      <c r="D171" s="133" t="s">
        <v>243</v>
      </c>
      <c r="E171" s="134" t="s">
        <v>8342</v>
      </c>
      <c r="F171" s="135" t="s">
        <v>8343</v>
      </c>
      <c r="G171" s="136" t="s">
        <v>5147</v>
      </c>
      <c r="H171" s="137">
        <v>4</v>
      </c>
      <c r="I171" s="138"/>
      <c r="J171" s="139">
        <f>ROUND(I171*H171,2)</f>
        <v>0</v>
      </c>
      <c r="K171" s="135" t="s">
        <v>21</v>
      </c>
      <c r="L171" s="34"/>
      <c r="M171" s="140" t="s">
        <v>21</v>
      </c>
      <c r="N171" s="141" t="s">
        <v>45</v>
      </c>
      <c r="P171" s="142">
        <f>O171*H171</f>
        <v>0</v>
      </c>
      <c r="Q171" s="142">
        <v>0</v>
      </c>
      <c r="R171" s="142">
        <f>Q171*H171</f>
        <v>0</v>
      </c>
      <c r="S171" s="142">
        <v>0</v>
      </c>
      <c r="T171" s="143">
        <f>S171*H171</f>
        <v>0</v>
      </c>
      <c r="AR171" s="144" t="s">
        <v>153</v>
      </c>
      <c r="AT171" s="144" t="s">
        <v>243</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1495</v>
      </c>
    </row>
    <row r="172" spans="2:65" s="1" customFormat="1" ht="19.5">
      <c r="B172" s="34"/>
      <c r="D172" s="146" t="s">
        <v>248</v>
      </c>
      <c r="F172" s="147" t="s">
        <v>8344</v>
      </c>
      <c r="I172" s="148"/>
      <c r="L172" s="34"/>
      <c r="M172" s="149"/>
      <c r="T172" s="55"/>
      <c r="AT172" s="19" t="s">
        <v>248</v>
      </c>
      <c r="AU172" s="19" t="s">
        <v>89</v>
      </c>
    </row>
    <row r="173" spans="2:65" s="1" customFormat="1" ht="24.2" customHeight="1">
      <c r="B173" s="34"/>
      <c r="C173" s="133" t="s">
        <v>929</v>
      </c>
      <c r="D173" s="133" t="s">
        <v>243</v>
      </c>
      <c r="E173" s="134" t="s">
        <v>8345</v>
      </c>
      <c r="F173" s="135" t="s">
        <v>8346</v>
      </c>
      <c r="G173" s="136" t="s">
        <v>5147</v>
      </c>
      <c r="H173" s="137">
        <v>6</v>
      </c>
      <c r="I173" s="138"/>
      <c r="J173" s="139">
        <f>ROUND(I173*H173,2)</f>
        <v>0</v>
      </c>
      <c r="K173" s="135" t="s">
        <v>21</v>
      </c>
      <c r="L173" s="34"/>
      <c r="M173" s="140" t="s">
        <v>21</v>
      </c>
      <c r="N173" s="141" t="s">
        <v>45</v>
      </c>
      <c r="P173" s="142">
        <f>O173*H173</f>
        <v>0</v>
      </c>
      <c r="Q173" s="142">
        <v>0</v>
      </c>
      <c r="R173" s="142">
        <f>Q173*H173</f>
        <v>0</v>
      </c>
      <c r="S173" s="142">
        <v>0</v>
      </c>
      <c r="T173" s="143">
        <f>S173*H173</f>
        <v>0</v>
      </c>
      <c r="AR173" s="144" t="s">
        <v>153</v>
      </c>
      <c r="AT173" s="144" t="s">
        <v>243</v>
      </c>
      <c r="AU173" s="144" t="s">
        <v>89</v>
      </c>
      <c r="AY173" s="19" t="s">
        <v>241</v>
      </c>
      <c r="BE173" s="145">
        <f>IF(N173="základní",J173,0)</f>
        <v>0</v>
      </c>
      <c r="BF173" s="145">
        <f>IF(N173="snížená",J173,0)</f>
        <v>0</v>
      </c>
      <c r="BG173" s="145">
        <f>IF(N173="zákl. přenesená",J173,0)</f>
        <v>0</v>
      </c>
      <c r="BH173" s="145">
        <f>IF(N173="sníž. přenesená",J173,0)</f>
        <v>0</v>
      </c>
      <c r="BI173" s="145">
        <f>IF(N173="nulová",J173,0)</f>
        <v>0</v>
      </c>
      <c r="BJ173" s="19" t="s">
        <v>89</v>
      </c>
      <c r="BK173" s="145">
        <f>ROUND(I173*H173,2)</f>
        <v>0</v>
      </c>
      <c r="BL173" s="19" t="s">
        <v>153</v>
      </c>
      <c r="BM173" s="144" t="s">
        <v>1505</v>
      </c>
    </row>
    <row r="174" spans="2:65" s="1" customFormat="1" ht="19.5">
      <c r="B174" s="34"/>
      <c r="D174" s="146" t="s">
        <v>248</v>
      </c>
      <c r="F174" s="147" t="s">
        <v>8347</v>
      </c>
      <c r="I174" s="148"/>
      <c r="L174" s="34"/>
      <c r="M174" s="149"/>
      <c r="T174" s="55"/>
      <c r="AT174" s="19" t="s">
        <v>248</v>
      </c>
      <c r="AU174" s="19" t="s">
        <v>89</v>
      </c>
    </row>
    <row r="175" spans="2:65" s="1" customFormat="1" ht="16.5" customHeight="1">
      <c r="B175" s="34"/>
      <c r="C175" s="133" t="s">
        <v>972</v>
      </c>
      <c r="D175" s="133" t="s">
        <v>243</v>
      </c>
      <c r="E175" s="134" t="s">
        <v>8348</v>
      </c>
      <c r="F175" s="135" t="s">
        <v>8349</v>
      </c>
      <c r="G175" s="136" t="s">
        <v>5147</v>
      </c>
      <c r="H175" s="137">
        <v>2</v>
      </c>
      <c r="I175" s="138"/>
      <c r="J175" s="139">
        <f>ROUND(I175*H175,2)</f>
        <v>0</v>
      </c>
      <c r="K175" s="135" t="s">
        <v>21</v>
      </c>
      <c r="L175" s="34"/>
      <c r="M175" s="140" t="s">
        <v>21</v>
      </c>
      <c r="N175" s="141" t="s">
        <v>45</v>
      </c>
      <c r="P175" s="142">
        <f>O175*H175</f>
        <v>0</v>
      </c>
      <c r="Q175" s="142">
        <v>0</v>
      </c>
      <c r="R175" s="142">
        <f>Q175*H175</f>
        <v>0</v>
      </c>
      <c r="S175" s="142">
        <v>0</v>
      </c>
      <c r="T175" s="143">
        <f>S175*H175</f>
        <v>0</v>
      </c>
      <c r="AR175" s="144" t="s">
        <v>153</v>
      </c>
      <c r="AT175" s="144" t="s">
        <v>243</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1515</v>
      </c>
    </row>
    <row r="176" spans="2:65" s="1" customFormat="1" ht="19.5">
      <c r="B176" s="34"/>
      <c r="D176" s="146" t="s">
        <v>248</v>
      </c>
      <c r="F176" s="147" t="s">
        <v>8350</v>
      </c>
      <c r="I176" s="148"/>
      <c r="L176" s="34"/>
      <c r="M176" s="149"/>
      <c r="T176" s="55"/>
      <c r="AT176" s="19" t="s">
        <v>248</v>
      </c>
      <c r="AU176" s="19" t="s">
        <v>89</v>
      </c>
    </row>
    <row r="177" spans="2:65" s="1" customFormat="1" ht="16.5" customHeight="1">
      <c r="B177" s="34"/>
      <c r="C177" s="133" t="s">
        <v>1016</v>
      </c>
      <c r="D177" s="133" t="s">
        <v>243</v>
      </c>
      <c r="E177" s="134" t="s">
        <v>8351</v>
      </c>
      <c r="F177" s="135" t="s">
        <v>8352</v>
      </c>
      <c r="G177" s="136" t="s">
        <v>5147</v>
      </c>
      <c r="H177" s="137">
        <v>4</v>
      </c>
      <c r="I177" s="138"/>
      <c r="J177" s="139">
        <f>ROUND(I177*H177,2)</f>
        <v>0</v>
      </c>
      <c r="K177" s="135" t="s">
        <v>21</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1530</v>
      </c>
    </row>
    <row r="178" spans="2:65" s="1" customFormat="1" ht="19.5">
      <c r="B178" s="34"/>
      <c r="D178" s="146" t="s">
        <v>248</v>
      </c>
      <c r="F178" s="147" t="s">
        <v>8353</v>
      </c>
      <c r="I178" s="148"/>
      <c r="L178" s="34"/>
      <c r="M178" s="149"/>
      <c r="T178" s="55"/>
      <c r="AT178" s="19" t="s">
        <v>248</v>
      </c>
      <c r="AU178" s="19" t="s">
        <v>89</v>
      </c>
    </row>
    <row r="179" spans="2:65" s="1" customFormat="1" ht="16.5" customHeight="1">
      <c r="B179" s="34"/>
      <c r="C179" s="133" t="s">
        <v>1031</v>
      </c>
      <c r="D179" s="133" t="s">
        <v>243</v>
      </c>
      <c r="E179" s="134" t="s">
        <v>8354</v>
      </c>
      <c r="F179" s="135" t="s">
        <v>8355</v>
      </c>
      <c r="G179" s="136" t="s">
        <v>5147</v>
      </c>
      <c r="H179" s="137">
        <v>1</v>
      </c>
      <c r="I179" s="138"/>
      <c r="J179" s="139">
        <f>ROUND(I179*H179,2)</f>
        <v>0</v>
      </c>
      <c r="K179" s="135" t="s">
        <v>21</v>
      </c>
      <c r="L179" s="34"/>
      <c r="M179" s="140" t="s">
        <v>21</v>
      </c>
      <c r="N179" s="141" t="s">
        <v>45</v>
      </c>
      <c r="P179" s="142">
        <f>O179*H179</f>
        <v>0</v>
      </c>
      <c r="Q179" s="142">
        <v>0</v>
      </c>
      <c r="R179" s="142">
        <f>Q179*H179</f>
        <v>0</v>
      </c>
      <c r="S179" s="142">
        <v>0</v>
      </c>
      <c r="T179" s="143">
        <f>S179*H179</f>
        <v>0</v>
      </c>
      <c r="AR179" s="144" t="s">
        <v>153</v>
      </c>
      <c r="AT179" s="144" t="s">
        <v>243</v>
      </c>
      <c r="AU179" s="144" t="s">
        <v>89</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153</v>
      </c>
      <c r="BM179" s="144" t="s">
        <v>1592</v>
      </c>
    </row>
    <row r="180" spans="2:65" s="1" customFormat="1" ht="19.5">
      <c r="B180" s="34"/>
      <c r="D180" s="146" t="s">
        <v>248</v>
      </c>
      <c r="F180" s="147" t="s">
        <v>8356</v>
      </c>
      <c r="I180" s="148"/>
      <c r="L180" s="34"/>
      <c r="M180" s="149"/>
      <c r="T180" s="55"/>
      <c r="AT180" s="19" t="s">
        <v>248</v>
      </c>
      <c r="AU180" s="19" t="s">
        <v>89</v>
      </c>
    </row>
    <row r="181" spans="2:65" s="1" customFormat="1" ht="16.5" customHeight="1">
      <c r="B181" s="34"/>
      <c r="C181" s="133" t="s">
        <v>1063</v>
      </c>
      <c r="D181" s="133" t="s">
        <v>243</v>
      </c>
      <c r="E181" s="134" t="s">
        <v>8357</v>
      </c>
      <c r="F181" s="135" t="s">
        <v>8358</v>
      </c>
      <c r="G181" s="136" t="s">
        <v>5147</v>
      </c>
      <c r="H181" s="137">
        <v>18</v>
      </c>
      <c r="I181" s="138"/>
      <c r="J181" s="139">
        <f>ROUND(I181*H181,2)</f>
        <v>0</v>
      </c>
      <c r="K181" s="135" t="s">
        <v>21</v>
      </c>
      <c r="L181" s="34"/>
      <c r="M181" s="140" t="s">
        <v>21</v>
      </c>
      <c r="N181" s="141" t="s">
        <v>45</v>
      </c>
      <c r="P181" s="142">
        <f>O181*H181</f>
        <v>0</v>
      </c>
      <c r="Q181" s="142">
        <v>0</v>
      </c>
      <c r="R181" s="142">
        <f>Q181*H181</f>
        <v>0</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1603</v>
      </c>
    </row>
    <row r="182" spans="2:65" s="1" customFormat="1" ht="19.5">
      <c r="B182" s="34"/>
      <c r="D182" s="146" t="s">
        <v>248</v>
      </c>
      <c r="F182" s="147" t="s">
        <v>8359</v>
      </c>
      <c r="I182" s="148"/>
      <c r="L182" s="34"/>
      <c r="M182" s="149"/>
      <c r="T182" s="55"/>
      <c r="AT182" s="19" t="s">
        <v>248</v>
      </c>
      <c r="AU182" s="19" t="s">
        <v>89</v>
      </c>
    </row>
    <row r="183" spans="2:65" s="1" customFormat="1" ht="16.5" customHeight="1">
      <c r="B183" s="34"/>
      <c r="C183" s="133" t="s">
        <v>1069</v>
      </c>
      <c r="D183" s="133" t="s">
        <v>243</v>
      </c>
      <c r="E183" s="134" t="s">
        <v>8360</v>
      </c>
      <c r="F183" s="135" t="s">
        <v>8358</v>
      </c>
      <c r="G183" s="136" t="s">
        <v>5147</v>
      </c>
      <c r="H183" s="137">
        <v>6</v>
      </c>
      <c r="I183" s="138"/>
      <c r="J183" s="139">
        <f>ROUND(I183*H183,2)</f>
        <v>0</v>
      </c>
      <c r="K183" s="135" t="s">
        <v>21</v>
      </c>
      <c r="L183" s="34"/>
      <c r="M183" s="140" t="s">
        <v>21</v>
      </c>
      <c r="N183" s="141" t="s">
        <v>45</v>
      </c>
      <c r="P183" s="142">
        <f>O183*H183</f>
        <v>0</v>
      </c>
      <c r="Q183" s="142">
        <v>0</v>
      </c>
      <c r="R183" s="142">
        <f>Q183*H183</f>
        <v>0</v>
      </c>
      <c r="S183" s="142">
        <v>0</v>
      </c>
      <c r="T183" s="143">
        <f>S183*H183</f>
        <v>0</v>
      </c>
      <c r="AR183" s="144" t="s">
        <v>153</v>
      </c>
      <c r="AT183" s="144" t="s">
        <v>243</v>
      </c>
      <c r="AU183" s="144" t="s">
        <v>89</v>
      </c>
      <c r="AY183" s="19" t="s">
        <v>241</v>
      </c>
      <c r="BE183" s="145">
        <f>IF(N183="základní",J183,0)</f>
        <v>0</v>
      </c>
      <c r="BF183" s="145">
        <f>IF(N183="snížená",J183,0)</f>
        <v>0</v>
      </c>
      <c r="BG183" s="145">
        <f>IF(N183="zákl. přenesená",J183,0)</f>
        <v>0</v>
      </c>
      <c r="BH183" s="145">
        <f>IF(N183="sníž. přenesená",J183,0)</f>
        <v>0</v>
      </c>
      <c r="BI183" s="145">
        <f>IF(N183="nulová",J183,0)</f>
        <v>0</v>
      </c>
      <c r="BJ183" s="19" t="s">
        <v>89</v>
      </c>
      <c r="BK183" s="145">
        <f>ROUND(I183*H183,2)</f>
        <v>0</v>
      </c>
      <c r="BL183" s="19" t="s">
        <v>153</v>
      </c>
      <c r="BM183" s="144" t="s">
        <v>1628</v>
      </c>
    </row>
    <row r="184" spans="2:65" s="1" customFormat="1" ht="19.5">
      <c r="B184" s="34"/>
      <c r="D184" s="146" t="s">
        <v>248</v>
      </c>
      <c r="F184" s="147" t="s">
        <v>8361</v>
      </c>
      <c r="I184" s="148"/>
      <c r="L184" s="34"/>
      <c r="M184" s="149"/>
      <c r="T184" s="55"/>
      <c r="AT184" s="19" t="s">
        <v>248</v>
      </c>
      <c r="AU184" s="19" t="s">
        <v>89</v>
      </c>
    </row>
    <row r="185" spans="2:65" s="1" customFormat="1" ht="16.5" customHeight="1">
      <c r="B185" s="34"/>
      <c r="C185" s="133" t="s">
        <v>1076</v>
      </c>
      <c r="D185" s="133" t="s">
        <v>243</v>
      </c>
      <c r="E185" s="134" t="s">
        <v>8362</v>
      </c>
      <c r="F185" s="135" t="s">
        <v>8363</v>
      </c>
      <c r="G185" s="136" t="s">
        <v>5147</v>
      </c>
      <c r="H185" s="137">
        <v>4</v>
      </c>
      <c r="I185" s="138"/>
      <c r="J185" s="139">
        <f>ROUND(I185*H185,2)</f>
        <v>0</v>
      </c>
      <c r="K185" s="135" t="s">
        <v>21</v>
      </c>
      <c r="L185" s="34"/>
      <c r="M185" s="140" t="s">
        <v>21</v>
      </c>
      <c r="N185" s="141" t="s">
        <v>45</v>
      </c>
      <c r="P185" s="142">
        <f>O185*H185</f>
        <v>0</v>
      </c>
      <c r="Q185" s="142">
        <v>0</v>
      </c>
      <c r="R185" s="142">
        <f>Q185*H185</f>
        <v>0</v>
      </c>
      <c r="S185" s="142">
        <v>0</v>
      </c>
      <c r="T185" s="143">
        <f>S185*H185</f>
        <v>0</v>
      </c>
      <c r="AR185" s="144" t="s">
        <v>153</v>
      </c>
      <c r="AT185" s="144" t="s">
        <v>243</v>
      </c>
      <c r="AU185" s="144" t="s">
        <v>89</v>
      </c>
      <c r="AY185" s="19" t="s">
        <v>241</v>
      </c>
      <c r="BE185" s="145">
        <f>IF(N185="základní",J185,0)</f>
        <v>0</v>
      </c>
      <c r="BF185" s="145">
        <f>IF(N185="snížená",J185,0)</f>
        <v>0</v>
      </c>
      <c r="BG185" s="145">
        <f>IF(N185="zákl. přenesená",J185,0)</f>
        <v>0</v>
      </c>
      <c r="BH185" s="145">
        <f>IF(N185="sníž. přenesená",J185,0)</f>
        <v>0</v>
      </c>
      <c r="BI185" s="145">
        <f>IF(N185="nulová",J185,0)</f>
        <v>0</v>
      </c>
      <c r="BJ185" s="19" t="s">
        <v>89</v>
      </c>
      <c r="BK185" s="145">
        <f>ROUND(I185*H185,2)</f>
        <v>0</v>
      </c>
      <c r="BL185" s="19" t="s">
        <v>153</v>
      </c>
      <c r="BM185" s="144" t="s">
        <v>1657</v>
      </c>
    </row>
    <row r="186" spans="2:65" s="1" customFormat="1" ht="19.5">
      <c r="B186" s="34"/>
      <c r="D186" s="146" t="s">
        <v>248</v>
      </c>
      <c r="F186" s="147" t="s">
        <v>8364</v>
      </c>
      <c r="I186" s="148"/>
      <c r="L186" s="34"/>
      <c r="M186" s="149"/>
      <c r="T186" s="55"/>
      <c r="AT186" s="19" t="s">
        <v>248</v>
      </c>
      <c r="AU186" s="19" t="s">
        <v>89</v>
      </c>
    </row>
    <row r="187" spans="2:65" s="1" customFormat="1" ht="16.5" customHeight="1">
      <c r="B187" s="34"/>
      <c r="C187" s="133" t="s">
        <v>1149</v>
      </c>
      <c r="D187" s="133" t="s">
        <v>243</v>
      </c>
      <c r="E187" s="134" t="s">
        <v>8365</v>
      </c>
      <c r="F187" s="135" t="s">
        <v>8366</v>
      </c>
      <c r="G187" s="136" t="s">
        <v>5147</v>
      </c>
      <c r="H187" s="137">
        <v>1</v>
      </c>
      <c r="I187" s="138"/>
      <c r="J187" s="139">
        <f>ROUND(I187*H187,2)</f>
        <v>0</v>
      </c>
      <c r="K187" s="135" t="s">
        <v>21</v>
      </c>
      <c r="L187" s="34"/>
      <c r="M187" s="140" t="s">
        <v>21</v>
      </c>
      <c r="N187" s="141" t="s">
        <v>45</v>
      </c>
      <c r="P187" s="142">
        <f>O187*H187</f>
        <v>0</v>
      </c>
      <c r="Q187" s="142">
        <v>0</v>
      </c>
      <c r="R187" s="142">
        <f>Q187*H187</f>
        <v>0</v>
      </c>
      <c r="S187" s="142">
        <v>0</v>
      </c>
      <c r="T187" s="143">
        <f>S187*H187</f>
        <v>0</v>
      </c>
      <c r="AR187" s="144" t="s">
        <v>153</v>
      </c>
      <c r="AT187" s="144" t="s">
        <v>243</v>
      </c>
      <c r="AU187" s="144" t="s">
        <v>89</v>
      </c>
      <c r="AY187" s="19" t="s">
        <v>241</v>
      </c>
      <c r="BE187" s="145">
        <f>IF(N187="základní",J187,0)</f>
        <v>0</v>
      </c>
      <c r="BF187" s="145">
        <f>IF(N187="snížená",J187,0)</f>
        <v>0</v>
      </c>
      <c r="BG187" s="145">
        <f>IF(N187="zákl. přenesená",J187,0)</f>
        <v>0</v>
      </c>
      <c r="BH187" s="145">
        <f>IF(N187="sníž. přenesená",J187,0)</f>
        <v>0</v>
      </c>
      <c r="BI187" s="145">
        <f>IF(N187="nulová",J187,0)</f>
        <v>0</v>
      </c>
      <c r="BJ187" s="19" t="s">
        <v>89</v>
      </c>
      <c r="BK187" s="145">
        <f>ROUND(I187*H187,2)</f>
        <v>0</v>
      </c>
      <c r="BL187" s="19" t="s">
        <v>153</v>
      </c>
      <c r="BM187" s="144" t="s">
        <v>1667</v>
      </c>
    </row>
    <row r="188" spans="2:65" s="1" customFormat="1" ht="19.5">
      <c r="B188" s="34"/>
      <c r="D188" s="146" t="s">
        <v>248</v>
      </c>
      <c r="F188" s="147" t="s">
        <v>8367</v>
      </c>
      <c r="I188" s="148"/>
      <c r="L188" s="34"/>
      <c r="M188" s="149"/>
      <c r="T188" s="55"/>
      <c r="AT188" s="19" t="s">
        <v>248</v>
      </c>
      <c r="AU188" s="19" t="s">
        <v>89</v>
      </c>
    </row>
    <row r="189" spans="2:65" s="1" customFormat="1" ht="24.2" customHeight="1">
      <c r="B189" s="34"/>
      <c r="C189" s="133" t="s">
        <v>1160</v>
      </c>
      <c r="D189" s="133" t="s">
        <v>243</v>
      </c>
      <c r="E189" s="134" t="s">
        <v>8368</v>
      </c>
      <c r="F189" s="135" t="s">
        <v>8369</v>
      </c>
      <c r="G189" s="136" t="s">
        <v>5147</v>
      </c>
      <c r="H189" s="137">
        <v>2</v>
      </c>
      <c r="I189" s="138"/>
      <c r="J189" s="139">
        <f>ROUND(I189*H189,2)</f>
        <v>0</v>
      </c>
      <c r="K189" s="135" t="s">
        <v>21</v>
      </c>
      <c r="L189" s="34"/>
      <c r="M189" s="140" t="s">
        <v>21</v>
      </c>
      <c r="N189" s="141" t="s">
        <v>45</v>
      </c>
      <c r="P189" s="142">
        <f>O189*H189</f>
        <v>0</v>
      </c>
      <c r="Q189" s="142">
        <v>0</v>
      </c>
      <c r="R189" s="142">
        <f>Q189*H189</f>
        <v>0</v>
      </c>
      <c r="S189" s="142">
        <v>0</v>
      </c>
      <c r="T189" s="143">
        <f>S189*H189</f>
        <v>0</v>
      </c>
      <c r="AR189" s="144" t="s">
        <v>153</v>
      </c>
      <c r="AT189" s="144" t="s">
        <v>243</v>
      </c>
      <c r="AU189" s="144" t="s">
        <v>89</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1679</v>
      </c>
    </row>
    <row r="190" spans="2:65" s="1" customFormat="1" ht="19.5">
      <c r="B190" s="34"/>
      <c r="D190" s="146" t="s">
        <v>248</v>
      </c>
      <c r="F190" s="147" t="s">
        <v>8370</v>
      </c>
      <c r="I190" s="148"/>
      <c r="L190" s="34"/>
      <c r="M190" s="149"/>
      <c r="T190" s="55"/>
      <c r="AT190" s="19" t="s">
        <v>248</v>
      </c>
      <c r="AU190" s="19" t="s">
        <v>89</v>
      </c>
    </row>
    <row r="191" spans="2:65" s="1" customFormat="1" ht="24.2" customHeight="1">
      <c r="B191" s="34"/>
      <c r="C191" s="133" t="s">
        <v>1165</v>
      </c>
      <c r="D191" s="133" t="s">
        <v>243</v>
      </c>
      <c r="E191" s="134" t="s">
        <v>8371</v>
      </c>
      <c r="F191" s="135" t="s">
        <v>8372</v>
      </c>
      <c r="G191" s="136" t="s">
        <v>5147</v>
      </c>
      <c r="H191" s="137">
        <v>19</v>
      </c>
      <c r="I191" s="138"/>
      <c r="J191" s="139">
        <f>ROUND(I191*H191,2)</f>
        <v>0</v>
      </c>
      <c r="K191" s="135" t="s">
        <v>21</v>
      </c>
      <c r="L191" s="34"/>
      <c r="M191" s="140" t="s">
        <v>21</v>
      </c>
      <c r="N191" s="141" t="s">
        <v>45</v>
      </c>
      <c r="P191" s="142">
        <f>O191*H191</f>
        <v>0</v>
      </c>
      <c r="Q191" s="142">
        <v>0</v>
      </c>
      <c r="R191" s="142">
        <f>Q191*H191</f>
        <v>0</v>
      </c>
      <c r="S191" s="142">
        <v>0</v>
      </c>
      <c r="T191" s="143">
        <f>S191*H191</f>
        <v>0</v>
      </c>
      <c r="AR191" s="144" t="s">
        <v>153</v>
      </c>
      <c r="AT191" s="144" t="s">
        <v>243</v>
      </c>
      <c r="AU191" s="144" t="s">
        <v>89</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1691</v>
      </c>
    </row>
    <row r="192" spans="2:65" s="1" customFormat="1" ht="19.5">
      <c r="B192" s="34"/>
      <c r="D192" s="146" t="s">
        <v>248</v>
      </c>
      <c r="F192" s="147" t="s">
        <v>8373</v>
      </c>
      <c r="I192" s="148"/>
      <c r="L192" s="34"/>
      <c r="M192" s="149"/>
      <c r="T192" s="55"/>
      <c r="AT192" s="19" t="s">
        <v>248</v>
      </c>
      <c r="AU192" s="19" t="s">
        <v>89</v>
      </c>
    </row>
    <row r="193" spans="2:65" s="1" customFormat="1" ht="24.2" customHeight="1">
      <c r="B193" s="34"/>
      <c r="C193" s="133" t="s">
        <v>1193</v>
      </c>
      <c r="D193" s="133" t="s">
        <v>243</v>
      </c>
      <c r="E193" s="134" t="s">
        <v>8374</v>
      </c>
      <c r="F193" s="135" t="s">
        <v>8369</v>
      </c>
      <c r="G193" s="136" t="s">
        <v>5147</v>
      </c>
      <c r="H193" s="137">
        <v>1</v>
      </c>
      <c r="I193" s="138"/>
      <c r="J193" s="139">
        <f>ROUND(I193*H193,2)</f>
        <v>0</v>
      </c>
      <c r="K193" s="135" t="s">
        <v>21</v>
      </c>
      <c r="L193" s="34"/>
      <c r="M193" s="140" t="s">
        <v>21</v>
      </c>
      <c r="N193" s="141" t="s">
        <v>45</v>
      </c>
      <c r="P193" s="142">
        <f>O193*H193</f>
        <v>0</v>
      </c>
      <c r="Q193" s="142">
        <v>0</v>
      </c>
      <c r="R193" s="142">
        <f>Q193*H193</f>
        <v>0</v>
      </c>
      <c r="S193" s="142">
        <v>0</v>
      </c>
      <c r="T193" s="143">
        <f>S193*H193</f>
        <v>0</v>
      </c>
      <c r="AR193" s="144" t="s">
        <v>153</v>
      </c>
      <c r="AT193" s="144" t="s">
        <v>243</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1715</v>
      </c>
    </row>
    <row r="194" spans="2:65" s="1" customFormat="1" ht="19.5">
      <c r="B194" s="34"/>
      <c r="D194" s="146" t="s">
        <v>248</v>
      </c>
      <c r="F194" s="147" t="s">
        <v>8375</v>
      </c>
      <c r="I194" s="148"/>
      <c r="L194" s="34"/>
      <c r="M194" s="149"/>
      <c r="T194" s="55"/>
      <c r="AT194" s="19" t="s">
        <v>248</v>
      </c>
      <c r="AU194" s="19" t="s">
        <v>89</v>
      </c>
    </row>
    <row r="195" spans="2:65" s="1" customFormat="1" ht="24.2" customHeight="1">
      <c r="B195" s="34"/>
      <c r="C195" s="133" t="s">
        <v>1198</v>
      </c>
      <c r="D195" s="133" t="s">
        <v>243</v>
      </c>
      <c r="E195" s="134" t="s">
        <v>8376</v>
      </c>
      <c r="F195" s="135" t="s">
        <v>8369</v>
      </c>
      <c r="G195" s="136" t="s">
        <v>5147</v>
      </c>
      <c r="H195" s="137">
        <v>1</v>
      </c>
      <c r="I195" s="138"/>
      <c r="J195" s="139">
        <f>ROUND(I195*H195,2)</f>
        <v>0</v>
      </c>
      <c r="K195" s="135" t="s">
        <v>21</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1729</v>
      </c>
    </row>
    <row r="196" spans="2:65" s="1" customFormat="1" ht="19.5">
      <c r="B196" s="34"/>
      <c r="D196" s="146" t="s">
        <v>248</v>
      </c>
      <c r="F196" s="147" t="s">
        <v>8377</v>
      </c>
      <c r="I196" s="148"/>
      <c r="L196" s="34"/>
      <c r="M196" s="149"/>
      <c r="T196" s="55"/>
      <c r="AT196" s="19" t="s">
        <v>248</v>
      </c>
      <c r="AU196" s="19" t="s">
        <v>89</v>
      </c>
    </row>
    <row r="197" spans="2:65" s="1" customFormat="1" ht="16.5" customHeight="1">
      <c r="B197" s="34"/>
      <c r="C197" s="133" t="s">
        <v>1231</v>
      </c>
      <c r="D197" s="133" t="s">
        <v>243</v>
      </c>
      <c r="E197" s="134" t="s">
        <v>8378</v>
      </c>
      <c r="F197" s="135" t="s">
        <v>8379</v>
      </c>
      <c r="G197" s="136" t="s">
        <v>5147</v>
      </c>
      <c r="H197" s="137">
        <v>1</v>
      </c>
      <c r="I197" s="138"/>
      <c r="J197" s="139">
        <f>ROUND(I197*H197,2)</f>
        <v>0</v>
      </c>
      <c r="K197" s="135" t="s">
        <v>21</v>
      </c>
      <c r="L197" s="34"/>
      <c r="M197" s="140" t="s">
        <v>21</v>
      </c>
      <c r="N197" s="141" t="s">
        <v>45</v>
      </c>
      <c r="P197" s="142">
        <f>O197*H197</f>
        <v>0</v>
      </c>
      <c r="Q197" s="142">
        <v>0</v>
      </c>
      <c r="R197" s="142">
        <f>Q197*H197</f>
        <v>0</v>
      </c>
      <c r="S197" s="142">
        <v>0</v>
      </c>
      <c r="T197" s="143">
        <f>S197*H197</f>
        <v>0</v>
      </c>
      <c r="AR197" s="144" t="s">
        <v>153</v>
      </c>
      <c r="AT197" s="144" t="s">
        <v>243</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1740</v>
      </c>
    </row>
    <row r="198" spans="2:65" s="1" customFormat="1" ht="19.5">
      <c r="B198" s="34"/>
      <c r="D198" s="146" t="s">
        <v>248</v>
      </c>
      <c r="F198" s="147" t="s">
        <v>8380</v>
      </c>
      <c r="I198" s="148"/>
      <c r="L198" s="34"/>
      <c r="M198" s="149"/>
      <c r="T198" s="55"/>
      <c r="AT198" s="19" t="s">
        <v>248</v>
      </c>
      <c r="AU198" s="19" t="s">
        <v>89</v>
      </c>
    </row>
    <row r="199" spans="2:65" s="1" customFormat="1" ht="16.5" customHeight="1">
      <c r="B199" s="34"/>
      <c r="C199" s="133" t="s">
        <v>1236</v>
      </c>
      <c r="D199" s="133" t="s">
        <v>243</v>
      </c>
      <c r="E199" s="134" t="s">
        <v>8381</v>
      </c>
      <c r="F199" s="135" t="s">
        <v>8382</v>
      </c>
      <c r="G199" s="136" t="s">
        <v>5147</v>
      </c>
      <c r="H199" s="137">
        <v>1</v>
      </c>
      <c r="I199" s="138"/>
      <c r="J199" s="139">
        <f>ROUND(I199*H199,2)</f>
        <v>0</v>
      </c>
      <c r="K199" s="135" t="s">
        <v>21</v>
      </c>
      <c r="L199" s="34"/>
      <c r="M199" s="140" t="s">
        <v>21</v>
      </c>
      <c r="N199" s="141" t="s">
        <v>45</v>
      </c>
      <c r="P199" s="142">
        <f>O199*H199</f>
        <v>0</v>
      </c>
      <c r="Q199" s="142">
        <v>0</v>
      </c>
      <c r="R199" s="142">
        <f>Q199*H199</f>
        <v>0</v>
      </c>
      <c r="S199" s="142">
        <v>0</v>
      </c>
      <c r="T199" s="143">
        <f>S199*H199</f>
        <v>0</v>
      </c>
      <c r="AR199" s="144" t="s">
        <v>153</v>
      </c>
      <c r="AT199" s="144" t="s">
        <v>243</v>
      </c>
      <c r="AU199" s="144" t="s">
        <v>89</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153</v>
      </c>
      <c r="BM199" s="144" t="s">
        <v>1755</v>
      </c>
    </row>
    <row r="200" spans="2:65" s="1" customFormat="1" ht="19.5">
      <c r="B200" s="34"/>
      <c r="D200" s="146" t="s">
        <v>248</v>
      </c>
      <c r="F200" s="147" t="s">
        <v>8383</v>
      </c>
      <c r="I200" s="148"/>
      <c r="L200" s="34"/>
      <c r="M200" s="149"/>
      <c r="T200" s="55"/>
      <c r="AT200" s="19" t="s">
        <v>248</v>
      </c>
      <c r="AU200" s="19" t="s">
        <v>89</v>
      </c>
    </row>
    <row r="201" spans="2:65" s="1" customFormat="1" ht="21.75" customHeight="1">
      <c r="B201" s="34"/>
      <c r="C201" s="133" t="s">
        <v>1255</v>
      </c>
      <c r="D201" s="133" t="s">
        <v>243</v>
      </c>
      <c r="E201" s="134" t="s">
        <v>8384</v>
      </c>
      <c r="F201" s="135" t="s">
        <v>8385</v>
      </c>
      <c r="G201" s="136" t="s">
        <v>291</v>
      </c>
      <c r="H201" s="137">
        <v>120</v>
      </c>
      <c r="I201" s="138"/>
      <c r="J201" s="139">
        <f>ROUND(I201*H201,2)</f>
        <v>0</v>
      </c>
      <c r="K201" s="135" t="s">
        <v>21</v>
      </c>
      <c r="L201" s="34"/>
      <c r="M201" s="140" t="s">
        <v>21</v>
      </c>
      <c r="N201" s="141" t="s">
        <v>45</v>
      </c>
      <c r="P201" s="142">
        <f>O201*H201</f>
        <v>0</v>
      </c>
      <c r="Q201" s="142">
        <v>0</v>
      </c>
      <c r="R201" s="142">
        <f>Q201*H201</f>
        <v>0</v>
      </c>
      <c r="S201" s="142">
        <v>0</v>
      </c>
      <c r="T201" s="143">
        <f>S201*H201</f>
        <v>0</v>
      </c>
      <c r="AR201" s="144" t="s">
        <v>153</v>
      </c>
      <c r="AT201" s="144" t="s">
        <v>243</v>
      </c>
      <c r="AU201" s="144" t="s">
        <v>89</v>
      </c>
      <c r="AY201" s="19" t="s">
        <v>241</v>
      </c>
      <c r="BE201" s="145">
        <f>IF(N201="základní",J201,0)</f>
        <v>0</v>
      </c>
      <c r="BF201" s="145">
        <f>IF(N201="snížená",J201,0)</f>
        <v>0</v>
      </c>
      <c r="BG201" s="145">
        <f>IF(N201="zákl. přenesená",J201,0)</f>
        <v>0</v>
      </c>
      <c r="BH201" s="145">
        <f>IF(N201="sníž. přenesená",J201,0)</f>
        <v>0</v>
      </c>
      <c r="BI201" s="145">
        <f>IF(N201="nulová",J201,0)</f>
        <v>0</v>
      </c>
      <c r="BJ201" s="19" t="s">
        <v>89</v>
      </c>
      <c r="BK201" s="145">
        <f>ROUND(I201*H201,2)</f>
        <v>0</v>
      </c>
      <c r="BL201" s="19" t="s">
        <v>153</v>
      </c>
      <c r="BM201" s="144" t="s">
        <v>1765</v>
      </c>
    </row>
    <row r="202" spans="2:65" s="1" customFormat="1" ht="19.5">
      <c r="B202" s="34"/>
      <c r="D202" s="146" t="s">
        <v>248</v>
      </c>
      <c r="F202" s="147" t="s">
        <v>8386</v>
      </c>
      <c r="I202" s="148"/>
      <c r="L202" s="34"/>
      <c r="M202" s="149"/>
      <c r="T202" s="55"/>
      <c r="AT202" s="19" t="s">
        <v>248</v>
      </c>
      <c r="AU202" s="19" t="s">
        <v>89</v>
      </c>
    </row>
    <row r="203" spans="2:65" s="1" customFormat="1" ht="21.75" customHeight="1">
      <c r="B203" s="34"/>
      <c r="C203" s="133" t="s">
        <v>1260</v>
      </c>
      <c r="D203" s="133" t="s">
        <v>243</v>
      </c>
      <c r="E203" s="134" t="s">
        <v>8387</v>
      </c>
      <c r="F203" s="135" t="s">
        <v>8385</v>
      </c>
      <c r="G203" s="136" t="s">
        <v>291</v>
      </c>
      <c r="H203" s="137">
        <v>96</v>
      </c>
      <c r="I203" s="138"/>
      <c r="J203" s="139">
        <f>ROUND(I203*H203,2)</f>
        <v>0</v>
      </c>
      <c r="K203" s="135" t="s">
        <v>21</v>
      </c>
      <c r="L203" s="34"/>
      <c r="M203" s="140" t="s">
        <v>21</v>
      </c>
      <c r="N203" s="141" t="s">
        <v>45</v>
      </c>
      <c r="P203" s="142">
        <f>O203*H203</f>
        <v>0</v>
      </c>
      <c r="Q203" s="142">
        <v>0</v>
      </c>
      <c r="R203" s="142">
        <f>Q203*H203</f>
        <v>0</v>
      </c>
      <c r="S203" s="142">
        <v>0</v>
      </c>
      <c r="T203" s="143">
        <f>S203*H203</f>
        <v>0</v>
      </c>
      <c r="AR203" s="144" t="s">
        <v>153</v>
      </c>
      <c r="AT203" s="144" t="s">
        <v>243</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1782</v>
      </c>
    </row>
    <row r="204" spans="2:65" s="1" customFormat="1" ht="19.5">
      <c r="B204" s="34"/>
      <c r="D204" s="146" t="s">
        <v>248</v>
      </c>
      <c r="F204" s="147" t="s">
        <v>8388</v>
      </c>
      <c r="I204" s="148"/>
      <c r="L204" s="34"/>
      <c r="M204" s="149"/>
      <c r="T204" s="55"/>
      <c r="AT204" s="19" t="s">
        <v>248</v>
      </c>
      <c r="AU204" s="19" t="s">
        <v>89</v>
      </c>
    </row>
    <row r="205" spans="2:65" s="1" customFormat="1" ht="21.75" customHeight="1">
      <c r="B205" s="34"/>
      <c r="C205" s="133" t="s">
        <v>1265</v>
      </c>
      <c r="D205" s="133" t="s">
        <v>243</v>
      </c>
      <c r="E205" s="134" t="s">
        <v>8389</v>
      </c>
      <c r="F205" s="135" t="s">
        <v>8385</v>
      </c>
      <c r="G205" s="136" t="s">
        <v>291</v>
      </c>
      <c r="H205" s="137">
        <v>10</v>
      </c>
      <c r="I205" s="138"/>
      <c r="J205" s="139">
        <f>ROUND(I205*H205,2)</f>
        <v>0</v>
      </c>
      <c r="K205" s="135" t="s">
        <v>21</v>
      </c>
      <c r="L205" s="34"/>
      <c r="M205" s="140" t="s">
        <v>21</v>
      </c>
      <c r="N205" s="141" t="s">
        <v>45</v>
      </c>
      <c r="P205" s="142">
        <f>O205*H205</f>
        <v>0</v>
      </c>
      <c r="Q205" s="142">
        <v>0</v>
      </c>
      <c r="R205" s="142">
        <f>Q205*H205</f>
        <v>0</v>
      </c>
      <c r="S205" s="142">
        <v>0</v>
      </c>
      <c r="T205" s="143">
        <f>S205*H205</f>
        <v>0</v>
      </c>
      <c r="AR205" s="144" t="s">
        <v>153</v>
      </c>
      <c r="AT205" s="144" t="s">
        <v>243</v>
      </c>
      <c r="AU205" s="144" t="s">
        <v>89</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153</v>
      </c>
      <c r="BM205" s="144" t="s">
        <v>1795</v>
      </c>
    </row>
    <row r="206" spans="2:65" s="1" customFormat="1" ht="19.5">
      <c r="B206" s="34"/>
      <c r="D206" s="146" t="s">
        <v>248</v>
      </c>
      <c r="F206" s="147" t="s">
        <v>8390</v>
      </c>
      <c r="I206" s="148"/>
      <c r="L206" s="34"/>
      <c r="M206" s="149"/>
      <c r="T206" s="55"/>
      <c r="AT206" s="19" t="s">
        <v>248</v>
      </c>
      <c r="AU206" s="19" t="s">
        <v>89</v>
      </c>
    </row>
    <row r="207" spans="2:65" s="1" customFormat="1" ht="16.5" customHeight="1">
      <c r="B207" s="34"/>
      <c r="C207" s="133" t="s">
        <v>1275</v>
      </c>
      <c r="D207" s="133" t="s">
        <v>243</v>
      </c>
      <c r="E207" s="134" t="s">
        <v>8391</v>
      </c>
      <c r="F207" s="135" t="s">
        <v>8392</v>
      </c>
      <c r="G207" s="136" t="s">
        <v>5147</v>
      </c>
      <c r="H207" s="137">
        <v>9</v>
      </c>
      <c r="I207" s="138"/>
      <c r="J207" s="139">
        <f>ROUND(I207*H207,2)</f>
        <v>0</v>
      </c>
      <c r="K207" s="135" t="s">
        <v>21</v>
      </c>
      <c r="L207" s="34"/>
      <c r="M207" s="140" t="s">
        <v>21</v>
      </c>
      <c r="N207" s="141" t="s">
        <v>45</v>
      </c>
      <c r="P207" s="142">
        <f>O207*H207</f>
        <v>0</v>
      </c>
      <c r="Q207" s="142">
        <v>0</v>
      </c>
      <c r="R207" s="142">
        <f>Q207*H207</f>
        <v>0</v>
      </c>
      <c r="S207" s="142">
        <v>0</v>
      </c>
      <c r="T207" s="143">
        <f>S207*H207</f>
        <v>0</v>
      </c>
      <c r="AR207" s="144" t="s">
        <v>153</v>
      </c>
      <c r="AT207" s="144" t="s">
        <v>243</v>
      </c>
      <c r="AU207" s="144" t="s">
        <v>89</v>
      </c>
      <c r="AY207" s="19" t="s">
        <v>241</v>
      </c>
      <c r="BE207" s="145">
        <f>IF(N207="základní",J207,0)</f>
        <v>0</v>
      </c>
      <c r="BF207" s="145">
        <f>IF(N207="snížená",J207,0)</f>
        <v>0</v>
      </c>
      <c r="BG207" s="145">
        <f>IF(N207="zákl. přenesená",J207,0)</f>
        <v>0</v>
      </c>
      <c r="BH207" s="145">
        <f>IF(N207="sníž. přenesená",J207,0)</f>
        <v>0</v>
      </c>
      <c r="BI207" s="145">
        <f>IF(N207="nulová",J207,0)</f>
        <v>0</v>
      </c>
      <c r="BJ207" s="19" t="s">
        <v>89</v>
      </c>
      <c r="BK207" s="145">
        <f>ROUND(I207*H207,2)</f>
        <v>0</v>
      </c>
      <c r="BL207" s="19" t="s">
        <v>153</v>
      </c>
      <c r="BM207" s="144" t="s">
        <v>1808</v>
      </c>
    </row>
    <row r="208" spans="2:65" s="1" customFormat="1" ht="19.5">
      <c r="B208" s="34"/>
      <c r="D208" s="146" t="s">
        <v>248</v>
      </c>
      <c r="F208" s="147" t="s">
        <v>8393</v>
      </c>
      <c r="I208" s="148"/>
      <c r="L208" s="34"/>
      <c r="M208" s="149"/>
      <c r="T208" s="55"/>
      <c r="AT208" s="19" t="s">
        <v>248</v>
      </c>
      <c r="AU208" s="19" t="s">
        <v>89</v>
      </c>
    </row>
    <row r="209" spans="2:65" s="1" customFormat="1" ht="24.2" customHeight="1">
      <c r="B209" s="34"/>
      <c r="C209" s="133" t="s">
        <v>1305</v>
      </c>
      <c r="D209" s="133" t="s">
        <v>243</v>
      </c>
      <c r="E209" s="134" t="s">
        <v>8394</v>
      </c>
      <c r="F209" s="135" t="s">
        <v>8395</v>
      </c>
      <c r="G209" s="136" t="s">
        <v>5147</v>
      </c>
      <c r="H209" s="137">
        <v>2</v>
      </c>
      <c r="I209" s="138"/>
      <c r="J209" s="139">
        <f>ROUND(I209*H209,2)</f>
        <v>0</v>
      </c>
      <c r="K209" s="135" t="s">
        <v>21</v>
      </c>
      <c r="L209" s="34"/>
      <c r="M209" s="140" t="s">
        <v>21</v>
      </c>
      <c r="N209" s="141" t="s">
        <v>45</v>
      </c>
      <c r="P209" s="142">
        <f>O209*H209</f>
        <v>0</v>
      </c>
      <c r="Q209" s="142">
        <v>0</v>
      </c>
      <c r="R209" s="142">
        <f>Q209*H209</f>
        <v>0</v>
      </c>
      <c r="S209" s="142">
        <v>0</v>
      </c>
      <c r="T209" s="143">
        <f>S209*H209</f>
        <v>0</v>
      </c>
      <c r="AR209" s="144" t="s">
        <v>153</v>
      </c>
      <c r="AT209" s="144" t="s">
        <v>243</v>
      </c>
      <c r="AU209" s="144" t="s">
        <v>89</v>
      </c>
      <c r="AY209" s="19" t="s">
        <v>241</v>
      </c>
      <c r="BE209" s="145">
        <f>IF(N209="základní",J209,0)</f>
        <v>0</v>
      </c>
      <c r="BF209" s="145">
        <f>IF(N209="snížená",J209,0)</f>
        <v>0</v>
      </c>
      <c r="BG209" s="145">
        <f>IF(N209="zákl. přenesená",J209,0)</f>
        <v>0</v>
      </c>
      <c r="BH209" s="145">
        <f>IF(N209="sníž. přenesená",J209,0)</f>
        <v>0</v>
      </c>
      <c r="BI209" s="145">
        <f>IF(N209="nulová",J209,0)</f>
        <v>0</v>
      </c>
      <c r="BJ209" s="19" t="s">
        <v>89</v>
      </c>
      <c r="BK209" s="145">
        <f>ROUND(I209*H209,2)</f>
        <v>0</v>
      </c>
      <c r="BL209" s="19" t="s">
        <v>153</v>
      </c>
      <c r="BM209" s="144" t="s">
        <v>1818</v>
      </c>
    </row>
    <row r="210" spans="2:65" s="1" customFormat="1" ht="19.5">
      <c r="B210" s="34"/>
      <c r="D210" s="146" t="s">
        <v>248</v>
      </c>
      <c r="F210" s="147" t="s">
        <v>8396</v>
      </c>
      <c r="I210" s="148"/>
      <c r="L210" s="34"/>
      <c r="M210" s="149"/>
      <c r="T210" s="55"/>
      <c r="AT210" s="19" t="s">
        <v>248</v>
      </c>
      <c r="AU210" s="19" t="s">
        <v>89</v>
      </c>
    </row>
    <row r="211" spans="2:65" s="1" customFormat="1" ht="24.2" customHeight="1">
      <c r="B211" s="34"/>
      <c r="C211" s="133" t="s">
        <v>1333</v>
      </c>
      <c r="D211" s="133" t="s">
        <v>243</v>
      </c>
      <c r="E211" s="134" t="s">
        <v>8397</v>
      </c>
      <c r="F211" s="135" t="s">
        <v>8398</v>
      </c>
      <c r="G211" s="136" t="s">
        <v>5147</v>
      </c>
      <c r="H211" s="137">
        <v>6</v>
      </c>
      <c r="I211" s="138"/>
      <c r="J211" s="139">
        <f>ROUND(I211*H211,2)</f>
        <v>0</v>
      </c>
      <c r="K211" s="135" t="s">
        <v>21</v>
      </c>
      <c r="L211" s="34"/>
      <c r="M211" s="140" t="s">
        <v>21</v>
      </c>
      <c r="N211" s="141" t="s">
        <v>45</v>
      </c>
      <c r="P211" s="142">
        <f>O211*H211</f>
        <v>0</v>
      </c>
      <c r="Q211" s="142">
        <v>0</v>
      </c>
      <c r="R211" s="142">
        <f>Q211*H211</f>
        <v>0</v>
      </c>
      <c r="S211" s="142">
        <v>0</v>
      </c>
      <c r="T211" s="143">
        <f>S211*H211</f>
        <v>0</v>
      </c>
      <c r="AR211" s="144" t="s">
        <v>153</v>
      </c>
      <c r="AT211" s="144" t="s">
        <v>243</v>
      </c>
      <c r="AU211" s="144" t="s">
        <v>89</v>
      </c>
      <c r="AY211" s="19" t="s">
        <v>241</v>
      </c>
      <c r="BE211" s="145">
        <f>IF(N211="základní",J211,0)</f>
        <v>0</v>
      </c>
      <c r="BF211" s="145">
        <f>IF(N211="snížená",J211,0)</f>
        <v>0</v>
      </c>
      <c r="BG211" s="145">
        <f>IF(N211="zákl. přenesená",J211,0)</f>
        <v>0</v>
      </c>
      <c r="BH211" s="145">
        <f>IF(N211="sníž. přenesená",J211,0)</f>
        <v>0</v>
      </c>
      <c r="BI211" s="145">
        <f>IF(N211="nulová",J211,0)</f>
        <v>0</v>
      </c>
      <c r="BJ211" s="19" t="s">
        <v>89</v>
      </c>
      <c r="BK211" s="145">
        <f>ROUND(I211*H211,2)</f>
        <v>0</v>
      </c>
      <c r="BL211" s="19" t="s">
        <v>153</v>
      </c>
      <c r="BM211" s="144" t="s">
        <v>1826</v>
      </c>
    </row>
    <row r="212" spans="2:65" s="1" customFormat="1" ht="19.5">
      <c r="B212" s="34"/>
      <c r="D212" s="146" t="s">
        <v>248</v>
      </c>
      <c r="F212" s="147" t="s">
        <v>8399</v>
      </c>
      <c r="I212" s="148"/>
      <c r="L212" s="34"/>
      <c r="M212" s="149"/>
      <c r="T212" s="55"/>
      <c r="AT212" s="19" t="s">
        <v>248</v>
      </c>
      <c r="AU212" s="19" t="s">
        <v>89</v>
      </c>
    </row>
    <row r="213" spans="2:65" s="1" customFormat="1" ht="24.2" customHeight="1">
      <c r="B213" s="34"/>
      <c r="C213" s="133" t="s">
        <v>1338</v>
      </c>
      <c r="D213" s="133" t="s">
        <v>243</v>
      </c>
      <c r="E213" s="134" t="s">
        <v>8400</v>
      </c>
      <c r="F213" s="135" t="s">
        <v>8401</v>
      </c>
      <c r="G213" s="136" t="s">
        <v>291</v>
      </c>
      <c r="H213" s="137">
        <v>355</v>
      </c>
      <c r="I213" s="138"/>
      <c r="J213" s="139">
        <f>ROUND(I213*H213,2)</f>
        <v>0</v>
      </c>
      <c r="K213" s="135" t="s">
        <v>21</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1834</v>
      </c>
    </row>
    <row r="214" spans="2:65" s="1" customFormat="1" ht="19.5">
      <c r="B214" s="34"/>
      <c r="D214" s="146" t="s">
        <v>248</v>
      </c>
      <c r="F214" s="147" t="s">
        <v>8383</v>
      </c>
      <c r="I214" s="148"/>
      <c r="L214" s="34"/>
      <c r="M214" s="149"/>
      <c r="T214" s="55"/>
      <c r="AT214" s="19" t="s">
        <v>248</v>
      </c>
      <c r="AU214" s="19" t="s">
        <v>89</v>
      </c>
    </row>
    <row r="215" spans="2:65" s="1" customFormat="1" ht="16.5" customHeight="1">
      <c r="B215" s="34"/>
      <c r="C215" s="133" t="s">
        <v>1344</v>
      </c>
      <c r="D215" s="133" t="s">
        <v>243</v>
      </c>
      <c r="E215" s="134" t="s">
        <v>8402</v>
      </c>
      <c r="F215" s="135" t="s">
        <v>8403</v>
      </c>
      <c r="G215" s="136" t="s">
        <v>5147</v>
      </c>
      <c r="H215" s="137">
        <v>5</v>
      </c>
      <c r="I215" s="138"/>
      <c r="J215" s="139">
        <f>ROUND(I215*H215,2)</f>
        <v>0</v>
      </c>
      <c r="K215" s="135" t="s">
        <v>21</v>
      </c>
      <c r="L215" s="34"/>
      <c r="M215" s="140" t="s">
        <v>21</v>
      </c>
      <c r="N215" s="141" t="s">
        <v>45</v>
      </c>
      <c r="P215" s="142">
        <f>O215*H215</f>
        <v>0</v>
      </c>
      <c r="Q215" s="142">
        <v>0</v>
      </c>
      <c r="R215" s="142">
        <f>Q215*H215</f>
        <v>0</v>
      </c>
      <c r="S215" s="142">
        <v>0</v>
      </c>
      <c r="T215" s="143">
        <f>S215*H215</f>
        <v>0</v>
      </c>
      <c r="AR215" s="144" t="s">
        <v>153</v>
      </c>
      <c r="AT215" s="144" t="s">
        <v>243</v>
      </c>
      <c r="AU215" s="144" t="s">
        <v>89</v>
      </c>
      <c r="AY215" s="19" t="s">
        <v>241</v>
      </c>
      <c r="BE215" s="145">
        <f>IF(N215="základní",J215,0)</f>
        <v>0</v>
      </c>
      <c r="BF215" s="145">
        <f>IF(N215="snížená",J215,0)</f>
        <v>0</v>
      </c>
      <c r="BG215" s="145">
        <f>IF(N215="zákl. přenesená",J215,0)</f>
        <v>0</v>
      </c>
      <c r="BH215" s="145">
        <f>IF(N215="sníž. přenesená",J215,0)</f>
        <v>0</v>
      </c>
      <c r="BI215" s="145">
        <f>IF(N215="nulová",J215,0)</f>
        <v>0</v>
      </c>
      <c r="BJ215" s="19" t="s">
        <v>89</v>
      </c>
      <c r="BK215" s="145">
        <f>ROUND(I215*H215,2)</f>
        <v>0</v>
      </c>
      <c r="BL215" s="19" t="s">
        <v>153</v>
      </c>
      <c r="BM215" s="144" t="s">
        <v>1843</v>
      </c>
    </row>
    <row r="216" spans="2:65" s="1" customFormat="1" ht="19.5">
      <c r="B216" s="34"/>
      <c r="D216" s="146" t="s">
        <v>248</v>
      </c>
      <c r="F216" s="147" t="s">
        <v>8404</v>
      </c>
      <c r="I216" s="148"/>
      <c r="L216" s="34"/>
      <c r="M216" s="149"/>
      <c r="T216" s="55"/>
      <c r="AT216" s="19" t="s">
        <v>248</v>
      </c>
      <c r="AU216" s="19" t="s">
        <v>89</v>
      </c>
    </row>
    <row r="217" spans="2:65" s="1" customFormat="1" ht="16.5" customHeight="1">
      <c r="B217" s="34"/>
      <c r="C217" s="133" t="s">
        <v>1389</v>
      </c>
      <c r="D217" s="133" t="s">
        <v>243</v>
      </c>
      <c r="E217" s="134" t="s">
        <v>8405</v>
      </c>
      <c r="F217" s="135" t="s">
        <v>8406</v>
      </c>
      <c r="G217" s="136" t="s">
        <v>5147</v>
      </c>
      <c r="H217" s="137">
        <v>18</v>
      </c>
      <c r="I217" s="138"/>
      <c r="J217" s="139">
        <f>ROUND(I217*H217,2)</f>
        <v>0</v>
      </c>
      <c r="K217" s="135" t="s">
        <v>21</v>
      </c>
      <c r="L217" s="34"/>
      <c r="M217" s="140" t="s">
        <v>21</v>
      </c>
      <c r="N217" s="141" t="s">
        <v>45</v>
      </c>
      <c r="P217" s="142">
        <f>O217*H217</f>
        <v>0</v>
      </c>
      <c r="Q217" s="142">
        <v>0</v>
      </c>
      <c r="R217" s="142">
        <f>Q217*H217</f>
        <v>0</v>
      </c>
      <c r="S217" s="142">
        <v>0</v>
      </c>
      <c r="T217" s="143">
        <f>S217*H217</f>
        <v>0</v>
      </c>
      <c r="AR217" s="144" t="s">
        <v>153</v>
      </c>
      <c r="AT217" s="144" t="s">
        <v>243</v>
      </c>
      <c r="AU217" s="144" t="s">
        <v>89</v>
      </c>
      <c r="AY217" s="19" t="s">
        <v>241</v>
      </c>
      <c r="BE217" s="145">
        <f>IF(N217="základní",J217,0)</f>
        <v>0</v>
      </c>
      <c r="BF217" s="145">
        <f>IF(N217="snížená",J217,0)</f>
        <v>0</v>
      </c>
      <c r="BG217" s="145">
        <f>IF(N217="zákl. přenesená",J217,0)</f>
        <v>0</v>
      </c>
      <c r="BH217" s="145">
        <f>IF(N217="sníž. přenesená",J217,0)</f>
        <v>0</v>
      </c>
      <c r="BI217" s="145">
        <f>IF(N217="nulová",J217,0)</f>
        <v>0</v>
      </c>
      <c r="BJ217" s="19" t="s">
        <v>89</v>
      </c>
      <c r="BK217" s="145">
        <f>ROUND(I217*H217,2)</f>
        <v>0</v>
      </c>
      <c r="BL217" s="19" t="s">
        <v>153</v>
      </c>
      <c r="BM217" s="144" t="s">
        <v>1851</v>
      </c>
    </row>
    <row r="218" spans="2:65" s="1" customFormat="1" ht="19.5">
      <c r="B218" s="34"/>
      <c r="D218" s="146" t="s">
        <v>248</v>
      </c>
      <c r="F218" s="147" t="s">
        <v>8407</v>
      </c>
      <c r="I218" s="148"/>
      <c r="L218" s="34"/>
      <c r="M218" s="149"/>
      <c r="T218" s="55"/>
      <c r="AT218" s="19" t="s">
        <v>248</v>
      </c>
      <c r="AU218" s="19" t="s">
        <v>89</v>
      </c>
    </row>
    <row r="219" spans="2:65" s="1" customFormat="1" ht="16.5" customHeight="1">
      <c r="B219" s="34"/>
      <c r="C219" s="133" t="s">
        <v>1417</v>
      </c>
      <c r="D219" s="133" t="s">
        <v>243</v>
      </c>
      <c r="E219" s="134" t="s">
        <v>8408</v>
      </c>
      <c r="F219" s="135" t="s">
        <v>8409</v>
      </c>
      <c r="G219" s="136" t="s">
        <v>5147</v>
      </c>
      <c r="H219" s="137">
        <v>2</v>
      </c>
      <c r="I219" s="138"/>
      <c r="J219" s="139">
        <f>ROUND(I219*H219,2)</f>
        <v>0</v>
      </c>
      <c r="K219" s="135" t="s">
        <v>21</v>
      </c>
      <c r="L219" s="34"/>
      <c r="M219" s="140" t="s">
        <v>21</v>
      </c>
      <c r="N219" s="141" t="s">
        <v>45</v>
      </c>
      <c r="P219" s="142">
        <f>O219*H219</f>
        <v>0</v>
      </c>
      <c r="Q219" s="142">
        <v>0</v>
      </c>
      <c r="R219" s="142">
        <f>Q219*H219</f>
        <v>0</v>
      </c>
      <c r="S219" s="142">
        <v>0</v>
      </c>
      <c r="T219" s="143">
        <f>S219*H219</f>
        <v>0</v>
      </c>
      <c r="AR219" s="144" t="s">
        <v>153</v>
      </c>
      <c r="AT219" s="144" t="s">
        <v>243</v>
      </c>
      <c r="AU219" s="144" t="s">
        <v>89</v>
      </c>
      <c r="AY219" s="19" t="s">
        <v>241</v>
      </c>
      <c r="BE219" s="145">
        <f>IF(N219="základní",J219,0)</f>
        <v>0</v>
      </c>
      <c r="BF219" s="145">
        <f>IF(N219="snížená",J219,0)</f>
        <v>0</v>
      </c>
      <c r="BG219" s="145">
        <f>IF(N219="zákl. přenesená",J219,0)</f>
        <v>0</v>
      </c>
      <c r="BH219" s="145">
        <f>IF(N219="sníž. přenesená",J219,0)</f>
        <v>0</v>
      </c>
      <c r="BI219" s="145">
        <f>IF(N219="nulová",J219,0)</f>
        <v>0</v>
      </c>
      <c r="BJ219" s="19" t="s">
        <v>89</v>
      </c>
      <c r="BK219" s="145">
        <f>ROUND(I219*H219,2)</f>
        <v>0</v>
      </c>
      <c r="BL219" s="19" t="s">
        <v>153</v>
      </c>
      <c r="BM219" s="144" t="s">
        <v>1864</v>
      </c>
    </row>
    <row r="220" spans="2:65" s="1" customFormat="1" ht="19.5">
      <c r="B220" s="34"/>
      <c r="D220" s="146" t="s">
        <v>248</v>
      </c>
      <c r="F220" s="147" t="s">
        <v>8410</v>
      </c>
      <c r="I220" s="148"/>
      <c r="L220" s="34"/>
      <c r="M220" s="149"/>
      <c r="T220" s="55"/>
      <c r="AT220" s="19" t="s">
        <v>248</v>
      </c>
      <c r="AU220" s="19" t="s">
        <v>89</v>
      </c>
    </row>
    <row r="221" spans="2:65" s="1" customFormat="1" ht="16.5" customHeight="1">
      <c r="B221" s="34"/>
      <c r="C221" s="133" t="s">
        <v>1439</v>
      </c>
      <c r="D221" s="133" t="s">
        <v>243</v>
      </c>
      <c r="E221" s="134" t="s">
        <v>8411</v>
      </c>
      <c r="F221" s="135" t="s">
        <v>8392</v>
      </c>
      <c r="G221" s="136" t="s">
        <v>5147</v>
      </c>
      <c r="H221" s="137">
        <v>5</v>
      </c>
      <c r="I221" s="138"/>
      <c r="J221" s="139">
        <f>ROUND(I221*H221,2)</f>
        <v>0</v>
      </c>
      <c r="K221" s="135" t="s">
        <v>21</v>
      </c>
      <c r="L221" s="34"/>
      <c r="M221" s="140" t="s">
        <v>21</v>
      </c>
      <c r="N221" s="141" t="s">
        <v>45</v>
      </c>
      <c r="P221" s="142">
        <f>O221*H221</f>
        <v>0</v>
      </c>
      <c r="Q221" s="142">
        <v>0</v>
      </c>
      <c r="R221" s="142">
        <f>Q221*H221</f>
        <v>0</v>
      </c>
      <c r="S221" s="142">
        <v>0</v>
      </c>
      <c r="T221" s="143">
        <f>S221*H221</f>
        <v>0</v>
      </c>
      <c r="AR221" s="144" t="s">
        <v>153</v>
      </c>
      <c r="AT221" s="144" t="s">
        <v>243</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153</v>
      </c>
      <c r="BM221" s="144" t="s">
        <v>1876</v>
      </c>
    </row>
    <row r="222" spans="2:65" s="1" customFormat="1" ht="19.5">
      <c r="B222" s="34"/>
      <c r="D222" s="146" t="s">
        <v>248</v>
      </c>
      <c r="F222" s="147" t="s">
        <v>8404</v>
      </c>
      <c r="I222" s="148"/>
      <c r="L222" s="34"/>
      <c r="M222" s="149"/>
      <c r="T222" s="55"/>
      <c r="AT222" s="19" t="s">
        <v>248</v>
      </c>
      <c r="AU222" s="19" t="s">
        <v>89</v>
      </c>
    </row>
    <row r="223" spans="2:65" s="1" customFormat="1" ht="21.75" customHeight="1">
      <c r="B223" s="34"/>
      <c r="C223" s="133" t="s">
        <v>1444</v>
      </c>
      <c r="D223" s="133" t="s">
        <v>243</v>
      </c>
      <c r="E223" s="134" t="s">
        <v>8412</v>
      </c>
      <c r="F223" s="135" t="s">
        <v>8413</v>
      </c>
      <c r="G223" s="136" t="s">
        <v>8414</v>
      </c>
      <c r="H223" s="137">
        <v>125</v>
      </c>
      <c r="I223" s="138"/>
      <c r="J223" s="139">
        <f>ROUND(I223*H223,2)</f>
        <v>0</v>
      </c>
      <c r="K223" s="135" t="s">
        <v>21</v>
      </c>
      <c r="L223" s="34"/>
      <c r="M223" s="140" t="s">
        <v>21</v>
      </c>
      <c r="N223" s="141" t="s">
        <v>45</v>
      </c>
      <c r="P223" s="142">
        <f>O223*H223</f>
        <v>0</v>
      </c>
      <c r="Q223" s="142">
        <v>0</v>
      </c>
      <c r="R223" s="142">
        <f>Q223*H223</f>
        <v>0</v>
      </c>
      <c r="S223" s="142">
        <v>0</v>
      </c>
      <c r="T223" s="143">
        <f>S223*H223</f>
        <v>0</v>
      </c>
      <c r="AR223" s="144" t="s">
        <v>153</v>
      </c>
      <c r="AT223" s="144" t="s">
        <v>243</v>
      </c>
      <c r="AU223" s="144" t="s">
        <v>89</v>
      </c>
      <c r="AY223" s="19" t="s">
        <v>241</v>
      </c>
      <c r="BE223" s="145">
        <f>IF(N223="základní",J223,0)</f>
        <v>0</v>
      </c>
      <c r="BF223" s="145">
        <f>IF(N223="snížená",J223,0)</f>
        <v>0</v>
      </c>
      <c r="BG223" s="145">
        <f>IF(N223="zákl. přenesená",J223,0)</f>
        <v>0</v>
      </c>
      <c r="BH223" s="145">
        <f>IF(N223="sníž. přenesená",J223,0)</f>
        <v>0</v>
      </c>
      <c r="BI223" s="145">
        <f>IF(N223="nulová",J223,0)</f>
        <v>0</v>
      </c>
      <c r="BJ223" s="19" t="s">
        <v>89</v>
      </c>
      <c r="BK223" s="145">
        <f>ROUND(I223*H223,2)</f>
        <v>0</v>
      </c>
      <c r="BL223" s="19" t="s">
        <v>153</v>
      </c>
      <c r="BM223" s="144" t="s">
        <v>1886</v>
      </c>
    </row>
    <row r="224" spans="2:65" s="1" customFormat="1" ht="19.5">
      <c r="B224" s="34"/>
      <c r="D224" s="146" t="s">
        <v>248</v>
      </c>
      <c r="F224" s="147" t="s">
        <v>8415</v>
      </c>
      <c r="I224" s="148"/>
      <c r="L224" s="34"/>
      <c r="M224" s="149"/>
      <c r="T224" s="55"/>
      <c r="AT224" s="19" t="s">
        <v>248</v>
      </c>
      <c r="AU224" s="19" t="s">
        <v>89</v>
      </c>
    </row>
    <row r="225" spans="2:65" s="1" customFormat="1" ht="21.75" customHeight="1">
      <c r="B225" s="34"/>
      <c r="C225" s="133" t="s">
        <v>1473</v>
      </c>
      <c r="D225" s="133" t="s">
        <v>243</v>
      </c>
      <c r="E225" s="134" t="s">
        <v>8416</v>
      </c>
      <c r="F225" s="135" t="s">
        <v>8417</v>
      </c>
      <c r="G225" s="136" t="s">
        <v>8414</v>
      </c>
      <c r="H225" s="137">
        <v>137</v>
      </c>
      <c r="I225" s="138"/>
      <c r="J225" s="139">
        <f>ROUND(I225*H225,2)</f>
        <v>0</v>
      </c>
      <c r="K225" s="135" t="s">
        <v>21</v>
      </c>
      <c r="L225" s="34"/>
      <c r="M225" s="140" t="s">
        <v>21</v>
      </c>
      <c r="N225" s="141" t="s">
        <v>45</v>
      </c>
      <c r="P225" s="142">
        <f>O225*H225</f>
        <v>0</v>
      </c>
      <c r="Q225" s="142">
        <v>0</v>
      </c>
      <c r="R225" s="142">
        <f>Q225*H225</f>
        <v>0</v>
      </c>
      <c r="S225" s="142">
        <v>0</v>
      </c>
      <c r="T225" s="143">
        <f>S225*H225</f>
        <v>0</v>
      </c>
      <c r="AR225" s="144" t="s">
        <v>153</v>
      </c>
      <c r="AT225" s="144" t="s">
        <v>243</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1896</v>
      </c>
    </row>
    <row r="226" spans="2:65" s="1" customFormat="1" ht="19.5">
      <c r="B226" s="34"/>
      <c r="D226" s="146" t="s">
        <v>248</v>
      </c>
      <c r="F226" s="147" t="s">
        <v>8415</v>
      </c>
      <c r="I226" s="148"/>
      <c r="L226" s="34"/>
      <c r="M226" s="149"/>
      <c r="T226" s="55"/>
      <c r="AT226" s="19" t="s">
        <v>248</v>
      </c>
      <c r="AU226" s="19" t="s">
        <v>89</v>
      </c>
    </row>
    <row r="227" spans="2:65" s="1" customFormat="1" ht="21.75" customHeight="1">
      <c r="B227" s="34"/>
      <c r="C227" s="133" t="s">
        <v>1478</v>
      </c>
      <c r="D227" s="133" t="s">
        <v>243</v>
      </c>
      <c r="E227" s="134" t="s">
        <v>8418</v>
      </c>
      <c r="F227" s="135" t="s">
        <v>8419</v>
      </c>
      <c r="G227" s="136" t="s">
        <v>8414</v>
      </c>
      <c r="H227" s="137">
        <v>38</v>
      </c>
      <c r="I227" s="138"/>
      <c r="J227" s="139">
        <f>ROUND(I227*H227,2)</f>
        <v>0</v>
      </c>
      <c r="K227" s="135" t="s">
        <v>21</v>
      </c>
      <c r="L227" s="34"/>
      <c r="M227" s="140" t="s">
        <v>21</v>
      </c>
      <c r="N227" s="141" t="s">
        <v>45</v>
      </c>
      <c r="P227" s="142">
        <f>O227*H227</f>
        <v>0</v>
      </c>
      <c r="Q227" s="142">
        <v>0</v>
      </c>
      <c r="R227" s="142">
        <f>Q227*H227</f>
        <v>0</v>
      </c>
      <c r="S227" s="142">
        <v>0</v>
      </c>
      <c r="T227" s="143">
        <f>S227*H227</f>
        <v>0</v>
      </c>
      <c r="AR227" s="144" t="s">
        <v>153</v>
      </c>
      <c r="AT227" s="144" t="s">
        <v>243</v>
      </c>
      <c r="AU227" s="144" t="s">
        <v>89</v>
      </c>
      <c r="AY227" s="19" t="s">
        <v>241</v>
      </c>
      <c r="BE227" s="145">
        <f>IF(N227="základní",J227,0)</f>
        <v>0</v>
      </c>
      <c r="BF227" s="145">
        <f>IF(N227="snížená",J227,0)</f>
        <v>0</v>
      </c>
      <c r="BG227" s="145">
        <f>IF(N227="zákl. přenesená",J227,0)</f>
        <v>0</v>
      </c>
      <c r="BH227" s="145">
        <f>IF(N227="sníž. přenesená",J227,0)</f>
        <v>0</v>
      </c>
      <c r="BI227" s="145">
        <f>IF(N227="nulová",J227,0)</f>
        <v>0</v>
      </c>
      <c r="BJ227" s="19" t="s">
        <v>89</v>
      </c>
      <c r="BK227" s="145">
        <f>ROUND(I227*H227,2)</f>
        <v>0</v>
      </c>
      <c r="BL227" s="19" t="s">
        <v>153</v>
      </c>
      <c r="BM227" s="144" t="s">
        <v>1908</v>
      </c>
    </row>
    <row r="228" spans="2:65" s="1" customFormat="1" ht="19.5">
      <c r="B228" s="34"/>
      <c r="D228" s="146" t="s">
        <v>248</v>
      </c>
      <c r="F228" s="147" t="s">
        <v>8415</v>
      </c>
      <c r="I228" s="148"/>
      <c r="L228" s="34"/>
      <c r="M228" s="149"/>
      <c r="T228" s="55"/>
      <c r="AT228" s="19" t="s">
        <v>248</v>
      </c>
      <c r="AU228" s="19" t="s">
        <v>89</v>
      </c>
    </row>
    <row r="229" spans="2:65" s="1" customFormat="1" ht="21.75" customHeight="1">
      <c r="B229" s="34"/>
      <c r="C229" s="133" t="s">
        <v>1484</v>
      </c>
      <c r="D229" s="133" t="s">
        <v>243</v>
      </c>
      <c r="E229" s="134" t="s">
        <v>8420</v>
      </c>
      <c r="F229" s="135" t="s">
        <v>8421</v>
      </c>
      <c r="G229" s="136" t="s">
        <v>8414</v>
      </c>
      <c r="H229" s="137">
        <v>10</v>
      </c>
      <c r="I229" s="138"/>
      <c r="J229" s="139">
        <f>ROUND(I229*H229,2)</f>
        <v>0</v>
      </c>
      <c r="K229" s="135" t="s">
        <v>21</v>
      </c>
      <c r="L229" s="34"/>
      <c r="M229" s="140" t="s">
        <v>21</v>
      </c>
      <c r="N229" s="141" t="s">
        <v>45</v>
      </c>
      <c r="P229" s="142">
        <f>O229*H229</f>
        <v>0</v>
      </c>
      <c r="Q229" s="142">
        <v>0</v>
      </c>
      <c r="R229" s="142">
        <f>Q229*H229</f>
        <v>0</v>
      </c>
      <c r="S229" s="142">
        <v>0</v>
      </c>
      <c r="T229" s="143">
        <f>S229*H229</f>
        <v>0</v>
      </c>
      <c r="AR229" s="144" t="s">
        <v>153</v>
      </c>
      <c r="AT229" s="144" t="s">
        <v>243</v>
      </c>
      <c r="AU229" s="144" t="s">
        <v>89</v>
      </c>
      <c r="AY229" s="19" t="s">
        <v>241</v>
      </c>
      <c r="BE229" s="145">
        <f>IF(N229="základní",J229,0)</f>
        <v>0</v>
      </c>
      <c r="BF229" s="145">
        <f>IF(N229="snížená",J229,0)</f>
        <v>0</v>
      </c>
      <c r="BG229" s="145">
        <f>IF(N229="zákl. přenesená",J229,0)</f>
        <v>0</v>
      </c>
      <c r="BH229" s="145">
        <f>IF(N229="sníž. přenesená",J229,0)</f>
        <v>0</v>
      </c>
      <c r="BI229" s="145">
        <f>IF(N229="nulová",J229,0)</f>
        <v>0</v>
      </c>
      <c r="BJ229" s="19" t="s">
        <v>89</v>
      </c>
      <c r="BK229" s="145">
        <f>ROUND(I229*H229,2)</f>
        <v>0</v>
      </c>
      <c r="BL229" s="19" t="s">
        <v>153</v>
      </c>
      <c r="BM229" s="144" t="s">
        <v>1957</v>
      </c>
    </row>
    <row r="230" spans="2:65" s="1" customFormat="1" ht="19.5">
      <c r="B230" s="34"/>
      <c r="D230" s="146" t="s">
        <v>248</v>
      </c>
      <c r="F230" s="147" t="s">
        <v>8415</v>
      </c>
      <c r="I230" s="148"/>
      <c r="L230" s="34"/>
      <c r="M230" s="149"/>
      <c r="T230" s="55"/>
      <c r="AT230" s="19" t="s">
        <v>248</v>
      </c>
      <c r="AU230" s="19" t="s">
        <v>89</v>
      </c>
    </row>
    <row r="231" spans="2:65" s="1" customFormat="1" ht="21.75" customHeight="1">
      <c r="B231" s="34"/>
      <c r="C231" s="133" t="s">
        <v>1490</v>
      </c>
      <c r="D231" s="133" t="s">
        <v>243</v>
      </c>
      <c r="E231" s="134" t="s">
        <v>8422</v>
      </c>
      <c r="F231" s="135" t="s">
        <v>8423</v>
      </c>
      <c r="G231" s="136" t="s">
        <v>8414</v>
      </c>
      <c r="H231" s="137">
        <v>48</v>
      </c>
      <c r="I231" s="138"/>
      <c r="J231" s="139">
        <f>ROUND(I231*H231,2)</f>
        <v>0</v>
      </c>
      <c r="K231" s="135" t="s">
        <v>21</v>
      </c>
      <c r="L231" s="34"/>
      <c r="M231" s="140" t="s">
        <v>21</v>
      </c>
      <c r="N231" s="141" t="s">
        <v>45</v>
      </c>
      <c r="P231" s="142">
        <f>O231*H231</f>
        <v>0</v>
      </c>
      <c r="Q231" s="142">
        <v>0</v>
      </c>
      <c r="R231" s="142">
        <f>Q231*H231</f>
        <v>0</v>
      </c>
      <c r="S231" s="142">
        <v>0</v>
      </c>
      <c r="T231" s="143">
        <f>S231*H231</f>
        <v>0</v>
      </c>
      <c r="AR231" s="144" t="s">
        <v>153</v>
      </c>
      <c r="AT231" s="144" t="s">
        <v>243</v>
      </c>
      <c r="AU231" s="144" t="s">
        <v>89</v>
      </c>
      <c r="AY231" s="19" t="s">
        <v>241</v>
      </c>
      <c r="BE231" s="145">
        <f>IF(N231="základní",J231,0)</f>
        <v>0</v>
      </c>
      <c r="BF231" s="145">
        <f>IF(N231="snížená",J231,0)</f>
        <v>0</v>
      </c>
      <c r="BG231" s="145">
        <f>IF(N231="zákl. přenesená",J231,0)</f>
        <v>0</v>
      </c>
      <c r="BH231" s="145">
        <f>IF(N231="sníž. přenesená",J231,0)</f>
        <v>0</v>
      </c>
      <c r="BI231" s="145">
        <f>IF(N231="nulová",J231,0)</f>
        <v>0</v>
      </c>
      <c r="BJ231" s="19" t="s">
        <v>89</v>
      </c>
      <c r="BK231" s="145">
        <f>ROUND(I231*H231,2)</f>
        <v>0</v>
      </c>
      <c r="BL231" s="19" t="s">
        <v>153</v>
      </c>
      <c r="BM231" s="144" t="s">
        <v>1967</v>
      </c>
    </row>
    <row r="232" spans="2:65" s="1" customFormat="1" ht="19.5">
      <c r="B232" s="34"/>
      <c r="D232" s="146" t="s">
        <v>248</v>
      </c>
      <c r="F232" s="147" t="s">
        <v>8415</v>
      </c>
      <c r="I232" s="148"/>
      <c r="L232" s="34"/>
      <c r="M232" s="149"/>
      <c r="T232" s="55"/>
      <c r="AT232" s="19" t="s">
        <v>248</v>
      </c>
      <c r="AU232" s="19" t="s">
        <v>89</v>
      </c>
    </row>
    <row r="233" spans="2:65" s="1" customFormat="1" ht="21.75" customHeight="1">
      <c r="B233" s="34"/>
      <c r="C233" s="133" t="s">
        <v>1495</v>
      </c>
      <c r="D233" s="133" t="s">
        <v>243</v>
      </c>
      <c r="E233" s="134" t="s">
        <v>8424</v>
      </c>
      <c r="F233" s="135" t="s">
        <v>8413</v>
      </c>
      <c r="G233" s="136" t="s">
        <v>8414</v>
      </c>
      <c r="H233" s="137">
        <v>17</v>
      </c>
      <c r="I233" s="138"/>
      <c r="J233" s="139">
        <f>ROUND(I233*H233,2)</f>
        <v>0</v>
      </c>
      <c r="K233" s="135" t="s">
        <v>21</v>
      </c>
      <c r="L233" s="34"/>
      <c r="M233" s="140" t="s">
        <v>21</v>
      </c>
      <c r="N233" s="141" t="s">
        <v>45</v>
      </c>
      <c r="P233" s="142">
        <f>O233*H233</f>
        <v>0</v>
      </c>
      <c r="Q233" s="142">
        <v>0</v>
      </c>
      <c r="R233" s="142">
        <f>Q233*H233</f>
        <v>0</v>
      </c>
      <c r="S233" s="142">
        <v>0</v>
      </c>
      <c r="T233" s="143">
        <f>S233*H233</f>
        <v>0</v>
      </c>
      <c r="AR233" s="144" t="s">
        <v>153</v>
      </c>
      <c r="AT233" s="144" t="s">
        <v>243</v>
      </c>
      <c r="AU233" s="144" t="s">
        <v>89</v>
      </c>
      <c r="AY233" s="19" t="s">
        <v>241</v>
      </c>
      <c r="BE233" s="145">
        <f>IF(N233="základní",J233,0)</f>
        <v>0</v>
      </c>
      <c r="BF233" s="145">
        <f>IF(N233="snížená",J233,0)</f>
        <v>0</v>
      </c>
      <c r="BG233" s="145">
        <f>IF(N233="zákl. přenesená",J233,0)</f>
        <v>0</v>
      </c>
      <c r="BH233" s="145">
        <f>IF(N233="sníž. přenesená",J233,0)</f>
        <v>0</v>
      </c>
      <c r="BI233" s="145">
        <f>IF(N233="nulová",J233,0)</f>
        <v>0</v>
      </c>
      <c r="BJ233" s="19" t="s">
        <v>89</v>
      </c>
      <c r="BK233" s="145">
        <f>ROUND(I233*H233,2)</f>
        <v>0</v>
      </c>
      <c r="BL233" s="19" t="s">
        <v>153</v>
      </c>
      <c r="BM233" s="144" t="s">
        <v>1984</v>
      </c>
    </row>
    <row r="234" spans="2:65" s="1" customFormat="1" ht="19.5">
      <c r="B234" s="34"/>
      <c r="D234" s="146" t="s">
        <v>248</v>
      </c>
      <c r="F234" s="147" t="s">
        <v>8415</v>
      </c>
      <c r="I234" s="148"/>
      <c r="L234" s="34"/>
      <c r="M234" s="149"/>
      <c r="T234" s="55"/>
      <c r="AT234" s="19" t="s">
        <v>248</v>
      </c>
      <c r="AU234" s="19" t="s">
        <v>89</v>
      </c>
    </row>
    <row r="235" spans="2:65" s="1" customFormat="1" ht="21.75" customHeight="1">
      <c r="B235" s="34"/>
      <c r="C235" s="133" t="s">
        <v>1500</v>
      </c>
      <c r="D235" s="133" t="s">
        <v>243</v>
      </c>
      <c r="E235" s="134" t="s">
        <v>8425</v>
      </c>
      <c r="F235" s="135" t="s">
        <v>8426</v>
      </c>
      <c r="G235" s="136" t="s">
        <v>8414</v>
      </c>
      <c r="H235" s="137">
        <v>1</v>
      </c>
      <c r="I235" s="138"/>
      <c r="J235" s="139">
        <f>ROUND(I235*H235,2)</f>
        <v>0</v>
      </c>
      <c r="K235" s="135" t="s">
        <v>21</v>
      </c>
      <c r="L235" s="34"/>
      <c r="M235" s="140" t="s">
        <v>21</v>
      </c>
      <c r="N235" s="141" t="s">
        <v>45</v>
      </c>
      <c r="P235" s="142">
        <f>O235*H235</f>
        <v>0</v>
      </c>
      <c r="Q235" s="142">
        <v>0</v>
      </c>
      <c r="R235" s="142">
        <f>Q235*H235</f>
        <v>0</v>
      </c>
      <c r="S235" s="142">
        <v>0</v>
      </c>
      <c r="T235" s="143">
        <f>S235*H235</f>
        <v>0</v>
      </c>
      <c r="AR235" s="144" t="s">
        <v>153</v>
      </c>
      <c r="AT235" s="144" t="s">
        <v>243</v>
      </c>
      <c r="AU235" s="144" t="s">
        <v>89</v>
      </c>
      <c r="AY235" s="19" t="s">
        <v>241</v>
      </c>
      <c r="BE235" s="145">
        <f>IF(N235="základní",J235,0)</f>
        <v>0</v>
      </c>
      <c r="BF235" s="145">
        <f>IF(N235="snížená",J235,0)</f>
        <v>0</v>
      </c>
      <c r="BG235" s="145">
        <f>IF(N235="zákl. přenesená",J235,0)</f>
        <v>0</v>
      </c>
      <c r="BH235" s="145">
        <f>IF(N235="sníž. přenesená",J235,0)</f>
        <v>0</v>
      </c>
      <c r="BI235" s="145">
        <f>IF(N235="nulová",J235,0)</f>
        <v>0</v>
      </c>
      <c r="BJ235" s="19" t="s">
        <v>89</v>
      </c>
      <c r="BK235" s="145">
        <f>ROUND(I235*H235,2)</f>
        <v>0</v>
      </c>
      <c r="BL235" s="19" t="s">
        <v>153</v>
      </c>
      <c r="BM235" s="144" t="s">
        <v>2003</v>
      </c>
    </row>
    <row r="236" spans="2:65" s="1" customFormat="1" ht="19.5">
      <c r="B236" s="34"/>
      <c r="D236" s="146" t="s">
        <v>248</v>
      </c>
      <c r="F236" s="147" t="s">
        <v>8415</v>
      </c>
      <c r="I236" s="148"/>
      <c r="L236" s="34"/>
      <c r="M236" s="149"/>
      <c r="T236" s="55"/>
      <c r="AT236" s="19" t="s">
        <v>248</v>
      </c>
      <c r="AU236" s="19" t="s">
        <v>89</v>
      </c>
    </row>
    <row r="237" spans="2:65" s="1" customFormat="1" ht="24.2" customHeight="1">
      <c r="B237" s="34"/>
      <c r="C237" s="133" t="s">
        <v>1505</v>
      </c>
      <c r="D237" s="133" t="s">
        <v>243</v>
      </c>
      <c r="E237" s="134" t="s">
        <v>8427</v>
      </c>
      <c r="F237" s="135" t="s">
        <v>8428</v>
      </c>
      <c r="G237" s="136" t="s">
        <v>8414</v>
      </c>
      <c r="H237" s="137">
        <v>258</v>
      </c>
      <c r="I237" s="138"/>
      <c r="J237" s="139">
        <f>ROUND(I237*H237,2)</f>
        <v>0</v>
      </c>
      <c r="K237" s="135" t="s">
        <v>21</v>
      </c>
      <c r="L237" s="34"/>
      <c r="M237" s="140" t="s">
        <v>21</v>
      </c>
      <c r="N237" s="141" t="s">
        <v>45</v>
      </c>
      <c r="P237" s="142">
        <f>O237*H237</f>
        <v>0</v>
      </c>
      <c r="Q237" s="142">
        <v>0</v>
      </c>
      <c r="R237" s="142">
        <f>Q237*H237</f>
        <v>0</v>
      </c>
      <c r="S237" s="142">
        <v>0</v>
      </c>
      <c r="T237" s="143">
        <f>S237*H237</f>
        <v>0</v>
      </c>
      <c r="AR237" s="144" t="s">
        <v>153</v>
      </c>
      <c r="AT237" s="144" t="s">
        <v>243</v>
      </c>
      <c r="AU237" s="144" t="s">
        <v>89</v>
      </c>
      <c r="AY237" s="19" t="s">
        <v>241</v>
      </c>
      <c r="BE237" s="145">
        <f>IF(N237="základní",J237,0)</f>
        <v>0</v>
      </c>
      <c r="BF237" s="145">
        <f>IF(N237="snížená",J237,0)</f>
        <v>0</v>
      </c>
      <c r="BG237" s="145">
        <f>IF(N237="zákl. přenesená",J237,0)</f>
        <v>0</v>
      </c>
      <c r="BH237" s="145">
        <f>IF(N237="sníž. přenesená",J237,0)</f>
        <v>0</v>
      </c>
      <c r="BI237" s="145">
        <f>IF(N237="nulová",J237,0)</f>
        <v>0</v>
      </c>
      <c r="BJ237" s="19" t="s">
        <v>89</v>
      </c>
      <c r="BK237" s="145">
        <f>ROUND(I237*H237,2)</f>
        <v>0</v>
      </c>
      <c r="BL237" s="19" t="s">
        <v>153</v>
      </c>
      <c r="BM237" s="144" t="s">
        <v>2017</v>
      </c>
    </row>
    <row r="238" spans="2:65" s="1" customFormat="1" ht="39">
      <c r="B238" s="34"/>
      <c r="D238" s="146" t="s">
        <v>248</v>
      </c>
      <c r="F238" s="147" t="s">
        <v>8429</v>
      </c>
      <c r="I238" s="148"/>
      <c r="L238" s="34"/>
      <c r="M238" s="149"/>
      <c r="T238" s="55"/>
      <c r="AT238" s="19" t="s">
        <v>248</v>
      </c>
      <c r="AU238" s="19" t="s">
        <v>89</v>
      </c>
    </row>
    <row r="239" spans="2:65" s="1" customFormat="1" ht="24.2" customHeight="1">
      <c r="B239" s="34"/>
      <c r="C239" s="133" t="s">
        <v>1510</v>
      </c>
      <c r="D239" s="133" t="s">
        <v>243</v>
      </c>
      <c r="E239" s="134" t="s">
        <v>8430</v>
      </c>
      <c r="F239" s="135" t="s">
        <v>8431</v>
      </c>
      <c r="G239" s="136" t="s">
        <v>8414</v>
      </c>
      <c r="H239" s="137">
        <v>65</v>
      </c>
      <c r="I239" s="138"/>
      <c r="J239" s="139">
        <f>ROUND(I239*H239,2)</f>
        <v>0</v>
      </c>
      <c r="K239" s="135" t="s">
        <v>21</v>
      </c>
      <c r="L239" s="34"/>
      <c r="M239" s="140" t="s">
        <v>21</v>
      </c>
      <c r="N239" s="141" t="s">
        <v>45</v>
      </c>
      <c r="P239" s="142">
        <f>O239*H239</f>
        <v>0</v>
      </c>
      <c r="Q239" s="142">
        <v>0</v>
      </c>
      <c r="R239" s="142">
        <f>Q239*H239</f>
        <v>0</v>
      </c>
      <c r="S239" s="142">
        <v>0</v>
      </c>
      <c r="T239" s="143">
        <f>S239*H239</f>
        <v>0</v>
      </c>
      <c r="AR239" s="144" t="s">
        <v>153</v>
      </c>
      <c r="AT239" s="144" t="s">
        <v>243</v>
      </c>
      <c r="AU239" s="144" t="s">
        <v>89</v>
      </c>
      <c r="AY239" s="19" t="s">
        <v>241</v>
      </c>
      <c r="BE239" s="145">
        <f>IF(N239="základní",J239,0)</f>
        <v>0</v>
      </c>
      <c r="BF239" s="145">
        <f>IF(N239="snížená",J239,0)</f>
        <v>0</v>
      </c>
      <c r="BG239" s="145">
        <f>IF(N239="zákl. přenesená",J239,0)</f>
        <v>0</v>
      </c>
      <c r="BH239" s="145">
        <f>IF(N239="sníž. přenesená",J239,0)</f>
        <v>0</v>
      </c>
      <c r="BI239" s="145">
        <f>IF(N239="nulová",J239,0)</f>
        <v>0</v>
      </c>
      <c r="BJ239" s="19" t="s">
        <v>89</v>
      </c>
      <c r="BK239" s="145">
        <f>ROUND(I239*H239,2)</f>
        <v>0</v>
      </c>
      <c r="BL239" s="19" t="s">
        <v>153</v>
      </c>
      <c r="BM239" s="144" t="s">
        <v>2028</v>
      </c>
    </row>
    <row r="240" spans="2:65" s="1" customFormat="1" ht="39">
      <c r="B240" s="34"/>
      <c r="D240" s="146" t="s">
        <v>248</v>
      </c>
      <c r="F240" s="147" t="s">
        <v>8429</v>
      </c>
      <c r="I240" s="148"/>
      <c r="L240" s="34"/>
      <c r="M240" s="149"/>
      <c r="T240" s="55"/>
      <c r="AT240" s="19" t="s">
        <v>248</v>
      </c>
      <c r="AU240" s="19" t="s">
        <v>89</v>
      </c>
    </row>
    <row r="241" spans="2:65" s="1" customFormat="1" ht="24.2" customHeight="1">
      <c r="B241" s="34"/>
      <c r="C241" s="133" t="s">
        <v>1515</v>
      </c>
      <c r="D241" s="133" t="s">
        <v>243</v>
      </c>
      <c r="E241" s="134" t="s">
        <v>8432</v>
      </c>
      <c r="F241" s="135" t="s">
        <v>8433</v>
      </c>
      <c r="G241" s="136" t="s">
        <v>8414</v>
      </c>
      <c r="H241" s="137">
        <v>56</v>
      </c>
      <c r="I241" s="138"/>
      <c r="J241" s="139">
        <f>ROUND(I241*H241,2)</f>
        <v>0</v>
      </c>
      <c r="K241" s="135" t="s">
        <v>21</v>
      </c>
      <c r="L241" s="34"/>
      <c r="M241" s="140" t="s">
        <v>21</v>
      </c>
      <c r="N241" s="141" t="s">
        <v>45</v>
      </c>
      <c r="P241" s="142">
        <f>O241*H241</f>
        <v>0</v>
      </c>
      <c r="Q241" s="142">
        <v>0</v>
      </c>
      <c r="R241" s="142">
        <f>Q241*H241</f>
        <v>0</v>
      </c>
      <c r="S241" s="142">
        <v>0</v>
      </c>
      <c r="T241" s="143">
        <f>S241*H241</f>
        <v>0</v>
      </c>
      <c r="AR241" s="144" t="s">
        <v>153</v>
      </c>
      <c r="AT241" s="144" t="s">
        <v>243</v>
      </c>
      <c r="AU241" s="144" t="s">
        <v>89</v>
      </c>
      <c r="AY241" s="19" t="s">
        <v>241</v>
      </c>
      <c r="BE241" s="145">
        <f>IF(N241="základní",J241,0)</f>
        <v>0</v>
      </c>
      <c r="BF241" s="145">
        <f>IF(N241="snížená",J241,0)</f>
        <v>0</v>
      </c>
      <c r="BG241" s="145">
        <f>IF(N241="zákl. přenesená",J241,0)</f>
        <v>0</v>
      </c>
      <c r="BH241" s="145">
        <f>IF(N241="sníž. přenesená",J241,0)</f>
        <v>0</v>
      </c>
      <c r="BI241" s="145">
        <f>IF(N241="nulová",J241,0)</f>
        <v>0</v>
      </c>
      <c r="BJ241" s="19" t="s">
        <v>89</v>
      </c>
      <c r="BK241" s="145">
        <f>ROUND(I241*H241,2)</f>
        <v>0</v>
      </c>
      <c r="BL241" s="19" t="s">
        <v>153</v>
      </c>
      <c r="BM241" s="144" t="s">
        <v>2041</v>
      </c>
    </row>
    <row r="242" spans="2:65" s="1" customFormat="1" ht="39">
      <c r="B242" s="34"/>
      <c r="D242" s="146" t="s">
        <v>248</v>
      </c>
      <c r="F242" s="147" t="s">
        <v>8429</v>
      </c>
      <c r="I242" s="148"/>
      <c r="L242" s="34"/>
      <c r="M242" s="149"/>
      <c r="T242" s="55"/>
      <c r="AT242" s="19" t="s">
        <v>248</v>
      </c>
      <c r="AU242" s="19" t="s">
        <v>89</v>
      </c>
    </row>
    <row r="243" spans="2:65" s="1" customFormat="1" ht="24.2" customHeight="1">
      <c r="B243" s="34"/>
      <c r="C243" s="133" t="s">
        <v>1521</v>
      </c>
      <c r="D243" s="133" t="s">
        <v>243</v>
      </c>
      <c r="E243" s="134" t="s">
        <v>8434</v>
      </c>
      <c r="F243" s="135" t="s">
        <v>8435</v>
      </c>
      <c r="G243" s="136" t="s">
        <v>5147</v>
      </c>
      <c r="H243" s="137">
        <v>1</v>
      </c>
      <c r="I243" s="138"/>
      <c r="J243" s="139">
        <f>ROUND(I243*H243,2)</f>
        <v>0</v>
      </c>
      <c r="K243" s="135" t="s">
        <v>21</v>
      </c>
      <c r="L243" s="34"/>
      <c r="M243" s="140" t="s">
        <v>21</v>
      </c>
      <c r="N243" s="141" t="s">
        <v>45</v>
      </c>
      <c r="P243" s="142">
        <f>O243*H243</f>
        <v>0</v>
      </c>
      <c r="Q243" s="142">
        <v>0</v>
      </c>
      <c r="R243" s="142">
        <f>Q243*H243</f>
        <v>0</v>
      </c>
      <c r="S243" s="142">
        <v>0</v>
      </c>
      <c r="T243" s="143">
        <f>S243*H243</f>
        <v>0</v>
      </c>
      <c r="AR243" s="144" t="s">
        <v>153</v>
      </c>
      <c r="AT243" s="144" t="s">
        <v>243</v>
      </c>
      <c r="AU243" s="144" t="s">
        <v>89</v>
      </c>
      <c r="AY243" s="19" t="s">
        <v>241</v>
      </c>
      <c r="BE243" s="145">
        <f>IF(N243="základní",J243,0)</f>
        <v>0</v>
      </c>
      <c r="BF243" s="145">
        <f>IF(N243="snížená",J243,0)</f>
        <v>0</v>
      </c>
      <c r="BG243" s="145">
        <f>IF(N243="zákl. přenesená",J243,0)</f>
        <v>0</v>
      </c>
      <c r="BH243" s="145">
        <f>IF(N243="sníž. přenesená",J243,0)</f>
        <v>0</v>
      </c>
      <c r="BI243" s="145">
        <f>IF(N243="nulová",J243,0)</f>
        <v>0</v>
      </c>
      <c r="BJ243" s="19" t="s">
        <v>89</v>
      </c>
      <c r="BK243" s="145">
        <f>ROUND(I243*H243,2)</f>
        <v>0</v>
      </c>
      <c r="BL243" s="19" t="s">
        <v>153</v>
      </c>
      <c r="BM243" s="144" t="s">
        <v>2055</v>
      </c>
    </row>
    <row r="244" spans="2:65" s="1" customFormat="1" ht="16.5" customHeight="1">
      <c r="B244" s="34"/>
      <c r="C244" s="133" t="s">
        <v>1530</v>
      </c>
      <c r="D244" s="133" t="s">
        <v>243</v>
      </c>
      <c r="E244" s="134" t="s">
        <v>8436</v>
      </c>
      <c r="F244" s="135" t="s">
        <v>8437</v>
      </c>
      <c r="G244" s="136" t="s">
        <v>5147</v>
      </c>
      <c r="H244" s="137">
        <v>0.01</v>
      </c>
      <c r="I244" s="138"/>
      <c r="J244" s="139">
        <f>ROUND(I244*H244,2)</f>
        <v>0</v>
      </c>
      <c r="K244" s="135" t="s">
        <v>21</v>
      </c>
      <c r="L244" s="34"/>
      <c r="M244" s="140" t="s">
        <v>21</v>
      </c>
      <c r="N244" s="141" t="s">
        <v>45</v>
      </c>
      <c r="P244" s="142">
        <f>O244*H244</f>
        <v>0</v>
      </c>
      <c r="Q244" s="142">
        <v>0</v>
      </c>
      <c r="R244" s="142">
        <f>Q244*H244</f>
        <v>0</v>
      </c>
      <c r="S244" s="142">
        <v>0</v>
      </c>
      <c r="T244" s="143">
        <f>S244*H244</f>
        <v>0</v>
      </c>
      <c r="AR244" s="144" t="s">
        <v>153</v>
      </c>
      <c r="AT244" s="144" t="s">
        <v>243</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2065</v>
      </c>
    </row>
    <row r="245" spans="2:65" s="1" customFormat="1" ht="16.5" customHeight="1">
      <c r="B245" s="34"/>
      <c r="C245" s="133" t="s">
        <v>1561</v>
      </c>
      <c r="D245" s="133" t="s">
        <v>243</v>
      </c>
      <c r="E245" s="134" t="s">
        <v>8438</v>
      </c>
      <c r="F245" s="135" t="s">
        <v>8439</v>
      </c>
      <c r="G245" s="136" t="s">
        <v>5147</v>
      </c>
      <c r="H245" s="137">
        <v>0.01</v>
      </c>
      <c r="I245" s="138"/>
      <c r="J245" s="139">
        <f>ROUND(I245*H245,2)</f>
        <v>0</v>
      </c>
      <c r="K245" s="135" t="s">
        <v>21</v>
      </c>
      <c r="L245" s="34"/>
      <c r="M245" s="140" t="s">
        <v>21</v>
      </c>
      <c r="N245" s="141" t="s">
        <v>45</v>
      </c>
      <c r="P245" s="142">
        <f>O245*H245</f>
        <v>0</v>
      </c>
      <c r="Q245" s="142">
        <v>0</v>
      </c>
      <c r="R245" s="142">
        <f>Q245*H245</f>
        <v>0</v>
      </c>
      <c r="S245" s="142">
        <v>0</v>
      </c>
      <c r="T245" s="143">
        <f>S245*H245</f>
        <v>0</v>
      </c>
      <c r="AR245" s="144" t="s">
        <v>153</v>
      </c>
      <c r="AT245" s="144" t="s">
        <v>243</v>
      </c>
      <c r="AU245" s="144" t="s">
        <v>89</v>
      </c>
      <c r="AY245" s="19" t="s">
        <v>241</v>
      </c>
      <c r="BE245" s="145">
        <f>IF(N245="základní",J245,0)</f>
        <v>0</v>
      </c>
      <c r="BF245" s="145">
        <f>IF(N245="snížená",J245,0)</f>
        <v>0</v>
      </c>
      <c r="BG245" s="145">
        <f>IF(N245="zákl. přenesená",J245,0)</f>
        <v>0</v>
      </c>
      <c r="BH245" s="145">
        <f>IF(N245="sníž. přenesená",J245,0)</f>
        <v>0</v>
      </c>
      <c r="BI245" s="145">
        <f>IF(N245="nulová",J245,0)</f>
        <v>0</v>
      </c>
      <c r="BJ245" s="19" t="s">
        <v>89</v>
      </c>
      <c r="BK245" s="145">
        <f>ROUND(I245*H245,2)</f>
        <v>0</v>
      </c>
      <c r="BL245" s="19" t="s">
        <v>153</v>
      </c>
      <c r="BM245" s="144" t="s">
        <v>2076</v>
      </c>
    </row>
    <row r="246" spans="2:65" s="11" customFormat="1" ht="22.9" customHeight="1">
      <c r="B246" s="121"/>
      <c r="D246" s="122" t="s">
        <v>72</v>
      </c>
      <c r="E246" s="131" t="s">
        <v>8440</v>
      </c>
      <c r="F246" s="131" t="s">
        <v>8441</v>
      </c>
      <c r="I246" s="124"/>
      <c r="J246" s="132">
        <f>BK246</f>
        <v>0</v>
      </c>
      <c r="L246" s="121"/>
      <c r="M246" s="126"/>
      <c r="P246" s="127">
        <f>SUM(P247:P316)</f>
        <v>0</v>
      </c>
      <c r="R246" s="127">
        <f>SUM(R247:R316)</f>
        <v>0</v>
      </c>
      <c r="T246" s="128">
        <f>SUM(T247:T316)</f>
        <v>0</v>
      </c>
      <c r="AR246" s="122" t="s">
        <v>81</v>
      </c>
      <c r="AT246" s="129" t="s">
        <v>72</v>
      </c>
      <c r="AU246" s="129" t="s">
        <v>81</v>
      </c>
      <c r="AY246" s="122" t="s">
        <v>241</v>
      </c>
      <c r="BK246" s="130">
        <f>SUM(BK247:BK316)</f>
        <v>0</v>
      </c>
    </row>
    <row r="247" spans="2:65" s="1" customFormat="1" ht="37.9" customHeight="1">
      <c r="B247" s="34"/>
      <c r="C247" s="133" t="s">
        <v>1592</v>
      </c>
      <c r="D247" s="133" t="s">
        <v>243</v>
      </c>
      <c r="E247" s="134" t="s">
        <v>8442</v>
      </c>
      <c r="F247" s="135" t="s">
        <v>8443</v>
      </c>
      <c r="G247" s="136" t="s">
        <v>5147</v>
      </c>
      <c r="H247" s="137">
        <v>1</v>
      </c>
      <c r="I247" s="138"/>
      <c r="J247" s="139">
        <f>ROUND(I247*H247,2)</f>
        <v>0</v>
      </c>
      <c r="K247" s="135" t="s">
        <v>21</v>
      </c>
      <c r="L247" s="34"/>
      <c r="M247" s="140" t="s">
        <v>21</v>
      </c>
      <c r="N247" s="141" t="s">
        <v>45</v>
      </c>
      <c r="P247" s="142">
        <f>O247*H247</f>
        <v>0</v>
      </c>
      <c r="Q247" s="142">
        <v>0</v>
      </c>
      <c r="R247" s="142">
        <f>Q247*H247</f>
        <v>0</v>
      </c>
      <c r="S247" s="142">
        <v>0</v>
      </c>
      <c r="T247" s="143">
        <f>S247*H247</f>
        <v>0</v>
      </c>
      <c r="AR247" s="144" t="s">
        <v>153</v>
      </c>
      <c r="AT247" s="144" t="s">
        <v>243</v>
      </c>
      <c r="AU247" s="144" t="s">
        <v>89</v>
      </c>
      <c r="AY247" s="19" t="s">
        <v>241</v>
      </c>
      <c r="BE247" s="145">
        <f>IF(N247="základní",J247,0)</f>
        <v>0</v>
      </c>
      <c r="BF247" s="145">
        <f>IF(N247="snížená",J247,0)</f>
        <v>0</v>
      </c>
      <c r="BG247" s="145">
        <f>IF(N247="zákl. přenesená",J247,0)</f>
        <v>0</v>
      </c>
      <c r="BH247" s="145">
        <f>IF(N247="sníž. přenesená",J247,0)</f>
        <v>0</v>
      </c>
      <c r="BI247" s="145">
        <f>IF(N247="nulová",J247,0)</f>
        <v>0</v>
      </c>
      <c r="BJ247" s="19" t="s">
        <v>89</v>
      </c>
      <c r="BK247" s="145">
        <f>ROUND(I247*H247,2)</f>
        <v>0</v>
      </c>
      <c r="BL247" s="19" t="s">
        <v>153</v>
      </c>
      <c r="BM247" s="144" t="s">
        <v>2089</v>
      </c>
    </row>
    <row r="248" spans="2:65" s="1" customFormat="1" ht="19.5">
      <c r="B248" s="34"/>
      <c r="D248" s="146" t="s">
        <v>248</v>
      </c>
      <c r="F248" s="147" t="s">
        <v>8444</v>
      </c>
      <c r="I248" s="148"/>
      <c r="L248" s="34"/>
      <c r="M248" s="149"/>
      <c r="T248" s="55"/>
      <c r="AT248" s="19" t="s">
        <v>248</v>
      </c>
      <c r="AU248" s="19" t="s">
        <v>89</v>
      </c>
    </row>
    <row r="249" spans="2:65" s="1" customFormat="1" ht="33" customHeight="1">
      <c r="B249" s="34"/>
      <c r="C249" s="133" t="s">
        <v>1597</v>
      </c>
      <c r="D249" s="133" t="s">
        <v>243</v>
      </c>
      <c r="E249" s="134" t="s">
        <v>8445</v>
      </c>
      <c r="F249" s="135" t="s">
        <v>8446</v>
      </c>
      <c r="G249" s="136" t="s">
        <v>5147</v>
      </c>
      <c r="H249" s="137">
        <v>1</v>
      </c>
      <c r="I249" s="138"/>
      <c r="J249" s="139">
        <f>ROUND(I249*H249,2)</f>
        <v>0</v>
      </c>
      <c r="K249" s="135" t="s">
        <v>21</v>
      </c>
      <c r="L249" s="34"/>
      <c r="M249" s="140" t="s">
        <v>21</v>
      </c>
      <c r="N249" s="141" t="s">
        <v>45</v>
      </c>
      <c r="P249" s="142">
        <f>O249*H249</f>
        <v>0</v>
      </c>
      <c r="Q249" s="142">
        <v>0</v>
      </c>
      <c r="R249" s="142">
        <f>Q249*H249</f>
        <v>0</v>
      </c>
      <c r="S249" s="142">
        <v>0</v>
      </c>
      <c r="T249" s="143">
        <f>S249*H249</f>
        <v>0</v>
      </c>
      <c r="AR249" s="144" t="s">
        <v>153</v>
      </c>
      <c r="AT249" s="144" t="s">
        <v>243</v>
      </c>
      <c r="AU249" s="144" t="s">
        <v>89</v>
      </c>
      <c r="AY249" s="19" t="s">
        <v>241</v>
      </c>
      <c r="BE249" s="145">
        <f>IF(N249="základní",J249,0)</f>
        <v>0</v>
      </c>
      <c r="BF249" s="145">
        <f>IF(N249="snížená",J249,0)</f>
        <v>0</v>
      </c>
      <c r="BG249" s="145">
        <f>IF(N249="zákl. přenesená",J249,0)</f>
        <v>0</v>
      </c>
      <c r="BH249" s="145">
        <f>IF(N249="sníž. přenesená",J249,0)</f>
        <v>0</v>
      </c>
      <c r="BI249" s="145">
        <f>IF(N249="nulová",J249,0)</f>
        <v>0</v>
      </c>
      <c r="BJ249" s="19" t="s">
        <v>89</v>
      </c>
      <c r="BK249" s="145">
        <f>ROUND(I249*H249,2)</f>
        <v>0</v>
      </c>
      <c r="BL249" s="19" t="s">
        <v>153</v>
      </c>
      <c r="BM249" s="144" t="s">
        <v>2121</v>
      </c>
    </row>
    <row r="250" spans="2:65" s="1" customFormat="1" ht="19.5">
      <c r="B250" s="34"/>
      <c r="D250" s="146" t="s">
        <v>248</v>
      </c>
      <c r="F250" s="147" t="s">
        <v>8447</v>
      </c>
      <c r="I250" s="148"/>
      <c r="L250" s="34"/>
      <c r="M250" s="149"/>
      <c r="T250" s="55"/>
      <c r="AT250" s="19" t="s">
        <v>248</v>
      </c>
      <c r="AU250" s="19" t="s">
        <v>89</v>
      </c>
    </row>
    <row r="251" spans="2:65" s="1" customFormat="1" ht="16.5" customHeight="1">
      <c r="B251" s="34"/>
      <c r="C251" s="133" t="s">
        <v>1603</v>
      </c>
      <c r="D251" s="133" t="s">
        <v>243</v>
      </c>
      <c r="E251" s="134" t="s">
        <v>8448</v>
      </c>
      <c r="F251" s="135" t="s">
        <v>8289</v>
      </c>
      <c r="G251" s="136" t="s">
        <v>5147</v>
      </c>
      <c r="H251" s="137">
        <v>1</v>
      </c>
      <c r="I251" s="138"/>
      <c r="J251" s="139">
        <f>ROUND(I251*H251,2)</f>
        <v>0</v>
      </c>
      <c r="K251" s="135" t="s">
        <v>21</v>
      </c>
      <c r="L251" s="34"/>
      <c r="M251" s="140" t="s">
        <v>21</v>
      </c>
      <c r="N251" s="141" t="s">
        <v>45</v>
      </c>
      <c r="P251" s="142">
        <f>O251*H251</f>
        <v>0</v>
      </c>
      <c r="Q251" s="142">
        <v>0</v>
      </c>
      <c r="R251" s="142">
        <f>Q251*H251</f>
        <v>0</v>
      </c>
      <c r="S251" s="142">
        <v>0</v>
      </c>
      <c r="T251" s="143">
        <f>S251*H251</f>
        <v>0</v>
      </c>
      <c r="AR251" s="144" t="s">
        <v>153</v>
      </c>
      <c r="AT251" s="144" t="s">
        <v>243</v>
      </c>
      <c r="AU251" s="144" t="s">
        <v>89</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2135</v>
      </c>
    </row>
    <row r="252" spans="2:65" s="1" customFormat="1" ht="16.5" customHeight="1">
      <c r="B252" s="34"/>
      <c r="C252" s="133" t="s">
        <v>1617</v>
      </c>
      <c r="D252" s="133" t="s">
        <v>243</v>
      </c>
      <c r="E252" s="134" t="s">
        <v>8449</v>
      </c>
      <c r="F252" s="135" t="s">
        <v>8291</v>
      </c>
      <c r="G252" s="136" t="s">
        <v>5147</v>
      </c>
      <c r="H252" s="137">
        <v>1</v>
      </c>
      <c r="I252" s="138"/>
      <c r="J252" s="139">
        <f>ROUND(I252*H252,2)</f>
        <v>0</v>
      </c>
      <c r="K252" s="135" t="s">
        <v>21</v>
      </c>
      <c r="L252" s="34"/>
      <c r="M252" s="140" t="s">
        <v>21</v>
      </c>
      <c r="N252" s="141" t="s">
        <v>45</v>
      </c>
      <c r="P252" s="142">
        <f>O252*H252</f>
        <v>0</v>
      </c>
      <c r="Q252" s="142">
        <v>0</v>
      </c>
      <c r="R252" s="142">
        <f>Q252*H252</f>
        <v>0</v>
      </c>
      <c r="S252" s="142">
        <v>0</v>
      </c>
      <c r="T252" s="143">
        <f>S252*H252</f>
        <v>0</v>
      </c>
      <c r="AR252" s="144" t="s">
        <v>153</v>
      </c>
      <c r="AT252" s="144" t="s">
        <v>243</v>
      </c>
      <c r="AU252" s="144" t="s">
        <v>89</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153</v>
      </c>
      <c r="BM252" s="144" t="s">
        <v>2146</v>
      </c>
    </row>
    <row r="253" spans="2:65" s="1" customFormat="1" ht="24.2" customHeight="1">
      <c r="B253" s="34"/>
      <c r="C253" s="133" t="s">
        <v>1628</v>
      </c>
      <c r="D253" s="133" t="s">
        <v>243</v>
      </c>
      <c r="E253" s="134" t="s">
        <v>8450</v>
      </c>
      <c r="F253" s="135" t="s">
        <v>8451</v>
      </c>
      <c r="G253" s="136" t="s">
        <v>513</v>
      </c>
      <c r="H253" s="137">
        <v>50</v>
      </c>
      <c r="I253" s="138"/>
      <c r="J253" s="139">
        <f>ROUND(I253*H253,2)</f>
        <v>0</v>
      </c>
      <c r="K253" s="135" t="s">
        <v>21</v>
      </c>
      <c r="L253" s="34"/>
      <c r="M253" s="140" t="s">
        <v>21</v>
      </c>
      <c r="N253" s="141" t="s">
        <v>45</v>
      </c>
      <c r="P253" s="142">
        <f>O253*H253</f>
        <v>0</v>
      </c>
      <c r="Q253" s="142">
        <v>0</v>
      </c>
      <c r="R253" s="142">
        <f>Q253*H253</f>
        <v>0</v>
      </c>
      <c r="S253" s="142">
        <v>0</v>
      </c>
      <c r="T253" s="143">
        <f>S253*H253</f>
        <v>0</v>
      </c>
      <c r="AR253" s="144" t="s">
        <v>153</v>
      </c>
      <c r="AT253" s="144" t="s">
        <v>243</v>
      </c>
      <c r="AU253" s="144" t="s">
        <v>89</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153</v>
      </c>
      <c r="BM253" s="144" t="s">
        <v>2166</v>
      </c>
    </row>
    <row r="254" spans="2:65" s="1" customFormat="1" ht="16.5" customHeight="1">
      <c r="B254" s="34"/>
      <c r="C254" s="133" t="s">
        <v>1637</v>
      </c>
      <c r="D254" s="133" t="s">
        <v>243</v>
      </c>
      <c r="E254" s="134" t="s">
        <v>8452</v>
      </c>
      <c r="F254" s="135" t="s">
        <v>8453</v>
      </c>
      <c r="G254" s="136" t="s">
        <v>5147</v>
      </c>
      <c r="H254" s="137">
        <v>1</v>
      </c>
      <c r="I254" s="138"/>
      <c r="J254" s="139">
        <f>ROUND(I254*H254,2)</f>
        <v>0</v>
      </c>
      <c r="K254" s="135" t="s">
        <v>21</v>
      </c>
      <c r="L254" s="34"/>
      <c r="M254" s="140" t="s">
        <v>21</v>
      </c>
      <c r="N254" s="141" t="s">
        <v>45</v>
      </c>
      <c r="P254" s="142">
        <f>O254*H254</f>
        <v>0</v>
      </c>
      <c r="Q254" s="142">
        <v>0</v>
      </c>
      <c r="R254" s="142">
        <f>Q254*H254</f>
        <v>0</v>
      </c>
      <c r="S254" s="142">
        <v>0</v>
      </c>
      <c r="T254" s="143">
        <f>S254*H254</f>
        <v>0</v>
      </c>
      <c r="AR254" s="144" t="s">
        <v>153</v>
      </c>
      <c r="AT254" s="144" t="s">
        <v>243</v>
      </c>
      <c r="AU254" s="144" t="s">
        <v>89</v>
      </c>
      <c r="AY254" s="19" t="s">
        <v>241</v>
      </c>
      <c r="BE254" s="145">
        <f>IF(N254="základní",J254,0)</f>
        <v>0</v>
      </c>
      <c r="BF254" s="145">
        <f>IF(N254="snížená",J254,0)</f>
        <v>0</v>
      </c>
      <c r="BG254" s="145">
        <f>IF(N254="zákl. přenesená",J254,0)</f>
        <v>0</v>
      </c>
      <c r="BH254" s="145">
        <f>IF(N254="sníž. přenesená",J254,0)</f>
        <v>0</v>
      </c>
      <c r="BI254" s="145">
        <f>IF(N254="nulová",J254,0)</f>
        <v>0</v>
      </c>
      <c r="BJ254" s="19" t="s">
        <v>89</v>
      </c>
      <c r="BK254" s="145">
        <f>ROUND(I254*H254,2)</f>
        <v>0</v>
      </c>
      <c r="BL254" s="19" t="s">
        <v>153</v>
      </c>
      <c r="BM254" s="144" t="s">
        <v>2214</v>
      </c>
    </row>
    <row r="255" spans="2:65" s="1" customFormat="1" ht="19.5">
      <c r="B255" s="34"/>
      <c r="D255" s="146" t="s">
        <v>248</v>
      </c>
      <c r="F255" s="147" t="s">
        <v>8454</v>
      </c>
      <c r="I255" s="148"/>
      <c r="L255" s="34"/>
      <c r="M255" s="149"/>
      <c r="T255" s="55"/>
      <c r="AT255" s="19" t="s">
        <v>248</v>
      </c>
      <c r="AU255" s="19" t="s">
        <v>89</v>
      </c>
    </row>
    <row r="256" spans="2:65" s="1" customFormat="1" ht="16.5" customHeight="1">
      <c r="B256" s="34"/>
      <c r="C256" s="133" t="s">
        <v>1657</v>
      </c>
      <c r="D256" s="133" t="s">
        <v>243</v>
      </c>
      <c r="E256" s="134" t="s">
        <v>8455</v>
      </c>
      <c r="F256" s="135" t="s">
        <v>8453</v>
      </c>
      <c r="G256" s="136" t="s">
        <v>5147</v>
      </c>
      <c r="H256" s="137">
        <v>1</v>
      </c>
      <c r="I256" s="138"/>
      <c r="J256" s="139">
        <f>ROUND(I256*H256,2)</f>
        <v>0</v>
      </c>
      <c r="K256" s="135" t="s">
        <v>21</v>
      </c>
      <c r="L256" s="34"/>
      <c r="M256" s="140" t="s">
        <v>21</v>
      </c>
      <c r="N256" s="141" t="s">
        <v>45</v>
      </c>
      <c r="P256" s="142">
        <f>O256*H256</f>
        <v>0</v>
      </c>
      <c r="Q256" s="142">
        <v>0</v>
      </c>
      <c r="R256" s="142">
        <f>Q256*H256</f>
        <v>0</v>
      </c>
      <c r="S256" s="142">
        <v>0</v>
      </c>
      <c r="T256" s="143">
        <f>S256*H256</f>
        <v>0</v>
      </c>
      <c r="AR256" s="144" t="s">
        <v>153</v>
      </c>
      <c r="AT256" s="144" t="s">
        <v>243</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2224</v>
      </c>
    </row>
    <row r="257" spans="2:65" s="1" customFormat="1" ht="19.5">
      <c r="B257" s="34"/>
      <c r="D257" s="146" t="s">
        <v>248</v>
      </c>
      <c r="F257" s="147" t="s">
        <v>8456</v>
      </c>
      <c r="I257" s="148"/>
      <c r="L257" s="34"/>
      <c r="M257" s="149"/>
      <c r="T257" s="55"/>
      <c r="AT257" s="19" t="s">
        <v>248</v>
      </c>
      <c r="AU257" s="19" t="s">
        <v>89</v>
      </c>
    </row>
    <row r="258" spans="2:65" s="1" customFormat="1" ht="16.5" customHeight="1">
      <c r="B258" s="34"/>
      <c r="C258" s="133" t="s">
        <v>1662</v>
      </c>
      <c r="D258" s="133" t="s">
        <v>243</v>
      </c>
      <c r="E258" s="134" t="s">
        <v>8457</v>
      </c>
      <c r="F258" s="135" t="s">
        <v>8458</v>
      </c>
      <c r="G258" s="136" t="s">
        <v>5147</v>
      </c>
      <c r="H258" s="137">
        <v>1</v>
      </c>
      <c r="I258" s="138"/>
      <c r="J258" s="139">
        <f>ROUND(I258*H258,2)</f>
        <v>0</v>
      </c>
      <c r="K258" s="135" t="s">
        <v>21</v>
      </c>
      <c r="L258" s="34"/>
      <c r="M258" s="140" t="s">
        <v>21</v>
      </c>
      <c r="N258" s="141" t="s">
        <v>45</v>
      </c>
      <c r="P258" s="142">
        <f>O258*H258</f>
        <v>0</v>
      </c>
      <c r="Q258" s="142">
        <v>0</v>
      </c>
      <c r="R258" s="142">
        <f>Q258*H258</f>
        <v>0</v>
      </c>
      <c r="S258" s="142">
        <v>0</v>
      </c>
      <c r="T258" s="143">
        <f>S258*H258</f>
        <v>0</v>
      </c>
      <c r="AR258" s="144" t="s">
        <v>153</v>
      </c>
      <c r="AT258" s="144" t="s">
        <v>243</v>
      </c>
      <c r="AU258" s="144" t="s">
        <v>89</v>
      </c>
      <c r="AY258" s="19" t="s">
        <v>241</v>
      </c>
      <c r="BE258" s="145">
        <f>IF(N258="základní",J258,0)</f>
        <v>0</v>
      </c>
      <c r="BF258" s="145">
        <f>IF(N258="snížená",J258,0)</f>
        <v>0</v>
      </c>
      <c r="BG258" s="145">
        <f>IF(N258="zákl. přenesená",J258,0)</f>
        <v>0</v>
      </c>
      <c r="BH258" s="145">
        <f>IF(N258="sníž. přenesená",J258,0)</f>
        <v>0</v>
      </c>
      <c r="BI258" s="145">
        <f>IF(N258="nulová",J258,0)</f>
        <v>0</v>
      </c>
      <c r="BJ258" s="19" t="s">
        <v>89</v>
      </c>
      <c r="BK258" s="145">
        <f>ROUND(I258*H258,2)</f>
        <v>0</v>
      </c>
      <c r="BL258" s="19" t="s">
        <v>153</v>
      </c>
      <c r="BM258" s="144" t="s">
        <v>2236</v>
      </c>
    </row>
    <row r="259" spans="2:65" s="1" customFormat="1" ht="19.5">
      <c r="B259" s="34"/>
      <c r="D259" s="146" t="s">
        <v>248</v>
      </c>
      <c r="F259" s="147" t="s">
        <v>8459</v>
      </c>
      <c r="I259" s="148"/>
      <c r="L259" s="34"/>
      <c r="M259" s="149"/>
      <c r="T259" s="55"/>
      <c r="AT259" s="19" t="s">
        <v>248</v>
      </c>
      <c r="AU259" s="19" t="s">
        <v>89</v>
      </c>
    </row>
    <row r="260" spans="2:65" s="1" customFormat="1" ht="16.5" customHeight="1">
      <c r="B260" s="34"/>
      <c r="C260" s="133" t="s">
        <v>1667</v>
      </c>
      <c r="D260" s="133" t="s">
        <v>243</v>
      </c>
      <c r="E260" s="134" t="s">
        <v>8460</v>
      </c>
      <c r="F260" s="135" t="s">
        <v>8461</v>
      </c>
      <c r="G260" s="136" t="s">
        <v>5147</v>
      </c>
      <c r="H260" s="137">
        <v>2</v>
      </c>
      <c r="I260" s="138"/>
      <c r="J260" s="139">
        <f>ROUND(I260*H260,2)</f>
        <v>0</v>
      </c>
      <c r="K260" s="135" t="s">
        <v>21</v>
      </c>
      <c r="L260" s="34"/>
      <c r="M260" s="140" t="s">
        <v>21</v>
      </c>
      <c r="N260" s="141" t="s">
        <v>45</v>
      </c>
      <c r="P260" s="142">
        <f>O260*H260</f>
        <v>0</v>
      </c>
      <c r="Q260" s="142">
        <v>0</v>
      </c>
      <c r="R260" s="142">
        <f>Q260*H260</f>
        <v>0</v>
      </c>
      <c r="S260" s="142">
        <v>0</v>
      </c>
      <c r="T260" s="143">
        <f>S260*H260</f>
        <v>0</v>
      </c>
      <c r="AR260" s="144" t="s">
        <v>153</v>
      </c>
      <c r="AT260" s="144" t="s">
        <v>243</v>
      </c>
      <c r="AU260" s="144" t="s">
        <v>89</v>
      </c>
      <c r="AY260" s="19" t="s">
        <v>241</v>
      </c>
      <c r="BE260" s="145">
        <f>IF(N260="základní",J260,0)</f>
        <v>0</v>
      </c>
      <c r="BF260" s="145">
        <f>IF(N260="snížená",J260,0)</f>
        <v>0</v>
      </c>
      <c r="BG260" s="145">
        <f>IF(N260="zákl. přenesená",J260,0)</f>
        <v>0</v>
      </c>
      <c r="BH260" s="145">
        <f>IF(N260="sníž. přenesená",J260,0)</f>
        <v>0</v>
      </c>
      <c r="BI260" s="145">
        <f>IF(N260="nulová",J260,0)</f>
        <v>0</v>
      </c>
      <c r="BJ260" s="19" t="s">
        <v>89</v>
      </c>
      <c r="BK260" s="145">
        <f>ROUND(I260*H260,2)</f>
        <v>0</v>
      </c>
      <c r="BL260" s="19" t="s">
        <v>153</v>
      </c>
      <c r="BM260" s="144" t="s">
        <v>2250</v>
      </c>
    </row>
    <row r="261" spans="2:65" s="1" customFormat="1" ht="19.5">
      <c r="B261" s="34"/>
      <c r="D261" s="146" t="s">
        <v>248</v>
      </c>
      <c r="F261" s="147" t="s">
        <v>8462</v>
      </c>
      <c r="I261" s="148"/>
      <c r="L261" s="34"/>
      <c r="M261" s="149"/>
      <c r="T261" s="55"/>
      <c r="AT261" s="19" t="s">
        <v>248</v>
      </c>
      <c r="AU261" s="19" t="s">
        <v>89</v>
      </c>
    </row>
    <row r="262" spans="2:65" s="1" customFormat="1" ht="16.5" customHeight="1">
      <c r="B262" s="34"/>
      <c r="C262" s="133" t="s">
        <v>1674</v>
      </c>
      <c r="D262" s="133" t="s">
        <v>243</v>
      </c>
      <c r="E262" s="134" t="s">
        <v>8463</v>
      </c>
      <c r="F262" s="135" t="s">
        <v>8464</v>
      </c>
      <c r="G262" s="136" t="s">
        <v>5147</v>
      </c>
      <c r="H262" s="137">
        <v>2</v>
      </c>
      <c r="I262" s="138"/>
      <c r="J262" s="139">
        <f>ROUND(I262*H262,2)</f>
        <v>0</v>
      </c>
      <c r="K262" s="135" t="s">
        <v>21</v>
      </c>
      <c r="L262" s="34"/>
      <c r="M262" s="140" t="s">
        <v>21</v>
      </c>
      <c r="N262" s="141" t="s">
        <v>45</v>
      </c>
      <c r="P262" s="142">
        <f>O262*H262</f>
        <v>0</v>
      </c>
      <c r="Q262" s="142">
        <v>0</v>
      </c>
      <c r="R262" s="142">
        <f>Q262*H262</f>
        <v>0</v>
      </c>
      <c r="S262" s="142">
        <v>0</v>
      </c>
      <c r="T262" s="143">
        <f>S262*H262</f>
        <v>0</v>
      </c>
      <c r="AR262" s="144" t="s">
        <v>153</v>
      </c>
      <c r="AT262" s="144" t="s">
        <v>243</v>
      </c>
      <c r="AU262" s="144" t="s">
        <v>89</v>
      </c>
      <c r="AY262" s="19" t="s">
        <v>241</v>
      </c>
      <c r="BE262" s="145">
        <f>IF(N262="základní",J262,0)</f>
        <v>0</v>
      </c>
      <c r="BF262" s="145">
        <f>IF(N262="snížená",J262,0)</f>
        <v>0</v>
      </c>
      <c r="BG262" s="145">
        <f>IF(N262="zákl. přenesená",J262,0)</f>
        <v>0</v>
      </c>
      <c r="BH262" s="145">
        <f>IF(N262="sníž. přenesená",J262,0)</f>
        <v>0</v>
      </c>
      <c r="BI262" s="145">
        <f>IF(N262="nulová",J262,0)</f>
        <v>0</v>
      </c>
      <c r="BJ262" s="19" t="s">
        <v>89</v>
      </c>
      <c r="BK262" s="145">
        <f>ROUND(I262*H262,2)</f>
        <v>0</v>
      </c>
      <c r="BL262" s="19" t="s">
        <v>153</v>
      </c>
      <c r="BM262" s="144" t="s">
        <v>2269</v>
      </c>
    </row>
    <row r="263" spans="2:65" s="1" customFormat="1" ht="19.5">
      <c r="B263" s="34"/>
      <c r="D263" s="146" t="s">
        <v>248</v>
      </c>
      <c r="F263" s="147" t="s">
        <v>8465</v>
      </c>
      <c r="I263" s="148"/>
      <c r="L263" s="34"/>
      <c r="M263" s="149"/>
      <c r="T263" s="55"/>
      <c r="AT263" s="19" t="s">
        <v>248</v>
      </c>
      <c r="AU263" s="19" t="s">
        <v>89</v>
      </c>
    </row>
    <row r="264" spans="2:65" s="1" customFormat="1" ht="21.75" customHeight="1">
      <c r="B264" s="34"/>
      <c r="C264" s="133" t="s">
        <v>1679</v>
      </c>
      <c r="D264" s="133" t="s">
        <v>243</v>
      </c>
      <c r="E264" s="134" t="s">
        <v>8466</v>
      </c>
      <c r="F264" s="135" t="s">
        <v>8467</v>
      </c>
      <c r="G264" s="136" t="s">
        <v>5147</v>
      </c>
      <c r="H264" s="137">
        <v>3</v>
      </c>
      <c r="I264" s="138"/>
      <c r="J264" s="139">
        <f>ROUND(I264*H264,2)</f>
        <v>0</v>
      </c>
      <c r="K264" s="135" t="s">
        <v>21</v>
      </c>
      <c r="L264" s="34"/>
      <c r="M264" s="140" t="s">
        <v>21</v>
      </c>
      <c r="N264" s="141" t="s">
        <v>45</v>
      </c>
      <c r="P264" s="142">
        <f>O264*H264</f>
        <v>0</v>
      </c>
      <c r="Q264" s="142">
        <v>0</v>
      </c>
      <c r="R264" s="142">
        <f>Q264*H264</f>
        <v>0</v>
      </c>
      <c r="S264" s="142">
        <v>0</v>
      </c>
      <c r="T264" s="143">
        <f>S264*H264</f>
        <v>0</v>
      </c>
      <c r="AR264" s="144" t="s">
        <v>153</v>
      </c>
      <c r="AT264" s="144" t="s">
        <v>243</v>
      </c>
      <c r="AU264" s="144" t="s">
        <v>89</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153</v>
      </c>
      <c r="BM264" s="144" t="s">
        <v>2278</v>
      </c>
    </row>
    <row r="265" spans="2:65" s="1" customFormat="1" ht="19.5">
      <c r="B265" s="34"/>
      <c r="D265" s="146" t="s">
        <v>248</v>
      </c>
      <c r="F265" s="147" t="s">
        <v>8468</v>
      </c>
      <c r="I265" s="148"/>
      <c r="L265" s="34"/>
      <c r="M265" s="149"/>
      <c r="T265" s="55"/>
      <c r="AT265" s="19" t="s">
        <v>248</v>
      </c>
      <c r="AU265" s="19" t="s">
        <v>89</v>
      </c>
    </row>
    <row r="266" spans="2:65" s="1" customFormat="1" ht="16.5" customHeight="1">
      <c r="B266" s="34"/>
      <c r="C266" s="133" t="s">
        <v>1684</v>
      </c>
      <c r="D266" s="133" t="s">
        <v>243</v>
      </c>
      <c r="E266" s="134" t="s">
        <v>8469</v>
      </c>
      <c r="F266" s="135" t="s">
        <v>8470</v>
      </c>
      <c r="G266" s="136" t="s">
        <v>5147</v>
      </c>
      <c r="H266" s="137">
        <v>1</v>
      </c>
      <c r="I266" s="138"/>
      <c r="J266" s="139">
        <f>ROUND(I266*H266,2)</f>
        <v>0</v>
      </c>
      <c r="K266" s="135" t="s">
        <v>21</v>
      </c>
      <c r="L266" s="34"/>
      <c r="M266" s="140" t="s">
        <v>21</v>
      </c>
      <c r="N266" s="141" t="s">
        <v>45</v>
      </c>
      <c r="P266" s="142">
        <f>O266*H266</f>
        <v>0</v>
      </c>
      <c r="Q266" s="142">
        <v>0</v>
      </c>
      <c r="R266" s="142">
        <f>Q266*H266</f>
        <v>0</v>
      </c>
      <c r="S266" s="142">
        <v>0</v>
      </c>
      <c r="T266" s="143">
        <f>S266*H266</f>
        <v>0</v>
      </c>
      <c r="AR266" s="144" t="s">
        <v>153</v>
      </c>
      <c r="AT266" s="144" t="s">
        <v>243</v>
      </c>
      <c r="AU266" s="144" t="s">
        <v>89</v>
      </c>
      <c r="AY266" s="19" t="s">
        <v>241</v>
      </c>
      <c r="BE266" s="145">
        <f>IF(N266="základní",J266,0)</f>
        <v>0</v>
      </c>
      <c r="BF266" s="145">
        <f>IF(N266="snížená",J266,0)</f>
        <v>0</v>
      </c>
      <c r="BG266" s="145">
        <f>IF(N266="zákl. přenesená",J266,0)</f>
        <v>0</v>
      </c>
      <c r="BH266" s="145">
        <f>IF(N266="sníž. přenesená",J266,0)</f>
        <v>0</v>
      </c>
      <c r="BI266" s="145">
        <f>IF(N266="nulová",J266,0)</f>
        <v>0</v>
      </c>
      <c r="BJ266" s="19" t="s">
        <v>89</v>
      </c>
      <c r="BK266" s="145">
        <f>ROUND(I266*H266,2)</f>
        <v>0</v>
      </c>
      <c r="BL266" s="19" t="s">
        <v>153</v>
      </c>
      <c r="BM266" s="144" t="s">
        <v>2294</v>
      </c>
    </row>
    <row r="267" spans="2:65" s="1" customFormat="1" ht="19.5">
      <c r="B267" s="34"/>
      <c r="D267" s="146" t="s">
        <v>248</v>
      </c>
      <c r="F267" s="147" t="s">
        <v>8471</v>
      </c>
      <c r="I267" s="148"/>
      <c r="L267" s="34"/>
      <c r="M267" s="149"/>
      <c r="T267" s="55"/>
      <c r="AT267" s="19" t="s">
        <v>248</v>
      </c>
      <c r="AU267" s="19" t="s">
        <v>89</v>
      </c>
    </row>
    <row r="268" spans="2:65" s="1" customFormat="1" ht="16.5" customHeight="1">
      <c r="B268" s="34"/>
      <c r="C268" s="133" t="s">
        <v>1691</v>
      </c>
      <c r="D268" s="133" t="s">
        <v>243</v>
      </c>
      <c r="E268" s="134" t="s">
        <v>8472</v>
      </c>
      <c r="F268" s="135" t="s">
        <v>8473</v>
      </c>
      <c r="G268" s="136" t="s">
        <v>5147</v>
      </c>
      <c r="H268" s="137">
        <v>1</v>
      </c>
      <c r="I268" s="138"/>
      <c r="J268" s="139">
        <f>ROUND(I268*H268,2)</f>
        <v>0</v>
      </c>
      <c r="K268" s="135" t="s">
        <v>21</v>
      </c>
      <c r="L268" s="34"/>
      <c r="M268" s="140" t="s">
        <v>21</v>
      </c>
      <c r="N268" s="141" t="s">
        <v>45</v>
      </c>
      <c r="P268" s="142">
        <f>O268*H268</f>
        <v>0</v>
      </c>
      <c r="Q268" s="142">
        <v>0</v>
      </c>
      <c r="R268" s="142">
        <f>Q268*H268</f>
        <v>0</v>
      </c>
      <c r="S268" s="142">
        <v>0</v>
      </c>
      <c r="T268" s="143">
        <f>S268*H268</f>
        <v>0</v>
      </c>
      <c r="AR268" s="144" t="s">
        <v>153</v>
      </c>
      <c r="AT268" s="144" t="s">
        <v>243</v>
      </c>
      <c r="AU268" s="144" t="s">
        <v>89</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153</v>
      </c>
      <c r="BM268" s="144" t="s">
        <v>2311</v>
      </c>
    </row>
    <row r="269" spans="2:65" s="1" customFormat="1" ht="19.5">
      <c r="B269" s="34"/>
      <c r="D269" s="146" t="s">
        <v>248</v>
      </c>
      <c r="F269" s="147" t="s">
        <v>8474</v>
      </c>
      <c r="I269" s="148"/>
      <c r="L269" s="34"/>
      <c r="M269" s="149"/>
      <c r="T269" s="55"/>
      <c r="AT269" s="19" t="s">
        <v>248</v>
      </c>
      <c r="AU269" s="19" t="s">
        <v>89</v>
      </c>
    </row>
    <row r="270" spans="2:65" s="1" customFormat="1" ht="16.5" customHeight="1">
      <c r="B270" s="34"/>
      <c r="C270" s="133" t="s">
        <v>1699</v>
      </c>
      <c r="D270" s="133" t="s">
        <v>243</v>
      </c>
      <c r="E270" s="134" t="s">
        <v>8475</v>
      </c>
      <c r="F270" s="135" t="s">
        <v>8476</v>
      </c>
      <c r="G270" s="136" t="s">
        <v>5147</v>
      </c>
      <c r="H270" s="137">
        <v>2</v>
      </c>
      <c r="I270" s="138"/>
      <c r="J270" s="139">
        <f>ROUND(I270*H270,2)</f>
        <v>0</v>
      </c>
      <c r="K270" s="135" t="s">
        <v>21</v>
      </c>
      <c r="L270" s="34"/>
      <c r="M270" s="140" t="s">
        <v>21</v>
      </c>
      <c r="N270" s="141" t="s">
        <v>45</v>
      </c>
      <c r="P270" s="142">
        <f>O270*H270</f>
        <v>0</v>
      </c>
      <c r="Q270" s="142">
        <v>0</v>
      </c>
      <c r="R270" s="142">
        <f>Q270*H270</f>
        <v>0</v>
      </c>
      <c r="S270" s="142">
        <v>0</v>
      </c>
      <c r="T270" s="143">
        <f>S270*H270</f>
        <v>0</v>
      </c>
      <c r="AR270" s="144" t="s">
        <v>153</v>
      </c>
      <c r="AT270" s="144" t="s">
        <v>243</v>
      </c>
      <c r="AU270" s="144" t="s">
        <v>89</v>
      </c>
      <c r="AY270" s="19" t="s">
        <v>241</v>
      </c>
      <c r="BE270" s="145">
        <f>IF(N270="základní",J270,0)</f>
        <v>0</v>
      </c>
      <c r="BF270" s="145">
        <f>IF(N270="snížená",J270,0)</f>
        <v>0</v>
      </c>
      <c r="BG270" s="145">
        <f>IF(N270="zákl. přenesená",J270,0)</f>
        <v>0</v>
      </c>
      <c r="BH270" s="145">
        <f>IF(N270="sníž. přenesená",J270,0)</f>
        <v>0</v>
      </c>
      <c r="BI270" s="145">
        <f>IF(N270="nulová",J270,0)</f>
        <v>0</v>
      </c>
      <c r="BJ270" s="19" t="s">
        <v>89</v>
      </c>
      <c r="BK270" s="145">
        <f>ROUND(I270*H270,2)</f>
        <v>0</v>
      </c>
      <c r="BL270" s="19" t="s">
        <v>153</v>
      </c>
      <c r="BM270" s="144" t="s">
        <v>2329</v>
      </c>
    </row>
    <row r="271" spans="2:65" s="1" customFormat="1" ht="19.5">
      <c r="B271" s="34"/>
      <c r="D271" s="146" t="s">
        <v>248</v>
      </c>
      <c r="F271" s="147" t="s">
        <v>8477</v>
      </c>
      <c r="I271" s="148"/>
      <c r="L271" s="34"/>
      <c r="M271" s="149"/>
      <c r="T271" s="55"/>
      <c r="AT271" s="19" t="s">
        <v>248</v>
      </c>
      <c r="AU271" s="19" t="s">
        <v>89</v>
      </c>
    </row>
    <row r="272" spans="2:65" s="1" customFormat="1" ht="16.5" customHeight="1">
      <c r="B272" s="34"/>
      <c r="C272" s="133" t="s">
        <v>1715</v>
      </c>
      <c r="D272" s="133" t="s">
        <v>243</v>
      </c>
      <c r="E272" s="134" t="s">
        <v>8478</v>
      </c>
      <c r="F272" s="135" t="s">
        <v>8479</v>
      </c>
      <c r="G272" s="136" t="s">
        <v>5147</v>
      </c>
      <c r="H272" s="137">
        <v>2</v>
      </c>
      <c r="I272" s="138"/>
      <c r="J272" s="139">
        <f>ROUND(I272*H272,2)</f>
        <v>0</v>
      </c>
      <c r="K272" s="135" t="s">
        <v>21</v>
      </c>
      <c r="L272" s="34"/>
      <c r="M272" s="140" t="s">
        <v>21</v>
      </c>
      <c r="N272" s="141" t="s">
        <v>45</v>
      </c>
      <c r="P272" s="142">
        <f>O272*H272</f>
        <v>0</v>
      </c>
      <c r="Q272" s="142">
        <v>0</v>
      </c>
      <c r="R272" s="142">
        <f>Q272*H272</f>
        <v>0</v>
      </c>
      <c r="S272" s="142">
        <v>0</v>
      </c>
      <c r="T272" s="143">
        <f>S272*H272</f>
        <v>0</v>
      </c>
      <c r="AR272" s="144" t="s">
        <v>153</v>
      </c>
      <c r="AT272" s="144" t="s">
        <v>243</v>
      </c>
      <c r="AU272" s="144" t="s">
        <v>89</v>
      </c>
      <c r="AY272" s="19" t="s">
        <v>241</v>
      </c>
      <c r="BE272" s="145">
        <f>IF(N272="základní",J272,0)</f>
        <v>0</v>
      </c>
      <c r="BF272" s="145">
        <f>IF(N272="snížená",J272,0)</f>
        <v>0</v>
      </c>
      <c r="BG272" s="145">
        <f>IF(N272="zákl. přenesená",J272,0)</f>
        <v>0</v>
      </c>
      <c r="BH272" s="145">
        <f>IF(N272="sníž. přenesená",J272,0)</f>
        <v>0</v>
      </c>
      <c r="BI272" s="145">
        <f>IF(N272="nulová",J272,0)</f>
        <v>0</v>
      </c>
      <c r="BJ272" s="19" t="s">
        <v>89</v>
      </c>
      <c r="BK272" s="145">
        <f>ROUND(I272*H272,2)</f>
        <v>0</v>
      </c>
      <c r="BL272" s="19" t="s">
        <v>153</v>
      </c>
      <c r="BM272" s="144" t="s">
        <v>2339</v>
      </c>
    </row>
    <row r="273" spans="2:65" s="1" customFormat="1" ht="19.5">
      <c r="B273" s="34"/>
      <c r="D273" s="146" t="s">
        <v>248</v>
      </c>
      <c r="F273" s="147" t="s">
        <v>8480</v>
      </c>
      <c r="I273" s="148"/>
      <c r="L273" s="34"/>
      <c r="M273" s="149"/>
      <c r="T273" s="55"/>
      <c r="AT273" s="19" t="s">
        <v>248</v>
      </c>
      <c r="AU273" s="19" t="s">
        <v>89</v>
      </c>
    </row>
    <row r="274" spans="2:65" s="1" customFormat="1" ht="16.5" customHeight="1">
      <c r="B274" s="34"/>
      <c r="C274" s="133" t="s">
        <v>1723</v>
      </c>
      <c r="D274" s="133" t="s">
        <v>243</v>
      </c>
      <c r="E274" s="134" t="s">
        <v>8481</v>
      </c>
      <c r="F274" s="135" t="s">
        <v>8482</v>
      </c>
      <c r="G274" s="136" t="s">
        <v>5147</v>
      </c>
      <c r="H274" s="137">
        <v>2</v>
      </c>
      <c r="I274" s="138"/>
      <c r="J274" s="139">
        <f>ROUND(I274*H274,2)</f>
        <v>0</v>
      </c>
      <c r="K274" s="135" t="s">
        <v>21</v>
      </c>
      <c r="L274" s="34"/>
      <c r="M274" s="140" t="s">
        <v>21</v>
      </c>
      <c r="N274" s="141" t="s">
        <v>45</v>
      </c>
      <c r="P274" s="142">
        <f>O274*H274</f>
        <v>0</v>
      </c>
      <c r="Q274" s="142">
        <v>0</v>
      </c>
      <c r="R274" s="142">
        <f>Q274*H274</f>
        <v>0</v>
      </c>
      <c r="S274" s="142">
        <v>0</v>
      </c>
      <c r="T274" s="143">
        <f>S274*H274</f>
        <v>0</v>
      </c>
      <c r="AR274" s="144" t="s">
        <v>153</v>
      </c>
      <c r="AT274" s="144" t="s">
        <v>243</v>
      </c>
      <c r="AU274" s="144" t="s">
        <v>89</v>
      </c>
      <c r="AY274" s="19" t="s">
        <v>241</v>
      </c>
      <c r="BE274" s="145">
        <f>IF(N274="základní",J274,0)</f>
        <v>0</v>
      </c>
      <c r="BF274" s="145">
        <f>IF(N274="snížená",J274,0)</f>
        <v>0</v>
      </c>
      <c r="BG274" s="145">
        <f>IF(N274="zákl. přenesená",J274,0)</f>
        <v>0</v>
      </c>
      <c r="BH274" s="145">
        <f>IF(N274="sníž. přenesená",J274,0)</f>
        <v>0</v>
      </c>
      <c r="BI274" s="145">
        <f>IF(N274="nulová",J274,0)</f>
        <v>0</v>
      </c>
      <c r="BJ274" s="19" t="s">
        <v>89</v>
      </c>
      <c r="BK274" s="145">
        <f>ROUND(I274*H274,2)</f>
        <v>0</v>
      </c>
      <c r="BL274" s="19" t="s">
        <v>153</v>
      </c>
      <c r="BM274" s="144" t="s">
        <v>2350</v>
      </c>
    </row>
    <row r="275" spans="2:65" s="1" customFormat="1" ht="19.5">
      <c r="B275" s="34"/>
      <c r="D275" s="146" t="s">
        <v>248</v>
      </c>
      <c r="F275" s="147" t="s">
        <v>8483</v>
      </c>
      <c r="I275" s="148"/>
      <c r="L275" s="34"/>
      <c r="M275" s="149"/>
      <c r="T275" s="55"/>
      <c r="AT275" s="19" t="s">
        <v>248</v>
      </c>
      <c r="AU275" s="19" t="s">
        <v>89</v>
      </c>
    </row>
    <row r="276" spans="2:65" s="1" customFormat="1" ht="21.75" customHeight="1">
      <c r="B276" s="34"/>
      <c r="C276" s="133" t="s">
        <v>1729</v>
      </c>
      <c r="D276" s="133" t="s">
        <v>243</v>
      </c>
      <c r="E276" s="134" t="s">
        <v>8484</v>
      </c>
      <c r="F276" s="135" t="s">
        <v>8339</v>
      </c>
      <c r="G276" s="136" t="s">
        <v>5147</v>
      </c>
      <c r="H276" s="137">
        <v>18</v>
      </c>
      <c r="I276" s="138"/>
      <c r="J276" s="139">
        <f>ROUND(I276*H276,2)</f>
        <v>0</v>
      </c>
      <c r="K276" s="135" t="s">
        <v>21</v>
      </c>
      <c r="L276" s="34"/>
      <c r="M276" s="140" t="s">
        <v>21</v>
      </c>
      <c r="N276" s="141" t="s">
        <v>45</v>
      </c>
      <c r="P276" s="142">
        <f>O276*H276</f>
        <v>0</v>
      </c>
      <c r="Q276" s="142">
        <v>0</v>
      </c>
      <c r="R276" s="142">
        <f>Q276*H276</f>
        <v>0</v>
      </c>
      <c r="S276" s="142">
        <v>0</v>
      </c>
      <c r="T276" s="143">
        <f>S276*H276</f>
        <v>0</v>
      </c>
      <c r="AR276" s="144" t="s">
        <v>153</v>
      </c>
      <c r="AT276" s="144" t="s">
        <v>243</v>
      </c>
      <c r="AU276" s="144" t="s">
        <v>89</v>
      </c>
      <c r="AY276" s="19" t="s">
        <v>241</v>
      </c>
      <c r="BE276" s="145">
        <f>IF(N276="základní",J276,0)</f>
        <v>0</v>
      </c>
      <c r="BF276" s="145">
        <f>IF(N276="snížená",J276,0)</f>
        <v>0</v>
      </c>
      <c r="BG276" s="145">
        <f>IF(N276="zákl. přenesená",J276,0)</f>
        <v>0</v>
      </c>
      <c r="BH276" s="145">
        <f>IF(N276="sníž. přenesená",J276,0)</f>
        <v>0</v>
      </c>
      <c r="BI276" s="145">
        <f>IF(N276="nulová",J276,0)</f>
        <v>0</v>
      </c>
      <c r="BJ276" s="19" t="s">
        <v>89</v>
      </c>
      <c r="BK276" s="145">
        <f>ROUND(I276*H276,2)</f>
        <v>0</v>
      </c>
      <c r="BL276" s="19" t="s">
        <v>153</v>
      </c>
      <c r="BM276" s="144" t="s">
        <v>2373</v>
      </c>
    </row>
    <row r="277" spans="2:65" s="1" customFormat="1" ht="16.5" customHeight="1">
      <c r="B277" s="34"/>
      <c r="C277" s="133" t="s">
        <v>1735</v>
      </c>
      <c r="D277" s="133" t="s">
        <v>243</v>
      </c>
      <c r="E277" s="134" t="s">
        <v>8485</v>
      </c>
      <c r="F277" s="135" t="s">
        <v>8341</v>
      </c>
      <c r="G277" s="136" t="s">
        <v>5147</v>
      </c>
      <c r="H277" s="137">
        <v>18</v>
      </c>
      <c r="I277" s="138"/>
      <c r="J277" s="139">
        <f>ROUND(I277*H277,2)</f>
        <v>0</v>
      </c>
      <c r="K277" s="135" t="s">
        <v>21</v>
      </c>
      <c r="L277" s="34"/>
      <c r="M277" s="140" t="s">
        <v>21</v>
      </c>
      <c r="N277" s="141" t="s">
        <v>45</v>
      </c>
      <c r="P277" s="142">
        <f>O277*H277</f>
        <v>0</v>
      </c>
      <c r="Q277" s="142">
        <v>0</v>
      </c>
      <c r="R277" s="142">
        <f>Q277*H277</f>
        <v>0</v>
      </c>
      <c r="S277" s="142">
        <v>0</v>
      </c>
      <c r="T277" s="143">
        <f>S277*H277</f>
        <v>0</v>
      </c>
      <c r="AR277" s="144" t="s">
        <v>153</v>
      </c>
      <c r="AT277" s="144" t="s">
        <v>243</v>
      </c>
      <c r="AU277" s="144" t="s">
        <v>89</v>
      </c>
      <c r="AY277" s="19" t="s">
        <v>241</v>
      </c>
      <c r="BE277" s="145">
        <f>IF(N277="základní",J277,0)</f>
        <v>0</v>
      </c>
      <c r="BF277" s="145">
        <f>IF(N277="snížená",J277,0)</f>
        <v>0</v>
      </c>
      <c r="BG277" s="145">
        <f>IF(N277="zákl. přenesená",J277,0)</f>
        <v>0</v>
      </c>
      <c r="BH277" s="145">
        <f>IF(N277="sníž. přenesená",J277,0)</f>
        <v>0</v>
      </c>
      <c r="BI277" s="145">
        <f>IF(N277="nulová",J277,0)</f>
        <v>0</v>
      </c>
      <c r="BJ277" s="19" t="s">
        <v>89</v>
      </c>
      <c r="BK277" s="145">
        <f>ROUND(I277*H277,2)</f>
        <v>0</v>
      </c>
      <c r="BL277" s="19" t="s">
        <v>153</v>
      </c>
      <c r="BM277" s="144" t="s">
        <v>2383</v>
      </c>
    </row>
    <row r="278" spans="2:65" s="1" customFormat="1" ht="16.5" customHeight="1">
      <c r="B278" s="34"/>
      <c r="C278" s="133" t="s">
        <v>1740</v>
      </c>
      <c r="D278" s="133" t="s">
        <v>243</v>
      </c>
      <c r="E278" s="134" t="s">
        <v>8486</v>
      </c>
      <c r="F278" s="135" t="s">
        <v>8487</v>
      </c>
      <c r="G278" s="136" t="s">
        <v>5147</v>
      </c>
      <c r="H278" s="137">
        <v>2</v>
      </c>
      <c r="I278" s="138"/>
      <c r="J278" s="139">
        <f>ROUND(I278*H278,2)</f>
        <v>0</v>
      </c>
      <c r="K278" s="135" t="s">
        <v>21</v>
      </c>
      <c r="L278" s="34"/>
      <c r="M278" s="140" t="s">
        <v>21</v>
      </c>
      <c r="N278" s="141" t="s">
        <v>45</v>
      </c>
      <c r="P278" s="142">
        <f>O278*H278</f>
        <v>0</v>
      </c>
      <c r="Q278" s="142">
        <v>0</v>
      </c>
      <c r="R278" s="142">
        <f>Q278*H278</f>
        <v>0</v>
      </c>
      <c r="S278" s="142">
        <v>0</v>
      </c>
      <c r="T278" s="143">
        <f>S278*H278</f>
        <v>0</v>
      </c>
      <c r="AR278" s="144" t="s">
        <v>153</v>
      </c>
      <c r="AT278" s="144" t="s">
        <v>243</v>
      </c>
      <c r="AU278" s="144" t="s">
        <v>89</v>
      </c>
      <c r="AY278" s="19" t="s">
        <v>241</v>
      </c>
      <c r="BE278" s="145">
        <f>IF(N278="základní",J278,0)</f>
        <v>0</v>
      </c>
      <c r="BF278" s="145">
        <f>IF(N278="snížená",J278,0)</f>
        <v>0</v>
      </c>
      <c r="BG278" s="145">
        <f>IF(N278="zákl. přenesená",J278,0)</f>
        <v>0</v>
      </c>
      <c r="BH278" s="145">
        <f>IF(N278="sníž. přenesená",J278,0)</f>
        <v>0</v>
      </c>
      <c r="BI278" s="145">
        <f>IF(N278="nulová",J278,0)</f>
        <v>0</v>
      </c>
      <c r="BJ278" s="19" t="s">
        <v>89</v>
      </c>
      <c r="BK278" s="145">
        <f>ROUND(I278*H278,2)</f>
        <v>0</v>
      </c>
      <c r="BL278" s="19" t="s">
        <v>153</v>
      </c>
      <c r="BM278" s="144" t="s">
        <v>2394</v>
      </c>
    </row>
    <row r="279" spans="2:65" s="1" customFormat="1" ht="19.5">
      <c r="B279" s="34"/>
      <c r="D279" s="146" t="s">
        <v>248</v>
      </c>
      <c r="F279" s="147" t="s">
        <v>8488</v>
      </c>
      <c r="I279" s="148"/>
      <c r="L279" s="34"/>
      <c r="M279" s="149"/>
      <c r="T279" s="55"/>
      <c r="AT279" s="19" t="s">
        <v>248</v>
      </c>
      <c r="AU279" s="19" t="s">
        <v>89</v>
      </c>
    </row>
    <row r="280" spans="2:65" s="1" customFormat="1" ht="16.5" customHeight="1">
      <c r="B280" s="34"/>
      <c r="C280" s="133" t="s">
        <v>1747</v>
      </c>
      <c r="D280" s="133" t="s">
        <v>243</v>
      </c>
      <c r="E280" s="134" t="s">
        <v>8489</v>
      </c>
      <c r="F280" s="135" t="s">
        <v>8490</v>
      </c>
      <c r="G280" s="136" t="s">
        <v>5147</v>
      </c>
      <c r="H280" s="137">
        <v>2</v>
      </c>
      <c r="I280" s="138"/>
      <c r="J280" s="139">
        <f>ROUND(I280*H280,2)</f>
        <v>0</v>
      </c>
      <c r="K280" s="135" t="s">
        <v>21</v>
      </c>
      <c r="L280" s="34"/>
      <c r="M280" s="140" t="s">
        <v>21</v>
      </c>
      <c r="N280" s="141" t="s">
        <v>45</v>
      </c>
      <c r="P280" s="142">
        <f>O280*H280</f>
        <v>0</v>
      </c>
      <c r="Q280" s="142">
        <v>0</v>
      </c>
      <c r="R280" s="142">
        <f>Q280*H280</f>
        <v>0</v>
      </c>
      <c r="S280" s="142">
        <v>0</v>
      </c>
      <c r="T280" s="143">
        <f>S280*H280</f>
        <v>0</v>
      </c>
      <c r="AR280" s="144" t="s">
        <v>153</v>
      </c>
      <c r="AT280" s="144" t="s">
        <v>243</v>
      </c>
      <c r="AU280" s="144" t="s">
        <v>89</v>
      </c>
      <c r="AY280" s="19" t="s">
        <v>241</v>
      </c>
      <c r="BE280" s="145">
        <f>IF(N280="základní",J280,0)</f>
        <v>0</v>
      </c>
      <c r="BF280" s="145">
        <f>IF(N280="snížená",J280,0)</f>
        <v>0</v>
      </c>
      <c r="BG280" s="145">
        <f>IF(N280="zákl. přenesená",J280,0)</f>
        <v>0</v>
      </c>
      <c r="BH280" s="145">
        <f>IF(N280="sníž. přenesená",J280,0)</f>
        <v>0</v>
      </c>
      <c r="BI280" s="145">
        <f>IF(N280="nulová",J280,0)</f>
        <v>0</v>
      </c>
      <c r="BJ280" s="19" t="s">
        <v>89</v>
      </c>
      <c r="BK280" s="145">
        <f>ROUND(I280*H280,2)</f>
        <v>0</v>
      </c>
      <c r="BL280" s="19" t="s">
        <v>153</v>
      </c>
      <c r="BM280" s="144" t="s">
        <v>2466</v>
      </c>
    </row>
    <row r="281" spans="2:65" s="1" customFormat="1" ht="19.5">
      <c r="B281" s="34"/>
      <c r="D281" s="146" t="s">
        <v>248</v>
      </c>
      <c r="F281" s="147" t="s">
        <v>8491</v>
      </c>
      <c r="I281" s="148"/>
      <c r="L281" s="34"/>
      <c r="M281" s="149"/>
      <c r="T281" s="55"/>
      <c r="AT281" s="19" t="s">
        <v>248</v>
      </c>
      <c r="AU281" s="19" t="s">
        <v>89</v>
      </c>
    </row>
    <row r="282" spans="2:65" s="1" customFormat="1" ht="21.75" customHeight="1">
      <c r="B282" s="34"/>
      <c r="C282" s="133" t="s">
        <v>1755</v>
      </c>
      <c r="D282" s="133" t="s">
        <v>243</v>
      </c>
      <c r="E282" s="134" t="s">
        <v>8492</v>
      </c>
      <c r="F282" s="135" t="s">
        <v>8385</v>
      </c>
      <c r="G282" s="136" t="s">
        <v>291</v>
      </c>
      <c r="H282" s="137">
        <v>10</v>
      </c>
      <c r="I282" s="138"/>
      <c r="J282" s="139">
        <f>ROUND(I282*H282,2)</f>
        <v>0</v>
      </c>
      <c r="K282" s="135" t="s">
        <v>21</v>
      </c>
      <c r="L282" s="34"/>
      <c r="M282" s="140" t="s">
        <v>21</v>
      </c>
      <c r="N282" s="141" t="s">
        <v>45</v>
      </c>
      <c r="P282" s="142">
        <f>O282*H282</f>
        <v>0</v>
      </c>
      <c r="Q282" s="142">
        <v>0</v>
      </c>
      <c r="R282" s="142">
        <f>Q282*H282</f>
        <v>0</v>
      </c>
      <c r="S282" s="142">
        <v>0</v>
      </c>
      <c r="T282" s="143">
        <f>S282*H282</f>
        <v>0</v>
      </c>
      <c r="AR282" s="144" t="s">
        <v>153</v>
      </c>
      <c r="AT282" s="144" t="s">
        <v>243</v>
      </c>
      <c r="AU282" s="144" t="s">
        <v>89</v>
      </c>
      <c r="AY282" s="19" t="s">
        <v>241</v>
      </c>
      <c r="BE282" s="145">
        <f>IF(N282="základní",J282,0)</f>
        <v>0</v>
      </c>
      <c r="BF282" s="145">
        <f>IF(N282="snížená",J282,0)</f>
        <v>0</v>
      </c>
      <c r="BG282" s="145">
        <f>IF(N282="zákl. přenesená",J282,0)</f>
        <v>0</v>
      </c>
      <c r="BH282" s="145">
        <f>IF(N282="sníž. přenesená",J282,0)</f>
        <v>0</v>
      </c>
      <c r="BI282" s="145">
        <f>IF(N282="nulová",J282,0)</f>
        <v>0</v>
      </c>
      <c r="BJ282" s="19" t="s">
        <v>89</v>
      </c>
      <c r="BK282" s="145">
        <f>ROUND(I282*H282,2)</f>
        <v>0</v>
      </c>
      <c r="BL282" s="19" t="s">
        <v>153</v>
      </c>
      <c r="BM282" s="144" t="s">
        <v>2478</v>
      </c>
    </row>
    <row r="283" spans="2:65" s="1" customFormat="1" ht="19.5">
      <c r="B283" s="34"/>
      <c r="D283" s="146" t="s">
        <v>248</v>
      </c>
      <c r="F283" s="147" t="s">
        <v>8388</v>
      </c>
      <c r="I283" s="148"/>
      <c r="L283" s="34"/>
      <c r="M283" s="149"/>
      <c r="T283" s="55"/>
      <c r="AT283" s="19" t="s">
        <v>248</v>
      </c>
      <c r="AU283" s="19" t="s">
        <v>89</v>
      </c>
    </row>
    <row r="284" spans="2:65" s="1" customFormat="1" ht="21.75" customHeight="1">
      <c r="B284" s="34"/>
      <c r="C284" s="133" t="s">
        <v>1760</v>
      </c>
      <c r="D284" s="133" t="s">
        <v>243</v>
      </c>
      <c r="E284" s="134" t="s">
        <v>8493</v>
      </c>
      <c r="F284" s="135" t="s">
        <v>8385</v>
      </c>
      <c r="G284" s="136" t="s">
        <v>291</v>
      </c>
      <c r="H284" s="137">
        <v>7</v>
      </c>
      <c r="I284" s="138"/>
      <c r="J284" s="139">
        <f>ROUND(I284*H284,2)</f>
        <v>0</v>
      </c>
      <c r="K284" s="135" t="s">
        <v>21</v>
      </c>
      <c r="L284" s="34"/>
      <c r="M284" s="140" t="s">
        <v>21</v>
      </c>
      <c r="N284" s="141" t="s">
        <v>45</v>
      </c>
      <c r="P284" s="142">
        <f>O284*H284</f>
        <v>0</v>
      </c>
      <c r="Q284" s="142">
        <v>0</v>
      </c>
      <c r="R284" s="142">
        <f>Q284*H284</f>
        <v>0</v>
      </c>
      <c r="S284" s="142">
        <v>0</v>
      </c>
      <c r="T284" s="143">
        <f>S284*H284</f>
        <v>0</v>
      </c>
      <c r="AR284" s="144" t="s">
        <v>153</v>
      </c>
      <c r="AT284" s="144" t="s">
        <v>243</v>
      </c>
      <c r="AU284" s="144" t="s">
        <v>89</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153</v>
      </c>
      <c r="BM284" s="144" t="s">
        <v>2493</v>
      </c>
    </row>
    <row r="285" spans="2:65" s="1" customFormat="1" ht="19.5">
      <c r="B285" s="34"/>
      <c r="D285" s="146" t="s">
        <v>248</v>
      </c>
      <c r="F285" s="147" t="s">
        <v>8390</v>
      </c>
      <c r="I285" s="148"/>
      <c r="L285" s="34"/>
      <c r="M285" s="149"/>
      <c r="T285" s="55"/>
      <c r="AT285" s="19" t="s">
        <v>248</v>
      </c>
      <c r="AU285" s="19" t="s">
        <v>89</v>
      </c>
    </row>
    <row r="286" spans="2:65" s="1" customFormat="1" ht="16.5" customHeight="1">
      <c r="B286" s="34"/>
      <c r="C286" s="133" t="s">
        <v>1765</v>
      </c>
      <c r="D286" s="133" t="s">
        <v>243</v>
      </c>
      <c r="E286" s="134" t="s">
        <v>8494</v>
      </c>
      <c r="F286" s="135" t="s">
        <v>8495</v>
      </c>
      <c r="G286" s="136" t="s">
        <v>5147</v>
      </c>
      <c r="H286" s="137">
        <v>10</v>
      </c>
      <c r="I286" s="138"/>
      <c r="J286" s="139">
        <f>ROUND(I286*H286,2)</f>
        <v>0</v>
      </c>
      <c r="K286" s="135" t="s">
        <v>21</v>
      </c>
      <c r="L286" s="34"/>
      <c r="M286" s="140" t="s">
        <v>21</v>
      </c>
      <c r="N286" s="141" t="s">
        <v>45</v>
      </c>
      <c r="P286" s="142">
        <f>O286*H286</f>
        <v>0</v>
      </c>
      <c r="Q286" s="142">
        <v>0</v>
      </c>
      <c r="R286" s="142">
        <f>Q286*H286</f>
        <v>0</v>
      </c>
      <c r="S286" s="142">
        <v>0</v>
      </c>
      <c r="T286" s="143">
        <f>S286*H286</f>
        <v>0</v>
      </c>
      <c r="AR286" s="144" t="s">
        <v>153</v>
      </c>
      <c r="AT286" s="144" t="s">
        <v>243</v>
      </c>
      <c r="AU286" s="144" t="s">
        <v>89</v>
      </c>
      <c r="AY286" s="19" t="s">
        <v>241</v>
      </c>
      <c r="BE286" s="145">
        <f>IF(N286="základní",J286,0)</f>
        <v>0</v>
      </c>
      <c r="BF286" s="145">
        <f>IF(N286="snížená",J286,0)</f>
        <v>0</v>
      </c>
      <c r="BG286" s="145">
        <f>IF(N286="zákl. přenesená",J286,0)</f>
        <v>0</v>
      </c>
      <c r="BH286" s="145">
        <f>IF(N286="sníž. přenesená",J286,0)</f>
        <v>0</v>
      </c>
      <c r="BI286" s="145">
        <f>IF(N286="nulová",J286,0)</f>
        <v>0</v>
      </c>
      <c r="BJ286" s="19" t="s">
        <v>89</v>
      </c>
      <c r="BK286" s="145">
        <f>ROUND(I286*H286,2)</f>
        <v>0</v>
      </c>
      <c r="BL286" s="19" t="s">
        <v>153</v>
      </c>
      <c r="BM286" s="144" t="s">
        <v>2508</v>
      </c>
    </row>
    <row r="287" spans="2:65" s="1" customFormat="1" ht="19.5">
      <c r="B287" s="34"/>
      <c r="D287" s="146" t="s">
        <v>248</v>
      </c>
      <c r="F287" s="147" t="s">
        <v>8496</v>
      </c>
      <c r="I287" s="148"/>
      <c r="L287" s="34"/>
      <c r="M287" s="149"/>
      <c r="T287" s="55"/>
      <c r="AT287" s="19" t="s">
        <v>248</v>
      </c>
      <c r="AU287" s="19" t="s">
        <v>89</v>
      </c>
    </row>
    <row r="288" spans="2:65" s="1" customFormat="1" ht="16.5" customHeight="1">
      <c r="B288" s="34"/>
      <c r="C288" s="133" t="s">
        <v>1775</v>
      </c>
      <c r="D288" s="133" t="s">
        <v>243</v>
      </c>
      <c r="E288" s="134" t="s">
        <v>8497</v>
      </c>
      <c r="F288" s="135" t="s">
        <v>8349</v>
      </c>
      <c r="G288" s="136" t="s">
        <v>5147</v>
      </c>
      <c r="H288" s="137">
        <v>14</v>
      </c>
      <c r="I288" s="138"/>
      <c r="J288" s="139">
        <f>ROUND(I288*H288,2)</f>
        <v>0</v>
      </c>
      <c r="K288" s="135" t="s">
        <v>21</v>
      </c>
      <c r="L288" s="34"/>
      <c r="M288" s="140" t="s">
        <v>21</v>
      </c>
      <c r="N288" s="141" t="s">
        <v>45</v>
      </c>
      <c r="P288" s="142">
        <f>O288*H288</f>
        <v>0</v>
      </c>
      <c r="Q288" s="142">
        <v>0</v>
      </c>
      <c r="R288" s="142">
        <f>Q288*H288</f>
        <v>0</v>
      </c>
      <c r="S288" s="142">
        <v>0</v>
      </c>
      <c r="T288" s="143">
        <f>S288*H288</f>
        <v>0</v>
      </c>
      <c r="AR288" s="144" t="s">
        <v>153</v>
      </c>
      <c r="AT288" s="144" t="s">
        <v>243</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2528</v>
      </c>
    </row>
    <row r="289" spans="2:65" s="1" customFormat="1" ht="19.5">
      <c r="B289" s="34"/>
      <c r="D289" s="146" t="s">
        <v>248</v>
      </c>
      <c r="F289" s="147" t="s">
        <v>8498</v>
      </c>
      <c r="I289" s="148"/>
      <c r="L289" s="34"/>
      <c r="M289" s="149"/>
      <c r="T289" s="55"/>
      <c r="AT289" s="19" t="s">
        <v>248</v>
      </c>
      <c r="AU289" s="19" t="s">
        <v>89</v>
      </c>
    </row>
    <row r="290" spans="2:65" s="1" customFormat="1" ht="24.2" customHeight="1">
      <c r="B290" s="34"/>
      <c r="C290" s="133" t="s">
        <v>1782</v>
      </c>
      <c r="D290" s="133" t="s">
        <v>243</v>
      </c>
      <c r="E290" s="134" t="s">
        <v>8499</v>
      </c>
      <c r="F290" s="135" t="s">
        <v>8369</v>
      </c>
      <c r="G290" s="136" t="s">
        <v>5147</v>
      </c>
      <c r="H290" s="137">
        <v>6</v>
      </c>
      <c r="I290" s="138"/>
      <c r="J290" s="139">
        <f>ROUND(I290*H290,2)</f>
        <v>0</v>
      </c>
      <c r="K290" s="135" t="s">
        <v>21</v>
      </c>
      <c r="L290" s="34"/>
      <c r="M290" s="140" t="s">
        <v>21</v>
      </c>
      <c r="N290" s="141" t="s">
        <v>45</v>
      </c>
      <c r="P290" s="142">
        <f>O290*H290</f>
        <v>0</v>
      </c>
      <c r="Q290" s="142">
        <v>0</v>
      </c>
      <c r="R290" s="142">
        <f>Q290*H290</f>
        <v>0</v>
      </c>
      <c r="S290" s="142">
        <v>0</v>
      </c>
      <c r="T290" s="143">
        <f>S290*H290</f>
        <v>0</v>
      </c>
      <c r="AR290" s="144" t="s">
        <v>153</v>
      </c>
      <c r="AT290" s="144" t="s">
        <v>243</v>
      </c>
      <c r="AU290" s="144" t="s">
        <v>89</v>
      </c>
      <c r="AY290" s="19" t="s">
        <v>241</v>
      </c>
      <c r="BE290" s="145">
        <f>IF(N290="základní",J290,0)</f>
        <v>0</v>
      </c>
      <c r="BF290" s="145">
        <f>IF(N290="snížená",J290,0)</f>
        <v>0</v>
      </c>
      <c r="BG290" s="145">
        <f>IF(N290="zákl. přenesená",J290,0)</f>
        <v>0</v>
      </c>
      <c r="BH290" s="145">
        <f>IF(N290="sníž. přenesená",J290,0)</f>
        <v>0</v>
      </c>
      <c r="BI290" s="145">
        <f>IF(N290="nulová",J290,0)</f>
        <v>0</v>
      </c>
      <c r="BJ290" s="19" t="s">
        <v>89</v>
      </c>
      <c r="BK290" s="145">
        <f>ROUND(I290*H290,2)</f>
        <v>0</v>
      </c>
      <c r="BL290" s="19" t="s">
        <v>153</v>
      </c>
      <c r="BM290" s="144" t="s">
        <v>2541</v>
      </c>
    </row>
    <row r="291" spans="2:65" s="1" customFormat="1" ht="19.5">
      <c r="B291" s="34"/>
      <c r="D291" s="146" t="s">
        <v>248</v>
      </c>
      <c r="F291" s="147" t="s">
        <v>8500</v>
      </c>
      <c r="I291" s="148"/>
      <c r="L291" s="34"/>
      <c r="M291" s="149"/>
      <c r="T291" s="55"/>
      <c r="AT291" s="19" t="s">
        <v>248</v>
      </c>
      <c r="AU291" s="19" t="s">
        <v>89</v>
      </c>
    </row>
    <row r="292" spans="2:65" s="1" customFormat="1" ht="24.2" customHeight="1">
      <c r="B292" s="34"/>
      <c r="C292" s="133" t="s">
        <v>1788</v>
      </c>
      <c r="D292" s="133" t="s">
        <v>243</v>
      </c>
      <c r="E292" s="134" t="s">
        <v>8501</v>
      </c>
      <c r="F292" s="135" t="s">
        <v>8502</v>
      </c>
      <c r="G292" s="136" t="s">
        <v>5147</v>
      </c>
      <c r="H292" s="137">
        <v>3</v>
      </c>
      <c r="I292" s="138"/>
      <c r="J292" s="139">
        <f>ROUND(I292*H292,2)</f>
        <v>0</v>
      </c>
      <c r="K292" s="135" t="s">
        <v>21</v>
      </c>
      <c r="L292" s="34"/>
      <c r="M292" s="140" t="s">
        <v>21</v>
      </c>
      <c r="N292" s="141" t="s">
        <v>45</v>
      </c>
      <c r="P292" s="142">
        <f>O292*H292</f>
        <v>0</v>
      </c>
      <c r="Q292" s="142">
        <v>0</v>
      </c>
      <c r="R292" s="142">
        <f>Q292*H292</f>
        <v>0</v>
      </c>
      <c r="S292" s="142">
        <v>0</v>
      </c>
      <c r="T292" s="143">
        <f>S292*H292</f>
        <v>0</v>
      </c>
      <c r="AR292" s="144" t="s">
        <v>153</v>
      </c>
      <c r="AT292" s="144" t="s">
        <v>243</v>
      </c>
      <c r="AU292" s="144" t="s">
        <v>89</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153</v>
      </c>
      <c r="BM292" s="144" t="s">
        <v>2559</v>
      </c>
    </row>
    <row r="293" spans="2:65" s="1" customFormat="1" ht="19.5">
      <c r="B293" s="34"/>
      <c r="D293" s="146" t="s">
        <v>248</v>
      </c>
      <c r="F293" s="147" t="s">
        <v>8503</v>
      </c>
      <c r="I293" s="148"/>
      <c r="L293" s="34"/>
      <c r="M293" s="149"/>
      <c r="T293" s="55"/>
      <c r="AT293" s="19" t="s">
        <v>248</v>
      </c>
      <c r="AU293" s="19" t="s">
        <v>89</v>
      </c>
    </row>
    <row r="294" spans="2:65" s="1" customFormat="1" ht="24.2" customHeight="1">
      <c r="B294" s="34"/>
      <c r="C294" s="133" t="s">
        <v>1795</v>
      </c>
      <c r="D294" s="133" t="s">
        <v>243</v>
      </c>
      <c r="E294" s="134" t="s">
        <v>8504</v>
      </c>
      <c r="F294" s="135" t="s">
        <v>8372</v>
      </c>
      <c r="G294" s="136" t="s">
        <v>5147</v>
      </c>
      <c r="H294" s="137">
        <v>3</v>
      </c>
      <c r="I294" s="138"/>
      <c r="J294" s="139">
        <f>ROUND(I294*H294,2)</f>
        <v>0</v>
      </c>
      <c r="K294" s="135" t="s">
        <v>21</v>
      </c>
      <c r="L294" s="34"/>
      <c r="M294" s="140" t="s">
        <v>21</v>
      </c>
      <c r="N294" s="141" t="s">
        <v>45</v>
      </c>
      <c r="P294" s="142">
        <f>O294*H294</f>
        <v>0</v>
      </c>
      <c r="Q294" s="142">
        <v>0</v>
      </c>
      <c r="R294" s="142">
        <f>Q294*H294</f>
        <v>0</v>
      </c>
      <c r="S294" s="142">
        <v>0</v>
      </c>
      <c r="T294" s="143">
        <f>S294*H294</f>
        <v>0</v>
      </c>
      <c r="AR294" s="144" t="s">
        <v>153</v>
      </c>
      <c r="AT294" s="144" t="s">
        <v>243</v>
      </c>
      <c r="AU294" s="144" t="s">
        <v>89</v>
      </c>
      <c r="AY294" s="19" t="s">
        <v>241</v>
      </c>
      <c r="BE294" s="145">
        <f>IF(N294="základní",J294,0)</f>
        <v>0</v>
      </c>
      <c r="BF294" s="145">
        <f>IF(N294="snížená",J294,0)</f>
        <v>0</v>
      </c>
      <c r="BG294" s="145">
        <f>IF(N294="zákl. přenesená",J294,0)</f>
        <v>0</v>
      </c>
      <c r="BH294" s="145">
        <f>IF(N294="sníž. přenesená",J294,0)</f>
        <v>0</v>
      </c>
      <c r="BI294" s="145">
        <f>IF(N294="nulová",J294,0)</f>
        <v>0</v>
      </c>
      <c r="BJ294" s="19" t="s">
        <v>89</v>
      </c>
      <c r="BK294" s="145">
        <f>ROUND(I294*H294,2)</f>
        <v>0</v>
      </c>
      <c r="BL294" s="19" t="s">
        <v>153</v>
      </c>
      <c r="BM294" s="144" t="s">
        <v>2580</v>
      </c>
    </row>
    <row r="295" spans="2:65" s="1" customFormat="1" ht="19.5">
      <c r="B295" s="34"/>
      <c r="D295" s="146" t="s">
        <v>248</v>
      </c>
      <c r="F295" s="147" t="s">
        <v>8505</v>
      </c>
      <c r="I295" s="148"/>
      <c r="L295" s="34"/>
      <c r="M295" s="149"/>
      <c r="T295" s="55"/>
      <c r="AT295" s="19" t="s">
        <v>248</v>
      </c>
      <c r="AU295" s="19" t="s">
        <v>89</v>
      </c>
    </row>
    <row r="296" spans="2:65" s="1" customFormat="1" ht="16.5" customHeight="1">
      <c r="B296" s="34"/>
      <c r="C296" s="133" t="s">
        <v>1803</v>
      </c>
      <c r="D296" s="133" t="s">
        <v>243</v>
      </c>
      <c r="E296" s="134" t="s">
        <v>8506</v>
      </c>
      <c r="F296" s="135" t="s">
        <v>8507</v>
      </c>
      <c r="G296" s="136" t="s">
        <v>5147</v>
      </c>
      <c r="H296" s="137">
        <v>3</v>
      </c>
      <c r="I296" s="138"/>
      <c r="J296" s="139">
        <f>ROUND(I296*H296,2)</f>
        <v>0</v>
      </c>
      <c r="K296" s="135" t="s">
        <v>21</v>
      </c>
      <c r="L296" s="34"/>
      <c r="M296" s="140" t="s">
        <v>21</v>
      </c>
      <c r="N296" s="141" t="s">
        <v>45</v>
      </c>
      <c r="P296" s="142">
        <f>O296*H296</f>
        <v>0</v>
      </c>
      <c r="Q296" s="142">
        <v>0</v>
      </c>
      <c r="R296" s="142">
        <f>Q296*H296</f>
        <v>0</v>
      </c>
      <c r="S296" s="142">
        <v>0</v>
      </c>
      <c r="T296" s="143">
        <f>S296*H296</f>
        <v>0</v>
      </c>
      <c r="AR296" s="144" t="s">
        <v>153</v>
      </c>
      <c r="AT296" s="144" t="s">
        <v>243</v>
      </c>
      <c r="AU296" s="144" t="s">
        <v>89</v>
      </c>
      <c r="AY296" s="19" t="s">
        <v>241</v>
      </c>
      <c r="BE296" s="145">
        <f>IF(N296="základní",J296,0)</f>
        <v>0</v>
      </c>
      <c r="BF296" s="145">
        <f>IF(N296="snížená",J296,0)</f>
        <v>0</v>
      </c>
      <c r="BG296" s="145">
        <f>IF(N296="zákl. přenesená",J296,0)</f>
        <v>0</v>
      </c>
      <c r="BH296" s="145">
        <f>IF(N296="sníž. přenesená",J296,0)</f>
        <v>0</v>
      </c>
      <c r="BI296" s="145">
        <f>IF(N296="nulová",J296,0)</f>
        <v>0</v>
      </c>
      <c r="BJ296" s="19" t="s">
        <v>89</v>
      </c>
      <c r="BK296" s="145">
        <f>ROUND(I296*H296,2)</f>
        <v>0</v>
      </c>
      <c r="BL296" s="19" t="s">
        <v>153</v>
      </c>
      <c r="BM296" s="144" t="s">
        <v>2593</v>
      </c>
    </row>
    <row r="297" spans="2:65" s="1" customFormat="1" ht="19.5">
      <c r="B297" s="34"/>
      <c r="D297" s="146" t="s">
        <v>248</v>
      </c>
      <c r="F297" s="147" t="s">
        <v>8508</v>
      </c>
      <c r="I297" s="148"/>
      <c r="L297" s="34"/>
      <c r="M297" s="149"/>
      <c r="T297" s="55"/>
      <c r="AT297" s="19" t="s">
        <v>248</v>
      </c>
      <c r="AU297" s="19" t="s">
        <v>89</v>
      </c>
    </row>
    <row r="298" spans="2:65" s="1" customFormat="1" ht="16.5" customHeight="1">
      <c r="B298" s="34"/>
      <c r="C298" s="133" t="s">
        <v>1808</v>
      </c>
      <c r="D298" s="133" t="s">
        <v>243</v>
      </c>
      <c r="E298" s="134" t="s">
        <v>8509</v>
      </c>
      <c r="F298" s="135" t="s">
        <v>8358</v>
      </c>
      <c r="G298" s="136" t="s">
        <v>5147</v>
      </c>
      <c r="H298" s="137">
        <v>2</v>
      </c>
      <c r="I298" s="138"/>
      <c r="J298" s="139">
        <f>ROUND(I298*H298,2)</f>
        <v>0</v>
      </c>
      <c r="K298" s="135" t="s">
        <v>21</v>
      </c>
      <c r="L298" s="34"/>
      <c r="M298" s="140" t="s">
        <v>21</v>
      </c>
      <c r="N298" s="141" t="s">
        <v>45</v>
      </c>
      <c r="P298" s="142">
        <f>O298*H298</f>
        <v>0</v>
      </c>
      <c r="Q298" s="142">
        <v>0</v>
      </c>
      <c r="R298" s="142">
        <f>Q298*H298</f>
        <v>0</v>
      </c>
      <c r="S298" s="142">
        <v>0</v>
      </c>
      <c r="T298" s="143">
        <f>S298*H298</f>
        <v>0</v>
      </c>
      <c r="AR298" s="144" t="s">
        <v>153</v>
      </c>
      <c r="AT298" s="144" t="s">
        <v>243</v>
      </c>
      <c r="AU298" s="144" t="s">
        <v>89</v>
      </c>
      <c r="AY298" s="19" t="s">
        <v>241</v>
      </c>
      <c r="BE298" s="145">
        <f>IF(N298="základní",J298,0)</f>
        <v>0</v>
      </c>
      <c r="BF298" s="145">
        <f>IF(N298="snížená",J298,0)</f>
        <v>0</v>
      </c>
      <c r="BG298" s="145">
        <f>IF(N298="zákl. přenesená",J298,0)</f>
        <v>0</v>
      </c>
      <c r="BH298" s="145">
        <f>IF(N298="sníž. přenesená",J298,0)</f>
        <v>0</v>
      </c>
      <c r="BI298" s="145">
        <f>IF(N298="nulová",J298,0)</f>
        <v>0</v>
      </c>
      <c r="BJ298" s="19" t="s">
        <v>89</v>
      </c>
      <c r="BK298" s="145">
        <f>ROUND(I298*H298,2)</f>
        <v>0</v>
      </c>
      <c r="BL298" s="19" t="s">
        <v>153</v>
      </c>
      <c r="BM298" s="144" t="s">
        <v>2611</v>
      </c>
    </row>
    <row r="299" spans="2:65" s="1" customFormat="1" ht="19.5">
      <c r="B299" s="34"/>
      <c r="D299" s="146" t="s">
        <v>248</v>
      </c>
      <c r="F299" s="147" t="s">
        <v>8510</v>
      </c>
      <c r="I299" s="148"/>
      <c r="L299" s="34"/>
      <c r="M299" s="149"/>
      <c r="T299" s="55"/>
      <c r="AT299" s="19" t="s">
        <v>248</v>
      </c>
      <c r="AU299" s="19" t="s">
        <v>89</v>
      </c>
    </row>
    <row r="300" spans="2:65" s="1" customFormat="1" ht="24.2" customHeight="1">
      <c r="B300" s="34"/>
      <c r="C300" s="133" t="s">
        <v>1814</v>
      </c>
      <c r="D300" s="133" t="s">
        <v>243</v>
      </c>
      <c r="E300" s="134" t="s">
        <v>8511</v>
      </c>
      <c r="F300" s="135" t="s">
        <v>8401</v>
      </c>
      <c r="G300" s="136" t="s">
        <v>291</v>
      </c>
      <c r="H300" s="137">
        <v>65</v>
      </c>
      <c r="I300" s="138"/>
      <c r="J300" s="139">
        <f>ROUND(I300*H300,2)</f>
        <v>0</v>
      </c>
      <c r="K300" s="135" t="s">
        <v>21</v>
      </c>
      <c r="L300" s="34"/>
      <c r="M300" s="140" t="s">
        <v>21</v>
      </c>
      <c r="N300" s="141" t="s">
        <v>45</v>
      </c>
      <c r="P300" s="142">
        <f>O300*H300</f>
        <v>0</v>
      </c>
      <c r="Q300" s="142">
        <v>0</v>
      </c>
      <c r="R300" s="142">
        <f>Q300*H300</f>
        <v>0</v>
      </c>
      <c r="S300" s="142">
        <v>0</v>
      </c>
      <c r="T300" s="143">
        <f>S300*H300</f>
        <v>0</v>
      </c>
      <c r="AR300" s="144" t="s">
        <v>153</v>
      </c>
      <c r="AT300" s="144" t="s">
        <v>243</v>
      </c>
      <c r="AU300" s="144" t="s">
        <v>89</v>
      </c>
      <c r="AY300" s="19" t="s">
        <v>241</v>
      </c>
      <c r="BE300" s="145">
        <f>IF(N300="základní",J300,0)</f>
        <v>0</v>
      </c>
      <c r="BF300" s="145">
        <f>IF(N300="snížená",J300,0)</f>
        <v>0</v>
      </c>
      <c r="BG300" s="145">
        <f>IF(N300="zákl. přenesená",J300,0)</f>
        <v>0</v>
      </c>
      <c r="BH300" s="145">
        <f>IF(N300="sníž. přenesená",J300,0)</f>
        <v>0</v>
      </c>
      <c r="BI300" s="145">
        <f>IF(N300="nulová",J300,0)</f>
        <v>0</v>
      </c>
      <c r="BJ300" s="19" t="s">
        <v>89</v>
      </c>
      <c r="BK300" s="145">
        <f>ROUND(I300*H300,2)</f>
        <v>0</v>
      </c>
      <c r="BL300" s="19" t="s">
        <v>153</v>
      </c>
      <c r="BM300" s="144" t="s">
        <v>2620</v>
      </c>
    </row>
    <row r="301" spans="2:65" s="1" customFormat="1" ht="19.5">
      <c r="B301" s="34"/>
      <c r="D301" s="146" t="s">
        <v>248</v>
      </c>
      <c r="F301" s="147" t="s">
        <v>8512</v>
      </c>
      <c r="I301" s="148"/>
      <c r="L301" s="34"/>
      <c r="M301" s="149"/>
      <c r="T301" s="55"/>
      <c r="AT301" s="19" t="s">
        <v>248</v>
      </c>
      <c r="AU301" s="19" t="s">
        <v>89</v>
      </c>
    </row>
    <row r="302" spans="2:65" s="1" customFormat="1" ht="21.75" customHeight="1">
      <c r="B302" s="34"/>
      <c r="C302" s="133" t="s">
        <v>1818</v>
      </c>
      <c r="D302" s="133" t="s">
        <v>243</v>
      </c>
      <c r="E302" s="134" t="s">
        <v>8513</v>
      </c>
      <c r="F302" s="135" t="s">
        <v>8413</v>
      </c>
      <c r="G302" s="136" t="s">
        <v>8414</v>
      </c>
      <c r="H302" s="137">
        <v>27</v>
      </c>
      <c r="I302" s="138"/>
      <c r="J302" s="139">
        <f>ROUND(I302*H302,2)</f>
        <v>0</v>
      </c>
      <c r="K302" s="135" t="s">
        <v>21</v>
      </c>
      <c r="L302" s="34"/>
      <c r="M302" s="140" t="s">
        <v>21</v>
      </c>
      <c r="N302" s="141" t="s">
        <v>45</v>
      </c>
      <c r="P302" s="142">
        <f>O302*H302</f>
        <v>0</v>
      </c>
      <c r="Q302" s="142">
        <v>0</v>
      </c>
      <c r="R302" s="142">
        <f>Q302*H302</f>
        <v>0</v>
      </c>
      <c r="S302" s="142">
        <v>0</v>
      </c>
      <c r="T302" s="143">
        <f>S302*H302</f>
        <v>0</v>
      </c>
      <c r="AR302" s="144" t="s">
        <v>153</v>
      </c>
      <c r="AT302" s="144" t="s">
        <v>243</v>
      </c>
      <c r="AU302" s="144" t="s">
        <v>89</v>
      </c>
      <c r="AY302" s="19" t="s">
        <v>241</v>
      </c>
      <c r="BE302" s="145">
        <f>IF(N302="základní",J302,0)</f>
        <v>0</v>
      </c>
      <c r="BF302" s="145">
        <f>IF(N302="snížená",J302,0)</f>
        <v>0</v>
      </c>
      <c r="BG302" s="145">
        <f>IF(N302="zákl. přenesená",J302,0)</f>
        <v>0</v>
      </c>
      <c r="BH302" s="145">
        <f>IF(N302="sníž. přenesená",J302,0)</f>
        <v>0</v>
      </c>
      <c r="BI302" s="145">
        <f>IF(N302="nulová",J302,0)</f>
        <v>0</v>
      </c>
      <c r="BJ302" s="19" t="s">
        <v>89</v>
      </c>
      <c r="BK302" s="145">
        <f>ROUND(I302*H302,2)</f>
        <v>0</v>
      </c>
      <c r="BL302" s="19" t="s">
        <v>153</v>
      </c>
      <c r="BM302" s="144" t="s">
        <v>2631</v>
      </c>
    </row>
    <row r="303" spans="2:65" s="1" customFormat="1" ht="19.5">
      <c r="B303" s="34"/>
      <c r="D303" s="146" t="s">
        <v>248</v>
      </c>
      <c r="F303" s="147" t="s">
        <v>8415</v>
      </c>
      <c r="I303" s="148"/>
      <c r="L303" s="34"/>
      <c r="M303" s="149"/>
      <c r="T303" s="55"/>
      <c r="AT303" s="19" t="s">
        <v>248</v>
      </c>
      <c r="AU303" s="19" t="s">
        <v>89</v>
      </c>
    </row>
    <row r="304" spans="2:65" s="1" customFormat="1" ht="21.75" customHeight="1">
      <c r="B304" s="34"/>
      <c r="C304" s="133" t="s">
        <v>1822</v>
      </c>
      <c r="D304" s="133" t="s">
        <v>243</v>
      </c>
      <c r="E304" s="134" t="s">
        <v>8514</v>
      </c>
      <c r="F304" s="135" t="s">
        <v>8515</v>
      </c>
      <c r="G304" s="136" t="s">
        <v>8414</v>
      </c>
      <c r="H304" s="137">
        <v>50</v>
      </c>
      <c r="I304" s="138"/>
      <c r="J304" s="139">
        <f>ROUND(I304*H304,2)</f>
        <v>0</v>
      </c>
      <c r="K304" s="135" t="s">
        <v>21</v>
      </c>
      <c r="L304" s="34"/>
      <c r="M304" s="140" t="s">
        <v>21</v>
      </c>
      <c r="N304" s="141" t="s">
        <v>45</v>
      </c>
      <c r="P304" s="142">
        <f>O304*H304</f>
        <v>0</v>
      </c>
      <c r="Q304" s="142">
        <v>0</v>
      </c>
      <c r="R304" s="142">
        <f>Q304*H304</f>
        <v>0</v>
      </c>
      <c r="S304" s="142">
        <v>0</v>
      </c>
      <c r="T304" s="143">
        <f>S304*H304</f>
        <v>0</v>
      </c>
      <c r="AR304" s="144" t="s">
        <v>153</v>
      </c>
      <c r="AT304" s="144" t="s">
        <v>243</v>
      </c>
      <c r="AU304" s="144" t="s">
        <v>89</v>
      </c>
      <c r="AY304" s="19" t="s">
        <v>241</v>
      </c>
      <c r="BE304" s="145">
        <f>IF(N304="základní",J304,0)</f>
        <v>0</v>
      </c>
      <c r="BF304" s="145">
        <f>IF(N304="snížená",J304,0)</f>
        <v>0</v>
      </c>
      <c r="BG304" s="145">
        <f>IF(N304="zákl. přenesená",J304,0)</f>
        <v>0</v>
      </c>
      <c r="BH304" s="145">
        <f>IF(N304="sníž. přenesená",J304,0)</f>
        <v>0</v>
      </c>
      <c r="BI304" s="145">
        <f>IF(N304="nulová",J304,0)</f>
        <v>0</v>
      </c>
      <c r="BJ304" s="19" t="s">
        <v>89</v>
      </c>
      <c r="BK304" s="145">
        <f>ROUND(I304*H304,2)</f>
        <v>0</v>
      </c>
      <c r="BL304" s="19" t="s">
        <v>153</v>
      </c>
      <c r="BM304" s="144" t="s">
        <v>2641</v>
      </c>
    </row>
    <row r="305" spans="2:65" s="1" customFormat="1" ht="19.5">
      <c r="B305" s="34"/>
      <c r="D305" s="146" t="s">
        <v>248</v>
      </c>
      <c r="F305" s="147" t="s">
        <v>8415</v>
      </c>
      <c r="I305" s="148"/>
      <c r="L305" s="34"/>
      <c r="M305" s="149"/>
      <c r="T305" s="55"/>
      <c r="AT305" s="19" t="s">
        <v>248</v>
      </c>
      <c r="AU305" s="19" t="s">
        <v>89</v>
      </c>
    </row>
    <row r="306" spans="2:65" s="1" customFormat="1" ht="21.75" customHeight="1">
      <c r="B306" s="34"/>
      <c r="C306" s="133" t="s">
        <v>1826</v>
      </c>
      <c r="D306" s="133" t="s">
        <v>243</v>
      </c>
      <c r="E306" s="134" t="s">
        <v>8516</v>
      </c>
      <c r="F306" s="135" t="s">
        <v>8517</v>
      </c>
      <c r="G306" s="136" t="s">
        <v>8414</v>
      </c>
      <c r="H306" s="137">
        <v>7</v>
      </c>
      <c r="I306" s="138"/>
      <c r="J306" s="139">
        <f>ROUND(I306*H306,2)</f>
        <v>0</v>
      </c>
      <c r="K306" s="135" t="s">
        <v>21</v>
      </c>
      <c r="L306" s="34"/>
      <c r="M306" s="140" t="s">
        <v>21</v>
      </c>
      <c r="N306" s="141" t="s">
        <v>45</v>
      </c>
      <c r="P306" s="142">
        <f>O306*H306</f>
        <v>0</v>
      </c>
      <c r="Q306" s="142">
        <v>0</v>
      </c>
      <c r="R306" s="142">
        <f>Q306*H306</f>
        <v>0</v>
      </c>
      <c r="S306" s="142">
        <v>0</v>
      </c>
      <c r="T306" s="143">
        <f>S306*H306</f>
        <v>0</v>
      </c>
      <c r="AR306" s="144" t="s">
        <v>153</v>
      </c>
      <c r="AT306" s="144" t="s">
        <v>243</v>
      </c>
      <c r="AU306" s="144" t="s">
        <v>89</v>
      </c>
      <c r="AY306" s="19" t="s">
        <v>241</v>
      </c>
      <c r="BE306" s="145">
        <f>IF(N306="základní",J306,0)</f>
        <v>0</v>
      </c>
      <c r="BF306" s="145">
        <f>IF(N306="snížená",J306,0)</f>
        <v>0</v>
      </c>
      <c r="BG306" s="145">
        <f>IF(N306="zákl. přenesená",J306,0)</f>
        <v>0</v>
      </c>
      <c r="BH306" s="145">
        <f>IF(N306="sníž. přenesená",J306,0)</f>
        <v>0</v>
      </c>
      <c r="BI306" s="145">
        <f>IF(N306="nulová",J306,0)</f>
        <v>0</v>
      </c>
      <c r="BJ306" s="19" t="s">
        <v>89</v>
      </c>
      <c r="BK306" s="145">
        <f>ROUND(I306*H306,2)</f>
        <v>0</v>
      </c>
      <c r="BL306" s="19" t="s">
        <v>153</v>
      </c>
      <c r="BM306" s="144" t="s">
        <v>2659</v>
      </c>
    </row>
    <row r="307" spans="2:65" s="1" customFormat="1" ht="19.5">
      <c r="B307" s="34"/>
      <c r="D307" s="146" t="s">
        <v>248</v>
      </c>
      <c r="F307" s="147" t="s">
        <v>8415</v>
      </c>
      <c r="I307" s="148"/>
      <c r="L307" s="34"/>
      <c r="M307" s="149"/>
      <c r="T307" s="55"/>
      <c r="AT307" s="19" t="s">
        <v>248</v>
      </c>
      <c r="AU307" s="19" t="s">
        <v>89</v>
      </c>
    </row>
    <row r="308" spans="2:65" s="1" customFormat="1" ht="21.75" customHeight="1">
      <c r="B308" s="34"/>
      <c r="C308" s="133" t="s">
        <v>1830</v>
      </c>
      <c r="D308" s="133" t="s">
        <v>243</v>
      </c>
      <c r="E308" s="134" t="s">
        <v>8518</v>
      </c>
      <c r="F308" s="135" t="s">
        <v>8519</v>
      </c>
      <c r="G308" s="136" t="s">
        <v>8414</v>
      </c>
      <c r="H308" s="137">
        <v>2</v>
      </c>
      <c r="I308" s="138"/>
      <c r="J308" s="139">
        <f>ROUND(I308*H308,2)</f>
        <v>0</v>
      </c>
      <c r="K308" s="135" t="s">
        <v>21</v>
      </c>
      <c r="L308" s="34"/>
      <c r="M308" s="140" t="s">
        <v>21</v>
      </c>
      <c r="N308" s="141" t="s">
        <v>45</v>
      </c>
      <c r="P308" s="142">
        <f>O308*H308</f>
        <v>0</v>
      </c>
      <c r="Q308" s="142">
        <v>0</v>
      </c>
      <c r="R308" s="142">
        <f>Q308*H308</f>
        <v>0</v>
      </c>
      <c r="S308" s="142">
        <v>0</v>
      </c>
      <c r="T308" s="143">
        <f>S308*H308</f>
        <v>0</v>
      </c>
      <c r="AR308" s="144" t="s">
        <v>153</v>
      </c>
      <c r="AT308" s="144" t="s">
        <v>243</v>
      </c>
      <c r="AU308" s="144" t="s">
        <v>89</v>
      </c>
      <c r="AY308" s="19" t="s">
        <v>241</v>
      </c>
      <c r="BE308" s="145">
        <f>IF(N308="základní",J308,0)</f>
        <v>0</v>
      </c>
      <c r="BF308" s="145">
        <f>IF(N308="snížená",J308,0)</f>
        <v>0</v>
      </c>
      <c r="BG308" s="145">
        <f>IF(N308="zákl. přenesená",J308,0)</f>
        <v>0</v>
      </c>
      <c r="BH308" s="145">
        <f>IF(N308="sníž. přenesená",J308,0)</f>
        <v>0</v>
      </c>
      <c r="BI308" s="145">
        <f>IF(N308="nulová",J308,0)</f>
        <v>0</v>
      </c>
      <c r="BJ308" s="19" t="s">
        <v>89</v>
      </c>
      <c r="BK308" s="145">
        <f>ROUND(I308*H308,2)</f>
        <v>0</v>
      </c>
      <c r="BL308" s="19" t="s">
        <v>153</v>
      </c>
      <c r="BM308" s="144" t="s">
        <v>2669</v>
      </c>
    </row>
    <row r="309" spans="2:65" s="1" customFormat="1" ht="19.5">
      <c r="B309" s="34"/>
      <c r="D309" s="146" t="s">
        <v>248</v>
      </c>
      <c r="F309" s="147" t="s">
        <v>8415</v>
      </c>
      <c r="I309" s="148"/>
      <c r="L309" s="34"/>
      <c r="M309" s="149"/>
      <c r="T309" s="55"/>
      <c r="AT309" s="19" t="s">
        <v>248</v>
      </c>
      <c r="AU309" s="19" t="s">
        <v>89</v>
      </c>
    </row>
    <row r="310" spans="2:65" s="1" customFormat="1" ht="24.2" customHeight="1">
      <c r="B310" s="34"/>
      <c r="C310" s="133" t="s">
        <v>1834</v>
      </c>
      <c r="D310" s="133" t="s">
        <v>243</v>
      </c>
      <c r="E310" s="134" t="s">
        <v>8520</v>
      </c>
      <c r="F310" s="135" t="s">
        <v>8521</v>
      </c>
      <c r="G310" s="136" t="s">
        <v>8414</v>
      </c>
      <c r="H310" s="137">
        <v>25</v>
      </c>
      <c r="I310" s="138"/>
      <c r="J310" s="139">
        <f>ROUND(I310*H310,2)</f>
        <v>0</v>
      </c>
      <c r="K310" s="135" t="s">
        <v>21</v>
      </c>
      <c r="L310" s="34"/>
      <c r="M310" s="140" t="s">
        <v>21</v>
      </c>
      <c r="N310" s="141" t="s">
        <v>45</v>
      </c>
      <c r="P310" s="142">
        <f>O310*H310</f>
        <v>0</v>
      </c>
      <c r="Q310" s="142">
        <v>0</v>
      </c>
      <c r="R310" s="142">
        <f>Q310*H310</f>
        <v>0</v>
      </c>
      <c r="S310" s="142">
        <v>0</v>
      </c>
      <c r="T310" s="143">
        <f>S310*H310</f>
        <v>0</v>
      </c>
      <c r="AR310" s="144" t="s">
        <v>153</v>
      </c>
      <c r="AT310" s="144" t="s">
        <v>243</v>
      </c>
      <c r="AU310" s="144" t="s">
        <v>89</v>
      </c>
      <c r="AY310" s="19" t="s">
        <v>241</v>
      </c>
      <c r="BE310" s="145">
        <f>IF(N310="základní",J310,0)</f>
        <v>0</v>
      </c>
      <c r="BF310" s="145">
        <f>IF(N310="snížená",J310,0)</f>
        <v>0</v>
      </c>
      <c r="BG310" s="145">
        <f>IF(N310="zákl. přenesená",J310,0)</f>
        <v>0</v>
      </c>
      <c r="BH310" s="145">
        <f>IF(N310="sníž. přenesená",J310,0)</f>
        <v>0</v>
      </c>
      <c r="BI310" s="145">
        <f>IF(N310="nulová",J310,0)</f>
        <v>0</v>
      </c>
      <c r="BJ310" s="19" t="s">
        <v>89</v>
      </c>
      <c r="BK310" s="145">
        <f>ROUND(I310*H310,2)</f>
        <v>0</v>
      </c>
      <c r="BL310" s="19" t="s">
        <v>153</v>
      </c>
      <c r="BM310" s="144" t="s">
        <v>2680</v>
      </c>
    </row>
    <row r="311" spans="2:65" s="1" customFormat="1" ht="39">
      <c r="B311" s="34"/>
      <c r="D311" s="146" t="s">
        <v>248</v>
      </c>
      <c r="F311" s="147" t="s">
        <v>8429</v>
      </c>
      <c r="I311" s="148"/>
      <c r="L311" s="34"/>
      <c r="M311" s="149"/>
      <c r="T311" s="55"/>
      <c r="AT311" s="19" t="s">
        <v>248</v>
      </c>
      <c r="AU311" s="19" t="s">
        <v>89</v>
      </c>
    </row>
    <row r="312" spans="2:65" s="1" customFormat="1" ht="24.2" customHeight="1">
      <c r="B312" s="34"/>
      <c r="C312" s="133" t="s">
        <v>1839</v>
      </c>
      <c r="D312" s="133" t="s">
        <v>243</v>
      </c>
      <c r="E312" s="134" t="s">
        <v>8522</v>
      </c>
      <c r="F312" s="135" t="s">
        <v>8428</v>
      </c>
      <c r="G312" s="136" t="s">
        <v>8414</v>
      </c>
      <c r="H312" s="137">
        <v>96</v>
      </c>
      <c r="I312" s="138"/>
      <c r="J312" s="139">
        <f>ROUND(I312*H312,2)</f>
        <v>0</v>
      </c>
      <c r="K312" s="135" t="s">
        <v>21</v>
      </c>
      <c r="L312" s="34"/>
      <c r="M312" s="140" t="s">
        <v>21</v>
      </c>
      <c r="N312" s="141" t="s">
        <v>45</v>
      </c>
      <c r="P312" s="142">
        <f>O312*H312</f>
        <v>0</v>
      </c>
      <c r="Q312" s="142">
        <v>0</v>
      </c>
      <c r="R312" s="142">
        <f>Q312*H312</f>
        <v>0</v>
      </c>
      <c r="S312" s="142">
        <v>0</v>
      </c>
      <c r="T312" s="143">
        <f>S312*H312</f>
        <v>0</v>
      </c>
      <c r="AR312" s="144" t="s">
        <v>153</v>
      </c>
      <c r="AT312" s="144" t="s">
        <v>243</v>
      </c>
      <c r="AU312" s="144" t="s">
        <v>89</v>
      </c>
      <c r="AY312" s="19" t="s">
        <v>241</v>
      </c>
      <c r="BE312" s="145">
        <f>IF(N312="základní",J312,0)</f>
        <v>0</v>
      </c>
      <c r="BF312" s="145">
        <f>IF(N312="snížená",J312,0)</f>
        <v>0</v>
      </c>
      <c r="BG312" s="145">
        <f>IF(N312="zákl. přenesená",J312,0)</f>
        <v>0</v>
      </c>
      <c r="BH312" s="145">
        <f>IF(N312="sníž. přenesená",J312,0)</f>
        <v>0</v>
      </c>
      <c r="BI312" s="145">
        <f>IF(N312="nulová",J312,0)</f>
        <v>0</v>
      </c>
      <c r="BJ312" s="19" t="s">
        <v>89</v>
      </c>
      <c r="BK312" s="145">
        <f>ROUND(I312*H312,2)</f>
        <v>0</v>
      </c>
      <c r="BL312" s="19" t="s">
        <v>153</v>
      </c>
      <c r="BM312" s="144" t="s">
        <v>2691</v>
      </c>
    </row>
    <row r="313" spans="2:65" s="1" customFormat="1" ht="39">
      <c r="B313" s="34"/>
      <c r="D313" s="146" t="s">
        <v>248</v>
      </c>
      <c r="F313" s="147" t="s">
        <v>8429</v>
      </c>
      <c r="I313" s="148"/>
      <c r="L313" s="34"/>
      <c r="M313" s="149"/>
      <c r="T313" s="55"/>
      <c r="AT313" s="19" t="s">
        <v>248</v>
      </c>
      <c r="AU313" s="19" t="s">
        <v>89</v>
      </c>
    </row>
    <row r="314" spans="2:65" s="1" customFormat="1" ht="24.2" customHeight="1">
      <c r="B314" s="34"/>
      <c r="C314" s="133" t="s">
        <v>1843</v>
      </c>
      <c r="D314" s="133" t="s">
        <v>243</v>
      </c>
      <c r="E314" s="134" t="s">
        <v>8523</v>
      </c>
      <c r="F314" s="135" t="s">
        <v>8435</v>
      </c>
      <c r="G314" s="136" t="s">
        <v>5147</v>
      </c>
      <c r="H314" s="137">
        <v>1</v>
      </c>
      <c r="I314" s="138"/>
      <c r="J314" s="139">
        <f>ROUND(I314*H314,2)</f>
        <v>0</v>
      </c>
      <c r="K314" s="135" t="s">
        <v>21</v>
      </c>
      <c r="L314" s="34"/>
      <c r="M314" s="140" t="s">
        <v>21</v>
      </c>
      <c r="N314" s="141" t="s">
        <v>45</v>
      </c>
      <c r="P314" s="142">
        <f>O314*H314</f>
        <v>0</v>
      </c>
      <c r="Q314" s="142">
        <v>0</v>
      </c>
      <c r="R314" s="142">
        <f>Q314*H314</f>
        <v>0</v>
      </c>
      <c r="S314" s="142">
        <v>0</v>
      </c>
      <c r="T314" s="143">
        <f>S314*H314</f>
        <v>0</v>
      </c>
      <c r="AR314" s="144" t="s">
        <v>153</v>
      </c>
      <c r="AT314" s="144" t="s">
        <v>243</v>
      </c>
      <c r="AU314" s="144" t="s">
        <v>89</v>
      </c>
      <c r="AY314" s="19" t="s">
        <v>241</v>
      </c>
      <c r="BE314" s="145">
        <f>IF(N314="základní",J314,0)</f>
        <v>0</v>
      </c>
      <c r="BF314" s="145">
        <f>IF(N314="snížená",J314,0)</f>
        <v>0</v>
      </c>
      <c r="BG314" s="145">
        <f>IF(N314="zákl. přenesená",J314,0)</f>
        <v>0</v>
      </c>
      <c r="BH314" s="145">
        <f>IF(N314="sníž. přenesená",J314,0)</f>
        <v>0</v>
      </c>
      <c r="BI314" s="145">
        <f>IF(N314="nulová",J314,0)</f>
        <v>0</v>
      </c>
      <c r="BJ314" s="19" t="s">
        <v>89</v>
      </c>
      <c r="BK314" s="145">
        <f>ROUND(I314*H314,2)</f>
        <v>0</v>
      </c>
      <c r="BL314" s="19" t="s">
        <v>153</v>
      </c>
      <c r="BM314" s="144" t="s">
        <v>2721</v>
      </c>
    </row>
    <row r="315" spans="2:65" s="1" customFormat="1" ht="16.5" customHeight="1">
      <c r="B315" s="34"/>
      <c r="C315" s="133" t="s">
        <v>1847</v>
      </c>
      <c r="D315" s="133" t="s">
        <v>243</v>
      </c>
      <c r="E315" s="134" t="s">
        <v>8524</v>
      </c>
      <c r="F315" s="135" t="s">
        <v>8437</v>
      </c>
      <c r="G315" s="136" t="s">
        <v>5147</v>
      </c>
      <c r="H315" s="137">
        <v>0.01</v>
      </c>
      <c r="I315" s="138"/>
      <c r="J315" s="139">
        <f>ROUND(I315*H315,2)</f>
        <v>0</v>
      </c>
      <c r="K315" s="135" t="s">
        <v>21</v>
      </c>
      <c r="L315" s="34"/>
      <c r="M315" s="140" t="s">
        <v>21</v>
      </c>
      <c r="N315" s="141" t="s">
        <v>45</v>
      </c>
      <c r="P315" s="142">
        <f>O315*H315</f>
        <v>0</v>
      </c>
      <c r="Q315" s="142">
        <v>0</v>
      </c>
      <c r="R315" s="142">
        <f>Q315*H315</f>
        <v>0</v>
      </c>
      <c r="S315" s="142">
        <v>0</v>
      </c>
      <c r="T315" s="143">
        <f>S315*H315</f>
        <v>0</v>
      </c>
      <c r="AR315" s="144" t="s">
        <v>153</v>
      </c>
      <c r="AT315" s="144" t="s">
        <v>243</v>
      </c>
      <c r="AU315" s="144" t="s">
        <v>89</v>
      </c>
      <c r="AY315" s="19" t="s">
        <v>241</v>
      </c>
      <c r="BE315" s="145">
        <f>IF(N315="základní",J315,0)</f>
        <v>0</v>
      </c>
      <c r="BF315" s="145">
        <f>IF(N315="snížená",J315,0)</f>
        <v>0</v>
      </c>
      <c r="BG315" s="145">
        <f>IF(N315="zákl. přenesená",J315,0)</f>
        <v>0</v>
      </c>
      <c r="BH315" s="145">
        <f>IF(N315="sníž. přenesená",J315,0)</f>
        <v>0</v>
      </c>
      <c r="BI315" s="145">
        <f>IF(N315="nulová",J315,0)</f>
        <v>0</v>
      </c>
      <c r="BJ315" s="19" t="s">
        <v>89</v>
      </c>
      <c r="BK315" s="145">
        <f>ROUND(I315*H315,2)</f>
        <v>0</v>
      </c>
      <c r="BL315" s="19" t="s">
        <v>153</v>
      </c>
      <c r="BM315" s="144" t="s">
        <v>2731</v>
      </c>
    </row>
    <row r="316" spans="2:65" s="1" customFormat="1" ht="16.5" customHeight="1">
      <c r="B316" s="34"/>
      <c r="C316" s="133" t="s">
        <v>1851</v>
      </c>
      <c r="D316" s="133" t="s">
        <v>243</v>
      </c>
      <c r="E316" s="134" t="s">
        <v>8525</v>
      </c>
      <c r="F316" s="135" t="s">
        <v>8439</v>
      </c>
      <c r="G316" s="136" t="s">
        <v>5147</v>
      </c>
      <c r="H316" s="137">
        <v>0.01</v>
      </c>
      <c r="I316" s="138"/>
      <c r="J316" s="139">
        <f>ROUND(I316*H316,2)</f>
        <v>0</v>
      </c>
      <c r="K316" s="135" t="s">
        <v>21</v>
      </c>
      <c r="L316" s="34"/>
      <c r="M316" s="140" t="s">
        <v>21</v>
      </c>
      <c r="N316" s="141" t="s">
        <v>45</v>
      </c>
      <c r="P316" s="142">
        <f>O316*H316</f>
        <v>0</v>
      </c>
      <c r="Q316" s="142">
        <v>0</v>
      </c>
      <c r="R316" s="142">
        <f>Q316*H316</f>
        <v>0</v>
      </c>
      <c r="S316" s="142">
        <v>0</v>
      </c>
      <c r="T316" s="143">
        <f>S316*H316</f>
        <v>0</v>
      </c>
      <c r="AR316" s="144" t="s">
        <v>153</v>
      </c>
      <c r="AT316" s="144" t="s">
        <v>243</v>
      </c>
      <c r="AU316" s="144" t="s">
        <v>89</v>
      </c>
      <c r="AY316" s="19" t="s">
        <v>241</v>
      </c>
      <c r="BE316" s="145">
        <f>IF(N316="základní",J316,0)</f>
        <v>0</v>
      </c>
      <c r="BF316" s="145">
        <f>IF(N316="snížená",J316,0)</f>
        <v>0</v>
      </c>
      <c r="BG316" s="145">
        <f>IF(N316="zákl. přenesená",J316,0)</f>
        <v>0</v>
      </c>
      <c r="BH316" s="145">
        <f>IF(N316="sníž. přenesená",J316,0)</f>
        <v>0</v>
      </c>
      <c r="BI316" s="145">
        <f>IF(N316="nulová",J316,0)</f>
        <v>0</v>
      </c>
      <c r="BJ316" s="19" t="s">
        <v>89</v>
      </c>
      <c r="BK316" s="145">
        <f>ROUND(I316*H316,2)</f>
        <v>0</v>
      </c>
      <c r="BL316" s="19" t="s">
        <v>153</v>
      </c>
      <c r="BM316" s="144" t="s">
        <v>373</v>
      </c>
    </row>
    <row r="317" spans="2:65" s="11" customFormat="1" ht="22.9" customHeight="1">
      <c r="B317" s="121"/>
      <c r="D317" s="122" t="s">
        <v>72</v>
      </c>
      <c r="E317" s="131" t="s">
        <v>8526</v>
      </c>
      <c r="F317" s="131" t="s">
        <v>8527</v>
      </c>
      <c r="I317" s="124"/>
      <c r="J317" s="132">
        <f>BK317</f>
        <v>0</v>
      </c>
      <c r="L317" s="121"/>
      <c r="M317" s="126"/>
      <c r="P317" s="127">
        <f>SUM(P318:P389)</f>
        <v>0</v>
      </c>
      <c r="R317" s="127">
        <f>SUM(R318:R389)</f>
        <v>0</v>
      </c>
      <c r="T317" s="128">
        <f>SUM(T318:T389)</f>
        <v>0</v>
      </c>
      <c r="AR317" s="122" t="s">
        <v>81</v>
      </c>
      <c r="AT317" s="129" t="s">
        <v>72</v>
      </c>
      <c r="AU317" s="129" t="s">
        <v>81</v>
      </c>
      <c r="AY317" s="122" t="s">
        <v>241</v>
      </c>
      <c r="BK317" s="130">
        <f>SUM(BK318:BK389)</f>
        <v>0</v>
      </c>
    </row>
    <row r="318" spans="2:65" s="1" customFormat="1" ht="37.9" customHeight="1">
      <c r="B318" s="34"/>
      <c r="C318" s="133" t="s">
        <v>1856</v>
      </c>
      <c r="D318" s="133" t="s">
        <v>243</v>
      </c>
      <c r="E318" s="134" t="s">
        <v>8528</v>
      </c>
      <c r="F318" s="135" t="s">
        <v>8529</v>
      </c>
      <c r="G318" s="136" t="s">
        <v>5147</v>
      </c>
      <c r="H318" s="137">
        <v>1</v>
      </c>
      <c r="I318" s="138"/>
      <c r="J318" s="139">
        <f>ROUND(I318*H318,2)</f>
        <v>0</v>
      </c>
      <c r="K318" s="135" t="s">
        <v>21</v>
      </c>
      <c r="L318" s="34"/>
      <c r="M318" s="140" t="s">
        <v>21</v>
      </c>
      <c r="N318" s="141" t="s">
        <v>45</v>
      </c>
      <c r="P318" s="142">
        <f>O318*H318</f>
        <v>0</v>
      </c>
      <c r="Q318" s="142">
        <v>0</v>
      </c>
      <c r="R318" s="142">
        <f>Q318*H318</f>
        <v>0</v>
      </c>
      <c r="S318" s="142">
        <v>0</v>
      </c>
      <c r="T318" s="143">
        <f>S318*H318</f>
        <v>0</v>
      </c>
      <c r="AR318" s="144" t="s">
        <v>153</v>
      </c>
      <c r="AT318" s="144" t="s">
        <v>243</v>
      </c>
      <c r="AU318" s="144" t="s">
        <v>89</v>
      </c>
      <c r="AY318" s="19" t="s">
        <v>241</v>
      </c>
      <c r="BE318" s="145">
        <f>IF(N318="základní",J318,0)</f>
        <v>0</v>
      </c>
      <c r="BF318" s="145">
        <f>IF(N318="snížená",J318,0)</f>
        <v>0</v>
      </c>
      <c r="BG318" s="145">
        <f>IF(N318="zákl. přenesená",J318,0)</f>
        <v>0</v>
      </c>
      <c r="BH318" s="145">
        <f>IF(N318="sníž. přenesená",J318,0)</f>
        <v>0</v>
      </c>
      <c r="BI318" s="145">
        <f>IF(N318="nulová",J318,0)</f>
        <v>0</v>
      </c>
      <c r="BJ318" s="19" t="s">
        <v>89</v>
      </c>
      <c r="BK318" s="145">
        <f>ROUND(I318*H318,2)</f>
        <v>0</v>
      </c>
      <c r="BL318" s="19" t="s">
        <v>153</v>
      </c>
      <c r="BM318" s="144" t="s">
        <v>2750</v>
      </c>
    </row>
    <row r="319" spans="2:65" s="1" customFormat="1" ht="19.5">
      <c r="B319" s="34"/>
      <c r="D319" s="146" t="s">
        <v>248</v>
      </c>
      <c r="F319" s="147" t="s">
        <v>8530</v>
      </c>
      <c r="I319" s="148"/>
      <c r="L319" s="34"/>
      <c r="M319" s="149"/>
      <c r="T319" s="55"/>
      <c r="AT319" s="19" t="s">
        <v>248</v>
      </c>
      <c r="AU319" s="19" t="s">
        <v>89</v>
      </c>
    </row>
    <row r="320" spans="2:65" s="1" customFormat="1" ht="24.2" customHeight="1">
      <c r="B320" s="34"/>
      <c r="C320" s="133" t="s">
        <v>1864</v>
      </c>
      <c r="D320" s="133" t="s">
        <v>243</v>
      </c>
      <c r="E320" s="134" t="s">
        <v>8531</v>
      </c>
      <c r="F320" s="135" t="s">
        <v>8532</v>
      </c>
      <c r="G320" s="136" t="s">
        <v>5147</v>
      </c>
      <c r="H320" s="137">
        <v>1</v>
      </c>
      <c r="I320" s="138"/>
      <c r="J320" s="139">
        <f>ROUND(I320*H320,2)</f>
        <v>0</v>
      </c>
      <c r="K320" s="135" t="s">
        <v>21</v>
      </c>
      <c r="L320" s="34"/>
      <c r="M320" s="140" t="s">
        <v>21</v>
      </c>
      <c r="N320" s="141" t="s">
        <v>45</v>
      </c>
      <c r="P320" s="142">
        <f>O320*H320</f>
        <v>0</v>
      </c>
      <c r="Q320" s="142">
        <v>0</v>
      </c>
      <c r="R320" s="142">
        <f>Q320*H320</f>
        <v>0</v>
      </c>
      <c r="S320" s="142">
        <v>0</v>
      </c>
      <c r="T320" s="143">
        <f>S320*H320</f>
        <v>0</v>
      </c>
      <c r="AR320" s="144" t="s">
        <v>153</v>
      </c>
      <c r="AT320" s="144" t="s">
        <v>243</v>
      </c>
      <c r="AU320" s="144" t="s">
        <v>89</v>
      </c>
      <c r="AY320" s="19" t="s">
        <v>241</v>
      </c>
      <c r="BE320" s="145">
        <f>IF(N320="základní",J320,0)</f>
        <v>0</v>
      </c>
      <c r="BF320" s="145">
        <f>IF(N320="snížená",J320,0)</f>
        <v>0</v>
      </c>
      <c r="BG320" s="145">
        <f>IF(N320="zákl. přenesená",J320,0)</f>
        <v>0</v>
      </c>
      <c r="BH320" s="145">
        <f>IF(N320="sníž. přenesená",J320,0)</f>
        <v>0</v>
      </c>
      <c r="BI320" s="145">
        <f>IF(N320="nulová",J320,0)</f>
        <v>0</v>
      </c>
      <c r="BJ320" s="19" t="s">
        <v>89</v>
      </c>
      <c r="BK320" s="145">
        <f>ROUND(I320*H320,2)</f>
        <v>0</v>
      </c>
      <c r="BL320" s="19" t="s">
        <v>153</v>
      </c>
      <c r="BM320" s="144" t="s">
        <v>2760</v>
      </c>
    </row>
    <row r="321" spans="2:65" s="1" customFormat="1" ht="19.5">
      <c r="B321" s="34"/>
      <c r="D321" s="146" t="s">
        <v>248</v>
      </c>
      <c r="F321" s="147" t="s">
        <v>8533</v>
      </c>
      <c r="I321" s="148"/>
      <c r="L321" s="34"/>
      <c r="M321" s="149"/>
      <c r="T321" s="55"/>
      <c r="AT321" s="19" t="s">
        <v>248</v>
      </c>
      <c r="AU321" s="19" t="s">
        <v>89</v>
      </c>
    </row>
    <row r="322" spans="2:65" s="1" customFormat="1" ht="33" customHeight="1">
      <c r="B322" s="34"/>
      <c r="C322" s="133" t="s">
        <v>1870</v>
      </c>
      <c r="D322" s="133" t="s">
        <v>243</v>
      </c>
      <c r="E322" s="134" t="s">
        <v>8534</v>
      </c>
      <c r="F322" s="135" t="s">
        <v>8535</v>
      </c>
      <c r="G322" s="136" t="s">
        <v>5147</v>
      </c>
      <c r="H322" s="137">
        <v>1</v>
      </c>
      <c r="I322" s="138"/>
      <c r="J322" s="139">
        <f>ROUND(I322*H322,2)</f>
        <v>0</v>
      </c>
      <c r="K322" s="135" t="s">
        <v>21</v>
      </c>
      <c r="L322" s="34"/>
      <c r="M322" s="140" t="s">
        <v>21</v>
      </c>
      <c r="N322" s="141" t="s">
        <v>45</v>
      </c>
      <c r="P322" s="142">
        <f>O322*H322</f>
        <v>0</v>
      </c>
      <c r="Q322" s="142">
        <v>0</v>
      </c>
      <c r="R322" s="142">
        <f>Q322*H322</f>
        <v>0</v>
      </c>
      <c r="S322" s="142">
        <v>0</v>
      </c>
      <c r="T322" s="143">
        <f>S322*H322</f>
        <v>0</v>
      </c>
      <c r="AR322" s="144" t="s">
        <v>153</v>
      </c>
      <c r="AT322" s="144" t="s">
        <v>243</v>
      </c>
      <c r="AU322" s="144" t="s">
        <v>89</v>
      </c>
      <c r="AY322" s="19" t="s">
        <v>241</v>
      </c>
      <c r="BE322" s="145">
        <f>IF(N322="základní",J322,0)</f>
        <v>0</v>
      </c>
      <c r="BF322" s="145">
        <f>IF(N322="snížená",J322,0)</f>
        <v>0</v>
      </c>
      <c r="BG322" s="145">
        <f>IF(N322="zákl. přenesená",J322,0)</f>
        <v>0</v>
      </c>
      <c r="BH322" s="145">
        <f>IF(N322="sníž. přenesená",J322,0)</f>
        <v>0</v>
      </c>
      <c r="BI322" s="145">
        <f>IF(N322="nulová",J322,0)</f>
        <v>0</v>
      </c>
      <c r="BJ322" s="19" t="s">
        <v>89</v>
      </c>
      <c r="BK322" s="145">
        <f>ROUND(I322*H322,2)</f>
        <v>0</v>
      </c>
      <c r="BL322" s="19" t="s">
        <v>153</v>
      </c>
      <c r="BM322" s="144" t="s">
        <v>2770</v>
      </c>
    </row>
    <row r="323" spans="2:65" s="1" customFormat="1" ht="19.5">
      <c r="B323" s="34"/>
      <c r="D323" s="146" t="s">
        <v>248</v>
      </c>
      <c r="F323" s="147" t="s">
        <v>8536</v>
      </c>
      <c r="I323" s="148"/>
      <c r="L323" s="34"/>
      <c r="M323" s="149"/>
      <c r="T323" s="55"/>
      <c r="AT323" s="19" t="s">
        <v>248</v>
      </c>
      <c r="AU323" s="19" t="s">
        <v>89</v>
      </c>
    </row>
    <row r="324" spans="2:65" s="1" customFormat="1" ht="16.5" customHeight="1">
      <c r="B324" s="34"/>
      <c r="C324" s="133" t="s">
        <v>1876</v>
      </c>
      <c r="D324" s="133" t="s">
        <v>243</v>
      </c>
      <c r="E324" s="134" t="s">
        <v>8537</v>
      </c>
      <c r="F324" s="135" t="s">
        <v>8538</v>
      </c>
      <c r="G324" s="136" t="s">
        <v>5147</v>
      </c>
      <c r="H324" s="137">
        <v>1</v>
      </c>
      <c r="I324" s="138"/>
      <c r="J324" s="139">
        <f>ROUND(I324*H324,2)</f>
        <v>0</v>
      </c>
      <c r="K324" s="135" t="s">
        <v>21</v>
      </c>
      <c r="L324" s="34"/>
      <c r="M324" s="140" t="s">
        <v>21</v>
      </c>
      <c r="N324" s="141" t="s">
        <v>45</v>
      </c>
      <c r="P324" s="142">
        <f>O324*H324</f>
        <v>0</v>
      </c>
      <c r="Q324" s="142">
        <v>0</v>
      </c>
      <c r="R324" s="142">
        <f>Q324*H324</f>
        <v>0</v>
      </c>
      <c r="S324" s="142">
        <v>0</v>
      </c>
      <c r="T324" s="143">
        <f>S324*H324</f>
        <v>0</v>
      </c>
      <c r="AR324" s="144" t="s">
        <v>153</v>
      </c>
      <c r="AT324" s="144" t="s">
        <v>243</v>
      </c>
      <c r="AU324" s="144" t="s">
        <v>89</v>
      </c>
      <c r="AY324" s="19" t="s">
        <v>241</v>
      </c>
      <c r="BE324" s="145">
        <f>IF(N324="základní",J324,0)</f>
        <v>0</v>
      </c>
      <c r="BF324" s="145">
        <f>IF(N324="snížená",J324,0)</f>
        <v>0</v>
      </c>
      <c r="BG324" s="145">
        <f>IF(N324="zákl. přenesená",J324,0)</f>
        <v>0</v>
      </c>
      <c r="BH324" s="145">
        <f>IF(N324="sníž. přenesená",J324,0)</f>
        <v>0</v>
      </c>
      <c r="BI324" s="145">
        <f>IF(N324="nulová",J324,0)</f>
        <v>0</v>
      </c>
      <c r="BJ324" s="19" t="s">
        <v>89</v>
      </c>
      <c r="BK324" s="145">
        <f>ROUND(I324*H324,2)</f>
        <v>0</v>
      </c>
      <c r="BL324" s="19" t="s">
        <v>153</v>
      </c>
      <c r="BM324" s="144" t="s">
        <v>2806</v>
      </c>
    </row>
    <row r="325" spans="2:65" s="1" customFormat="1" ht="16.5" customHeight="1">
      <c r="B325" s="34"/>
      <c r="C325" s="133" t="s">
        <v>1881</v>
      </c>
      <c r="D325" s="133" t="s">
        <v>243</v>
      </c>
      <c r="E325" s="134" t="s">
        <v>8539</v>
      </c>
      <c r="F325" s="135" t="s">
        <v>8540</v>
      </c>
      <c r="G325" s="136" t="s">
        <v>5147</v>
      </c>
      <c r="H325" s="137">
        <v>1</v>
      </c>
      <c r="I325" s="138"/>
      <c r="J325" s="139">
        <f>ROUND(I325*H325,2)</f>
        <v>0</v>
      </c>
      <c r="K325" s="135" t="s">
        <v>21</v>
      </c>
      <c r="L325" s="34"/>
      <c r="M325" s="140" t="s">
        <v>21</v>
      </c>
      <c r="N325" s="141" t="s">
        <v>45</v>
      </c>
      <c r="P325" s="142">
        <f>O325*H325</f>
        <v>0</v>
      </c>
      <c r="Q325" s="142">
        <v>0</v>
      </c>
      <c r="R325" s="142">
        <f>Q325*H325</f>
        <v>0</v>
      </c>
      <c r="S325" s="142">
        <v>0</v>
      </c>
      <c r="T325" s="143">
        <f>S325*H325</f>
        <v>0</v>
      </c>
      <c r="AR325" s="144" t="s">
        <v>153</v>
      </c>
      <c r="AT325" s="144" t="s">
        <v>243</v>
      </c>
      <c r="AU325" s="144" t="s">
        <v>89</v>
      </c>
      <c r="AY325" s="19" t="s">
        <v>241</v>
      </c>
      <c r="BE325" s="145">
        <f>IF(N325="základní",J325,0)</f>
        <v>0</v>
      </c>
      <c r="BF325" s="145">
        <f>IF(N325="snížená",J325,0)</f>
        <v>0</v>
      </c>
      <c r="BG325" s="145">
        <f>IF(N325="zákl. přenesená",J325,0)</f>
        <v>0</v>
      </c>
      <c r="BH325" s="145">
        <f>IF(N325="sníž. přenesená",J325,0)</f>
        <v>0</v>
      </c>
      <c r="BI325" s="145">
        <f>IF(N325="nulová",J325,0)</f>
        <v>0</v>
      </c>
      <c r="BJ325" s="19" t="s">
        <v>89</v>
      </c>
      <c r="BK325" s="145">
        <f>ROUND(I325*H325,2)</f>
        <v>0</v>
      </c>
      <c r="BL325" s="19" t="s">
        <v>153</v>
      </c>
      <c r="BM325" s="144" t="s">
        <v>2823</v>
      </c>
    </row>
    <row r="326" spans="2:65" s="1" customFormat="1" ht="24.2" customHeight="1">
      <c r="B326" s="34"/>
      <c r="C326" s="133" t="s">
        <v>1886</v>
      </c>
      <c r="D326" s="133" t="s">
        <v>243</v>
      </c>
      <c r="E326" s="134" t="s">
        <v>8541</v>
      </c>
      <c r="F326" s="135" t="s">
        <v>8542</v>
      </c>
      <c r="G326" s="136" t="s">
        <v>513</v>
      </c>
      <c r="H326" s="137">
        <v>50</v>
      </c>
      <c r="I326" s="138"/>
      <c r="J326" s="139">
        <f>ROUND(I326*H326,2)</f>
        <v>0</v>
      </c>
      <c r="K326" s="135" t="s">
        <v>21</v>
      </c>
      <c r="L326" s="34"/>
      <c r="M326" s="140" t="s">
        <v>21</v>
      </c>
      <c r="N326" s="141" t="s">
        <v>45</v>
      </c>
      <c r="P326" s="142">
        <f>O326*H326</f>
        <v>0</v>
      </c>
      <c r="Q326" s="142">
        <v>0</v>
      </c>
      <c r="R326" s="142">
        <f>Q326*H326</f>
        <v>0</v>
      </c>
      <c r="S326" s="142">
        <v>0</v>
      </c>
      <c r="T326" s="143">
        <f>S326*H326</f>
        <v>0</v>
      </c>
      <c r="AR326" s="144" t="s">
        <v>153</v>
      </c>
      <c r="AT326" s="144" t="s">
        <v>243</v>
      </c>
      <c r="AU326" s="144" t="s">
        <v>89</v>
      </c>
      <c r="AY326" s="19" t="s">
        <v>241</v>
      </c>
      <c r="BE326" s="145">
        <f>IF(N326="základní",J326,0)</f>
        <v>0</v>
      </c>
      <c r="BF326" s="145">
        <f>IF(N326="snížená",J326,0)</f>
        <v>0</v>
      </c>
      <c r="BG326" s="145">
        <f>IF(N326="zákl. přenesená",J326,0)</f>
        <v>0</v>
      </c>
      <c r="BH326" s="145">
        <f>IF(N326="sníž. přenesená",J326,0)</f>
        <v>0</v>
      </c>
      <c r="BI326" s="145">
        <f>IF(N326="nulová",J326,0)</f>
        <v>0</v>
      </c>
      <c r="BJ326" s="19" t="s">
        <v>89</v>
      </c>
      <c r="BK326" s="145">
        <f>ROUND(I326*H326,2)</f>
        <v>0</v>
      </c>
      <c r="BL326" s="19" t="s">
        <v>153</v>
      </c>
      <c r="BM326" s="144" t="s">
        <v>2868</v>
      </c>
    </row>
    <row r="327" spans="2:65" s="1" customFormat="1" ht="16.5" customHeight="1">
      <c r="B327" s="34"/>
      <c r="C327" s="133" t="s">
        <v>1891</v>
      </c>
      <c r="D327" s="133" t="s">
        <v>243</v>
      </c>
      <c r="E327" s="134" t="s">
        <v>8543</v>
      </c>
      <c r="F327" s="135" t="s">
        <v>8544</v>
      </c>
      <c r="G327" s="136" t="s">
        <v>5147</v>
      </c>
      <c r="H327" s="137">
        <v>2</v>
      </c>
      <c r="I327" s="138"/>
      <c r="J327" s="139">
        <f>ROUND(I327*H327,2)</f>
        <v>0</v>
      </c>
      <c r="K327" s="135" t="s">
        <v>21</v>
      </c>
      <c r="L327" s="34"/>
      <c r="M327" s="140" t="s">
        <v>21</v>
      </c>
      <c r="N327" s="141" t="s">
        <v>45</v>
      </c>
      <c r="P327" s="142">
        <f>O327*H327</f>
        <v>0</v>
      </c>
      <c r="Q327" s="142">
        <v>0</v>
      </c>
      <c r="R327" s="142">
        <f>Q327*H327</f>
        <v>0</v>
      </c>
      <c r="S327" s="142">
        <v>0</v>
      </c>
      <c r="T327" s="143">
        <f>S327*H327</f>
        <v>0</v>
      </c>
      <c r="AR327" s="144" t="s">
        <v>153</v>
      </c>
      <c r="AT327" s="144" t="s">
        <v>243</v>
      </c>
      <c r="AU327" s="144" t="s">
        <v>89</v>
      </c>
      <c r="AY327" s="19" t="s">
        <v>241</v>
      </c>
      <c r="BE327" s="145">
        <f>IF(N327="základní",J327,0)</f>
        <v>0</v>
      </c>
      <c r="BF327" s="145">
        <f>IF(N327="snížená",J327,0)</f>
        <v>0</v>
      </c>
      <c r="BG327" s="145">
        <f>IF(N327="zákl. přenesená",J327,0)</f>
        <v>0</v>
      </c>
      <c r="BH327" s="145">
        <f>IF(N327="sníž. přenesená",J327,0)</f>
        <v>0</v>
      </c>
      <c r="BI327" s="145">
        <f>IF(N327="nulová",J327,0)</f>
        <v>0</v>
      </c>
      <c r="BJ327" s="19" t="s">
        <v>89</v>
      </c>
      <c r="BK327" s="145">
        <f>ROUND(I327*H327,2)</f>
        <v>0</v>
      </c>
      <c r="BL327" s="19" t="s">
        <v>153</v>
      </c>
      <c r="BM327" s="144" t="s">
        <v>2878</v>
      </c>
    </row>
    <row r="328" spans="2:65" s="1" customFormat="1" ht="19.5">
      <c r="B328" s="34"/>
      <c r="D328" s="146" t="s">
        <v>248</v>
      </c>
      <c r="F328" s="147" t="s">
        <v>8545</v>
      </c>
      <c r="I328" s="148"/>
      <c r="L328" s="34"/>
      <c r="M328" s="149"/>
      <c r="T328" s="55"/>
      <c r="AT328" s="19" t="s">
        <v>248</v>
      </c>
      <c r="AU328" s="19" t="s">
        <v>89</v>
      </c>
    </row>
    <row r="329" spans="2:65" s="1" customFormat="1" ht="16.5" customHeight="1">
      <c r="B329" s="34"/>
      <c r="C329" s="133" t="s">
        <v>1896</v>
      </c>
      <c r="D329" s="133" t="s">
        <v>243</v>
      </c>
      <c r="E329" s="134" t="s">
        <v>8546</v>
      </c>
      <c r="F329" s="135" t="s">
        <v>8544</v>
      </c>
      <c r="G329" s="136" t="s">
        <v>5147</v>
      </c>
      <c r="H329" s="137">
        <v>1</v>
      </c>
      <c r="I329" s="138"/>
      <c r="J329" s="139">
        <f>ROUND(I329*H329,2)</f>
        <v>0</v>
      </c>
      <c r="K329" s="135" t="s">
        <v>21</v>
      </c>
      <c r="L329" s="34"/>
      <c r="M329" s="140" t="s">
        <v>21</v>
      </c>
      <c r="N329" s="141" t="s">
        <v>45</v>
      </c>
      <c r="P329" s="142">
        <f>O329*H329</f>
        <v>0</v>
      </c>
      <c r="Q329" s="142">
        <v>0</v>
      </c>
      <c r="R329" s="142">
        <f>Q329*H329</f>
        <v>0</v>
      </c>
      <c r="S329" s="142">
        <v>0</v>
      </c>
      <c r="T329" s="143">
        <f>S329*H329</f>
        <v>0</v>
      </c>
      <c r="AR329" s="144" t="s">
        <v>153</v>
      </c>
      <c r="AT329" s="144" t="s">
        <v>243</v>
      </c>
      <c r="AU329" s="144" t="s">
        <v>89</v>
      </c>
      <c r="AY329" s="19" t="s">
        <v>241</v>
      </c>
      <c r="BE329" s="145">
        <f>IF(N329="základní",J329,0)</f>
        <v>0</v>
      </c>
      <c r="BF329" s="145">
        <f>IF(N329="snížená",J329,0)</f>
        <v>0</v>
      </c>
      <c r="BG329" s="145">
        <f>IF(N329="zákl. přenesená",J329,0)</f>
        <v>0</v>
      </c>
      <c r="BH329" s="145">
        <f>IF(N329="sníž. přenesená",J329,0)</f>
        <v>0</v>
      </c>
      <c r="BI329" s="145">
        <f>IF(N329="nulová",J329,0)</f>
        <v>0</v>
      </c>
      <c r="BJ329" s="19" t="s">
        <v>89</v>
      </c>
      <c r="BK329" s="145">
        <f>ROUND(I329*H329,2)</f>
        <v>0</v>
      </c>
      <c r="BL329" s="19" t="s">
        <v>153</v>
      </c>
      <c r="BM329" s="144" t="s">
        <v>2888</v>
      </c>
    </row>
    <row r="330" spans="2:65" s="1" customFormat="1" ht="19.5">
      <c r="B330" s="34"/>
      <c r="D330" s="146" t="s">
        <v>248</v>
      </c>
      <c r="F330" s="147" t="s">
        <v>8547</v>
      </c>
      <c r="I330" s="148"/>
      <c r="L330" s="34"/>
      <c r="M330" s="149"/>
      <c r="T330" s="55"/>
      <c r="AT330" s="19" t="s">
        <v>248</v>
      </c>
      <c r="AU330" s="19" t="s">
        <v>89</v>
      </c>
    </row>
    <row r="331" spans="2:65" s="1" customFormat="1" ht="16.5" customHeight="1">
      <c r="B331" s="34"/>
      <c r="C331" s="133" t="s">
        <v>401</v>
      </c>
      <c r="D331" s="133" t="s">
        <v>243</v>
      </c>
      <c r="E331" s="134" t="s">
        <v>8548</v>
      </c>
      <c r="F331" s="135" t="s">
        <v>8473</v>
      </c>
      <c r="G331" s="136" t="s">
        <v>5147</v>
      </c>
      <c r="H331" s="137">
        <v>1</v>
      </c>
      <c r="I331" s="138"/>
      <c r="J331" s="139">
        <f>ROUND(I331*H331,2)</f>
        <v>0</v>
      </c>
      <c r="K331" s="135" t="s">
        <v>21</v>
      </c>
      <c r="L331" s="34"/>
      <c r="M331" s="140" t="s">
        <v>21</v>
      </c>
      <c r="N331" s="141" t="s">
        <v>45</v>
      </c>
      <c r="P331" s="142">
        <f>O331*H331</f>
        <v>0</v>
      </c>
      <c r="Q331" s="142">
        <v>0</v>
      </c>
      <c r="R331" s="142">
        <f>Q331*H331</f>
        <v>0</v>
      </c>
      <c r="S331" s="142">
        <v>0</v>
      </c>
      <c r="T331" s="143">
        <f>S331*H331</f>
        <v>0</v>
      </c>
      <c r="AR331" s="144" t="s">
        <v>153</v>
      </c>
      <c r="AT331" s="144" t="s">
        <v>243</v>
      </c>
      <c r="AU331" s="144" t="s">
        <v>89</v>
      </c>
      <c r="AY331" s="19" t="s">
        <v>241</v>
      </c>
      <c r="BE331" s="145">
        <f>IF(N331="základní",J331,0)</f>
        <v>0</v>
      </c>
      <c r="BF331" s="145">
        <f>IF(N331="snížená",J331,0)</f>
        <v>0</v>
      </c>
      <c r="BG331" s="145">
        <f>IF(N331="zákl. přenesená",J331,0)</f>
        <v>0</v>
      </c>
      <c r="BH331" s="145">
        <f>IF(N331="sníž. přenesená",J331,0)</f>
        <v>0</v>
      </c>
      <c r="BI331" s="145">
        <f>IF(N331="nulová",J331,0)</f>
        <v>0</v>
      </c>
      <c r="BJ331" s="19" t="s">
        <v>89</v>
      </c>
      <c r="BK331" s="145">
        <f>ROUND(I331*H331,2)</f>
        <v>0</v>
      </c>
      <c r="BL331" s="19" t="s">
        <v>153</v>
      </c>
      <c r="BM331" s="144" t="s">
        <v>2898</v>
      </c>
    </row>
    <row r="332" spans="2:65" s="1" customFormat="1" ht="19.5">
      <c r="B332" s="34"/>
      <c r="D332" s="146" t="s">
        <v>248</v>
      </c>
      <c r="F332" s="147" t="s">
        <v>8549</v>
      </c>
      <c r="I332" s="148"/>
      <c r="L332" s="34"/>
      <c r="M332" s="149"/>
      <c r="T332" s="55"/>
      <c r="AT332" s="19" t="s">
        <v>248</v>
      </c>
      <c r="AU332" s="19" t="s">
        <v>89</v>
      </c>
    </row>
    <row r="333" spans="2:65" s="1" customFormat="1" ht="16.5" customHeight="1">
      <c r="B333" s="34"/>
      <c r="C333" s="133" t="s">
        <v>1908</v>
      </c>
      <c r="D333" s="133" t="s">
        <v>243</v>
      </c>
      <c r="E333" s="134" t="s">
        <v>8550</v>
      </c>
      <c r="F333" s="135" t="s">
        <v>8551</v>
      </c>
      <c r="G333" s="136" t="s">
        <v>5147</v>
      </c>
      <c r="H333" s="137">
        <v>1</v>
      </c>
      <c r="I333" s="138"/>
      <c r="J333" s="139">
        <f>ROUND(I333*H333,2)</f>
        <v>0</v>
      </c>
      <c r="K333" s="135" t="s">
        <v>21</v>
      </c>
      <c r="L333" s="34"/>
      <c r="M333" s="140" t="s">
        <v>21</v>
      </c>
      <c r="N333" s="141" t="s">
        <v>45</v>
      </c>
      <c r="P333" s="142">
        <f>O333*H333</f>
        <v>0</v>
      </c>
      <c r="Q333" s="142">
        <v>0</v>
      </c>
      <c r="R333" s="142">
        <f>Q333*H333</f>
        <v>0</v>
      </c>
      <c r="S333" s="142">
        <v>0</v>
      </c>
      <c r="T333" s="143">
        <f>S333*H333</f>
        <v>0</v>
      </c>
      <c r="AR333" s="144" t="s">
        <v>153</v>
      </c>
      <c r="AT333" s="144" t="s">
        <v>243</v>
      </c>
      <c r="AU333" s="144" t="s">
        <v>89</v>
      </c>
      <c r="AY333" s="19" t="s">
        <v>241</v>
      </c>
      <c r="BE333" s="145">
        <f>IF(N333="základní",J333,0)</f>
        <v>0</v>
      </c>
      <c r="BF333" s="145">
        <f>IF(N333="snížená",J333,0)</f>
        <v>0</v>
      </c>
      <c r="BG333" s="145">
        <f>IF(N333="zákl. přenesená",J333,0)</f>
        <v>0</v>
      </c>
      <c r="BH333" s="145">
        <f>IF(N333="sníž. přenesená",J333,0)</f>
        <v>0</v>
      </c>
      <c r="BI333" s="145">
        <f>IF(N333="nulová",J333,0)</f>
        <v>0</v>
      </c>
      <c r="BJ333" s="19" t="s">
        <v>89</v>
      </c>
      <c r="BK333" s="145">
        <f>ROUND(I333*H333,2)</f>
        <v>0</v>
      </c>
      <c r="BL333" s="19" t="s">
        <v>153</v>
      </c>
      <c r="BM333" s="144" t="s">
        <v>2911</v>
      </c>
    </row>
    <row r="334" spans="2:65" s="1" customFormat="1" ht="19.5">
      <c r="B334" s="34"/>
      <c r="D334" s="146" t="s">
        <v>248</v>
      </c>
      <c r="F334" s="147" t="s">
        <v>8552</v>
      </c>
      <c r="I334" s="148"/>
      <c r="L334" s="34"/>
      <c r="M334" s="149"/>
      <c r="T334" s="55"/>
      <c r="AT334" s="19" t="s">
        <v>248</v>
      </c>
      <c r="AU334" s="19" t="s">
        <v>89</v>
      </c>
    </row>
    <row r="335" spans="2:65" s="1" customFormat="1" ht="16.5" customHeight="1">
      <c r="B335" s="34"/>
      <c r="C335" s="133" t="s">
        <v>346</v>
      </c>
      <c r="D335" s="133" t="s">
        <v>243</v>
      </c>
      <c r="E335" s="134" t="s">
        <v>8553</v>
      </c>
      <c r="F335" s="135" t="s">
        <v>8554</v>
      </c>
      <c r="G335" s="136" t="s">
        <v>5147</v>
      </c>
      <c r="H335" s="137">
        <v>1</v>
      </c>
      <c r="I335" s="138"/>
      <c r="J335" s="139">
        <f>ROUND(I335*H335,2)</f>
        <v>0</v>
      </c>
      <c r="K335" s="135" t="s">
        <v>21</v>
      </c>
      <c r="L335" s="34"/>
      <c r="M335" s="140" t="s">
        <v>21</v>
      </c>
      <c r="N335" s="141" t="s">
        <v>45</v>
      </c>
      <c r="P335" s="142">
        <f>O335*H335</f>
        <v>0</v>
      </c>
      <c r="Q335" s="142">
        <v>0</v>
      </c>
      <c r="R335" s="142">
        <f>Q335*H335</f>
        <v>0</v>
      </c>
      <c r="S335" s="142">
        <v>0</v>
      </c>
      <c r="T335" s="143">
        <f>S335*H335</f>
        <v>0</v>
      </c>
      <c r="AR335" s="144" t="s">
        <v>153</v>
      </c>
      <c r="AT335" s="144" t="s">
        <v>243</v>
      </c>
      <c r="AU335" s="144" t="s">
        <v>89</v>
      </c>
      <c r="AY335" s="19" t="s">
        <v>241</v>
      </c>
      <c r="BE335" s="145">
        <f>IF(N335="základní",J335,0)</f>
        <v>0</v>
      </c>
      <c r="BF335" s="145">
        <f>IF(N335="snížená",J335,0)</f>
        <v>0</v>
      </c>
      <c r="BG335" s="145">
        <f>IF(N335="zákl. přenesená",J335,0)</f>
        <v>0</v>
      </c>
      <c r="BH335" s="145">
        <f>IF(N335="sníž. přenesená",J335,0)</f>
        <v>0</v>
      </c>
      <c r="BI335" s="145">
        <f>IF(N335="nulová",J335,0)</f>
        <v>0</v>
      </c>
      <c r="BJ335" s="19" t="s">
        <v>89</v>
      </c>
      <c r="BK335" s="145">
        <f>ROUND(I335*H335,2)</f>
        <v>0</v>
      </c>
      <c r="BL335" s="19" t="s">
        <v>153</v>
      </c>
      <c r="BM335" s="144" t="s">
        <v>2920</v>
      </c>
    </row>
    <row r="336" spans="2:65" s="1" customFormat="1" ht="19.5">
      <c r="B336" s="34"/>
      <c r="D336" s="146" t="s">
        <v>248</v>
      </c>
      <c r="F336" s="147" t="s">
        <v>8555</v>
      </c>
      <c r="I336" s="148"/>
      <c r="L336" s="34"/>
      <c r="M336" s="149"/>
      <c r="T336" s="55"/>
      <c r="AT336" s="19" t="s">
        <v>248</v>
      </c>
      <c r="AU336" s="19" t="s">
        <v>89</v>
      </c>
    </row>
    <row r="337" spans="2:65" s="1" customFormat="1" ht="21.75" customHeight="1">
      <c r="B337" s="34"/>
      <c r="C337" s="133" t="s">
        <v>1957</v>
      </c>
      <c r="D337" s="133" t="s">
        <v>243</v>
      </c>
      <c r="E337" s="134" t="s">
        <v>8556</v>
      </c>
      <c r="F337" s="135" t="s">
        <v>8339</v>
      </c>
      <c r="G337" s="136" t="s">
        <v>5147</v>
      </c>
      <c r="H337" s="137">
        <v>6</v>
      </c>
      <c r="I337" s="138"/>
      <c r="J337" s="139">
        <f>ROUND(I337*H337,2)</f>
        <v>0</v>
      </c>
      <c r="K337" s="135" t="s">
        <v>21</v>
      </c>
      <c r="L337" s="34"/>
      <c r="M337" s="140" t="s">
        <v>21</v>
      </c>
      <c r="N337" s="141" t="s">
        <v>45</v>
      </c>
      <c r="P337" s="142">
        <f>O337*H337</f>
        <v>0</v>
      </c>
      <c r="Q337" s="142">
        <v>0</v>
      </c>
      <c r="R337" s="142">
        <f>Q337*H337</f>
        <v>0</v>
      </c>
      <c r="S337" s="142">
        <v>0</v>
      </c>
      <c r="T337" s="143">
        <f>S337*H337</f>
        <v>0</v>
      </c>
      <c r="AR337" s="144" t="s">
        <v>153</v>
      </c>
      <c r="AT337" s="144" t="s">
        <v>243</v>
      </c>
      <c r="AU337" s="144" t="s">
        <v>89</v>
      </c>
      <c r="AY337" s="19" t="s">
        <v>241</v>
      </c>
      <c r="BE337" s="145">
        <f>IF(N337="základní",J337,0)</f>
        <v>0</v>
      </c>
      <c r="BF337" s="145">
        <f>IF(N337="snížená",J337,0)</f>
        <v>0</v>
      </c>
      <c r="BG337" s="145">
        <f>IF(N337="zákl. přenesená",J337,0)</f>
        <v>0</v>
      </c>
      <c r="BH337" s="145">
        <f>IF(N337="sníž. přenesená",J337,0)</f>
        <v>0</v>
      </c>
      <c r="BI337" s="145">
        <f>IF(N337="nulová",J337,0)</f>
        <v>0</v>
      </c>
      <c r="BJ337" s="19" t="s">
        <v>89</v>
      </c>
      <c r="BK337" s="145">
        <f>ROUND(I337*H337,2)</f>
        <v>0</v>
      </c>
      <c r="BL337" s="19" t="s">
        <v>153</v>
      </c>
      <c r="BM337" s="144" t="s">
        <v>2945</v>
      </c>
    </row>
    <row r="338" spans="2:65" s="1" customFormat="1" ht="16.5" customHeight="1">
      <c r="B338" s="34"/>
      <c r="C338" s="133" t="s">
        <v>1961</v>
      </c>
      <c r="D338" s="133" t="s">
        <v>243</v>
      </c>
      <c r="E338" s="134" t="s">
        <v>8557</v>
      </c>
      <c r="F338" s="135" t="s">
        <v>8341</v>
      </c>
      <c r="G338" s="136" t="s">
        <v>5147</v>
      </c>
      <c r="H338" s="137">
        <v>6</v>
      </c>
      <c r="I338" s="138"/>
      <c r="J338" s="139">
        <f>ROUND(I338*H338,2)</f>
        <v>0</v>
      </c>
      <c r="K338" s="135" t="s">
        <v>21</v>
      </c>
      <c r="L338" s="34"/>
      <c r="M338" s="140" t="s">
        <v>21</v>
      </c>
      <c r="N338" s="141" t="s">
        <v>45</v>
      </c>
      <c r="P338" s="142">
        <f>O338*H338</f>
        <v>0</v>
      </c>
      <c r="Q338" s="142">
        <v>0</v>
      </c>
      <c r="R338" s="142">
        <f>Q338*H338</f>
        <v>0</v>
      </c>
      <c r="S338" s="142">
        <v>0</v>
      </c>
      <c r="T338" s="143">
        <f>S338*H338</f>
        <v>0</v>
      </c>
      <c r="AR338" s="144" t="s">
        <v>153</v>
      </c>
      <c r="AT338" s="144" t="s">
        <v>243</v>
      </c>
      <c r="AU338" s="144" t="s">
        <v>89</v>
      </c>
      <c r="AY338" s="19" t="s">
        <v>241</v>
      </c>
      <c r="BE338" s="145">
        <f>IF(N338="základní",J338,0)</f>
        <v>0</v>
      </c>
      <c r="BF338" s="145">
        <f>IF(N338="snížená",J338,0)</f>
        <v>0</v>
      </c>
      <c r="BG338" s="145">
        <f>IF(N338="zákl. přenesená",J338,0)</f>
        <v>0</v>
      </c>
      <c r="BH338" s="145">
        <f>IF(N338="sníž. přenesená",J338,0)</f>
        <v>0</v>
      </c>
      <c r="BI338" s="145">
        <f>IF(N338="nulová",J338,0)</f>
        <v>0</v>
      </c>
      <c r="BJ338" s="19" t="s">
        <v>89</v>
      </c>
      <c r="BK338" s="145">
        <f>ROUND(I338*H338,2)</f>
        <v>0</v>
      </c>
      <c r="BL338" s="19" t="s">
        <v>153</v>
      </c>
      <c r="BM338" s="144" t="s">
        <v>2955</v>
      </c>
    </row>
    <row r="339" spans="2:65" s="1" customFormat="1" ht="16.5" customHeight="1">
      <c r="B339" s="34"/>
      <c r="C339" s="133" t="s">
        <v>1967</v>
      </c>
      <c r="D339" s="133" t="s">
        <v>243</v>
      </c>
      <c r="E339" s="134" t="s">
        <v>8558</v>
      </c>
      <c r="F339" s="135" t="s">
        <v>8559</v>
      </c>
      <c r="G339" s="136" t="s">
        <v>5147</v>
      </c>
      <c r="H339" s="137">
        <v>4</v>
      </c>
      <c r="I339" s="138"/>
      <c r="J339" s="139">
        <f>ROUND(I339*H339,2)</f>
        <v>0</v>
      </c>
      <c r="K339" s="135" t="s">
        <v>21</v>
      </c>
      <c r="L339" s="34"/>
      <c r="M339" s="140" t="s">
        <v>21</v>
      </c>
      <c r="N339" s="141" t="s">
        <v>45</v>
      </c>
      <c r="P339" s="142">
        <f>O339*H339</f>
        <v>0</v>
      </c>
      <c r="Q339" s="142">
        <v>0</v>
      </c>
      <c r="R339" s="142">
        <f>Q339*H339</f>
        <v>0</v>
      </c>
      <c r="S339" s="142">
        <v>0</v>
      </c>
      <c r="T339" s="143">
        <f>S339*H339</f>
        <v>0</v>
      </c>
      <c r="AR339" s="144" t="s">
        <v>153</v>
      </c>
      <c r="AT339" s="144" t="s">
        <v>243</v>
      </c>
      <c r="AU339" s="144" t="s">
        <v>89</v>
      </c>
      <c r="AY339" s="19" t="s">
        <v>241</v>
      </c>
      <c r="BE339" s="145">
        <f>IF(N339="základní",J339,0)</f>
        <v>0</v>
      </c>
      <c r="BF339" s="145">
        <f>IF(N339="snížená",J339,0)</f>
        <v>0</v>
      </c>
      <c r="BG339" s="145">
        <f>IF(N339="zákl. přenesená",J339,0)</f>
        <v>0</v>
      </c>
      <c r="BH339" s="145">
        <f>IF(N339="sníž. přenesená",J339,0)</f>
        <v>0</v>
      </c>
      <c r="BI339" s="145">
        <f>IF(N339="nulová",J339,0)</f>
        <v>0</v>
      </c>
      <c r="BJ339" s="19" t="s">
        <v>89</v>
      </c>
      <c r="BK339" s="145">
        <f>ROUND(I339*H339,2)</f>
        <v>0</v>
      </c>
      <c r="BL339" s="19" t="s">
        <v>153</v>
      </c>
      <c r="BM339" s="144" t="s">
        <v>2963</v>
      </c>
    </row>
    <row r="340" spans="2:65" s="1" customFormat="1" ht="19.5">
      <c r="B340" s="34"/>
      <c r="D340" s="146" t="s">
        <v>248</v>
      </c>
      <c r="F340" s="147" t="s">
        <v>8560</v>
      </c>
      <c r="I340" s="148"/>
      <c r="L340" s="34"/>
      <c r="M340" s="149"/>
      <c r="T340" s="55"/>
      <c r="AT340" s="19" t="s">
        <v>248</v>
      </c>
      <c r="AU340" s="19" t="s">
        <v>89</v>
      </c>
    </row>
    <row r="341" spans="2:65" s="1" customFormat="1" ht="16.5" customHeight="1">
      <c r="B341" s="34"/>
      <c r="C341" s="133" t="s">
        <v>1976</v>
      </c>
      <c r="D341" s="133" t="s">
        <v>243</v>
      </c>
      <c r="E341" s="134" t="s">
        <v>8561</v>
      </c>
      <c r="F341" s="135" t="s">
        <v>8562</v>
      </c>
      <c r="G341" s="136" t="s">
        <v>5147</v>
      </c>
      <c r="H341" s="137">
        <v>2</v>
      </c>
      <c r="I341" s="138"/>
      <c r="J341" s="139">
        <f>ROUND(I341*H341,2)</f>
        <v>0</v>
      </c>
      <c r="K341" s="135" t="s">
        <v>21</v>
      </c>
      <c r="L341" s="34"/>
      <c r="M341" s="140" t="s">
        <v>21</v>
      </c>
      <c r="N341" s="141" t="s">
        <v>45</v>
      </c>
      <c r="P341" s="142">
        <f>O341*H341</f>
        <v>0</v>
      </c>
      <c r="Q341" s="142">
        <v>0</v>
      </c>
      <c r="R341" s="142">
        <f>Q341*H341</f>
        <v>0</v>
      </c>
      <c r="S341" s="142">
        <v>0</v>
      </c>
      <c r="T341" s="143">
        <f>S341*H341</f>
        <v>0</v>
      </c>
      <c r="AR341" s="144" t="s">
        <v>153</v>
      </c>
      <c r="AT341" s="144" t="s">
        <v>243</v>
      </c>
      <c r="AU341" s="144" t="s">
        <v>89</v>
      </c>
      <c r="AY341" s="19" t="s">
        <v>241</v>
      </c>
      <c r="BE341" s="145">
        <f>IF(N341="základní",J341,0)</f>
        <v>0</v>
      </c>
      <c r="BF341" s="145">
        <f>IF(N341="snížená",J341,0)</f>
        <v>0</v>
      </c>
      <c r="BG341" s="145">
        <f>IF(N341="zákl. přenesená",J341,0)</f>
        <v>0</v>
      </c>
      <c r="BH341" s="145">
        <f>IF(N341="sníž. přenesená",J341,0)</f>
        <v>0</v>
      </c>
      <c r="BI341" s="145">
        <f>IF(N341="nulová",J341,0)</f>
        <v>0</v>
      </c>
      <c r="BJ341" s="19" t="s">
        <v>89</v>
      </c>
      <c r="BK341" s="145">
        <f>ROUND(I341*H341,2)</f>
        <v>0</v>
      </c>
      <c r="BL341" s="19" t="s">
        <v>153</v>
      </c>
      <c r="BM341" s="144" t="s">
        <v>2971</v>
      </c>
    </row>
    <row r="342" spans="2:65" s="1" customFormat="1" ht="19.5">
      <c r="B342" s="34"/>
      <c r="D342" s="146" t="s">
        <v>248</v>
      </c>
      <c r="F342" s="147" t="s">
        <v>8563</v>
      </c>
      <c r="I342" s="148"/>
      <c r="L342" s="34"/>
      <c r="M342" s="149"/>
      <c r="T342" s="55"/>
      <c r="AT342" s="19" t="s">
        <v>248</v>
      </c>
      <c r="AU342" s="19" t="s">
        <v>89</v>
      </c>
    </row>
    <row r="343" spans="2:65" s="1" customFormat="1" ht="16.5" customHeight="1">
      <c r="B343" s="34"/>
      <c r="C343" s="133" t="s">
        <v>1984</v>
      </c>
      <c r="D343" s="133" t="s">
        <v>243</v>
      </c>
      <c r="E343" s="134" t="s">
        <v>8564</v>
      </c>
      <c r="F343" s="135" t="s">
        <v>8565</v>
      </c>
      <c r="G343" s="136" t="s">
        <v>5147</v>
      </c>
      <c r="H343" s="137">
        <v>2</v>
      </c>
      <c r="I343" s="138"/>
      <c r="J343" s="139">
        <f>ROUND(I343*H343,2)</f>
        <v>0</v>
      </c>
      <c r="K343" s="135" t="s">
        <v>21</v>
      </c>
      <c r="L343" s="34"/>
      <c r="M343" s="140" t="s">
        <v>21</v>
      </c>
      <c r="N343" s="141" t="s">
        <v>45</v>
      </c>
      <c r="P343" s="142">
        <f>O343*H343</f>
        <v>0</v>
      </c>
      <c r="Q343" s="142">
        <v>0</v>
      </c>
      <c r="R343" s="142">
        <f>Q343*H343</f>
        <v>0</v>
      </c>
      <c r="S343" s="142">
        <v>0</v>
      </c>
      <c r="T343" s="143">
        <f>S343*H343</f>
        <v>0</v>
      </c>
      <c r="AR343" s="144" t="s">
        <v>153</v>
      </c>
      <c r="AT343" s="144" t="s">
        <v>243</v>
      </c>
      <c r="AU343" s="144" t="s">
        <v>89</v>
      </c>
      <c r="AY343" s="19" t="s">
        <v>241</v>
      </c>
      <c r="BE343" s="145">
        <f>IF(N343="základní",J343,0)</f>
        <v>0</v>
      </c>
      <c r="BF343" s="145">
        <f>IF(N343="snížená",J343,0)</f>
        <v>0</v>
      </c>
      <c r="BG343" s="145">
        <f>IF(N343="zákl. přenesená",J343,0)</f>
        <v>0</v>
      </c>
      <c r="BH343" s="145">
        <f>IF(N343="sníž. přenesená",J343,0)</f>
        <v>0</v>
      </c>
      <c r="BI343" s="145">
        <f>IF(N343="nulová",J343,0)</f>
        <v>0</v>
      </c>
      <c r="BJ343" s="19" t="s">
        <v>89</v>
      </c>
      <c r="BK343" s="145">
        <f>ROUND(I343*H343,2)</f>
        <v>0</v>
      </c>
      <c r="BL343" s="19" t="s">
        <v>153</v>
      </c>
      <c r="BM343" s="144" t="s">
        <v>2996</v>
      </c>
    </row>
    <row r="344" spans="2:65" s="1" customFormat="1" ht="19.5">
      <c r="B344" s="34"/>
      <c r="D344" s="146" t="s">
        <v>248</v>
      </c>
      <c r="F344" s="147" t="s">
        <v>8566</v>
      </c>
      <c r="I344" s="148"/>
      <c r="L344" s="34"/>
      <c r="M344" s="149"/>
      <c r="T344" s="55"/>
      <c r="AT344" s="19" t="s">
        <v>248</v>
      </c>
      <c r="AU344" s="19" t="s">
        <v>89</v>
      </c>
    </row>
    <row r="345" spans="2:65" s="1" customFormat="1" ht="16.5" customHeight="1">
      <c r="B345" s="34"/>
      <c r="C345" s="133" t="s">
        <v>1991</v>
      </c>
      <c r="D345" s="133" t="s">
        <v>243</v>
      </c>
      <c r="E345" s="134" t="s">
        <v>8567</v>
      </c>
      <c r="F345" s="135" t="s">
        <v>8568</v>
      </c>
      <c r="G345" s="136" t="s">
        <v>5147</v>
      </c>
      <c r="H345" s="137">
        <v>16</v>
      </c>
      <c r="I345" s="138"/>
      <c r="J345" s="139">
        <f>ROUND(I345*H345,2)</f>
        <v>0</v>
      </c>
      <c r="K345" s="135" t="s">
        <v>21</v>
      </c>
      <c r="L345" s="34"/>
      <c r="M345" s="140" t="s">
        <v>21</v>
      </c>
      <c r="N345" s="141" t="s">
        <v>45</v>
      </c>
      <c r="P345" s="142">
        <f>O345*H345</f>
        <v>0</v>
      </c>
      <c r="Q345" s="142">
        <v>0</v>
      </c>
      <c r="R345" s="142">
        <f>Q345*H345</f>
        <v>0</v>
      </c>
      <c r="S345" s="142">
        <v>0</v>
      </c>
      <c r="T345" s="143">
        <f>S345*H345</f>
        <v>0</v>
      </c>
      <c r="AR345" s="144" t="s">
        <v>153</v>
      </c>
      <c r="AT345" s="144" t="s">
        <v>243</v>
      </c>
      <c r="AU345" s="144" t="s">
        <v>89</v>
      </c>
      <c r="AY345" s="19" t="s">
        <v>241</v>
      </c>
      <c r="BE345" s="145">
        <f>IF(N345="základní",J345,0)</f>
        <v>0</v>
      </c>
      <c r="BF345" s="145">
        <f>IF(N345="snížená",J345,0)</f>
        <v>0</v>
      </c>
      <c r="BG345" s="145">
        <f>IF(N345="zákl. přenesená",J345,0)</f>
        <v>0</v>
      </c>
      <c r="BH345" s="145">
        <f>IF(N345="sníž. přenesená",J345,0)</f>
        <v>0</v>
      </c>
      <c r="BI345" s="145">
        <f>IF(N345="nulová",J345,0)</f>
        <v>0</v>
      </c>
      <c r="BJ345" s="19" t="s">
        <v>89</v>
      </c>
      <c r="BK345" s="145">
        <f>ROUND(I345*H345,2)</f>
        <v>0</v>
      </c>
      <c r="BL345" s="19" t="s">
        <v>153</v>
      </c>
      <c r="BM345" s="144" t="s">
        <v>3018</v>
      </c>
    </row>
    <row r="346" spans="2:65" s="1" customFormat="1" ht="19.5">
      <c r="B346" s="34"/>
      <c r="D346" s="146" t="s">
        <v>248</v>
      </c>
      <c r="F346" s="147" t="s">
        <v>8569</v>
      </c>
      <c r="I346" s="148"/>
      <c r="L346" s="34"/>
      <c r="M346" s="149"/>
      <c r="T346" s="55"/>
      <c r="AT346" s="19" t="s">
        <v>248</v>
      </c>
      <c r="AU346" s="19" t="s">
        <v>89</v>
      </c>
    </row>
    <row r="347" spans="2:65" s="1" customFormat="1" ht="16.5" customHeight="1">
      <c r="B347" s="34"/>
      <c r="C347" s="133" t="s">
        <v>2003</v>
      </c>
      <c r="D347" s="133" t="s">
        <v>243</v>
      </c>
      <c r="E347" s="134" t="s">
        <v>8570</v>
      </c>
      <c r="F347" s="135" t="s">
        <v>8571</v>
      </c>
      <c r="G347" s="136" t="s">
        <v>5147</v>
      </c>
      <c r="H347" s="137">
        <v>20</v>
      </c>
      <c r="I347" s="138"/>
      <c r="J347" s="139">
        <f>ROUND(I347*H347,2)</f>
        <v>0</v>
      </c>
      <c r="K347" s="135" t="s">
        <v>21</v>
      </c>
      <c r="L347" s="34"/>
      <c r="M347" s="140" t="s">
        <v>21</v>
      </c>
      <c r="N347" s="141" t="s">
        <v>45</v>
      </c>
      <c r="P347" s="142">
        <f>O347*H347</f>
        <v>0</v>
      </c>
      <c r="Q347" s="142">
        <v>0</v>
      </c>
      <c r="R347" s="142">
        <f>Q347*H347</f>
        <v>0</v>
      </c>
      <c r="S347" s="142">
        <v>0</v>
      </c>
      <c r="T347" s="143">
        <f>S347*H347</f>
        <v>0</v>
      </c>
      <c r="AR347" s="144" t="s">
        <v>153</v>
      </c>
      <c r="AT347" s="144" t="s">
        <v>243</v>
      </c>
      <c r="AU347" s="144" t="s">
        <v>89</v>
      </c>
      <c r="AY347" s="19" t="s">
        <v>241</v>
      </c>
      <c r="BE347" s="145">
        <f>IF(N347="základní",J347,0)</f>
        <v>0</v>
      </c>
      <c r="BF347" s="145">
        <f>IF(N347="snížená",J347,0)</f>
        <v>0</v>
      </c>
      <c r="BG347" s="145">
        <f>IF(N347="zákl. přenesená",J347,0)</f>
        <v>0</v>
      </c>
      <c r="BH347" s="145">
        <f>IF(N347="sníž. přenesená",J347,0)</f>
        <v>0</v>
      </c>
      <c r="BI347" s="145">
        <f>IF(N347="nulová",J347,0)</f>
        <v>0</v>
      </c>
      <c r="BJ347" s="19" t="s">
        <v>89</v>
      </c>
      <c r="BK347" s="145">
        <f>ROUND(I347*H347,2)</f>
        <v>0</v>
      </c>
      <c r="BL347" s="19" t="s">
        <v>153</v>
      </c>
      <c r="BM347" s="144" t="s">
        <v>3032</v>
      </c>
    </row>
    <row r="348" spans="2:65" s="1" customFormat="1" ht="19.5">
      <c r="B348" s="34"/>
      <c r="D348" s="146" t="s">
        <v>248</v>
      </c>
      <c r="F348" s="147" t="s">
        <v>8572</v>
      </c>
      <c r="I348" s="148"/>
      <c r="L348" s="34"/>
      <c r="M348" s="149"/>
      <c r="T348" s="55"/>
      <c r="AT348" s="19" t="s">
        <v>248</v>
      </c>
      <c r="AU348" s="19" t="s">
        <v>89</v>
      </c>
    </row>
    <row r="349" spans="2:65" s="1" customFormat="1" ht="16.5" customHeight="1">
      <c r="B349" s="34"/>
      <c r="C349" s="133" t="s">
        <v>2009</v>
      </c>
      <c r="D349" s="133" t="s">
        <v>243</v>
      </c>
      <c r="E349" s="134" t="s">
        <v>8573</v>
      </c>
      <c r="F349" s="135" t="s">
        <v>8574</v>
      </c>
      <c r="G349" s="136" t="s">
        <v>5147</v>
      </c>
      <c r="H349" s="137">
        <v>16</v>
      </c>
      <c r="I349" s="138"/>
      <c r="J349" s="139">
        <f>ROUND(I349*H349,2)</f>
        <v>0</v>
      </c>
      <c r="K349" s="135" t="s">
        <v>21</v>
      </c>
      <c r="L349" s="34"/>
      <c r="M349" s="140" t="s">
        <v>21</v>
      </c>
      <c r="N349" s="141" t="s">
        <v>45</v>
      </c>
      <c r="P349" s="142">
        <f>O349*H349</f>
        <v>0</v>
      </c>
      <c r="Q349" s="142">
        <v>0</v>
      </c>
      <c r="R349" s="142">
        <f>Q349*H349</f>
        <v>0</v>
      </c>
      <c r="S349" s="142">
        <v>0</v>
      </c>
      <c r="T349" s="143">
        <f>S349*H349</f>
        <v>0</v>
      </c>
      <c r="AR349" s="144" t="s">
        <v>153</v>
      </c>
      <c r="AT349" s="144" t="s">
        <v>243</v>
      </c>
      <c r="AU349" s="144" t="s">
        <v>89</v>
      </c>
      <c r="AY349" s="19" t="s">
        <v>241</v>
      </c>
      <c r="BE349" s="145">
        <f>IF(N349="základní",J349,0)</f>
        <v>0</v>
      </c>
      <c r="BF349" s="145">
        <f>IF(N349="snížená",J349,0)</f>
        <v>0</v>
      </c>
      <c r="BG349" s="145">
        <f>IF(N349="zákl. přenesená",J349,0)</f>
        <v>0</v>
      </c>
      <c r="BH349" s="145">
        <f>IF(N349="sníž. přenesená",J349,0)</f>
        <v>0</v>
      </c>
      <c r="BI349" s="145">
        <f>IF(N349="nulová",J349,0)</f>
        <v>0</v>
      </c>
      <c r="BJ349" s="19" t="s">
        <v>89</v>
      </c>
      <c r="BK349" s="145">
        <f>ROUND(I349*H349,2)</f>
        <v>0</v>
      </c>
      <c r="BL349" s="19" t="s">
        <v>153</v>
      </c>
      <c r="BM349" s="144" t="s">
        <v>3047</v>
      </c>
    </row>
    <row r="350" spans="2:65" s="1" customFormat="1" ht="19.5">
      <c r="B350" s="34"/>
      <c r="D350" s="146" t="s">
        <v>248</v>
      </c>
      <c r="F350" s="147" t="s">
        <v>8569</v>
      </c>
      <c r="I350" s="148"/>
      <c r="L350" s="34"/>
      <c r="M350" s="149"/>
      <c r="T350" s="55"/>
      <c r="AT350" s="19" t="s">
        <v>248</v>
      </c>
      <c r="AU350" s="19" t="s">
        <v>89</v>
      </c>
    </row>
    <row r="351" spans="2:65" s="1" customFormat="1" ht="16.5" customHeight="1">
      <c r="B351" s="34"/>
      <c r="C351" s="133" t="s">
        <v>2017</v>
      </c>
      <c r="D351" s="133" t="s">
        <v>243</v>
      </c>
      <c r="E351" s="134" t="s">
        <v>8575</v>
      </c>
      <c r="F351" s="135" t="s">
        <v>8352</v>
      </c>
      <c r="G351" s="136" t="s">
        <v>5147</v>
      </c>
      <c r="H351" s="137">
        <v>6</v>
      </c>
      <c r="I351" s="138"/>
      <c r="J351" s="139">
        <f>ROUND(I351*H351,2)</f>
        <v>0</v>
      </c>
      <c r="K351" s="135" t="s">
        <v>21</v>
      </c>
      <c r="L351" s="34"/>
      <c r="M351" s="140" t="s">
        <v>21</v>
      </c>
      <c r="N351" s="141" t="s">
        <v>45</v>
      </c>
      <c r="P351" s="142">
        <f>O351*H351</f>
        <v>0</v>
      </c>
      <c r="Q351" s="142">
        <v>0</v>
      </c>
      <c r="R351" s="142">
        <f>Q351*H351</f>
        <v>0</v>
      </c>
      <c r="S351" s="142">
        <v>0</v>
      </c>
      <c r="T351" s="143">
        <f>S351*H351</f>
        <v>0</v>
      </c>
      <c r="AR351" s="144" t="s">
        <v>153</v>
      </c>
      <c r="AT351" s="144" t="s">
        <v>243</v>
      </c>
      <c r="AU351" s="144" t="s">
        <v>89</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153</v>
      </c>
      <c r="BM351" s="144" t="s">
        <v>3059</v>
      </c>
    </row>
    <row r="352" spans="2:65" s="1" customFormat="1" ht="19.5">
      <c r="B352" s="34"/>
      <c r="D352" s="146" t="s">
        <v>248</v>
      </c>
      <c r="F352" s="147" t="s">
        <v>8576</v>
      </c>
      <c r="I352" s="148"/>
      <c r="L352" s="34"/>
      <c r="M352" s="149"/>
      <c r="T352" s="55"/>
      <c r="AT352" s="19" t="s">
        <v>248</v>
      </c>
      <c r="AU352" s="19" t="s">
        <v>89</v>
      </c>
    </row>
    <row r="353" spans="2:65" s="1" customFormat="1" ht="16.5" customHeight="1">
      <c r="B353" s="34"/>
      <c r="C353" s="133" t="s">
        <v>2022</v>
      </c>
      <c r="D353" s="133" t="s">
        <v>243</v>
      </c>
      <c r="E353" s="134" t="s">
        <v>8577</v>
      </c>
      <c r="F353" s="135" t="s">
        <v>8495</v>
      </c>
      <c r="G353" s="136" t="s">
        <v>5147</v>
      </c>
      <c r="H353" s="137">
        <v>6</v>
      </c>
      <c r="I353" s="138"/>
      <c r="J353" s="139">
        <f>ROUND(I353*H353,2)</f>
        <v>0</v>
      </c>
      <c r="K353" s="135" t="s">
        <v>21</v>
      </c>
      <c r="L353" s="34"/>
      <c r="M353" s="140" t="s">
        <v>21</v>
      </c>
      <c r="N353" s="141" t="s">
        <v>45</v>
      </c>
      <c r="P353" s="142">
        <f>O353*H353</f>
        <v>0</v>
      </c>
      <c r="Q353" s="142">
        <v>0</v>
      </c>
      <c r="R353" s="142">
        <f>Q353*H353</f>
        <v>0</v>
      </c>
      <c r="S353" s="142">
        <v>0</v>
      </c>
      <c r="T353" s="143">
        <f>S353*H353</f>
        <v>0</v>
      </c>
      <c r="AR353" s="144" t="s">
        <v>153</v>
      </c>
      <c r="AT353" s="144" t="s">
        <v>243</v>
      </c>
      <c r="AU353" s="144" t="s">
        <v>89</v>
      </c>
      <c r="AY353" s="19" t="s">
        <v>241</v>
      </c>
      <c r="BE353" s="145">
        <f>IF(N353="základní",J353,0)</f>
        <v>0</v>
      </c>
      <c r="BF353" s="145">
        <f>IF(N353="snížená",J353,0)</f>
        <v>0</v>
      </c>
      <c r="BG353" s="145">
        <f>IF(N353="zákl. přenesená",J353,0)</f>
        <v>0</v>
      </c>
      <c r="BH353" s="145">
        <f>IF(N353="sníž. přenesená",J353,0)</f>
        <v>0</v>
      </c>
      <c r="BI353" s="145">
        <f>IF(N353="nulová",J353,0)</f>
        <v>0</v>
      </c>
      <c r="BJ353" s="19" t="s">
        <v>89</v>
      </c>
      <c r="BK353" s="145">
        <f>ROUND(I353*H353,2)</f>
        <v>0</v>
      </c>
      <c r="BL353" s="19" t="s">
        <v>153</v>
      </c>
      <c r="BM353" s="144" t="s">
        <v>3073</v>
      </c>
    </row>
    <row r="354" spans="2:65" s="1" customFormat="1" ht="19.5">
      <c r="B354" s="34"/>
      <c r="D354" s="146" t="s">
        <v>248</v>
      </c>
      <c r="F354" s="147" t="s">
        <v>8578</v>
      </c>
      <c r="I354" s="148"/>
      <c r="L354" s="34"/>
      <c r="M354" s="149"/>
      <c r="T354" s="55"/>
      <c r="AT354" s="19" t="s">
        <v>248</v>
      </c>
      <c r="AU354" s="19" t="s">
        <v>89</v>
      </c>
    </row>
    <row r="355" spans="2:65" s="1" customFormat="1" ht="16.5" customHeight="1">
      <c r="B355" s="34"/>
      <c r="C355" s="133" t="s">
        <v>2028</v>
      </c>
      <c r="D355" s="133" t="s">
        <v>243</v>
      </c>
      <c r="E355" s="134" t="s">
        <v>8579</v>
      </c>
      <c r="F355" s="135" t="s">
        <v>8580</v>
      </c>
      <c r="G355" s="136" t="s">
        <v>5147</v>
      </c>
      <c r="H355" s="137">
        <v>1</v>
      </c>
      <c r="I355" s="138"/>
      <c r="J355" s="139">
        <f>ROUND(I355*H355,2)</f>
        <v>0</v>
      </c>
      <c r="K355" s="135" t="s">
        <v>21</v>
      </c>
      <c r="L355" s="34"/>
      <c r="M355" s="140" t="s">
        <v>21</v>
      </c>
      <c r="N355" s="141" t="s">
        <v>45</v>
      </c>
      <c r="P355" s="142">
        <f>O355*H355</f>
        <v>0</v>
      </c>
      <c r="Q355" s="142">
        <v>0</v>
      </c>
      <c r="R355" s="142">
        <f>Q355*H355</f>
        <v>0</v>
      </c>
      <c r="S355" s="142">
        <v>0</v>
      </c>
      <c r="T355" s="143">
        <f>S355*H355</f>
        <v>0</v>
      </c>
      <c r="AR355" s="144" t="s">
        <v>153</v>
      </c>
      <c r="AT355" s="144" t="s">
        <v>243</v>
      </c>
      <c r="AU355" s="144" t="s">
        <v>89</v>
      </c>
      <c r="AY355" s="19" t="s">
        <v>241</v>
      </c>
      <c r="BE355" s="145">
        <f>IF(N355="základní",J355,0)</f>
        <v>0</v>
      </c>
      <c r="BF355" s="145">
        <f>IF(N355="snížená",J355,0)</f>
        <v>0</v>
      </c>
      <c r="BG355" s="145">
        <f>IF(N355="zákl. přenesená",J355,0)</f>
        <v>0</v>
      </c>
      <c r="BH355" s="145">
        <f>IF(N355="sníž. přenesená",J355,0)</f>
        <v>0</v>
      </c>
      <c r="BI355" s="145">
        <f>IF(N355="nulová",J355,0)</f>
        <v>0</v>
      </c>
      <c r="BJ355" s="19" t="s">
        <v>89</v>
      </c>
      <c r="BK355" s="145">
        <f>ROUND(I355*H355,2)</f>
        <v>0</v>
      </c>
      <c r="BL355" s="19" t="s">
        <v>153</v>
      </c>
      <c r="BM355" s="144" t="s">
        <v>3085</v>
      </c>
    </row>
    <row r="356" spans="2:65" s="1" customFormat="1" ht="19.5">
      <c r="B356" s="34"/>
      <c r="D356" s="146" t="s">
        <v>248</v>
      </c>
      <c r="F356" s="147" t="s">
        <v>8581</v>
      </c>
      <c r="I356" s="148"/>
      <c r="L356" s="34"/>
      <c r="M356" s="149"/>
      <c r="T356" s="55"/>
      <c r="AT356" s="19" t="s">
        <v>248</v>
      </c>
      <c r="AU356" s="19" t="s">
        <v>89</v>
      </c>
    </row>
    <row r="357" spans="2:65" s="1" customFormat="1" ht="24.2" customHeight="1">
      <c r="B357" s="34"/>
      <c r="C357" s="133" t="s">
        <v>2036</v>
      </c>
      <c r="D357" s="133" t="s">
        <v>243</v>
      </c>
      <c r="E357" s="134" t="s">
        <v>8582</v>
      </c>
      <c r="F357" s="135" t="s">
        <v>8583</v>
      </c>
      <c r="G357" s="136" t="s">
        <v>5147</v>
      </c>
      <c r="H357" s="137">
        <v>2</v>
      </c>
      <c r="I357" s="138"/>
      <c r="J357" s="139">
        <f>ROUND(I357*H357,2)</f>
        <v>0</v>
      </c>
      <c r="K357" s="135" t="s">
        <v>21</v>
      </c>
      <c r="L357" s="34"/>
      <c r="M357" s="140" t="s">
        <v>21</v>
      </c>
      <c r="N357" s="141" t="s">
        <v>45</v>
      </c>
      <c r="P357" s="142">
        <f>O357*H357</f>
        <v>0</v>
      </c>
      <c r="Q357" s="142">
        <v>0</v>
      </c>
      <c r="R357" s="142">
        <f>Q357*H357</f>
        <v>0</v>
      </c>
      <c r="S357" s="142">
        <v>0</v>
      </c>
      <c r="T357" s="143">
        <f>S357*H357</f>
        <v>0</v>
      </c>
      <c r="AR357" s="144" t="s">
        <v>153</v>
      </c>
      <c r="AT357" s="144" t="s">
        <v>243</v>
      </c>
      <c r="AU357" s="144" t="s">
        <v>89</v>
      </c>
      <c r="AY357" s="19" t="s">
        <v>241</v>
      </c>
      <c r="BE357" s="145">
        <f>IF(N357="základní",J357,0)</f>
        <v>0</v>
      </c>
      <c r="BF357" s="145">
        <f>IF(N357="snížená",J357,0)</f>
        <v>0</v>
      </c>
      <c r="BG357" s="145">
        <f>IF(N357="zákl. přenesená",J357,0)</f>
        <v>0</v>
      </c>
      <c r="BH357" s="145">
        <f>IF(N357="sníž. přenesená",J357,0)</f>
        <v>0</v>
      </c>
      <c r="BI357" s="145">
        <f>IF(N357="nulová",J357,0)</f>
        <v>0</v>
      </c>
      <c r="BJ357" s="19" t="s">
        <v>89</v>
      </c>
      <c r="BK357" s="145">
        <f>ROUND(I357*H357,2)</f>
        <v>0</v>
      </c>
      <c r="BL357" s="19" t="s">
        <v>153</v>
      </c>
      <c r="BM357" s="144" t="s">
        <v>3097</v>
      </c>
    </row>
    <row r="358" spans="2:65" s="1" customFormat="1" ht="19.5">
      <c r="B358" s="34"/>
      <c r="D358" s="146" t="s">
        <v>248</v>
      </c>
      <c r="F358" s="147" t="s">
        <v>8584</v>
      </c>
      <c r="I358" s="148"/>
      <c r="L358" s="34"/>
      <c r="M358" s="149"/>
      <c r="T358" s="55"/>
      <c r="AT358" s="19" t="s">
        <v>248</v>
      </c>
      <c r="AU358" s="19" t="s">
        <v>89</v>
      </c>
    </row>
    <row r="359" spans="2:65" s="1" customFormat="1" ht="24.2" customHeight="1">
      <c r="B359" s="34"/>
      <c r="C359" s="133" t="s">
        <v>2041</v>
      </c>
      <c r="D359" s="133" t="s">
        <v>243</v>
      </c>
      <c r="E359" s="134" t="s">
        <v>8585</v>
      </c>
      <c r="F359" s="135" t="s">
        <v>8586</v>
      </c>
      <c r="G359" s="136" t="s">
        <v>5147</v>
      </c>
      <c r="H359" s="137">
        <v>1</v>
      </c>
      <c r="I359" s="138"/>
      <c r="J359" s="139">
        <f>ROUND(I359*H359,2)</f>
        <v>0</v>
      </c>
      <c r="K359" s="135" t="s">
        <v>21</v>
      </c>
      <c r="L359" s="34"/>
      <c r="M359" s="140" t="s">
        <v>21</v>
      </c>
      <c r="N359" s="141" t="s">
        <v>45</v>
      </c>
      <c r="P359" s="142">
        <f>O359*H359</f>
        <v>0</v>
      </c>
      <c r="Q359" s="142">
        <v>0</v>
      </c>
      <c r="R359" s="142">
        <f>Q359*H359</f>
        <v>0</v>
      </c>
      <c r="S359" s="142">
        <v>0</v>
      </c>
      <c r="T359" s="143">
        <f>S359*H359</f>
        <v>0</v>
      </c>
      <c r="AR359" s="144" t="s">
        <v>153</v>
      </c>
      <c r="AT359" s="144" t="s">
        <v>243</v>
      </c>
      <c r="AU359" s="144" t="s">
        <v>89</v>
      </c>
      <c r="AY359" s="19" t="s">
        <v>241</v>
      </c>
      <c r="BE359" s="145">
        <f>IF(N359="základní",J359,0)</f>
        <v>0</v>
      </c>
      <c r="BF359" s="145">
        <f>IF(N359="snížená",J359,0)</f>
        <v>0</v>
      </c>
      <c r="BG359" s="145">
        <f>IF(N359="zákl. přenesená",J359,0)</f>
        <v>0</v>
      </c>
      <c r="BH359" s="145">
        <f>IF(N359="sníž. přenesená",J359,0)</f>
        <v>0</v>
      </c>
      <c r="BI359" s="145">
        <f>IF(N359="nulová",J359,0)</f>
        <v>0</v>
      </c>
      <c r="BJ359" s="19" t="s">
        <v>89</v>
      </c>
      <c r="BK359" s="145">
        <f>ROUND(I359*H359,2)</f>
        <v>0</v>
      </c>
      <c r="BL359" s="19" t="s">
        <v>153</v>
      </c>
      <c r="BM359" s="144" t="s">
        <v>3109</v>
      </c>
    </row>
    <row r="360" spans="2:65" s="1" customFormat="1" ht="19.5">
      <c r="B360" s="34"/>
      <c r="D360" s="146" t="s">
        <v>248</v>
      </c>
      <c r="F360" s="147" t="s">
        <v>8587</v>
      </c>
      <c r="I360" s="148"/>
      <c r="L360" s="34"/>
      <c r="M360" s="149"/>
      <c r="T360" s="55"/>
      <c r="AT360" s="19" t="s">
        <v>248</v>
      </c>
      <c r="AU360" s="19" t="s">
        <v>89</v>
      </c>
    </row>
    <row r="361" spans="2:65" s="1" customFormat="1" ht="16.5" customHeight="1">
      <c r="B361" s="34"/>
      <c r="C361" s="133" t="s">
        <v>2045</v>
      </c>
      <c r="D361" s="133" t="s">
        <v>243</v>
      </c>
      <c r="E361" s="134" t="s">
        <v>8588</v>
      </c>
      <c r="F361" s="135" t="s">
        <v>8589</v>
      </c>
      <c r="G361" s="136" t="s">
        <v>5147</v>
      </c>
      <c r="H361" s="137">
        <v>1</v>
      </c>
      <c r="I361" s="138"/>
      <c r="J361" s="139">
        <f>ROUND(I361*H361,2)</f>
        <v>0</v>
      </c>
      <c r="K361" s="135" t="s">
        <v>21</v>
      </c>
      <c r="L361" s="34"/>
      <c r="M361" s="140" t="s">
        <v>21</v>
      </c>
      <c r="N361" s="141" t="s">
        <v>45</v>
      </c>
      <c r="P361" s="142">
        <f>O361*H361</f>
        <v>0</v>
      </c>
      <c r="Q361" s="142">
        <v>0</v>
      </c>
      <c r="R361" s="142">
        <f>Q361*H361</f>
        <v>0</v>
      </c>
      <c r="S361" s="142">
        <v>0</v>
      </c>
      <c r="T361" s="143">
        <f>S361*H361</f>
        <v>0</v>
      </c>
      <c r="AR361" s="144" t="s">
        <v>153</v>
      </c>
      <c r="AT361" s="144" t="s">
        <v>243</v>
      </c>
      <c r="AU361" s="144" t="s">
        <v>89</v>
      </c>
      <c r="AY361" s="19" t="s">
        <v>241</v>
      </c>
      <c r="BE361" s="145">
        <f>IF(N361="základní",J361,0)</f>
        <v>0</v>
      </c>
      <c r="BF361" s="145">
        <f>IF(N361="snížená",J361,0)</f>
        <v>0</v>
      </c>
      <c r="BG361" s="145">
        <f>IF(N361="zákl. přenesená",J361,0)</f>
        <v>0</v>
      </c>
      <c r="BH361" s="145">
        <f>IF(N361="sníž. přenesená",J361,0)</f>
        <v>0</v>
      </c>
      <c r="BI361" s="145">
        <f>IF(N361="nulová",J361,0)</f>
        <v>0</v>
      </c>
      <c r="BJ361" s="19" t="s">
        <v>89</v>
      </c>
      <c r="BK361" s="145">
        <f>ROUND(I361*H361,2)</f>
        <v>0</v>
      </c>
      <c r="BL361" s="19" t="s">
        <v>153</v>
      </c>
      <c r="BM361" s="144" t="s">
        <v>3123</v>
      </c>
    </row>
    <row r="362" spans="2:65" s="1" customFormat="1" ht="19.5">
      <c r="B362" s="34"/>
      <c r="D362" s="146" t="s">
        <v>248</v>
      </c>
      <c r="F362" s="147" t="s">
        <v>8590</v>
      </c>
      <c r="I362" s="148"/>
      <c r="L362" s="34"/>
      <c r="M362" s="149"/>
      <c r="T362" s="55"/>
      <c r="AT362" s="19" t="s">
        <v>248</v>
      </c>
      <c r="AU362" s="19" t="s">
        <v>89</v>
      </c>
    </row>
    <row r="363" spans="2:65" s="1" customFormat="1" ht="21.75" customHeight="1">
      <c r="B363" s="34"/>
      <c r="C363" s="133" t="s">
        <v>2055</v>
      </c>
      <c r="D363" s="133" t="s">
        <v>243</v>
      </c>
      <c r="E363" s="134" t="s">
        <v>8591</v>
      </c>
      <c r="F363" s="135" t="s">
        <v>8385</v>
      </c>
      <c r="G363" s="136" t="s">
        <v>291</v>
      </c>
      <c r="H363" s="137">
        <v>12</v>
      </c>
      <c r="I363" s="138"/>
      <c r="J363" s="139">
        <f>ROUND(I363*H363,2)</f>
        <v>0</v>
      </c>
      <c r="K363" s="135" t="s">
        <v>21</v>
      </c>
      <c r="L363" s="34"/>
      <c r="M363" s="140" t="s">
        <v>21</v>
      </c>
      <c r="N363" s="141" t="s">
        <v>45</v>
      </c>
      <c r="P363" s="142">
        <f>O363*H363</f>
        <v>0</v>
      </c>
      <c r="Q363" s="142">
        <v>0</v>
      </c>
      <c r="R363" s="142">
        <f>Q363*H363</f>
        <v>0</v>
      </c>
      <c r="S363" s="142">
        <v>0</v>
      </c>
      <c r="T363" s="143">
        <f>S363*H363</f>
        <v>0</v>
      </c>
      <c r="AR363" s="144" t="s">
        <v>153</v>
      </c>
      <c r="AT363" s="144" t="s">
        <v>243</v>
      </c>
      <c r="AU363" s="144" t="s">
        <v>89</v>
      </c>
      <c r="AY363" s="19" t="s">
        <v>241</v>
      </c>
      <c r="BE363" s="145">
        <f>IF(N363="základní",J363,0)</f>
        <v>0</v>
      </c>
      <c r="BF363" s="145">
        <f>IF(N363="snížená",J363,0)</f>
        <v>0</v>
      </c>
      <c r="BG363" s="145">
        <f>IF(N363="zákl. přenesená",J363,0)</f>
        <v>0</v>
      </c>
      <c r="BH363" s="145">
        <f>IF(N363="sníž. přenesená",J363,0)</f>
        <v>0</v>
      </c>
      <c r="BI363" s="145">
        <f>IF(N363="nulová",J363,0)</f>
        <v>0</v>
      </c>
      <c r="BJ363" s="19" t="s">
        <v>89</v>
      </c>
      <c r="BK363" s="145">
        <f>ROUND(I363*H363,2)</f>
        <v>0</v>
      </c>
      <c r="BL363" s="19" t="s">
        <v>153</v>
      </c>
      <c r="BM363" s="144" t="s">
        <v>3136</v>
      </c>
    </row>
    <row r="364" spans="2:65" s="1" customFormat="1" ht="19.5">
      <c r="B364" s="34"/>
      <c r="D364" s="146" t="s">
        <v>248</v>
      </c>
      <c r="F364" s="147" t="s">
        <v>8592</v>
      </c>
      <c r="I364" s="148"/>
      <c r="L364" s="34"/>
      <c r="M364" s="149"/>
      <c r="T364" s="55"/>
      <c r="AT364" s="19" t="s">
        <v>248</v>
      </c>
      <c r="AU364" s="19" t="s">
        <v>89</v>
      </c>
    </row>
    <row r="365" spans="2:65" s="1" customFormat="1" ht="21.75" customHeight="1">
      <c r="B365" s="34"/>
      <c r="C365" s="133" t="s">
        <v>2060</v>
      </c>
      <c r="D365" s="133" t="s">
        <v>243</v>
      </c>
      <c r="E365" s="134" t="s">
        <v>8593</v>
      </c>
      <c r="F365" s="135" t="s">
        <v>8385</v>
      </c>
      <c r="G365" s="136" t="s">
        <v>291</v>
      </c>
      <c r="H365" s="137">
        <v>36</v>
      </c>
      <c r="I365" s="138"/>
      <c r="J365" s="139">
        <f>ROUND(I365*H365,2)</f>
        <v>0</v>
      </c>
      <c r="K365" s="135" t="s">
        <v>21</v>
      </c>
      <c r="L365" s="34"/>
      <c r="M365" s="140" t="s">
        <v>21</v>
      </c>
      <c r="N365" s="141" t="s">
        <v>45</v>
      </c>
      <c r="P365" s="142">
        <f>O365*H365</f>
        <v>0</v>
      </c>
      <c r="Q365" s="142">
        <v>0</v>
      </c>
      <c r="R365" s="142">
        <f>Q365*H365</f>
        <v>0</v>
      </c>
      <c r="S365" s="142">
        <v>0</v>
      </c>
      <c r="T365" s="143">
        <f>S365*H365</f>
        <v>0</v>
      </c>
      <c r="AR365" s="144" t="s">
        <v>153</v>
      </c>
      <c r="AT365" s="144" t="s">
        <v>243</v>
      </c>
      <c r="AU365" s="144" t="s">
        <v>89</v>
      </c>
      <c r="AY365" s="19" t="s">
        <v>241</v>
      </c>
      <c r="BE365" s="145">
        <f>IF(N365="základní",J365,0)</f>
        <v>0</v>
      </c>
      <c r="BF365" s="145">
        <f>IF(N365="snížená",J365,0)</f>
        <v>0</v>
      </c>
      <c r="BG365" s="145">
        <f>IF(N365="zákl. přenesená",J365,0)</f>
        <v>0</v>
      </c>
      <c r="BH365" s="145">
        <f>IF(N365="sníž. přenesená",J365,0)</f>
        <v>0</v>
      </c>
      <c r="BI365" s="145">
        <f>IF(N365="nulová",J365,0)</f>
        <v>0</v>
      </c>
      <c r="BJ365" s="19" t="s">
        <v>89</v>
      </c>
      <c r="BK365" s="145">
        <f>ROUND(I365*H365,2)</f>
        <v>0</v>
      </c>
      <c r="BL365" s="19" t="s">
        <v>153</v>
      </c>
      <c r="BM365" s="144" t="s">
        <v>3147</v>
      </c>
    </row>
    <row r="366" spans="2:65" s="1" customFormat="1" ht="19.5">
      <c r="B366" s="34"/>
      <c r="D366" s="146" t="s">
        <v>248</v>
      </c>
      <c r="F366" s="147" t="s">
        <v>8594</v>
      </c>
      <c r="I366" s="148"/>
      <c r="L366" s="34"/>
      <c r="M366" s="149"/>
      <c r="T366" s="55"/>
      <c r="AT366" s="19" t="s">
        <v>248</v>
      </c>
      <c r="AU366" s="19" t="s">
        <v>89</v>
      </c>
    </row>
    <row r="367" spans="2:65" s="1" customFormat="1" ht="24.2" customHeight="1">
      <c r="B367" s="34"/>
      <c r="C367" s="133" t="s">
        <v>2065</v>
      </c>
      <c r="D367" s="133" t="s">
        <v>243</v>
      </c>
      <c r="E367" s="134" t="s">
        <v>8595</v>
      </c>
      <c r="F367" s="135" t="s">
        <v>8401</v>
      </c>
      <c r="G367" s="136" t="s">
        <v>291</v>
      </c>
      <c r="H367" s="137">
        <v>88</v>
      </c>
      <c r="I367" s="138"/>
      <c r="J367" s="139">
        <f>ROUND(I367*H367,2)</f>
        <v>0</v>
      </c>
      <c r="K367" s="135" t="s">
        <v>21</v>
      </c>
      <c r="L367" s="34"/>
      <c r="M367" s="140" t="s">
        <v>21</v>
      </c>
      <c r="N367" s="141" t="s">
        <v>45</v>
      </c>
      <c r="P367" s="142">
        <f>O367*H367</f>
        <v>0</v>
      </c>
      <c r="Q367" s="142">
        <v>0</v>
      </c>
      <c r="R367" s="142">
        <f>Q367*H367</f>
        <v>0</v>
      </c>
      <c r="S367" s="142">
        <v>0</v>
      </c>
      <c r="T367" s="143">
        <f>S367*H367</f>
        <v>0</v>
      </c>
      <c r="AR367" s="144" t="s">
        <v>153</v>
      </c>
      <c r="AT367" s="144" t="s">
        <v>243</v>
      </c>
      <c r="AU367" s="144" t="s">
        <v>89</v>
      </c>
      <c r="AY367" s="19" t="s">
        <v>241</v>
      </c>
      <c r="BE367" s="145">
        <f>IF(N367="základní",J367,0)</f>
        <v>0</v>
      </c>
      <c r="BF367" s="145">
        <f>IF(N367="snížená",J367,0)</f>
        <v>0</v>
      </c>
      <c r="BG367" s="145">
        <f>IF(N367="zákl. přenesená",J367,0)</f>
        <v>0</v>
      </c>
      <c r="BH367" s="145">
        <f>IF(N367="sníž. přenesená",J367,0)</f>
        <v>0</v>
      </c>
      <c r="BI367" s="145">
        <f>IF(N367="nulová",J367,0)</f>
        <v>0</v>
      </c>
      <c r="BJ367" s="19" t="s">
        <v>89</v>
      </c>
      <c r="BK367" s="145">
        <f>ROUND(I367*H367,2)</f>
        <v>0</v>
      </c>
      <c r="BL367" s="19" t="s">
        <v>153</v>
      </c>
      <c r="BM367" s="144" t="s">
        <v>3160</v>
      </c>
    </row>
    <row r="368" spans="2:65" s="1" customFormat="1" ht="19.5">
      <c r="B368" s="34"/>
      <c r="D368" s="146" t="s">
        <v>248</v>
      </c>
      <c r="F368" s="147" t="s">
        <v>8596</v>
      </c>
      <c r="I368" s="148"/>
      <c r="L368" s="34"/>
      <c r="M368" s="149"/>
      <c r="T368" s="55"/>
      <c r="AT368" s="19" t="s">
        <v>248</v>
      </c>
      <c r="AU368" s="19" t="s">
        <v>89</v>
      </c>
    </row>
    <row r="369" spans="2:65" s="1" customFormat="1" ht="24.2" customHeight="1">
      <c r="B369" s="34"/>
      <c r="C369" s="133" t="s">
        <v>2069</v>
      </c>
      <c r="D369" s="133" t="s">
        <v>243</v>
      </c>
      <c r="E369" s="134" t="s">
        <v>8597</v>
      </c>
      <c r="F369" s="135" t="s">
        <v>8401</v>
      </c>
      <c r="G369" s="136" t="s">
        <v>291</v>
      </c>
      <c r="H369" s="137">
        <v>4</v>
      </c>
      <c r="I369" s="138"/>
      <c r="J369" s="139">
        <f>ROUND(I369*H369,2)</f>
        <v>0</v>
      </c>
      <c r="K369" s="135" t="s">
        <v>21</v>
      </c>
      <c r="L369" s="34"/>
      <c r="M369" s="140" t="s">
        <v>21</v>
      </c>
      <c r="N369" s="141" t="s">
        <v>45</v>
      </c>
      <c r="P369" s="142">
        <f>O369*H369</f>
        <v>0</v>
      </c>
      <c r="Q369" s="142">
        <v>0</v>
      </c>
      <c r="R369" s="142">
        <f>Q369*H369</f>
        <v>0</v>
      </c>
      <c r="S369" s="142">
        <v>0</v>
      </c>
      <c r="T369" s="143">
        <f>S369*H369</f>
        <v>0</v>
      </c>
      <c r="AR369" s="144" t="s">
        <v>153</v>
      </c>
      <c r="AT369" s="144" t="s">
        <v>243</v>
      </c>
      <c r="AU369" s="144" t="s">
        <v>89</v>
      </c>
      <c r="AY369" s="19" t="s">
        <v>241</v>
      </c>
      <c r="BE369" s="145">
        <f>IF(N369="základní",J369,0)</f>
        <v>0</v>
      </c>
      <c r="BF369" s="145">
        <f>IF(N369="snížená",J369,0)</f>
        <v>0</v>
      </c>
      <c r="BG369" s="145">
        <f>IF(N369="zákl. přenesená",J369,0)</f>
        <v>0</v>
      </c>
      <c r="BH369" s="145">
        <f>IF(N369="sníž. přenesená",J369,0)</f>
        <v>0</v>
      </c>
      <c r="BI369" s="145">
        <f>IF(N369="nulová",J369,0)</f>
        <v>0</v>
      </c>
      <c r="BJ369" s="19" t="s">
        <v>89</v>
      </c>
      <c r="BK369" s="145">
        <f>ROUND(I369*H369,2)</f>
        <v>0</v>
      </c>
      <c r="BL369" s="19" t="s">
        <v>153</v>
      </c>
      <c r="BM369" s="144" t="s">
        <v>3173</v>
      </c>
    </row>
    <row r="370" spans="2:65" s="1" customFormat="1" ht="19.5">
      <c r="B370" s="34"/>
      <c r="D370" s="146" t="s">
        <v>248</v>
      </c>
      <c r="F370" s="147" t="s">
        <v>8598</v>
      </c>
      <c r="I370" s="148"/>
      <c r="L370" s="34"/>
      <c r="M370" s="149"/>
      <c r="T370" s="55"/>
      <c r="AT370" s="19" t="s">
        <v>248</v>
      </c>
      <c r="AU370" s="19" t="s">
        <v>89</v>
      </c>
    </row>
    <row r="371" spans="2:65" s="1" customFormat="1" ht="21.75" customHeight="1">
      <c r="B371" s="34"/>
      <c r="C371" s="133" t="s">
        <v>2076</v>
      </c>
      <c r="D371" s="133" t="s">
        <v>243</v>
      </c>
      <c r="E371" s="134" t="s">
        <v>8599</v>
      </c>
      <c r="F371" s="135" t="s">
        <v>8600</v>
      </c>
      <c r="G371" s="136" t="s">
        <v>8414</v>
      </c>
      <c r="H371" s="137">
        <v>43</v>
      </c>
      <c r="I371" s="138"/>
      <c r="J371" s="139">
        <f>ROUND(I371*H371,2)</f>
        <v>0</v>
      </c>
      <c r="K371" s="135" t="s">
        <v>21</v>
      </c>
      <c r="L371" s="34"/>
      <c r="M371" s="140" t="s">
        <v>21</v>
      </c>
      <c r="N371" s="141" t="s">
        <v>45</v>
      </c>
      <c r="P371" s="142">
        <f>O371*H371</f>
        <v>0</v>
      </c>
      <c r="Q371" s="142">
        <v>0</v>
      </c>
      <c r="R371" s="142">
        <f>Q371*H371</f>
        <v>0</v>
      </c>
      <c r="S371" s="142">
        <v>0</v>
      </c>
      <c r="T371" s="143">
        <f>S371*H371</f>
        <v>0</v>
      </c>
      <c r="AR371" s="144" t="s">
        <v>153</v>
      </c>
      <c r="AT371" s="144" t="s">
        <v>243</v>
      </c>
      <c r="AU371" s="144" t="s">
        <v>89</v>
      </c>
      <c r="AY371" s="19" t="s">
        <v>241</v>
      </c>
      <c r="BE371" s="145">
        <f>IF(N371="základní",J371,0)</f>
        <v>0</v>
      </c>
      <c r="BF371" s="145">
        <f>IF(N371="snížená",J371,0)</f>
        <v>0</v>
      </c>
      <c r="BG371" s="145">
        <f>IF(N371="zákl. přenesená",J371,0)</f>
        <v>0</v>
      </c>
      <c r="BH371" s="145">
        <f>IF(N371="sníž. přenesená",J371,0)</f>
        <v>0</v>
      </c>
      <c r="BI371" s="145">
        <f>IF(N371="nulová",J371,0)</f>
        <v>0</v>
      </c>
      <c r="BJ371" s="19" t="s">
        <v>89</v>
      </c>
      <c r="BK371" s="145">
        <f>ROUND(I371*H371,2)</f>
        <v>0</v>
      </c>
      <c r="BL371" s="19" t="s">
        <v>153</v>
      </c>
      <c r="BM371" s="144" t="s">
        <v>3185</v>
      </c>
    </row>
    <row r="372" spans="2:65" s="1" customFormat="1" ht="19.5">
      <c r="B372" s="34"/>
      <c r="D372" s="146" t="s">
        <v>248</v>
      </c>
      <c r="F372" s="147" t="s">
        <v>8415</v>
      </c>
      <c r="I372" s="148"/>
      <c r="L372" s="34"/>
      <c r="M372" s="149"/>
      <c r="T372" s="55"/>
      <c r="AT372" s="19" t="s">
        <v>248</v>
      </c>
      <c r="AU372" s="19" t="s">
        <v>89</v>
      </c>
    </row>
    <row r="373" spans="2:65" s="1" customFormat="1" ht="21.75" customHeight="1">
      <c r="B373" s="34"/>
      <c r="C373" s="133" t="s">
        <v>2081</v>
      </c>
      <c r="D373" s="133" t="s">
        <v>243</v>
      </c>
      <c r="E373" s="134" t="s">
        <v>8601</v>
      </c>
      <c r="F373" s="135" t="s">
        <v>8413</v>
      </c>
      <c r="G373" s="136" t="s">
        <v>8414</v>
      </c>
      <c r="H373" s="137">
        <v>96</v>
      </c>
      <c r="I373" s="138"/>
      <c r="J373" s="139">
        <f>ROUND(I373*H373,2)</f>
        <v>0</v>
      </c>
      <c r="K373" s="135" t="s">
        <v>21</v>
      </c>
      <c r="L373" s="34"/>
      <c r="M373" s="140" t="s">
        <v>21</v>
      </c>
      <c r="N373" s="141" t="s">
        <v>45</v>
      </c>
      <c r="P373" s="142">
        <f>O373*H373</f>
        <v>0</v>
      </c>
      <c r="Q373" s="142">
        <v>0</v>
      </c>
      <c r="R373" s="142">
        <f>Q373*H373</f>
        <v>0</v>
      </c>
      <c r="S373" s="142">
        <v>0</v>
      </c>
      <c r="T373" s="143">
        <f>S373*H373</f>
        <v>0</v>
      </c>
      <c r="AR373" s="144" t="s">
        <v>153</v>
      </c>
      <c r="AT373" s="144" t="s">
        <v>243</v>
      </c>
      <c r="AU373" s="144" t="s">
        <v>89</v>
      </c>
      <c r="AY373" s="19" t="s">
        <v>241</v>
      </c>
      <c r="BE373" s="145">
        <f>IF(N373="základní",J373,0)</f>
        <v>0</v>
      </c>
      <c r="BF373" s="145">
        <f>IF(N373="snížená",J373,0)</f>
        <v>0</v>
      </c>
      <c r="BG373" s="145">
        <f>IF(N373="zákl. přenesená",J373,0)</f>
        <v>0</v>
      </c>
      <c r="BH373" s="145">
        <f>IF(N373="sníž. přenesená",J373,0)</f>
        <v>0</v>
      </c>
      <c r="BI373" s="145">
        <f>IF(N373="nulová",J373,0)</f>
        <v>0</v>
      </c>
      <c r="BJ373" s="19" t="s">
        <v>89</v>
      </c>
      <c r="BK373" s="145">
        <f>ROUND(I373*H373,2)</f>
        <v>0</v>
      </c>
      <c r="BL373" s="19" t="s">
        <v>153</v>
      </c>
      <c r="BM373" s="144" t="s">
        <v>3197</v>
      </c>
    </row>
    <row r="374" spans="2:65" s="1" customFormat="1" ht="19.5">
      <c r="B374" s="34"/>
      <c r="D374" s="146" t="s">
        <v>248</v>
      </c>
      <c r="F374" s="147" t="s">
        <v>8415</v>
      </c>
      <c r="I374" s="148"/>
      <c r="L374" s="34"/>
      <c r="M374" s="149"/>
      <c r="T374" s="55"/>
      <c r="AT374" s="19" t="s">
        <v>248</v>
      </c>
      <c r="AU374" s="19" t="s">
        <v>89</v>
      </c>
    </row>
    <row r="375" spans="2:65" s="1" customFormat="1" ht="21.75" customHeight="1">
      <c r="B375" s="34"/>
      <c r="C375" s="133" t="s">
        <v>2089</v>
      </c>
      <c r="D375" s="133" t="s">
        <v>243</v>
      </c>
      <c r="E375" s="134" t="s">
        <v>8602</v>
      </c>
      <c r="F375" s="135" t="s">
        <v>8417</v>
      </c>
      <c r="G375" s="136" t="s">
        <v>8414</v>
      </c>
      <c r="H375" s="137">
        <v>24</v>
      </c>
      <c r="I375" s="138"/>
      <c r="J375" s="139">
        <f>ROUND(I375*H375,2)</f>
        <v>0</v>
      </c>
      <c r="K375" s="135" t="s">
        <v>21</v>
      </c>
      <c r="L375" s="34"/>
      <c r="M375" s="140" t="s">
        <v>21</v>
      </c>
      <c r="N375" s="141" t="s">
        <v>45</v>
      </c>
      <c r="P375" s="142">
        <f>O375*H375</f>
        <v>0</v>
      </c>
      <c r="Q375" s="142">
        <v>0</v>
      </c>
      <c r="R375" s="142">
        <f>Q375*H375</f>
        <v>0</v>
      </c>
      <c r="S375" s="142">
        <v>0</v>
      </c>
      <c r="T375" s="143">
        <f>S375*H375</f>
        <v>0</v>
      </c>
      <c r="AR375" s="144" t="s">
        <v>153</v>
      </c>
      <c r="AT375" s="144" t="s">
        <v>243</v>
      </c>
      <c r="AU375" s="144" t="s">
        <v>89</v>
      </c>
      <c r="AY375" s="19" t="s">
        <v>241</v>
      </c>
      <c r="BE375" s="145">
        <f>IF(N375="základní",J375,0)</f>
        <v>0</v>
      </c>
      <c r="BF375" s="145">
        <f>IF(N375="snížená",J375,0)</f>
        <v>0</v>
      </c>
      <c r="BG375" s="145">
        <f>IF(N375="zákl. přenesená",J375,0)</f>
        <v>0</v>
      </c>
      <c r="BH375" s="145">
        <f>IF(N375="sníž. přenesená",J375,0)</f>
        <v>0</v>
      </c>
      <c r="BI375" s="145">
        <f>IF(N375="nulová",J375,0)</f>
        <v>0</v>
      </c>
      <c r="BJ375" s="19" t="s">
        <v>89</v>
      </c>
      <c r="BK375" s="145">
        <f>ROUND(I375*H375,2)</f>
        <v>0</v>
      </c>
      <c r="BL375" s="19" t="s">
        <v>153</v>
      </c>
      <c r="BM375" s="144" t="s">
        <v>3209</v>
      </c>
    </row>
    <row r="376" spans="2:65" s="1" customFormat="1" ht="19.5">
      <c r="B376" s="34"/>
      <c r="D376" s="146" t="s">
        <v>248</v>
      </c>
      <c r="F376" s="147" t="s">
        <v>8415</v>
      </c>
      <c r="I376" s="148"/>
      <c r="L376" s="34"/>
      <c r="M376" s="149"/>
      <c r="T376" s="55"/>
      <c r="AT376" s="19" t="s">
        <v>248</v>
      </c>
      <c r="AU376" s="19" t="s">
        <v>89</v>
      </c>
    </row>
    <row r="377" spans="2:65" s="1" customFormat="1" ht="21.75" customHeight="1">
      <c r="B377" s="34"/>
      <c r="C377" s="133" t="s">
        <v>2101</v>
      </c>
      <c r="D377" s="133" t="s">
        <v>243</v>
      </c>
      <c r="E377" s="134" t="s">
        <v>8603</v>
      </c>
      <c r="F377" s="135" t="s">
        <v>8604</v>
      </c>
      <c r="G377" s="136" t="s">
        <v>8414</v>
      </c>
      <c r="H377" s="137">
        <v>22</v>
      </c>
      <c r="I377" s="138"/>
      <c r="J377" s="139">
        <f>ROUND(I377*H377,2)</f>
        <v>0</v>
      </c>
      <c r="K377" s="135" t="s">
        <v>21</v>
      </c>
      <c r="L377" s="34"/>
      <c r="M377" s="140" t="s">
        <v>21</v>
      </c>
      <c r="N377" s="141" t="s">
        <v>45</v>
      </c>
      <c r="P377" s="142">
        <f>O377*H377</f>
        <v>0</v>
      </c>
      <c r="Q377" s="142">
        <v>0</v>
      </c>
      <c r="R377" s="142">
        <f>Q377*H377</f>
        <v>0</v>
      </c>
      <c r="S377" s="142">
        <v>0</v>
      </c>
      <c r="T377" s="143">
        <f>S377*H377</f>
        <v>0</v>
      </c>
      <c r="AR377" s="144" t="s">
        <v>153</v>
      </c>
      <c r="AT377" s="144" t="s">
        <v>243</v>
      </c>
      <c r="AU377" s="144" t="s">
        <v>89</v>
      </c>
      <c r="AY377" s="19" t="s">
        <v>241</v>
      </c>
      <c r="BE377" s="145">
        <f>IF(N377="základní",J377,0)</f>
        <v>0</v>
      </c>
      <c r="BF377" s="145">
        <f>IF(N377="snížená",J377,0)</f>
        <v>0</v>
      </c>
      <c r="BG377" s="145">
        <f>IF(N377="zákl. přenesená",J377,0)</f>
        <v>0</v>
      </c>
      <c r="BH377" s="145">
        <f>IF(N377="sníž. přenesená",J377,0)</f>
        <v>0</v>
      </c>
      <c r="BI377" s="145">
        <f>IF(N377="nulová",J377,0)</f>
        <v>0</v>
      </c>
      <c r="BJ377" s="19" t="s">
        <v>89</v>
      </c>
      <c r="BK377" s="145">
        <f>ROUND(I377*H377,2)</f>
        <v>0</v>
      </c>
      <c r="BL377" s="19" t="s">
        <v>153</v>
      </c>
      <c r="BM377" s="144" t="s">
        <v>3221</v>
      </c>
    </row>
    <row r="378" spans="2:65" s="1" customFormat="1" ht="19.5">
      <c r="B378" s="34"/>
      <c r="D378" s="146" t="s">
        <v>248</v>
      </c>
      <c r="F378" s="147" t="s">
        <v>8415</v>
      </c>
      <c r="I378" s="148"/>
      <c r="L378" s="34"/>
      <c r="M378" s="149"/>
      <c r="T378" s="55"/>
      <c r="AT378" s="19" t="s">
        <v>248</v>
      </c>
      <c r="AU378" s="19" t="s">
        <v>89</v>
      </c>
    </row>
    <row r="379" spans="2:65" s="1" customFormat="1" ht="21.75" customHeight="1">
      <c r="B379" s="34"/>
      <c r="C379" s="133" t="s">
        <v>2121</v>
      </c>
      <c r="D379" s="133" t="s">
        <v>243</v>
      </c>
      <c r="E379" s="134" t="s">
        <v>8605</v>
      </c>
      <c r="F379" s="135" t="s">
        <v>8606</v>
      </c>
      <c r="G379" s="136" t="s">
        <v>8414</v>
      </c>
      <c r="H379" s="137">
        <v>2</v>
      </c>
      <c r="I379" s="138"/>
      <c r="J379" s="139">
        <f>ROUND(I379*H379,2)</f>
        <v>0</v>
      </c>
      <c r="K379" s="135" t="s">
        <v>21</v>
      </c>
      <c r="L379" s="34"/>
      <c r="M379" s="140" t="s">
        <v>21</v>
      </c>
      <c r="N379" s="141" t="s">
        <v>45</v>
      </c>
      <c r="P379" s="142">
        <f>O379*H379</f>
        <v>0</v>
      </c>
      <c r="Q379" s="142">
        <v>0</v>
      </c>
      <c r="R379" s="142">
        <f>Q379*H379</f>
        <v>0</v>
      </c>
      <c r="S379" s="142">
        <v>0</v>
      </c>
      <c r="T379" s="143">
        <f>S379*H379</f>
        <v>0</v>
      </c>
      <c r="AR379" s="144" t="s">
        <v>153</v>
      </c>
      <c r="AT379" s="144" t="s">
        <v>243</v>
      </c>
      <c r="AU379" s="144" t="s">
        <v>89</v>
      </c>
      <c r="AY379" s="19" t="s">
        <v>241</v>
      </c>
      <c r="BE379" s="145">
        <f>IF(N379="základní",J379,0)</f>
        <v>0</v>
      </c>
      <c r="BF379" s="145">
        <f>IF(N379="snížená",J379,0)</f>
        <v>0</v>
      </c>
      <c r="BG379" s="145">
        <f>IF(N379="zákl. přenesená",J379,0)</f>
        <v>0</v>
      </c>
      <c r="BH379" s="145">
        <f>IF(N379="sníž. přenesená",J379,0)</f>
        <v>0</v>
      </c>
      <c r="BI379" s="145">
        <f>IF(N379="nulová",J379,0)</f>
        <v>0</v>
      </c>
      <c r="BJ379" s="19" t="s">
        <v>89</v>
      </c>
      <c r="BK379" s="145">
        <f>ROUND(I379*H379,2)</f>
        <v>0</v>
      </c>
      <c r="BL379" s="19" t="s">
        <v>153</v>
      </c>
      <c r="BM379" s="144" t="s">
        <v>3233</v>
      </c>
    </row>
    <row r="380" spans="2:65" s="1" customFormat="1" ht="19.5">
      <c r="B380" s="34"/>
      <c r="D380" s="146" t="s">
        <v>248</v>
      </c>
      <c r="F380" s="147" t="s">
        <v>8415</v>
      </c>
      <c r="I380" s="148"/>
      <c r="L380" s="34"/>
      <c r="M380" s="149"/>
      <c r="T380" s="55"/>
      <c r="AT380" s="19" t="s">
        <v>248</v>
      </c>
      <c r="AU380" s="19" t="s">
        <v>89</v>
      </c>
    </row>
    <row r="381" spans="2:65" s="1" customFormat="1" ht="24.2" customHeight="1">
      <c r="B381" s="34"/>
      <c r="C381" s="133" t="s">
        <v>2129</v>
      </c>
      <c r="D381" s="133" t="s">
        <v>243</v>
      </c>
      <c r="E381" s="134" t="s">
        <v>8607</v>
      </c>
      <c r="F381" s="135" t="s">
        <v>8521</v>
      </c>
      <c r="G381" s="136" t="s">
        <v>8414</v>
      </c>
      <c r="H381" s="137">
        <v>14</v>
      </c>
      <c r="I381" s="138"/>
      <c r="J381" s="139">
        <f>ROUND(I381*H381,2)</f>
        <v>0</v>
      </c>
      <c r="K381" s="135" t="s">
        <v>21</v>
      </c>
      <c r="L381" s="34"/>
      <c r="M381" s="140" t="s">
        <v>21</v>
      </c>
      <c r="N381" s="141" t="s">
        <v>45</v>
      </c>
      <c r="P381" s="142">
        <f>O381*H381</f>
        <v>0</v>
      </c>
      <c r="Q381" s="142">
        <v>0</v>
      </c>
      <c r="R381" s="142">
        <f>Q381*H381</f>
        <v>0</v>
      </c>
      <c r="S381" s="142">
        <v>0</v>
      </c>
      <c r="T381" s="143">
        <f>S381*H381</f>
        <v>0</v>
      </c>
      <c r="AR381" s="144" t="s">
        <v>153</v>
      </c>
      <c r="AT381" s="144" t="s">
        <v>243</v>
      </c>
      <c r="AU381" s="144" t="s">
        <v>89</v>
      </c>
      <c r="AY381" s="19" t="s">
        <v>241</v>
      </c>
      <c r="BE381" s="145">
        <f>IF(N381="základní",J381,0)</f>
        <v>0</v>
      </c>
      <c r="BF381" s="145">
        <f>IF(N381="snížená",J381,0)</f>
        <v>0</v>
      </c>
      <c r="BG381" s="145">
        <f>IF(N381="zákl. přenesená",J381,0)</f>
        <v>0</v>
      </c>
      <c r="BH381" s="145">
        <f>IF(N381="sníž. přenesená",J381,0)</f>
        <v>0</v>
      </c>
      <c r="BI381" s="145">
        <f>IF(N381="nulová",J381,0)</f>
        <v>0</v>
      </c>
      <c r="BJ381" s="19" t="s">
        <v>89</v>
      </c>
      <c r="BK381" s="145">
        <f>ROUND(I381*H381,2)</f>
        <v>0</v>
      </c>
      <c r="BL381" s="19" t="s">
        <v>153</v>
      </c>
      <c r="BM381" s="144" t="s">
        <v>3249</v>
      </c>
    </row>
    <row r="382" spans="2:65" s="1" customFormat="1" ht="39">
      <c r="B382" s="34"/>
      <c r="D382" s="146" t="s">
        <v>248</v>
      </c>
      <c r="F382" s="147" t="s">
        <v>8429</v>
      </c>
      <c r="I382" s="148"/>
      <c r="L382" s="34"/>
      <c r="M382" s="149"/>
      <c r="T382" s="55"/>
      <c r="AT382" s="19" t="s">
        <v>248</v>
      </c>
      <c r="AU382" s="19" t="s">
        <v>89</v>
      </c>
    </row>
    <row r="383" spans="2:65" s="1" customFormat="1" ht="21.75" customHeight="1">
      <c r="B383" s="34"/>
      <c r="C383" s="133" t="s">
        <v>2135</v>
      </c>
      <c r="D383" s="133" t="s">
        <v>243</v>
      </c>
      <c r="E383" s="134" t="s">
        <v>8608</v>
      </c>
      <c r="F383" s="135" t="s">
        <v>8609</v>
      </c>
      <c r="G383" s="136" t="s">
        <v>8414</v>
      </c>
      <c r="H383" s="137">
        <v>2</v>
      </c>
      <c r="I383" s="138"/>
      <c r="J383" s="139">
        <f>ROUND(I383*H383,2)</f>
        <v>0</v>
      </c>
      <c r="K383" s="135" t="s">
        <v>21</v>
      </c>
      <c r="L383" s="34"/>
      <c r="M383" s="140" t="s">
        <v>21</v>
      </c>
      <c r="N383" s="141" t="s">
        <v>45</v>
      </c>
      <c r="P383" s="142">
        <f>O383*H383</f>
        <v>0</v>
      </c>
      <c r="Q383" s="142">
        <v>0</v>
      </c>
      <c r="R383" s="142">
        <f>Q383*H383</f>
        <v>0</v>
      </c>
      <c r="S383" s="142">
        <v>0</v>
      </c>
      <c r="T383" s="143">
        <f>S383*H383</f>
        <v>0</v>
      </c>
      <c r="AR383" s="144" t="s">
        <v>153</v>
      </c>
      <c r="AT383" s="144" t="s">
        <v>243</v>
      </c>
      <c r="AU383" s="144" t="s">
        <v>89</v>
      </c>
      <c r="AY383" s="19" t="s">
        <v>241</v>
      </c>
      <c r="BE383" s="145">
        <f>IF(N383="základní",J383,0)</f>
        <v>0</v>
      </c>
      <c r="BF383" s="145">
        <f>IF(N383="snížená",J383,0)</f>
        <v>0</v>
      </c>
      <c r="BG383" s="145">
        <f>IF(N383="zákl. přenesená",J383,0)</f>
        <v>0</v>
      </c>
      <c r="BH383" s="145">
        <f>IF(N383="sníž. přenesená",J383,0)</f>
        <v>0</v>
      </c>
      <c r="BI383" s="145">
        <f>IF(N383="nulová",J383,0)</f>
        <v>0</v>
      </c>
      <c r="BJ383" s="19" t="s">
        <v>89</v>
      </c>
      <c r="BK383" s="145">
        <f>ROUND(I383*H383,2)</f>
        <v>0</v>
      </c>
      <c r="BL383" s="19" t="s">
        <v>153</v>
      </c>
      <c r="BM383" s="144" t="s">
        <v>3265</v>
      </c>
    </row>
    <row r="384" spans="2:65" s="1" customFormat="1" ht="39">
      <c r="B384" s="34"/>
      <c r="D384" s="146" t="s">
        <v>248</v>
      </c>
      <c r="F384" s="147" t="s">
        <v>8429</v>
      </c>
      <c r="I384" s="148"/>
      <c r="L384" s="34"/>
      <c r="M384" s="149"/>
      <c r="T384" s="55"/>
      <c r="AT384" s="19" t="s">
        <v>248</v>
      </c>
      <c r="AU384" s="19" t="s">
        <v>89</v>
      </c>
    </row>
    <row r="385" spans="2:65" s="1" customFormat="1" ht="24.2" customHeight="1">
      <c r="B385" s="34"/>
      <c r="C385" s="133" t="s">
        <v>2141</v>
      </c>
      <c r="D385" s="133" t="s">
        <v>243</v>
      </c>
      <c r="E385" s="134" t="s">
        <v>8610</v>
      </c>
      <c r="F385" s="135" t="s">
        <v>8431</v>
      </c>
      <c r="G385" s="136" t="s">
        <v>8414</v>
      </c>
      <c r="H385" s="137">
        <v>36</v>
      </c>
      <c r="I385" s="138"/>
      <c r="J385" s="139">
        <f>ROUND(I385*H385,2)</f>
        <v>0</v>
      </c>
      <c r="K385" s="135" t="s">
        <v>21</v>
      </c>
      <c r="L385" s="34"/>
      <c r="M385" s="140" t="s">
        <v>21</v>
      </c>
      <c r="N385" s="141" t="s">
        <v>45</v>
      </c>
      <c r="P385" s="142">
        <f>O385*H385</f>
        <v>0</v>
      </c>
      <c r="Q385" s="142">
        <v>0</v>
      </c>
      <c r="R385" s="142">
        <f>Q385*H385</f>
        <v>0</v>
      </c>
      <c r="S385" s="142">
        <v>0</v>
      </c>
      <c r="T385" s="143">
        <f>S385*H385</f>
        <v>0</v>
      </c>
      <c r="AR385" s="144" t="s">
        <v>153</v>
      </c>
      <c r="AT385" s="144" t="s">
        <v>243</v>
      </c>
      <c r="AU385" s="144" t="s">
        <v>89</v>
      </c>
      <c r="AY385" s="19" t="s">
        <v>241</v>
      </c>
      <c r="BE385" s="145">
        <f>IF(N385="základní",J385,0)</f>
        <v>0</v>
      </c>
      <c r="BF385" s="145">
        <f>IF(N385="snížená",J385,0)</f>
        <v>0</v>
      </c>
      <c r="BG385" s="145">
        <f>IF(N385="zákl. přenesená",J385,0)</f>
        <v>0</v>
      </c>
      <c r="BH385" s="145">
        <f>IF(N385="sníž. přenesená",J385,0)</f>
        <v>0</v>
      </c>
      <c r="BI385" s="145">
        <f>IF(N385="nulová",J385,0)</f>
        <v>0</v>
      </c>
      <c r="BJ385" s="19" t="s">
        <v>89</v>
      </c>
      <c r="BK385" s="145">
        <f>ROUND(I385*H385,2)</f>
        <v>0</v>
      </c>
      <c r="BL385" s="19" t="s">
        <v>153</v>
      </c>
      <c r="BM385" s="144" t="s">
        <v>3279</v>
      </c>
    </row>
    <row r="386" spans="2:65" s="1" customFormat="1" ht="39">
      <c r="B386" s="34"/>
      <c r="D386" s="146" t="s">
        <v>248</v>
      </c>
      <c r="F386" s="147" t="s">
        <v>8429</v>
      </c>
      <c r="I386" s="148"/>
      <c r="L386" s="34"/>
      <c r="M386" s="149"/>
      <c r="T386" s="55"/>
      <c r="AT386" s="19" t="s">
        <v>248</v>
      </c>
      <c r="AU386" s="19" t="s">
        <v>89</v>
      </c>
    </row>
    <row r="387" spans="2:65" s="1" customFormat="1" ht="24.2" customHeight="1">
      <c r="B387" s="34"/>
      <c r="C387" s="133" t="s">
        <v>2146</v>
      </c>
      <c r="D387" s="133" t="s">
        <v>243</v>
      </c>
      <c r="E387" s="134" t="s">
        <v>8611</v>
      </c>
      <c r="F387" s="135" t="s">
        <v>8435</v>
      </c>
      <c r="G387" s="136" t="s">
        <v>5147</v>
      </c>
      <c r="H387" s="137">
        <v>1</v>
      </c>
      <c r="I387" s="138"/>
      <c r="J387" s="139">
        <f>ROUND(I387*H387,2)</f>
        <v>0</v>
      </c>
      <c r="K387" s="135" t="s">
        <v>21</v>
      </c>
      <c r="L387" s="34"/>
      <c r="M387" s="140" t="s">
        <v>21</v>
      </c>
      <c r="N387" s="141" t="s">
        <v>45</v>
      </c>
      <c r="P387" s="142">
        <f>O387*H387</f>
        <v>0</v>
      </c>
      <c r="Q387" s="142">
        <v>0</v>
      </c>
      <c r="R387" s="142">
        <f>Q387*H387</f>
        <v>0</v>
      </c>
      <c r="S387" s="142">
        <v>0</v>
      </c>
      <c r="T387" s="143">
        <f>S387*H387</f>
        <v>0</v>
      </c>
      <c r="AR387" s="144" t="s">
        <v>153</v>
      </c>
      <c r="AT387" s="144" t="s">
        <v>243</v>
      </c>
      <c r="AU387" s="144" t="s">
        <v>89</v>
      </c>
      <c r="AY387" s="19" t="s">
        <v>241</v>
      </c>
      <c r="BE387" s="145">
        <f>IF(N387="základní",J387,0)</f>
        <v>0</v>
      </c>
      <c r="BF387" s="145">
        <f>IF(N387="snížená",J387,0)</f>
        <v>0</v>
      </c>
      <c r="BG387" s="145">
        <f>IF(N387="zákl. přenesená",J387,0)</f>
        <v>0</v>
      </c>
      <c r="BH387" s="145">
        <f>IF(N387="sníž. přenesená",J387,0)</f>
        <v>0</v>
      </c>
      <c r="BI387" s="145">
        <f>IF(N387="nulová",J387,0)</f>
        <v>0</v>
      </c>
      <c r="BJ387" s="19" t="s">
        <v>89</v>
      </c>
      <c r="BK387" s="145">
        <f>ROUND(I387*H387,2)</f>
        <v>0</v>
      </c>
      <c r="BL387" s="19" t="s">
        <v>153</v>
      </c>
      <c r="BM387" s="144" t="s">
        <v>3295</v>
      </c>
    </row>
    <row r="388" spans="2:65" s="1" customFormat="1" ht="16.5" customHeight="1">
      <c r="B388" s="34"/>
      <c r="C388" s="133" t="s">
        <v>2151</v>
      </c>
      <c r="D388" s="133" t="s">
        <v>243</v>
      </c>
      <c r="E388" s="134" t="s">
        <v>8612</v>
      </c>
      <c r="F388" s="135" t="s">
        <v>8437</v>
      </c>
      <c r="G388" s="136" t="s">
        <v>5147</v>
      </c>
      <c r="H388" s="137">
        <v>0.01</v>
      </c>
      <c r="I388" s="138"/>
      <c r="J388" s="139">
        <f>ROUND(I388*H388,2)</f>
        <v>0</v>
      </c>
      <c r="K388" s="135" t="s">
        <v>21</v>
      </c>
      <c r="L388" s="34"/>
      <c r="M388" s="140" t="s">
        <v>21</v>
      </c>
      <c r="N388" s="141" t="s">
        <v>45</v>
      </c>
      <c r="P388" s="142">
        <f>O388*H388</f>
        <v>0</v>
      </c>
      <c r="Q388" s="142">
        <v>0</v>
      </c>
      <c r="R388" s="142">
        <f>Q388*H388</f>
        <v>0</v>
      </c>
      <c r="S388" s="142">
        <v>0</v>
      </c>
      <c r="T388" s="143">
        <f>S388*H388</f>
        <v>0</v>
      </c>
      <c r="AR388" s="144" t="s">
        <v>153</v>
      </c>
      <c r="AT388" s="144" t="s">
        <v>243</v>
      </c>
      <c r="AU388" s="144" t="s">
        <v>89</v>
      </c>
      <c r="AY388" s="19" t="s">
        <v>241</v>
      </c>
      <c r="BE388" s="145">
        <f>IF(N388="základní",J388,0)</f>
        <v>0</v>
      </c>
      <c r="BF388" s="145">
        <f>IF(N388="snížená",J388,0)</f>
        <v>0</v>
      </c>
      <c r="BG388" s="145">
        <f>IF(N388="zákl. přenesená",J388,0)</f>
        <v>0</v>
      </c>
      <c r="BH388" s="145">
        <f>IF(N388="sníž. přenesená",J388,0)</f>
        <v>0</v>
      </c>
      <c r="BI388" s="145">
        <f>IF(N388="nulová",J388,0)</f>
        <v>0</v>
      </c>
      <c r="BJ388" s="19" t="s">
        <v>89</v>
      </c>
      <c r="BK388" s="145">
        <f>ROUND(I388*H388,2)</f>
        <v>0</v>
      </c>
      <c r="BL388" s="19" t="s">
        <v>153</v>
      </c>
      <c r="BM388" s="144" t="s">
        <v>3308</v>
      </c>
    </row>
    <row r="389" spans="2:65" s="1" customFormat="1" ht="16.5" customHeight="1">
      <c r="B389" s="34"/>
      <c r="C389" s="133" t="s">
        <v>2166</v>
      </c>
      <c r="D389" s="133" t="s">
        <v>243</v>
      </c>
      <c r="E389" s="134" t="s">
        <v>8613</v>
      </c>
      <c r="F389" s="135" t="s">
        <v>8439</v>
      </c>
      <c r="G389" s="136" t="s">
        <v>5147</v>
      </c>
      <c r="H389" s="137">
        <v>0.01</v>
      </c>
      <c r="I389" s="138"/>
      <c r="J389" s="139">
        <f>ROUND(I389*H389,2)</f>
        <v>0</v>
      </c>
      <c r="K389" s="135" t="s">
        <v>21</v>
      </c>
      <c r="L389" s="34"/>
      <c r="M389" s="140" t="s">
        <v>21</v>
      </c>
      <c r="N389" s="141" t="s">
        <v>45</v>
      </c>
      <c r="P389" s="142">
        <f>O389*H389</f>
        <v>0</v>
      </c>
      <c r="Q389" s="142">
        <v>0</v>
      </c>
      <c r="R389" s="142">
        <f>Q389*H389</f>
        <v>0</v>
      </c>
      <c r="S389" s="142">
        <v>0</v>
      </c>
      <c r="T389" s="143">
        <f>S389*H389</f>
        <v>0</v>
      </c>
      <c r="AR389" s="144" t="s">
        <v>153</v>
      </c>
      <c r="AT389" s="144" t="s">
        <v>243</v>
      </c>
      <c r="AU389" s="144" t="s">
        <v>89</v>
      </c>
      <c r="AY389" s="19" t="s">
        <v>241</v>
      </c>
      <c r="BE389" s="145">
        <f>IF(N389="základní",J389,0)</f>
        <v>0</v>
      </c>
      <c r="BF389" s="145">
        <f>IF(N389="snížená",J389,0)</f>
        <v>0</v>
      </c>
      <c r="BG389" s="145">
        <f>IF(N389="zákl. přenesená",J389,0)</f>
        <v>0</v>
      </c>
      <c r="BH389" s="145">
        <f>IF(N389="sníž. přenesená",J389,0)</f>
        <v>0</v>
      </c>
      <c r="BI389" s="145">
        <f>IF(N389="nulová",J389,0)</f>
        <v>0</v>
      </c>
      <c r="BJ389" s="19" t="s">
        <v>89</v>
      </c>
      <c r="BK389" s="145">
        <f>ROUND(I389*H389,2)</f>
        <v>0</v>
      </c>
      <c r="BL389" s="19" t="s">
        <v>153</v>
      </c>
      <c r="BM389" s="144" t="s">
        <v>3321</v>
      </c>
    </row>
    <row r="390" spans="2:65" s="11" customFormat="1" ht="22.9" customHeight="1">
      <c r="B390" s="121"/>
      <c r="D390" s="122" t="s">
        <v>72</v>
      </c>
      <c r="E390" s="131" t="s">
        <v>8614</v>
      </c>
      <c r="F390" s="131" t="s">
        <v>8615</v>
      </c>
      <c r="I390" s="124"/>
      <c r="J390" s="132">
        <f>BK390</f>
        <v>0</v>
      </c>
      <c r="L390" s="121"/>
      <c r="M390" s="126"/>
      <c r="P390" s="127">
        <f>SUM(P391:P472)</f>
        <v>0</v>
      </c>
      <c r="R390" s="127">
        <f>SUM(R391:R472)</f>
        <v>0</v>
      </c>
      <c r="T390" s="128">
        <f>SUM(T391:T472)</f>
        <v>0</v>
      </c>
      <c r="AR390" s="122" t="s">
        <v>81</v>
      </c>
      <c r="AT390" s="129" t="s">
        <v>72</v>
      </c>
      <c r="AU390" s="129" t="s">
        <v>81</v>
      </c>
      <c r="AY390" s="122" t="s">
        <v>241</v>
      </c>
      <c r="BK390" s="130">
        <f>SUM(BK391:BK472)</f>
        <v>0</v>
      </c>
    </row>
    <row r="391" spans="2:65" s="1" customFormat="1" ht="37.9" customHeight="1">
      <c r="B391" s="34"/>
      <c r="C391" s="133" t="s">
        <v>2207</v>
      </c>
      <c r="D391" s="133" t="s">
        <v>243</v>
      </c>
      <c r="E391" s="134" t="s">
        <v>8616</v>
      </c>
      <c r="F391" s="135" t="s">
        <v>8617</v>
      </c>
      <c r="G391" s="136" t="s">
        <v>5147</v>
      </c>
      <c r="H391" s="137">
        <v>1</v>
      </c>
      <c r="I391" s="138"/>
      <c r="J391" s="139">
        <f>ROUND(I391*H391,2)</f>
        <v>0</v>
      </c>
      <c r="K391" s="135" t="s">
        <v>21</v>
      </c>
      <c r="L391" s="34"/>
      <c r="M391" s="140" t="s">
        <v>21</v>
      </c>
      <c r="N391" s="141" t="s">
        <v>45</v>
      </c>
      <c r="P391" s="142">
        <f>O391*H391</f>
        <v>0</v>
      </c>
      <c r="Q391" s="142">
        <v>0</v>
      </c>
      <c r="R391" s="142">
        <f>Q391*H391</f>
        <v>0</v>
      </c>
      <c r="S391" s="142">
        <v>0</v>
      </c>
      <c r="T391" s="143">
        <f>S391*H391</f>
        <v>0</v>
      </c>
      <c r="AR391" s="144" t="s">
        <v>153</v>
      </c>
      <c r="AT391" s="144" t="s">
        <v>243</v>
      </c>
      <c r="AU391" s="144" t="s">
        <v>89</v>
      </c>
      <c r="AY391" s="19" t="s">
        <v>241</v>
      </c>
      <c r="BE391" s="145">
        <f>IF(N391="základní",J391,0)</f>
        <v>0</v>
      </c>
      <c r="BF391" s="145">
        <f>IF(N391="snížená",J391,0)</f>
        <v>0</v>
      </c>
      <c r="BG391" s="145">
        <f>IF(N391="zákl. přenesená",J391,0)</f>
        <v>0</v>
      </c>
      <c r="BH391" s="145">
        <f>IF(N391="sníž. přenesená",J391,0)</f>
        <v>0</v>
      </c>
      <c r="BI391" s="145">
        <f>IF(N391="nulová",J391,0)</f>
        <v>0</v>
      </c>
      <c r="BJ391" s="19" t="s">
        <v>89</v>
      </c>
      <c r="BK391" s="145">
        <f>ROUND(I391*H391,2)</f>
        <v>0</v>
      </c>
      <c r="BL391" s="19" t="s">
        <v>153</v>
      </c>
      <c r="BM391" s="144" t="s">
        <v>3337</v>
      </c>
    </row>
    <row r="392" spans="2:65" s="1" customFormat="1" ht="19.5">
      <c r="B392" s="34"/>
      <c r="D392" s="146" t="s">
        <v>248</v>
      </c>
      <c r="F392" s="147" t="s">
        <v>8618</v>
      </c>
      <c r="I392" s="148"/>
      <c r="L392" s="34"/>
      <c r="M392" s="149"/>
      <c r="T392" s="55"/>
      <c r="AT392" s="19" t="s">
        <v>248</v>
      </c>
      <c r="AU392" s="19" t="s">
        <v>89</v>
      </c>
    </row>
    <row r="393" spans="2:65" s="1" customFormat="1" ht="33" customHeight="1">
      <c r="B393" s="34"/>
      <c r="C393" s="133" t="s">
        <v>2214</v>
      </c>
      <c r="D393" s="133" t="s">
        <v>243</v>
      </c>
      <c r="E393" s="134" t="s">
        <v>8619</v>
      </c>
      <c r="F393" s="135" t="s">
        <v>8620</v>
      </c>
      <c r="G393" s="136" t="s">
        <v>5147</v>
      </c>
      <c r="H393" s="137">
        <v>1</v>
      </c>
      <c r="I393" s="138"/>
      <c r="J393" s="139">
        <f>ROUND(I393*H393,2)</f>
        <v>0</v>
      </c>
      <c r="K393" s="135" t="s">
        <v>21</v>
      </c>
      <c r="L393" s="34"/>
      <c r="M393" s="140" t="s">
        <v>21</v>
      </c>
      <c r="N393" s="141" t="s">
        <v>45</v>
      </c>
      <c r="P393" s="142">
        <f>O393*H393</f>
        <v>0</v>
      </c>
      <c r="Q393" s="142">
        <v>0</v>
      </c>
      <c r="R393" s="142">
        <f>Q393*H393</f>
        <v>0</v>
      </c>
      <c r="S393" s="142">
        <v>0</v>
      </c>
      <c r="T393" s="143">
        <f>S393*H393</f>
        <v>0</v>
      </c>
      <c r="AR393" s="144" t="s">
        <v>153</v>
      </c>
      <c r="AT393" s="144" t="s">
        <v>243</v>
      </c>
      <c r="AU393" s="144" t="s">
        <v>89</v>
      </c>
      <c r="AY393" s="19" t="s">
        <v>241</v>
      </c>
      <c r="BE393" s="145">
        <f>IF(N393="základní",J393,0)</f>
        <v>0</v>
      </c>
      <c r="BF393" s="145">
        <f>IF(N393="snížená",J393,0)</f>
        <v>0</v>
      </c>
      <c r="BG393" s="145">
        <f>IF(N393="zákl. přenesená",J393,0)</f>
        <v>0</v>
      </c>
      <c r="BH393" s="145">
        <f>IF(N393="sníž. přenesená",J393,0)</f>
        <v>0</v>
      </c>
      <c r="BI393" s="145">
        <f>IF(N393="nulová",J393,0)</f>
        <v>0</v>
      </c>
      <c r="BJ393" s="19" t="s">
        <v>89</v>
      </c>
      <c r="BK393" s="145">
        <f>ROUND(I393*H393,2)</f>
        <v>0</v>
      </c>
      <c r="BL393" s="19" t="s">
        <v>153</v>
      </c>
      <c r="BM393" s="144" t="s">
        <v>3354</v>
      </c>
    </row>
    <row r="394" spans="2:65" s="1" customFormat="1" ht="19.5">
      <c r="B394" s="34"/>
      <c r="D394" s="146" t="s">
        <v>248</v>
      </c>
      <c r="F394" s="147" t="s">
        <v>8621</v>
      </c>
      <c r="I394" s="148"/>
      <c r="L394" s="34"/>
      <c r="M394" s="149"/>
      <c r="T394" s="55"/>
      <c r="AT394" s="19" t="s">
        <v>248</v>
      </c>
      <c r="AU394" s="19" t="s">
        <v>89</v>
      </c>
    </row>
    <row r="395" spans="2:65" s="1" customFormat="1" ht="33" customHeight="1">
      <c r="B395" s="34"/>
      <c r="C395" s="133" t="s">
        <v>2219</v>
      </c>
      <c r="D395" s="133" t="s">
        <v>243</v>
      </c>
      <c r="E395" s="134" t="s">
        <v>8622</v>
      </c>
      <c r="F395" s="135" t="s">
        <v>8623</v>
      </c>
      <c r="G395" s="136" t="s">
        <v>5147</v>
      </c>
      <c r="H395" s="137">
        <v>1</v>
      </c>
      <c r="I395" s="138"/>
      <c r="J395" s="139">
        <f>ROUND(I395*H395,2)</f>
        <v>0</v>
      </c>
      <c r="K395" s="135" t="s">
        <v>21</v>
      </c>
      <c r="L395" s="34"/>
      <c r="M395" s="140" t="s">
        <v>21</v>
      </c>
      <c r="N395" s="141" t="s">
        <v>45</v>
      </c>
      <c r="P395" s="142">
        <f>O395*H395</f>
        <v>0</v>
      </c>
      <c r="Q395" s="142">
        <v>0</v>
      </c>
      <c r="R395" s="142">
        <f>Q395*H395</f>
        <v>0</v>
      </c>
      <c r="S395" s="142">
        <v>0</v>
      </c>
      <c r="T395" s="143">
        <f>S395*H395</f>
        <v>0</v>
      </c>
      <c r="AR395" s="144" t="s">
        <v>153</v>
      </c>
      <c r="AT395" s="144" t="s">
        <v>243</v>
      </c>
      <c r="AU395" s="144" t="s">
        <v>89</v>
      </c>
      <c r="AY395" s="19" t="s">
        <v>241</v>
      </c>
      <c r="BE395" s="145">
        <f>IF(N395="základní",J395,0)</f>
        <v>0</v>
      </c>
      <c r="BF395" s="145">
        <f>IF(N395="snížená",J395,0)</f>
        <v>0</v>
      </c>
      <c r="BG395" s="145">
        <f>IF(N395="zákl. přenesená",J395,0)</f>
        <v>0</v>
      </c>
      <c r="BH395" s="145">
        <f>IF(N395="sníž. přenesená",J395,0)</f>
        <v>0</v>
      </c>
      <c r="BI395" s="145">
        <f>IF(N395="nulová",J395,0)</f>
        <v>0</v>
      </c>
      <c r="BJ395" s="19" t="s">
        <v>89</v>
      </c>
      <c r="BK395" s="145">
        <f>ROUND(I395*H395,2)</f>
        <v>0</v>
      </c>
      <c r="BL395" s="19" t="s">
        <v>153</v>
      </c>
      <c r="BM395" s="144" t="s">
        <v>3372</v>
      </c>
    </row>
    <row r="396" spans="2:65" s="1" customFormat="1" ht="19.5">
      <c r="B396" s="34"/>
      <c r="D396" s="146" t="s">
        <v>248</v>
      </c>
      <c r="F396" s="147" t="s">
        <v>8624</v>
      </c>
      <c r="I396" s="148"/>
      <c r="L396" s="34"/>
      <c r="M396" s="149"/>
      <c r="T396" s="55"/>
      <c r="AT396" s="19" t="s">
        <v>248</v>
      </c>
      <c r="AU396" s="19" t="s">
        <v>89</v>
      </c>
    </row>
    <row r="397" spans="2:65" s="1" customFormat="1" ht="16.5" customHeight="1">
      <c r="B397" s="34"/>
      <c r="C397" s="133" t="s">
        <v>2224</v>
      </c>
      <c r="D397" s="133" t="s">
        <v>243</v>
      </c>
      <c r="E397" s="134" t="s">
        <v>8625</v>
      </c>
      <c r="F397" s="135" t="s">
        <v>8289</v>
      </c>
      <c r="G397" s="136" t="s">
        <v>5147</v>
      </c>
      <c r="H397" s="137">
        <v>1</v>
      </c>
      <c r="I397" s="138"/>
      <c r="J397" s="139">
        <f>ROUND(I397*H397,2)</f>
        <v>0</v>
      </c>
      <c r="K397" s="135" t="s">
        <v>21</v>
      </c>
      <c r="L397" s="34"/>
      <c r="M397" s="140" t="s">
        <v>21</v>
      </c>
      <c r="N397" s="141" t="s">
        <v>45</v>
      </c>
      <c r="P397" s="142">
        <f>O397*H397</f>
        <v>0</v>
      </c>
      <c r="Q397" s="142">
        <v>0</v>
      </c>
      <c r="R397" s="142">
        <f>Q397*H397</f>
        <v>0</v>
      </c>
      <c r="S397" s="142">
        <v>0</v>
      </c>
      <c r="T397" s="143">
        <f>S397*H397</f>
        <v>0</v>
      </c>
      <c r="AR397" s="144" t="s">
        <v>153</v>
      </c>
      <c r="AT397" s="144" t="s">
        <v>243</v>
      </c>
      <c r="AU397" s="144" t="s">
        <v>89</v>
      </c>
      <c r="AY397" s="19" t="s">
        <v>241</v>
      </c>
      <c r="BE397" s="145">
        <f>IF(N397="základní",J397,0)</f>
        <v>0</v>
      </c>
      <c r="BF397" s="145">
        <f>IF(N397="snížená",J397,0)</f>
        <v>0</v>
      </c>
      <c r="BG397" s="145">
        <f>IF(N397="zákl. přenesená",J397,0)</f>
        <v>0</v>
      </c>
      <c r="BH397" s="145">
        <f>IF(N397="sníž. přenesená",J397,0)</f>
        <v>0</v>
      </c>
      <c r="BI397" s="145">
        <f>IF(N397="nulová",J397,0)</f>
        <v>0</v>
      </c>
      <c r="BJ397" s="19" t="s">
        <v>89</v>
      </c>
      <c r="BK397" s="145">
        <f>ROUND(I397*H397,2)</f>
        <v>0</v>
      </c>
      <c r="BL397" s="19" t="s">
        <v>153</v>
      </c>
      <c r="BM397" s="144" t="s">
        <v>3385</v>
      </c>
    </row>
    <row r="398" spans="2:65" s="1" customFormat="1" ht="16.5" customHeight="1">
      <c r="B398" s="34"/>
      <c r="C398" s="133" t="s">
        <v>2230</v>
      </c>
      <c r="D398" s="133" t="s">
        <v>243</v>
      </c>
      <c r="E398" s="134" t="s">
        <v>8626</v>
      </c>
      <c r="F398" s="135" t="s">
        <v>8291</v>
      </c>
      <c r="G398" s="136" t="s">
        <v>5147</v>
      </c>
      <c r="H398" s="137">
        <v>1</v>
      </c>
      <c r="I398" s="138"/>
      <c r="J398" s="139">
        <f>ROUND(I398*H398,2)</f>
        <v>0</v>
      </c>
      <c r="K398" s="135" t="s">
        <v>21</v>
      </c>
      <c r="L398" s="34"/>
      <c r="M398" s="140" t="s">
        <v>21</v>
      </c>
      <c r="N398" s="141" t="s">
        <v>45</v>
      </c>
      <c r="P398" s="142">
        <f>O398*H398</f>
        <v>0</v>
      </c>
      <c r="Q398" s="142">
        <v>0</v>
      </c>
      <c r="R398" s="142">
        <f>Q398*H398</f>
        <v>0</v>
      </c>
      <c r="S398" s="142">
        <v>0</v>
      </c>
      <c r="T398" s="143">
        <f>S398*H398</f>
        <v>0</v>
      </c>
      <c r="AR398" s="144" t="s">
        <v>153</v>
      </c>
      <c r="AT398" s="144" t="s">
        <v>243</v>
      </c>
      <c r="AU398" s="144" t="s">
        <v>89</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153</v>
      </c>
      <c r="BM398" s="144" t="s">
        <v>3393</v>
      </c>
    </row>
    <row r="399" spans="2:65" s="1" customFormat="1" ht="24.2" customHeight="1">
      <c r="B399" s="34"/>
      <c r="C399" s="133" t="s">
        <v>2236</v>
      </c>
      <c r="D399" s="133" t="s">
        <v>243</v>
      </c>
      <c r="E399" s="134" t="s">
        <v>8627</v>
      </c>
      <c r="F399" s="135" t="s">
        <v>8628</v>
      </c>
      <c r="G399" s="136" t="s">
        <v>513</v>
      </c>
      <c r="H399" s="137">
        <v>50</v>
      </c>
      <c r="I399" s="138"/>
      <c r="J399" s="139">
        <f>ROUND(I399*H399,2)</f>
        <v>0</v>
      </c>
      <c r="K399" s="135" t="s">
        <v>21</v>
      </c>
      <c r="L399" s="34"/>
      <c r="M399" s="140" t="s">
        <v>21</v>
      </c>
      <c r="N399" s="141" t="s">
        <v>45</v>
      </c>
      <c r="P399" s="142">
        <f>O399*H399</f>
        <v>0</v>
      </c>
      <c r="Q399" s="142">
        <v>0</v>
      </c>
      <c r="R399" s="142">
        <f>Q399*H399</f>
        <v>0</v>
      </c>
      <c r="S399" s="142">
        <v>0</v>
      </c>
      <c r="T399" s="143">
        <f>S399*H399</f>
        <v>0</v>
      </c>
      <c r="AR399" s="144" t="s">
        <v>153</v>
      </c>
      <c r="AT399" s="144" t="s">
        <v>243</v>
      </c>
      <c r="AU399" s="144" t="s">
        <v>89</v>
      </c>
      <c r="AY399" s="19" t="s">
        <v>241</v>
      </c>
      <c r="BE399" s="145">
        <f>IF(N399="základní",J399,0)</f>
        <v>0</v>
      </c>
      <c r="BF399" s="145">
        <f>IF(N399="snížená",J399,0)</f>
        <v>0</v>
      </c>
      <c r="BG399" s="145">
        <f>IF(N399="zákl. přenesená",J399,0)</f>
        <v>0</v>
      </c>
      <c r="BH399" s="145">
        <f>IF(N399="sníž. přenesená",J399,0)</f>
        <v>0</v>
      </c>
      <c r="BI399" s="145">
        <f>IF(N399="nulová",J399,0)</f>
        <v>0</v>
      </c>
      <c r="BJ399" s="19" t="s">
        <v>89</v>
      </c>
      <c r="BK399" s="145">
        <f>ROUND(I399*H399,2)</f>
        <v>0</v>
      </c>
      <c r="BL399" s="19" t="s">
        <v>153</v>
      </c>
      <c r="BM399" s="144" t="s">
        <v>3401</v>
      </c>
    </row>
    <row r="400" spans="2:65" s="1" customFormat="1" ht="16.5" customHeight="1">
      <c r="B400" s="34"/>
      <c r="C400" s="133" t="s">
        <v>2245</v>
      </c>
      <c r="D400" s="133" t="s">
        <v>243</v>
      </c>
      <c r="E400" s="134" t="s">
        <v>8629</v>
      </c>
      <c r="F400" s="135" t="s">
        <v>8630</v>
      </c>
      <c r="G400" s="136" t="s">
        <v>5147</v>
      </c>
      <c r="H400" s="137">
        <v>6</v>
      </c>
      <c r="I400" s="138"/>
      <c r="J400" s="139">
        <f>ROUND(I400*H400,2)</f>
        <v>0</v>
      </c>
      <c r="K400" s="135" t="s">
        <v>21</v>
      </c>
      <c r="L400" s="34"/>
      <c r="M400" s="140" t="s">
        <v>21</v>
      </c>
      <c r="N400" s="141" t="s">
        <v>45</v>
      </c>
      <c r="P400" s="142">
        <f>O400*H400</f>
        <v>0</v>
      </c>
      <c r="Q400" s="142">
        <v>0</v>
      </c>
      <c r="R400" s="142">
        <f>Q400*H400</f>
        <v>0</v>
      </c>
      <c r="S400" s="142">
        <v>0</v>
      </c>
      <c r="T400" s="143">
        <f>S400*H400</f>
        <v>0</v>
      </c>
      <c r="AR400" s="144" t="s">
        <v>153</v>
      </c>
      <c r="AT400" s="144" t="s">
        <v>243</v>
      </c>
      <c r="AU400" s="144" t="s">
        <v>89</v>
      </c>
      <c r="AY400" s="19" t="s">
        <v>241</v>
      </c>
      <c r="BE400" s="145">
        <f>IF(N400="základní",J400,0)</f>
        <v>0</v>
      </c>
      <c r="BF400" s="145">
        <f>IF(N400="snížená",J400,0)</f>
        <v>0</v>
      </c>
      <c r="BG400" s="145">
        <f>IF(N400="zákl. přenesená",J400,0)</f>
        <v>0</v>
      </c>
      <c r="BH400" s="145">
        <f>IF(N400="sníž. přenesená",J400,0)</f>
        <v>0</v>
      </c>
      <c r="BI400" s="145">
        <f>IF(N400="nulová",J400,0)</f>
        <v>0</v>
      </c>
      <c r="BJ400" s="19" t="s">
        <v>89</v>
      </c>
      <c r="BK400" s="145">
        <f>ROUND(I400*H400,2)</f>
        <v>0</v>
      </c>
      <c r="BL400" s="19" t="s">
        <v>153</v>
      </c>
      <c r="BM400" s="144" t="s">
        <v>3409</v>
      </c>
    </row>
    <row r="401" spans="2:65" s="1" customFormat="1" ht="19.5">
      <c r="B401" s="34"/>
      <c r="D401" s="146" t="s">
        <v>248</v>
      </c>
      <c r="F401" s="147" t="s">
        <v>8631</v>
      </c>
      <c r="I401" s="148"/>
      <c r="L401" s="34"/>
      <c r="M401" s="149"/>
      <c r="T401" s="55"/>
      <c r="AT401" s="19" t="s">
        <v>248</v>
      </c>
      <c r="AU401" s="19" t="s">
        <v>89</v>
      </c>
    </row>
    <row r="402" spans="2:65" s="1" customFormat="1" ht="16.5" customHeight="1">
      <c r="B402" s="34"/>
      <c r="C402" s="133" t="s">
        <v>2250</v>
      </c>
      <c r="D402" s="133" t="s">
        <v>243</v>
      </c>
      <c r="E402" s="134" t="s">
        <v>8632</v>
      </c>
      <c r="F402" s="135" t="s">
        <v>8633</v>
      </c>
      <c r="G402" s="136" t="s">
        <v>5147</v>
      </c>
      <c r="H402" s="137">
        <v>2</v>
      </c>
      <c r="I402" s="138"/>
      <c r="J402" s="139">
        <f>ROUND(I402*H402,2)</f>
        <v>0</v>
      </c>
      <c r="K402" s="135" t="s">
        <v>21</v>
      </c>
      <c r="L402" s="34"/>
      <c r="M402" s="140" t="s">
        <v>21</v>
      </c>
      <c r="N402" s="141" t="s">
        <v>45</v>
      </c>
      <c r="P402" s="142">
        <f>O402*H402</f>
        <v>0</v>
      </c>
      <c r="Q402" s="142">
        <v>0</v>
      </c>
      <c r="R402" s="142">
        <f>Q402*H402</f>
        <v>0</v>
      </c>
      <c r="S402" s="142">
        <v>0</v>
      </c>
      <c r="T402" s="143">
        <f>S402*H402</f>
        <v>0</v>
      </c>
      <c r="AR402" s="144" t="s">
        <v>153</v>
      </c>
      <c r="AT402" s="144" t="s">
        <v>243</v>
      </c>
      <c r="AU402" s="144" t="s">
        <v>89</v>
      </c>
      <c r="AY402" s="19" t="s">
        <v>241</v>
      </c>
      <c r="BE402" s="145">
        <f>IF(N402="základní",J402,0)</f>
        <v>0</v>
      </c>
      <c r="BF402" s="145">
        <f>IF(N402="snížená",J402,0)</f>
        <v>0</v>
      </c>
      <c r="BG402" s="145">
        <f>IF(N402="zákl. přenesená",J402,0)</f>
        <v>0</v>
      </c>
      <c r="BH402" s="145">
        <f>IF(N402="sníž. přenesená",J402,0)</f>
        <v>0</v>
      </c>
      <c r="BI402" s="145">
        <f>IF(N402="nulová",J402,0)</f>
        <v>0</v>
      </c>
      <c r="BJ402" s="19" t="s">
        <v>89</v>
      </c>
      <c r="BK402" s="145">
        <f>ROUND(I402*H402,2)</f>
        <v>0</v>
      </c>
      <c r="BL402" s="19" t="s">
        <v>153</v>
      </c>
      <c r="BM402" s="144" t="s">
        <v>3417</v>
      </c>
    </row>
    <row r="403" spans="2:65" s="1" customFormat="1" ht="19.5">
      <c r="B403" s="34"/>
      <c r="D403" s="146" t="s">
        <v>248</v>
      </c>
      <c r="F403" s="147" t="s">
        <v>8634</v>
      </c>
      <c r="I403" s="148"/>
      <c r="L403" s="34"/>
      <c r="M403" s="149"/>
      <c r="T403" s="55"/>
      <c r="AT403" s="19" t="s">
        <v>248</v>
      </c>
      <c r="AU403" s="19" t="s">
        <v>89</v>
      </c>
    </row>
    <row r="404" spans="2:65" s="1" customFormat="1" ht="21.75" customHeight="1">
      <c r="B404" s="34"/>
      <c r="C404" s="133" t="s">
        <v>2257</v>
      </c>
      <c r="D404" s="133" t="s">
        <v>243</v>
      </c>
      <c r="E404" s="134" t="s">
        <v>8635</v>
      </c>
      <c r="F404" s="135" t="s">
        <v>8636</v>
      </c>
      <c r="G404" s="136" t="s">
        <v>5147</v>
      </c>
      <c r="H404" s="137">
        <v>2</v>
      </c>
      <c r="I404" s="138"/>
      <c r="J404" s="139">
        <f>ROUND(I404*H404,2)</f>
        <v>0</v>
      </c>
      <c r="K404" s="135" t="s">
        <v>21</v>
      </c>
      <c r="L404" s="34"/>
      <c r="M404" s="140" t="s">
        <v>21</v>
      </c>
      <c r="N404" s="141" t="s">
        <v>45</v>
      </c>
      <c r="P404" s="142">
        <f>O404*H404</f>
        <v>0</v>
      </c>
      <c r="Q404" s="142">
        <v>0</v>
      </c>
      <c r="R404" s="142">
        <f>Q404*H404</f>
        <v>0</v>
      </c>
      <c r="S404" s="142">
        <v>0</v>
      </c>
      <c r="T404" s="143">
        <f>S404*H404</f>
        <v>0</v>
      </c>
      <c r="AR404" s="144" t="s">
        <v>153</v>
      </c>
      <c r="AT404" s="144" t="s">
        <v>243</v>
      </c>
      <c r="AU404" s="144" t="s">
        <v>89</v>
      </c>
      <c r="AY404" s="19" t="s">
        <v>241</v>
      </c>
      <c r="BE404" s="145">
        <f>IF(N404="základní",J404,0)</f>
        <v>0</v>
      </c>
      <c r="BF404" s="145">
        <f>IF(N404="snížená",J404,0)</f>
        <v>0</v>
      </c>
      <c r="BG404" s="145">
        <f>IF(N404="zákl. přenesená",J404,0)</f>
        <v>0</v>
      </c>
      <c r="BH404" s="145">
        <f>IF(N404="sníž. přenesená",J404,0)</f>
        <v>0</v>
      </c>
      <c r="BI404" s="145">
        <f>IF(N404="nulová",J404,0)</f>
        <v>0</v>
      </c>
      <c r="BJ404" s="19" t="s">
        <v>89</v>
      </c>
      <c r="BK404" s="145">
        <f>ROUND(I404*H404,2)</f>
        <v>0</v>
      </c>
      <c r="BL404" s="19" t="s">
        <v>153</v>
      </c>
      <c r="BM404" s="144" t="s">
        <v>3425</v>
      </c>
    </row>
    <row r="405" spans="2:65" s="1" customFormat="1" ht="19.5">
      <c r="B405" s="34"/>
      <c r="D405" s="146" t="s">
        <v>248</v>
      </c>
      <c r="F405" s="147" t="s">
        <v>8637</v>
      </c>
      <c r="I405" s="148"/>
      <c r="L405" s="34"/>
      <c r="M405" s="149"/>
      <c r="T405" s="55"/>
      <c r="AT405" s="19" t="s">
        <v>248</v>
      </c>
      <c r="AU405" s="19" t="s">
        <v>89</v>
      </c>
    </row>
    <row r="406" spans="2:65" s="1" customFormat="1" ht="16.5" customHeight="1">
      <c r="B406" s="34"/>
      <c r="C406" s="133" t="s">
        <v>2269</v>
      </c>
      <c r="D406" s="133" t="s">
        <v>243</v>
      </c>
      <c r="E406" s="134" t="s">
        <v>8638</v>
      </c>
      <c r="F406" s="135" t="s">
        <v>8551</v>
      </c>
      <c r="G406" s="136" t="s">
        <v>5147</v>
      </c>
      <c r="H406" s="137">
        <v>1</v>
      </c>
      <c r="I406" s="138"/>
      <c r="J406" s="139">
        <f>ROUND(I406*H406,2)</f>
        <v>0</v>
      </c>
      <c r="K406" s="135" t="s">
        <v>21</v>
      </c>
      <c r="L406" s="34"/>
      <c r="M406" s="140" t="s">
        <v>21</v>
      </c>
      <c r="N406" s="141" t="s">
        <v>45</v>
      </c>
      <c r="P406" s="142">
        <f>O406*H406</f>
        <v>0</v>
      </c>
      <c r="Q406" s="142">
        <v>0</v>
      </c>
      <c r="R406" s="142">
        <f>Q406*H406</f>
        <v>0</v>
      </c>
      <c r="S406" s="142">
        <v>0</v>
      </c>
      <c r="T406" s="143">
        <f>S406*H406</f>
        <v>0</v>
      </c>
      <c r="AR406" s="144" t="s">
        <v>153</v>
      </c>
      <c r="AT406" s="144" t="s">
        <v>243</v>
      </c>
      <c r="AU406" s="144" t="s">
        <v>89</v>
      </c>
      <c r="AY406" s="19" t="s">
        <v>241</v>
      </c>
      <c r="BE406" s="145">
        <f>IF(N406="základní",J406,0)</f>
        <v>0</v>
      </c>
      <c r="BF406" s="145">
        <f>IF(N406="snížená",J406,0)</f>
        <v>0</v>
      </c>
      <c r="BG406" s="145">
        <f>IF(N406="zákl. přenesená",J406,0)</f>
        <v>0</v>
      </c>
      <c r="BH406" s="145">
        <f>IF(N406="sníž. přenesená",J406,0)</f>
        <v>0</v>
      </c>
      <c r="BI406" s="145">
        <f>IF(N406="nulová",J406,0)</f>
        <v>0</v>
      </c>
      <c r="BJ406" s="19" t="s">
        <v>89</v>
      </c>
      <c r="BK406" s="145">
        <f>ROUND(I406*H406,2)</f>
        <v>0</v>
      </c>
      <c r="BL406" s="19" t="s">
        <v>153</v>
      </c>
      <c r="BM406" s="144" t="s">
        <v>3433</v>
      </c>
    </row>
    <row r="407" spans="2:65" s="1" customFormat="1" ht="19.5">
      <c r="B407" s="34"/>
      <c r="D407" s="146" t="s">
        <v>248</v>
      </c>
      <c r="F407" s="147" t="s">
        <v>8639</v>
      </c>
      <c r="I407" s="148"/>
      <c r="L407" s="34"/>
      <c r="M407" s="149"/>
      <c r="T407" s="55"/>
      <c r="AT407" s="19" t="s">
        <v>248</v>
      </c>
      <c r="AU407" s="19" t="s">
        <v>89</v>
      </c>
    </row>
    <row r="408" spans="2:65" s="1" customFormat="1" ht="21.75" customHeight="1">
      <c r="B408" s="34"/>
      <c r="C408" s="133" t="s">
        <v>2273</v>
      </c>
      <c r="D408" s="133" t="s">
        <v>243</v>
      </c>
      <c r="E408" s="134" t="s">
        <v>8640</v>
      </c>
      <c r="F408" s="135" t="s">
        <v>8339</v>
      </c>
      <c r="G408" s="136" t="s">
        <v>5147</v>
      </c>
      <c r="H408" s="137">
        <v>3</v>
      </c>
      <c r="I408" s="138"/>
      <c r="J408" s="139">
        <f>ROUND(I408*H408,2)</f>
        <v>0</v>
      </c>
      <c r="K408" s="135" t="s">
        <v>21</v>
      </c>
      <c r="L408" s="34"/>
      <c r="M408" s="140" t="s">
        <v>21</v>
      </c>
      <c r="N408" s="141" t="s">
        <v>45</v>
      </c>
      <c r="P408" s="142">
        <f>O408*H408</f>
        <v>0</v>
      </c>
      <c r="Q408" s="142">
        <v>0</v>
      </c>
      <c r="R408" s="142">
        <f>Q408*H408</f>
        <v>0</v>
      </c>
      <c r="S408" s="142">
        <v>0</v>
      </c>
      <c r="T408" s="143">
        <f>S408*H408</f>
        <v>0</v>
      </c>
      <c r="AR408" s="144" t="s">
        <v>153</v>
      </c>
      <c r="AT408" s="144" t="s">
        <v>243</v>
      </c>
      <c r="AU408" s="144" t="s">
        <v>89</v>
      </c>
      <c r="AY408" s="19" t="s">
        <v>241</v>
      </c>
      <c r="BE408" s="145">
        <f>IF(N408="základní",J408,0)</f>
        <v>0</v>
      </c>
      <c r="BF408" s="145">
        <f>IF(N408="snížená",J408,0)</f>
        <v>0</v>
      </c>
      <c r="BG408" s="145">
        <f>IF(N408="zákl. přenesená",J408,0)</f>
        <v>0</v>
      </c>
      <c r="BH408" s="145">
        <f>IF(N408="sníž. přenesená",J408,0)</f>
        <v>0</v>
      </c>
      <c r="BI408" s="145">
        <f>IF(N408="nulová",J408,0)</f>
        <v>0</v>
      </c>
      <c r="BJ408" s="19" t="s">
        <v>89</v>
      </c>
      <c r="BK408" s="145">
        <f>ROUND(I408*H408,2)</f>
        <v>0</v>
      </c>
      <c r="BL408" s="19" t="s">
        <v>153</v>
      </c>
      <c r="BM408" s="144" t="s">
        <v>3441</v>
      </c>
    </row>
    <row r="409" spans="2:65" s="1" customFormat="1" ht="16.5" customHeight="1">
      <c r="B409" s="34"/>
      <c r="C409" s="133" t="s">
        <v>2278</v>
      </c>
      <c r="D409" s="133" t="s">
        <v>243</v>
      </c>
      <c r="E409" s="134" t="s">
        <v>8641</v>
      </c>
      <c r="F409" s="135" t="s">
        <v>8341</v>
      </c>
      <c r="G409" s="136" t="s">
        <v>5147</v>
      </c>
      <c r="H409" s="137">
        <v>3</v>
      </c>
      <c r="I409" s="138"/>
      <c r="J409" s="139">
        <f>ROUND(I409*H409,2)</f>
        <v>0</v>
      </c>
      <c r="K409" s="135" t="s">
        <v>21</v>
      </c>
      <c r="L409" s="34"/>
      <c r="M409" s="140" t="s">
        <v>21</v>
      </c>
      <c r="N409" s="141" t="s">
        <v>45</v>
      </c>
      <c r="P409" s="142">
        <f>O409*H409</f>
        <v>0</v>
      </c>
      <c r="Q409" s="142">
        <v>0</v>
      </c>
      <c r="R409" s="142">
        <f>Q409*H409</f>
        <v>0</v>
      </c>
      <c r="S409" s="142">
        <v>0</v>
      </c>
      <c r="T409" s="143">
        <f>S409*H409</f>
        <v>0</v>
      </c>
      <c r="AR409" s="144" t="s">
        <v>153</v>
      </c>
      <c r="AT409" s="144" t="s">
        <v>243</v>
      </c>
      <c r="AU409" s="144" t="s">
        <v>89</v>
      </c>
      <c r="AY409" s="19" t="s">
        <v>241</v>
      </c>
      <c r="BE409" s="145">
        <f>IF(N409="základní",J409,0)</f>
        <v>0</v>
      </c>
      <c r="BF409" s="145">
        <f>IF(N409="snížená",J409,0)</f>
        <v>0</v>
      </c>
      <c r="BG409" s="145">
        <f>IF(N409="zákl. přenesená",J409,0)</f>
        <v>0</v>
      </c>
      <c r="BH409" s="145">
        <f>IF(N409="sníž. přenesená",J409,0)</f>
        <v>0</v>
      </c>
      <c r="BI409" s="145">
        <f>IF(N409="nulová",J409,0)</f>
        <v>0</v>
      </c>
      <c r="BJ409" s="19" t="s">
        <v>89</v>
      </c>
      <c r="BK409" s="145">
        <f>ROUND(I409*H409,2)</f>
        <v>0</v>
      </c>
      <c r="BL409" s="19" t="s">
        <v>153</v>
      </c>
      <c r="BM409" s="144" t="s">
        <v>3449</v>
      </c>
    </row>
    <row r="410" spans="2:65" s="1" customFormat="1" ht="21.75" customHeight="1">
      <c r="B410" s="34"/>
      <c r="C410" s="133" t="s">
        <v>2285</v>
      </c>
      <c r="D410" s="133" t="s">
        <v>243</v>
      </c>
      <c r="E410" s="134" t="s">
        <v>8642</v>
      </c>
      <c r="F410" s="135" t="s">
        <v>8385</v>
      </c>
      <c r="G410" s="136" t="s">
        <v>291</v>
      </c>
      <c r="H410" s="137">
        <v>60</v>
      </c>
      <c r="I410" s="138"/>
      <c r="J410" s="139">
        <f>ROUND(I410*H410,2)</f>
        <v>0</v>
      </c>
      <c r="K410" s="135" t="s">
        <v>21</v>
      </c>
      <c r="L410" s="34"/>
      <c r="M410" s="140" t="s">
        <v>21</v>
      </c>
      <c r="N410" s="141" t="s">
        <v>45</v>
      </c>
      <c r="P410" s="142">
        <f>O410*H410</f>
        <v>0</v>
      </c>
      <c r="Q410" s="142">
        <v>0</v>
      </c>
      <c r="R410" s="142">
        <f>Q410*H410</f>
        <v>0</v>
      </c>
      <c r="S410" s="142">
        <v>0</v>
      </c>
      <c r="T410" s="143">
        <f>S410*H410</f>
        <v>0</v>
      </c>
      <c r="AR410" s="144" t="s">
        <v>153</v>
      </c>
      <c r="AT410" s="144" t="s">
        <v>243</v>
      </c>
      <c r="AU410" s="144" t="s">
        <v>89</v>
      </c>
      <c r="AY410" s="19" t="s">
        <v>241</v>
      </c>
      <c r="BE410" s="145">
        <f>IF(N410="základní",J410,0)</f>
        <v>0</v>
      </c>
      <c r="BF410" s="145">
        <f>IF(N410="snížená",J410,0)</f>
        <v>0</v>
      </c>
      <c r="BG410" s="145">
        <f>IF(N410="zákl. přenesená",J410,0)</f>
        <v>0</v>
      </c>
      <c r="BH410" s="145">
        <f>IF(N410="sníž. přenesená",J410,0)</f>
        <v>0</v>
      </c>
      <c r="BI410" s="145">
        <f>IF(N410="nulová",J410,0)</f>
        <v>0</v>
      </c>
      <c r="BJ410" s="19" t="s">
        <v>89</v>
      </c>
      <c r="BK410" s="145">
        <f>ROUND(I410*H410,2)</f>
        <v>0</v>
      </c>
      <c r="BL410" s="19" t="s">
        <v>153</v>
      </c>
      <c r="BM410" s="144" t="s">
        <v>3457</v>
      </c>
    </row>
    <row r="411" spans="2:65" s="1" customFormat="1" ht="19.5">
      <c r="B411" s="34"/>
      <c r="D411" s="146" t="s">
        <v>248</v>
      </c>
      <c r="F411" s="147" t="s">
        <v>8388</v>
      </c>
      <c r="I411" s="148"/>
      <c r="L411" s="34"/>
      <c r="M411" s="149"/>
      <c r="T411" s="55"/>
      <c r="AT411" s="19" t="s">
        <v>248</v>
      </c>
      <c r="AU411" s="19" t="s">
        <v>89</v>
      </c>
    </row>
    <row r="412" spans="2:65" s="1" customFormat="1" ht="21.75" customHeight="1">
      <c r="B412" s="34"/>
      <c r="C412" s="133" t="s">
        <v>2294</v>
      </c>
      <c r="D412" s="133" t="s">
        <v>243</v>
      </c>
      <c r="E412" s="134" t="s">
        <v>8643</v>
      </c>
      <c r="F412" s="135" t="s">
        <v>8385</v>
      </c>
      <c r="G412" s="136" t="s">
        <v>291</v>
      </c>
      <c r="H412" s="137">
        <v>7</v>
      </c>
      <c r="I412" s="138"/>
      <c r="J412" s="139">
        <f>ROUND(I412*H412,2)</f>
        <v>0</v>
      </c>
      <c r="K412" s="135" t="s">
        <v>21</v>
      </c>
      <c r="L412" s="34"/>
      <c r="M412" s="140" t="s">
        <v>21</v>
      </c>
      <c r="N412" s="141" t="s">
        <v>45</v>
      </c>
      <c r="P412" s="142">
        <f>O412*H412</f>
        <v>0</v>
      </c>
      <c r="Q412" s="142">
        <v>0</v>
      </c>
      <c r="R412" s="142">
        <f>Q412*H412</f>
        <v>0</v>
      </c>
      <c r="S412" s="142">
        <v>0</v>
      </c>
      <c r="T412" s="143">
        <f>S412*H412</f>
        <v>0</v>
      </c>
      <c r="AR412" s="144" t="s">
        <v>153</v>
      </c>
      <c r="AT412" s="144" t="s">
        <v>243</v>
      </c>
      <c r="AU412" s="144" t="s">
        <v>89</v>
      </c>
      <c r="AY412" s="19" t="s">
        <v>241</v>
      </c>
      <c r="BE412" s="145">
        <f>IF(N412="základní",J412,0)</f>
        <v>0</v>
      </c>
      <c r="BF412" s="145">
        <f>IF(N412="snížená",J412,0)</f>
        <v>0</v>
      </c>
      <c r="BG412" s="145">
        <f>IF(N412="zákl. přenesená",J412,0)</f>
        <v>0</v>
      </c>
      <c r="BH412" s="145">
        <f>IF(N412="sníž. přenesená",J412,0)</f>
        <v>0</v>
      </c>
      <c r="BI412" s="145">
        <f>IF(N412="nulová",J412,0)</f>
        <v>0</v>
      </c>
      <c r="BJ412" s="19" t="s">
        <v>89</v>
      </c>
      <c r="BK412" s="145">
        <f>ROUND(I412*H412,2)</f>
        <v>0</v>
      </c>
      <c r="BL412" s="19" t="s">
        <v>153</v>
      </c>
      <c r="BM412" s="144" t="s">
        <v>3465</v>
      </c>
    </row>
    <row r="413" spans="2:65" s="1" customFormat="1" ht="19.5">
      <c r="B413" s="34"/>
      <c r="D413" s="146" t="s">
        <v>248</v>
      </c>
      <c r="F413" s="147" t="s">
        <v>8592</v>
      </c>
      <c r="I413" s="148"/>
      <c r="L413" s="34"/>
      <c r="M413" s="149"/>
      <c r="T413" s="55"/>
      <c r="AT413" s="19" t="s">
        <v>248</v>
      </c>
      <c r="AU413" s="19" t="s">
        <v>89</v>
      </c>
    </row>
    <row r="414" spans="2:65" s="1" customFormat="1" ht="21.75" customHeight="1">
      <c r="B414" s="34"/>
      <c r="C414" s="133" t="s">
        <v>2302</v>
      </c>
      <c r="D414" s="133" t="s">
        <v>243</v>
      </c>
      <c r="E414" s="134" t="s">
        <v>8644</v>
      </c>
      <c r="F414" s="135" t="s">
        <v>8385</v>
      </c>
      <c r="G414" s="136" t="s">
        <v>291</v>
      </c>
      <c r="H414" s="137">
        <v>48</v>
      </c>
      <c r="I414" s="138"/>
      <c r="J414" s="139">
        <f>ROUND(I414*H414,2)</f>
        <v>0</v>
      </c>
      <c r="K414" s="135" t="s">
        <v>21</v>
      </c>
      <c r="L414" s="34"/>
      <c r="M414" s="140" t="s">
        <v>21</v>
      </c>
      <c r="N414" s="141" t="s">
        <v>45</v>
      </c>
      <c r="P414" s="142">
        <f>O414*H414</f>
        <v>0</v>
      </c>
      <c r="Q414" s="142">
        <v>0</v>
      </c>
      <c r="R414" s="142">
        <f>Q414*H414</f>
        <v>0</v>
      </c>
      <c r="S414" s="142">
        <v>0</v>
      </c>
      <c r="T414" s="143">
        <f>S414*H414</f>
        <v>0</v>
      </c>
      <c r="AR414" s="144" t="s">
        <v>153</v>
      </c>
      <c r="AT414" s="144" t="s">
        <v>243</v>
      </c>
      <c r="AU414" s="144" t="s">
        <v>89</v>
      </c>
      <c r="AY414" s="19" t="s">
        <v>241</v>
      </c>
      <c r="BE414" s="145">
        <f>IF(N414="základní",J414,0)</f>
        <v>0</v>
      </c>
      <c r="BF414" s="145">
        <f>IF(N414="snížená",J414,0)</f>
        <v>0</v>
      </c>
      <c r="BG414" s="145">
        <f>IF(N414="zákl. přenesená",J414,0)</f>
        <v>0</v>
      </c>
      <c r="BH414" s="145">
        <f>IF(N414="sníž. přenesená",J414,0)</f>
        <v>0</v>
      </c>
      <c r="BI414" s="145">
        <f>IF(N414="nulová",J414,0)</f>
        <v>0</v>
      </c>
      <c r="BJ414" s="19" t="s">
        <v>89</v>
      </c>
      <c r="BK414" s="145">
        <f>ROUND(I414*H414,2)</f>
        <v>0</v>
      </c>
      <c r="BL414" s="19" t="s">
        <v>153</v>
      </c>
      <c r="BM414" s="144" t="s">
        <v>3473</v>
      </c>
    </row>
    <row r="415" spans="2:65" s="1" customFormat="1" ht="19.5">
      <c r="B415" s="34"/>
      <c r="D415" s="146" t="s">
        <v>248</v>
      </c>
      <c r="F415" s="147" t="s">
        <v>8645</v>
      </c>
      <c r="I415" s="148"/>
      <c r="L415" s="34"/>
      <c r="M415" s="149"/>
      <c r="T415" s="55"/>
      <c r="AT415" s="19" t="s">
        <v>248</v>
      </c>
      <c r="AU415" s="19" t="s">
        <v>89</v>
      </c>
    </row>
    <row r="416" spans="2:65" s="1" customFormat="1" ht="16.5" customHeight="1">
      <c r="B416" s="34"/>
      <c r="C416" s="133" t="s">
        <v>2311</v>
      </c>
      <c r="D416" s="133" t="s">
        <v>243</v>
      </c>
      <c r="E416" s="134" t="s">
        <v>8646</v>
      </c>
      <c r="F416" s="135" t="s">
        <v>8352</v>
      </c>
      <c r="G416" s="136" t="s">
        <v>5147</v>
      </c>
      <c r="H416" s="137">
        <v>6</v>
      </c>
      <c r="I416" s="138"/>
      <c r="J416" s="139">
        <f>ROUND(I416*H416,2)</f>
        <v>0</v>
      </c>
      <c r="K416" s="135" t="s">
        <v>21</v>
      </c>
      <c r="L416" s="34"/>
      <c r="M416" s="140" t="s">
        <v>21</v>
      </c>
      <c r="N416" s="141" t="s">
        <v>45</v>
      </c>
      <c r="P416" s="142">
        <f>O416*H416</f>
        <v>0</v>
      </c>
      <c r="Q416" s="142">
        <v>0</v>
      </c>
      <c r="R416" s="142">
        <f>Q416*H416</f>
        <v>0</v>
      </c>
      <c r="S416" s="142">
        <v>0</v>
      </c>
      <c r="T416" s="143">
        <f>S416*H416</f>
        <v>0</v>
      </c>
      <c r="AR416" s="144" t="s">
        <v>153</v>
      </c>
      <c r="AT416" s="144" t="s">
        <v>243</v>
      </c>
      <c r="AU416" s="144" t="s">
        <v>89</v>
      </c>
      <c r="AY416" s="19" t="s">
        <v>241</v>
      </c>
      <c r="BE416" s="145">
        <f>IF(N416="základní",J416,0)</f>
        <v>0</v>
      </c>
      <c r="BF416" s="145">
        <f>IF(N416="snížená",J416,0)</f>
        <v>0</v>
      </c>
      <c r="BG416" s="145">
        <f>IF(N416="zákl. přenesená",J416,0)</f>
        <v>0</v>
      </c>
      <c r="BH416" s="145">
        <f>IF(N416="sníž. přenesená",J416,0)</f>
        <v>0</v>
      </c>
      <c r="BI416" s="145">
        <f>IF(N416="nulová",J416,0)</f>
        <v>0</v>
      </c>
      <c r="BJ416" s="19" t="s">
        <v>89</v>
      </c>
      <c r="BK416" s="145">
        <f>ROUND(I416*H416,2)</f>
        <v>0</v>
      </c>
      <c r="BL416" s="19" t="s">
        <v>153</v>
      </c>
      <c r="BM416" s="144" t="s">
        <v>3481</v>
      </c>
    </row>
    <row r="417" spans="2:65" s="1" customFormat="1" ht="19.5">
      <c r="B417" s="34"/>
      <c r="D417" s="146" t="s">
        <v>248</v>
      </c>
      <c r="F417" s="147" t="s">
        <v>8576</v>
      </c>
      <c r="I417" s="148"/>
      <c r="L417" s="34"/>
      <c r="M417" s="149"/>
      <c r="T417" s="55"/>
      <c r="AT417" s="19" t="s">
        <v>248</v>
      </c>
      <c r="AU417" s="19" t="s">
        <v>89</v>
      </c>
    </row>
    <row r="418" spans="2:65" s="1" customFormat="1" ht="16.5" customHeight="1">
      <c r="B418" s="34"/>
      <c r="C418" s="133" t="s">
        <v>2317</v>
      </c>
      <c r="D418" s="133" t="s">
        <v>243</v>
      </c>
      <c r="E418" s="134" t="s">
        <v>8647</v>
      </c>
      <c r="F418" s="135" t="s">
        <v>8574</v>
      </c>
      <c r="G418" s="136" t="s">
        <v>5147</v>
      </c>
      <c r="H418" s="137">
        <v>2</v>
      </c>
      <c r="I418" s="138"/>
      <c r="J418" s="139">
        <f>ROUND(I418*H418,2)</f>
        <v>0</v>
      </c>
      <c r="K418" s="135" t="s">
        <v>21</v>
      </c>
      <c r="L418" s="34"/>
      <c r="M418" s="140" t="s">
        <v>21</v>
      </c>
      <c r="N418" s="141" t="s">
        <v>45</v>
      </c>
      <c r="P418" s="142">
        <f>O418*H418</f>
        <v>0</v>
      </c>
      <c r="Q418" s="142">
        <v>0</v>
      </c>
      <c r="R418" s="142">
        <f>Q418*H418</f>
        <v>0</v>
      </c>
      <c r="S418" s="142">
        <v>0</v>
      </c>
      <c r="T418" s="143">
        <f>S418*H418</f>
        <v>0</v>
      </c>
      <c r="AR418" s="144" t="s">
        <v>153</v>
      </c>
      <c r="AT418" s="144" t="s">
        <v>243</v>
      </c>
      <c r="AU418" s="144" t="s">
        <v>89</v>
      </c>
      <c r="AY418" s="19" t="s">
        <v>241</v>
      </c>
      <c r="BE418" s="145">
        <f>IF(N418="základní",J418,0)</f>
        <v>0</v>
      </c>
      <c r="BF418" s="145">
        <f>IF(N418="snížená",J418,0)</f>
        <v>0</v>
      </c>
      <c r="BG418" s="145">
        <f>IF(N418="zákl. přenesená",J418,0)</f>
        <v>0</v>
      </c>
      <c r="BH418" s="145">
        <f>IF(N418="sníž. přenesená",J418,0)</f>
        <v>0</v>
      </c>
      <c r="BI418" s="145">
        <f>IF(N418="nulová",J418,0)</f>
        <v>0</v>
      </c>
      <c r="BJ418" s="19" t="s">
        <v>89</v>
      </c>
      <c r="BK418" s="145">
        <f>ROUND(I418*H418,2)</f>
        <v>0</v>
      </c>
      <c r="BL418" s="19" t="s">
        <v>153</v>
      </c>
      <c r="BM418" s="144" t="s">
        <v>3489</v>
      </c>
    </row>
    <row r="419" spans="2:65" s="1" customFormat="1" ht="19.5">
      <c r="B419" s="34"/>
      <c r="D419" s="146" t="s">
        <v>248</v>
      </c>
      <c r="F419" s="147" t="s">
        <v>8648</v>
      </c>
      <c r="I419" s="148"/>
      <c r="L419" s="34"/>
      <c r="M419" s="149"/>
      <c r="T419" s="55"/>
      <c r="AT419" s="19" t="s">
        <v>248</v>
      </c>
      <c r="AU419" s="19" t="s">
        <v>89</v>
      </c>
    </row>
    <row r="420" spans="2:65" s="1" customFormat="1" ht="16.5" customHeight="1">
      <c r="B420" s="34"/>
      <c r="C420" s="133" t="s">
        <v>2329</v>
      </c>
      <c r="D420" s="133" t="s">
        <v>243</v>
      </c>
      <c r="E420" s="134" t="s">
        <v>8649</v>
      </c>
      <c r="F420" s="135" t="s">
        <v>8650</v>
      </c>
      <c r="G420" s="136" t="s">
        <v>5147</v>
      </c>
      <c r="H420" s="137">
        <v>16</v>
      </c>
      <c r="I420" s="138"/>
      <c r="J420" s="139">
        <f>ROUND(I420*H420,2)</f>
        <v>0</v>
      </c>
      <c r="K420" s="135" t="s">
        <v>21</v>
      </c>
      <c r="L420" s="34"/>
      <c r="M420" s="140" t="s">
        <v>21</v>
      </c>
      <c r="N420" s="141" t="s">
        <v>45</v>
      </c>
      <c r="P420" s="142">
        <f>O420*H420</f>
        <v>0</v>
      </c>
      <c r="Q420" s="142">
        <v>0</v>
      </c>
      <c r="R420" s="142">
        <f>Q420*H420</f>
        <v>0</v>
      </c>
      <c r="S420" s="142">
        <v>0</v>
      </c>
      <c r="T420" s="143">
        <f>S420*H420</f>
        <v>0</v>
      </c>
      <c r="AR420" s="144" t="s">
        <v>153</v>
      </c>
      <c r="AT420" s="144" t="s">
        <v>243</v>
      </c>
      <c r="AU420" s="144" t="s">
        <v>89</v>
      </c>
      <c r="AY420" s="19" t="s">
        <v>241</v>
      </c>
      <c r="BE420" s="145">
        <f>IF(N420="základní",J420,0)</f>
        <v>0</v>
      </c>
      <c r="BF420" s="145">
        <f>IF(N420="snížená",J420,0)</f>
        <v>0</v>
      </c>
      <c r="BG420" s="145">
        <f>IF(N420="zákl. přenesená",J420,0)</f>
        <v>0</v>
      </c>
      <c r="BH420" s="145">
        <f>IF(N420="sníž. přenesená",J420,0)</f>
        <v>0</v>
      </c>
      <c r="BI420" s="145">
        <f>IF(N420="nulová",J420,0)</f>
        <v>0</v>
      </c>
      <c r="BJ420" s="19" t="s">
        <v>89</v>
      </c>
      <c r="BK420" s="145">
        <f>ROUND(I420*H420,2)</f>
        <v>0</v>
      </c>
      <c r="BL420" s="19" t="s">
        <v>153</v>
      </c>
      <c r="BM420" s="144" t="s">
        <v>3497</v>
      </c>
    </row>
    <row r="421" spans="2:65" s="1" customFormat="1" ht="19.5">
      <c r="B421" s="34"/>
      <c r="D421" s="146" t="s">
        <v>248</v>
      </c>
      <c r="F421" s="147" t="s">
        <v>8569</v>
      </c>
      <c r="I421" s="148"/>
      <c r="L421" s="34"/>
      <c r="M421" s="149"/>
      <c r="T421" s="55"/>
      <c r="AT421" s="19" t="s">
        <v>248</v>
      </c>
      <c r="AU421" s="19" t="s">
        <v>89</v>
      </c>
    </row>
    <row r="422" spans="2:65" s="1" customFormat="1" ht="16.5" customHeight="1">
      <c r="B422" s="34"/>
      <c r="C422" s="133" t="s">
        <v>2334</v>
      </c>
      <c r="D422" s="133" t="s">
        <v>243</v>
      </c>
      <c r="E422" s="134" t="s">
        <v>8651</v>
      </c>
      <c r="F422" s="135" t="s">
        <v>8652</v>
      </c>
      <c r="G422" s="136" t="s">
        <v>5147</v>
      </c>
      <c r="H422" s="137">
        <v>4</v>
      </c>
      <c r="I422" s="138"/>
      <c r="J422" s="139">
        <f>ROUND(I422*H422,2)</f>
        <v>0</v>
      </c>
      <c r="K422" s="135" t="s">
        <v>21</v>
      </c>
      <c r="L422" s="34"/>
      <c r="M422" s="140" t="s">
        <v>21</v>
      </c>
      <c r="N422" s="141" t="s">
        <v>45</v>
      </c>
      <c r="P422" s="142">
        <f>O422*H422</f>
        <v>0</v>
      </c>
      <c r="Q422" s="142">
        <v>0</v>
      </c>
      <c r="R422" s="142">
        <f>Q422*H422</f>
        <v>0</v>
      </c>
      <c r="S422" s="142">
        <v>0</v>
      </c>
      <c r="T422" s="143">
        <f>S422*H422</f>
        <v>0</v>
      </c>
      <c r="AR422" s="144" t="s">
        <v>153</v>
      </c>
      <c r="AT422" s="144" t="s">
        <v>243</v>
      </c>
      <c r="AU422" s="144" t="s">
        <v>89</v>
      </c>
      <c r="AY422" s="19" t="s">
        <v>241</v>
      </c>
      <c r="BE422" s="145">
        <f>IF(N422="základní",J422,0)</f>
        <v>0</v>
      </c>
      <c r="BF422" s="145">
        <f>IF(N422="snížená",J422,0)</f>
        <v>0</v>
      </c>
      <c r="BG422" s="145">
        <f>IF(N422="zákl. přenesená",J422,0)</f>
        <v>0</v>
      </c>
      <c r="BH422" s="145">
        <f>IF(N422="sníž. přenesená",J422,0)</f>
        <v>0</v>
      </c>
      <c r="BI422" s="145">
        <f>IF(N422="nulová",J422,0)</f>
        <v>0</v>
      </c>
      <c r="BJ422" s="19" t="s">
        <v>89</v>
      </c>
      <c r="BK422" s="145">
        <f>ROUND(I422*H422,2)</f>
        <v>0</v>
      </c>
      <c r="BL422" s="19" t="s">
        <v>153</v>
      </c>
      <c r="BM422" s="144" t="s">
        <v>3505</v>
      </c>
    </row>
    <row r="423" spans="2:65" s="1" customFormat="1" ht="19.5">
      <c r="B423" s="34"/>
      <c r="D423" s="146" t="s">
        <v>248</v>
      </c>
      <c r="F423" s="147" t="s">
        <v>8653</v>
      </c>
      <c r="I423" s="148"/>
      <c r="L423" s="34"/>
      <c r="M423" s="149"/>
      <c r="T423" s="55"/>
      <c r="AT423" s="19" t="s">
        <v>248</v>
      </c>
      <c r="AU423" s="19" t="s">
        <v>89</v>
      </c>
    </row>
    <row r="424" spans="2:65" s="1" customFormat="1" ht="16.5" customHeight="1">
      <c r="B424" s="34"/>
      <c r="C424" s="133" t="s">
        <v>2339</v>
      </c>
      <c r="D424" s="133" t="s">
        <v>243</v>
      </c>
      <c r="E424" s="134" t="s">
        <v>8654</v>
      </c>
      <c r="F424" s="135" t="s">
        <v>8655</v>
      </c>
      <c r="G424" s="136" t="s">
        <v>5147</v>
      </c>
      <c r="H424" s="137">
        <v>10</v>
      </c>
      <c r="I424" s="138"/>
      <c r="J424" s="139">
        <f>ROUND(I424*H424,2)</f>
        <v>0</v>
      </c>
      <c r="K424" s="135" t="s">
        <v>21</v>
      </c>
      <c r="L424" s="34"/>
      <c r="M424" s="140" t="s">
        <v>21</v>
      </c>
      <c r="N424" s="141" t="s">
        <v>45</v>
      </c>
      <c r="P424" s="142">
        <f>O424*H424</f>
        <v>0</v>
      </c>
      <c r="Q424" s="142">
        <v>0</v>
      </c>
      <c r="R424" s="142">
        <f>Q424*H424</f>
        <v>0</v>
      </c>
      <c r="S424" s="142">
        <v>0</v>
      </c>
      <c r="T424" s="143">
        <f>S424*H424</f>
        <v>0</v>
      </c>
      <c r="AR424" s="144" t="s">
        <v>153</v>
      </c>
      <c r="AT424" s="144" t="s">
        <v>243</v>
      </c>
      <c r="AU424" s="144" t="s">
        <v>89</v>
      </c>
      <c r="AY424" s="19" t="s">
        <v>241</v>
      </c>
      <c r="BE424" s="145">
        <f>IF(N424="základní",J424,0)</f>
        <v>0</v>
      </c>
      <c r="BF424" s="145">
        <f>IF(N424="snížená",J424,0)</f>
        <v>0</v>
      </c>
      <c r="BG424" s="145">
        <f>IF(N424="zákl. přenesená",J424,0)</f>
        <v>0</v>
      </c>
      <c r="BH424" s="145">
        <f>IF(N424="sníž. přenesená",J424,0)</f>
        <v>0</v>
      </c>
      <c r="BI424" s="145">
        <f>IF(N424="nulová",J424,0)</f>
        <v>0</v>
      </c>
      <c r="BJ424" s="19" t="s">
        <v>89</v>
      </c>
      <c r="BK424" s="145">
        <f>ROUND(I424*H424,2)</f>
        <v>0</v>
      </c>
      <c r="BL424" s="19" t="s">
        <v>153</v>
      </c>
      <c r="BM424" s="144" t="s">
        <v>3513</v>
      </c>
    </row>
    <row r="425" spans="2:65" s="1" customFormat="1" ht="19.5">
      <c r="B425" s="34"/>
      <c r="D425" s="146" t="s">
        <v>248</v>
      </c>
      <c r="F425" s="147" t="s">
        <v>8572</v>
      </c>
      <c r="I425" s="148"/>
      <c r="L425" s="34"/>
      <c r="M425" s="149"/>
      <c r="T425" s="55"/>
      <c r="AT425" s="19" t="s">
        <v>248</v>
      </c>
      <c r="AU425" s="19" t="s">
        <v>89</v>
      </c>
    </row>
    <row r="426" spans="2:65" s="1" customFormat="1" ht="16.5" customHeight="1">
      <c r="B426" s="34"/>
      <c r="C426" s="133" t="s">
        <v>2344</v>
      </c>
      <c r="D426" s="133" t="s">
        <v>243</v>
      </c>
      <c r="E426" s="134" t="s">
        <v>8656</v>
      </c>
      <c r="F426" s="135" t="s">
        <v>8657</v>
      </c>
      <c r="G426" s="136" t="s">
        <v>5147</v>
      </c>
      <c r="H426" s="137">
        <v>10</v>
      </c>
      <c r="I426" s="138"/>
      <c r="J426" s="139">
        <f>ROUND(I426*H426,2)</f>
        <v>0</v>
      </c>
      <c r="K426" s="135" t="s">
        <v>21</v>
      </c>
      <c r="L426" s="34"/>
      <c r="M426" s="140" t="s">
        <v>21</v>
      </c>
      <c r="N426" s="141" t="s">
        <v>45</v>
      </c>
      <c r="P426" s="142">
        <f>O426*H426</f>
        <v>0</v>
      </c>
      <c r="Q426" s="142">
        <v>0</v>
      </c>
      <c r="R426" s="142">
        <f>Q426*H426</f>
        <v>0</v>
      </c>
      <c r="S426" s="142">
        <v>0</v>
      </c>
      <c r="T426" s="143">
        <f>S426*H426</f>
        <v>0</v>
      </c>
      <c r="AR426" s="144" t="s">
        <v>153</v>
      </c>
      <c r="AT426" s="144" t="s">
        <v>243</v>
      </c>
      <c r="AU426" s="144" t="s">
        <v>89</v>
      </c>
      <c r="AY426" s="19" t="s">
        <v>241</v>
      </c>
      <c r="BE426" s="145">
        <f>IF(N426="základní",J426,0)</f>
        <v>0</v>
      </c>
      <c r="BF426" s="145">
        <f>IF(N426="snížená",J426,0)</f>
        <v>0</v>
      </c>
      <c r="BG426" s="145">
        <f>IF(N426="zákl. přenesená",J426,0)</f>
        <v>0</v>
      </c>
      <c r="BH426" s="145">
        <f>IF(N426="sníž. přenesená",J426,0)</f>
        <v>0</v>
      </c>
      <c r="BI426" s="145">
        <f>IF(N426="nulová",J426,0)</f>
        <v>0</v>
      </c>
      <c r="BJ426" s="19" t="s">
        <v>89</v>
      </c>
      <c r="BK426" s="145">
        <f>ROUND(I426*H426,2)</f>
        <v>0</v>
      </c>
      <c r="BL426" s="19" t="s">
        <v>153</v>
      </c>
      <c r="BM426" s="144" t="s">
        <v>3523</v>
      </c>
    </row>
    <row r="427" spans="2:65" s="1" customFormat="1" ht="19.5">
      <c r="B427" s="34"/>
      <c r="D427" s="146" t="s">
        <v>248</v>
      </c>
      <c r="F427" s="147" t="s">
        <v>8572</v>
      </c>
      <c r="I427" s="148"/>
      <c r="L427" s="34"/>
      <c r="M427" s="149"/>
      <c r="T427" s="55"/>
      <c r="AT427" s="19" t="s">
        <v>248</v>
      </c>
      <c r="AU427" s="19" t="s">
        <v>89</v>
      </c>
    </row>
    <row r="428" spans="2:65" s="1" customFormat="1" ht="16.5" customHeight="1">
      <c r="B428" s="34"/>
      <c r="C428" s="133" t="s">
        <v>2350</v>
      </c>
      <c r="D428" s="133" t="s">
        <v>243</v>
      </c>
      <c r="E428" s="134" t="s">
        <v>8658</v>
      </c>
      <c r="F428" s="135" t="s">
        <v>8650</v>
      </c>
      <c r="G428" s="136" t="s">
        <v>5147</v>
      </c>
      <c r="H428" s="137">
        <v>10</v>
      </c>
      <c r="I428" s="138"/>
      <c r="J428" s="139">
        <f>ROUND(I428*H428,2)</f>
        <v>0</v>
      </c>
      <c r="K428" s="135" t="s">
        <v>21</v>
      </c>
      <c r="L428" s="34"/>
      <c r="M428" s="140" t="s">
        <v>21</v>
      </c>
      <c r="N428" s="141" t="s">
        <v>45</v>
      </c>
      <c r="P428" s="142">
        <f>O428*H428</f>
        <v>0</v>
      </c>
      <c r="Q428" s="142">
        <v>0</v>
      </c>
      <c r="R428" s="142">
        <f>Q428*H428</f>
        <v>0</v>
      </c>
      <c r="S428" s="142">
        <v>0</v>
      </c>
      <c r="T428" s="143">
        <f>S428*H428</f>
        <v>0</v>
      </c>
      <c r="AR428" s="144" t="s">
        <v>153</v>
      </c>
      <c r="AT428" s="144" t="s">
        <v>243</v>
      </c>
      <c r="AU428" s="144" t="s">
        <v>89</v>
      </c>
      <c r="AY428" s="19" t="s">
        <v>241</v>
      </c>
      <c r="BE428" s="145">
        <f>IF(N428="základní",J428,0)</f>
        <v>0</v>
      </c>
      <c r="BF428" s="145">
        <f>IF(N428="snížená",J428,0)</f>
        <v>0</v>
      </c>
      <c r="BG428" s="145">
        <f>IF(N428="zákl. přenesená",J428,0)</f>
        <v>0</v>
      </c>
      <c r="BH428" s="145">
        <f>IF(N428="sníž. přenesená",J428,0)</f>
        <v>0</v>
      </c>
      <c r="BI428" s="145">
        <f>IF(N428="nulová",J428,0)</f>
        <v>0</v>
      </c>
      <c r="BJ428" s="19" t="s">
        <v>89</v>
      </c>
      <c r="BK428" s="145">
        <f>ROUND(I428*H428,2)</f>
        <v>0</v>
      </c>
      <c r="BL428" s="19" t="s">
        <v>153</v>
      </c>
      <c r="BM428" s="144" t="s">
        <v>3531</v>
      </c>
    </row>
    <row r="429" spans="2:65" s="1" customFormat="1" ht="19.5">
      <c r="B429" s="34"/>
      <c r="D429" s="146" t="s">
        <v>248</v>
      </c>
      <c r="F429" s="147" t="s">
        <v>8659</v>
      </c>
      <c r="I429" s="148"/>
      <c r="L429" s="34"/>
      <c r="M429" s="149"/>
      <c r="T429" s="55"/>
      <c r="AT429" s="19" t="s">
        <v>248</v>
      </c>
      <c r="AU429" s="19" t="s">
        <v>89</v>
      </c>
    </row>
    <row r="430" spans="2:65" s="1" customFormat="1" ht="21.75" customHeight="1">
      <c r="B430" s="34"/>
      <c r="C430" s="133" t="s">
        <v>2355</v>
      </c>
      <c r="D430" s="133" t="s">
        <v>243</v>
      </c>
      <c r="E430" s="134" t="s">
        <v>8660</v>
      </c>
      <c r="F430" s="135" t="s">
        <v>8661</v>
      </c>
      <c r="G430" s="136" t="s">
        <v>5147</v>
      </c>
      <c r="H430" s="137">
        <v>1</v>
      </c>
      <c r="I430" s="138"/>
      <c r="J430" s="139">
        <f>ROUND(I430*H430,2)</f>
        <v>0</v>
      </c>
      <c r="K430" s="135" t="s">
        <v>21</v>
      </c>
      <c r="L430" s="34"/>
      <c r="M430" s="140" t="s">
        <v>21</v>
      </c>
      <c r="N430" s="141" t="s">
        <v>45</v>
      </c>
      <c r="P430" s="142">
        <f>O430*H430</f>
        <v>0</v>
      </c>
      <c r="Q430" s="142">
        <v>0</v>
      </c>
      <c r="R430" s="142">
        <f>Q430*H430</f>
        <v>0</v>
      </c>
      <c r="S430" s="142">
        <v>0</v>
      </c>
      <c r="T430" s="143">
        <f>S430*H430</f>
        <v>0</v>
      </c>
      <c r="AR430" s="144" t="s">
        <v>153</v>
      </c>
      <c r="AT430" s="144" t="s">
        <v>243</v>
      </c>
      <c r="AU430" s="144" t="s">
        <v>89</v>
      </c>
      <c r="AY430" s="19" t="s">
        <v>241</v>
      </c>
      <c r="BE430" s="145">
        <f>IF(N430="základní",J430,0)</f>
        <v>0</v>
      </c>
      <c r="BF430" s="145">
        <f>IF(N430="snížená",J430,0)</f>
        <v>0</v>
      </c>
      <c r="BG430" s="145">
        <f>IF(N430="zákl. přenesená",J430,0)</f>
        <v>0</v>
      </c>
      <c r="BH430" s="145">
        <f>IF(N430="sníž. přenesená",J430,0)</f>
        <v>0</v>
      </c>
      <c r="BI430" s="145">
        <f>IF(N430="nulová",J430,0)</f>
        <v>0</v>
      </c>
      <c r="BJ430" s="19" t="s">
        <v>89</v>
      </c>
      <c r="BK430" s="145">
        <f>ROUND(I430*H430,2)</f>
        <v>0</v>
      </c>
      <c r="BL430" s="19" t="s">
        <v>153</v>
      </c>
      <c r="BM430" s="144" t="s">
        <v>3539</v>
      </c>
    </row>
    <row r="431" spans="2:65" s="1" customFormat="1" ht="19.5">
      <c r="B431" s="34"/>
      <c r="D431" s="146" t="s">
        <v>248</v>
      </c>
      <c r="F431" s="147" t="s">
        <v>8662</v>
      </c>
      <c r="I431" s="148"/>
      <c r="L431" s="34"/>
      <c r="M431" s="149"/>
      <c r="T431" s="55"/>
      <c r="AT431" s="19" t="s">
        <v>248</v>
      </c>
      <c r="AU431" s="19" t="s">
        <v>89</v>
      </c>
    </row>
    <row r="432" spans="2:65" s="1" customFormat="1" ht="21.75" customHeight="1">
      <c r="B432" s="34"/>
      <c r="C432" s="133" t="s">
        <v>2373</v>
      </c>
      <c r="D432" s="133" t="s">
        <v>243</v>
      </c>
      <c r="E432" s="134" t="s">
        <v>8663</v>
      </c>
      <c r="F432" s="135" t="s">
        <v>8664</v>
      </c>
      <c r="G432" s="136" t="s">
        <v>5147</v>
      </c>
      <c r="H432" s="137">
        <v>1</v>
      </c>
      <c r="I432" s="138"/>
      <c r="J432" s="139">
        <f>ROUND(I432*H432,2)</f>
        <v>0</v>
      </c>
      <c r="K432" s="135" t="s">
        <v>21</v>
      </c>
      <c r="L432" s="34"/>
      <c r="M432" s="140" t="s">
        <v>21</v>
      </c>
      <c r="N432" s="141" t="s">
        <v>45</v>
      </c>
      <c r="P432" s="142">
        <f>O432*H432</f>
        <v>0</v>
      </c>
      <c r="Q432" s="142">
        <v>0</v>
      </c>
      <c r="R432" s="142">
        <f>Q432*H432</f>
        <v>0</v>
      </c>
      <c r="S432" s="142">
        <v>0</v>
      </c>
      <c r="T432" s="143">
        <f>S432*H432</f>
        <v>0</v>
      </c>
      <c r="AR432" s="144" t="s">
        <v>153</v>
      </c>
      <c r="AT432" s="144" t="s">
        <v>243</v>
      </c>
      <c r="AU432" s="144" t="s">
        <v>89</v>
      </c>
      <c r="AY432" s="19" t="s">
        <v>241</v>
      </c>
      <c r="BE432" s="145">
        <f>IF(N432="základní",J432,0)</f>
        <v>0</v>
      </c>
      <c r="BF432" s="145">
        <f>IF(N432="snížená",J432,0)</f>
        <v>0</v>
      </c>
      <c r="BG432" s="145">
        <f>IF(N432="zákl. přenesená",J432,0)</f>
        <v>0</v>
      </c>
      <c r="BH432" s="145">
        <f>IF(N432="sníž. přenesená",J432,0)</f>
        <v>0</v>
      </c>
      <c r="BI432" s="145">
        <f>IF(N432="nulová",J432,0)</f>
        <v>0</v>
      </c>
      <c r="BJ432" s="19" t="s">
        <v>89</v>
      </c>
      <c r="BK432" s="145">
        <f>ROUND(I432*H432,2)</f>
        <v>0</v>
      </c>
      <c r="BL432" s="19" t="s">
        <v>153</v>
      </c>
      <c r="BM432" s="144" t="s">
        <v>3547</v>
      </c>
    </row>
    <row r="433" spans="2:65" s="1" customFormat="1" ht="19.5">
      <c r="B433" s="34"/>
      <c r="D433" s="146" t="s">
        <v>248</v>
      </c>
      <c r="F433" s="147" t="s">
        <v>8665</v>
      </c>
      <c r="I433" s="148"/>
      <c r="L433" s="34"/>
      <c r="M433" s="149"/>
      <c r="T433" s="55"/>
      <c r="AT433" s="19" t="s">
        <v>248</v>
      </c>
      <c r="AU433" s="19" t="s">
        <v>89</v>
      </c>
    </row>
    <row r="434" spans="2:65" s="1" customFormat="1" ht="21.75" customHeight="1">
      <c r="B434" s="34"/>
      <c r="C434" s="133" t="s">
        <v>2378</v>
      </c>
      <c r="D434" s="133" t="s">
        <v>243</v>
      </c>
      <c r="E434" s="134" t="s">
        <v>8666</v>
      </c>
      <c r="F434" s="135" t="s">
        <v>8667</v>
      </c>
      <c r="G434" s="136" t="s">
        <v>5147</v>
      </c>
      <c r="H434" s="137">
        <v>3</v>
      </c>
      <c r="I434" s="138"/>
      <c r="J434" s="139">
        <f>ROUND(I434*H434,2)</f>
        <v>0</v>
      </c>
      <c r="K434" s="135" t="s">
        <v>21</v>
      </c>
      <c r="L434" s="34"/>
      <c r="M434" s="140" t="s">
        <v>21</v>
      </c>
      <c r="N434" s="141" t="s">
        <v>45</v>
      </c>
      <c r="P434" s="142">
        <f>O434*H434</f>
        <v>0</v>
      </c>
      <c r="Q434" s="142">
        <v>0</v>
      </c>
      <c r="R434" s="142">
        <f>Q434*H434</f>
        <v>0</v>
      </c>
      <c r="S434" s="142">
        <v>0</v>
      </c>
      <c r="T434" s="143">
        <f>S434*H434</f>
        <v>0</v>
      </c>
      <c r="AR434" s="144" t="s">
        <v>153</v>
      </c>
      <c r="AT434" s="144" t="s">
        <v>243</v>
      </c>
      <c r="AU434" s="144" t="s">
        <v>89</v>
      </c>
      <c r="AY434" s="19" t="s">
        <v>241</v>
      </c>
      <c r="BE434" s="145">
        <f>IF(N434="základní",J434,0)</f>
        <v>0</v>
      </c>
      <c r="BF434" s="145">
        <f>IF(N434="snížená",J434,0)</f>
        <v>0</v>
      </c>
      <c r="BG434" s="145">
        <f>IF(N434="zákl. přenesená",J434,0)</f>
        <v>0</v>
      </c>
      <c r="BH434" s="145">
        <f>IF(N434="sníž. přenesená",J434,0)</f>
        <v>0</v>
      </c>
      <c r="BI434" s="145">
        <f>IF(N434="nulová",J434,0)</f>
        <v>0</v>
      </c>
      <c r="BJ434" s="19" t="s">
        <v>89</v>
      </c>
      <c r="BK434" s="145">
        <f>ROUND(I434*H434,2)</f>
        <v>0</v>
      </c>
      <c r="BL434" s="19" t="s">
        <v>153</v>
      </c>
      <c r="BM434" s="144" t="s">
        <v>3555</v>
      </c>
    </row>
    <row r="435" spans="2:65" s="1" customFormat="1" ht="19.5">
      <c r="B435" s="34"/>
      <c r="D435" s="146" t="s">
        <v>248</v>
      </c>
      <c r="F435" s="147" t="s">
        <v>8668</v>
      </c>
      <c r="I435" s="148"/>
      <c r="L435" s="34"/>
      <c r="M435" s="149"/>
      <c r="T435" s="55"/>
      <c r="AT435" s="19" t="s">
        <v>248</v>
      </c>
      <c r="AU435" s="19" t="s">
        <v>89</v>
      </c>
    </row>
    <row r="436" spans="2:65" s="1" customFormat="1" ht="21.75" customHeight="1">
      <c r="B436" s="34"/>
      <c r="C436" s="133" t="s">
        <v>2383</v>
      </c>
      <c r="D436" s="133" t="s">
        <v>243</v>
      </c>
      <c r="E436" s="134" t="s">
        <v>8669</v>
      </c>
      <c r="F436" s="135" t="s">
        <v>8670</v>
      </c>
      <c r="G436" s="136" t="s">
        <v>5147</v>
      </c>
      <c r="H436" s="137">
        <v>1</v>
      </c>
      <c r="I436" s="138"/>
      <c r="J436" s="139">
        <f>ROUND(I436*H436,2)</f>
        <v>0</v>
      </c>
      <c r="K436" s="135" t="s">
        <v>21</v>
      </c>
      <c r="L436" s="34"/>
      <c r="M436" s="140" t="s">
        <v>21</v>
      </c>
      <c r="N436" s="141" t="s">
        <v>45</v>
      </c>
      <c r="P436" s="142">
        <f>O436*H436</f>
        <v>0</v>
      </c>
      <c r="Q436" s="142">
        <v>0</v>
      </c>
      <c r="R436" s="142">
        <f>Q436*H436</f>
        <v>0</v>
      </c>
      <c r="S436" s="142">
        <v>0</v>
      </c>
      <c r="T436" s="143">
        <f>S436*H436</f>
        <v>0</v>
      </c>
      <c r="AR436" s="144" t="s">
        <v>153</v>
      </c>
      <c r="AT436" s="144" t="s">
        <v>243</v>
      </c>
      <c r="AU436" s="144" t="s">
        <v>89</v>
      </c>
      <c r="AY436" s="19" t="s">
        <v>241</v>
      </c>
      <c r="BE436" s="145">
        <f>IF(N436="základní",J436,0)</f>
        <v>0</v>
      </c>
      <c r="BF436" s="145">
        <f>IF(N436="snížená",J436,0)</f>
        <v>0</v>
      </c>
      <c r="BG436" s="145">
        <f>IF(N436="zákl. přenesená",J436,0)</f>
        <v>0</v>
      </c>
      <c r="BH436" s="145">
        <f>IF(N436="sníž. přenesená",J436,0)</f>
        <v>0</v>
      </c>
      <c r="BI436" s="145">
        <f>IF(N436="nulová",J436,0)</f>
        <v>0</v>
      </c>
      <c r="BJ436" s="19" t="s">
        <v>89</v>
      </c>
      <c r="BK436" s="145">
        <f>ROUND(I436*H436,2)</f>
        <v>0</v>
      </c>
      <c r="BL436" s="19" t="s">
        <v>153</v>
      </c>
      <c r="BM436" s="144" t="s">
        <v>3563</v>
      </c>
    </row>
    <row r="437" spans="2:65" s="1" customFormat="1" ht="19.5">
      <c r="B437" s="34"/>
      <c r="D437" s="146" t="s">
        <v>248</v>
      </c>
      <c r="F437" s="147" t="s">
        <v>8671</v>
      </c>
      <c r="I437" s="148"/>
      <c r="L437" s="34"/>
      <c r="M437" s="149"/>
      <c r="T437" s="55"/>
      <c r="AT437" s="19" t="s">
        <v>248</v>
      </c>
      <c r="AU437" s="19" t="s">
        <v>89</v>
      </c>
    </row>
    <row r="438" spans="2:65" s="1" customFormat="1" ht="21.75" customHeight="1">
      <c r="B438" s="34"/>
      <c r="C438" s="133" t="s">
        <v>2387</v>
      </c>
      <c r="D438" s="133" t="s">
        <v>243</v>
      </c>
      <c r="E438" s="134" t="s">
        <v>8672</v>
      </c>
      <c r="F438" s="135" t="s">
        <v>8673</v>
      </c>
      <c r="G438" s="136" t="s">
        <v>5147</v>
      </c>
      <c r="H438" s="137">
        <v>1</v>
      </c>
      <c r="I438" s="138"/>
      <c r="J438" s="139">
        <f>ROUND(I438*H438,2)</f>
        <v>0</v>
      </c>
      <c r="K438" s="135" t="s">
        <v>21</v>
      </c>
      <c r="L438" s="34"/>
      <c r="M438" s="140" t="s">
        <v>21</v>
      </c>
      <c r="N438" s="141" t="s">
        <v>45</v>
      </c>
      <c r="P438" s="142">
        <f>O438*H438</f>
        <v>0</v>
      </c>
      <c r="Q438" s="142">
        <v>0</v>
      </c>
      <c r="R438" s="142">
        <f>Q438*H438</f>
        <v>0</v>
      </c>
      <c r="S438" s="142">
        <v>0</v>
      </c>
      <c r="T438" s="143">
        <f>S438*H438</f>
        <v>0</v>
      </c>
      <c r="AR438" s="144" t="s">
        <v>153</v>
      </c>
      <c r="AT438" s="144" t="s">
        <v>243</v>
      </c>
      <c r="AU438" s="144" t="s">
        <v>89</v>
      </c>
      <c r="AY438" s="19" t="s">
        <v>241</v>
      </c>
      <c r="BE438" s="145">
        <f>IF(N438="základní",J438,0)</f>
        <v>0</v>
      </c>
      <c r="BF438" s="145">
        <f>IF(N438="snížená",J438,0)</f>
        <v>0</v>
      </c>
      <c r="BG438" s="145">
        <f>IF(N438="zákl. přenesená",J438,0)</f>
        <v>0</v>
      </c>
      <c r="BH438" s="145">
        <f>IF(N438="sníž. přenesená",J438,0)</f>
        <v>0</v>
      </c>
      <c r="BI438" s="145">
        <f>IF(N438="nulová",J438,0)</f>
        <v>0</v>
      </c>
      <c r="BJ438" s="19" t="s">
        <v>89</v>
      </c>
      <c r="BK438" s="145">
        <f>ROUND(I438*H438,2)</f>
        <v>0</v>
      </c>
      <c r="BL438" s="19" t="s">
        <v>153</v>
      </c>
      <c r="BM438" s="144" t="s">
        <v>3571</v>
      </c>
    </row>
    <row r="439" spans="2:65" s="1" customFormat="1" ht="19.5">
      <c r="B439" s="34"/>
      <c r="D439" s="146" t="s">
        <v>248</v>
      </c>
      <c r="F439" s="147" t="s">
        <v>8674</v>
      </c>
      <c r="I439" s="148"/>
      <c r="L439" s="34"/>
      <c r="M439" s="149"/>
      <c r="T439" s="55"/>
      <c r="AT439" s="19" t="s">
        <v>248</v>
      </c>
      <c r="AU439" s="19" t="s">
        <v>89</v>
      </c>
    </row>
    <row r="440" spans="2:65" s="1" customFormat="1" ht="21.75" customHeight="1">
      <c r="B440" s="34"/>
      <c r="C440" s="133" t="s">
        <v>2394</v>
      </c>
      <c r="D440" s="133" t="s">
        <v>243</v>
      </c>
      <c r="E440" s="134" t="s">
        <v>8675</v>
      </c>
      <c r="F440" s="135" t="s">
        <v>8664</v>
      </c>
      <c r="G440" s="136" t="s">
        <v>5147</v>
      </c>
      <c r="H440" s="137">
        <v>1</v>
      </c>
      <c r="I440" s="138"/>
      <c r="J440" s="139">
        <f>ROUND(I440*H440,2)</f>
        <v>0</v>
      </c>
      <c r="K440" s="135" t="s">
        <v>21</v>
      </c>
      <c r="L440" s="34"/>
      <c r="M440" s="140" t="s">
        <v>21</v>
      </c>
      <c r="N440" s="141" t="s">
        <v>45</v>
      </c>
      <c r="P440" s="142">
        <f>O440*H440</f>
        <v>0</v>
      </c>
      <c r="Q440" s="142">
        <v>0</v>
      </c>
      <c r="R440" s="142">
        <f>Q440*H440</f>
        <v>0</v>
      </c>
      <c r="S440" s="142">
        <v>0</v>
      </c>
      <c r="T440" s="143">
        <f>S440*H440</f>
        <v>0</v>
      </c>
      <c r="AR440" s="144" t="s">
        <v>153</v>
      </c>
      <c r="AT440" s="144" t="s">
        <v>243</v>
      </c>
      <c r="AU440" s="144" t="s">
        <v>89</v>
      </c>
      <c r="AY440" s="19" t="s">
        <v>241</v>
      </c>
      <c r="BE440" s="145">
        <f>IF(N440="základní",J440,0)</f>
        <v>0</v>
      </c>
      <c r="BF440" s="145">
        <f>IF(N440="snížená",J440,0)</f>
        <v>0</v>
      </c>
      <c r="BG440" s="145">
        <f>IF(N440="zákl. přenesená",J440,0)</f>
        <v>0</v>
      </c>
      <c r="BH440" s="145">
        <f>IF(N440="sníž. přenesená",J440,0)</f>
        <v>0</v>
      </c>
      <c r="BI440" s="145">
        <f>IF(N440="nulová",J440,0)</f>
        <v>0</v>
      </c>
      <c r="BJ440" s="19" t="s">
        <v>89</v>
      </c>
      <c r="BK440" s="145">
        <f>ROUND(I440*H440,2)</f>
        <v>0</v>
      </c>
      <c r="BL440" s="19" t="s">
        <v>153</v>
      </c>
      <c r="BM440" s="144" t="s">
        <v>3579</v>
      </c>
    </row>
    <row r="441" spans="2:65" s="1" customFormat="1" ht="19.5">
      <c r="B441" s="34"/>
      <c r="D441" s="146" t="s">
        <v>248</v>
      </c>
      <c r="F441" s="147" t="s">
        <v>8676</v>
      </c>
      <c r="I441" s="148"/>
      <c r="L441" s="34"/>
      <c r="M441" s="149"/>
      <c r="T441" s="55"/>
      <c r="AT441" s="19" t="s">
        <v>248</v>
      </c>
      <c r="AU441" s="19" t="s">
        <v>89</v>
      </c>
    </row>
    <row r="442" spans="2:65" s="1" customFormat="1" ht="16.5" customHeight="1">
      <c r="B442" s="34"/>
      <c r="C442" s="133" t="s">
        <v>2462</v>
      </c>
      <c r="D442" s="133" t="s">
        <v>243</v>
      </c>
      <c r="E442" s="134" t="s">
        <v>8677</v>
      </c>
      <c r="F442" s="135" t="s">
        <v>8349</v>
      </c>
      <c r="G442" s="136" t="s">
        <v>5147</v>
      </c>
      <c r="H442" s="137">
        <v>3</v>
      </c>
      <c r="I442" s="138"/>
      <c r="J442" s="139">
        <f>ROUND(I442*H442,2)</f>
        <v>0</v>
      </c>
      <c r="K442" s="135" t="s">
        <v>21</v>
      </c>
      <c r="L442" s="34"/>
      <c r="M442" s="140" t="s">
        <v>21</v>
      </c>
      <c r="N442" s="141" t="s">
        <v>45</v>
      </c>
      <c r="P442" s="142">
        <f>O442*H442</f>
        <v>0</v>
      </c>
      <c r="Q442" s="142">
        <v>0</v>
      </c>
      <c r="R442" s="142">
        <f>Q442*H442</f>
        <v>0</v>
      </c>
      <c r="S442" s="142">
        <v>0</v>
      </c>
      <c r="T442" s="143">
        <f>S442*H442</f>
        <v>0</v>
      </c>
      <c r="AR442" s="144" t="s">
        <v>153</v>
      </c>
      <c r="AT442" s="144" t="s">
        <v>243</v>
      </c>
      <c r="AU442" s="144" t="s">
        <v>89</v>
      </c>
      <c r="AY442" s="19" t="s">
        <v>241</v>
      </c>
      <c r="BE442" s="145">
        <f>IF(N442="základní",J442,0)</f>
        <v>0</v>
      </c>
      <c r="BF442" s="145">
        <f>IF(N442="snížená",J442,0)</f>
        <v>0</v>
      </c>
      <c r="BG442" s="145">
        <f>IF(N442="zákl. přenesená",J442,0)</f>
        <v>0</v>
      </c>
      <c r="BH442" s="145">
        <f>IF(N442="sníž. přenesená",J442,0)</f>
        <v>0</v>
      </c>
      <c r="BI442" s="145">
        <f>IF(N442="nulová",J442,0)</f>
        <v>0</v>
      </c>
      <c r="BJ442" s="19" t="s">
        <v>89</v>
      </c>
      <c r="BK442" s="145">
        <f>ROUND(I442*H442,2)</f>
        <v>0</v>
      </c>
      <c r="BL442" s="19" t="s">
        <v>153</v>
      </c>
      <c r="BM442" s="144" t="s">
        <v>3587</v>
      </c>
    </row>
    <row r="443" spans="2:65" s="1" customFormat="1" ht="19.5">
      <c r="B443" s="34"/>
      <c r="D443" s="146" t="s">
        <v>248</v>
      </c>
      <c r="F443" s="147" t="s">
        <v>8678</v>
      </c>
      <c r="I443" s="148"/>
      <c r="L443" s="34"/>
      <c r="M443" s="149"/>
      <c r="T443" s="55"/>
      <c r="AT443" s="19" t="s">
        <v>248</v>
      </c>
      <c r="AU443" s="19" t="s">
        <v>89</v>
      </c>
    </row>
    <row r="444" spans="2:65" s="1" customFormat="1" ht="16.5" customHeight="1">
      <c r="B444" s="34"/>
      <c r="C444" s="133" t="s">
        <v>2466</v>
      </c>
      <c r="D444" s="133" t="s">
        <v>243</v>
      </c>
      <c r="E444" s="134" t="s">
        <v>8679</v>
      </c>
      <c r="F444" s="135" t="s">
        <v>8495</v>
      </c>
      <c r="G444" s="136" t="s">
        <v>5147</v>
      </c>
      <c r="H444" s="137">
        <v>3</v>
      </c>
      <c r="I444" s="138"/>
      <c r="J444" s="139">
        <f>ROUND(I444*H444,2)</f>
        <v>0</v>
      </c>
      <c r="K444" s="135" t="s">
        <v>21</v>
      </c>
      <c r="L444" s="34"/>
      <c r="M444" s="140" t="s">
        <v>21</v>
      </c>
      <c r="N444" s="141" t="s">
        <v>45</v>
      </c>
      <c r="P444" s="142">
        <f>O444*H444</f>
        <v>0</v>
      </c>
      <c r="Q444" s="142">
        <v>0</v>
      </c>
      <c r="R444" s="142">
        <f>Q444*H444</f>
        <v>0</v>
      </c>
      <c r="S444" s="142">
        <v>0</v>
      </c>
      <c r="T444" s="143">
        <f>S444*H444</f>
        <v>0</v>
      </c>
      <c r="AR444" s="144" t="s">
        <v>153</v>
      </c>
      <c r="AT444" s="144" t="s">
        <v>243</v>
      </c>
      <c r="AU444" s="144" t="s">
        <v>89</v>
      </c>
      <c r="AY444" s="19" t="s">
        <v>241</v>
      </c>
      <c r="BE444" s="145">
        <f>IF(N444="základní",J444,0)</f>
        <v>0</v>
      </c>
      <c r="BF444" s="145">
        <f>IF(N444="snížená",J444,0)</f>
        <v>0</v>
      </c>
      <c r="BG444" s="145">
        <f>IF(N444="zákl. přenesená",J444,0)</f>
        <v>0</v>
      </c>
      <c r="BH444" s="145">
        <f>IF(N444="sníž. přenesená",J444,0)</f>
        <v>0</v>
      </c>
      <c r="BI444" s="145">
        <f>IF(N444="nulová",J444,0)</f>
        <v>0</v>
      </c>
      <c r="BJ444" s="19" t="s">
        <v>89</v>
      </c>
      <c r="BK444" s="145">
        <f>ROUND(I444*H444,2)</f>
        <v>0</v>
      </c>
      <c r="BL444" s="19" t="s">
        <v>153</v>
      </c>
      <c r="BM444" s="144" t="s">
        <v>3595</v>
      </c>
    </row>
    <row r="445" spans="2:65" s="1" customFormat="1" ht="19.5">
      <c r="B445" s="34"/>
      <c r="D445" s="146" t="s">
        <v>248</v>
      </c>
      <c r="F445" s="147" t="s">
        <v>8680</v>
      </c>
      <c r="I445" s="148"/>
      <c r="L445" s="34"/>
      <c r="M445" s="149"/>
      <c r="T445" s="55"/>
      <c r="AT445" s="19" t="s">
        <v>248</v>
      </c>
      <c r="AU445" s="19" t="s">
        <v>89</v>
      </c>
    </row>
    <row r="446" spans="2:65" s="1" customFormat="1" ht="16.5" customHeight="1">
      <c r="B446" s="34"/>
      <c r="C446" s="133" t="s">
        <v>2471</v>
      </c>
      <c r="D446" s="133" t="s">
        <v>243</v>
      </c>
      <c r="E446" s="134" t="s">
        <v>8681</v>
      </c>
      <c r="F446" s="135" t="s">
        <v>8682</v>
      </c>
      <c r="G446" s="136" t="s">
        <v>5147</v>
      </c>
      <c r="H446" s="137">
        <v>2</v>
      </c>
      <c r="I446" s="138"/>
      <c r="J446" s="139">
        <f>ROUND(I446*H446,2)</f>
        <v>0</v>
      </c>
      <c r="K446" s="135" t="s">
        <v>21</v>
      </c>
      <c r="L446" s="34"/>
      <c r="M446" s="140" t="s">
        <v>21</v>
      </c>
      <c r="N446" s="141" t="s">
        <v>45</v>
      </c>
      <c r="P446" s="142">
        <f>O446*H446</f>
        <v>0</v>
      </c>
      <c r="Q446" s="142">
        <v>0</v>
      </c>
      <c r="R446" s="142">
        <f>Q446*H446</f>
        <v>0</v>
      </c>
      <c r="S446" s="142">
        <v>0</v>
      </c>
      <c r="T446" s="143">
        <f>S446*H446</f>
        <v>0</v>
      </c>
      <c r="AR446" s="144" t="s">
        <v>153</v>
      </c>
      <c r="AT446" s="144" t="s">
        <v>243</v>
      </c>
      <c r="AU446" s="144" t="s">
        <v>89</v>
      </c>
      <c r="AY446" s="19" t="s">
        <v>241</v>
      </c>
      <c r="BE446" s="145">
        <f>IF(N446="základní",J446,0)</f>
        <v>0</v>
      </c>
      <c r="BF446" s="145">
        <f>IF(N446="snížená",J446,0)</f>
        <v>0</v>
      </c>
      <c r="BG446" s="145">
        <f>IF(N446="zákl. přenesená",J446,0)</f>
        <v>0</v>
      </c>
      <c r="BH446" s="145">
        <f>IF(N446="sníž. přenesená",J446,0)</f>
        <v>0</v>
      </c>
      <c r="BI446" s="145">
        <f>IF(N446="nulová",J446,0)</f>
        <v>0</v>
      </c>
      <c r="BJ446" s="19" t="s">
        <v>89</v>
      </c>
      <c r="BK446" s="145">
        <f>ROUND(I446*H446,2)</f>
        <v>0</v>
      </c>
      <c r="BL446" s="19" t="s">
        <v>153</v>
      </c>
      <c r="BM446" s="144" t="s">
        <v>3603</v>
      </c>
    </row>
    <row r="447" spans="2:65" s="1" customFormat="1" ht="19.5">
      <c r="B447" s="34"/>
      <c r="D447" s="146" t="s">
        <v>248</v>
      </c>
      <c r="F447" s="147" t="s">
        <v>8668</v>
      </c>
      <c r="I447" s="148"/>
      <c r="L447" s="34"/>
      <c r="M447" s="149"/>
      <c r="T447" s="55"/>
      <c r="AT447" s="19" t="s">
        <v>248</v>
      </c>
      <c r="AU447" s="19" t="s">
        <v>89</v>
      </c>
    </row>
    <row r="448" spans="2:65" s="1" customFormat="1" ht="16.5" customHeight="1">
      <c r="B448" s="34"/>
      <c r="C448" s="133" t="s">
        <v>2478</v>
      </c>
      <c r="D448" s="133" t="s">
        <v>243</v>
      </c>
      <c r="E448" s="134" t="s">
        <v>8683</v>
      </c>
      <c r="F448" s="135" t="s">
        <v>8684</v>
      </c>
      <c r="G448" s="136" t="s">
        <v>5147</v>
      </c>
      <c r="H448" s="137">
        <v>1</v>
      </c>
      <c r="I448" s="138"/>
      <c r="J448" s="139">
        <f>ROUND(I448*H448,2)</f>
        <v>0</v>
      </c>
      <c r="K448" s="135" t="s">
        <v>21</v>
      </c>
      <c r="L448" s="34"/>
      <c r="M448" s="140" t="s">
        <v>21</v>
      </c>
      <c r="N448" s="141" t="s">
        <v>45</v>
      </c>
      <c r="P448" s="142">
        <f>O448*H448</f>
        <v>0</v>
      </c>
      <c r="Q448" s="142">
        <v>0</v>
      </c>
      <c r="R448" s="142">
        <f>Q448*H448</f>
        <v>0</v>
      </c>
      <c r="S448" s="142">
        <v>0</v>
      </c>
      <c r="T448" s="143">
        <f>S448*H448</f>
        <v>0</v>
      </c>
      <c r="AR448" s="144" t="s">
        <v>153</v>
      </c>
      <c r="AT448" s="144" t="s">
        <v>243</v>
      </c>
      <c r="AU448" s="144" t="s">
        <v>89</v>
      </c>
      <c r="AY448" s="19" t="s">
        <v>241</v>
      </c>
      <c r="BE448" s="145">
        <f>IF(N448="základní",J448,0)</f>
        <v>0</v>
      </c>
      <c r="BF448" s="145">
        <f>IF(N448="snížená",J448,0)</f>
        <v>0</v>
      </c>
      <c r="BG448" s="145">
        <f>IF(N448="zákl. přenesená",J448,0)</f>
        <v>0</v>
      </c>
      <c r="BH448" s="145">
        <f>IF(N448="sníž. přenesená",J448,0)</f>
        <v>0</v>
      </c>
      <c r="BI448" s="145">
        <f>IF(N448="nulová",J448,0)</f>
        <v>0</v>
      </c>
      <c r="BJ448" s="19" t="s">
        <v>89</v>
      </c>
      <c r="BK448" s="145">
        <f>ROUND(I448*H448,2)</f>
        <v>0</v>
      </c>
      <c r="BL448" s="19" t="s">
        <v>153</v>
      </c>
      <c r="BM448" s="144" t="s">
        <v>3611</v>
      </c>
    </row>
    <row r="449" spans="2:65" s="1" customFormat="1" ht="19.5">
      <c r="B449" s="34"/>
      <c r="D449" s="146" t="s">
        <v>248</v>
      </c>
      <c r="F449" s="147" t="s">
        <v>8685</v>
      </c>
      <c r="I449" s="148"/>
      <c r="L449" s="34"/>
      <c r="M449" s="149"/>
      <c r="T449" s="55"/>
      <c r="AT449" s="19" t="s">
        <v>248</v>
      </c>
      <c r="AU449" s="19" t="s">
        <v>89</v>
      </c>
    </row>
    <row r="450" spans="2:65" s="1" customFormat="1" ht="24.2" customHeight="1">
      <c r="B450" s="34"/>
      <c r="C450" s="133" t="s">
        <v>2487</v>
      </c>
      <c r="D450" s="133" t="s">
        <v>243</v>
      </c>
      <c r="E450" s="134" t="s">
        <v>8686</v>
      </c>
      <c r="F450" s="135" t="s">
        <v>8401</v>
      </c>
      <c r="G450" s="136" t="s">
        <v>291</v>
      </c>
      <c r="H450" s="137">
        <v>191</v>
      </c>
      <c r="I450" s="138"/>
      <c r="J450" s="139">
        <f>ROUND(I450*H450,2)</f>
        <v>0</v>
      </c>
      <c r="K450" s="135" t="s">
        <v>21</v>
      </c>
      <c r="L450" s="34"/>
      <c r="M450" s="140" t="s">
        <v>21</v>
      </c>
      <c r="N450" s="141" t="s">
        <v>45</v>
      </c>
      <c r="P450" s="142">
        <f>O450*H450</f>
        <v>0</v>
      </c>
      <c r="Q450" s="142">
        <v>0</v>
      </c>
      <c r="R450" s="142">
        <f>Q450*H450</f>
        <v>0</v>
      </c>
      <c r="S450" s="142">
        <v>0</v>
      </c>
      <c r="T450" s="143">
        <f>S450*H450</f>
        <v>0</v>
      </c>
      <c r="AR450" s="144" t="s">
        <v>153</v>
      </c>
      <c r="AT450" s="144" t="s">
        <v>243</v>
      </c>
      <c r="AU450" s="144" t="s">
        <v>89</v>
      </c>
      <c r="AY450" s="19" t="s">
        <v>241</v>
      </c>
      <c r="BE450" s="145">
        <f>IF(N450="základní",J450,0)</f>
        <v>0</v>
      </c>
      <c r="BF450" s="145">
        <f>IF(N450="snížená",J450,0)</f>
        <v>0</v>
      </c>
      <c r="BG450" s="145">
        <f>IF(N450="zákl. přenesená",J450,0)</f>
        <v>0</v>
      </c>
      <c r="BH450" s="145">
        <f>IF(N450="sníž. přenesená",J450,0)</f>
        <v>0</v>
      </c>
      <c r="BI450" s="145">
        <f>IF(N450="nulová",J450,0)</f>
        <v>0</v>
      </c>
      <c r="BJ450" s="19" t="s">
        <v>89</v>
      </c>
      <c r="BK450" s="145">
        <f>ROUND(I450*H450,2)</f>
        <v>0</v>
      </c>
      <c r="BL450" s="19" t="s">
        <v>153</v>
      </c>
      <c r="BM450" s="144" t="s">
        <v>3627</v>
      </c>
    </row>
    <row r="451" spans="2:65" s="1" customFormat="1" ht="19.5">
      <c r="B451" s="34"/>
      <c r="D451" s="146" t="s">
        <v>248</v>
      </c>
      <c r="F451" s="147" t="s">
        <v>8598</v>
      </c>
      <c r="I451" s="148"/>
      <c r="L451" s="34"/>
      <c r="M451" s="149"/>
      <c r="T451" s="55"/>
      <c r="AT451" s="19" t="s">
        <v>248</v>
      </c>
      <c r="AU451" s="19" t="s">
        <v>89</v>
      </c>
    </row>
    <row r="452" spans="2:65" s="1" customFormat="1" ht="24.2" customHeight="1">
      <c r="B452" s="34"/>
      <c r="C452" s="133" t="s">
        <v>2493</v>
      </c>
      <c r="D452" s="133" t="s">
        <v>243</v>
      </c>
      <c r="E452" s="134" t="s">
        <v>8687</v>
      </c>
      <c r="F452" s="135" t="s">
        <v>8688</v>
      </c>
      <c r="G452" s="136" t="s">
        <v>8414</v>
      </c>
      <c r="H452" s="137">
        <v>21</v>
      </c>
      <c r="I452" s="138"/>
      <c r="J452" s="139">
        <f>ROUND(I452*H452,2)</f>
        <v>0</v>
      </c>
      <c r="K452" s="135" t="s">
        <v>21</v>
      </c>
      <c r="L452" s="34"/>
      <c r="M452" s="140" t="s">
        <v>21</v>
      </c>
      <c r="N452" s="141" t="s">
        <v>45</v>
      </c>
      <c r="P452" s="142">
        <f>O452*H452</f>
        <v>0</v>
      </c>
      <c r="Q452" s="142">
        <v>0</v>
      </c>
      <c r="R452" s="142">
        <f>Q452*H452</f>
        <v>0</v>
      </c>
      <c r="S452" s="142">
        <v>0</v>
      </c>
      <c r="T452" s="143">
        <f>S452*H452</f>
        <v>0</v>
      </c>
      <c r="AR452" s="144" t="s">
        <v>153</v>
      </c>
      <c r="AT452" s="144" t="s">
        <v>243</v>
      </c>
      <c r="AU452" s="144" t="s">
        <v>89</v>
      </c>
      <c r="AY452" s="19" t="s">
        <v>241</v>
      </c>
      <c r="BE452" s="145">
        <f>IF(N452="základní",J452,0)</f>
        <v>0</v>
      </c>
      <c r="BF452" s="145">
        <f>IF(N452="snížená",J452,0)</f>
        <v>0</v>
      </c>
      <c r="BG452" s="145">
        <f>IF(N452="zákl. přenesená",J452,0)</f>
        <v>0</v>
      </c>
      <c r="BH452" s="145">
        <f>IF(N452="sníž. přenesená",J452,0)</f>
        <v>0</v>
      </c>
      <c r="BI452" s="145">
        <f>IF(N452="nulová",J452,0)</f>
        <v>0</v>
      </c>
      <c r="BJ452" s="19" t="s">
        <v>89</v>
      </c>
      <c r="BK452" s="145">
        <f>ROUND(I452*H452,2)</f>
        <v>0</v>
      </c>
      <c r="BL452" s="19" t="s">
        <v>153</v>
      </c>
      <c r="BM452" s="144" t="s">
        <v>3635</v>
      </c>
    </row>
    <row r="453" spans="2:65" s="1" customFormat="1" ht="19.5">
      <c r="B453" s="34"/>
      <c r="D453" s="146" t="s">
        <v>248</v>
      </c>
      <c r="F453" s="147" t="s">
        <v>8689</v>
      </c>
      <c r="I453" s="148"/>
      <c r="L453" s="34"/>
      <c r="M453" s="149"/>
      <c r="T453" s="55"/>
      <c r="AT453" s="19" t="s">
        <v>248</v>
      </c>
      <c r="AU453" s="19" t="s">
        <v>89</v>
      </c>
    </row>
    <row r="454" spans="2:65" s="1" customFormat="1" ht="24.2" customHeight="1">
      <c r="B454" s="34"/>
      <c r="C454" s="133" t="s">
        <v>2503</v>
      </c>
      <c r="D454" s="133" t="s">
        <v>243</v>
      </c>
      <c r="E454" s="134" t="s">
        <v>8690</v>
      </c>
      <c r="F454" s="135" t="s">
        <v>8691</v>
      </c>
      <c r="G454" s="136" t="s">
        <v>8414</v>
      </c>
      <c r="H454" s="137">
        <v>128</v>
      </c>
      <c r="I454" s="138"/>
      <c r="J454" s="139">
        <f>ROUND(I454*H454,2)</f>
        <v>0</v>
      </c>
      <c r="K454" s="135" t="s">
        <v>21</v>
      </c>
      <c r="L454" s="34"/>
      <c r="M454" s="140" t="s">
        <v>21</v>
      </c>
      <c r="N454" s="141" t="s">
        <v>45</v>
      </c>
      <c r="P454" s="142">
        <f>O454*H454</f>
        <v>0</v>
      </c>
      <c r="Q454" s="142">
        <v>0</v>
      </c>
      <c r="R454" s="142">
        <f>Q454*H454</f>
        <v>0</v>
      </c>
      <c r="S454" s="142">
        <v>0</v>
      </c>
      <c r="T454" s="143">
        <f>S454*H454</f>
        <v>0</v>
      </c>
      <c r="AR454" s="144" t="s">
        <v>153</v>
      </c>
      <c r="AT454" s="144" t="s">
        <v>243</v>
      </c>
      <c r="AU454" s="144" t="s">
        <v>89</v>
      </c>
      <c r="AY454" s="19" t="s">
        <v>241</v>
      </c>
      <c r="BE454" s="145">
        <f>IF(N454="základní",J454,0)</f>
        <v>0</v>
      </c>
      <c r="BF454" s="145">
        <f>IF(N454="snížená",J454,0)</f>
        <v>0</v>
      </c>
      <c r="BG454" s="145">
        <f>IF(N454="zákl. přenesená",J454,0)</f>
        <v>0</v>
      </c>
      <c r="BH454" s="145">
        <f>IF(N454="sníž. přenesená",J454,0)</f>
        <v>0</v>
      </c>
      <c r="BI454" s="145">
        <f>IF(N454="nulová",J454,0)</f>
        <v>0</v>
      </c>
      <c r="BJ454" s="19" t="s">
        <v>89</v>
      </c>
      <c r="BK454" s="145">
        <f>ROUND(I454*H454,2)</f>
        <v>0</v>
      </c>
      <c r="BL454" s="19" t="s">
        <v>153</v>
      </c>
      <c r="BM454" s="144" t="s">
        <v>3643</v>
      </c>
    </row>
    <row r="455" spans="2:65" s="1" customFormat="1" ht="19.5">
      <c r="B455" s="34"/>
      <c r="D455" s="146" t="s">
        <v>248</v>
      </c>
      <c r="F455" s="147" t="s">
        <v>8689</v>
      </c>
      <c r="I455" s="148"/>
      <c r="L455" s="34"/>
      <c r="M455" s="149"/>
      <c r="T455" s="55"/>
      <c r="AT455" s="19" t="s">
        <v>248</v>
      </c>
      <c r="AU455" s="19" t="s">
        <v>89</v>
      </c>
    </row>
    <row r="456" spans="2:65" s="1" customFormat="1" ht="24.2" customHeight="1">
      <c r="B456" s="34"/>
      <c r="C456" s="133" t="s">
        <v>2508</v>
      </c>
      <c r="D456" s="133" t="s">
        <v>243</v>
      </c>
      <c r="E456" s="134" t="s">
        <v>8692</v>
      </c>
      <c r="F456" s="135" t="s">
        <v>8693</v>
      </c>
      <c r="G456" s="136" t="s">
        <v>8414</v>
      </c>
      <c r="H456" s="137">
        <v>60</v>
      </c>
      <c r="I456" s="138"/>
      <c r="J456" s="139">
        <f>ROUND(I456*H456,2)</f>
        <v>0</v>
      </c>
      <c r="K456" s="135" t="s">
        <v>21</v>
      </c>
      <c r="L456" s="34"/>
      <c r="M456" s="140" t="s">
        <v>21</v>
      </c>
      <c r="N456" s="141" t="s">
        <v>45</v>
      </c>
      <c r="P456" s="142">
        <f>O456*H456</f>
        <v>0</v>
      </c>
      <c r="Q456" s="142">
        <v>0</v>
      </c>
      <c r="R456" s="142">
        <f>Q456*H456</f>
        <v>0</v>
      </c>
      <c r="S456" s="142">
        <v>0</v>
      </c>
      <c r="T456" s="143">
        <f>S456*H456</f>
        <v>0</v>
      </c>
      <c r="AR456" s="144" t="s">
        <v>153</v>
      </c>
      <c r="AT456" s="144" t="s">
        <v>243</v>
      </c>
      <c r="AU456" s="144" t="s">
        <v>89</v>
      </c>
      <c r="AY456" s="19" t="s">
        <v>241</v>
      </c>
      <c r="BE456" s="145">
        <f>IF(N456="základní",J456,0)</f>
        <v>0</v>
      </c>
      <c r="BF456" s="145">
        <f>IF(N456="snížená",J456,0)</f>
        <v>0</v>
      </c>
      <c r="BG456" s="145">
        <f>IF(N456="zákl. přenesená",J456,0)</f>
        <v>0</v>
      </c>
      <c r="BH456" s="145">
        <f>IF(N456="sníž. přenesená",J456,0)</f>
        <v>0</v>
      </c>
      <c r="BI456" s="145">
        <f>IF(N456="nulová",J456,0)</f>
        <v>0</v>
      </c>
      <c r="BJ456" s="19" t="s">
        <v>89</v>
      </c>
      <c r="BK456" s="145">
        <f>ROUND(I456*H456,2)</f>
        <v>0</v>
      </c>
      <c r="BL456" s="19" t="s">
        <v>153</v>
      </c>
      <c r="BM456" s="144" t="s">
        <v>3651</v>
      </c>
    </row>
    <row r="457" spans="2:65" s="1" customFormat="1" ht="19.5">
      <c r="B457" s="34"/>
      <c r="D457" s="146" t="s">
        <v>248</v>
      </c>
      <c r="F457" s="147" t="s">
        <v>8689</v>
      </c>
      <c r="I457" s="148"/>
      <c r="L457" s="34"/>
      <c r="M457" s="149"/>
      <c r="T457" s="55"/>
      <c r="AT457" s="19" t="s">
        <v>248</v>
      </c>
      <c r="AU457" s="19" t="s">
        <v>89</v>
      </c>
    </row>
    <row r="458" spans="2:65" s="1" customFormat="1" ht="24.2" customHeight="1">
      <c r="B458" s="34"/>
      <c r="C458" s="133" t="s">
        <v>2514</v>
      </c>
      <c r="D458" s="133" t="s">
        <v>243</v>
      </c>
      <c r="E458" s="134" t="s">
        <v>8694</v>
      </c>
      <c r="F458" s="135" t="s">
        <v>8695</v>
      </c>
      <c r="G458" s="136" t="s">
        <v>8414</v>
      </c>
      <c r="H458" s="137">
        <v>42</v>
      </c>
      <c r="I458" s="138"/>
      <c r="J458" s="139">
        <f>ROUND(I458*H458,2)</f>
        <v>0</v>
      </c>
      <c r="K458" s="135" t="s">
        <v>21</v>
      </c>
      <c r="L458" s="34"/>
      <c r="M458" s="140" t="s">
        <v>21</v>
      </c>
      <c r="N458" s="141" t="s">
        <v>45</v>
      </c>
      <c r="P458" s="142">
        <f>O458*H458</f>
        <v>0</v>
      </c>
      <c r="Q458" s="142">
        <v>0</v>
      </c>
      <c r="R458" s="142">
        <f>Q458*H458</f>
        <v>0</v>
      </c>
      <c r="S458" s="142">
        <v>0</v>
      </c>
      <c r="T458" s="143">
        <f>S458*H458</f>
        <v>0</v>
      </c>
      <c r="AR458" s="144" t="s">
        <v>153</v>
      </c>
      <c r="AT458" s="144" t="s">
        <v>243</v>
      </c>
      <c r="AU458" s="144" t="s">
        <v>89</v>
      </c>
      <c r="AY458" s="19" t="s">
        <v>241</v>
      </c>
      <c r="BE458" s="145">
        <f>IF(N458="základní",J458,0)</f>
        <v>0</v>
      </c>
      <c r="BF458" s="145">
        <f>IF(N458="snížená",J458,0)</f>
        <v>0</v>
      </c>
      <c r="BG458" s="145">
        <f>IF(N458="zákl. přenesená",J458,0)</f>
        <v>0</v>
      </c>
      <c r="BH458" s="145">
        <f>IF(N458="sníž. přenesená",J458,0)</f>
        <v>0</v>
      </c>
      <c r="BI458" s="145">
        <f>IF(N458="nulová",J458,0)</f>
        <v>0</v>
      </c>
      <c r="BJ458" s="19" t="s">
        <v>89</v>
      </c>
      <c r="BK458" s="145">
        <f>ROUND(I458*H458,2)</f>
        <v>0</v>
      </c>
      <c r="BL458" s="19" t="s">
        <v>153</v>
      </c>
      <c r="BM458" s="144" t="s">
        <v>3658</v>
      </c>
    </row>
    <row r="459" spans="2:65" s="1" customFormat="1" ht="19.5">
      <c r="B459" s="34"/>
      <c r="D459" s="146" t="s">
        <v>248</v>
      </c>
      <c r="F459" s="147" t="s">
        <v>8689</v>
      </c>
      <c r="I459" s="148"/>
      <c r="L459" s="34"/>
      <c r="M459" s="149"/>
      <c r="T459" s="55"/>
      <c r="AT459" s="19" t="s">
        <v>248</v>
      </c>
      <c r="AU459" s="19" t="s">
        <v>89</v>
      </c>
    </row>
    <row r="460" spans="2:65" s="1" customFormat="1" ht="24.2" customHeight="1">
      <c r="B460" s="34"/>
      <c r="C460" s="133" t="s">
        <v>2528</v>
      </c>
      <c r="D460" s="133" t="s">
        <v>243</v>
      </c>
      <c r="E460" s="134" t="s">
        <v>8696</v>
      </c>
      <c r="F460" s="135" t="s">
        <v>8697</v>
      </c>
      <c r="G460" s="136" t="s">
        <v>8414</v>
      </c>
      <c r="H460" s="137">
        <v>36</v>
      </c>
      <c r="I460" s="138"/>
      <c r="J460" s="139">
        <f>ROUND(I460*H460,2)</f>
        <v>0</v>
      </c>
      <c r="K460" s="135" t="s">
        <v>21</v>
      </c>
      <c r="L460" s="34"/>
      <c r="M460" s="140" t="s">
        <v>21</v>
      </c>
      <c r="N460" s="141" t="s">
        <v>45</v>
      </c>
      <c r="P460" s="142">
        <f>O460*H460</f>
        <v>0</v>
      </c>
      <c r="Q460" s="142">
        <v>0</v>
      </c>
      <c r="R460" s="142">
        <f>Q460*H460</f>
        <v>0</v>
      </c>
      <c r="S460" s="142">
        <v>0</v>
      </c>
      <c r="T460" s="143">
        <f>S460*H460</f>
        <v>0</v>
      </c>
      <c r="AR460" s="144" t="s">
        <v>153</v>
      </c>
      <c r="AT460" s="144" t="s">
        <v>243</v>
      </c>
      <c r="AU460" s="144" t="s">
        <v>89</v>
      </c>
      <c r="AY460" s="19" t="s">
        <v>241</v>
      </c>
      <c r="BE460" s="145">
        <f>IF(N460="základní",J460,0)</f>
        <v>0</v>
      </c>
      <c r="BF460" s="145">
        <f>IF(N460="snížená",J460,0)</f>
        <v>0</v>
      </c>
      <c r="BG460" s="145">
        <f>IF(N460="zákl. přenesená",J460,0)</f>
        <v>0</v>
      </c>
      <c r="BH460" s="145">
        <f>IF(N460="sníž. přenesená",J460,0)</f>
        <v>0</v>
      </c>
      <c r="BI460" s="145">
        <f>IF(N460="nulová",J460,0)</f>
        <v>0</v>
      </c>
      <c r="BJ460" s="19" t="s">
        <v>89</v>
      </c>
      <c r="BK460" s="145">
        <f>ROUND(I460*H460,2)</f>
        <v>0</v>
      </c>
      <c r="BL460" s="19" t="s">
        <v>153</v>
      </c>
      <c r="BM460" s="144" t="s">
        <v>3666</v>
      </c>
    </row>
    <row r="461" spans="2:65" s="1" customFormat="1" ht="19.5">
      <c r="B461" s="34"/>
      <c r="D461" s="146" t="s">
        <v>248</v>
      </c>
      <c r="F461" s="147" t="s">
        <v>8689</v>
      </c>
      <c r="I461" s="148"/>
      <c r="L461" s="34"/>
      <c r="M461" s="149"/>
      <c r="T461" s="55"/>
      <c r="AT461" s="19" t="s">
        <v>248</v>
      </c>
      <c r="AU461" s="19" t="s">
        <v>89</v>
      </c>
    </row>
    <row r="462" spans="2:65" s="1" customFormat="1" ht="24.2" customHeight="1">
      <c r="B462" s="34"/>
      <c r="C462" s="133" t="s">
        <v>2534</v>
      </c>
      <c r="D462" s="133" t="s">
        <v>243</v>
      </c>
      <c r="E462" s="134" t="s">
        <v>8698</v>
      </c>
      <c r="F462" s="135" t="s">
        <v>8699</v>
      </c>
      <c r="G462" s="136" t="s">
        <v>8414</v>
      </c>
      <c r="H462" s="137">
        <v>3</v>
      </c>
      <c r="I462" s="138"/>
      <c r="J462" s="139">
        <f>ROUND(I462*H462,2)</f>
        <v>0</v>
      </c>
      <c r="K462" s="135" t="s">
        <v>21</v>
      </c>
      <c r="L462" s="34"/>
      <c r="M462" s="140" t="s">
        <v>21</v>
      </c>
      <c r="N462" s="141" t="s">
        <v>45</v>
      </c>
      <c r="P462" s="142">
        <f>O462*H462</f>
        <v>0</v>
      </c>
      <c r="Q462" s="142">
        <v>0</v>
      </c>
      <c r="R462" s="142">
        <f>Q462*H462</f>
        <v>0</v>
      </c>
      <c r="S462" s="142">
        <v>0</v>
      </c>
      <c r="T462" s="143">
        <f>S462*H462</f>
        <v>0</v>
      </c>
      <c r="AR462" s="144" t="s">
        <v>153</v>
      </c>
      <c r="AT462" s="144" t="s">
        <v>243</v>
      </c>
      <c r="AU462" s="144" t="s">
        <v>89</v>
      </c>
      <c r="AY462" s="19" t="s">
        <v>241</v>
      </c>
      <c r="BE462" s="145">
        <f>IF(N462="základní",J462,0)</f>
        <v>0</v>
      </c>
      <c r="BF462" s="145">
        <f>IF(N462="snížená",J462,0)</f>
        <v>0</v>
      </c>
      <c r="BG462" s="145">
        <f>IF(N462="zákl. přenesená",J462,0)</f>
        <v>0</v>
      </c>
      <c r="BH462" s="145">
        <f>IF(N462="sníž. přenesená",J462,0)</f>
        <v>0</v>
      </c>
      <c r="BI462" s="145">
        <f>IF(N462="nulová",J462,0)</f>
        <v>0</v>
      </c>
      <c r="BJ462" s="19" t="s">
        <v>89</v>
      </c>
      <c r="BK462" s="145">
        <f>ROUND(I462*H462,2)</f>
        <v>0</v>
      </c>
      <c r="BL462" s="19" t="s">
        <v>153</v>
      </c>
      <c r="BM462" s="144" t="s">
        <v>3674</v>
      </c>
    </row>
    <row r="463" spans="2:65" s="1" customFormat="1" ht="19.5">
      <c r="B463" s="34"/>
      <c r="D463" s="146" t="s">
        <v>248</v>
      </c>
      <c r="F463" s="147" t="s">
        <v>8689</v>
      </c>
      <c r="I463" s="148"/>
      <c r="L463" s="34"/>
      <c r="M463" s="149"/>
      <c r="T463" s="55"/>
      <c r="AT463" s="19" t="s">
        <v>248</v>
      </c>
      <c r="AU463" s="19" t="s">
        <v>89</v>
      </c>
    </row>
    <row r="464" spans="2:65" s="1" customFormat="1" ht="24.2" customHeight="1">
      <c r="B464" s="34"/>
      <c r="C464" s="133" t="s">
        <v>2541</v>
      </c>
      <c r="D464" s="133" t="s">
        <v>243</v>
      </c>
      <c r="E464" s="134" t="s">
        <v>8700</v>
      </c>
      <c r="F464" s="135" t="s">
        <v>8701</v>
      </c>
      <c r="G464" s="136" t="s">
        <v>8414</v>
      </c>
      <c r="H464" s="137">
        <v>2</v>
      </c>
      <c r="I464" s="138"/>
      <c r="J464" s="139">
        <f>ROUND(I464*H464,2)</f>
        <v>0</v>
      </c>
      <c r="K464" s="135" t="s">
        <v>21</v>
      </c>
      <c r="L464" s="34"/>
      <c r="M464" s="140" t="s">
        <v>21</v>
      </c>
      <c r="N464" s="141" t="s">
        <v>45</v>
      </c>
      <c r="P464" s="142">
        <f>O464*H464</f>
        <v>0</v>
      </c>
      <c r="Q464" s="142">
        <v>0</v>
      </c>
      <c r="R464" s="142">
        <f>Q464*H464</f>
        <v>0</v>
      </c>
      <c r="S464" s="142">
        <v>0</v>
      </c>
      <c r="T464" s="143">
        <f>S464*H464</f>
        <v>0</v>
      </c>
      <c r="AR464" s="144" t="s">
        <v>153</v>
      </c>
      <c r="AT464" s="144" t="s">
        <v>243</v>
      </c>
      <c r="AU464" s="144" t="s">
        <v>89</v>
      </c>
      <c r="AY464" s="19" t="s">
        <v>241</v>
      </c>
      <c r="BE464" s="145">
        <f>IF(N464="základní",J464,0)</f>
        <v>0</v>
      </c>
      <c r="BF464" s="145">
        <f>IF(N464="snížená",J464,0)</f>
        <v>0</v>
      </c>
      <c r="BG464" s="145">
        <f>IF(N464="zákl. přenesená",J464,0)</f>
        <v>0</v>
      </c>
      <c r="BH464" s="145">
        <f>IF(N464="sníž. přenesená",J464,0)</f>
        <v>0</v>
      </c>
      <c r="BI464" s="145">
        <f>IF(N464="nulová",J464,0)</f>
        <v>0</v>
      </c>
      <c r="BJ464" s="19" t="s">
        <v>89</v>
      </c>
      <c r="BK464" s="145">
        <f>ROUND(I464*H464,2)</f>
        <v>0</v>
      </c>
      <c r="BL464" s="19" t="s">
        <v>153</v>
      </c>
      <c r="BM464" s="144" t="s">
        <v>3684</v>
      </c>
    </row>
    <row r="465" spans="2:65" s="1" customFormat="1" ht="19.5">
      <c r="B465" s="34"/>
      <c r="D465" s="146" t="s">
        <v>248</v>
      </c>
      <c r="F465" s="147" t="s">
        <v>8689</v>
      </c>
      <c r="I465" s="148"/>
      <c r="L465" s="34"/>
      <c r="M465" s="149"/>
      <c r="T465" s="55"/>
      <c r="AT465" s="19" t="s">
        <v>248</v>
      </c>
      <c r="AU465" s="19" t="s">
        <v>89</v>
      </c>
    </row>
    <row r="466" spans="2:65" s="1" customFormat="1" ht="24.2" customHeight="1">
      <c r="B466" s="34"/>
      <c r="C466" s="133" t="s">
        <v>2554</v>
      </c>
      <c r="D466" s="133" t="s">
        <v>243</v>
      </c>
      <c r="E466" s="134" t="s">
        <v>8702</v>
      </c>
      <c r="F466" s="135" t="s">
        <v>8703</v>
      </c>
      <c r="G466" s="136" t="s">
        <v>8414</v>
      </c>
      <c r="H466" s="137">
        <v>2</v>
      </c>
      <c r="I466" s="138"/>
      <c r="J466" s="139">
        <f>ROUND(I466*H466,2)</f>
        <v>0</v>
      </c>
      <c r="K466" s="135" t="s">
        <v>21</v>
      </c>
      <c r="L466" s="34"/>
      <c r="M466" s="140" t="s">
        <v>21</v>
      </c>
      <c r="N466" s="141" t="s">
        <v>45</v>
      </c>
      <c r="P466" s="142">
        <f>O466*H466</f>
        <v>0</v>
      </c>
      <c r="Q466" s="142">
        <v>0</v>
      </c>
      <c r="R466" s="142">
        <f>Q466*H466</f>
        <v>0</v>
      </c>
      <c r="S466" s="142">
        <v>0</v>
      </c>
      <c r="T466" s="143">
        <f>S466*H466</f>
        <v>0</v>
      </c>
      <c r="AR466" s="144" t="s">
        <v>153</v>
      </c>
      <c r="AT466" s="144" t="s">
        <v>243</v>
      </c>
      <c r="AU466" s="144" t="s">
        <v>89</v>
      </c>
      <c r="AY466" s="19" t="s">
        <v>241</v>
      </c>
      <c r="BE466" s="145">
        <f>IF(N466="základní",J466,0)</f>
        <v>0</v>
      </c>
      <c r="BF466" s="145">
        <f>IF(N466="snížená",J466,0)</f>
        <v>0</v>
      </c>
      <c r="BG466" s="145">
        <f>IF(N466="zákl. přenesená",J466,0)</f>
        <v>0</v>
      </c>
      <c r="BH466" s="145">
        <f>IF(N466="sníž. přenesená",J466,0)</f>
        <v>0</v>
      </c>
      <c r="BI466" s="145">
        <f>IF(N466="nulová",J466,0)</f>
        <v>0</v>
      </c>
      <c r="BJ466" s="19" t="s">
        <v>89</v>
      </c>
      <c r="BK466" s="145">
        <f>ROUND(I466*H466,2)</f>
        <v>0</v>
      </c>
      <c r="BL466" s="19" t="s">
        <v>153</v>
      </c>
      <c r="BM466" s="144" t="s">
        <v>3692</v>
      </c>
    </row>
    <row r="467" spans="2:65" s="1" customFormat="1" ht="39">
      <c r="B467" s="34"/>
      <c r="D467" s="146" t="s">
        <v>248</v>
      </c>
      <c r="F467" s="147" t="s">
        <v>8704</v>
      </c>
      <c r="I467" s="148"/>
      <c r="L467" s="34"/>
      <c r="M467" s="149"/>
      <c r="T467" s="55"/>
      <c r="AT467" s="19" t="s">
        <v>248</v>
      </c>
      <c r="AU467" s="19" t="s">
        <v>89</v>
      </c>
    </row>
    <row r="468" spans="2:65" s="1" customFormat="1" ht="24.2" customHeight="1">
      <c r="B468" s="34"/>
      <c r="C468" s="133" t="s">
        <v>2559</v>
      </c>
      <c r="D468" s="133" t="s">
        <v>243</v>
      </c>
      <c r="E468" s="134" t="s">
        <v>8705</v>
      </c>
      <c r="F468" s="135" t="s">
        <v>8706</v>
      </c>
      <c r="G468" s="136" t="s">
        <v>8414</v>
      </c>
      <c r="H468" s="137">
        <v>20</v>
      </c>
      <c r="I468" s="138"/>
      <c r="J468" s="139">
        <f>ROUND(I468*H468,2)</f>
        <v>0</v>
      </c>
      <c r="K468" s="135" t="s">
        <v>21</v>
      </c>
      <c r="L468" s="34"/>
      <c r="M468" s="140" t="s">
        <v>21</v>
      </c>
      <c r="N468" s="141" t="s">
        <v>45</v>
      </c>
      <c r="P468" s="142">
        <f>O468*H468</f>
        <v>0</v>
      </c>
      <c r="Q468" s="142">
        <v>0</v>
      </c>
      <c r="R468" s="142">
        <f>Q468*H468</f>
        <v>0</v>
      </c>
      <c r="S468" s="142">
        <v>0</v>
      </c>
      <c r="T468" s="143">
        <f>S468*H468</f>
        <v>0</v>
      </c>
      <c r="AR468" s="144" t="s">
        <v>153</v>
      </c>
      <c r="AT468" s="144" t="s">
        <v>243</v>
      </c>
      <c r="AU468" s="144" t="s">
        <v>89</v>
      </c>
      <c r="AY468" s="19" t="s">
        <v>241</v>
      </c>
      <c r="BE468" s="145">
        <f>IF(N468="základní",J468,0)</f>
        <v>0</v>
      </c>
      <c r="BF468" s="145">
        <f>IF(N468="snížená",J468,0)</f>
        <v>0</v>
      </c>
      <c r="BG468" s="145">
        <f>IF(N468="zákl. přenesená",J468,0)</f>
        <v>0</v>
      </c>
      <c r="BH468" s="145">
        <f>IF(N468="sníž. přenesená",J468,0)</f>
        <v>0</v>
      </c>
      <c r="BI468" s="145">
        <f>IF(N468="nulová",J468,0)</f>
        <v>0</v>
      </c>
      <c r="BJ468" s="19" t="s">
        <v>89</v>
      </c>
      <c r="BK468" s="145">
        <f>ROUND(I468*H468,2)</f>
        <v>0</v>
      </c>
      <c r="BL468" s="19" t="s">
        <v>153</v>
      </c>
      <c r="BM468" s="144" t="s">
        <v>3700</v>
      </c>
    </row>
    <row r="469" spans="2:65" s="1" customFormat="1" ht="39">
      <c r="B469" s="34"/>
      <c r="D469" s="146" t="s">
        <v>248</v>
      </c>
      <c r="F469" s="147" t="s">
        <v>8704</v>
      </c>
      <c r="I469" s="148"/>
      <c r="L469" s="34"/>
      <c r="M469" s="149"/>
      <c r="T469" s="55"/>
      <c r="AT469" s="19" t="s">
        <v>248</v>
      </c>
      <c r="AU469" s="19" t="s">
        <v>89</v>
      </c>
    </row>
    <row r="470" spans="2:65" s="1" customFormat="1" ht="24.2" customHeight="1">
      <c r="B470" s="34"/>
      <c r="C470" s="133" t="s">
        <v>2564</v>
      </c>
      <c r="D470" s="133" t="s">
        <v>243</v>
      </c>
      <c r="E470" s="134" t="s">
        <v>8707</v>
      </c>
      <c r="F470" s="135" t="s">
        <v>8435</v>
      </c>
      <c r="G470" s="136" t="s">
        <v>5147</v>
      </c>
      <c r="H470" s="137">
        <v>1</v>
      </c>
      <c r="I470" s="138"/>
      <c r="J470" s="139">
        <f>ROUND(I470*H470,2)</f>
        <v>0</v>
      </c>
      <c r="K470" s="135" t="s">
        <v>21</v>
      </c>
      <c r="L470" s="34"/>
      <c r="M470" s="140" t="s">
        <v>21</v>
      </c>
      <c r="N470" s="141" t="s">
        <v>45</v>
      </c>
      <c r="P470" s="142">
        <f>O470*H470</f>
        <v>0</v>
      </c>
      <c r="Q470" s="142">
        <v>0</v>
      </c>
      <c r="R470" s="142">
        <f>Q470*H470</f>
        <v>0</v>
      </c>
      <c r="S470" s="142">
        <v>0</v>
      </c>
      <c r="T470" s="143">
        <f>S470*H470</f>
        <v>0</v>
      </c>
      <c r="AR470" s="144" t="s">
        <v>153</v>
      </c>
      <c r="AT470" s="144" t="s">
        <v>243</v>
      </c>
      <c r="AU470" s="144" t="s">
        <v>89</v>
      </c>
      <c r="AY470" s="19" t="s">
        <v>241</v>
      </c>
      <c r="BE470" s="145">
        <f>IF(N470="základní",J470,0)</f>
        <v>0</v>
      </c>
      <c r="BF470" s="145">
        <f>IF(N470="snížená",J470,0)</f>
        <v>0</v>
      </c>
      <c r="BG470" s="145">
        <f>IF(N470="zákl. přenesená",J470,0)</f>
        <v>0</v>
      </c>
      <c r="BH470" s="145">
        <f>IF(N470="sníž. přenesená",J470,0)</f>
        <v>0</v>
      </c>
      <c r="BI470" s="145">
        <f>IF(N470="nulová",J470,0)</f>
        <v>0</v>
      </c>
      <c r="BJ470" s="19" t="s">
        <v>89</v>
      </c>
      <c r="BK470" s="145">
        <f>ROUND(I470*H470,2)</f>
        <v>0</v>
      </c>
      <c r="BL470" s="19" t="s">
        <v>153</v>
      </c>
      <c r="BM470" s="144" t="s">
        <v>3708</v>
      </c>
    </row>
    <row r="471" spans="2:65" s="1" customFormat="1" ht="16.5" customHeight="1">
      <c r="B471" s="34"/>
      <c r="C471" s="133" t="s">
        <v>2580</v>
      </c>
      <c r="D471" s="133" t="s">
        <v>243</v>
      </c>
      <c r="E471" s="134" t="s">
        <v>8708</v>
      </c>
      <c r="F471" s="135" t="s">
        <v>8437</v>
      </c>
      <c r="G471" s="136" t="s">
        <v>5147</v>
      </c>
      <c r="H471" s="137">
        <v>0.01</v>
      </c>
      <c r="I471" s="138"/>
      <c r="J471" s="139">
        <f>ROUND(I471*H471,2)</f>
        <v>0</v>
      </c>
      <c r="K471" s="135" t="s">
        <v>21</v>
      </c>
      <c r="L471" s="34"/>
      <c r="M471" s="140" t="s">
        <v>21</v>
      </c>
      <c r="N471" s="141" t="s">
        <v>45</v>
      </c>
      <c r="P471" s="142">
        <f>O471*H471</f>
        <v>0</v>
      </c>
      <c r="Q471" s="142">
        <v>0</v>
      </c>
      <c r="R471" s="142">
        <f>Q471*H471</f>
        <v>0</v>
      </c>
      <c r="S471" s="142">
        <v>0</v>
      </c>
      <c r="T471" s="143">
        <f>S471*H471</f>
        <v>0</v>
      </c>
      <c r="AR471" s="144" t="s">
        <v>153</v>
      </c>
      <c r="AT471" s="144" t="s">
        <v>243</v>
      </c>
      <c r="AU471" s="144" t="s">
        <v>89</v>
      </c>
      <c r="AY471" s="19" t="s">
        <v>241</v>
      </c>
      <c r="BE471" s="145">
        <f>IF(N471="základní",J471,0)</f>
        <v>0</v>
      </c>
      <c r="BF471" s="145">
        <f>IF(N471="snížená",J471,0)</f>
        <v>0</v>
      </c>
      <c r="BG471" s="145">
        <f>IF(N471="zákl. přenesená",J471,0)</f>
        <v>0</v>
      </c>
      <c r="BH471" s="145">
        <f>IF(N471="sníž. přenesená",J471,0)</f>
        <v>0</v>
      </c>
      <c r="BI471" s="145">
        <f>IF(N471="nulová",J471,0)</f>
        <v>0</v>
      </c>
      <c r="BJ471" s="19" t="s">
        <v>89</v>
      </c>
      <c r="BK471" s="145">
        <f>ROUND(I471*H471,2)</f>
        <v>0</v>
      </c>
      <c r="BL471" s="19" t="s">
        <v>153</v>
      </c>
      <c r="BM471" s="144" t="s">
        <v>3720</v>
      </c>
    </row>
    <row r="472" spans="2:65" s="1" customFormat="1" ht="16.5" customHeight="1">
      <c r="B472" s="34"/>
      <c r="C472" s="133" t="s">
        <v>369</v>
      </c>
      <c r="D472" s="133" t="s">
        <v>243</v>
      </c>
      <c r="E472" s="134" t="s">
        <v>8709</v>
      </c>
      <c r="F472" s="135" t="s">
        <v>8439</v>
      </c>
      <c r="G472" s="136" t="s">
        <v>5147</v>
      </c>
      <c r="H472" s="137">
        <v>0.01</v>
      </c>
      <c r="I472" s="138"/>
      <c r="J472" s="139">
        <f>ROUND(I472*H472,2)</f>
        <v>0</v>
      </c>
      <c r="K472" s="135" t="s">
        <v>21</v>
      </c>
      <c r="L472" s="34"/>
      <c r="M472" s="140" t="s">
        <v>21</v>
      </c>
      <c r="N472" s="141" t="s">
        <v>45</v>
      </c>
      <c r="P472" s="142">
        <f>O472*H472</f>
        <v>0</v>
      </c>
      <c r="Q472" s="142">
        <v>0</v>
      </c>
      <c r="R472" s="142">
        <f>Q472*H472</f>
        <v>0</v>
      </c>
      <c r="S472" s="142">
        <v>0</v>
      </c>
      <c r="T472" s="143">
        <f>S472*H472</f>
        <v>0</v>
      </c>
      <c r="AR472" s="144" t="s">
        <v>153</v>
      </c>
      <c r="AT472" s="144" t="s">
        <v>243</v>
      </c>
      <c r="AU472" s="144" t="s">
        <v>89</v>
      </c>
      <c r="AY472" s="19" t="s">
        <v>241</v>
      </c>
      <c r="BE472" s="145">
        <f>IF(N472="základní",J472,0)</f>
        <v>0</v>
      </c>
      <c r="BF472" s="145">
        <f>IF(N472="snížená",J472,0)</f>
        <v>0</v>
      </c>
      <c r="BG472" s="145">
        <f>IF(N472="zákl. přenesená",J472,0)</f>
        <v>0</v>
      </c>
      <c r="BH472" s="145">
        <f>IF(N472="sníž. přenesená",J472,0)</f>
        <v>0</v>
      </c>
      <c r="BI472" s="145">
        <f>IF(N472="nulová",J472,0)</f>
        <v>0</v>
      </c>
      <c r="BJ472" s="19" t="s">
        <v>89</v>
      </c>
      <c r="BK472" s="145">
        <f>ROUND(I472*H472,2)</f>
        <v>0</v>
      </c>
      <c r="BL472" s="19" t="s">
        <v>153</v>
      </c>
      <c r="BM472" s="144" t="s">
        <v>3728</v>
      </c>
    </row>
    <row r="473" spans="2:65" s="11" customFormat="1" ht="22.9" customHeight="1">
      <c r="B473" s="121"/>
      <c r="D473" s="122" t="s">
        <v>72</v>
      </c>
      <c r="E473" s="131" t="s">
        <v>8710</v>
      </c>
      <c r="F473" s="131" t="s">
        <v>8711</v>
      </c>
      <c r="I473" s="124"/>
      <c r="J473" s="132">
        <f>BK473</f>
        <v>0</v>
      </c>
      <c r="L473" s="121"/>
      <c r="M473" s="126"/>
      <c r="P473" s="127">
        <f>SUM(P474:P547)</f>
        <v>0</v>
      </c>
      <c r="R473" s="127">
        <f>SUM(R474:R547)</f>
        <v>0</v>
      </c>
      <c r="T473" s="128">
        <f>SUM(T474:T547)</f>
        <v>0</v>
      </c>
      <c r="AR473" s="122" t="s">
        <v>81</v>
      </c>
      <c r="AT473" s="129" t="s">
        <v>72</v>
      </c>
      <c r="AU473" s="129" t="s">
        <v>81</v>
      </c>
      <c r="AY473" s="122" t="s">
        <v>241</v>
      </c>
      <c r="BK473" s="130">
        <f>SUM(BK474:BK547)</f>
        <v>0</v>
      </c>
    </row>
    <row r="474" spans="2:65" s="1" customFormat="1" ht="37.9" customHeight="1">
      <c r="B474" s="34"/>
      <c r="C474" s="133" t="s">
        <v>2593</v>
      </c>
      <c r="D474" s="133" t="s">
        <v>243</v>
      </c>
      <c r="E474" s="134" t="s">
        <v>8712</v>
      </c>
      <c r="F474" s="135" t="s">
        <v>8713</v>
      </c>
      <c r="G474" s="136" t="s">
        <v>5147</v>
      </c>
      <c r="H474" s="137">
        <v>1</v>
      </c>
      <c r="I474" s="138"/>
      <c r="J474" s="139">
        <f>ROUND(I474*H474,2)</f>
        <v>0</v>
      </c>
      <c r="K474" s="135" t="s">
        <v>21</v>
      </c>
      <c r="L474" s="34"/>
      <c r="M474" s="140" t="s">
        <v>21</v>
      </c>
      <c r="N474" s="141" t="s">
        <v>45</v>
      </c>
      <c r="P474" s="142">
        <f>O474*H474</f>
        <v>0</v>
      </c>
      <c r="Q474" s="142">
        <v>0</v>
      </c>
      <c r="R474" s="142">
        <f>Q474*H474</f>
        <v>0</v>
      </c>
      <c r="S474" s="142">
        <v>0</v>
      </c>
      <c r="T474" s="143">
        <f>S474*H474</f>
        <v>0</v>
      </c>
      <c r="AR474" s="144" t="s">
        <v>153</v>
      </c>
      <c r="AT474" s="144" t="s">
        <v>243</v>
      </c>
      <c r="AU474" s="144" t="s">
        <v>89</v>
      </c>
      <c r="AY474" s="19" t="s">
        <v>241</v>
      </c>
      <c r="BE474" s="145">
        <f>IF(N474="základní",J474,0)</f>
        <v>0</v>
      </c>
      <c r="BF474" s="145">
        <f>IF(N474="snížená",J474,0)</f>
        <v>0</v>
      </c>
      <c r="BG474" s="145">
        <f>IF(N474="zákl. přenesená",J474,0)</f>
        <v>0</v>
      </c>
      <c r="BH474" s="145">
        <f>IF(N474="sníž. přenesená",J474,0)</f>
        <v>0</v>
      </c>
      <c r="BI474" s="145">
        <f>IF(N474="nulová",J474,0)</f>
        <v>0</v>
      </c>
      <c r="BJ474" s="19" t="s">
        <v>89</v>
      </c>
      <c r="BK474" s="145">
        <f>ROUND(I474*H474,2)</f>
        <v>0</v>
      </c>
      <c r="BL474" s="19" t="s">
        <v>153</v>
      </c>
      <c r="BM474" s="144" t="s">
        <v>3736</v>
      </c>
    </row>
    <row r="475" spans="2:65" s="1" customFormat="1" ht="19.5">
      <c r="B475" s="34"/>
      <c r="D475" s="146" t="s">
        <v>248</v>
      </c>
      <c r="F475" s="147" t="s">
        <v>8714</v>
      </c>
      <c r="I475" s="148"/>
      <c r="L475" s="34"/>
      <c r="M475" s="149"/>
      <c r="T475" s="55"/>
      <c r="AT475" s="19" t="s">
        <v>248</v>
      </c>
      <c r="AU475" s="19" t="s">
        <v>89</v>
      </c>
    </row>
    <row r="476" spans="2:65" s="1" customFormat="1" ht="33" customHeight="1">
      <c r="B476" s="34"/>
      <c r="C476" s="133" t="s">
        <v>2607</v>
      </c>
      <c r="D476" s="133" t="s">
        <v>243</v>
      </c>
      <c r="E476" s="134" t="s">
        <v>8715</v>
      </c>
      <c r="F476" s="135" t="s">
        <v>8716</v>
      </c>
      <c r="G476" s="136" t="s">
        <v>5147</v>
      </c>
      <c r="H476" s="137">
        <v>2</v>
      </c>
      <c r="I476" s="138"/>
      <c r="J476" s="139">
        <f>ROUND(I476*H476,2)</f>
        <v>0</v>
      </c>
      <c r="K476" s="135" t="s">
        <v>21</v>
      </c>
      <c r="L476" s="34"/>
      <c r="M476" s="140" t="s">
        <v>21</v>
      </c>
      <c r="N476" s="141" t="s">
        <v>45</v>
      </c>
      <c r="P476" s="142">
        <f>O476*H476</f>
        <v>0</v>
      </c>
      <c r="Q476" s="142">
        <v>0</v>
      </c>
      <c r="R476" s="142">
        <f>Q476*H476</f>
        <v>0</v>
      </c>
      <c r="S476" s="142">
        <v>0</v>
      </c>
      <c r="T476" s="143">
        <f>S476*H476</f>
        <v>0</v>
      </c>
      <c r="AR476" s="144" t="s">
        <v>153</v>
      </c>
      <c r="AT476" s="144" t="s">
        <v>243</v>
      </c>
      <c r="AU476" s="144" t="s">
        <v>89</v>
      </c>
      <c r="AY476" s="19" t="s">
        <v>241</v>
      </c>
      <c r="BE476" s="145">
        <f>IF(N476="základní",J476,0)</f>
        <v>0</v>
      </c>
      <c r="BF476" s="145">
        <f>IF(N476="snížená",J476,0)</f>
        <v>0</v>
      </c>
      <c r="BG476" s="145">
        <f>IF(N476="zákl. přenesená",J476,0)</f>
        <v>0</v>
      </c>
      <c r="BH476" s="145">
        <f>IF(N476="sníž. přenesená",J476,0)</f>
        <v>0</v>
      </c>
      <c r="BI476" s="145">
        <f>IF(N476="nulová",J476,0)</f>
        <v>0</v>
      </c>
      <c r="BJ476" s="19" t="s">
        <v>89</v>
      </c>
      <c r="BK476" s="145">
        <f>ROUND(I476*H476,2)</f>
        <v>0</v>
      </c>
      <c r="BL476" s="19" t="s">
        <v>153</v>
      </c>
      <c r="BM476" s="144" t="s">
        <v>3744</v>
      </c>
    </row>
    <row r="477" spans="2:65" s="1" customFormat="1" ht="19.5">
      <c r="B477" s="34"/>
      <c r="D477" s="146" t="s">
        <v>248</v>
      </c>
      <c r="F477" s="147" t="s">
        <v>8717</v>
      </c>
      <c r="I477" s="148"/>
      <c r="L477" s="34"/>
      <c r="M477" s="149"/>
      <c r="T477" s="55"/>
      <c r="AT477" s="19" t="s">
        <v>248</v>
      </c>
      <c r="AU477" s="19" t="s">
        <v>89</v>
      </c>
    </row>
    <row r="478" spans="2:65" s="1" customFormat="1" ht="16.5" customHeight="1">
      <c r="B478" s="34"/>
      <c r="C478" s="133" t="s">
        <v>2611</v>
      </c>
      <c r="D478" s="133" t="s">
        <v>243</v>
      </c>
      <c r="E478" s="134" t="s">
        <v>8718</v>
      </c>
      <c r="F478" s="135" t="s">
        <v>8289</v>
      </c>
      <c r="G478" s="136" t="s">
        <v>5147</v>
      </c>
      <c r="H478" s="137">
        <v>2</v>
      </c>
      <c r="I478" s="138"/>
      <c r="J478" s="139">
        <f>ROUND(I478*H478,2)</f>
        <v>0</v>
      </c>
      <c r="K478" s="135" t="s">
        <v>21</v>
      </c>
      <c r="L478" s="34"/>
      <c r="M478" s="140" t="s">
        <v>21</v>
      </c>
      <c r="N478" s="141" t="s">
        <v>45</v>
      </c>
      <c r="P478" s="142">
        <f>O478*H478</f>
        <v>0</v>
      </c>
      <c r="Q478" s="142">
        <v>0</v>
      </c>
      <c r="R478" s="142">
        <f>Q478*H478</f>
        <v>0</v>
      </c>
      <c r="S478" s="142">
        <v>0</v>
      </c>
      <c r="T478" s="143">
        <f>S478*H478</f>
        <v>0</v>
      </c>
      <c r="AR478" s="144" t="s">
        <v>153</v>
      </c>
      <c r="AT478" s="144" t="s">
        <v>243</v>
      </c>
      <c r="AU478" s="144" t="s">
        <v>89</v>
      </c>
      <c r="AY478" s="19" t="s">
        <v>241</v>
      </c>
      <c r="BE478" s="145">
        <f>IF(N478="základní",J478,0)</f>
        <v>0</v>
      </c>
      <c r="BF478" s="145">
        <f>IF(N478="snížená",J478,0)</f>
        <v>0</v>
      </c>
      <c r="BG478" s="145">
        <f>IF(N478="zákl. přenesená",J478,0)</f>
        <v>0</v>
      </c>
      <c r="BH478" s="145">
        <f>IF(N478="sníž. přenesená",J478,0)</f>
        <v>0</v>
      </c>
      <c r="BI478" s="145">
        <f>IF(N478="nulová",J478,0)</f>
        <v>0</v>
      </c>
      <c r="BJ478" s="19" t="s">
        <v>89</v>
      </c>
      <c r="BK478" s="145">
        <f>ROUND(I478*H478,2)</f>
        <v>0</v>
      </c>
      <c r="BL478" s="19" t="s">
        <v>153</v>
      </c>
      <c r="BM478" s="144" t="s">
        <v>3752</v>
      </c>
    </row>
    <row r="479" spans="2:65" s="1" customFormat="1" ht="16.5" customHeight="1">
      <c r="B479" s="34"/>
      <c r="C479" s="133" t="s">
        <v>2616</v>
      </c>
      <c r="D479" s="133" t="s">
        <v>243</v>
      </c>
      <c r="E479" s="134" t="s">
        <v>8719</v>
      </c>
      <c r="F479" s="135" t="s">
        <v>8291</v>
      </c>
      <c r="G479" s="136" t="s">
        <v>5147</v>
      </c>
      <c r="H479" s="137">
        <v>2</v>
      </c>
      <c r="I479" s="138"/>
      <c r="J479" s="139">
        <f>ROUND(I479*H479,2)</f>
        <v>0</v>
      </c>
      <c r="K479" s="135" t="s">
        <v>21</v>
      </c>
      <c r="L479" s="34"/>
      <c r="M479" s="140" t="s">
        <v>21</v>
      </c>
      <c r="N479" s="141" t="s">
        <v>45</v>
      </c>
      <c r="P479" s="142">
        <f>O479*H479</f>
        <v>0</v>
      </c>
      <c r="Q479" s="142">
        <v>0</v>
      </c>
      <c r="R479" s="142">
        <f>Q479*H479</f>
        <v>0</v>
      </c>
      <c r="S479" s="142">
        <v>0</v>
      </c>
      <c r="T479" s="143">
        <f>S479*H479</f>
        <v>0</v>
      </c>
      <c r="AR479" s="144" t="s">
        <v>153</v>
      </c>
      <c r="AT479" s="144" t="s">
        <v>243</v>
      </c>
      <c r="AU479" s="144" t="s">
        <v>89</v>
      </c>
      <c r="AY479" s="19" t="s">
        <v>241</v>
      </c>
      <c r="BE479" s="145">
        <f>IF(N479="základní",J479,0)</f>
        <v>0</v>
      </c>
      <c r="BF479" s="145">
        <f>IF(N479="snížená",J479,0)</f>
        <v>0</v>
      </c>
      <c r="BG479" s="145">
        <f>IF(N479="zákl. přenesená",J479,0)</f>
        <v>0</v>
      </c>
      <c r="BH479" s="145">
        <f>IF(N479="sníž. přenesená",J479,0)</f>
        <v>0</v>
      </c>
      <c r="BI479" s="145">
        <f>IF(N479="nulová",J479,0)</f>
        <v>0</v>
      </c>
      <c r="BJ479" s="19" t="s">
        <v>89</v>
      </c>
      <c r="BK479" s="145">
        <f>ROUND(I479*H479,2)</f>
        <v>0</v>
      </c>
      <c r="BL479" s="19" t="s">
        <v>153</v>
      </c>
      <c r="BM479" s="144" t="s">
        <v>3762</v>
      </c>
    </row>
    <row r="480" spans="2:65" s="1" customFormat="1" ht="24.2" customHeight="1">
      <c r="B480" s="34"/>
      <c r="C480" s="133" t="s">
        <v>2620</v>
      </c>
      <c r="D480" s="133" t="s">
        <v>243</v>
      </c>
      <c r="E480" s="134" t="s">
        <v>8720</v>
      </c>
      <c r="F480" s="135" t="s">
        <v>8721</v>
      </c>
      <c r="G480" s="136" t="s">
        <v>513</v>
      </c>
      <c r="H480" s="137">
        <v>150</v>
      </c>
      <c r="I480" s="138"/>
      <c r="J480" s="139">
        <f>ROUND(I480*H480,2)</f>
        <v>0</v>
      </c>
      <c r="K480" s="135" t="s">
        <v>21</v>
      </c>
      <c r="L480" s="34"/>
      <c r="M480" s="140" t="s">
        <v>21</v>
      </c>
      <c r="N480" s="141" t="s">
        <v>45</v>
      </c>
      <c r="P480" s="142">
        <f>O480*H480</f>
        <v>0</v>
      </c>
      <c r="Q480" s="142">
        <v>0</v>
      </c>
      <c r="R480" s="142">
        <f>Q480*H480</f>
        <v>0</v>
      </c>
      <c r="S480" s="142">
        <v>0</v>
      </c>
      <c r="T480" s="143">
        <f>S480*H480</f>
        <v>0</v>
      </c>
      <c r="AR480" s="144" t="s">
        <v>153</v>
      </c>
      <c r="AT480" s="144" t="s">
        <v>243</v>
      </c>
      <c r="AU480" s="144" t="s">
        <v>89</v>
      </c>
      <c r="AY480" s="19" t="s">
        <v>241</v>
      </c>
      <c r="BE480" s="145">
        <f>IF(N480="základní",J480,0)</f>
        <v>0</v>
      </c>
      <c r="BF480" s="145">
        <f>IF(N480="snížená",J480,0)</f>
        <v>0</v>
      </c>
      <c r="BG480" s="145">
        <f>IF(N480="zákl. přenesená",J480,0)</f>
        <v>0</v>
      </c>
      <c r="BH480" s="145">
        <f>IF(N480="sníž. přenesená",J480,0)</f>
        <v>0</v>
      </c>
      <c r="BI480" s="145">
        <f>IF(N480="nulová",J480,0)</f>
        <v>0</v>
      </c>
      <c r="BJ480" s="19" t="s">
        <v>89</v>
      </c>
      <c r="BK480" s="145">
        <f>ROUND(I480*H480,2)</f>
        <v>0</v>
      </c>
      <c r="BL480" s="19" t="s">
        <v>153</v>
      </c>
      <c r="BM480" s="144" t="s">
        <v>3770</v>
      </c>
    </row>
    <row r="481" spans="2:65" s="1" customFormat="1" ht="16.5" customHeight="1">
      <c r="B481" s="34"/>
      <c r="C481" s="133" t="s">
        <v>2626</v>
      </c>
      <c r="D481" s="133" t="s">
        <v>243</v>
      </c>
      <c r="E481" s="134" t="s">
        <v>8722</v>
      </c>
      <c r="F481" s="135" t="s">
        <v>8723</v>
      </c>
      <c r="G481" s="136" t="s">
        <v>5147</v>
      </c>
      <c r="H481" s="137">
        <v>2</v>
      </c>
      <c r="I481" s="138"/>
      <c r="J481" s="139">
        <f>ROUND(I481*H481,2)</f>
        <v>0</v>
      </c>
      <c r="K481" s="135" t="s">
        <v>21</v>
      </c>
      <c r="L481" s="34"/>
      <c r="M481" s="140" t="s">
        <v>21</v>
      </c>
      <c r="N481" s="141" t="s">
        <v>45</v>
      </c>
      <c r="P481" s="142">
        <f>O481*H481</f>
        <v>0</v>
      </c>
      <c r="Q481" s="142">
        <v>0</v>
      </c>
      <c r="R481" s="142">
        <f>Q481*H481</f>
        <v>0</v>
      </c>
      <c r="S481" s="142">
        <v>0</v>
      </c>
      <c r="T481" s="143">
        <f>S481*H481</f>
        <v>0</v>
      </c>
      <c r="AR481" s="144" t="s">
        <v>153</v>
      </c>
      <c r="AT481" s="144" t="s">
        <v>243</v>
      </c>
      <c r="AU481" s="144" t="s">
        <v>89</v>
      </c>
      <c r="AY481" s="19" t="s">
        <v>241</v>
      </c>
      <c r="BE481" s="145">
        <f>IF(N481="základní",J481,0)</f>
        <v>0</v>
      </c>
      <c r="BF481" s="145">
        <f>IF(N481="snížená",J481,0)</f>
        <v>0</v>
      </c>
      <c r="BG481" s="145">
        <f>IF(N481="zákl. přenesená",J481,0)</f>
        <v>0</v>
      </c>
      <c r="BH481" s="145">
        <f>IF(N481="sníž. přenesená",J481,0)</f>
        <v>0</v>
      </c>
      <c r="BI481" s="145">
        <f>IF(N481="nulová",J481,0)</f>
        <v>0</v>
      </c>
      <c r="BJ481" s="19" t="s">
        <v>89</v>
      </c>
      <c r="BK481" s="145">
        <f>ROUND(I481*H481,2)</f>
        <v>0</v>
      </c>
      <c r="BL481" s="19" t="s">
        <v>153</v>
      </c>
      <c r="BM481" s="144" t="s">
        <v>3778</v>
      </c>
    </row>
    <row r="482" spans="2:65" s="1" customFormat="1" ht="19.5">
      <c r="B482" s="34"/>
      <c r="D482" s="146" t="s">
        <v>248</v>
      </c>
      <c r="F482" s="147" t="s">
        <v>8724</v>
      </c>
      <c r="I482" s="148"/>
      <c r="L482" s="34"/>
      <c r="M482" s="149"/>
      <c r="T482" s="55"/>
      <c r="AT482" s="19" t="s">
        <v>248</v>
      </c>
      <c r="AU482" s="19" t="s">
        <v>89</v>
      </c>
    </row>
    <row r="483" spans="2:65" s="1" customFormat="1" ht="21.75" customHeight="1">
      <c r="B483" s="34"/>
      <c r="C483" s="133" t="s">
        <v>2631</v>
      </c>
      <c r="D483" s="133" t="s">
        <v>243</v>
      </c>
      <c r="E483" s="134" t="s">
        <v>8725</v>
      </c>
      <c r="F483" s="135" t="s">
        <v>8726</v>
      </c>
      <c r="G483" s="136" t="s">
        <v>5147</v>
      </c>
      <c r="H483" s="137">
        <v>1</v>
      </c>
      <c r="I483" s="138"/>
      <c r="J483" s="139">
        <f>ROUND(I483*H483,2)</f>
        <v>0</v>
      </c>
      <c r="K483" s="135" t="s">
        <v>21</v>
      </c>
      <c r="L483" s="34"/>
      <c r="M483" s="140" t="s">
        <v>21</v>
      </c>
      <c r="N483" s="141" t="s">
        <v>45</v>
      </c>
      <c r="P483" s="142">
        <f>O483*H483</f>
        <v>0</v>
      </c>
      <c r="Q483" s="142">
        <v>0</v>
      </c>
      <c r="R483" s="142">
        <f>Q483*H483</f>
        <v>0</v>
      </c>
      <c r="S483" s="142">
        <v>0</v>
      </c>
      <c r="T483" s="143">
        <f>S483*H483</f>
        <v>0</v>
      </c>
      <c r="AR483" s="144" t="s">
        <v>153</v>
      </c>
      <c r="AT483" s="144" t="s">
        <v>243</v>
      </c>
      <c r="AU483" s="144" t="s">
        <v>89</v>
      </c>
      <c r="AY483" s="19" t="s">
        <v>241</v>
      </c>
      <c r="BE483" s="145">
        <f>IF(N483="základní",J483,0)</f>
        <v>0</v>
      </c>
      <c r="BF483" s="145">
        <f>IF(N483="snížená",J483,0)</f>
        <v>0</v>
      </c>
      <c r="BG483" s="145">
        <f>IF(N483="zákl. přenesená",J483,0)</f>
        <v>0</v>
      </c>
      <c r="BH483" s="145">
        <f>IF(N483="sníž. přenesená",J483,0)</f>
        <v>0</v>
      </c>
      <c r="BI483" s="145">
        <f>IF(N483="nulová",J483,0)</f>
        <v>0</v>
      </c>
      <c r="BJ483" s="19" t="s">
        <v>89</v>
      </c>
      <c r="BK483" s="145">
        <f>ROUND(I483*H483,2)</f>
        <v>0</v>
      </c>
      <c r="BL483" s="19" t="s">
        <v>153</v>
      </c>
      <c r="BM483" s="144" t="s">
        <v>3788</v>
      </c>
    </row>
    <row r="484" spans="2:65" s="1" customFormat="1" ht="19.5">
      <c r="B484" s="34"/>
      <c r="D484" s="146" t="s">
        <v>248</v>
      </c>
      <c r="F484" s="147" t="s">
        <v>8727</v>
      </c>
      <c r="I484" s="148"/>
      <c r="L484" s="34"/>
      <c r="M484" s="149"/>
      <c r="T484" s="55"/>
      <c r="AT484" s="19" t="s">
        <v>248</v>
      </c>
      <c r="AU484" s="19" t="s">
        <v>89</v>
      </c>
    </row>
    <row r="485" spans="2:65" s="1" customFormat="1" ht="21.75" customHeight="1">
      <c r="B485" s="34"/>
      <c r="C485" s="133" t="s">
        <v>2636</v>
      </c>
      <c r="D485" s="133" t="s">
        <v>243</v>
      </c>
      <c r="E485" s="134" t="s">
        <v>8728</v>
      </c>
      <c r="F485" s="135" t="s">
        <v>8339</v>
      </c>
      <c r="G485" s="136" t="s">
        <v>5147</v>
      </c>
      <c r="H485" s="137">
        <v>3</v>
      </c>
      <c r="I485" s="138"/>
      <c r="J485" s="139">
        <f>ROUND(I485*H485,2)</f>
        <v>0</v>
      </c>
      <c r="K485" s="135" t="s">
        <v>21</v>
      </c>
      <c r="L485" s="34"/>
      <c r="M485" s="140" t="s">
        <v>21</v>
      </c>
      <c r="N485" s="141" t="s">
        <v>45</v>
      </c>
      <c r="P485" s="142">
        <f>O485*H485</f>
        <v>0</v>
      </c>
      <c r="Q485" s="142">
        <v>0</v>
      </c>
      <c r="R485" s="142">
        <f>Q485*H485</f>
        <v>0</v>
      </c>
      <c r="S485" s="142">
        <v>0</v>
      </c>
      <c r="T485" s="143">
        <f>S485*H485</f>
        <v>0</v>
      </c>
      <c r="AR485" s="144" t="s">
        <v>153</v>
      </c>
      <c r="AT485" s="144" t="s">
        <v>243</v>
      </c>
      <c r="AU485" s="144" t="s">
        <v>89</v>
      </c>
      <c r="AY485" s="19" t="s">
        <v>241</v>
      </c>
      <c r="BE485" s="145">
        <f>IF(N485="základní",J485,0)</f>
        <v>0</v>
      </c>
      <c r="BF485" s="145">
        <f>IF(N485="snížená",J485,0)</f>
        <v>0</v>
      </c>
      <c r="BG485" s="145">
        <f>IF(N485="zákl. přenesená",J485,0)</f>
        <v>0</v>
      </c>
      <c r="BH485" s="145">
        <f>IF(N485="sníž. přenesená",J485,0)</f>
        <v>0</v>
      </c>
      <c r="BI485" s="145">
        <f>IF(N485="nulová",J485,0)</f>
        <v>0</v>
      </c>
      <c r="BJ485" s="19" t="s">
        <v>89</v>
      </c>
      <c r="BK485" s="145">
        <f>ROUND(I485*H485,2)</f>
        <v>0</v>
      </c>
      <c r="BL485" s="19" t="s">
        <v>153</v>
      </c>
      <c r="BM485" s="144" t="s">
        <v>3796</v>
      </c>
    </row>
    <row r="486" spans="2:65" s="1" customFormat="1" ht="16.5" customHeight="1">
      <c r="B486" s="34"/>
      <c r="C486" s="133" t="s">
        <v>2641</v>
      </c>
      <c r="D486" s="133" t="s">
        <v>243</v>
      </c>
      <c r="E486" s="134" t="s">
        <v>8729</v>
      </c>
      <c r="F486" s="135" t="s">
        <v>8341</v>
      </c>
      <c r="G486" s="136" t="s">
        <v>5147</v>
      </c>
      <c r="H486" s="137">
        <v>3</v>
      </c>
      <c r="I486" s="138"/>
      <c r="J486" s="139">
        <f>ROUND(I486*H486,2)</f>
        <v>0</v>
      </c>
      <c r="K486" s="135" t="s">
        <v>21</v>
      </c>
      <c r="L486" s="34"/>
      <c r="M486" s="140" t="s">
        <v>21</v>
      </c>
      <c r="N486" s="141" t="s">
        <v>45</v>
      </c>
      <c r="P486" s="142">
        <f>O486*H486</f>
        <v>0</v>
      </c>
      <c r="Q486" s="142">
        <v>0</v>
      </c>
      <c r="R486" s="142">
        <f>Q486*H486</f>
        <v>0</v>
      </c>
      <c r="S486" s="142">
        <v>0</v>
      </c>
      <c r="T486" s="143">
        <f>S486*H486</f>
        <v>0</v>
      </c>
      <c r="AR486" s="144" t="s">
        <v>153</v>
      </c>
      <c r="AT486" s="144" t="s">
        <v>243</v>
      </c>
      <c r="AU486" s="144" t="s">
        <v>89</v>
      </c>
      <c r="AY486" s="19" t="s">
        <v>241</v>
      </c>
      <c r="BE486" s="145">
        <f>IF(N486="základní",J486,0)</f>
        <v>0</v>
      </c>
      <c r="BF486" s="145">
        <f>IF(N486="snížená",J486,0)</f>
        <v>0</v>
      </c>
      <c r="BG486" s="145">
        <f>IF(N486="zákl. přenesená",J486,0)</f>
        <v>0</v>
      </c>
      <c r="BH486" s="145">
        <f>IF(N486="sníž. přenesená",J486,0)</f>
        <v>0</v>
      </c>
      <c r="BI486" s="145">
        <f>IF(N486="nulová",J486,0)</f>
        <v>0</v>
      </c>
      <c r="BJ486" s="19" t="s">
        <v>89</v>
      </c>
      <c r="BK486" s="145">
        <f>ROUND(I486*H486,2)</f>
        <v>0</v>
      </c>
      <c r="BL486" s="19" t="s">
        <v>153</v>
      </c>
      <c r="BM486" s="144" t="s">
        <v>3804</v>
      </c>
    </row>
    <row r="487" spans="2:65" s="1" customFormat="1" ht="16.5" customHeight="1">
      <c r="B487" s="34"/>
      <c r="C487" s="133" t="s">
        <v>2648</v>
      </c>
      <c r="D487" s="133" t="s">
        <v>243</v>
      </c>
      <c r="E487" s="134" t="s">
        <v>8730</v>
      </c>
      <c r="F487" s="135" t="s">
        <v>8731</v>
      </c>
      <c r="G487" s="136" t="s">
        <v>5147</v>
      </c>
      <c r="H487" s="137">
        <v>4</v>
      </c>
      <c r="I487" s="138"/>
      <c r="J487" s="139">
        <f>ROUND(I487*H487,2)</f>
        <v>0</v>
      </c>
      <c r="K487" s="135" t="s">
        <v>21</v>
      </c>
      <c r="L487" s="34"/>
      <c r="M487" s="140" t="s">
        <v>21</v>
      </c>
      <c r="N487" s="141" t="s">
        <v>45</v>
      </c>
      <c r="P487" s="142">
        <f>O487*H487</f>
        <v>0</v>
      </c>
      <c r="Q487" s="142">
        <v>0</v>
      </c>
      <c r="R487" s="142">
        <f>Q487*H487</f>
        <v>0</v>
      </c>
      <c r="S487" s="142">
        <v>0</v>
      </c>
      <c r="T487" s="143">
        <f>S487*H487</f>
        <v>0</v>
      </c>
      <c r="AR487" s="144" t="s">
        <v>153</v>
      </c>
      <c r="AT487" s="144" t="s">
        <v>243</v>
      </c>
      <c r="AU487" s="144" t="s">
        <v>89</v>
      </c>
      <c r="AY487" s="19" t="s">
        <v>241</v>
      </c>
      <c r="BE487" s="145">
        <f>IF(N487="základní",J487,0)</f>
        <v>0</v>
      </c>
      <c r="BF487" s="145">
        <f>IF(N487="snížená",J487,0)</f>
        <v>0</v>
      </c>
      <c r="BG487" s="145">
        <f>IF(N487="zákl. přenesená",J487,0)</f>
        <v>0</v>
      </c>
      <c r="BH487" s="145">
        <f>IF(N487="sníž. přenesená",J487,0)</f>
        <v>0</v>
      </c>
      <c r="BI487" s="145">
        <f>IF(N487="nulová",J487,0)</f>
        <v>0</v>
      </c>
      <c r="BJ487" s="19" t="s">
        <v>89</v>
      </c>
      <c r="BK487" s="145">
        <f>ROUND(I487*H487,2)</f>
        <v>0</v>
      </c>
      <c r="BL487" s="19" t="s">
        <v>153</v>
      </c>
      <c r="BM487" s="144" t="s">
        <v>3812</v>
      </c>
    </row>
    <row r="488" spans="2:65" s="1" customFormat="1" ht="19.5">
      <c r="B488" s="34"/>
      <c r="D488" s="146" t="s">
        <v>248</v>
      </c>
      <c r="F488" s="147" t="s">
        <v>8732</v>
      </c>
      <c r="I488" s="148"/>
      <c r="L488" s="34"/>
      <c r="M488" s="149"/>
      <c r="T488" s="55"/>
      <c r="AT488" s="19" t="s">
        <v>248</v>
      </c>
      <c r="AU488" s="19" t="s">
        <v>89</v>
      </c>
    </row>
    <row r="489" spans="2:65" s="1" customFormat="1" ht="16.5" customHeight="1">
      <c r="B489" s="34"/>
      <c r="C489" s="133" t="s">
        <v>2659</v>
      </c>
      <c r="D489" s="133" t="s">
        <v>243</v>
      </c>
      <c r="E489" s="134" t="s">
        <v>8733</v>
      </c>
      <c r="F489" s="135" t="s">
        <v>8734</v>
      </c>
      <c r="G489" s="136" t="s">
        <v>5147</v>
      </c>
      <c r="H489" s="137">
        <v>2</v>
      </c>
      <c r="I489" s="138"/>
      <c r="J489" s="139">
        <f>ROUND(I489*H489,2)</f>
        <v>0</v>
      </c>
      <c r="K489" s="135" t="s">
        <v>21</v>
      </c>
      <c r="L489" s="34"/>
      <c r="M489" s="140" t="s">
        <v>21</v>
      </c>
      <c r="N489" s="141" t="s">
        <v>45</v>
      </c>
      <c r="P489" s="142">
        <f>O489*H489</f>
        <v>0</v>
      </c>
      <c r="Q489" s="142">
        <v>0</v>
      </c>
      <c r="R489" s="142">
        <f>Q489*H489</f>
        <v>0</v>
      </c>
      <c r="S489" s="142">
        <v>0</v>
      </c>
      <c r="T489" s="143">
        <f>S489*H489</f>
        <v>0</v>
      </c>
      <c r="AR489" s="144" t="s">
        <v>153</v>
      </c>
      <c r="AT489" s="144" t="s">
        <v>243</v>
      </c>
      <c r="AU489" s="144" t="s">
        <v>89</v>
      </c>
      <c r="AY489" s="19" t="s">
        <v>241</v>
      </c>
      <c r="BE489" s="145">
        <f>IF(N489="základní",J489,0)</f>
        <v>0</v>
      </c>
      <c r="BF489" s="145">
        <f>IF(N489="snížená",J489,0)</f>
        <v>0</v>
      </c>
      <c r="BG489" s="145">
        <f>IF(N489="zákl. přenesená",J489,0)</f>
        <v>0</v>
      </c>
      <c r="BH489" s="145">
        <f>IF(N489="sníž. přenesená",J489,0)</f>
        <v>0</v>
      </c>
      <c r="BI489" s="145">
        <f>IF(N489="nulová",J489,0)</f>
        <v>0</v>
      </c>
      <c r="BJ489" s="19" t="s">
        <v>89</v>
      </c>
      <c r="BK489" s="145">
        <f>ROUND(I489*H489,2)</f>
        <v>0</v>
      </c>
      <c r="BL489" s="19" t="s">
        <v>153</v>
      </c>
      <c r="BM489" s="144" t="s">
        <v>3820</v>
      </c>
    </row>
    <row r="490" spans="2:65" s="1" customFormat="1" ht="19.5">
      <c r="B490" s="34"/>
      <c r="D490" s="146" t="s">
        <v>248</v>
      </c>
      <c r="F490" s="147" t="s">
        <v>8735</v>
      </c>
      <c r="I490" s="148"/>
      <c r="L490" s="34"/>
      <c r="M490" s="149"/>
      <c r="T490" s="55"/>
      <c r="AT490" s="19" t="s">
        <v>248</v>
      </c>
      <c r="AU490" s="19" t="s">
        <v>89</v>
      </c>
    </row>
    <row r="491" spans="2:65" s="1" customFormat="1" ht="16.5" customHeight="1">
      <c r="B491" s="34"/>
      <c r="C491" s="133" t="s">
        <v>2664</v>
      </c>
      <c r="D491" s="133" t="s">
        <v>243</v>
      </c>
      <c r="E491" s="134" t="s">
        <v>8736</v>
      </c>
      <c r="F491" s="135" t="s">
        <v>8737</v>
      </c>
      <c r="G491" s="136" t="s">
        <v>5147</v>
      </c>
      <c r="H491" s="137">
        <v>3</v>
      </c>
      <c r="I491" s="138"/>
      <c r="J491" s="139">
        <f>ROUND(I491*H491,2)</f>
        <v>0</v>
      </c>
      <c r="K491" s="135" t="s">
        <v>21</v>
      </c>
      <c r="L491" s="34"/>
      <c r="M491" s="140" t="s">
        <v>21</v>
      </c>
      <c r="N491" s="141" t="s">
        <v>45</v>
      </c>
      <c r="P491" s="142">
        <f>O491*H491</f>
        <v>0</v>
      </c>
      <c r="Q491" s="142">
        <v>0</v>
      </c>
      <c r="R491" s="142">
        <f>Q491*H491</f>
        <v>0</v>
      </c>
      <c r="S491" s="142">
        <v>0</v>
      </c>
      <c r="T491" s="143">
        <f>S491*H491</f>
        <v>0</v>
      </c>
      <c r="AR491" s="144" t="s">
        <v>153</v>
      </c>
      <c r="AT491" s="144" t="s">
        <v>243</v>
      </c>
      <c r="AU491" s="144" t="s">
        <v>89</v>
      </c>
      <c r="AY491" s="19" t="s">
        <v>241</v>
      </c>
      <c r="BE491" s="145">
        <f>IF(N491="základní",J491,0)</f>
        <v>0</v>
      </c>
      <c r="BF491" s="145">
        <f>IF(N491="snížená",J491,0)</f>
        <v>0</v>
      </c>
      <c r="BG491" s="145">
        <f>IF(N491="zákl. přenesená",J491,0)</f>
        <v>0</v>
      </c>
      <c r="BH491" s="145">
        <f>IF(N491="sníž. přenesená",J491,0)</f>
        <v>0</v>
      </c>
      <c r="BI491" s="145">
        <f>IF(N491="nulová",J491,0)</f>
        <v>0</v>
      </c>
      <c r="BJ491" s="19" t="s">
        <v>89</v>
      </c>
      <c r="BK491" s="145">
        <f>ROUND(I491*H491,2)</f>
        <v>0</v>
      </c>
      <c r="BL491" s="19" t="s">
        <v>153</v>
      </c>
      <c r="BM491" s="144" t="s">
        <v>3828</v>
      </c>
    </row>
    <row r="492" spans="2:65" s="1" customFormat="1" ht="19.5">
      <c r="B492" s="34"/>
      <c r="D492" s="146" t="s">
        <v>248</v>
      </c>
      <c r="F492" s="147" t="s">
        <v>8738</v>
      </c>
      <c r="I492" s="148"/>
      <c r="L492" s="34"/>
      <c r="M492" s="149"/>
      <c r="T492" s="55"/>
      <c r="AT492" s="19" t="s">
        <v>248</v>
      </c>
      <c r="AU492" s="19" t="s">
        <v>89</v>
      </c>
    </row>
    <row r="493" spans="2:65" s="1" customFormat="1" ht="21.75" customHeight="1">
      <c r="B493" s="34"/>
      <c r="C493" s="133" t="s">
        <v>2669</v>
      </c>
      <c r="D493" s="133" t="s">
        <v>243</v>
      </c>
      <c r="E493" s="134" t="s">
        <v>8739</v>
      </c>
      <c r="F493" s="135" t="s">
        <v>8385</v>
      </c>
      <c r="G493" s="136" t="s">
        <v>291</v>
      </c>
      <c r="H493" s="137">
        <v>14</v>
      </c>
      <c r="I493" s="138"/>
      <c r="J493" s="139">
        <f>ROUND(I493*H493,2)</f>
        <v>0</v>
      </c>
      <c r="K493" s="135" t="s">
        <v>21</v>
      </c>
      <c r="L493" s="34"/>
      <c r="M493" s="140" t="s">
        <v>21</v>
      </c>
      <c r="N493" s="141" t="s">
        <v>45</v>
      </c>
      <c r="P493" s="142">
        <f>O493*H493</f>
        <v>0</v>
      </c>
      <c r="Q493" s="142">
        <v>0</v>
      </c>
      <c r="R493" s="142">
        <f>Q493*H493</f>
        <v>0</v>
      </c>
      <c r="S493" s="142">
        <v>0</v>
      </c>
      <c r="T493" s="143">
        <f>S493*H493</f>
        <v>0</v>
      </c>
      <c r="AR493" s="144" t="s">
        <v>153</v>
      </c>
      <c r="AT493" s="144" t="s">
        <v>243</v>
      </c>
      <c r="AU493" s="144" t="s">
        <v>89</v>
      </c>
      <c r="AY493" s="19" t="s">
        <v>241</v>
      </c>
      <c r="BE493" s="145">
        <f>IF(N493="základní",J493,0)</f>
        <v>0</v>
      </c>
      <c r="BF493" s="145">
        <f>IF(N493="snížená",J493,0)</f>
        <v>0</v>
      </c>
      <c r="BG493" s="145">
        <f>IF(N493="zákl. přenesená",J493,0)</f>
        <v>0</v>
      </c>
      <c r="BH493" s="145">
        <f>IF(N493="sníž. přenesená",J493,0)</f>
        <v>0</v>
      </c>
      <c r="BI493" s="145">
        <f>IF(N493="nulová",J493,0)</f>
        <v>0</v>
      </c>
      <c r="BJ493" s="19" t="s">
        <v>89</v>
      </c>
      <c r="BK493" s="145">
        <f>ROUND(I493*H493,2)</f>
        <v>0</v>
      </c>
      <c r="BL493" s="19" t="s">
        <v>153</v>
      </c>
      <c r="BM493" s="144" t="s">
        <v>3836</v>
      </c>
    </row>
    <row r="494" spans="2:65" s="1" customFormat="1" ht="19.5">
      <c r="B494" s="34"/>
      <c r="D494" s="146" t="s">
        <v>248</v>
      </c>
      <c r="F494" s="147" t="s">
        <v>8388</v>
      </c>
      <c r="I494" s="148"/>
      <c r="L494" s="34"/>
      <c r="M494" s="149"/>
      <c r="T494" s="55"/>
      <c r="AT494" s="19" t="s">
        <v>248</v>
      </c>
      <c r="AU494" s="19" t="s">
        <v>89</v>
      </c>
    </row>
    <row r="495" spans="2:65" s="1" customFormat="1" ht="21.75" customHeight="1">
      <c r="B495" s="34"/>
      <c r="C495" s="133" t="s">
        <v>2675</v>
      </c>
      <c r="D495" s="133" t="s">
        <v>243</v>
      </c>
      <c r="E495" s="134" t="s">
        <v>8740</v>
      </c>
      <c r="F495" s="135" t="s">
        <v>8385</v>
      </c>
      <c r="G495" s="136" t="s">
        <v>291</v>
      </c>
      <c r="H495" s="137">
        <v>144</v>
      </c>
      <c r="I495" s="138"/>
      <c r="J495" s="139">
        <f>ROUND(I495*H495,2)</f>
        <v>0</v>
      </c>
      <c r="K495" s="135" t="s">
        <v>21</v>
      </c>
      <c r="L495" s="34"/>
      <c r="M495" s="140" t="s">
        <v>21</v>
      </c>
      <c r="N495" s="141" t="s">
        <v>45</v>
      </c>
      <c r="P495" s="142">
        <f>O495*H495</f>
        <v>0</v>
      </c>
      <c r="Q495" s="142">
        <v>0</v>
      </c>
      <c r="R495" s="142">
        <f>Q495*H495</f>
        <v>0</v>
      </c>
      <c r="S495" s="142">
        <v>0</v>
      </c>
      <c r="T495" s="143">
        <f>S495*H495</f>
        <v>0</v>
      </c>
      <c r="AR495" s="144" t="s">
        <v>153</v>
      </c>
      <c r="AT495" s="144" t="s">
        <v>243</v>
      </c>
      <c r="AU495" s="144" t="s">
        <v>89</v>
      </c>
      <c r="AY495" s="19" t="s">
        <v>241</v>
      </c>
      <c r="BE495" s="145">
        <f>IF(N495="základní",J495,0)</f>
        <v>0</v>
      </c>
      <c r="BF495" s="145">
        <f>IF(N495="snížená",J495,0)</f>
        <v>0</v>
      </c>
      <c r="BG495" s="145">
        <f>IF(N495="zákl. přenesená",J495,0)</f>
        <v>0</v>
      </c>
      <c r="BH495" s="145">
        <f>IF(N495="sníž. přenesená",J495,0)</f>
        <v>0</v>
      </c>
      <c r="BI495" s="145">
        <f>IF(N495="nulová",J495,0)</f>
        <v>0</v>
      </c>
      <c r="BJ495" s="19" t="s">
        <v>89</v>
      </c>
      <c r="BK495" s="145">
        <f>ROUND(I495*H495,2)</f>
        <v>0</v>
      </c>
      <c r="BL495" s="19" t="s">
        <v>153</v>
      </c>
      <c r="BM495" s="144" t="s">
        <v>3844</v>
      </c>
    </row>
    <row r="496" spans="2:65" s="1" customFormat="1" ht="19.5">
      <c r="B496" s="34"/>
      <c r="D496" s="146" t="s">
        <v>248</v>
      </c>
      <c r="F496" s="147" t="s">
        <v>8741</v>
      </c>
      <c r="I496" s="148"/>
      <c r="L496" s="34"/>
      <c r="M496" s="149"/>
      <c r="T496" s="55"/>
      <c r="AT496" s="19" t="s">
        <v>248</v>
      </c>
      <c r="AU496" s="19" t="s">
        <v>89</v>
      </c>
    </row>
    <row r="497" spans="2:65" s="1" customFormat="1" ht="16.5" customHeight="1">
      <c r="B497" s="34"/>
      <c r="C497" s="133" t="s">
        <v>2680</v>
      </c>
      <c r="D497" s="133" t="s">
        <v>243</v>
      </c>
      <c r="E497" s="134" t="s">
        <v>8742</v>
      </c>
      <c r="F497" s="135" t="s">
        <v>8743</v>
      </c>
      <c r="G497" s="136" t="s">
        <v>5147</v>
      </c>
      <c r="H497" s="137">
        <v>1</v>
      </c>
      <c r="I497" s="138"/>
      <c r="J497" s="139">
        <f>ROUND(I497*H497,2)</f>
        <v>0</v>
      </c>
      <c r="K497" s="135" t="s">
        <v>21</v>
      </c>
      <c r="L497" s="34"/>
      <c r="M497" s="140" t="s">
        <v>21</v>
      </c>
      <c r="N497" s="141" t="s">
        <v>45</v>
      </c>
      <c r="P497" s="142">
        <f>O497*H497</f>
        <v>0</v>
      </c>
      <c r="Q497" s="142">
        <v>0</v>
      </c>
      <c r="R497" s="142">
        <f>Q497*H497</f>
        <v>0</v>
      </c>
      <c r="S497" s="142">
        <v>0</v>
      </c>
      <c r="T497" s="143">
        <f>S497*H497</f>
        <v>0</v>
      </c>
      <c r="AR497" s="144" t="s">
        <v>153</v>
      </c>
      <c r="AT497" s="144" t="s">
        <v>243</v>
      </c>
      <c r="AU497" s="144" t="s">
        <v>89</v>
      </c>
      <c r="AY497" s="19" t="s">
        <v>241</v>
      </c>
      <c r="BE497" s="145">
        <f>IF(N497="základní",J497,0)</f>
        <v>0</v>
      </c>
      <c r="BF497" s="145">
        <f>IF(N497="snížená",J497,0)</f>
        <v>0</v>
      </c>
      <c r="BG497" s="145">
        <f>IF(N497="zákl. přenesená",J497,0)</f>
        <v>0</v>
      </c>
      <c r="BH497" s="145">
        <f>IF(N497="sníž. přenesená",J497,0)</f>
        <v>0</v>
      </c>
      <c r="BI497" s="145">
        <f>IF(N497="nulová",J497,0)</f>
        <v>0</v>
      </c>
      <c r="BJ497" s="19" t="s">
        <v>89</v>
      </c>
      <c r="BK497" s="145">
        <f>ROUND(I497*H497,2)</f>
        <v>0</v>
      </c>
      <c r="BL497" s="19" t="s">
        <v>153</v>
      </c>
      <c r="BM497" s="144" t="s">
        <v>3852</v>
      </c>
    </row>
    <row r="498" spans="2:65" s="1" customFormat="1" ht="19.5">
      <c r="B498" s="34"/>
      <c r="D498" s="146" t="s">
        <v>248</v>
      </c>
      <c r="F498" s="147" t="s">
        <v>8744</v>
      </c>
      <c r="I498" s="148"/>
      <c r="L498" s="34"/>
      <c r="M498" s="149"/>
      <c r="T498" s="55"/>
      <c r="AT498" s="19" t="s">
        <v>248</v>
      </c>
      <c r="AU498" s="19" t="s">
        <v>89</v>
      </c>
    </row>
    <row r="499" spans="2:65" s="1" customFormat="1" ht="16.5" customHeight="1">
      <c r="B499" s="34"/>
      <c r="C499" s="133" t="s">
        <v>2686</v>
      </c>
      <c r="D499" s="133" t="s">
        <v>243</v>
      </c>
      <c r="E499" s="134" t="s">
        <v>8745</v>
      </c>
      <c r="F499" s="135" t="s">
        <v>8746</v>
      </c>
      <c r="G499" s="136" t="s">
        <v>5147</v>
      </c>
      <c r="H499" s="137">
        <v>1</v>
      </c>
      <c r="I499" s="138"/>
      <c r="J499" s="139">
        <f>ROUND(I499*H499,2)</f>
        <v>0</v>
      </c>
      <c r="K499" s="135" t="s">
        <v>21</v>
      </c>
      <c r="L499" s="34"/>
      <c r="M499" s="140" t="s">
        <v>21</v>
      </c>
      <c r="N499" s="141" t="s">
        <v>45</v>
      </c>
      <c r="P499" s="142">
        <f>O499*H499</f>
        <v>0</v>
      </c>
      <c r="Q499" s="142">
        <v>0</v>
      </c>
      <c r="R499" s="142">
        <f>Q499*H499</f>
        <v>0</v>
      </c>
      <c r="S499" s="142">
        <v>0</v>
      </c>
      <c r="T499" s="143">
        <f>S499*H499</f>
        <v>0</v>
      </c>
      <c r="AR499" s="144" t="s">
        <v>153</v>
      </c>
      <c r="AT499" s="144" t="s">
        <v>243</v>
      </c>
      <c r="AU499" s="144" t="s">
        <v>89</v>
      </c>
      <c r="AY499" s="19" t="s">
        <v>241</v>
      </c>
      <c r="BE499" s="145">
        <f>IF(N499="základní",J499,0)</f>
        <v>0</v>
      </c>
      <c r="BF499" s="145">
        <f>IF(N499="snížená",J499,0)</f>
        <v>0</v>
      </c>
      <c r="BG499" s="145">
        <f>IF(N499="zákl. přenesená",J499,0)</f>
        <v>0</v>
      </c>
      <c r="BH499" s="145">
        <f>IF(N499="sníž. přenesená",J499,0)</f>
        <v>0</v>
      </c>
      <c r="BI499" s="145">
        <f>IF(N499="nulová",J499,0)</f>
        <v>0</v>
      </c>
      <c r="BJ499" s="19" t="s">
        <v>89</v>
      </c>
      <c r="BK499" s="145">
        <f>ROUND(I499*H499,2)</f>
        <v>0</v>
      </c>
      <c r="BL499" s="19" t="s">
        <v>153</v>
      </c>
      <c r="BM499" s="144" t="s">
        <v>3860</v>
      </c>
    </row>
    <row r="500" spans="2:65" s="1" customFormat="1" ht="19.5">
      <c r="B500" s="34"/>
      <c r="D500" s="146" t="s">
        <v>248</v>
      </c>
      <c r="F500" s="147" t="s">
        <v>8747</v>
      </c>
      <c r="I500" s="148"/>
      <c r="L500" s="34"/>
      <c r="M500" s="149"/>
      <c r="T500" s="55"/>
      <c r="AT500" s="19" t="s">
        <v>248</v>
      </c>
      <c r="AU500" s="19" t="s">
        <v>89</v>
      </c>
    </row>
    <row r="501" spans="2:65" s="1" customFormat="1" ht="16.5" customHeight="1">
      <c r="B501" s="34"/>
      <c r="C501" s="133" t="s">
        <v>2691</v>
      </c>
      <c r="D501" s="133" t="s">
        <v>243</v>
      </c>
      <c r="E501" s="134" t="s">
        <v>8748</v>
      </c>
      <c r="F501" s="135" t="s">
        <v>8749</v>
      </c>
      <c r="G501" s="136" t="s">
        <v>5147</v>
      </c>
      <c r="H501" s="137">
        <v>5</v>
      </c>
      <c r="I501" s="138"/>
      <c r="J501" s="139">
        <f>ROUND(I501*H501,2)</f>
        <v>0</v>
      </c>
      <c r="K501" s="135" t="s">
        <v>21</v>
      </c>
      <c r="L501" s="34"/>
      <c r="M501" s="140" t="s">
        <v>21</v>
      </c>
      <c r="N501" s="141" t="s">
        <v>45</v>
      </c>
      <c r="P501" s="142">
        <f>O501*H501</f>
        <v>0</v>
      </c>
      <c r="Q501" s="142">
        <v>0</v>
      </c>
      <c r="R501" s="142">
        <f>Q501*H501</f>
        <v>0</v>
      </c>
      <c r="S501" s="142">
        <v>0</v>
      </c>
      <c r="T501" s="143">
        <f>S501*H501</f>
        <v>0</v>
      </c>
      <c r="AR501" s="144" t="s">
        <v>153</v>
      </c>
      <c r="AT501" s="144" t="s">
        <v>243</v>
      </c>
      <c r="AU501" s="144" t="s">
        <v>89</v>
      </c>
      <c r="AY501" s="19" t="s">
        <v>241</v>
      </c>
      <c r="BE501" s="145">
        <f>IF(N501="základní",J501,0)</f>
        <v>0</v>
      </c>
      <c r="BF501" s="145">
        <f>IF(N501="snížená",J501,0)</f>
        <v>0</v>
      </c>
      <c r="BG501" s="145">
        <f>IF(N501="zákl. přenesená",J501,0)</f>
        <v>0</v>
      </c>
      <c r="BH501" s="145">
        <f>IF(N501="sníž. přenesená",J501,0)</f>
        <v>0</v>
      </c>
      <c r="BI501" s="145">
        <f>IF(N501="nulová",J501,0)</f>
        <v>0</v>
      </c>
      <c r="BJ501" s="19" t="s">
        <v>89</v>
      </c>
      <c r="BK501" s="145">
        <f>ROUND(I501*H501,2)</f>
        <v>0</v>
      </c>
      <c r="BL501" s="19" t="s">
        <v>153</v>
      </c>
      <c r="BM501" s="144" t="s">
        <v>3868</v>
      </c>
    </row>
    <row r="502" spans="2:65" s="1" customFormat="1" ht="19.5">
      <c r="B502" s="34"/>
      <c r="D502" s="146" t="s">
        <v>248</v>
      </c>
      <c r="F502" s="147" t="s">
        <v>8750</v>
      </c>
      <c r="I502" s="148"/>
      <c r="L502" s="34"/>
      <c r="M502" s="149"/>
      <c r="T502" s="55"/>
      <c r="AT502" s="19" t="s">
        <v>248</v>
      </c>
      <c r="AU502" s="19" t="s">
        <v>89</v>
      </c>
    </row>
    <row r="503" spans="2:65" s="1" customFormat="1" ht="16.5" customHeight="1">
      <c r="B503" s="34"/>
      <c r="C503" s="133" t="s">
        <v>2716</v>
      </c>
      <c r="D503" s="133" t="s">
        <v>243</v>
      </c>
      <c r="E503" s="134" t="s">
        <v>8751</v>
      </c>
      <c r="F503" s="135" t="s">
        <v>8752</v>
      </c>
      <c r="G503" s="136" t="s">
        <v>5147</v>
      </c>
      <c r="H503" s="137">
        <v>1</v>
      </c>
      <c r="I503" s="138"/>
      <c r="J503" s="139">
        <f>ROUND(I503*H503,2)</f>
        <v>0</v>
      </c>
      <c r="K503" s="135" t="s">
        <v>21</v>
      </c>
      <c r="L503" s="34"/>
      <c r="M503" s="140" t="s">
        <v>21</v>
      </c>
      <c r="N503" s="141" t="s">
        <v>45</v>
      </c>
      <c r="P503" s="142">
        <f>O503*H503</f>
        <v>0</v>
      </c>
      <c r="Q503" s="142">
        <v>0</v>
      </c>
      <c r="R503" s="142">
        <f>Q503*H503</f>
        <v>0</v>
      </c>
      <c r="S503" s="142">
        <v>0</v>
      </c>
      <c r="T503" s="143">
        <f>S503*H503</f>
        <v>0</v>
      </c>
      <c r="AR503" s="144" t="s">
        <v>153</v>
      </c>
      <c r="AT503" s="144" t="s">
        <v>243</v>
      </c>
      <c r="AU503" s="144" t="s">
        <v>89</v>
      </c>
      <c r="AY503" s="19" t="s">
        <v>241</v>
      </c>
      <c r="BE503" s="145">
        <f>IF(N503="základní",J503,0)</f>
        <v>0</v>
      </c>
      <c r="BF503" s="145">
        <f>IF(N503="snížená",J503,0)</f>
        <v>0</v>
      </c>
      <c r="BG503" s="145">
        <f>IF(N503="zákl. přenesená",J503,0)</f>
        <v>0</v>
      </c>
      <c r="BH503" s="145">
        <f>IF(N503="sníž. přenesená",J503,0)</f>
        <v>0</v>
      </c>
      <c r="BI503" s="145">
        <f>IF(N503="nulová",J503,0)</f>
        <v>0</v>
      </c>
      <c r="BJ503" s="19" t="s">
        <v>89</v>
      </c>
      <c r="BK503" s="145">
        <f>ROUND(I503*H503,2)</f>
        <v>0</v>
      </c>
      <c r="BL503" s="19" t="s">
        <v>153</v>
      </c>
      <c r="BM503" s="144" t="s">
        <v>3876</v>
      </c>
    </row>
    <row r="504" spans="2:65" s="1" customFormat="1" ht="19.5">
      <c r="B504" s="34"/>
      <c r="D504" s="146" t="s">
        <v>248</v>
      </c>
      <c r="F504" s="147" t="s">
        <v>8753</v>
      </c>
      <c r="I504" s="148"/>
      <c r="L504" s="34"/>
      <c r="M504" s="149"/>
      <c r="T504" s="55"/>
      <c r="AT504" s="19" t="s">
        <v>248</v>
      </c>
      <c r="AU504" s="19" t="s">
        <v>89</v>
      </c>
    </row>
    <row r="505" spans="2:65" s="1" customFormat="1" ht="24.2" customHeight="1">
      <c r="B505" s="34"/>
      <c r="C505" s="133" t="s">
        <v>2721</v>
      </c>
      <c r="D505" s="133" t="s">
        <v>243</v>
      </c>
      <c r="E505" s="134" t="s">
        <v>8754</v>
      </c>
      <c r="F505" s="135" t="s">
        <v>8755</v>
      </c>
      <c r="G505" s="136" t="s">
        <v>5147</v>
      </c>
      <c r="H505" s="137">
        <v>1</v>
      </c>
      <c r="I505" s="138"/>
      <c r="J505" s="139">
        <f>ROUND(I505*H505,2)</f>
        <v>0</v>
      </c>
      <c r="K505" s="135" t="s">
        <v>21</v>
      </c>
      <c r="L505" s="34"/>
      <c r="M505" s="140" t="s">
        <v>21</v>
      </c>
      <c r="N505" s="141" t="s">
        <v>45</v>
      </c>
      <c r="P505" s="142">
        <f>O505*H505</f>
        <v>0</v>
      </c>
      <c r="Q505" s="142">
        <v>0</v>
      </c>
      <c r="R505" s="142">
        <f>Q505*H505</f>
        <v>0</v>
      </c>
      <c r="S505" s="142">
        <v>0</v>
      </c>
      <c r="T505" s="143">
        <f>S505*H505</f>
        <v>0</v>
      </c>
      <c r="AR505" s="144" t="s">
        <v>153</v>
      </c>
      <c r="AT505" s="144" t="s">
        <v>243</v>
      </c>
      <c r="AU505" s="144" t="s">
        <v>89</v>
      </c>
      <c r="AY505" s="19" t="s">
        <v>241</v>
      </c>
      <c r="BE505" s="145">
        <f>IF(N505="základní",J505,0)</f>
        <v>0</v>
      </c>
      <c r="BF505" s="145">
        <f>IF(N505="snížená",J505,0)</f>
        <v>0</v>
      </c>
      <c r="BG505" s="145">
        <f>IF(N505="zákl. přenesená",J505,0)</f>
        <v>0</v>
      </c>
      <c r="BH505" s="145">
        <f>IF(N505="sníž. přenesená",J505,0)</f>
        <v>0</v>
      </c>
      <c r="BI505" s="145">
        <f>IF(N505="nulová",J505,0)</f>
        <v>0</v>
      </c>
      <c r="BJ505" s="19" t="s">
        <v>89</v>
      </c>
      <c r="BK505" s="145">
        <f>ROUND(I505*H505,2)</f>
        <v>0</v>
      </c>
      <c r="BL505" s="19" t="s">
        <v>153</v>
      </c>
      <c r="BM505" s="144" t="s">
        <v>3884</v>
      </c>
    </row>
    <row r="506" spans="2:65" s="1" customFormat="1" ht="19.5">
      <c r="B506" s="34"/>
      <c r="D506" s="146" t="s">
        <v>248</v>
      </c>
      <c r="F506" s="147" t="s">
        <v>8756</v>
      </c>
      <c r="I506" s="148"/>
      <c r="L506" s="34"/>
      <c r="M506" s="149"/>
      <c r="T506" s="55"/>
      <c r="AT506" s="19" t="s">
        <v>248</v>
      </c>
      <c r="AU506" s="19" t="s">
        <v>89</v>
      </c>
    </row>
    <row r="507" spans="2:65" s="1" customFormat="1" ht="16.5" customHeight="1">
      <c r="B507" s="34"/>
      <c r="C507" s="133" t="s">
        <v>2726</v>
      </c>
      <c r="D507" s="133" t="s">
        <v>243</v>
      </c>
      <c r="E507" s="134" t="s">
        <v>8757</v>
      </c>
      <c r="F507" s="135" t="s">
        <v>8758</v>
      </c>
      <c r="G507" s="136" t="s">
        <v>5147</v>
      </c>
      <c r="H507" s="137">
        <v>1</v>
      </c>
      <c r="I507" s="138"/>
      <c r="J507" s="139">
        <f>ROUND(I507*H507,2)</f>
        <v>0</v>
      </c>
      <c r="K507" s="135" t="s">
        <v>21</v>
      </c>
      <c r="L507" s="34"/>
      <c r="M507" s="140" t="s">
        <v>21</v>
      </c>
      <c r="N507" s="141" t="s">
        <v>45</v>
      </c>
      <c r="P507" s="142">
        <f>O507*H507</f>
        <v>0</v>
      </c>
      <c r="Q507" s="142">
        <v>0</v>
      </c>
      <c r="R507" s="142">
        <f>Q507*H507</f>
        <v>0</v>
      </c>
      <c r="S507" s="142">
        <v>0</v>
      </c>
      <c r="T507" s="143">
        <f>S507*H507</f>
        <v>0</v>
      </c>
      <c r="AR507" s="144" t="s">
        <v>153</v>
      </c>
      <c r="AT507" s="144" t="s">
        <v>243</v>
      </c>
      <c r="AU507" s="144" t="s">
        <v>89</v>
      </c>
      <c r="AY507" s="19" t="s">
        <v>241</v>
      </c>
      <c r="BE507" s="145">
        <f>IF(N507="základní",J507,0)</f>
        <v>0</v>
      </c>
      <c r="BF507" s="145">
        <f>IF(N507="snížená",J507,0)</f>
        <v>0</v>
      </c>
      <c r="BG507" s="145">
        <f>IF(N507="zákl. přenesená",J507,0)</f>
        <v>0</v>
      </c>
      <c r="BH507" s="145">
        <f>IF(N507="sníž. přenesená",J507,0)</f>
        <v>0</v>
      </c>
      <c r="BI507" s="145">
        <f>IF(N507="nulová",J507,0)</f>
        <v>0</v>
      </c>
      <c r="BJ507" s="19" t="s">
        <v>89</v>
      </c>
      <c r="BK507" s="145">
        <f>ROUND(I507*H507,2)</f>
        <v>0</v>
      </c>
      <c r="BL507" s="19" t="s">
        <v>153</v>
      </c>
      <c r="BM507" s="144" t="s">
        <v>3892</v>
      </c>
    </row>
    <row r="508" spans="2:65" s="1" customFormat="1" ht="19.5">
      <c r="B508" s="34"/>
      <c r="D508" s="146" t="s">
        <v>248</v>
      </c>
      <c r="F508" s="147" t="s">
        <v>8759</v>
      </c>
      <c r="I508" s="148"/>
      <c r="L508" s="34"/>
      <c r="M508" s="149"/>
      <c r="T508" s="55"/>
      <c r="AT508" s="19" t="s">
        <v>248</v>
      </c>
      <c r="AU508" s="19" t="s">
        <v>89</v>
      </c>
    </row>
    <row r="509" spans="2:65" s="1" customFormat="1" ht="16.5" customHeight="1">
      <c r="B509" s="34"/>
      <c r="C509" s="133" t="s">
        <v>2731</v>
      </c>
      <c r="D509" s="133" t="s">
        <v>243</v>
      </c>
      <c r="E509" s="134" t="s">
        <v>8760</v>
      </c>
      <c r="F509" s="135" t="s">
        <v>8761</v>
      </c>
      <c r="G509" s="136" t="s">
        <v>5147</v>
      </c>
      <c r="H509" s="137">
        <v>6</v>
      </c>
      <c r="I509" s="138"/>
      <c r="J509" s="139">
        <f>ROUND(I509*H509,2)</f>
        <v>0</v>
      </c>
      <c r="K509" s="135" t="s">
        <v>21</v>
      </c>
      <c r="L509" s="34"/>
      <c r="M509" s="140" t="s">
        <v>21</v>
      </c>
      <c r="N509" s="141" t="s">
        <v>45</v>
      </c>
      <c r="P509" s="142">
        <f>O509*H509</f>
        <v>0</v>
      </c>
      <c r="Q509" s="142">
        <v>0</v>
      </c>
      <c r="R509" s="142">
        <f>Q509*H509</f>
        <v>0</v>
      </c>
      <c r="S509" s="142">
        <v>0</v>
      </c>
      <c r="T509" s="143">
        <f>S509*H509</f>
        <v>0</v>
      </c>
      <c r="AR509" s="144" t="s">
        <v>153</v>
      </c>
      <c r="AT509" s="144" t="s">
        <v>243</v>
      </c>
      <c r="AU509" s="144" t="s">
        <v>89</v>
      </c>
      <c r="AY509" s="19" t="s">
        <v>241</v>
      </c>
      <c r="BE509" s="145">
        <f>IF(N509="základní",J509,0)</f>
        <v>0</v>
      </c>
      <c r="BF509" s="145">
        <f>IF(N509="snížená",J509,0)</f>
        <v>0</v>
      </c>
      <c r="BG509" s="145">
        <f>IF(N509="zákl. přenesená",J509,0)</f>
        <v>0</v>
      </c>
      <c r="BH509" s="145">
        <f>IF(N509="sníž. přenesená",J509,0)</f>
        <v>0</v>
      </c>
      <c r="BI509" s="145">
        <f>IF(N509="nulová",J509,0)</f>
        <v>0</v>
      </c>
      <c r="BJ509" s="19" t="s">
        <v>89</v>
      </c>
      <c r="BK509" s="145">
        <f>ROUND(I509*H509,2)</f>
        <v>0</v>
      </c>
      <c r="BL509" s="19" t="s">
        <v>153</v>
      </c>
      <c r="BM509" s="144" t="s">
        <v>3900</v>
      </c>
    </row>
    <row r="510" spans="2:65" s="1" customFormat="1" ht="19.5">
      <c r="B510" s="34"/>
      <c r="D510" s="146" t="s">
        <v>248</v>
      </c>
      <c r="F510" s="147" t="s">
        <v>8762</v>
      </c>
      <c r="I510" s="148"/>
      <c r="L510" s="34"/>
      <c r="M510" s="149"/>
      <c r="T510" s="55"/>
      <c r="AT510" s="19" t="s">
        <v>248</v>
      </c>
      <c r="AU510" s="19" t="s">
        <v>89</v>
      </c>
    </row>
    <row r="511" spans="2:65" s="1" customFormat="1" ht="16.5" customHeight="1">
      <c r="B511" s="34"/>
      <c r="C511" s="133" t="s">
        <v>2736</v>
      </c>
      <c r="D511" s="133" t="s">
        <v>243</v>
      </c>
      <c r="E511" s="134" t="s">
        <v>8763</v>
      </c>
      <c r="F511" s="135" t="s">
        <v>8758</v>
      </c>
      <c r="G511" s="136" t="s">
        <v>5147</v>
      </c>
      <c r="H511" s="137">
        <v>1</v>
      </c>
      <c r="I511" s="138"/>
      <c r="J511" s="139">
        <f>ROUND(I511*H511,2)</f>
        <v>0</v>
      </c>
      <c r="K511" s="135" t="s">
        <v>21</v>
      </c>
      <c r="L511" s="34"/>
      <c r="M511" s="140" t="s">
        <v>21</v>
      </c>
      <c r="N511" s="141" t="s">
        <v>45</v>
      </c>
      <c r="P511" s="142">
        <f>O511*H511</f>
        <v>0</v>
      </c>
      <c r="Q511" s="142">
        <v>0</v>
      </c>
      <c r="R511" s="142">
        <f>Q511*H511</f>
        <v>0</v>
      </c>
      <c r="S511" s="142">
        <v>0</v>
      </c>
      <c r="T511" s="143">
        <f>S511*H511</f>
        <v>0</v>
      </c>
      <c r="AR511" s="144" t="s">
        <v>153</v>
      </c>
      <c r="AT511" s="144" t="s">
        <v>243</v>
      </c>
      <c r="AU511" s="144" t="s">
        <v>89</v>
      </c>
      <c r="AY511" s="19" t="s">
        <v>241</v>
      </c>
      <c r="BE511" s="145">
        <f>IF(N511="základní",J511,0)</f>
        <v>0</v>
      </c>
      <c r="BF511" s="145">
        <f>IF(N511="snížená",J511,0)</f>
        <v>0</v>
      </c>
      <c r="BG511" s="145">
        <f>IF(N511="zákl. přenesená",J511,0)</f>
        <v>0</v>
      </c>
      <c r="BH511" s="145">
        <f>IF(N511="sníž. přenesená",J511,0)</f>
        <v>0</v>
      </c>
      <c r="BI511" s="145">
        <f>IF(N511="nulová",J511,0)</f>
        <v>0</v>
      </c>
      <c r="BJ511" s="19" t="s">
        <v>89</v>
      </c>
      <c r="BK511" s="145">
        <f>ROUND(I511*H511,2)</f>
        <v>0</v>
      </c>
      <c r="BL511" s="19" t="s">
        <v>153</v>
      </c>
      <c r="BM511" s="144" t="s">
        <v>3908</v>
      </c>
    </row>
    <row r="512" spans="2:65" s="1" customFormat="1" ht="19.5">
      <c r="B512" s="34"/>
      <c r="D512" s="146" t="s">
        <v>248</v>
      </c>
      <c r="F512" s="147" t="s">
        <v>8764</v>
      </c>
      <c r="I512" s="148"/>
      <c r="L512" s="34"/>
      <c r="M512" s="149"/>
      <c r="T512" s="55"/>
      <c r="AT512" s="19" t="s">
        <v>248</v>
      </c>
      <c r="AU512" s="19" t="s">
        <v>89</v>
      </c>
    </row>
    <row r="513" spans="2:65" s="1" customFormat="1" ht="24.2" customHeight="1">
      <c r="B513" s="34"/>
      <c r="C513" s="133" t="s">
        <v>373</v>
      </c>
      <c r="D513" s="133" t="s">
        <v>243</v>
      </c>
      <c r="E513" s="134" t="s">
        <v>8765</v>
      </c>
      <c r="F513" s="135" t="s">
        <v>8766</v>
      </c>
      <c r="G513" s="136" t="s">
        <v>5147</v>
      </c>
      <c r="H513" s="137">
        <v>3</v>
      </c>
      <c r="I513" s="138"/>
      <c r="J513" s="139">
        <f>ROUND(I513*H513,2)</f>
        <v>0</v>
      </c>
      <c r="K513" s="135" t="s">
        <v>21</v>
      </c>
      <c r="L513" s="34"/>
      <c r="M513" s="140" t="s">
        <v>21</v>
      </c>
      <c r="N513" s="141" t="s">
        <v>45</v>
      </c>
      <c r="P513" s="142">
        <f>O513*H513</f>
        <v>0</v>
      </c>
      <c r="Q513" s="142">
        <v>0</v>
      </c>
      <c r="R513" s="142">
        <f>Q513*H513</f>
        <v>0</v>
      </c>
      <c r="S513" s="142">
        <v>0</v>
      </c>
      <c r="T513" s="143">
        <f>S513*H513</f>
        <v>0</v>
      </c>
      <c r="AR513" s="144" t="s">
        <v>153</v>
      </c>
      <c r="AT513" s="144" t="s">
        <v>243</v>
      </c>
      <c r="AU513" s="144" t="s">
        <v>89</v>
      </c>
      <c r="AY513" s="19" t="s">
        <v>241</v>
      </c>
      <c r="BE513" s="145">
        <f>IF(N513="základní",J513,0)</f>
        <v>0</v>
      </c>
      <c r="BF513" s="145">
        <f>IF(N513="snížená",J513,0)</f>
        <v>0</v>
      </c>
      <c r="BG513" s="145">
        <f>IF(N513="zákl. přenesená",J513,0)</f>
        <v>0</v>
      </c>
      <c r="BH513" s="145">
        <f>IF(N513="sníž. přenesená",J513,0)</f>
        <v>0</v>
      </c>
      <c r="BI513" s="145">
        <f>IF(N513="nulová",J513,0)</f>
        <v>0</v>
      </c>
      <c r="BJ513" s="19" t="s">
        <v>89</v>
      </c>
      <c r="BK513" s="145">
        <f>ROUND(I513*H513,2)</f>
        <v>0</v>
      </c>
      <c r="BL513" s="19" t="s">
        <v>153</v>
      </c>
      <c r="BM513" s="144" t="s">
        <v>3916</v>
      </c>
    </row>
    <row r="514" spans="2:65" s="1" customFormat="1" ht="19.5">
      <c r="B514" s="34"/>
      <c r="D514" s="146" t="s">
        <v>248</v>
      </c>
      <c r="F514" s="147" t="s">
        <v>8767</v>
      </c>
      <c r="I514" s="148"/>
      <c r="L514" s="34"/>
      <c r="M514" s="149"/>
      <c r="T514" s="55"/>
      <c r="AT514" s="19" t="s">
        <v>248</v>
      </c>
      <c r="AU514" s="19" t="s">
        <v>89</v>
      </c>
    </row>
    <row r="515" spans="2:65" s="1" customFormat="1" ht="16.5" customHeight="1">
      <c r="B515" s="34"/>
      <c r="C515" s="133" t="s">
        <v>2745</v>
      </c>
      <c r="D515" s="133" t="s">
        <v>243</v>
      </c>
      <c r="E515" s="134" t="s">
        <v>8768</v>
      </c>
      <c r="F515" s="135" t="s">
        <v>8769</v>
      </c>
      <c r="G515" s="136" t="s">
        <v>5147</v>
      </c>
      <c r="H515" s="137">
        <v>2</v>
      </c>
      <c r="I515" s="138"/>
      <c r="J515" s="139">
        <f>ROUND(I515*H515,2)</f>
        <v>0</v>
      </c>
      <c r="K515" s="135" t="s">
        <v>21</v>
      </c>
      <c r="L515" s="34"/>
      <c r="M515" s="140" t="s">
        <v>21</v>
      </c>
      <c r="N515" s="141" t="s">
        <v>45</v>
      </c>
      <c r="P515" s="142">
        <f>O515*H515</f>
        <v>0</v>
      </c>
      <c r="Q515" s="142">
        <v>0</v>
      </c>
      <c r="R515" s="142">
        <f>Q515*H515</f>
        <v>0</v>
      </c>
      <c r="S515" s="142">
        <v>0</v>
      </c>
      <c r="T515" s="143">
        <f>S515*H515</f>
        <v>0</v>
      </c>
      <c r="AR515" s="144" t="s">
        <v>153</v>
      </c>
      <c r="AT515" s="144" t="s">
        <v>243</v>
      </c>
      <c r="AU515" s="144" t="s">
        <v>89</v>
      </c>
      <c r="AY515" s="19" t="s">
        <v>241</v>
      </c>
      <c r="BE515" s="145">
        <f>IF(N515="základní",J515,0)</f>
        <v>0</v>
      </c>
      <c r="BF515" s="145">
        <f>IF(N515="snížená",J515,0)</f>
        <v>0</v>
      </c>
      <c r="BG515" s="145">
        <f>IF(N515="zákl. přenesená",J515,0)</f>
        <v>0</v>
      </c>
      <c r="BH515" s="145">
        <f>IF(N515="sníž. přenesená",J515,0)</f>
        <v>0</v>
      </c>
      <c r="BI515" s="145">
        <f>IF(N515="nulová",J515,0)</f>
        <v>0</v>
      </c>
      <c r="BJ515" s="19" t="s">
        <v>89</v>
      </c>
      <c r="BK515" s="145">
        <f>ROUND(I515*H515,2)</f>
        <v>0</v>
      </c>
      <c r="BL515" s="19" t="s">
        <v>153</v>
      </c>
      <c r="BM515" s="144" t="s">
        <v>3924</v>
      </c>
    </row>
    <row r="516" spans="2:65" s="1" customFormat="1" ht="19.5">
      <c r="B516" s="34"/>
      <c r="D516" s="146" t="s">
        <v>248</v>
      </c>
      <c r="F516" s="147" t="s">
        <v>8770</v>
      </c>
      <c r="I516" s="148"/>
      <c r="L516" s="34"/>
      <c r="M516" s="149"/>
      <c r="T516" s="55"/>
      <c r="AT516" s="19" t="s">
        <v>248</v>
      </c>
      <c r="AU516" s="19" t="s">
        <v>89</v>
      </c>
    </row>
    <row r="517" spans="2:65" s="1" customFormat="1" ht="24.2" customHeight="1">
      <c r="B517" s="34"/>
      <c r="C517" s="133" t="s">
        <v>2750</v>
      </c>
      <c r="D517" s="133" t="s">
        <v>243</v>
      </c>
      <c r="E517" s="134" t="s">
        <v>8771</v>
      </c>
      <c r="F517" s="135" t="s">
        <v>8401</v>
      </c>
      <c r="G517" s="136" t="s">
        <v>291</v>
      </c>
      <c r="H517" s="137">
        <v>222</v>
      </c>
      <c r="I517" s="138"/>
      <c r="J517" s="139">
        <f>ROUND(I517*H517,2)</f>
        <v>0</v>
      </c>
      <c r="K517" s="135" t="s">
        <v>21</v>
      </c>
      <c r="L517" s="34"/>
      <c r="M517" s="140" t="s">
        <v>21</v>
      </c>
      <c r="N517" s="141" t="s">
        <v>45</v>
      </c>
      <c r="P517" s="142">
        <f>O517*H517</f>
        <v>0</v>
      </c>
      <c r="Q517" s="142">
        <v>0</v>
      </c>
      <c r="R517" s="142">
        <f>Q517*H517</f>
        <v>0</v>
      </c>
      <c r="S517" s="142">
        <v>0</v>
      </c>
      <c r="T517" s="143">
        <f>S517*H517</f>
        <v>0</v>
      </c>
      <c r="AR517" s="144" t="s">
        <v>153</v>
      </c>
      <c r="AT517" s="144" t="s">
        <v>243</v>
      </c>
      <c r="AU517" s="144" t="s">
        <v>89</v>
      </c>
      <c r="AY517" s="19" t="s">
        <v>241</v>
      </c>
      <c r="BE517" s="145">
        <f>IF(N517="základní",J517,0)</f>
        <v>0</v>
      </c>
      <c r="BF517" s="145">
        <f>IF(N517="snížená",J517,0)</f>
        <v>0</v>
      </c>
      <c r="BG517" s="145">
        <f>IF(N517="zákl. přenesená",J517,0)</f>
        <v>0</v>
      </c>
      <c r="BH517" s="145">
        <f>IF(N517="sníž. přenesená",J517,0)</f>
        <v>0</v>
      </c>
      <c r="BI517" s="145">
        <f>IF(N517="nulová",J517,0)</f>
        <v>0</v>
      </c>
      <c r="BJ517" s="19" t="s">
        <v>89</v>
      </c>
      <c r="BK517" s="145">
        <f>ROUND(I517*H517,2)</f>
        <v>0</v>
      </c>
      <c r="BL517" s="19" t="s">
        <v>153</v>
      </c>
      <c r="BM517" s="144" t="s">
        <v>3934</v>
      </c>
    </row>
    <row r="518" spans="2:65" s="1" customFormat="1" ht="19.5">
      <c r="B518" s="34"/>
      <c r="D518" s="146" t="s">
        <v>248</v>
      </c>
      <c r="F518" s="147" t="s">
        <v>8772</v>
      </c>
      <c r="I518" s="148"/>
      <c r="L518" s="34"/>
      <c r="M518" s="149"/>
      <c r="T518" s="55"/>
      <c r="AT518" s="19" t="s">
        <v>248</v>
      </c>
      <c r="AU518" s="19" t="s">
        <v>89</v>
      </c>
    </row>
    <row r="519" spans="2:65" s="1" customFormat="1" ht="24.2" customHeight="1">
      <c r="B519" s="34"/>
      <c r="C519" s="133" t="s">
        <v>2755</v>
      </c>
      <c r="D519" s="133" t="s">
        <v>243</v>
      </c>
      <c r="E519" s="134" t="s">
        <v>8773</v>
      </c>
      <c r="F519" s="135" t="s">
        <v>8401</v>
      </c>
      <c r="G519" s="136" t="s">
        <v>291</v>
      </c>
      <c r="H519" s="137">
        <v>15</v>
      </c>
      <c r="I519" s="138"/>
      <c r="J519" s="139">
        <f>ROUND(I519*H519,2)</f>
        <v>0</v>
      </c>
      <c r="K519" s="135" t="s">
        <v>21</v>
      </c>
      <c r="L519" s="34"/>
      <c r="M519" s="140" t="s">
        <v>21</v>
      </c>
      <c r="N519" s="141" t="s">
        <v>45</v>
      </c>
      <c r="P519" s="142">
        <f>O519*H519</f>
        <v>0</v>
      </c>
      <c r="Q519" s="142">
        <v>0</v>
      </c>
      <c r="R519" s="142">
        <f>Q519*H519</f>
        <v>0</v>
      </c>
      <c r="S519" s="142">
        <v>0</v>
      </c>
      <c r="T519" s="143">
        <f>S519*H519</f>
        <v>0</v>
      </c>
      <c r="AR519" s="144" t="s">
        <v>153</v>
      </c>
      <c r="AT519" s="144" t="s">
        <v>243</v>
      </c>
      <c r="AU519" s="144" t="s">
        <v>89</v>
      </c>
      <c r="AY519" s="19" t="s">
        <v>241</v>
      </c>
      <c r="BE519" s="145">
        <f>IF(N519="základní",J519,0)</f>
        <v>0</v>
      </c>
      <c r="BF519" s="145">
        <f>IF(N519="snížená",J519,0)</f>
        <v>0</v>
      </c>
      <c r="BG519" s="145">
        <f>IF(N519="zákl. přenesená",J519,0)</f>
        <v>0</v>
      </c>
      <c r="BH519" s="145">
        <f>IF(N519="sníž. přenesená",J519,0)</f>
        <v>0</v>
      </c>
      <c r="BI519" s="145">
        <f>IF(N519="nulová",J519,0)</f>
        <v>0</v>
      </c>
      <c r="BJ519" s="19" t="s">
        <v>89</v>
      </c>
      <c r="BK519" s="145">
        <f>ROUND(I519*H519,2)</f>
        <v>0</v>
      </c>
      <c r="BL519" s="19" t="s">
        <v>153</v>
      </c>
      <c r="BM519" s="144" t="s">
        <v>3942</v>
      </c>
    </row>
    <row r="520" spans="2:65" s="1" customFormat="1" ht="19.5">
      <c r="B520" s="34"/>
      <c r="D520" s="146" t="s">
        <v>248</v>
      </c>
      <c r="F520" s="147" t="s">
        <v>8774</v>
      </c>
      <c r="I520" s="148"/>
      <c r="L520" s="34"/>
      <c r="M520" s="149"/>
      <c r="T520" s="55"/>
      <c r="AT520" s="19" t="s">
        <v>248</v>
      </c>
      <c r="AU520" s="19" t="s">
        <v>89</v>
      </c>
    </row>
    <row r="521" spans="2:65" s="1" customFormat="1" ht="24.2" customHeight="1">
      <c r="B521" s="34"/>
      <c r="C521" s="133" t="s">
        <v>2760</v>
      </c>
      <c r="D521" s="133" t="s">
        <v>243</v>
      </c>
      <c r="E521" s="134" t="s">
        <v>8775</v>
      </c>
      <c r="F521" s="135" t="s">
        <v>8776</v>
      </c>
      <c r="G521" s="136" t="s">
        <v>8414</v>
      </c>
      <c r="H521" s="137">
        <v>1</v>
      </c>
      <c r="I521" s="138"/>
      <c r="J521" s="139">
        <f>ROUND(I521*H521,2)</f>
        <v>0</v>
      </c>
      <c r="K521" s="135" t="s">
        <v>21</v>
      </c>
      <c r="L521" s="34"/>
      <c r="M521" s="140" t="s">
        <v>21</v>
      </c>
      <c r="N521" s="141" t="s">
        <v>45</v>
      </c>
      <c r="P521" s="142">
        <f>O521*H521</f>
        <v>0</v>
      </c>
      <c r="Q521" s="142">
        <v>0</v>
      </c>
      <c r="R521" s="142">
        <f>Q521*H521</f>
        <v>0</v>
      </c>
      <c r="S521" s="142">
        <v>0</v>
      </c>
      <c r="T521" s="143">
        <f>S521*H521</f>
        <v>0</v>
      </c>
      <c r="AR521" s="144" t="s">
        <v>153</v>
      </c>
      <c r="AT521" s="144" t="s">
        <v>243</v>
      </c>
      <c r="AU521" s="144" t="s">
        <v>89</v>
      </c>
      <c r="AY521" s="19" t="s">
        <v>241</v>
      </c>
      <c r="BE521" s="145">
        <f>IF(N521="základní",J521,0)</f>
        <v>0</v>
      </c>
      <c r="BF521" s="145">
        <f>IF(N521="snížená",J521,0)</f>
        <v>0</v>
      </c>
      <c r="BG521" s="145">
        <f>IF(N521="zákl. přenesená",J521,0)</f>
        <v>0</v>
      </c>
      <c r="BH521" s="145">
        <f>IF(N521="sníž. přenesená",J521,0)</f>
        <v>0</v>
      </c>
      <c r="BI521" s="145">
        <f>IF(N521="nulová",J521,0)</f>
        <v>0</v>
      </c>
      <c r="BJ521" s="19" t="s">
        <v>89</v>
      </c>
      <c r="BK521" s="145">
        <f>ROUND(I521*H521,2)</f>
        <v>0</v>
      </c>
      <c r="BL521" s="19" t="s">
        <v>153</v>
      </c>
      <c r="BM521" s="144" t="s">
        <v>3950</v>
      </c>
    </row>
    <row r="522" spans="2:65" s="1" customFormat="1" ht="19.5">
      <c r="B522" s="34"/>
      <c r="D522" s="146" t="s">
        <v>248</v>
      </c>
      <c r="F522" s="147" t="s">
        <v>8777</v>
      </c>
      <c r="I522" s="148"/>
      <c r="L522" s="34"/>
      <c r="M522" s="149"/>
      <c r="T522" s="55"/>
      <c r="AT522" s="19" t="s">
        <v>248</v>
      </c>
      <c r="AU522" s="19" t="s">
        <v>89</v>
      </c>
    </row>
    <row r="523" spans="2:65" s="1" customFormat="1" ht="24.2" customHeight="1">
      <c r="B523" s="34"/>
      <c r="C523" s="133" t="s">
        <v>2765</v>
      </c>
      <c r="D523" s="133" t="s">
        <v>243</v>
      </c>
      <c r="E523" s="134" t="s">
        <v>8778</v>
      </c>
      <c r="F523" s="135" t="s">
        <v>8779</v>
      </c>
      <c r="G523" s="136" t="s">
        <v>8414</v>
      </c>
      <c r="H523" s="137">
        <v>17</v>
      </c>
      <c r="I523" s="138"/>
      <c r="J523" s="139">
        <f>ROUND(I523*H523,2)</f>
        <v>0</v>
      </c>
      <c r="K523" s="135" t="s">
        <v>21</v>
      </c>
      <c r="L523" s="34"/>
      <c r="M523" s="140" t="s">
        <v>21</v>
      </c>
      <c r="N523" s="141" t="s">
        <v>45</v>
      </c>
      <c r="P523" s="142">
        <f>O523*H523</f>
        <v>0</v>
      </c>
      <c r="Q523" s="142">
        <v>0</v>
      </c>
      <c r="R523" s="142">
        <f>Q523*H523</f>
        <v>0</v>
      </c>
      <c r="S523" s="142">
        <v>0</v>
      </c>
      <c r="T523" s="143">
        <f>S523*H523</f>
        <v>0</v>
      </c>
      <c r="AR523" s="144" t="s">
        <v>153</v>
      </c>
      <c r="AT523" s="144" t="s">
        <v>243</v>
      </c>
      <c r="AU523" s="144" t="s">
        <v>89</v>
      </c>
      <c r="AY523" s="19" t="s">
        <v>241</v>
      </c>
      <c r="BE523" s="145">
        <f>IF(N523="základní",J523,0)</f>
        <v>0</v>
      </c>
      <c r="BF523" s="145">
        <f>IF(N523="snížená",J523,0)</f>
        <v>0</v>
      </c>
      <c r="BG523" s="145">
        <f>IF(N523="zákl. přenesená",J523,0)</f>
        <v>0</v>
      </c>
      <c r="BH523" s="145">
        <f>IF(N523="sníž. přenesená",J523,0)</f>
        <v>0</v>
      </c>
      <c r="BI523" s="145">
        <f>IF(N523="nulová",J523,0)</f>
        <v>0</v>
      </c>
      <c r="BJ523" s="19" t="s">
        <v>89</v>
      </c>
      <c r="BK523" s="145">
        <f>ROUND(I523*H523,2)</f>
        <v>0</v>
      </c>
      <c r="BL523" s="19" t="s">
        <v>153</v>
      </c>
      <c r="BM523" s="144" t="s">
        <v>3958</v>
      </c>
    </row>
    <row r="524" spans="2:65" s="1" customFormat="1" ht="19.5">
      <c r="B524" s="34"/>
      <c r="D524" s="146" t="s">
        <v>248</v>
      </c>
      <c r="F524" s="147" t="s">
        <v>8777</v>
      </c>
      <c r="I524" s="148"/>
      <c r="L524" s="34"/>
      <c r="M524" s="149"/>
      <c r="T524" s="55"/>
      <c r="AT524" s="19" t="s">
        <v>248</v>
      </c>
      <c r="AU524" s="19" t="s">
        <v>89</v>
      </c>
    </row>
    <row r="525" spans="2:65" s="1" customFormat="1" ht="24.2" customHeight="1">
      <c r="B525" s="34"/>
      <c r="C525" s="133" t="s">
        <v>2770</v>
      </c>
      <c r="D525" s="133" t="s">
        <v>243</v>
      </c>
      <c r="E525" s="134" t="s">
        <v>8780</v>
      </c>
      <c r="F525" s="135" t="s">
        <v>8781</v>
      </c>
      <c r="G525" s="136" t="s">
        <v>8414</v>
      </c>
      <c r="H525" s="137">
        <v>19</v>
      </c>
      <c r="I525" s="138"/>
      <c r="J525" s="139">
        <f>ROUND(I525*H525,2)</f>
        <v>0</v>
      </c>
      <c r="K525" s="135" t="s">
        <v>21</v>
      </c>
      <c r="L525" s="34"/>
      <c r="M525" s="140" t="s">
        <v>21</v>
      </c>
      <c r="N525" s="141" t="s">
        <v>45</v>
      </c>
      <c r="P525" s="142">
        <f>O525*H525</f>
        <v>0</v>
      </c>
      <c r="Q525" s="142">
        <v>0</v>
      </c>
      <c r="R525" s="142">
        <f>Q525*H525</f>
        <v>0</v>
      </c>
      <c r="S525" s="142">
        <v>0</v>
      </c>
      <c r="T525" s="143">
        <f>S525*H525</f>
        <v>0</v>
      </c>
      <c r="AR525" s="144" t="s">
        <v>153</v>
      </c>
      <c r="AT525" s="144" t="s">
        <v>243</v>
      </c>
      <c r="AU525" s="144" t="s">
        <v>89</v>
      </c>
      <c r="AY525" s="19" t="s">
        <v>241</v>
      </c>
      <c r="BE525" s="145">
        <f>IF(N525="základní",J525,0)</f>
        <v>0</v>
      </c>
      <c r="BF525" s="145">
        <f>IF(N525="snížená",J525,0)</f>
        <v>0</v>
      </c>
      <c r="BG525" s="145">
        <f>IF(N525="zákl. přenesená",J525,0)</f>
        <v>0</v>
      </c>
      <c r="BH525" s="145">
        <f>IF(N525="sníž. přenesená",J525,0)</f>
        <v>0</v>
      </c>
      <c r="BI525" s="145">
        <f>IF(N525="nulová",J525,0)</f>
        <v>0</v>
      </c>
      <c r="BJ525" s="19" t="s">
        <v>89</v>
      </c>
      <c r="BK525" s="145">
        <f>ROUND(I525*H525,2)</f>
        <v>0</v>
      </c>
      <c r="BL525" s="19" t="s">
        <v>153</v>
      </c>
      <c r="BM525" s="144" t="s">
        <v>3966</v>
      </c>
    </row>
    <row r="526" spans="2:65" s="1" customFormat="1" ht="19.5">
      <c r="B526" s="34"/>
      <c r="D526" s="146" t="s">
        <v>248</v>
      </c>
      <c r="F526" s="147" t="s">
        <v>8777</v>
      </c>
      <c r="I526" s="148"/>
      <c r="L526" s="34"/>
      <c r="M526" s="149"/>
      <c r="T526" s="55"/>
      <c r="AT526" s="19" t="s">
        <v>248</v>
      </c>
      <c r="AU526" s="19" t="s">
        <v>89</v>
      </c>
    </row>
    <row r="527" spans="2:65" s="1" customFormat="1" ht="24.2" customHeight="1">
      <c r="B527" s="34"/>
      <c r="C527" s="133" t="s">
        <v>2800</v>
      </c>
      <c r="D527" s="133" t="s">
        <v>243</v>
      </c>
      <c r="E527" s="134" t="s">
        <v>8782</v>
      </c>
      <c r="F527" s="135" t="s">
        <v>8783</v>
      </c>
      <c r="G527" s="136" t="s">
        <v>8414</v>
      </c>
      <c r="H527" s="137">
        <v>66</v>
      </c>
      <c r="I527" s="138"/>
      <c r="J527" s="139">
        <f>ROUND(I527*H527,2)</f>
        <v>0</v>
      </c>
      <c r="K527" s="135" t="s">
        <v>21</v>
      </c>
      <c r="L527" s="34"/>
      <c r="M527" s="140" t="s">
        <v>21</v>
      </c>
      <c r="N527" s="141" t="s">
        <v>45</v>
      </c>
      <c r="P527" s="142">
        <f>O527*H527</f>
        <v>0</v>
      </c>
      <c r="Q527" s="142">
        <v>0</v>
      </c>
      <c r="R527" s="142">
        <f>Q527*H527</f>
        <v>0</v>
      </c>
      <c r="S527" s="142">
        <v>0</v>
      </c>
      <c r="T527" s="143">
        <f>S527*H527</f>
        <v>0</v>
      </c>
      <c r="AR527" s="144" t="s">
        <v>153</v>
      </c>
      <c r="AT527" s="144" t="s">
        <v>243</v>
      </c>
      <c r="AU527" s="144" t="s">
        <v>89</v>
      </c>
      <c r="AY527" s="19" t="s">
        <v>241</v>
      </c>
      <c r="BE527" s="145">
        <f>IF(N527="základní",J527,0)</f>
        <v>0</v>
      </c>
      <c r="BF527" s="145">
        <f>IF(N527="snížená",J527,0)</f>
        <v>0</v>
      </c>
      <c r="BG527" s="145">
        <f>IF(N527="zákl. přenesená",J527,0)</f>
        <v>0</v>
      </c>
      <c r="BH527" s="145">
        <f>IF(N527="sníž. přenesená",J527,0)</f>
        <v>0</v>
      </c>
      <c r="BI527" s="145">
        <f>IF(N527="nulová",J527,0)</f>
        <v>0</v>
      </c>
      <c r="BJ527" s="19" t="s">
        <v>89</v>
      </c>
      <c r="BK527" s="145">
        <f>ROUND(I527*H527,2)</f>
        <v>0</v>
      </c>
      <c r="BL527" s="19" t="s">
        <v>153</v>
      </c>
      <c r="BM527" s="144" t="s">
        <v>3974</v>
      </c>
    </row>
    <row r="528" spans="2:65" s="1" customFormat="1" ht="19.5">
      <c r="B528" s="34"/>
      <c r="D528" s="146" t="s">
        <v>248</v>
      </c>
      <c r="F528" s="147" t="s">
        <v>8777</v>
      </c>
      <c r="I528" s="148"/>
      <c r="L528" s="34"/>
      <c r="M528" s="149"/>
      <c r="T528" s="55"/>
      <c r="AT528" s="19" t="s">
        <v>248</v>
      </c>
      <c r="AU528" s="19" t="s">
        <v>89</v>
      </c>
    </row>
    <row r="529" spans="2:65" s="1" customFormat="1" ht="24.2" customHeight="1">
      <c r="B529" s="34"/>
      <c r="C529" s="133" t="s">
        <v>2806</v>
      </c>
      <c r="D529" s="133" t="s">
        <v>243</v>
      </c>
      <c r="E529" s="134" t="s">
        <v>8784</v>
      </c>
      <c r="F529" s="135" t="s">
        <v>8785</v>
      </c>
      <c r="G529" s="136" t="s">
        <v>8414</v>
      </c>
      <c r="H529" s="137">
        <v>7</v>
      </c>
      <c r="I529" s="138"/>
      <c r="J529" s="139">
        <f>ROUND(I529*H529,2)</f>
        <v>0</v>
      </c>
      <c r="K529" s="135" t="s">
        <v>21</v>
      </c>
      <c r="L529" s="34"/>
      <c r="M529" s="140" t="s">
        <v>21</v>
      </c>
      <c r="N529" s="141" t="s">
        <v>45</v>
      </c>
      <c r="P529" s="142">
        <f>O529*H529</f>
        <v>0</v>
      </c>
      <c r="Q529" s="142">
        <v>0</v>
      </c>
      <c r="R529" s="142">
        <f>Q529*H529</f>
        <v>0</v>
      </c>
      <c r="S529" s="142">
        <v>0</v>
      </c>
      <c r="T529" s="143">
        <f>S529*H529</f>
        <v>0</v>
      </c>
      <c r="AR529" s="144" t="s">
        <v>153</v>
      </c>
      <c r="AT529" s="144" t="s">
        <v>243</v>
      </c>
      <c r="AU529" s="144" t="s">
        <v>89</v>
      </c>
      <c r="AY529" s="19" t="s">
        <v>241</v>
      </c>
      <c r="BE529" s="145">
        <f>IF(N529="základní",J529,0)</f>
        <v>0</v>
      </c>
      <c r="BF529" s="145">
        <f>IF(N529="snížená",J529,0)</f>
        <v>0</v>
      </c>
      <c r="BG529" s="145">
        <f>IF(N529="zákl. přenesená",J529,0)</f>
        <v>0</v>
      </c>
      <c r="BH529" s="145">
        <f>IF(N529="sníž. přenesená",J529,0)</f>
        <v>0</v>
      </c>
      <c r="BI529" s="145">
        <f>IF(N529="nulová",J529,0)</f>
        <v>0</v>
      </c>
      <c r="BJ529" s="19" t="s">
        <v>89</v>
      </c>
      <c r="BK529" s="145">
        <f>ROUND(I529*H529,2)</f>
        <v>0</v>
      </c>
      <c r="BL529" s="19" t="s">
        <v>153</v>
      </c>
      <c r="BM529" s="144" t="s">
        <v>3982</v>
      </c>
    </row>
    <row r="530" spans="2:65" s="1" customFormat="1" ht="19.5">
      <c r="B530" s="34"/>
      <c r="D530" s="146" t="s">
        <v>248</v>
      </c>
      <c r="F530" s="147" t="s">
        <v>8777</v>
      </c>
      <c r="I530" s="148"/>
      <c r="L530" s="34"/>
      <c r="M530" s="149"/>
      <c r="T530" s="55"/>
      <c r="AT530" s="19" t="s">
        <v>248</v>
      </c>
      <c r="AU530" s="19" t="s">
        <v>89</v>
      </c>
    </row>
    <row r="531" spans="2:65" s="1" customFormat="1" ht="24.2" customHeight="1">
      <c r="B531" s="34"/>
      <c r="C531" s="133" t="s">
        <v>2817</v>
      </c>
      <c r="D531" s="133" t="s">
        <v>243</v>
      </c>
      <c r="E531" s="134" t="s">
        <v>8786</v>
      </c>
      <c r="F531" s="135" t="s">
        <v>8787</v>
      </c>
      <c r="G531" s="136" t="s">
        <v>8414</v>
      </c>
      <c r="H531" s="137">
        <v>28</v>
      </c>
      <c r="I531" s="138"/>
      <c r="J531" s="139">
        <f>ROUND(I531*H531,2)</f>
        <v>0</v>
      </c>
      <c r="K531" s="135" t="s">
        <v>21</v>
      </c>
      <c r="L531" s="34"/>
      <c r="M531" s="140" t="s">
        <v>21</v>
      </c>
      <c r="N531" s="141" t="s">
        <v>45</v>
      </c>
      <c r="P531" s="142">
        <f>O531*H531</f>
        <v>0</v>
      </c>
      <c r="Q531" s="142">
        <v>0</v>
      </c>
      <c r="R531" s="142">
        <f>Q531*H531</f>
        <v>0</v>
      </c>
      <c r="S531" s="142">
        <v>0</v>
      </c>
      <c r="T531" s="143">
        <f>S531*H531</f>
        <v>0</v>
      </c>
      <c r="AR531" s="144" t="s">
        <v>153</v>
      </c>
      <c r="AT531" s="144" t="s">
        <v>243</v>
      </c>
      <c r="AU531" s="144" t="s">
        <v>89</v>
      </c>
      <c r="AY531" s="19" t="s">
        <v>241</v>
      </c>
      <c r="BE531" s="145">
        <f>IF(N531="základní",J531,0)</f>
        <v>0</v>
      </c>
      <c r="BF531" s="145">
        <f>IF(N531="snížená",J531,0)</f>
        <v>0</v>
      </c>
      <c r="BG531" s="145">
        <f>IF(N531="zákl. přenesená",J531,0)</f>
        <v>0</v>
      </c>
      <c r="BH531" s="145">
        <f>IF(N531="sníž. přenesená",J531,0)</f>
        <v>0</v>
      </c>
      <c r="BI531" s="145">
        <f>IF(N531="nulová",J531,0)</f>
        <v>0</v>
      </c>
      <c r="BJ531" s="19" t="s">
        <v>89</v>
      </c>
      <c r="BK531" s="145">
        <f>ROUND(I531*H531,2)</f>
        <v>0</v>
      </c>
      <c r="BL531" s="19" t="s">
        <v>153</v>
      </c>
      <c r="BM531" s="144" t="s">
        <v>3990</v>
      </c>
    </row>
    <row r="532" spans="2:65" s="1" customFormat="1" ht="19.5">
      <c r="B532" s="34"/>
      <c r="D532" s="146" t="s">
        <v>248</v>
      </c>
      <c r="F532" s="147" t="s">
        <v>8777</v>
      </c>
      <c r="I532" s="148"/>
      <c r="L532" s="34"/>
      <c r="M532" s="149"/>
      <c r="T532" s="55"/>
      <c r="AT532" s="19" t="s">
        <v>248</v>
      </c>
      <c r="AU532" s="19" t="s">
        <v>89</v>
      </c>
    </row>
    <row r="533" spans="2:65" s="1" customFormat="1" ht="24.2" customHeight="1">
      <c r="B533" s="34"/>
      <c r="C533" s="133" t="s">
        <v>2823</v>
      </c>
      <c r="D533" s="133" t="s">
        <v>243</v>
      </c>
      <c r="E533" s="134" t="s">
        <v>8788</v>
      </c>
      <c r="F533" s="135" t="s">
        <v>8789</v>
      </c>
      <c r="G533" s="136" t="s">
        <v>8414</v>
      </c>
      <c r="H533" s="137">
        <v>23</v>
      </c>
      <c r="I533" s="138"/>
      <c r="J533" s="139">
        <f>ROUND(I533*H533,2)</f>
        <v>0</v>
      </c>
      <c r="K533" s="135" t="s">
        <v>21</v>
      </c>
      <c r="L533" s="34"/>
      <c r="M533" s="140" t="s">
        <v>21</v>
      </c>
      <c r="N533" s="141" t="s">
        <v>45</v>
      </c>
      <c r="P533" s="142">
        <f>O533*H533</f>
        <v>0</v>
      </c>
      <c r="Q533" s="142">
        <v>0</v>
      </c>
      <c r="R533" s="142">
        <f>Q533*H533</f>
        <v>0</v>
      </c>
      <c r="S533" s="142">
        <v>0</v>
      </c>
      <c r="T533" s="143">
        <f>S533*H533</f>
        <v>0</v>
      </c>
      <c r="AR533" s="144" t="s">
        <v>153</v>
      </c>
      <c r="AT533" s="144" t="s">
        <v>243</v>
      </c>
      <c r="AU533" s="144" t="s">
        <v>89</v>
      </c>
      <c r="AY533" s="19" t="s">
        <v>241</v>
      </c>
      <c r="BE533" s="145">
        <f>IF(N533="základní",J533,0)</f>
        <v>0</v>
      </c>
      <c r="BF533" s="145">
        <f>IF(N533="snížená",J533,0)</f>
        <v>0</v>
      </c>
      <c r="BG533" s="145">
        <f>IF(N533="zákl. přenesená",J533,0)</f>
        <v>0</v>
      </c>
      <c r="BH533" s="145">
        <f>IF(N533="sníž. přenesená",J533,0)</f>
        <v>0</v>
      </c>
      <c r="BI533" s="145">
        <f>IF(N533="nulová",J533,0)</f>
        <v>0</v>
      </c>
      <c r="BJ533" s="19" t="s">
        <v>89</v>
      </c>
      <c r="BK533" s="145">
        <f>ROUND(I533*H533,2)</f>
        <v>0</v>
      </c>
      <c r="BL533" s="19" t="s">
        <v>153</v>
      </c>
      <c r="BM533" s="144" t="s">
        <v>3998</v>
      </c>
    </row>
    <row r="534" spans="2:65" s="1" customFormat="1" ht="19.5">
      <c r="B534" s="34"/>
      <c r="D534" s="146" t="s">
        <v>248</v>
      </c>
      <c r="F534" s="147" t="s">
        <v>8777</v>
      </c>
      <c r="I534" s="148"/>
      <c r="L534" s="34"/>
      <c r="M534" s="149"/>
      <c r="T534" s="55"/>
      <c r="AT534" s="19" t="s">
        <v>248</v>
      </c>
      <c r="AU534" s="19" t="s">
        <v>89</v>
      </c>
    </row>
    <row r="535" spans="2:65" s="1" customFormat="1" ht="24.2" customHeight="1">
      <c r="B535" s="34"/>
      <c r="C535" s="133" t="s">
        <v>2828</v>
      </c>
      <c r="D535" s="133" t="s">
        <v>243</v>
      </c>
      <c r="E535" s="134" t="s">
        <v>8790</v>
      </c>
      <c r="F535" s="135" t="s">
        <v>8791</v>
      </c>
      <c r="G535" s="136" t="s">
        <v>8414</v>
      </c>
      <c r="H535" s="137">
        <v>5</v>
      </c>
      <c r="I535" s="138"/>
      <c r="J535" s="139">
        <f>ROUND(I535*H535,2)</f>
        <v>0</v>
      </c>
      <c r="K535" s="135" t="s">
        <v>21</v>
      </c>
      <c r="L535" s="34"/>
      <c r="M535" s="140" t="s">
        <v>21</v>
      </c>
      <c r="N535" s="141" t="s">
        <v>45</v>
      </c>
      <c r="P535" s="142">
        <f>O535*H535</f>
        <v>0</v>
      </c>
      <c r="Q535" s="142">
        <v>0</v>
      </c>
      <c r="R535" s="142">
        <f>Q535*H535</f>
        <v>0</v>
      </c>
      <c r="S535" s="142">
        <v>0</v>
      </c>
      <c r="T535" s="143">
        <f>S535*H535</f>
        <v>0</v>
      </c>
      <c r="AR535" s="144" t="s">
        <v>153</v>
      </c>
      <c r="AT535" s="144" t="s">
        <v>243</v>
      </c>
      <c r="AU535" s="144" t="s">
        <v>89</v>
      </c>
      <c r="AY535" s="19" t="s">
        <v>241</v>
      </c>
      <c r="BE535" s="145">
        <f>IF(N535="základní",J535,0)</f>
        <v>0</v>
      </c>
      <c r="BF535" s="145">
        <f>IF(N535="snížená",J535,0)</f>
        <v>0</v>
      </c>
      <c r="BG535" s="145">
        <f>IF(N535="zákl. přenesená",J535,0)</f>
        <v>0</v>
      </c>
      <c r="BH535" s="145">
        <f>IF(N535="sníž. přenesená",J535,0)</f>
        <v>0</v>
      </c>
      <c r="BI535" s="145">
        <f>IF(N535="nulová",J535,0)</f>
        <v>0</v>
      </c>
      <c r="BJ535" s="19" t="s">
        <v>89</v>
      </c>
      <c r="BK535" s="145">
        <f>ROUND(I535*H535,2)</f>
        <v>0</v>
      </c>
      <c r="BL535" s="19" t="s">
        <v>153</v>
      </c>
      <c r="BM535" s="144" t="s">
        <v>4006</v>
      </c>
    </row>
    <row r="536" spans="2:65" s="1" customFormat="1" ht="19.5">
      <c r="B536" s="34"/>
      <c r="D536" s="146" t="s">
        <v>248</v>
      </c>
      <c r="F536" s="147" t="s">
        <v>8777</v>
      </c>
      <c r="I536" s="148"/>
      <c r="L536" s="34"/>
      <c r="M536" s="149"/>
      <c r="T536" s="55"/>
      <c r="AT536" s="19" t="s">
        <v>248</v>
      </c>
      <c r="AU536" s="19" t="s">
        <v>89</v>
      </c>
    </row>
    <row r="537" spans="2:65" s="1" customFormat="1" ht="24.2" customHeight="1">
      <c r="B537" s="34"/>
      <c r="C537" s="133" t="s">
        <v>2868</v>
      </c>
      <c r="D537" s="133" t="s">
        <v>243</v>
      </c>
      <c r="E537" s="134" t="s">
        <v>8792</v>
      </c>
      <c r="F537" s="135" t="s">
        <v>8793</v>
      </c>
      <c r="G537" s="136" t="s">
        <v>8414</v>
      </c>
      <c r="H537" s="137">
        <v>25</v>
      </c>
      <c r="I537" s="138"/>
      <c r="J537" s="139">
        <f>ROUND(I537*H537,2)</f>
        <v>0</v>
      </c>
      <c r="K537" s="135" t="s">
        <v>21</v>
      </c>
      <c r="L537" s="34"/>
      <c r="M537" s="140" t="s">
        <v>21</v>
      </c>
      <c r="N537" s="141" t="s">
        <v>45</v>
      </c>
      <c r="P537" s="142">
        <f>O537*H537</f>
        <v>0</v>
      </c>
      <c r="Q537" s="142">
        <v>0</v>
      </c>
      <c r="R537" s="142">
        <f>Q537*H537</f>
        <v>0</v>
      </c>
      <c r="S537" s="142">
        <v>0</v>
      </c>
      <c r="T537" s="143">
        <f>S537*H537</f>
        <v>0</v>
      </c>
      <c r="AR537" s="144" t="s">
        <v>153</v>
      </c>
      <c r="AT537" s="144" t="s">
        <v>243</v>
      </c>
      <c r="AU537" s="144" t="s">
        <v>89</v>
      </c>
      <c r="AY537" s="19" t="s">
        <v>241</v>
      </c>
      <c r="BE537" s="145">
        <f>IF(N537="základní",J537,0)</f>
        <v>0</v>
      </c>
      <c r="BF537" s="145">
        <f>IF(N537="snížená",J537,0)</f>
        <v>0</v>
      </c>
      <c r="BG537" s="145">
        <f>IF(N537="zákl. přenesená",J537,0)</f>
        <v>0</v>
      </c>
      <c r="BH537" s="145">
        <f>IF(N537="sníž. přenesená",J537,0)</f>
        <v>0</v>
      </c>
      <c r="BI537" s="145">
        <f>IF(N537="nulová",J537,0)</f>
        <v>0</v>
      </c>
      <c r="BJ537" s="19" t="s">
        <v>89</v>
      </c>
      <c r="BK537" s="145">
        <f>ROUND(I537*H537,2)</f>
        <v>0</v>
      </c>
      <c r="BL537" s="19" t="s">
        <v>153</v>
      </c>
      <c r="BM537" s="144" t="s">
        <v>4014</v>
      </c>
    </row>
    <row r="538" spans="2:65" s="1" customFormat="1" ht="39">
      <c r="B538" s="34"/>
      <c r="D538" s="146" t="s">
        <v>248</v>
      </c>
      <c r="F538" s="147" t="s">
        <v>8704</v>
      </c>
      <c r="I538" s="148"/>
      <c r="L538" s="34"/>
      <c r="M538" s="149"/>
      <c r="T538" s="55"/>
      <c r="AT538" s="19" t="s">
        <v>248</v>
      </c>
      <c r="AU538" s="19" t="s">
        <v>89</v>
      </c>
    </row>
    <row r="539" spans="2:65" s="1" customFormat="1" ht="24.2" customHeight="1">
      <c r="B539" s="34"/>
      <c r="C539" s="133" t="s">
        <v>2873</v>
      </c>
      <c r="D539" s="133" t="s">
        <v>243</v>
      </c>
      <c r="E539" s="134" t="s">
        <v>8794</v>
      </c>
      <c r="F539" s="135" t="s">
        <v>8795</v>
      </c>
      <c r="G539" s="136" t="s">
        <v>8414</v>
      </c>
      <c r="H539" s="137">
        <v>2</v>
      </c>
      <c r="I539" s="138"/>
      <c r="J539" s="139">
        <f>ROUND(I539*H539,2)</f>
        <v>0</v>
      </c>
      <c r="K539" s="135" t="s">
        <v>21</v>
      </c>
      <c r="L539" s="34"/>
      <c r="M539" s="140" t="s">
        <v>21</v>
      </c>
      <c r="N539" s="141" t="s">
        <v>45</v>
      </c>
      <c r="P539" s="142">
        <f>O539*H539</f>
        <v>0</v>
      </c>
      <c r="Q539" s="142">
        <v>0</v>
      </c>
      <c r="R539" s="142">
        <f>Q539*H539</f>
        <v>0</v>
      </c>
      <c r="S539" s="142">
        <v>0</v>
      </c>
      <c r="T539" s="143">
        <f>S539*H539</f>
        <v>0</v>
      </c>
      <c r="AR539" s="144" t="s">
        <v>153</v>
      </c>
      <c r="AT539" s="144" t="s">
        <v>243</v>
      </c>
      <c r="AU539" s="144" t="s">
        <v>89</v>
      </c>
      <c r="AY539" s="19" t="s">
        <v>241</v>
      </c>
      <c r="BE539" s="145">
        <f>IF(N539="základní",J539,0)</f>
        <v>0</v>
      </c>
      <c r="BF539" s="145">
        <f>IF(N539="snížená",J539,0)</f>
        <v>0</v>
      </c>
      <c r="BG539" s="145">
        <f>IF(N539="zákl. přenesená",J539,0)</f>
        <v>0</v>
      </c>
      <c r="BH539" s="145">
        <f>IF(N539="sníž. přenesená",J539,0)</f>
        <v>0</v>
      </c>
      <c r="BI539" s="145">
        <f>IF(N539="nulová",J539,0)</f>
        <v>0</v>
      </c>
      <c r="BJ539" s="19" t="s">
        <v>89</v>
      </c>
      <c r="BK539" s="145">
        <f>ROUND(I539*H539,2)</f>
        <v>0</v>
      </c>
      <c r="BL539" s="19" t="s">
        <v>153</v>
      </c>
      <c r="BM539" s="144" t="s">
        <v>4022</v>
      </c>
    </row>
    <row r="540" spans="2:65" s="1" customFormat="1" ht="39">
      <c r="B540" s="34"/>
      <c r="D540" s="146" t="s">
        <v>248</v>
      </c>
      <c r="F540" s="147" t="s">
        <v>8704</v>
      </c>
      <c r="I540" s="148"/>
      <c r="L540" s="34"/>
      <c r="M540" s="149"/>
      <c r="T540" s="55"/>
      <c r="AT540" s="19" t="s">
        <v>248</v>
      </c>
      <c r="AU540" s="19" t="s">
        <v>89</v>
      </c>
    </row>
    <row r="541" spans="2:65" s="1" customFormat="1" ht="24.2" customHeight="1">
      <c r="B541" s="34"/>
      <c r="C541" s="133" t="s">
        <v>2878</v>
      </c>
      <c r="D541" s="133" t="s">
        <v>243</v>
      </c>
      <c r="E541" s="134" t="s">
        <v>8796</v>
      </c>
      <c r="F541" s="135" t="s">
        <v>8797</v>
      </c>
      <c r="G541" s="136" t="s">
        <v>8414</v>
      </c>
      <c r="H541" s="137">
        <v>6.8</v>
      </c>
      <c r="I541" s="138"/>
      <c r="J541" s="139">
        <f>ROUND(I541*H541,2)</f>
        <v>0</v>
      </c>
      <c r="K541" s="135" t="s">
        <v>21</v>
      </c>
      <c r="L541" s="34"/>
      <c r="M541" s="140" t="s">
        <v>21</v>
      </c>
      <c r="N541" s="141" t="s">
        <v>45</v>
      </c>
      <c r="P541" s="142">
        <f>O541*H541</f>
        <v>0</v>
      </c>
      <c r="Q541" s="142">
        <v>0</v>
      </c>
      <c r="R541" s="142">
        <f>Q541*H541</f>
        <v>0</v>
      </c>
      <c r="S541" s="142">
        <v>0</v>
      </c>
      <c r="T541" s="143">
        <f>S541*H541</f>
        <v>0</v>
      </c>
      <c r="AR541" s="144" t="s">
        <v>153</v>
      </c>
      <c r="AT541" s="144" t="s">
        <v>243</v>
      </c>
      <c r="AU541" s="144" t="s">
        <v>89</v>
      </c>
      <c r="AY541" s="19" t="s">
        <v>241</v>
      </c>
      <c r="BE541" s="145">
        <f>IF(N541="základní",J541,0)</f>
        <v>0</v>
      </c>
      <c r="BF541" s="145">
        <f>IF(N541="snížená",J541,0)</f>
        <v>0</v>
      </c>
      <c r="BG541" s="145">
        <f>IF(N541="zákl. přenesená",J541,0)</f>
        <v>0</v>
      </c>
      <c r="BH541" s="145">
        <f>IF(N541="sníž. přenesená",J541,0)</f>
        <v>0</v>
      </c>
      <c r="BI541" s="145">
        <f>IF(N541="nulová",J541,0)</f>
        <v>0</v>
      </c>
      <c r="BJ541" s="19" t="s">
        <v>89</v>
      </c>
      <c r="BK541" s="145">
        <f>ROUND(I541*H541,2)</f>
        <v>0</v>
      </c>
      <c r="BL541" s="19" t="s">
        <v>153</v>
      </c>
      <c r="BM541" s="144" t="s">
        <v>4030</v>
      </c>
    </row>
    <row r="542" spans="2:65" s="1" customFormat="1" ht="39">
      <c r="B542" s="34"/>
      <c r="D542" s="146" t="s">
        <v>248</v>
      </c>
      <c r="F542" s="147" t="s">
        <v>8704</v>
      </c>
      <c r="I542" s="148"/>
      <c r="L542" s="34"/>
      <c r="M542" s="149"/>
      <c r="T542" s="55"/>
      <c r="AT542" s="19" t="s">
        <v>248</v>
      </c>
      <c r="AU542" s="19" t="s">
        <v>89</v>
      </c>
    </row>
    <row r="543" spans="2:65" s="1" customFormat="1" ht="24.2" customHeight="1">
      <c r="B543" s="34"/>
      <c r="C543" s="133" t="s">
        <v>2883</v>
      </c>
      <c r="D543" s="133" t="s">
        <v>243</v>
      </c>
      <c r="E543" s="134" t="s">
        <v>8798</v>
      </c>
      <c r="F543" s="135" t="s">
        <v>8799</v>
      </c>
      <c r="G543" s="136" t="s">
        <v>8414</v>
      </c>
      <c r="H543" s="137">
        <v>21.5</v>
      </c>
      <c r="I543" s="138"/>
      <c r="J543" s="139">
        <f>ROUND(I543*H543,2)</f>
        <v>0</v>
      </c>
      <c r="K543" s="135" t="s">
        <v>21</v>
      </c>
      <c r="L543" s="34"/>
      <c r="M543" s="140" t="s">
        <v>21</v>
      </c>
      <c r="N543" s="141" t="s">
        <v>45</v>
      </c>
      <c r="P543" s="142">
        <f>O543*H543</f>
        <v>0</v>
      </c>
      <c r="Q543" s="142">
        <v>0</v>
      </c>
      <c r="R543" s="142">
        <f>Q543*H543</f>
        <v>0</v>
      </c>
      <c r="S543" s="142">
        <v>0</v>
      </c>
      <c r="T543" s="143">
        <f>S543*H543</f>
        <v>0</v>
      </c>
      <c r="AR543" s="144" t="s">
        <v>153</v>
      </c>
      <c r="AT543" s="144" t="s">
        <v>243</v>
      </c>
      <c r="AU543" s="144" t="s">
        <v>89</v>
      </c>
      <c r="AY543" s="19" t="s">
        <v>241</v>
      </c>
      <c r="BE543" s="145">
        <f>IF(N543="základní",J543,0)</f>
        <v>0</v>
      </c>
      <c r="BF543" s="145">
        <f>IF(N543="snížená",J543,0)</f>
        <v>0</v>
      </c>
      <c r="BG543" s="145">
        <f>IF(N543="zákl. přenesená",J543,0)</f>
        <v>0</v>
      </c>
      <c r="BH543" s="145">
        <f>IF(N543="sníž. přenesená",J543,0)</f>
        <v>0</v>
      </c>
      <c r="BI543" s="145">
        <f>IF(N543="nulová",J543,0)</f>
        <v>0</v>
      </c>
      <c r="BJ543" s="19" t="s">
        <v>89</v>
      </c>
      <c r="BK543" s="145">
        <f>ROUND(I543*H543,2)</f>
        <v>0</v>
      </c>
      <c r="BL543" s="19" t="s">
        <v>153</v>
      </c>
      <c r="BM543" s="144" t="s">
        <v>4038</v>
      </c>
    </row>
    <row r="544" spans="2:65" s="1" customFormat="1" ht="39">
      <c r="B544" s="34"/>
      <c r="D544" s="146" t="s">
        <v>248</v>
      </c>
      <c r="F544" s="147" t="s">
        <v>8704</v>
      </c>
      <c r="I544" s="148"/>
      <c r="L544" s="34"/>
      <c r="M544" s="149"/>
      <c r="T544" s="55"/>
      <c r="AT544" s="19" t="s">
        <v>248</v>
      </c>
      <c r="AU544" s="19" t="s">
        <v>89</v>
      </c>
    </row>
    <row r="545" spans="2:65" s="1" customFormat="1" ht="24.2" customHeight="1">
      <c r="B545" s="34"/>
      <c r="C545" s="133" t="s">
        <v>2888</v>
      </c>
      <c r="D545" s="133" t="s">
        <v>243</v>
      </c>
      <c r="E545" s="134" t="s">
        <v>8800</v>
      </c>
      <c r="F545" s="135" t="s">
        <v>8435</v>
      </c>
      <c r="G545" s="136" t="s">
        <v>5147</v>
      </c>
      <c r="H545" s="137">
        <v>1</v>
      </c>
      <c r="I545" s="138"/>
      <c r="J545" s="139">
        <f>ROUND(I545*H545,2)</f>
        <v>0</v>
      </c>
      <c r="K545" s="135" t="s">
        <v>21</v>
      </c>
      <c r="L545" s="34"/>
      <c r="M545" s="140" t="s">
        <v>21</v>
      </c>
      <c r="N545" s="141" t="s">
        <v>45</v>
      </c>
      <c r="P545" s="142">
        <f>O545*H545</f>
        <v>0</v>
      </c>
      <c r="Q545" s="142">
        <v>0</v>
      </c>
      <c r="R545" s="142">
        <f>Q545*H545</f>
        <v>0</v>
      </c>
      <c r="S545" s="142">
        <v>0</v>
      </c>
      <c r="T545" s="143">
        <f>S545*H545</f>
        <v>0</v>
      </c>
      <c r="AR545" s="144" t="s">
        <v>153</v>
      </c>
      <c r="AT545" s="144" t="s">
        <v>243</v>
      </c>
      <c r="AU545" s="144" t="s">
        <v>89</v>
      </c>
      <c r="AY545" s="19" t="s">
        <v>241</v>
      </c>
      <c r="BE545" s="145">
        <f>IF(N545="základní",J545,0)</f>
        <v>0</v>
      </c>
      <c r="BF545" s="145">
        <f>IF(N545="snížená",J545,0)</f>
        <v>0</v>
      </c>
      <c r="BG545" s="145">
        <f>IF(N545="zákl. přenesená",J545,0)</f>
        <v>0</v>
      </c>
      <c r="BH545" s="145">
        <f>IF(N545="sníž. přenesená",J545,0)</f>
        <v>0</v>
      </c>
      <c r="BI545" s="145">
        <f>IF(N545="nulová",J545,0)</f>
        <v>0</v>
      </c>
      <c r="BJ545" s="19" t="s">
        <v>89</v>
      </c>
      <c r="BK545" s="145">
        <f>ROUND(I545*H545,2)</f>
        <v>0</v>
      </c>
      <c r="BL545" s="19" t="s">
        <v>153</v>
      </c>
      <c r="BM545" s="144" t="s">
        <v>4046</v>
      </c>
    </row>
    <row r="546" spans="2:65" s="1" customFormat="1" ht="16.5" customHeight="1">
      <c r="B546" s="34"/>
      <c r="C546" s="133" t="s">
        <v>2893</v>
      </c>
      <c r="D546" s="133" t="s">
        <v>243</v>
      </c>
      <c r="E546" s="134" t="s">
        <v>8801</v>
      </c>
      <c r="F546" s="135" t="s">
        <v>8437</v>
      </c>
      <c r="G546" s="136" t="s">
        <v>5147</v>
      </c>
      <c r="H546" s="137">
        <v>0.01</v>
      </c>
      <c r="I546" s="138"/>
      <c r="J546" s="139">
        <f>ROUND(I546*H546,2)</f>
        <v>0</v>
      </c>
      <c r="K546" s="135" t="s">
        <v>21</v>
      </c>
      <c r="L546" s="34"/>
      <c r="M546" s="140" t="s">
        <v>21</v>
      </c>
      <c r="N546" s="141" t="s">
        <v>45</v>
      </c>
      <c r="P546" s="142">
        <f>O546*H546</f>
        <v>0</v>
      </c>
      <c r="Q546" s="142">
        <v>0</v>
      </c>
      <c r="R546" s="142">
        <f>Q546*H546</f>
        <v>0</v>
      </c>
      <c r="S546" s="142">
        <v>0</v>
      </c>
      <c r="T546" s="143">
        <f>S546*H546</f>
        <v>0</v>
      </c>
      <c r="AR546" s="144" t="s">
        <v>153</v>
      </c>
      <c r="AT546" s="144" t="s">
        <v>243</v>
      </c>
      <c r="AU546" s="144" t="s">
        <v>89</v>
      </c>
      <c r="AY546" s="19" t="s">
        <v>241</v>
      </c>
      <c r="BE546" s="145">
        <f>IF(N546="základní",J546,0)</f>
        <v>0</v>
      </c>
      <c r="BF546" s="145">
        <f>IF(N546="snížená",J546,0)</f>
        <v>0</v>
      </c>
      <c r="BG546" s="145">
        <f>IF(N546="zákl. přenesená",J546,0)</f>
        <v>0</v>
      </c>
      <c r="BH546" s="145">
        <f>IF(N546="sníž. přenesená",J546,0)</f>
        <v>0</v>
      </c>
      <c r="BI546" s="145">
        <f>IF(N546="nulová",J546,0)</f>
        <v>0</v>
      </c>
      <c r="BJ546" s="19" t="s">
        <v>89</v>
      </c>
      <c r="BK546" s="145">
        <f>ROUND(I546*H546,2)</f>
        <v>0</v>
      </c>
      <c r="BL546" s="19" t="s">
        <v>153</v>
      </c>
      <c r="BM546" s="144" t="s">
        <v>4054</v>
      </c>
    </row>
    <row r="547" spans="2:65" s="1" customFormat="1" ht="16.5" customHeight="1">
      <c r="B547" s="34"/>
      <c r="C547" s="133" t="s">
        <v>2898</v>
      </c>
      <c r="D547" s="133" t="s">
        <v>243</v>
      </c>
      <c r="E547" s="134" t="s">
        <v>8802</v>
      </c>
      <c r="F547" s="135" t="s">
        <v>8439</v>
      </c>
      <c r="G547" s="136" t="s">
        <v>5147</v>
      </c>
      <c r="H547" s="137">
        <v>0.01</v>
      </c>
      <c r="I547" s="138"/>
      <c r="J547" s="139">
        <f>ROUND(I547*H547,2)</f>
        <v>0</v>
      </c>
      <c r="K547" s="135" t="s">
        <v>21</v>
      </c>
      <c r="L547" s="34"/>
      <c r="M547" s="140" t="s">
        <v>21</v>
      </c>
      <c r="N547" s="141" t="s">
        <v>45</v>
      </c>
      <c r="P547" s="142">
        <f>O547*H547</f>
        <v>0</v>
      </c>
      <c r="Q547" s="142">
        <v>0</v>
      </c>
      <c r="R547" s="142">
        <f>Q547*H547</f>
        <v>0</v>
      </c>
      <c r="S547" s="142">
        <v>0</v>
      </c>
      <c r="T547" s="143">
        <f>S547*H547</f>
        <v>0</v>
      </c>
      <c r="AR547" s="144" t="s">
        <v>153</v>
      </c>
      <c r="AT547" s="144" t="s">
        <v>243</v>
      </c>
      <c r="AU547" s="144" t="s">
        <v>89</v>
      </c>
      <c r="AY547" s="19" t="s">
        <v>241</v>
      </c>
      <c r="BE547" s="145">
        <f>IF(N547="základní",J547,0)</f>
        <v>0</v>
      </c>
      <c r="BF547" s="145">
        <f>IF(N547="snížená",J547,0)</f>
        <v>0</v>
      </c>
      <c r="BG547" s="145">
        <f>IF(N547="zákl. přenesená",J547,0)</f>
        <v>0</v>
      </c>
      <c r="BH547" s="145">
        <f>IF(N547="sníž. přenesená",J547,0)</f>
        <v>0</v>
      </c>
      <c r="BI547" s="145">
        <f>IF(N547="nulová",J547,0)</f>
        <v>0</v>
      </c>
      <c r="BJ547" s="19" t="s">
        <v>89</v>
      </c>
      <c r="BK547" s="145">
        <f>ROUND(I547*H547,2)</f>
        <v>0</v>
      </c>
      <c r="BL547" s="19" t="s">
        <v>153</v>
      </c>
      <c r="BM547" s="144" t="s">
        <v>4062</v>
      </c>
    </row>
    <row r="548" spans="2:65" s="11" customFormat="1" ht="22.9" customHeight="1">
      <c r="B548" s="121"/>
      <c r="D548" s="122" t="s">
        <v>72</v>
      </c>
      <c r="E548" s="131" t="s">
        <v>8803</v>
      </c>
      <c r="F548" s="131" t="s">
        <v>8804</v>
      </c>
      <c r="I548" s="124"/>
      <c r="J548" s="132">
        <f>BK548</f>
        <v>0</v>
      </c>
      <c r="L548" s="121"/>
      <c r="M548" s="126"/>
      <c r="P548" s="127">
        <f>SUM(P549:P632)</f>
        <v>0</v>
      </c>
      <c r="R548" s="127">
        <f>SUM(R549:R632)</f>
        <v>0</v>
      </c>
      <c r="T548" s="128">
        <f>SUM(T549:T632)</f>
        <v>0</v>
      </c>
      <c r="AR548" s="122" t="s">
        <v>81</v>
      </c>
      <c r="AT548" s="129" t="s">
        <v>72</v>
      </c>
      <c r="AU548" s="129" t="s">
        <v>81</v>
      </c>
      <c r="AY548" s="122" t="s">
        <v>241</v>
      </c>
      <c r="BK548" s="130">
        <f>SUM(BK549:BK632)</f>
        <v>0</v>
      </c>
    </row>
    <row r="549" spans="2:65" s="1" customFormat="1" ht="37.9" customHeight="1">
      <c r="B549" s="34"/>
      <c r="C549" s="133" t="s">
        <v>2908</v>
      </c>
      <c r="D549" s="133" t="s">
        <v>243</v>
      </c>
      <c r="E549" s="134" t="s">
        <v>8805</v>
      </c>
      <c r="F549" s="135" t="s">
        <v>8806</v>
      </c>
      <c r="G549" s="136" t="s">
        <v>5147</v>
      </c>
      <c r="H549" s="137">
        <v>1</v>
      </c>
      <c r="I549" s="138"/>
      <c r="J549" s="139">
        <f>ROUND(I549*H549,2)</f>
        <v>0</v>
      </c>
      <c r="K549" s="135" t="s">
        <v>21</v>
      </c>
      <c r="L549" s="34"/>
      <c r="M549" s="140" t="s">
        <v>21</v>
      </c>
      <c r="N549" s="141" t="s">
        <v>45</v>
      </c>
      <c r="P549" s="142">
        <f>O549*H549</f>
        <v>0</v>
      </c>
      <c r="Q549" s="142">
        <v>0</v>
      </c>
      <c r="R549" s="142">
        <f>Q549*H549</f>
        <v>0</v>
      </c>
      <c r="S549" s="142">
        <v>0</v>
      </c>
      <c r="T549" s="143">
        <f>S549*H549</f>
        <v>0</v>
      </c>
      <c r="AR549" s="144" t="s">
        <v>153</v>
      </c>
      <c r="AT549" s="144" t="s">
        <v>243</v>
      </c>
      <c r="AU549" s="144" t="s">
        <v>89</v>
      </c>
      <c r="AY549" s="19" t="s">
        <v>241</v>
      </c>
      <c r="BE549" s="145">
        <f>IF(N549="základní",J549,0)</f>
        <v>0</v>
      </c>
      <c r="BF549" s="145">
        <f>IF(N549="snížená",J549,0)</f>
        <v>0</v>
      </c>
      <c r="BG549" s="145">
        <f>IF(N549="zákl. přenesená",J549,0)</f>
        <v>0</v>
      </c>
      <c r="BH549" s="145">
        <f>IF(N549="sníž. přenesená",J549,0)</f>
        <v>0</v>
      </c>
      <c r="BI549" s="145">
        <f>IF(N549="nulová",J549,0)</f>
        <v>0</v>
      </c>
      <c r="BJ549" s="19" t="s">
        <v>89</v>
      </c>
      <c r="BK549" s="145">
        <f>ROUND(I549*H549,2)</f>
        <v>0</v>
      </c>
      <c r="BL549" s="19" t="s">
        <v>153</v>
      </c>
      <c r="BM549" s="144" t="s">
        <v>4070</v>
      </c>
    </row>
    <row r="550" spans="2:65" s="1" customFormat="1" ht="19.5">
      <c r="B550" s="34"/>
      <c r="D550" s="146" t="s">
        <v>248</v>
      </c>
      <c r="F550" s="147" t="s">
        <v>8807</v>
      </c>
      <c r="I550" s="148"/>
      <c r="L550" s="34"/>
      <c r="M550" s="149"/>
      <c r="T550" s="55"/>
      <c r="AT550" s="19" t="s">
        <v>248</v>
      </c>
      <c r="AU550" s="19" t="s">
        <v>89</v>
      </c>
    </row>
    <row r="551" spans="2:65" s="1" customFormat="1" ht="33" customHeight="1">
      <c r="B551" s="34"/>
      <c r="C551" s="133" t="s">
        <v>2911</v>
      </c>
      <c r="D551" s="133" t="s">
        <v>243</v>
      </c>
      <c r="E551" s="134" t="s">
        <v>8808</v>
      </c>
      <c r="F551" s="135" t="s">
        <v>8809</v>
      </c>
      <c r="G551" s="136" t="s">
        <v>5147</v>
      </c>
      <c r="H551" s="137">
        <v>1</v>
      </c>
      <c r="I551" s="138"/>
      <c r="J551" s="139">
        <f>ROUND(I551*H551,2)</f>
        <v>0</v>
      </c>
      <c r="K551" s="135" t="s">
        <v>21</v>
      </c>
      <c r="L551" s="34"/>
      <c r="M551" s="140" t="s">
        <v>21</v>
      </c>
      <c r="N551" s="141" t="s">
        <v>45</v>
      </c>
      <c r="P551" s="142">
        <f>O551*H551</f>
        <v>0</v>
      </c>
      <c r="Q551" s="142">
        <v>0</v>
      </c>
      <c r="R551" s="142">
        <f>Q551*H551</f>
        <v>0</v>
      </c>
      <c r="S551" s="142">
        <v>0</v>
      </c>
      <c r="T551" s="143">
        <f>S551*H551</f>
        <v>0</v>
      </c>
      <c r="AR551" s="144" t="s">
        <v>153</v>
      </c>
      <c r="AT551" s="144" t="s">
        <v>243</v>
      </c>
      <c r="AU551" s="144" t="s">
        <v>89</v>
      </c>
      <c r="AY551" s="19" t="s">
        <v>241</v>
      </c>
      <c r="BE551" s="145">
        <f>IF(N551="základní",J551,0)</f>
        <v>0</v>
      </c>
      <c r="BF551" s="145">
        <f>IF(N551="snížená",J551,0)</f>
        <v>0</v>
      </c>
      <c r="BG551" s="145">
        <f>IF(N551="zákl. přenesená",J551,0)</f>
        <v>0</v>
      </c>
      <c r="BH551" s="145">
        <f>IF(N551="sníž. přenesená",J551,0)</f>
        <v>0</v>
      </c>
      <c r="BI551" s="145">
        <f>IF(N551="nulová",J551,0)</f>
        <v>0</v>
      </c>
      <c r="BJ551" s="19" t="s">
        <v>89</v>
      </c>
      <c r="BK551" s="145">
        <f>ROUND(I551*H551,2)</f>
        <v>0</v>
      </c>
      <c r="BL551" s="19" t="s">
        <v>153</v>
      </c>
      <c r="BM551" s="144" t="s">
        <v>4080</v>
      </c>
    </row>
    <row r="552" spans="2:65" s="1" customFormat="1" ht="19.5">
      <c r="B552" s="34"/>
      <c r="D552" s="146" t="s">
        <v>248</v>
      </c>
      <c r="F552" s="147" t="s">
        <v>8810</v>
      </c>
      <c r="I552" s="148"/>
      <c r="L552" s="34"/>
      <c r="M552" s="149"/>
      <c r="T552" s="55"/>
      <c r="AT552" s="19" t="s">
        <v>248</v>
      </c>
      <c r="AU552" s="19" t="s">
        <v>89</v>
      </c>
    </row>
    <row r="553" spans="2:65" s="1" customFormat="1" ht="16.5" customHeight="1">
      <c r="B553" s="34"/>
      <c r="C553" s="133" t="s">
        <v>2914</v>
      </c>
      <c r="D553" s="133" t="s">
        <v>243</v>
      </c>
      <c r="E553" s="134" t="s">
        <v>8811</v>
      </c>
      <c r="F553" s="135" t="s">
        <v>8289</v>
      </c>
      <c r="G553" s="136" t="s">
        <v>5147</v>
      </c>
      <c r="H553" s="137">
        <v>1</v>
      </c>
      <c r="I553" s="138"/>
      <c r="J553" s="139">
        <f>ROUND(I553*H553,2)</f>
        <v>0</v>
      </c>
      <c r="K553" s="135" t="s">
        <v>21</v>
      </c>
      <c r="L553" s="34"/>
      <c r="M553" s="140" t="s">
        <v>21</v>
      </c>
      <c r="N553" s="141" t="s">
        <v>45</v>
      </c>
      <c r="P553" s="142">
        <f>O553*H553</f>
        <v>0</v>
      </c>
      <c r="Q553" s="142">
        <v>0</v>
      </c>
      <c r="R553" s="142">
        <f>Q553*H553</f>
        <v>0</v>
      </c>
      <c r="S553" s="142">
        <v>0</v>
      </c>
      <c r="T553" s="143">
        <f>S553*H553</f>
        <v>0</v>
      </c>
      <c r="AR553" s="144" t="s">
        <v>153</v>
      </c>
      <c r="AT553" s="144" t="s">
        <v>243</v>
      </c>
      <c r="AU553" s="144" t="s">
        <v>89</v>
      </c>
      <c r="AY553" s="19" t="s">
        <v>241</v>
      </c>
      <c r="BE553" s="145">
        <f>IF(N553="základní",J553,0)</f>
        <v>0</v>
      </c>
      <c r="BF553" s="145">
        <f>IF(N553="snížená",J553,0)</f>
        <v>0</v>
      </c>
      <c r="BG553" s="145">
        <f>IF(N553="zákl. přenesená",J553,0)</f>
        <v>0</v>
      </c>
      <c r="BH553" s="145">
        <f>IF(N553="sníž. přenesená",J553,0)</f>
        <v>0</v>
      </c>
      <c r="BI553" s="145">
        <f>IF(N553="nulová",J553,0)</f>
        <v>0</v>
      </c>
      <c r="BJ553" s="19" t="s">
        <v>89</v>
      </c>
      <c r="BK553" s="145">
        <f>ROUND(I553*H553,2)</f>
        <v>0</v>
      </c>
      <c r="BL553" s="19" t="s">
        <v>153</v>
      </c>
      <c r="BM553" s="144" t="s">
        <v>4088</v>
      </c>
    </row>
    <row r="554" spans="2:65" s="1" customFormat="1" ht="16.5" customHeight="1">
      <c r="B554" s="34"/>
      <c r="C554" s="133" t="s">
        <v>2920</v>
      </c>
      <c r="D554" s="133" t="s">
        <v>243</v>
      </c>
      <c r="E554" s="134" t="s">
        <v>8812</v>
      </c>
      <c r="F554" s="135" t="s">
        <v>8291</v>
      </c>
      <c r="G554" s="136" t="s">
        <v>5147</v>
      </c>
      <c r="H554" s="137">
        <v>1</v>
      </c>
      <c r="I554" s="138"/>
      <c r="J554" s="139">
        <f>ROUND(I554*H554,2)</f>
        <v>0</v>
      </c>
      <c r="K554" s="135" t="s">
        <v>21</v>
      </c>
      <c r="L554" s="34"/>
      <c r="M554" s="140" t="s">
        <v>21</v>
      </c>
      <c r="N554" s="141" t="s">
        <v>45</v>
      </c>
      <c r="P554" s="142">
        <f>O554*H554</f>
        <v>0</v>
      </c>
      <c r="Q554" s="142">
        <v>0</v>
      </c>
      <c r="R554" s="142">
        <f>Q554*H554</f>
        <v>0</v>
      </c>
      <c r="S554" s="142">
        <v>0</v>
      </c>
      <c r="T554" s="143">
        <f>S554*H554</f>
        <v>0</v>
      </c>
      <c r="AR554" s="144" t="s">
        <v>153</v>
      </c>
      <c r="AT554" s="144" t="s">
        <v>243</v>
      </c>
      <c r="AU554" s="144" t="s">
        <v>89</v>
      </c>
      <c r="AY554" s="19" t="s">
        <v>241</v>
      </c>
      <c r="BE554" s="145">
        <f>IF(N554="základní",J554,0)</f>
        <v>0</v>
      </c>
      <c r="BF554" s="145">
        <f>IF(N554="snížená",J554,0)</f>
        <v>0</v>
      </c>
      <c r="BG554" s="145">
        <f>IF(N554="zákl. přenesená",J554,0)</f>
        <v>0</v>
      </c>
      <c r="BH554" s="145">
        <f>IF(N554="sníž. přenesená",J554,0)</f>
        <v>0</v>
      </c>
      <c r="BI554" s="145">
        <f>IF(N554="nulová",J554,0)</f>
        <v>0</v>
      </c>
      <c r="BJ554" s="19" t="s">
        <v>89</v>
      </c>
      <c r="BK554" s="145">
        <f>ROUND(I554*H554,2)</f>
        <v>0</v>
      </c>
      <c r="BL554" s="19" t="s">
        <v>153</v>
      </c>
      <c r="BM554" s="144" t="s">
        <v>4096</v>
      </c>
    </row>
    <row r="555" spans="2:65" s="1" customFormat="1" ht="24.2" customHeight="1">
      <c r="B555" s="34"/>
      <c r="C555" s="133" t="s">
        <v>2940</v>
      </c>
      <c r="D555" s="133" t="s">
        <v>243</v>
      </c>
      <c r="E555" s="134" t="s">
        <v>8813</v>
      </c>
      <c r="F555" s="135" t="s">
        <v>8814</v>
      </c>
      <c r="G555" s="136" t="s">
        <v>513</v>
      </c>
      <c r="H555" s="137">
        <v>75</v>
      </c>
      <c r="I555" s="138"/>
      <c r="J555" s="139">
        <f>ROUND(I555*H555,2)</f>
        <v>0</v>
      </c>
      <c r="K555" s="135" t="s">
        <v>21</v>
      </c>
      <c r="L555" s="34"/>
      <c r="M555" s="140" t="s">
        <v>21</v>
      </c>
      <c r="N555" s="141" t="s">
        <v>45</v>
      </c>
      <c r="P555" s="142">
        <f>O555*H555</f>
        <v>0</v>
      </c>
      <c r="Q555" s="142">
        <v>0</v>
      </c>
      <c r="R555" s="142">
        <f>Q555*H555</f>
        <v>0</v>
      </c>
      <c r="S555" s="142">
        <v>0</v>
      </c>
      <c r="T555" s="143">
        <f>S555*H555</f>
        <v>0</v>
      </c>
      <c r="AR555" s="144" t="s">
        <v>153</v>
      </c>
      <c r="AT555" s="144" t="s">
        <v>243</v>
      </c>
      <c r="AU555" s="144" t="s">
        <v>89</v>
      </c>
      <c r="AY555" s="19" t="s">
        <v>241</v>
      </c>
      <c r="BE555" s="145">
        <f>IF(N555="základní",J555,0)</f>
        <v>0</v>
      </c>
      <c r="BF555" s="145">
        <f>IF(N555="snížená",J555,0)</f>
        <v>0</v>
      </c>
      <c r="BG555" s="145">
        <f>IF(N555="zákl. přenesená",J555,0)</f>
        <v>0</v>
      </c>
      <c r="BH555" s="145">
        <f>IF(N555="sníž. přenesená",J555,0)</f>
        <v>0</v>
      </c>
      <c r="BI555" s="145">
        <f>IF(N555="nulová",J555,0)</f>
        <v>0</v>
      </c>
      <c r="BJ555" s="19" t="s">
        <v>89</v>
      </c>
      <c r="BK555" s="145">
        <f>ROUND(I555*H555,2)</f>
        <v>0</v>
      </c>
      <c r="BL555" s="19" t="s">
        <v>153</v>
      </c>
      <c r="BM555" s="144" t="s">
        <v>4104</v>
      </c>
    </row>
    <row r="556" spans="2:65" s="1" customFormat="1" ht="16.5" customHeight="1">
      <c r="B556" s="34"/>
      <c r="C556" s="133" t="s">
        <v>2945</v>
      </c>
      <c r="D556" s="133" t="s">
        <v>243</v>
      </c>
      <c r="E556" s="134" t="s">
        <v>8815</v>
      </c>
      <c r="F556" s="135" t="s">
        <v>8816</v>
      </c>
      <c r="G556" s="136" t="s">
        <v>5147</v>
      </c>
      <c r="H556" s="137">
        <v>2</v>
      </c>
      <c r="I556" s="138"/>
      <c r="J556" s="139">
        <f>ROUND(I556*H556,2)</f>
        <v>0</v>
      </c>
      <c r="K556" s="135" t="s">
        <v>21</v>
      </c>
      <c r="L556" s="34"/>
      <c r="M556" s="140" t="s">
        <v>21</v>
      </c>
      <c r="N556" s="141" t="s">
        <v>45</v>
      </c>
      <c r="P556" s="142">
        <f>O556*H556</f>
        <v>0</v>
      </c>
      <c r="Q556" s="142">
        <v>0</v>
      </c>
      <c r="R556" s="142">
        <f>Q556*H556</f>
        <v>0</v>
      </c>
      <c r="S556" s="142">
        <v>0</v>
      </c>
      <c r="T556" s="143">
        <f>S556*H556</f>
        <v>0</v>
      </c>
      <c r="AR556" s="144" t="s">
        <v>153</v>
      </c>
      <c r="AT556" s="144" t="s">
        <v>243</v>
      </c>
      <c r="AU556" s="144" t="s">
        <v>89</v>
      </c>
      <c r="AY556" s="19" t="s">
        <v>241</v>
      </c>
      <c r="BE556" s="145">
        <f>IF(N556="základní",J556,0)</f>
        <v>0</v>
      </c>
      <c r="BF556" s="145">
        <f>IF(N556="snížená",J556,0)</f>
        <v>0</v>
      </c>
      <c r="BG556" s="145">
        <f>IF(N556="zákl. přenesená",J556,0)</f>
        <v>0</v>
      </c>
      <c r="BH556" s="145">
        <f>IF(N556="sníž. přenesená",J556,0)</f>
        <v>0</v>
      </c>
      <c r="BI556" s="145">
        <f>IF(N556="nulová",J556,0)</f>
        <v>0</v>
      </c>
      <c r="BJ556" s="19" t="s">
        <v>89</v>
      </c>
      <c r="BK556" s="145">
        <f>ROUND(I556*H556,2)</f>
        <v>0</v>
      </c>
      <c r="BL556" s="19" t="s">
        <v>153</v>
      </c>
      <c r="BM556" s="144" t="s">
        <v>4112</v>
      </c>
    </row>
    <row r="557" spans="2:65" s="1" customFormat="1" ht="19.5">
      <c r="B557" s="34"/>
      <c r="D557" s="146" t="s">
        <v>248</v>
      </c>
      <c r="F557" s="147" t="s">
        <v>8817</v>
      </c>
      <c r="I557" s="148"/>
      <c r="L557" s="34"/>
      <c r="M557" s="149"/>
      <c r="T557" s="55"/>
      <c r="AT557" s="19" t="s">
        <v>248</v>
      </c>
      <c r="AU557" s="19" t="s">
        <v>89</v>
      </c>
    </row>
    <row r="558" spans="2:65" s="1" customFormat="1" ht="16.5" customHeight="1">
      <c r="B558" s="34"/>
      <c r="C558" s="133" t="s">
        <v>2950</v>
      </c>
      <c r="D558" s="133" t="s">
        <v>243</v>
      </c>
      <c r="E558" s="134" t="s">
        <v>8818</v>
      </c>
      <c r="F558" s="135" t="s">
        <v>8819</v>
      </c>
      <c r="G558" s="136" t="s">
        <v>5147</v>
      </c>
      <c r="H558" s="137">
        <v>1</v>
      </c>
      <c r="I558" s="138"/>
      <c r="J558" s="139">
        <f>ROUND(I558*H558,2)</f>
        <v>0</v>
      </c>
      <c r="K558" s="135" t="s">
        <v>21</v>
      </c>
      <c r="L558" s="34"/>
      <c r="M558" s="140" t="s">
        <v>21</v>
      </c>
      <c r="N558" s="141" t="s">
        <v>45</v>
      </c>
      <c r="P558" s="142">
        <f>O558*H558</f>
        <v>0</v>
      </c>
      <c r="Q558" s="142">
        <v>0</v>
      </c>
      <c r="R558" s="142">
        <f>Q558*H558</f>
        <v>0</v>
      </c>
      <c r="S558" s="142">
        <v>0</v>
      </c>
      <c r="T558" s="143">
        <f>S558*H558</f>
        <v>0</v>
      </c>
      <c r="AR558" s="144" t="s">
        <v>153</v>
      </c>
      <c r="AT558" s="144" t="s">
        <v>243</v>
      </c>
      <c r="AU558" s="144" t="s">
        <v>89</v>
      </c>
      <c r="AY558" s="19" t="s">
        <v>241</v>
      </c>
      <c r="BE558" s="145">
        <f>IF(N558="základní",J558,0)</f>
        <v>0</v>
      </c>
      <c r="BF558" s="145">
        <f>IF(N558="snížená",J558,0)</f>
        <v>0</v>
      </c>
      <c r="BG558" s="145">
        <f>IF(N558="zákl. přenesená",J558,0)</f>
        <v>0</v>
      </c>
      <c r="BH558" s="145">
        <f>IF(N558="sníž. přenesená",J558,0)</f>
        <v>0</v>
      </c>
      <c r="BI558" s="145">
        <f>IF(N558="nulová",J558,0)</f>
        <v>0</v>
      </c>
      <c r="BJ558" s="19" t="s">
        <v>89</v>
      </c>
      <c r="BK558" s="145">
        <f>ROUND(I558*H558,2)</f>
        <v>0</v>
      </c>
      <c r="BL558" s="19" t="s">
        <v>153</v>
      </c>
      <c r="BM558" s="144" t="s">
        <v>4120</v>
      </c>
    </row>
    <row r="559" spans="2:65" s="1" customFormat="1" ht="19.5">
      <c r="B559" s="34"/>
      <c r="D559" s="146" t="s">
        <v>248</v>
      </c>
      <c r="F559" s="147" t="s">
        <v>8820</v>
      </c>
      <c r="I559" s="148"/>
      <c r="L559" s="34"/>
      <c r="M559" s="149"/>
      <c r="T559" s="55"/>
      <c r="AT559" s="19" t="s">
        <v>248</v>
      </c>
      <c r="AU559" s="19" t="s">
        <v>89</v>
      </c>
    </row>
    <row r="560" spans="2:65" s="1" customFormat="1" ht="16.5" customHeight="1">
      <c r="B560" s="34"/>
      <c r="C560" s="133" t="s">
        <v>2955</v>
      </c>
      <c r="D560" s="133" t="s">
        <v>243</v>
      </c>
      <c r="E560" s="134" t="s">
        <v>8821</v>
      </c>
      <c r="F560" s="135" t="s">
        <v>8822</v>
      </c>
      <c r="G560" s="136" t="s">
        <v>5147</v>
      </c>
      <c r="H560" s="137">
        <v>1</v>
      </c>
      <c r="I560" s="138"/>
      <c r="J560" s="139">
        <f>ROUND(I560*H560,2)</f>
        <v>0</v>
      </c>
      <c r="K560" s="135" t="s">
        <v>21</v>
      </c>
      <c r="L560" s="34"/>
      <c r="M560" s="140" t="s">
        <v>21</v>
      </c>
      <c r="N560" s="141" t="s">
        <v>45</v>
      </c>
      <c r="P560" s="142">
        <f>O560*H560</f>
        <v>0</v>
      </c>
      <c r="Q560" s="142">
        <v>0</v>
      </c>
      <c r="R560" s="142">
        <f>Q560*H560</f>
        <v>0</v>
      </c>
      <c r="S560" s="142">
        <v>0</v>
      </c>
      <c r="T560" s="143">
        <f>S560*H560</f>
        <v>0</v>
      </c>
      <c r="AR560" s="144" t="s">
        <v>153</v>
      </c>
      <c r="AT560" s="144" t="s">
        <v>243</v>
      </c>
      <c r="AU560" s="144" t="s">
        <v>89</v>
      </c>
      <c r="AY560" s="19" t="s">
        <v>241</v>
      </c>
      <c r="BE560" s="145">
        <f>IF(N560="základní",J560,0)</f>
        <v>0</v>
      </c>
      <c r="BF560" s="145">
        <f>IF(N560="snížená",J560,0)</f>
        <v>0</v>
      </c>
      <c r="BG560" s="145">
        <f>IF(N560="zákl. přenesená",J560,0)</f>
        <v>0</v>
      </c>
      <c r="BH560" s="145">
        <f>IF(N560="sníž. přenesená",J560,0)</f>
        <v>0</v>
      </c>
      <c r="BI560" s="145">
        <f>IF(N560="nulová",J560,0)</f>
        <v>0</v>
      </c>
      <c r="BJ560" s="19" t="s">
        <v>89</v>
      </c>
      <c r="BK560" s="145">
        <f>ROUND(I560*H560,2)</f>
        <v>0</v>
      </c>
      <c r="BL560" s="19" t="s">
        <v>153</v>
      </c>
      <c r="BM560" s="144" t="s">
        <v>4128</v>
      </c>
    </row>
    <row r="561" spans="2:65" s="1" customFormat="1" ht="19.5">
      <c r="B561" s="34"/>
      <c r="D561" s="146" t="s">
        <v>248</v>
      </c>
      <c r="F561" s="147" t="s">
        <v>8823</v>
      </c>
      <c r="I561" s="148"/>
      <c r="L561" s="34"/>
      <c r="M561" s="149"/>
      <c r="T561" s="55"/>
      <c r="AT561" s="19" t="s">
        <v>248</v>
      </c>
      <c r="AU561" s="19" t="s">
        <v>89</v>
      </c>
    </row>
    <row r="562" spans="2:65" s="1" customFormat="1" ht="21.75" customHeight="1">
      <c r="B562" s="34"/>
      <c r="C562" s="133" t="s">
        <v>2958</v>
      </c>
      <c r="D562" s="133" t="s">
        <v>243</v>
      </c>
      <c r="E562" s="134" t="s">
        <v>8824</v>
      </c>
      <c r="F562" s="135" t="s">
        <v>8467</v>
      </c>
      <c r="G562" s="136" t="s">
        <v>5147</v>
      </c>
      <c r="H562" s="137">
        <v>3</v>
      </c>
      <c r="I562" s="138"/>
      <c r="J562" s="139">
        <f>ROUND(I562*H562,2)</f>
        <v>0</v>
      </c>
      <c r="K562" s="135" t="s">
        <v>21</v>
      </c>
      <c r="L562" s="34"/>
      <c r="M562" s="140" t="s">
        <v>21</v>
      </c>
      <c r="N562" s="141" t="s">
        <v>45</v>
      </c>
      <c r="P562" s="142">
        <f>O562*H562</f>
        <v>0</v>
      </c>
      <c r="Q562" s="142">
        <v>0</v>
      </c>
      <c r="R562" s="142">
        <f>Q562*H562</f>
        <v>0</v>
      </c>
      <c r="S562" s="142">
        <v>0</v>
      </c>
      <c r="T562" s="143">
        <f>S562*H562</f>
        <v>0</v>
      </c>
      <c r="AR562" s="144" t="s">
        <v>153</v>
      </c>
      <c r="AT562" s="144" t="s">
        <v>243</v>
      </c>
      <c r="AU562" s="144" t="s">
        <v>89</v>
      </c>
      <c r="AY562" s="19" t="s">
        <v>241</v>
      </c>
      <c r="BE562" s="145">
        <f>IF(N562="základní",J562,0)</f>
        <v>0</v>
      </c>
      <c r="BF562" s="145">
        <f>IF(N562="snížená",J562,0)</f>
        <v>0</v>
      </c>
      <c r="BG562" s="145">
        <f>IF(N562="zákl. přenesená",J562,0)</f>
        <v>0</v>
      </c>
      <c r="BH562" s="145">
        <f>IF(N562="sníž. přenesená",J562,0)</f>
        <v>0</v>
      </c>
      <c r="BI562" s="145">
        <f>IF(N562="nulová",J562,0)</f>
        <v>0</v>
      </c>
      <c r="BJ562" s="19" t="s">
        <v>89</v>
      </c>
      <c r="BK562" s="145">
        <f>ROUND(I562*H562,2)</f>
        <v>0</v>
      </c>
      <c r="BL562" s="19" t="s">
        <v>153</v>
      </c>
      <c r="BM562" s="144" t="s">
        <v>4136</v>
      </c>
    </row>
    <row r="563" spans="2:65" s="1" customFormat="1" ht="19.5">
      <c r="B563" s="34"/>
      <c r="D563" s="146" t="s">
        <v>248</v>
      </c>
      <c r="F563" s="147" t="s">
        <v>8825</v>
      </c>
      <c r="I563" s="148"/>
      <c r="L563" s="34"/>
      <c r="M563" s="149"/>
      <c r="T563" s="55"/>
      <c r="AT563" s="19" t="s">
        <v>248</v>
      </c>
      <c r="AU563" s="19" t="s">
        <v>89</v>
      </c>
    </row>
    <row r="564" spans="2:65" s="1" customFormat="1" ht="16.5" customHeight="1">
      <c r="B564" s="34"/>
      <c r="C564" s="133" t="s">
        <v>2963</v>
      </c>
      <c r="D564" s="133" t="s">
        <v>243</v>
      </c>
      <c r="E564" s="134" t="s">
        <v>8826</v>
      </c>
      <c r="F564" s="135" t="s">
        <v>8827</v>
      </c>
      <c r="G564" s="136" t="s">
        <v>5147</v>
      </c>
      <c r="H564" s="137">
        <v>1</v>
      </c>
      <c r="I564" s="138"/>
      <c r="J564" s="139">
        <f>ROUND(I564*H564,2)</f>
        <v>0</v>
      </c>
      <c r="K564" s="135" t="s">
        <v>21</v>
      </c>
      <c r="L564" s="34"/>
      <c r="M564" s="140" t="s">
        <v>21</v>
      </c>
      <c r="N564" s="141" t="s">
        <v>45</v>
      </c>
      <c r="P564" s="142">
        <f>O564*H564</f>
        <v>0</v>
      </c>
      <c r="Q564" s="142">
        <v>0</v>
      </c>
      <c r="R564" s="142">
        <f>Q564*H564</f>
        <v>0</v>
      </c>
      <c r="S564" s="142">
        <v>0</v>
      </c>
      <c r="T564" s="143">
        <f>S564*H564</f>
        <v>0</v>
      </c>
      <c r="AR564" s="144" t="s">
        <v>153</v>
      </c>
      <c r="AT564" s="144" t="s">
        <v>243</v>
      </c>
      <c r="AU564" s="144" t="s">
        <v>89</v>
      </c>
      <c r="AY564" s="19" t="s">
        <v>241</v>
      </c>
      <c r="BE564" s="145">
        <f>IF(N564="základní",J564,0)</f>
        <v>0</v>
      </c>
      <c r="BF564" s="145">
        <f>IF(N564="snížená",J564,0)</f>
        <v>0</v>
      </c>
      <c r="BG564" s="145">
        <f>IF(N564="zákl. přenesená",J564,0)</f>
        <v>0</v>
      </c>
      <c r="BH564" s="145">
        <f>IF(N564="sníž. přenesená",J564,0)</f>
        <v>0</v>
      </c>
      <c r="BI564" s="145">
        <f>IF(N564="nulová",J564,0)</f>
        <v>0</v>
      </c>
      <c r="BJ564" s="19" t="s">
        <v>89</v>
      </c>
      <c r="BK564" s="145">
        <f>ROUND(I564*H564,2)</f>
        <v>0</v>
      </c>
      <c r="BL564" s="19" t="s">
        <v>153</v>
      </c>
      <c r="BM564" s="144" t="s">
        <v>4144</v>
      </c>
    </row>
    <row r="565" spans="2:65" s="1" customFormat="1" ht="19.5">
      <c r="B565" s="34"/>
      <c r="D565" s="146" t="s">
        <v>248</v>
      </c>
      <c r="F565" s="147" t="s">
        <v>8828</v>
      </c>
      <c r="I565" s="148"/>
      <c r="L565" s="34"/>
      <c r="M565" s="149"/>
      <c r="T565" s="55"/>
      <c r="AT565" s="19" t="s">
        <v>248</v>
      </c>
      <c r="AU565" s="19" t="s">
        <v>89</v>
      </c>
    </row>
    <row r="566" spans="2:65" s="1" customFormat="1" ht="16.5" customHeight="1">
      <c r="B566" s="34"/>
      <c r="C566" s="133" t="s">
        <v>2968</v>
      </c>
      <c r="D566" s="133" t="s">
        <v>243</v>
      </c>
      <c r="E566" s="134" t="s">
        <v>8829</v>
      </c>
      <c r="F566" s="135" t="s">
        <v>8830</v>
      </c>
      <c r="G566" s="136" t="s">
        <v>5147</v>
      </c>
      <c r="H566" s="137">
        <v>1</v>
      </c>
      <c r="I566" s="138"/>
      <c r="J566" s="139">
        <f>ROUND(I566*H566,2)</f>
        <v>0</v>
      </c>
      <c r="K566" s="135" t="s">
        <v>21</v>
      </c>
      <c r="L566" s="34"/>
      <c r="M566" s="140" t="s">
        <v>21</v>
      </c>
      <c r="N566" s="141" t="s">
        <v>45</v>
      </c>
      <c r="P566" s="142">
        <f>O566*H566</f>
        <v>0</v>
      </c>
      <c r="Q566" s="142">
        <v>0</v>
      </c>
      <c r="R566" s="142">
        <f>Q566*H566</f>
        <v>0</v>
      </c>
      <c r="S566" s="142">
        <v>0</v>
      </c>
      <c r="T566" s="143">
        <f>S566*H566</f>
        <v>0</v>
      </c>
      <c r="AR566" s="144" t="s">
        <v>153</v>
      </c>
      <c r="AT566" s="144" t="s">
        <v>243</v>
      </c>
      <c r="AU566" s="144" t="s">
        <v>89</v>
      </c>
      <c r="AY566" s="19" t="s">
        <v>241</v>
      </c>
      <c r="BE566" s="145">
        <f>IF(N566="základní",J566,0)</f>
        <v>0</v>
      </c>
      <c r="BF566" s="145">
        <f>IF(N566="snížená",J566,0)</f>
        <v>0</v>
      </c>
      <c r="BG566" s="145">
        <f>IF(N566="zákl. přenesená",J566,0)</f>
        <v>0</v>
      </c>
      <c r="BH566" s="145">
        <f>IF(N566="sníž. přenesená",J566,0)</f>
        <v>0</v>
      </c>
      <c r="BI566" s="145">
        <f>IF(N566="nulová",J566,0)</f>
        <v>0</v>
      </c>
      <c r="BJ566" s="19" t="s">
        <v>89</v>
      </c>
      <c r="BK566" s="145">
        <f>ROUND(I566*H566,2)</f>
        <v>0</v>
      </c>
      <c r="BL566" s="19" t="s">
        <v>153</v>
      </c>
      <c r="BM566" s="144" t="s">
        <v>4152</v>
      </c>
    </row>
    <row r="567" spans="2:65" s="1" customFormat="1" ht="19.5">
      <c r="B567" s="34"/>
      <c r="D567" s="146" t="s">
        <v>248</v>
      </c>
      <c r="F567" s="147" t="s">
        <v>8831</v>
      </c>
      <c r="I567" s="148"/>
      <c r="L567" s="34"/>
      <c r="M567" s="149"/>
      <c r="T567" s="55"/>
      <c r="AT567" s="19" t="s">
        <v>248</v>
      </c>
      <c r="AU567" s="19" t="s">
        <v>89</v>
      </c>
    </row>
    <row r="568" spans="2:65" s="1" customFormat="1" ht="16.5" customHeight="1">
      <c r="B568" s="34"/>
      <c r="C568" s="133" t="s">
        <v>2971</v>
      </c>
      <c r="D568" s="133" t="s">
        <v>243</v>
      </c>
      <c r="E568" s="134" t="s">
        <v>8832</v>
      </c>
      <c r="F568" s="135" t="s">
        <v>8833</v>
      </c>
      <c r="G568" s="136" t="s">
        <v>5147</v>
      </c>
      <c r="H568" s="137">
        <v>1</v>
      </c>
      <c r="I568" s="138"/>
      <c r="J568" s="139">
        <f>ROUND(I568*H568,2)</f>
        <v>0</v>
      </c>
      <c r="K568" s="135" t="s">
        <v>21</v>
      </c>
      <c r="L568" s="34"/>
      <c r="M568" s="140" t="s">
        <v>21</v>
      </c>
      <c r="N568" s="141" t="s">
        <v>45</v>
      </c>
      <c r="P568" s="142">
        <f>O568*H568</f>
        <v>0</v>
      </c>
      <c r="Q568" s="142">
        <v>0</v>
      </c>
      <c r="R568" s="142">
        <f>Q568*H568</f>
        <v>0</v>
      </c>
      <c r="S568" s="142">
        <v>0</v>
      </c>
      <c r="T568" s="143">
        <f>S568*H568</f>
        <v>0</v>
      </c>
      <c r="AR568" s="144" t="s">
        <v>153</v>
      </c>
      <c r="AT568" s="144" t="s">
        <v>243</v>
      </c>
      <c r="AU568" s="144" t="s">
        <v>89</v>
      </c>
      <c r="AY568" s="19" t="s">
        <v>241</v>
      </c>
      <c r="BE568" s="145">
        <f>IF(N568="základní",J568,0)</f>
        <v>0</v>
      </c>
      <c r="BF568" s="145">
        <f>IF(N568="snížená",J568,0)</f>
        <v>0</v>
      </c>
      <c r="BG568" s="145">
        <f>IF(N568="zákl. přenesená",J568,0)</f>
        <v>0</v>
      </c>
      <c r="BH568" s="145">
        <f>IF(N568="sníž. přenesená",J568,0)</f>
        <v>0</v>
      </c>
      <c r="BI568" s="145">
        <f>IF(N568="nulová",J568,0)</f>
        <v>0</v>
      </c>
      <c r="BJ568" s="19" t="s">
        <v>89</v>
      </c>
      <c r="BK568" s="145">
        <f>ROUND(I568*H568,2)</f>
        <v>0</v>
      </c>
      <c r="BL568" s="19" t="s">
        <v>153</v>
      </c>
      <c r="BM568" s="144" t="s">
        <v>4160</v>
      </c>
    </row>
    <row r="569" spans="2:65" s="1" customFormat="1" ht="19.5">
      <c r="B569" s="34"/>
      <c r="D569" s="146" t="s">
        <v>248</v>
      </c>
      <c r="F569" s="147" t="s">
        <v>8834</v>
      </c>
      <c r="I569" s="148"/>
      <c r="L569" s="34"/>
      <c r="M569" s="149"/>
      <c r="T569" s="55"/>
      <c r="AT569" s="19" t="s">
        <v>248</v>
      </c>
      <c r="AU569" s="19" t="s">
        <v>89</v>
      </c>
    </row>
    <row r="570" spans="2:65" s="1" customFormat="1" ht="16.5" customHeight="1">
      <c r="B570" s="34"/>
      <c r="C570" s="133" t="s">
        <v>2976</v>
      </c>
      <c r="D570" s="133" t="s">
        <v>243</v>
      </c>
      <c r="E570" s="134" t="s">
        <v>8835</v>
      </c>
      <c r="F570" s="135" t="s">
        <v>8836</v>
      </c>
      <c r="G570" s="136" t="s">
        <v>5147</v>
      </c>
      <c r="H570" s="137">
        <v>7</v>
      </c>
      <c r="I570" s="138"/>
      <c r="J570" s="139">
        <f>ROUND(I570*H570,2)</f>
        <v>0</v>
      </c>
      <c r="K570" s="135" t="s">
        <v>21</v>
      </c>
      <c r="L570" s="34"/>
      <c r="M570" s="140" t="s">
        <v>21</v>
      </c>
      <c r="N570" s="141" t="s">
        <v>45</v>
      </c>
      <c r="P570" s="142">
        <f>O570*H570</f>
        <v>0</v>
      </c>
      <c r="Q570" s="142">
        <v>0</v>
      </c>
      <c r="R570" s="142">
        <f>Q570*H570</f>
        <v>0</v>
      </c>
      <c r="S570" s="142">
        <v>0</v>
      </c>
      <c r="T570" s="143">
        <f>S570*H570</f>
        <v>0</v>
      </c>
      <c r="AR570" s="144" t="s">
        <v>153</v>
      </c>
      <c r="AT570" s="144" t="s">
        <v>243</v>
      </c>
      <c r="AU570" s="144" t="s">
        <v>89</v>
      </c>
      <c r="AY570" s="19" t="s">
        <v>241</v>
      </c>
      <c r="BE570" s="145">
        <f>IF(N570="základní",J570,0)</f>
        <v>0</v>
      </c>
      <c r="BF570" s="145">
        <f>IF(N570="snížená",J570,0)</f>
        <v>0</v>
      </c>
      <c r="BG570" s="145">
        <f>IF(N570="zákl. přenesená",J570,0)</f>
        <v>0</v>
      </c>
      <c r="BH570" s="145">
        <f>IF(N570="sníž. přenesená",J570,0)</f>
        <v>0</v>
      </c>
      <c r="BI570" s="145">
        <f>IF(N570="nulová",J570,0)</f>
        <v>0</v>
      </c>
      <c r="BJ570" s="19" t="s">
        <v>89</v>
      </c>
      <c r="BK570" s="145">
        <f>ROUND(I570*H570,2)</f>
        <v>0</v>
      </c>
      <c r="BL570" s="19" t="s">
        <v>153</v>
      </c>
      <c r="BM570" s="144" t="s">
        <v>4168</v>
      </c>
    </row>
    <row r="571" spans="2:65" s="1" customFormat="1" ht="19.5">
      <c r="B571" s="34"/>
      <c r="D571" s="146" t="s">
        <v>248</v>
      </c>
      <c r="F571" s="147" t="s">
        <v>8837</v>
      </c>
      <c r="I571" s="148"/>
      <c r="L571" s="34"/>
      <c r="M571" s="149"/>
      <c r="T571" s="55"/>
      <c r="AT571" s="19" t="s">
        <v>248</v>
      </c>
      <c r="AU571" s="19" t="s">
        <v>89</v>
      </c>
    </row>
    <row r="572" spans="2:65" s="1" customFormat="1" ht="16.5" customHeight="1">
      <c r="B572" s="34"/>
      <c r="C572" s="133" t="s">
        <v>2996</v>
      </c>
      <c r="D572" s="133" t="s">
        <v>243</v>
      </c>
      <c r="E572" s="134" t="s">
        <v>8838</v>
      </c>
      <c r="F572" s="135" t="s">
        <v>8839</v>
      </c>
      <c r="G572" s="136" t="s">
        <v>5147</v>
      </c>
      <c r="H572" s="137">
        <v>2</v>
      </c>
      <c r="I572" s="138"/>
      <c r="J572" s="139">
        <f>ROUND(I572*H572,2)</f>
        <v>0</v>
      </c>
      <c r="K572" s="135" t="s">
        <v>21</v>
      </c>
      <c r="L572" s="34"/>
      <c r="M572" s="140" t="s">
        <v>21</v>
      </c>
      <c r="N572" s="141" t="s">
        <v>45</v>
      </c>
      <c r="P572" s="142">
        <f>O572*H572</f>
        <v>0</v>
      </c>
      <c r="Q572" s="142">
        <v>0</v>
      </c>
      <c r="R572" s="142">
        <f>Q572*H572</f>
        <v>0</v>
      </c>
      <c r="S572" s="142">
        <v>0</v>
      </c>
      <c r="T572" s="143">
        <f>S572*H572</f>
        <v>0</v>
      </c>
      <c r="AR572" s="144" t="s">
        <v>153</v>
      </c>
      <c r="AT572" s="144" t="s">
        <v>243</v>
      </c>
      <c r="AU572" s="144" t="s">
        <v>89</v>
      </c>
      <c r="AY572" s="19" t="s">
        <v>241</v>
      </c>
      <c r="BE572" s="145">
        <f>IF(N572="základní",J572,0)</f>
        <v>0</v>
      </c>
      <c r="BF572" s="145">
        <f>IF(N572="snížená",J572,0)</f>
        <v>0</v>
      </c>
      <c r="BG572" s="145">
        <f>IF(N572="zákl. přenesená",J572,0)</f>
        <v>0</v>
      </c>
      <c r="BH572" s="145">
        <f>IF(N572="sníž. přenesená",J572,0)</f>
        <v>0</v>
      </c>
      <c r="BI572" s="145">
        <f>IF(N572="nulová",J572,0)</f>
        <v>0</v>
      </c>
      <c r="BJ572" s="19" t="s">
        <v>89</v>
      </c>
      <c r="BK572" s="145">
        <f>ROUND(I572*H572,2)</f>
        <v>0</v>
      </c>
      <c r="BL572" s="19" t="s">
        <v>153</v>
      </c>
      <c r="BM572" s="144" t="s">
        <v>4176</v>
      </c>
    </row>
    <row r="573" spans="2:65" s="1" customFormat="1" ht="19.5">
      <c r="B573" s="34"/>
      <c r="D573" s="146" t="s">
        <v>248</v>
      </c>
      <c r="F573" s="147" t="s">
        <v>8840</v>
      </c>
      <c r="I573" s="148"/>
      <c r="L573" s="34"/>
      <c r="M573" s="149"/>
      <c r="T573" s="55"/>
      <c r="AT573" s="19" t="s">
        <v>248</v>
      </c>
      <c r="AU573" s="19" t="s">
        <v>89</v>
      </c>
    </row>
    <row r="574" spans="2:65" s="1" customFormat="1" ht="21.75" customHeight="1">
      <c r="B574" s="34"/>
      <c r="C574" s="133" t="s">
        <v>3001</v>
      </c>
      <c r="D574" s="133" t="s">
        <v>243</v>
      </c>
      <c r="E574" s="134" t="s">
        <v>8841</v>
      </c>
      <c r="F574" s="135" t="s">
        <v>8339</v>
      </c>
      <c r="G574" s="136" t="s">
        <v>5147</v>
      </c>
      <c r="H574" s="137">
        <v>19</v>
      </c>
      <c r="I574" s="138"/>
      <c r="J574" s="139">
        <f>ROUND(I574*H574,2)</f>
        <v>0</v>
      </c>
      <c r="K574" s="135" t="s">
        <v>21</v>
      </c>
      <c r="L574" s="34"/>
      <c r="M574" s="140" t="s">
        <v>21</v>
      </c>
      <c r="N574" s="141" t="s">
        <v>45</v>
      </c>
      <c r="P574" s="142">
        <f>O574*H574</f>
        <v>0</v>
      </c>
      <c r="Q574" s="142">
        <v>0</v>
      </c>
      <c r="R574" s="142">
        <f>Q574*H574</f>
        <v>0</v>
      </c>
      <c r="S574" s="142">
        <v>0</v>
      </c>
      <c r="T574" s="143">
        <f>S574*H574</f>
        <v>0</v>
      </c>
      <c r="AR574" s="144" t="s">
        <v>153</v>
      </c>
      <c r="AT574" s="144" t="s">
        <v>243</v>
      </c>
      <c r="AU574" s="144" t="s">
        <v>89</v>
      </c>
      <c r="AY574" s="19" t="s">
        <v>241</v>
      </c>
      <c r="BE574" s="145">
        <f>IF(N574="základní",J574,0)</f>
        <v>0</v>
      </c>
      <c r="BF574" s="145">
        <f>IF(N574="snížená",J574,0)</f>
        <v>0</v>
      </c>
      <c r="BG574" s="145">
        <f>IF(N574="zákl. přenesená",J574,0)</f>
        <v>0</v>
      </c>
      <c r="BH574" s="145">
        <f>IF(N574="sníž. přenesená",J574,0)</f>
        <v>0</v>
      </c>
      <c r="BI574" s="145">
        <f>IF(N574="nulová",J574,0)</f>
        <v>0</v>
      </c>
      <c r="BJ574" s="19" t="s">
        <v>89</v>
      </c>
      <c r="BK574" s="145">
        <f>ROUND(I574*H574,2)</f>
        <v>0</v>
      </c>
      <c r="BL574" s="19" t="s">
        <v>153</v>
      </c>
      <c r="BM574" s="144" t="s">
        <v>4184</v>
      </c>
    </row>
    <row r="575" spans="2:65" s="1" customFormat="1" ht="16.5" customHeight="1">
      <c r="B575" s="34"/>
      <c r="C575" s="133" t="s">
        <v>3018</v>
      </c>
      <c r="D575" s="133" t="s">
        <v>243</v>
      </c>
      <c r="E575" s="134" t="s">
        <v>8842</v>
      </c>
      <c r="F575" s="135" t="s">
        <v>8341</v>
      </c>
      <c r="G575" s="136" t="s">
        <v>5147</v>
      </c>
      <c r="H575" s="137">
        <v>19</v>
      </c>
      <c r="I575" s="138"/>
      <c r="J575" s="139">
        <f>ROUND(I575*H575,2)</f>
        <v>0</v>
      </c>
      <c r="K575" s="135" t="s">
        <v>21</v>
      </c>
      <c r="L575" s="34"/>
      <c r="M575" s="140" t="s">
        <v>21</v>
      </c>
      <c r="N575" s="141" t="s">
        <v>45</v>
      </c>
      <c r="P575" s="142">
        <f>O575*H575</f>
        <v>0</v>
      </c>
      <c r="Q575" s="142">
        <v>0</v>
      </c>
      <c r="R575" s="142">
        <f>Q575*H575</f>
        <v>0</v>
      </c>
      <c r="S575" s="142">
        <v>0</v>
      </c>
      <c r="T575" s="143">
        <f>S575*H575</f>
        <v>0</v>
      </c>
      <c r="AR575" s="144" t="s">
        <v>153</v>
      </c>
      <c r="AT575" s="144" t="s">
        <v>243</v>
      </c>
      <c r="AU575" s="144" t="s">
        <v>89</v>
      </c>
      <c r="AY575" s="19" t="s">
        <v>241</v>
      </c>
      <c r="BE575" s="145">
        <f>IF(N575="základní",J575,0)</f>
        <v>0</v>
      </c>
      <c r="BF575" s="145">
        <f>IF(N575="snížená",J575,0)</f>
        <v>0</v>
      </c>
      <c r="BG575" s="145">
        <f>IF(N575="zákl. přenesená",J575,0)</f>
        <v>0</v>
      </c>
      <c r="BH575" s="145">
        <f>IF(N575="sníž. přenesená",J575,0)</f>
        <v>0</v>
      </c>
      <c r="BI575" s="145">
        <f>IF(N575="nulová",J575,0)</f>
        <v>0</v>
      </c>
      <c r="BJ575" s="19" t="s">
        <v>89</v>
      </c>
      <c r="BK575" s="145">
        <f>ROUND(I575*H575,2)</f>
        <v>0</v>
      </c>
      <c r="BL575" s="19" t="s">
        <v>153</v>
      </c>
      <c r="BM575" s="144" t="s">
        <v>4192</v>
      </c>
    </row>
    <row r="576" spans="2:65" s="1" customFormat="1" ht="16.5" customHeight="1">
      <c r="B576" s="34"/>
      <c r="C576" s="133" t="s">
        <v>3025</v>
      </c>
      <c r="D576" s="133" t="s">
        <v>243</v>
      </c>
      <c r="E576" s="134" t="s">
        <v>8843</v>
      </c>
      <c r="F576" s="135" t="s">
        <v>8844</v>
      </c>
      <c r="G576" s="136" t="s">
        <v>5147</v>
      </c>
      <c r="H576" s="137">
        <v>3</v>
      </c>
      <c r="I576" s="138"/>
      <c r="J576" s="139">
        <f>ROUND(I576*H576,2)</f>
        <v>0</v>
      </c>
      <c r="K576" s="135" t="s">
        <v>21</v>
      </c>
      <c r="L576" s="34"/>
      <c r="M576" s="140" t="s">
        <v>21</v>
      </c>
      <c r="N576" s="141" t="s">
        <v>45</v>
      </c>
      <c r="P576" s="142">
        <f>O576*H576</f>
        <v>0</v>
      </c>
      <c r="Q576" s="142">
        <v>0</v>
      </c>
      <c r="R576" s="142">
        <f>Q576*H576</f>
        <v>0</v>
      </c>
      <c r="S576" s="142">
        <v>0</v>
      </c>
      <c r="T576" s="143">
        <f>S576*H576</f>
        <v>0</v>
      </c>
      <c r="AR576" s="144" t="s">
        <v>153</v>
      </c>
      <c r="AT576" s="144" t="s">
        <v>243</v>
      </c>
      <c r="AU576" s="144" t="s">
        <v>89</v>
      </c>
      <c r="AY576" s="19" t="s">
        <v>241</v>
      </c>
      <c r="BE576" s="145">
        <f>IF(N576="základní",J576,0)</f>
        <v>0</v>
      </c>
      <c r="BF576" s="145">
        <f>IF(N576="snížená",J576,0)</f>
        <v>0</v>
      </c>
      <c r="BG576" s="145">
        <f>IF(N576="zákl. přenesená",J576,0)</f>
        <v>0</v>
      </c>
      <c r="BH576" s="145">
        <f>IF(N576="sníž. přenesená",J576,0)</f>
        <v>0</v>
      </c>
      <c r="BI576" s="145">
        <f>IF(N576="nulová",J576,0)</f>
        <v>0</v>
      </c>
      <c r="BJ576" s="19" t="s">
        <v>89</v>
      </c>
      <c r="BK576" s="145">
        <f>ROUND(I576*H576,2)</f>
        <v>0</v>
      </c>
      <c r="BL576" s="19" t="s">
        <v>153</v>
      </c>
      <c r="BM576" s="144" t="s">
        <v>4200</v>
      </c>
    </row>
    <row r="577" spans="2:65" s="1" customFormat="1" ht="19.5">
      <c r="B577" s="34"/>
      <c r="D577" s="146" t="s">
        <v>248</v>
      </c>
      <c r="F577" s="147" t="s">
        <v>8774</v>
      </c>
      <c r="I577" s="148"/>
      <c r="L577" s="34"/>
      <c r="M577" s="149"/>
      <c r="T577" s="55"/>
      <c r="AT577" s="19" t="s">
        <v>248</v>
      </c>
      <c r="AU577" s="19" t="s">
        <v>89</v>
      </c>
    </row>
    <row r="578" spans="2:65" s="1" customFormat="1" ht="16.5" customHeight="1">
      <c r="B578" s="34"/>
      <c r="C578" s="133" t="s">
        <v>3032</v>
      </c>
      <c r="D578" s="133" t="s">
        <v>243</v>
      </c>
      <c r="E578" s="134" t="s">
        <v>8845</v>
      </c>
      <c r="F578" s="135" t="s">
        <v>8846</v>
      </c>
      <c r="G578" s="136" t="s">
        <v>5147</v>
      </c>
      <c r="H578" s="137">
        <v>1</v>
      </c>
      <c r="I578" s="138"/>
      <c r="J578" s="139">
        <f>ROUND(I578*H578,2)</f>
        <v>0</v>
      </c>
      <c r="K578" s="135" t="s">
        <v>21</v>
      </c>
      <c r="L578" s="34"/>
      <c r="M578" s="140" t="s">
        <v>21</v>
      </c>
      <c r="N578" s="141" t="s">
        <v>45</v>
      </c>
      <c r="P578" s="142">
        <f>O578*H578</f>
        <v>0</v>
      </c>
      <c r="Q578" s="142">
        <v>0</v>
      </c>
      <c r="R578" s="142">
        <f>Q578*H578</f>
        <v>0</v>
      </c>
      <c r="S578" s="142">
        <v>0</v>
      </c>
      <c r="T578" s="143">
        <f>S578*H578</f>
        <v>0</v>
      </c>
      <c r="AR578" s="144" t="s">
        <v>153</v>
      </c>
      <c r="AT578" s="144" t="s">
        <v>243</v>
      </c>
      <c r="AU578" s="144" t="s">
        <v>89</v>
      </c>
      <c r="AY578" s="19" t="s">
        <v>241</v>
      </c>
      <c r="BE578" s="145">
        <f>IF(N578="základní",J578,0)</f>
        <v>0</v>
      </c>
      <c r="BF578" s="145">
        <f>IF(N578="snížená",J578,0)</f>
        <v>0</v>
      </c>
      <c r="BG578" s="145">
        <f>IF(N578="zákl. přenesená",J578,0)</f>
        <v>0</v>
      </c>
      <c r="BH578" s="145">
        <f>IF(N578="sníž. přenesená",J578,0)</f>
        <v>0</v>
      </c>
      <c r="BI578" s="145">
        <f>IF(N578="nulová",J578,0)</f>
        <v>0</v>
      </c>
      <c r="BJ578" s="19" t="s">
        <v>89</v>
      </c>
      <c r="BK578" s="145">
        <f>ROUND(I578*H578,2)</f>
        <v>0</v>
      </c>
      <c r="BL578" s="19" t="s">
        <v>153</v>
      </c>
      <c r="BM578" s="144" t="s">
        <v>4208</v>
      </c>
    </row>
    <row r="579" spans="2:65" s="1" customFormat="1" ht="19.5">
      <c r="B579" s="34"/>
      <c r="D579" s="146" t="s">
        <v>248</v>
      </c>
      <c r="F579" s="147" t="s">
        <v>8847</v>
      </c>
      <c r="I579" s="148"/>
      <c r="L579" s="34"/>
      <c r="M579" s="149"/>
      <c r="T579" s="55"/>
      <c r="AT579" s="19" t="s">
        <v>248</v>
      </c>
      <c r="AU579" s="19" t="s">
        <v>89</v>
      </c>
    </row>
    <row r="580" spans="2:65" s="1" customFormat="1" ht="16.5" customHeight="1">
      <c r="B580" s="34"/>
      <c r="C580" s="133" t="s">
        <v>3038</v>
      </c>
      <c r="D580" s="133" t="s">
        <v>243</v>
      </c>
      <c r="E580" s="134" t="s">
        <v>8848</v>
      </c>
      <c r="F580" s="135" t="s">
        <v>8849</v>
      </c>
      <c r="G580" s="136" t="s">
        <v>5147</v>
      </c>
      <c r="H580" s="137">
        <v>7</v>
      </c>
      <c r="I580" s="138"/>
      <c r="J580" s="139">
        <f>ROUND(I580*H580,2)</f>
        <v>0</v>
      </c>
      <c r="K580" s="135" t="s">
        <v>21</v>
      </c>
      <c r="L580" s="34"/>
      <c r="M580" s="140" t="s">
        <v>21</v>
      </c>
      <c r="N580" s="141" t="s">
        <v>45</v>
      </c>
      <c r="P580" s="142">
        <f>O580*H580</f>
        <v>0</v>
      </c>
      <c r="Q580" s="142">
        <v>0</v>
      </c>
      <c r="R580" s="142">
        <f>Q580*H580</f>
        <v>0</v>
      </c>
      <c r="S580" s="142">
        <v>0</v>
      </c>
      <c r="T580" s="143">
        <f>S580*H580</f>
        <v>0</v>
      </c>
      <c r="AR580" s="144" t="s">
        <v>153</v>
      </c>
      <c r="AT580" s="144" t="s">
        <v>243</v>
      </c>
      <c r="AU580" s="144" t="s">
        <v>89</v>
      </c>
      <c r="AY580" s="19" t="s">
        <v>241</v>
      </c>
      <c r="BE580" s="145">
        <f>IF(N580="základní",J580,0)</f>
        <v>0</v>
      </c>
      <c r="BF580" s="145">
        <f>IF(N580="snížená",J580,0)</f>
        <v>0</v>
      </c>
      <c r="BG580" s="145">
        <f>IF(N580="zákl. přenesená",J580,0)</f>
        <v>0</v>
      </c>
      <c r="BH580" s="145">
        <f>IF(N580="sníž. přenesená",J580,0)</f>
        <v>0</v>
      </c>
      <c r="BI580" s="145">
        <f>IF(N580="nulová",J580,0)</f>
        <v>0</v>
      </c>
      <c r="BJ580" s="19" t="s">
        <v>89</v>
      </c>
      <c r="BK580" s="145">
        <f>ROUND(I580*H580,2)</f>
        <v>0</v>
      </c>
      <c r="BL580" s="19" t="s">
        <v>153</v>
      </c>
      <c r="BM580" s="144" t="s">
        <v>4216</v>
      </c>
    </row>
    <row r="581" spans="2:65" s="1" customFormat="1" ht="19.5">
      <c r="B581" s="34"/>
      <c r="D581" s="146" t="s">
        <v>248</v>
      </c>
      <c r="F581" s="147" t="s">
        <v>8850</v>
      </c>
      <c r="I581" s="148"/>
      <c r="L581" s="34"/>
      <c r="M581" s="149"/>
      <c r="T581" s="55"/>
      <c r="AT581" s="19" t="s">
        <v>248</v>
      </c>
      <c r="AU581" s="19" t="s">
        <v>89</v>
      </c>
    </row>
    <row r="582" spans="2:65" s="1" customFormat="1" ht="16.5" customHeight="1">
      <c r="B582" s="34"/>
      <c r="C582" s="133" t="s">
        <v>3047</v>
      </c>
      <c r="D582" s="133" t="s">
        <v>243</v>
      </c>
      <c r="E582" s="134" t="s">
        <v>8851</v>
      </c>
      <c r="F582" s="135" t="s">
        <v>8852</v>
      </c>
      <c r="G582" s="136" t="s">
        <v>5147</v>
      </c>
      <c r="H582" s="137">
        <v>1</v>
      </c>
      <c r="I582" s="138"/>
      <c r="J582" s="139">
        <f>ROUND(I582*H582,2)</f>
        <v>0</v>
      </c>
      <c r="K582" s="135" t="s">
        <v>21</v>
      </c>
      <c r="L582" s="34"/>
      <c r="M582" s="140" t="s">
        <v>21</v>
      </c>
      <c r="N582" s="141" t="s">
        <v>45</v>
      </c>
      <c r="P582" s="142">
        <f>O582*H582</f>
        <v>0</v>
      </c>
      <c r="Q582" s="142">
        <v>0</v>
      </c>
      <c r="R582" s="142">
        <f>Q582*H582</f>
        <v>0</v>
      </c>
      <c r="S582" s="142">
        <v>0</v>
      </c>
      <c r="T582" s="143">
        <f>S582*H582</f>
        <v>0</v>
      </c>
      <c r="AR582" s="144" t="s">
        <v>153</v>
      </c>
      <c r="AT582" s="144" t="s">
        <v>243</v>
      </c>
      <c r="AU582" s="144" t="s">
        <v>89</v>
      </c>
      <c r="AY582" s="19" t="s">
        <v>241</v>
      </c>
      <c r="BE582" s="145">
        <f>IF(N582="základní",J582,0)</f>
        <v>0</v>
      </c>
      <c r="BF582" s="145">
        <f>IF(N582="snížená",J582,0)</f>
        <v>0</v>
      </c>
      <c r="BG582" s="145">
        <f>IF(N582="zákl. přenesená",J582,0)</f>
        <v>0</v>
      </c>
      <c r="BH582" s="145">
        <f>IF(N582="sníž. přenesená",J582,0)</f>
        <v>0</v>
      </c>
      <c r="BI582" s="145">
        <f>IF(N582="nulová",J582,0)</f>
        <v>0</v>
      </c>
      <c r="BJ582" s="19" t="s">
        <v>89</v>
      </c>
      <c r="BK582" s="145">
        <f>ROUND(I582*H582,2)</f>
        <v>0</v>
      </c>
      <c r="BL582" s="19" t="s">
        <v>153</v>
      </c>
      <c r="BM582" s="144" t="s">
        <v>4227</v>
      </c>
    </row>
    <row r="583" spans="2:65" s="1" customFormat="1" ht="19.5">
      <c r="B583" s="34"/>
      <c r="D583" s="146" t="s">
        <v>248</v>
      </c>
      <c r="F583" s="147" t="s">
        <v>8853</v>
      </c>
      <c r="I583" s="148"/>
      <c r="L583" s="34"/>
      <c r="M583" s="149"/>
      <c r="T583" s="55"/>
      <c r="AT583" s="19" t="s">
        <v>248</v>
      </c>
      <c r="AU583" s="19" t="s">
        <v>89</v>
      </c>
    </row>
    <row r="584" spans="2:65" s="1" customFormat="1" ht="16.5" customHeight="1">
      <c r="B584" s="34"/>
      <c r="C584" s="133" t="s">
        <v>3052</v>
      </c>
      <c r="D584" s="133" t="s">
        <v>243</v>
      </c>
      <c r="E584" s="134" t="s">
        <v>8854</v>
      </c>
      <c r="F584" s="135" t="s">
        <v>8855</v>
      </c>
      <c r="G584" s="136" t="s">
        <v>5147</v>
      </c>
      <c r="H584" s="137">
        <v>1</v>
      </c>
      <c r="I584" s="138"/>
      <c r="J584" s="139">
        <f>ROUND(I584*H584,2)</f>
        <v>0</v>
      </c>
      <c r="K584" s="135" t="s">
        <v>21</v>
      </c>
      <c r="L584" s="34"/>
      <c r="M584" s="140" t="s">
        <v>21</v>
      </c>
      <c r="N584" s="141" t="s">
        <v>45</v>
      </c>
      <c r="P584" s="142">
        <f>O584*H584</f>
        <v>0</v>
      </c>
      <c r="Q584" s="142">
        <v>0</v>
      </c>
      <c r="R584" s="142">
        <f>Q584*H584</f>
        <v>0</v>
      </c>
      <c r="S584" s="142">
        <v>0</v>
      </c>
      <c r="T584" s="143">
        <f>S584*H584</f>
        <v>0</v>
      </c>
      <c r="AR584" s="144" t="s">
        <v>153</v>
      </c>
      <c r="AT584" s="144" t="s">
        <v>243</v>
      </c>
      <c r="AU584" s="144" t="s">
        <v>89</v>
      </c>
      <c r="AY584" s="19" t="s">
        <v>241</v>
      </c>
      <c r="BE584" s="145">
        <f>IF(N584="základní",J584,0)</f>
        <v>0</v>
      </c>
      <c r="BF584" s="145">
        <f>IF(N584="snížená",J584,0)</f>
        <v>0</v>
      </c>
      <c r="BG584" s="145">
        <f>IF(N584="zákl. přenesená",J584,0)</f>
        <v>0</v>
      </c>
      <c r="BH584" s="145">
        <f>IF(N584="sníž. přenesená",J584,0)</f>
        <v>0</v>
      </c>
      <c r="BI584" s="145">
        <f>IF(N584="nulová",J584,0)</f>
        <v>0</v>
      </c>
      <c r="BJ584" s="19" t="s">
        <v>89</v>
      </c>
      <c r="BK584" s="145">
        <f>ROUND(I584*H584,2)</f>
        <v>0</v>
      </c>
      <c r="BL584" s="19" t="s">
        <v>153</v>
      </c>
      <c r="BM584" s="144" t="s">
        <v>4235</v>
      </c>
    </row>
    <row r="585" spans="2:65" s="1" customFormat="1" ht="19.5">
      <c r="B585" s="34"/>
      <c r="D585" s="146" t="s">
        <v>248</v>
      </c>
      <c r="F585" s="147" t="s">
        <v>8856</v>
      </c>
      <c r="I585" s="148"/>
      <c r="L585" s="34"/>
      <c r="M585" s="149"/>
      <c r="T585" s="55"/>
      <c r="AT585" s="19" t="s">
        <v>248</v>
      </c>
      <c r="AU585" s="19" t="s">
        <v>89</v>
      </c>
    </row>
    <row r="586" spans="2:65" s="1" customFormat="1" ht="24.2" customHeight="1">
      <c r="B586" s="34"/>
      <c r="C586" s="133" t="s">
        <v>3059</v>
      </c>
      <c r="D586" s="133" t="s">
        <v>243</v>
      </c>
      <c r="E586" s="134" t="s">
        <v>8857</v>
      </c>
      <c r="F586" s="135" t="s">
        <v>8858</v>
      </c>
      <c r="G586" s="136" t="s">
        <v>5147</v>
      </c>
      <c r="H586" s="137">
        <v>3</v>
      </c>
      <c r="I586" s="138"/>
      <c r="J586" s="139">
        <f>ROUND(I586*H586,2)</f>
        <v>0</v>
      </c>
      <c r="K586" s="135" t="s">
        <v>21</v>
      </c>
      <c r="L586" s="34"/>
      <c r="M586" s="140" t="s">
        <v>21</v>
      </c>
      <c r="N586" s="141" t="s">
        <v>45</v>
      </c>
      <c r="P586" s="142">
        <f>O586*H586</f>
        <v>0</v>
      </c>
      <c r="Q586" s="142">
        <v>0</v>
      </c>
      <c r="R586" s="142">
        <f>Q586*H586</f>
        <v>0</v>
      </c>
      <c r="S586" s="142">
        <v>0</v>
      </c>
      <c r="T586" s="143">
        <f>S586*H586</f>
        <v>0</v>
      </c>
      <c r="AR586" s="144" t="s">
        <v>153</v>
      </c>
      <c r="AT586" s="144" t="s">
        <v>243</v>
      </c>
      <c r="AU586" s="144" t="s">
        <v>89</v>
      </c>
      <c r="AY586" s="19" t="s">
        <v>241</v>
      </c>
      <c r="BE586" s="145">
        <f>IF(N586="základní",J586,0)</f>
        <v>0</v>
      </c>
      <c r="BF586" s="145">
        <f>IF(N586="snížená",J586,0)</f>
        <v>0</v>
      </c>
      <c r="BG586" s="145">
        <f>IF(N586="zákl. přenesená",J586,0)</f>
        <v>0</v>
      </c>
      <c r="BH586" s="145">
        <f>IF(N586="sníž. přenesená",J586,0)</f>
        <v>0</v>
      </c>
      <c r="BI586" s="145">
        <f>IF(N586="nulová",J586,0)</f>
        <v>0</v>
      </c>
      <c r="BJ586" s="19" t="s">
        <v>89</v>
      </c>
      <c r="BK586" s="145">
        <f>ROUND(I586*H586,2)</f>
        <v>0</v>
      </c>
      <c r="BL586" s="19" t="s">
        <v>153</v>
      </c>
      <c r="BM586" s="144" t="s">
        <v>4243</v>
      </c>
    </row>
    <row r="587" spans="2:65" s="1" customFormat="1" ht="19.5">
      <c r="B587" s="34"/>
      <c r="D587" s="146" t="s">
        <v>248</v>
      </c>
      <c r="F587" s="147" t="s">
        <v>8859</v>
      </c>
      <c r="I587" s="148"/>
      <c r="L587" s="34"/>
      <c r="M587" s="149"/>
      <c r="T587" s="55"/>
      <c r="AT587" s="19" t="s">
        <v>248</v>
      </c>
      <c r="AU587" s="19" t="s">
        <v>89</v>
      </c>
    </row>
    <row r="588" spans="2:65" s="1" customFormat="1" ht="24.2" customHeight="1">
      <c r="B588" s="34"/>
      <c r="C588" s="133" t="s">
        <v>3066</v>
      </c>
      <c r="D588" s="133" t="s">
        <v>243</v>
      </c>
      <c r="E588" s="134" t="s">
        <v>8860</v>
      </c>
      <c r="F588" s="135" t="s">
        <v>8858</v>
      </c>
      <c r="G588" s="136" t="s">
        <v>5147</v>
      </c>
      <c r="H588" s="137">
        <v>1</v>
      </c>
      <c r="I588" s="138"/>
      <c r="J588" s="139">
        <f>ROUND(I588*H588,2)</f>
        <v>0</v>
      </c>
      <c r="K588" s="135" t="s">
        <v>21</v>
      </c>
      <c r="L588" s="34"/>
      <c r="M588" s="140" t="s">
        <v>21</v>
      </c>
      <c r="N588" s="141" t="s">
        <v>45</v>
      </c>
      <c r="P588" s="142">
        <f>O588*H588</f>
        <v>0</v>
      </c>
      <c r="Q588" s="142">
        <v>0</v>
      </c>
      <c r="R588" s="142">
        <f>Q588*H588</f>
        <v>0</v>
      </c>
      <c r="S588" s="142">
        <v>0</v>
      </c>
      <c r="T588" s="143">
        <f>S588*H588</f>
        <v>0</v>
      </c>
      <c r="AR588" s="144" t="s">
        <v>153</v>
      </c>
      <c r="AT588" s="144" t="s">
        <v>243</v>
      </c>
      <c r="AU588" s="144" t="s">
        <v>89</v>
      </c>
      <c r="AY588" s="19" t="s">
        <v>241</v>
      </c>
      <c r="BE588" s="145">
        <f>IF(N588="základní",J588,0)</f>
        <v>0</v>
      </c>
      <c r="BF588" s="145">
        <f>IF(N588="snížená",J588,0)</f>
        <v>0</v>
      </c>
      <c r="BG588" s="145">
        <f>IF(N588="zákl. přenesená",J588,0)</f>
        <v>0</v>
      </c>
      <c r="BH588" s="145">
        <f>IF(N588="sníž. přenesená",J588,0)</f>
        <v>0</v>
      </c>
      <c r="BI588" s="145">
        <f>IF(N588="nulová",J588,0)</f>
        <v>0</v>
      </c>
      <c r="BJ588" s="19" t="s">
        <v>89</v>
      </c>
      <c r="BK588" s="145">
        <f>ROUND(I588*H588,2)</f>
        <v>0</v>
      </c>
      <c r="BL588" s="19" t="s">
        <v>153</v>
      </c>
      <c r="BM588" s="144" t="s">
        <v>4250</v>
      </c>
    </row>
    <row r="589" spans="2:65" s="1" customFormat="1" ht="19.5">
      <c r="B589" s="34"/>
      <c r="D589" s="146" t="s">
        <v>248</v>
      </c>
      <c r="F589" s="147" t="s">
        <v>8861</v>
      </c>
      <c r="I589" s="148"/>
      <c r="L589" s="34"/>
      <c r="M589" s="149"/>
      <c r="T589" s="55"/>
      <c r="AT589" s="19" t="s">
        <v>248</v>
      </c>
      <c r="AU589" s="19" t="s">
        <v>89</v>
      </c>
    </row>
    <row r="590" spans="2:65" s="1" customFormat="1" ht="21.75" customHeight="1">
      <c r="B590" s="34"/>
      <c r="C590" s="133" t="s">
        <v>3073</v>
      </c>
      <c r="D590" s="133" t="s">
        <v>243</v>
      </c>
      <c r="E590" s="134" t="s">
        <v>8862</v>
      </c>
      <c r="F590" s="135" t="s">
        <v>8385</v>
      </c>
      <c r="G590" s="136" t="s">
        <v>291</v>
      </c>
      <c r="H590" s="137">
        <v>20</v>
      </c>
      <c r="I590" s="138"/>
      <c r="J590" s="139">
        <f>ROUND(I590*H590,2)</f>
        <v>0</v>
      </c>
      <c r="K590" s="135" t="s">
        <v>21</v>
      </c>
      <c r="L590" s="34"/>
      <c r="M590" s="140" t="s">
        <v>21</v>
      </c>
      <c r="N590" s="141" t="s">
        <v>45</v>
      </c>
      <c r="P590" s="142">
        <f>O590*H590</f>
        <v>0</v>
      </c>
      <c r="Q590" s="142">
        <v>0</v>
      </c>
      <c r="R590" s="142">
        <f>Q590*H590</f>
        <v>0</v>
      </c>
      <c r="S590" s="142">
        <v>0</v>
      </c>
      <c r="T590" s="143">
        <f>S590*H590</f>
        <v>0</v>
      </c>
      <c r="AR590" s="144" t="s">
        <v>153</v>
      </c>
      <c r="AT590" s="144" t="s">
        <v>243</v>
      </c>
      <c r="AU590" s="144" t="s">
        <v>89</v>
      </c>
      <c r="AY590" s="19" t="s">
        <v>241</v>
      </c>
      <c r="BE590" s="145">
        <f>IF(N590="základní",J590,0)</f>
        <v>0</v>
      </c>
      <c r="BF590" s="145">
        <f>IF(N590="snížená",J590,0)</f>
        <v>0</v>
      </c>
      <c r="BG590" s="145">
        <f>IF(N590="zákl. přenesená",J590,0)</f>
        <v>0</v>
      </c>
      <c r="BH590" s="145">
        <f>IF(N590="sníž. přenesená",J590,0)</f>
        <v>0</v>
      </c>
      <c r="BI590" s="145">
        <f>IF(N590="nulová",J590,0)</f>
        <v>0</v>
      </c>
      <c r="BJ590" s="19" t="s">
        <v>89</v>
      </c>
      <c r="BK590" s="145">
        <f>ROUND(I590*H590,2)</f>
        <v>0</v>
      </c>
      <c r="BL590" s="19" t="s">
        <v>153</v>
      </c>
      <c r="BM590" s="144" t="s">
        <v>4257</v>
      </c>
    </row>
    <row r="591" spans="2:65" s="1" customFormat="1" ht="19.5">
      <c r="B591" s="34"/>
      <c r="D591" s="146" t="s">
        <v>248</v>
      </c>
      <c r="F591" s="147" t="s">
        <v>8741</v>
      </c>
      <c r="I591" s="148"/>
      <c r="L591" s="34"/>
      <c r="M591" s="149"/>
      <c r="T591" s="55"/>
      <c r="AT591" s="19" t="s">
        <v>248</v>
      </c>
      <c r="AU591" s="19" t="s">
        <v>89</v>
      </c>
    </row>
    <row r="592" spans="2:65" s="1" customFormat="1" ht="21.75" customHeight="1">
      <c r="B592" s="34"/>
      <c r="C592" s="133" t="s">
        <v>3079</v>
      </c>
      <c r="D592" s="133" t="s">
        <v>243</v>
      </c>
      <c r="E592" s="134" t="s">
        <v>8863</v>
      </c>
      <c r="F592" s="135" t="s">
        <v>8385</v>
      </c>
      <c r="G592" s="136" t="s">
        <v>291</v>
      </c>
      <c r="H592" s="137">
        <v>2</v>
      </c>
      <c r="I592" s="138"/>
      <c r="J592" s="139">
        <f>ROUND(I592*H592,2)</f>
        <v>0</v>
      </c>
      <c r="K592" s="135" t="s">
        <v>21</v>
      </c>
      <c r="L592" s="34"/>
      <c r="M592" s="140" t="s">
        <v>21</v>
      </c>
      <c r="N592" s="141" t="s">
        <v>45</v>
      </c>
      <c r="P592" s="142">
        <f>O592*H592</f>
        <v>0</v>
      </c>
      <c r="Q592" s="142">
        <v>0</v>
      </c>
      <c r="R592" s="142">
        <f>Q592*H592</f>
        <v>0</v>
      </c>
      <c r="S592" s="142">
        <v>0</v>
      </c>
      <c r="T592" s="143">
        <f>S592*H592</f>
        <v>0</v>
      </c>
      <c r="AR592" s="144" t="s">
        <v>153</v>
      </c>
      <c r="AT592" s="144" t="s">
        <v>243</v>
      </c>
      <c r="AU592" s="144" t="s">
        <v>89</v>
      </c>
      <c r="AY592" s="19" t="s">
        <v>241</v>
      </c>
      <c r="BE592" s="145">
        <f>IF(N592="základní",J592,0)</f>
        <v>0</v>
      </c>
      <c r="BF592" s="145">
        <f>IF(N592="snížená",J592,0)</f>
        <v>0</v>
      </c>
      <c r="BG592" s="145">
        <f>IF(N592="zákl. přenesená",J592,0)</f>
        <v>0</v>
      </c>
      <c r="BH592" s="145">
        <f>IF(N592="sníž. přenesená",J592,0)</f>
        <v>0</v>
      </c>
      <c r="BI592" s="145">
        <f>IF(N592="nulová",J592,0)</f>
        <v>0</v>
      </c>
      <c r="BJ592" s="19" t="s">
        <v>89</v>
      </c>
      <c r="BK592" s="145">
        <f>ROUND(I592*H592,2)</f>
        <v>0</v>
      </c>
      <c r="BL592" s="19" t="s">
        <v>153</v>
      </c>
      <c r="BM592" s="144" t="s">
        <v>4265</v>
      </c>
    </row>
    <row r="593" spans="2:65" s="1" customFormat="1" ht="19.5">
      <c r="B593" s="34"/>
      <c r="D593" s="146" t="s">
        <v>248</v>
      </c>
      <c r="F593" s="147" t="s">
        <v>8864</v>
      </c>
      <c r="I593" s="148"/>
      <c r="L593" s="34"/>
      <c r="M593" s="149"/>
      <c r="T593" s="55"/>
      <c r="AT593" s="19" t="s">
        <v>248</v>
      </c>
      <c r="AU593" s="19" t="s">
        <v>89</v>
      </c>
    </row>
    <row r="594" spans="2:65" s="1" customFormat="1" ht="24.2" customHeight="1">
      <c r="B594" s="34"/>
      <c r="C594" s="133" t="s">
        <v>3085</v>
      </c>
      <c r="D594" s="133" t="s">
        <v>243</v>
      </c>
      <c r="E594" s="134" t="s">
        <v>8865</v>
      </c>
      <c r="F594" s="135" t="s">
        <v>8401</v>
      </c>
      <c r="G594" s="136" t="s">
        <v>291</v>
      </c>
      <c r="H594" s="137">
        <v>22</v>
      </c>
      <c r="I594" s="138"/>
      <c r="J594" s="139">
        <f>ROUND(I594*H594,2)</f>
        <v>0</v>
      </c>
      <c r="K594" s="135" t="s">
        <v>21</v>
      </c>
      <c r="L594" s="34"/>
      <c r="M594" s="140" t="s">
        <v>21</v>
      </c>
      <c r="N594" s="141" t="s">
        <v>45</v>
      </c>
      <c r="P594" s="142">
        <f>O594*H594</f>
        <v>0</v>
      </c>
      <c r="Q594" s="142">
        <v>0</v>
      </c>
      <c r="R594" s="142">
        <f>Q594*H594</f>
        <v>0</v>
      </c>
      <c r="S594" s="142">
        <v>0</v>
      </c>
      <c r="T594" s="143">
        <f>S594*H594</f>
        <v>0</v>
      </c>
      <c r="AR594" s="144" t="s">
        <v>153</v>
      </c>
      <c r="AT594" s="144" t="s">
        <v>243</v>
      </c>
      <c r="AU594" s="144" t="s">
        <v>89</v>
      </c>
      <c r="AY594" s="19" t="s">
        <v>241</v>
      </c>
      <c r="BE594" s="145">
        <f>IF(N594="základní",J594,0)</f>
        <v>0</v>
      </c>
      <c r="BF594" s="145">
        <f>IF(N594="snížená",J594,0)</f>
        <v>0</v>
      </c>
      <c r="BG594" s="145">
        <f>IF(N594="zákl. přenesená",J594,0)</f>
        <v>0</v>
      </c>
      <c r="BH594" s="145">
        <f>IF(N594="sníž. přenesená",J594,0)</f>
        <v>0</v>
      </c>
      <c r="BI594" s="145">
        <f>IF(N594="nulová",J594,0)</f>
        <v>0</v>
      </c>
      <c r="BJ594" s="19" t="s">
        <v>89</v>
      </c>
      <c r="BK594" s="145">
        <f>ROUND(I594*H594,2)</f>
        <v>0</v>
      </c>
      <c r="BL594" s="19" t="s">
        <v>153</v>
      </c>
      <c r="BM594" s="144" t="s">
        <v>4273</v>
      </c>
    </row>
    <row r="595" spans="2:65" s="1" customFormat="1" ht="19.5">
      <c r="B595" s="34"/>
      <c r="D595" s="146" t="s">
        <v>248</v>
      </c>
      <c r="F595" s="147" t="s">
        <v>8772</v>
      </c>
      <c r="I595" s="148"/>
      <c r="L595" s="34"/>
      <c r="M595" s="149"/>
      <c r="T595" s="55"/>
      <c r="AT595" s="19" t="s">
        <v>248</v>
      </c>
      <c r="AU595" s="19" t="s">
        <v>89</v>
      </c>
    </row>
    <row r="596" spans="2:65" s="1" customFormat="1" ht="24.2" customHeight="1">
      <c r="B596" s="34"/>
      <c r="C596" s="133" t="s">
        <v>3091</v>
      </c>
      <c r="D596" s="133" t="s">
        <v>243</v>
      </c>
      <c r="E596" s="134" t="s">
        <v>8866</v>
      </c>
      <c r="F596" s="135" t="s">
        <v>8401</v>
      </c>
      <c r="G596" s="136" t="s">
        <v>291</v>
      </c>
      <c r="H596" s="137">
        <v>256</v>
      </c>
      <c r="I596" s="138"/>
      <c r="J596" s="139">
        <f>ROUND(I596*H596,2)</f>
        <v>0</v>
      </c>
      <c r="K596" s="135" t="s">
        <v>21</v>
      </c>
      <c r="L596" s="34"/>
      <c r="M596" s="140" t="s">
        <v>21</v>
      </c>
      <c r="N596" s="141" t="s">
        <v>45</v>
      </c>
      <c r="P596" s="142">
        <f>O596*H596</f>
        <v>0</v>
      </c>
      <c r="Q596" s="142">
        <v>0</v>
      </c>
      <c r="R596" s="142">
        <f>Q596*H596</f>
        <v>0</v>
      </c>
      <c r="S596" s="142">
        <v>0</v>
      </c>
      <c r="T596" s="143">
        <f>S596*H596</f>
        <v>0</v>
      </c>
      <c r="AR596" s="144" t="s">
        <v>153</v>
      </c>
      <c r="AT596" s="144" t="s">
        <v>243</v>
      </c>
      <c r="AU596" s="144" t="s">
        <v>89</v>
      </c>
      <c r="AY596" s="19" t="s">
        <v>241</v>
      </c>
      <c r="BE596" s="145">
        <f>IF(N596="základní",J596,0)</f>
        <v>0</v>
      </c>
      <c r="BF596" s="145">
        <f>IF(N596="snížená",J596,0)</f>
        <v>0</v>
      </c>
      <c r="BG596" s="145">
        <f>IF(N596="zákl. přenesená",J596,0)</f>
        <v>0</v>
      </c>
      <c r="BH596" s="145">
        <f>IF(N596="sníž. přenesená",J596,0)</f>
        <v>0</v>
      </c>
      <c r="BI596" s="145">
        <f>IF(N596="nulová",J596,0)</f>
        <v>0</v>
      </c>
      <c r="BJ596" s="19" t="s">
        <v>89</v>
      </c>
      <c r="BK596" s="145">
        <f>ROUND(I596*H596,2)</f>
        <v>0</v>
      </c>
      <c r="BL596" s="19" t="s">
        <v>153</v>
      </c>
      <c r="BM596" s="144" t="s">
        <v>4280</v>
      </c>
    </row>
    <row r="597" spans="2:65" s="1" customFormat="1" ht="19.5">
      <c r="B597" s="34"/>
      <c r="D597" s="146" t="s">
        <v>248</v>
      </c>
      <c r="F597" s="147" t="s">
        <v>8774</v>
      </c>
      <c r="I597" s="148"/>
      <c r="L597" s="34"/>
      <c r="M597" s="149"/>
      <c r="T597" s="55"/>
      <c r="AT597" s="19" t="s">
        <v>248</v>
      </c>
      <c r="AU597" s="19" t="s">
        <v>89</v>
      </c>
    </row>
    <row r="598" spans="2:65" s="1" customFormat="1" ht="16.5" customHeight="1">
      <c r="B598" s="34"/>
      <c r="C598" s="133" t="s">
        <v>3097</v>
      </c>
      <c r="D598" s="133" t="s">
        <v>243</v>
      </c>
      <c r="E598" s="134" t="s">
        <v>8867</v>
      </c>
      <c r="F598" s="135" t="s">
        <v>8655</v>
      </c>
      <c r="G598" s="136" t="s">
        <v>5147</v>
      </c>
      <c r="H598" s="137">
        <v>4</v>
      </c>
      <c r="I598" s="138"/>
      <c r="J598" s="139">
        <f>ROUND(I598*H598,2)</f>
        <v>0</v>
      </c>
      <c r="K598" s="135" t="s">
        <v>21</v>
      </c>
      <c r="L598" s="34"/>
      <c r="M598" s="140" t="s">
        <v>21</v>
      </c>
      <c r="N598" s="141" t="s">
        <v>45</v>
      </c>
      <c r="P598" s="142">
        <f>O598*H598</f>
        <v>0</v>
      </c>
      <c r="Q598" s="142">
        <v>0</v>
      </c>
      <c r="R598" s="142">
        <f>Q598*H598</f>
        <v>0</v>
      </c>
      <c r="S598" s="142">
        <v>0</v>
      </c>
      <c r="T598" s="143">
        <f>S598*H598</f>
        <v>0</v>
      </c>
      <c r="AR598" s="144" t="s">
        <v>153</v>
      </c>
      <c r="AT598" s="144" t="s">
        <v>243</v>
      </c>
      <c r="AU598" s="144" t="s">
        <v>89</v>
      </c>
      <c r="AY598" s="19" t="s">
        <v>241</v>
      </c>
      <c r="BE598" s="145">
        <f>IF(N598="základní",J598,0)</f>
        <v>0</v>
      </c>
      <c r="BF598" s="145">
        <f>IF(N598="snížená",J598,0)</f>
        <v>0</v>
      </c>
      <c r="BG598" s="145">
        <f>IF(N598="zákl. přenesená",J598,0)</f>
        <v>0</v>
      </c>
      <c r="BH598" s="145">
        <f>IF(N598="sníž. přenesená",J598,0)</f>
        <v>0</v>
      </c>
      <c r="BI598" s="145">
        <f>IF(N598="nulová",J598,0)</f>
        <v>0</v>
      </c>
      <c r="BJ598" s="19" t="s">
        <v>89</v>
      </c>
      <c r="BK598" s="145">
        <f>ROUND(I598*H598,2)</f>
        <v>0</v>
      </c>
      <c r="BL598" s="19" t="s">
        <v>153</v>
      </c>
      <c r="BM598" s="144" t="s">
        <v>4288</v>
      </c>
    </row>
    <row r="599" spans="2:65" s="1" customFormat="1" ht="19.5">
      <c r="B599" s="34"/>
      <c r="D599" s="146" t="s">
        <v>248</v>
      </c>
      <c r="F599" s="147" t="s">
        <v>8868</v>
      </c>
      <c r="I599" s="148"/>
      <c r="L599" s="34"/>
      <c r="M599" s="149"/>
      <c r="T599" s="55"/>
      <c r="AT599" s="19" t="s">
        <v>248</v>
      </c>
      <c r="AU599" s="19" t="s">
        <v>89</v>
      </c>
    </row>
    <row r="600" spans="2:65" s="1" customFormat="1" ht="16.5" customHeight="1">
      <c r="B600" s="34"/>
      <c r="C600" s="133" t="s">
        <v>3103</v>
      </c>
      <c r="D600" s="133" t="s">
        <v>243</v>
      </c>
      <c r="E600" s="134" t="s">
        <v>8869</v>
      </c>
      <c r="F600" s="135" t="s">
        <v>8870</v>
      </c>
      <c r="G600" s="136" t="s">
        <v>5147</v>
      </c>
      <c r="H600" s="137">
        <v>31</v>
      </c>
      <c r="I600" s="138"/>
      <c r="J600" s="139">
        <f>ROUND(I600*H600,2)</f>
        <v>0</v>
      </c>
      <c r="K600" s="135" t="s">
        <v>21</v>
      </c>
      <c r="L600" s="34"/>
      <c r="M600" s="140" t="s">
        <v>21</v>
      </c>
      <c r="N600" s="141" t="s">
        <v>45</v>
      </c>
      <c r="P600" s="142">
        <f>O600*H600</f>
        <v>0</v>
      </c>
      <c r="Q600" s="142">
        <v>0</v>
      </c>
      <c r="R600" s="142">
        <f>Q600*H600</f>
        <v>0</v>
      </c>
      <c r="S600" s="142">
        <v>0</v>
      </c>
      <c r="T600" s="143">
        <f>S600*H600</f>
        <v>0</v>
      </c>
      <c r="AR600" s="144" t="s">
        <v>153</v>
      </c>
      <c r="AT600" s="144" t="s">
        <v>243</v>
      </c>
      <c r="AU600" s="144" t="s">
        <v>89</v>
      </c>
      <c r="AY600" s="19" t="s">
        <v>241</v>
      </c>
      <c r="BE600" s="145">
        <f>IF(N600="základní",J600,0)</f>
        <v>0</v>
      </c>
      <c r="BF600" s="145">
        <f>IF(N600="snížená",J600,0)</f>
        <v>0</v>
      </c>
      <c r="BG600" s="145">
        <f>IF(N600="zákl. přenesená",J600,0)</f>
        <v>0</v>
      </c>
      <c r="BH600" s="145">
        <f>IF(N600="sníž. přenesená",J600,0)</f>
        <v>0</v>
      </c>
      <c r="BI600" s="145">
        <f>IF(N600="nulová",J600,0)</f>
        <v>0</v>
      </c>
      <c r="BJ600" s="19" t="s">
        <v>89</v>
      </c>
      <c r="BK600" s="145">
        <f>ROUND(I600*H600,2)</f>
        <v>0</v>
      </c>
      <c r="BL600" s="19" t="s">
        <v>153</v>
      </c>
      <c r="BM600" s="144" t="s">
        <v>4296</v>
      </c>
    </row>
    <row r="601" spans="2:65" s="1" customFormat="1" ht="19.5">
      <c r="B601" s="34"/>
      <c r="D601" s="146" t="s">
        <v>248</v>
      </c>
      <c r="F601" s="147" t="s">
        <v>8871</v>
      </c>
      <c r="I601" s="148"/>
      <c r="L601" s="34"/>
      <c r="M601" s="149"/>
      <c r="T601" s="55"/>
      <c r="AT601" s="19" t="s">
        <v>248</v>
      </c>
      <c r="AU601" s="19" t="s">
        <v>89</v>
      </c>
    </row>
    <row r="602" spans="2:65" s="1" customFormat="1" ht="16.5" customHeight="1">
      <c r="B602" s="34"/>
      <c r="C602" s="133" t="s">
        <v>3109</v>
      </c>
      <c r="D602" s="133" t="s">
        <v>243</v>
      </c>
      <c r="E602" s="134" t="s">
        <v>8872</v>
      </c>
      <c r="F602" s="135" t="s">
        <v>8657</v>
      </c>
      <c r="G602" s="136" t="s">
        <v>5147</v>
      </c>
      <c r="H602" s="137">
        <v>5</v>
      </c>
      <c r="I602" s="138"/>
      <c r="J602" s="139">
        <f>ROUND(I602*H602,2)</f>
        <v>0</v>
      </c>
      <c r="K602" s="135" t="s">
        <v>21</v>
      </c>
      <c r="L602" s="34"/>
      <c r="M602" s="140" t="s">
        <v>21</v>
      </c>
      <c r="N602" s="141" t="s">
        <v>45</v>
      </c>
      <c r="P602" s="142">
        <f>O602*H602</f>
        <v>0</v>
      </c>
      <c r="Q602" s="142">
        <v>0</v>
      </c>
      <c r="R602" s="142">
        <f>Q602*H602</f>
        <v>0</v>
      </c>
      <c r="S602" s="142">
        <v>0</v>
      </c>
      <c r="T602" s="143">
        <f>S602*H602</f>
        <v>0</v>
      </c>
      <c r="AR602" s="144" t="s">
        <v>153</v>
      </c>
      <c r="AT602" s="144" t="s">
        <v>243</v>
      </c>
      <c r="AU602" s="144" t="s">
        <v>89</v>
      </c>
      <c r="AY602" s="19" t="s">
        <v>241</v>
      </c>
      <c r="BE602" s="145">
        <f>IF(N602="základní",J602,0)</f>
        <v>0</v>
      </c>
      <c r="BF602" s="145">
        <f>IF(N602="snížená",J602,0)</f>
        <v>0</v>
      </c>
      <c r="BG602" s="145">
        <f>IF(N602="zákl. přenesená",J602,0)</f>
        <v>0</v>
      </c>
      <c r="BH602" s="145">
        <f>IF(N602="sníž. přenesená",J602,0)</f>
        <v>0</v>
      </c>
      <c r="BI602" s="145">
        <f>IF(N602="nulová",J602,0)</f>
        <v>0</v>
      </c>
      <c r="BJ602" s="19" t="s">
        <v>89</v>
      </c>
      <c r="BK602" s="145">
        <f>ROUND(I602*H602,2)</f>
        <v>0</v>
      </c>
      <c r="BL602" s="19" t="s">
        <v>153</v>
      </c>
      <c r="BM602" s="144" t="s">
        <v>4303</v>
      </c>
    </row>
    <row r="603" spans="2:65" s="1" customFormat="1" ht="19.5">
      <c r="B603" s="34"/>
      <c r="D603" s="146" t="s">
        <v>248</v>
      </c>
      <c r="F603" s="147" t="s">
        <v>8873</v>
      </c>
      <c r="I603" s="148"/>
      <c r="L603" s="34"/>
      <c r="M603" s="149"/>
      <c r="T603" s="55"/>
      <c r="AT603" s="19" t="s">
        <v>248</v>
      </c>
      <c r="AU603" s="19" t="s">
        <v>89</v>
      </c>
    </row>
    <row r="604" spans="2:65" s="1" customFormat="1" ht="16.5" customHeight="1">
      <c r="B604" s="34"/>
      <c r="C604" s="133" t="s">
        <v>3115</v>
      </c>
      <c r="D604" s="133" t="s">
        <v>243</v>
      </c>
      <c r="E604" s="134" t="s">
        <v>8874</v>
      </c>
      <c r="F604" s="135" t="s">
        <v>8507</v>
      </c>
      <c r="G604" s="136" t="s">
        <v>5147</v>
      </c>
      <c r="H604" s="137">
        <v>16</v>
      </c>
      <c r="I604" s="138"/>
      <c r="J604" s="139">
        <f>ROUND(I604*H604,2)</f>
        <v>0</v>
      </c>
      <c r="K604" s="135" t="s">
        <v>21</v>
      </c>
      <c r="L604" s="34"/>
      <c r="M604" s="140" t="s">
        <v>21</v>
      </c>
      <c r="N604" s="141" t="s">
        <v>45</v>
      </c>
      <c r="P604" s="142">
        <f>O604*H604</f>
        <v>0</v>
      </c>
      <c r="Q604" s="142">
        <v>0</v>
      </c>
      <c r="R604" s="142">
        <f>Q604*H604</f>
        <v>0</v>
      </c>
      <c r="S604" s="142">
        <v>0</v>
      </c>
      <c r="T604" s="143">
        <f>S604*H604</f>
        <v>0</v>
      </c>
      <c r="AR604" s="144" t="s">
        <v>153</v>
      </c>
      <c r="AT604" s="144" t="s">
        <v>243</v>
      </c>
      <c r="AU604" s="144" t="s">
        <v>89</v>
      </c>
      <c r="AY604" s="19" t="s">
        <v>241</v>
      </c>
      <c r="BE604" s="145">
        <f>IF(N604="základní",J604,0)</f>
        <v>0</v>
      </c>
      <c r="BF604" s="145">
        <f>IF(N604="snížená",J604,0)</f>
        <v>0</v>
      </c>
      <c r="BG604" s="145">
        <f>IF(N604="zákl. přenesená",J604,0)</f>
        <v>0</v>
      </c>
      <c r="BH604" s="145">
        <f>IF(N604="sníž. přenesená",J604,0)</f>
        <v>0</v>
      </c>
      <c r="BI604" s="145">
        <f>IF(N604="nulová",J604,0)</f>
        <v>0</v>
      </c>
      <c r="BJ604" s="19" t="s">
        <v>89</v>
      </c>
      <c r="BK604" s="145">
        <f>ROUND(I604*H604,2)</f>
        <v>0</v>
      </c>
      <c r="BL604" s="19" t="s">
        <v>153</v>
      </c>
      <c r="BM604" s="144" t="s">
        <v>4311</v>
      </c>
    </row>
    <row r="605" spans="2:65" s="1" customFormat="1" ht="19.5">
      <c r="B605" s="34"/>
      <c r="D605" s="146" t="s">
        <v>248</v>
      </c>
      <c r="F605" s="147" t="s">
        <v>8817</v>
      </c>
      <c r="I605" s="148"/>
      <c r="L605" s="34"/>
      <c r="M605" s="149"/>
      <c r="T605" s="55"/>
      <c r="AT605" s="19" t="s">
        <v>248</v>
      </c>
      <c r="AU605" s="19" t="s">
        <v>89</v>
      </c>
    </row>
    <row r="606" spans="2:65" s="1" customFormat="1" ht="16.5" customHeight="1">
      <c r="B606" s="34"/>
      <c r="C606" s="133" t="s">
        <v>3123</v>
      </c>
      <c r="D606" s="133" t="s">
        <v>243</v>
      </c>
      <c r="E606" s="134" t="s">
        <v>8875</v>
      </c>
      <c r="F606" s="135" t="s">
        <v>8358</v>
      </c>
      <c r="G606" s="136" t="s">
        <v>5147</v>
      </c>
      <c r="H606" s="137">
        <v>5</v>
      </c>
      <c r="I606" s="138"/>
      <c r="J606" s="139">
        <f>ROUND(I606*H606,2)</f>
        <v>0</v>
      </c>
      <c r="K606" s="135" t="s">
        <v>21</v>
      </c>
      <c r="L606" s="34"/>
      <c r="M606" s="140" t="s">
        <v>21</v>
      </c>
      <c r="N606" s="141" t="s">
        <v>45</v>
      </c>
      <c r="P606" s="142">
        <f>O606*H606</f>
        <v>0</v>
      </c>
      <c r="Q606" s="142">
        <v>0</v>
      </c>
      <c r="R606" s="142">
        <f>Q606*H606</f>
        <v>0</v>
      </c>
      <c r="S606" s="142">
        <v>0</v>
      </c>
      <c r="T606" s="143">
        <f>S606*H606</f>
        <v>0</v>
      </c>
      <c r="AR606" s="144" t="s">
        <v>153</v>
      </c>
      <c r="AT606" s="144" t="s">
        <v>243</v>
      </c>
      <c r="AU606" s="144" t="s">
        <v>89</v>
      </c>
      <c r="AY606" s="19" t="s">
        <v>241</v>
      </c>
      <c r="BE606" s="145">
        <f>IF(N606="základní",J606,0)</f>
        <v>0</v>
      </c>
      <c r="BF606" s="145">
        <f>IF(N606="snížená",J606,0)</f>
        <v>0</v>
      </c>
      <c r="BG606" s="145">
        <f>IF(N606="zákl. přenesená",J606,0)</f>
        <v>0</v>
      </c>
      <c r="BH606" s="145">
        <f>IF(N606="sníž. přenesená",J606,0)</f>
        <v>0</v>
      </c>
      <c r="BI606" s="145">
        <f>IF(N606="nulová",J606,0)</f>
        <v>0</v>
      </c>
      <c r="BJ606" s="19" t="s">
        <v>89</v>
      </c>
      <c r="BK606" s="145">
        <f>ROUND(I606*H606,2)</f>
        <v>0</v>
      </c>
      <c r="BL606" s="19" t="s">
        <v>153</v>
      </c>
      <c r="BM606" s="144" t="s">
        <v>4319</v>
      </c>
    </row>
    <row r="607" spans="2:65" s="1" customFormat="1" ht="19.5">
      <c r="B607" s="34"/>
      <c r="D607" s="146" t="s">
        <v>248</v>
      </c>
      <c r="F607" s="147" t="s">
        <v>8876</v>
      </c>
      <c r="I607" s="148"/>
      <c r="L607" s="34"/>
      <c r="M607" s="149"/>
      <c r="T607" s="55"/>
      <c r="AT607" s="19" t="s">
        <v>248</v>
      </c>
      <c r="AU607" s="19" t="s">
        <v>89</v>
      </c>
    </row>
    <row r="608" spans="2:65" s="1" customFormat="1" ht="16.5" customHeight="1">
      <c r="B608" s="34"/>
      <c r="C608" s="133" t="s">
        <v>3131</v>
      </c>
      <c r="D608" s="133" t="s">
        <v>243</v>
      </c>
      <c r="E608" s="134" t="s">
        <v>8877</v>
      </c>
      <c r="F608" s="135" t="s">
        <v>8878</v>
      </c>
      <c r="G608" s="136" t="s">
        <v>5147</v>
      </c>
      <c r="H608" s="137">
        <v>3</v>
      </c>
      <c r="I608" s="138"/>
      <c r="J608" s="139">
        <f>ROUND(I608*H608,2)</f>
        <v>0</v>
      </c>
      <c r="K608" s="135" t="s">
        <v>21</v>
      </c>
      <c r="L608" s="34"/>
      <c r="M608" s="140" t="s">
        <v>21</v>
      </c>
      <c r="N608" s="141" t="s">
        <v>45</v>
      </c>
      <c r="P608" s="142">
        <f>O608*H608</f>
        <v>0</v>
      </c>
      <c r="Q608" s="142">
        <v>0</v>
      </c>
      <c r="R608" s="142">
        <f>Q608*H608</f>
        <v>0</v>
      </c>
      <c r="S608" s="142">
        <v>0</v>
      </c>
      <c r="T608" s="143">
        <f>S608*H608</f>
        <v>0</v>
      </c>
      <c r="AR608" s="144" t="s">
        <v>153</v>
      </c>
      <c r="AT608" s="144" t="s">
        <v>243</v>
      </c>
      <c r="AU608" s="144" t="s">
        <v>89</v>
      </c>
      <c r="AY608" s="19" t="s">
        <v>241</v>
      </c>
      <c r="BE608" s="145">
        <f>IF(N608="základní",J608,0)</f>
        <v>0</v>
      </c>
      <c r="BF608" s="145">
        <f>IF(N608="snížená",J608,0)</f>
        <v>0</v>
      </c>
      <c r="BG608" s="145">
        <f>IF(N608="zákl. přenesená",J608,0)</f>
        <v>0</v>
      </c>
      <c r="BH608" s="145">
        <f>IF(N608="sníž. přenesená",J608,0)</f>
        <v>0</v>
      </c>
      <c r="BI608" s="145">
        <f>IF(N608="nulová",J608,0)</f>
        <v>0</v>
      </c>
      <c r="BJ608" s="19" t="s">
        <v>89</v>
      </c>
      <c r="BK608" s="145">
        <f>ROUND(I608*H608,2)</f>
        <v>0</v>
      </c>
      <c r="BL608" s="19" t="s">
        <v>153</v>
      </c>
      <c r="BM608" s="144" t="s">
        <v>4327</v>
      </c>
    </row>
    <row r="609" spans="2:65" s="1" customFormat="1" ht="19.5">
      <c r="B609" s="34"/>
      <c r="D609" s="146" t="s">
        <v>248</v>
      </c>
      <c r="F609" s="147" t="s">
        <v>8774</v>
      </c>
      <c r="I609" s="148"/>
      <c r="L609" s="34"/>
      <c r="M609" s="149"/>
      <c r="T609" s="55"/>
      <c r="AT609" s="19" t="s">
        <v>248</v>
      </c>
      <c r="AU609" s="19" t="s">
        <v>89</v>
      </c>
    </row>
    <row r="610" spans="2:65" s="1" customFormat="1" ht="24.2" customHeight="1">
      <c r="B610" s="34"/>
      <c r="C610" s="133" t="s">
        <v>3136</v>
      </c>
      <c r="D610" s="133" t="s">
        <v>243</v>
      </c>
      <c r="E610" s="134" t="s">
        <v>8879</v>
      </c>
      <c r="F610" s="135" t="s">
        <v>8880</v>
      </c>
      <c r="G610" s="136" t="s">
        <v>8414</v>
      </c>
      <c r="H610" s="137">
        <v>30</v>
      </c>
      <c r="I610" s="138"/>
      <c r="J610" s="139">
        <f>ROUND(I610*H610,2)</f>
        <v>0</v>
      </c>
      <c r="K610" s="135" t="s">
        <v>21</v>
      </c>
      <c r="L610" s="34"/>
      <c r="M610" s="140" t="s">
        <v>21</v>
      </c>
      <c r="N610" s="141" t="s">
        <v>45</v>
      </c>
      <c r="P610" s="142">
        <f>O610*H610</f>
        <v>0</v>
      </c>
      <c r="Q610" s="142">
        <v>0</v>
      </c>
      <c r="R610" s="142">
        <f>Q610*H610</f>
        <v>0</v>
      </c>
      <c r="S610" s="142">
        <v>0</v>
      </c>
      <c r="T610" s="143">
        <f>S610*H610</f>
        <v>0</v>
      </c>
      <c r="AR610" s="144" t="s">
        <v>153</v>
      </c>
      <c r="AT610" s="144" t="s">
        <v>243</v>
      </c>
      <c r="AU610" s="144" t="s">
        <v>89</v>
      </c>
      <c r="AY610" s="19" t="s">
        <v>241</v>
      </c>
      <c r="BE610" s="145">
        <f>IF(N610="základní",J610,0)</f>
        <v>0</v>
      </c>
      <c r="BF610" s="145">
        <f>IF(N610="snížená",J610,0)</f>
        <v>0</v>
      </c>
      <c r="BG610" s="145">
        <f>IF(N610="zákl. přenesená",J610,0)</f>
        <v>0</v>
      </c>
      <c r="BH610" s="145">
        <f>IF(N610="sníž. přenesená",J610,0)</f>
        <v>0</v>
      </c>
      <c r="BI610" s="145">
        <f>IF(N610="nulová",J610,0)</f>
        <v>0</v>
      </c>
      <c r="BJ610" s="19" t="s">
        <v>89</v>
      </c>
      <c r="BK610" s="145">
        <f>ROUND(I610*H610,2)</f>
        <v>0</v>
      </c>
      <c r="BL610" s="19" t="s">
        <v>153</v>
      </c>
      <c r="BM610" s="144" t="s">
        <v>4335</v>
      </c>
    </row>
    <row r="611" spans="2:65" s="1" customFormat="1" ht="19.5">
      <c r="B611" s="34"/>
      <c r="D611" s="146" t="s">
        <v>248</v>
      </c>
      <c r="F611" s="147" t="s">
        <v>8777</v>
      </c>
      <c r="I611" s="148"/>
      <c r="L611" s="34"/>
      <c r="M611" s="149"/>
      <c r="T611" s="55"/>
      <c r="AT611" s="19" t="s">
        <v>248</v>
      </c>
      <c r="AU611" s="19" t="s">
        <v>89</v>
      </c>
    </row>
    <row r="612" spans="2:65" s="1" customFormat="1" ht="24.2" customHeight="1">
      <c r="B612" s="34"/>
      <c r="C612" s="133" t="s">
        <v>3142</v>
      </c>
      <c r="D612" s="133" t="s">
        <v>243</v>
      </c>
      <c r="E612" s="134" t="s">
        <v>8881</v>
      </c>
      <c r="F612" s="135" t="s">
        <v>8691</v>
      </c>
      <c r="G612" s="136" t="s">
        <v>8414</v>
      </c>
      <c r="H612" s="137">
        <v>75</v>
      </c>
      <c r="I612" s="138"/>
      <c r="J612" s="139">
        <f>ROUND(I612*H612,2)</f>
        <v>0</v>
      </c>
      <c r="K612" s="135" t="s">
        <v>21</v>
      </c>
      <c r="L612" s="34"/>
      <c r="M612" s="140" t="s">
        <v>21</v>
      </c>
      <c r="N612" s="141" t="s">
        <v>45</v>
      </c>
      <c r="P612" s="142">
        <f>O612*H612</f>
        <v>0</v>
      </c>
      <c r="Q612" s="142">
        <v>0</v>
      </c>
      <c r="R612" s="142">
        <f>Q612*H612</f>
        <v>0</v>
      </c>
      <c r="S612" s="142">
        <v>0</v>
      </c>
      <c r="T612" s="143">
        <f>S612*H612</f>
        <v>0</v>
      </c>
      <c r="AR612" s="144" t="s">
        <v>153</v>
      </c>
      <c r="AT612" s="144" t="s">
        <v>243</v>
      </c>
      <c r="AU612" s="144" t="s">
        <v>89</v>
      </c>
      <c r="AY612" s="19" t="s">
        <v>241</v>
      </c>
      <c r="BE612" s="145">
        <f>IF(N612="základní",J612,0)</f>
        <v>0</v>
      </c>
      <c r="BF612" s="145">
        <f>IF(N612="snížená",J612,0)</f>
        <v>0</v>
      </c>
      <c r="BG612" s="145">
        <f>IF(N612="zákl. přenesená",J612,0)</f>
        <v>0</v>
      </c>
      <c r="BH612" s="145">
        <f>IF(N612="sníž. přenesená",J612,0)</f>
        <v>0</v>
      </c>
      <c r="BI612" s="145">
        <f>IF(N612="nulová",J612,0)</f>
        <v>0</v>
      </c>
      <c r="BJ612" s="19" t="s">
        <v>89</v>
      </c>
      <c r="BK612" s="145">
        <f>ROUND(I612*H612,2)</f>
        <v>0</v>
      </c>
      <c r="BL612" s="19" t="s">
        <v>153</v>
      </c>
      <c r="BM612" s="144" t="s">
        <v>4343</v>
      </c>
    </row>
    <row r="613" spans="2:65" s="1" customFormat="1" ht="19.5">
      <c r="B613" s="34"/>
      <c r="D613" s="146" t="s">
        <v>248</v>
      </c>
      <c r="F613" s="147" t="s">
        <v>8777</v>
      </c>
      <c r="I613" s="148"/>
      <c r="L613" s="34"/>
      <c r="M613" s="149"/>
      <c r="T613" s="55"/>
      <c r="AT613" s="19" t="s">
        <v>248</v>
      </c>
      <c r="AU613" s="19" t="s">
        <v>89</v>
      </c>
    </row>
    <row r="614" spans="2:65" s="1" customFormat="1" ht="24.2" customHeight="1">
      <c r="B614" s="34"/>
      <c r="C614" s="133" t="s">
        <v>3147</v>
      </c>
      <c r="D614" s="133" t="s">
        <v>243</v>
      </c>
      <c r="E614" s="134" t="s">
        <v>8882</v>
      </c>
      <c r="F614" s="135" t="s">
        <v>8693</v>
      </c>
      <c r="G614" s="136" t="s">
        <v>8414</v>
      </c>
      <c r="H614" s="137">
        <v>156</v>
      </c>
      <c r="I614" s="138"/>
      <c r="J614" s="139">
        <f>ROUND(I614*H614,2)</f>
        <v>0</v>
      </c>
      <c r="K614" s="135" t="s">
        <v>21</v>
      </c>
      <c r="L614" s="34"/>
      <c r="M614" s="140" t="s">
        <v>21</v>
      </c>
      <c r="N614" s="141" t="s">
        <v>45</v>
      </c>
      <c r="P614" s="142">
        <f>O614*H614</f>
        <v>0</v>
      </c>
      <c r="Q614" s="142">
        <v>0</v>
      </c>
      <c r="R614" s="142">
        <f>Q614*H614</f>
        <v>0</v>
      </c>
      <c r="S614" s="142">
        <v>0</v>
      </c>
      <c r="T614" s="143">
        <f>S614*H614</f>
        <v>0</v>
      </c>
      <c r="AR614" s="144" t="s">
        <v>153</v>
      </c>
      <c r="AT614" s="144" t="s">
        <v>243</v>
      </c>
      <c r="AU614" s="144" t="s">
        <v>89</v>
      </c>
      <c r="AY614" s="19" t="s">
        <v>241</v>
      </c>
      <c r="BE614" s="145">
        <f>IF(N614="základní",J614,0)</f>
        <v>0</v>
      </c>
      <c r="BF614" s="145">
        <f>IF(N614="snížená",J614,0)</f>
        <v>0</v>
      </c>
      <c r="BG614" s="145">
        <f>IF(N614="zákl. přenesená",J614,0)</f>
        <v>0</v>
      </c>
      <c r="BH614" s="145">
        <f>IF(N614="sníž. přenesená",J614,0)</f>
        <v>0</v>
      </c>
      <c r="BI614" s="145">
        <f>IF(N614="nulová",J614,0)</f>
        <v>0</v>
      </c>
      <c r="BJ614" s="19" t="s">
        <v>89</v>
      </c>
      <c r="BK614" s="145">
        <f>ROUND(I614*H614,2)</f>
        <v>0</v>
      </c>
      <c r="BL614" s="19" t="s">
        <v>153</v>
      </c>
      <c r="BM614" s="144" t="s">
        <v>4351</v>
      </c>
    </row>
    <row r="615" spans="2:65" s="1" customFormat="1" ht="19.5">
      <c r="B615" s="34"/>
      <c r="D615" s="146" t="s">
        <v>248</v>
      </c>
      <c r="F615" s="147" t="s">
        <v>8777</v>
      </c>
      <c r="I615" s="148"/>
      <c r="L615" s="34"/>
      <c r="M615" s="149"/>
      <c r="T615" s="55"/>
      <c r="AT615" s="19" t="s">
        <v>248</v>
      </c>
      <c r="AU615" s="19" t="s">
        <v>89</v>
      </c>
    </row>
    <row r="616" spans="2:65" s="1" customFormat="1" ht="24.2" customHeight="1">
      <c r="B616" s="34"/>
      <c r="C616" s="133" t="s">
        <v>3154</v>
      </c>
      <c r="D616" s="133" t="s">
        <v>243</v>
      </c>
      <c r="E616" s="134" t="s">
        <v>8883</v>
      </c>
      <c r="F616" s="135" t="s">
        <v>8884</v>
      </c>
      <c r="G616" s="136" t="s">
        <v>8414</v>
      </c>
      <c r="H616" s="137">
        <v>3</v>
      </c>
      <c r="I616" s="138"/>
      <c r="J616" s="139">
        <f>ROUND(I616*H616,2)</f>
        <v>0</v>
      </c>
      <c r="K616" s="135" t="s">
        <v>21</v>
      </c>
      <c r="L616" s="34"/>
      <c r="M616" s="140" t="s">
        <v>21</v>
      </c>
      <c r="N616" s="141" t="s">
        <v>45</v>
      </c>
      <c r="P616" s="142">
        <f>O616*H616</f>
        <v>0</v>
      </c>
      <c r="Q616" s="142">
        <v>0</v>
      </c>
      <c r="R616" s="142">
        <f>Q616*H616</f>
        <v>0</v>
      </c>
      <c r="S616" s="142">
        <v>0</v>
      </c>
      <c r="T616" s="143">
        <f>S616*H616</f>
        <v>0</v>
      </c>
      <c r="AR616" s="144" t="s">
        <v>153</v>
      </c>
      <c r="AT616" s="144" t="s">
        <v>243</v>
      </c>
      <c r="AU616" s="144" t="s">
        <v>89</v>
      </c>
      <c r="AY616" s="19" t="s">
        <v>241</v>
      </c>
      <c r="BE616" s="145">
        <f>IF(N616="základní",J616,0)</f>
        <v>0</v>
      </c>
      <c r="BF616" s="145">
        <f>IF(N616="snížená",J616,0)</f>
        <v>0</v>
      </c>
      <c r="BG616" s="145">
        <f>IF(N616="zákl. přenesená",J616,0)</f>
        <v>0</v>
      </c>
      <c r="BH616" s="145">
        <f>IF(N616="sníž. přenesená",J616,0)</f>
        <v>0</v>
      </c>
      <c r="BI616" s="145">
        <f>IF(N616="nulová",J616,0)</f>
        <v>0</v>
      </c>
      <c r="BJ616" s="19" t="s">
        <v>89</v>
      </c>
      <c r="BK616" s="145">
        <f>ROUND(I616*H616,2)</f>
        <v>0</v>
      </c>
      <c r="BL616" s="19" t="s">
        <v>153</v>
      </c>
      <c r="BM616" s="144" t="s">
        <v>4359</v>
      </c>
    </row>
    <row r="617" spans="2:65" s="1" customFormat="1" ht="19.5">
      <c r="B617" s="34"/>
      <c r="D617" s="146" t="s">
        <v>248</v>
      </c>
      <c r="F617" s="147" t="s">
        <v>8777</v>
      </c>
      <c r="I617" s="148"/>
      <c r="L617" s="34"/>
      <c r="M617" s="149"/>
      <c r="T617" s="55"/>
      <c r="AT617" s="19" t="s">
        <v>248</v>
      </c>
      <c r="AU617" s="19" t="s">
        <v>89</v>
      </c>
    </row>
    <row r="618" spans="2:65" s="1" customFormat="1" ht="24.2" customHeight="1">
      <c r="B618" s="34"/>
      <c r="C618" s="133" t="s">
        <v>3160</v>
      </c>
      <c r="D618" s="133" t="s">
        <v>243</v>
      </c>
      <c r="E618" s="134" t="s">
        <v>8885</v>
      </c>
      <c r="F618" s="135" t="s">
        <v>8697</v>
      </c>
      <c r="G618" s="136" t="s">
        <v>8414</v>
      </c>
      <c r="H618" s="137">
        <v>70</v>
      </c>
      <c r="I618" s="138"/>
      <c r="J618" s="139">
        <f>ROUND(I618*H618,2)</f>
        <v>0</v>
      </c>
      <c r="K618" s="135" t="s">
        <v>21</v>
      </c>
      <c r="L618" s="34"/>
      <c r="M618" s="140" t="s">
        <v>21</v>
      </c>
      <c r="N618" s="141" t="s">
        <v>45</v>
      </c>
      <c r="P618" s="142">
        <f>O618*H618</f>
        <v>0</v>
      </c>
      <c r="Q618" s="142">
        <v>0</v>
      </c>
      <c r="R618" s="142">
        <f>Q618*H618</f>
        <v>0</v>
      </c>
      <c r="S618" s="142">
        <v>0</v>
      </c>
      <c r="T618" s="143">
        <f>S618*H618</f>
        <v>0</v>
      </c>
      <c r="AR618" s="144" t="s">
        <v>153</v>
      </c>
      <c r="AT618" s="144" t="s">
        <v>243</v>
      </c>
      <c r="AU618" s="144" t="s">
        <v>89</v>
      </c>
      <c r="AY618" s="19" t="s">
        <v>241</v>
      </c>
      <c r="BE618" s="145">
        <f>IF(N618="základní",J618,0)</f>
        <v>0</v>
      </c>
      <c r="BF618" s="145">
        <f>IF(N618="snížená",J618,0)</f>
        <v>0</v>
      </c>
      <c r="BG618" s="145">
        <f>IF(N618="zákl. přenesená",J618,0)</f>
        <v>0</v>
      </c>
      <c r="BH618" s="145">
        <f>IF(N618="sníž. přenesená",J618,0)</f>
        <v>0</v>
      </c>
      <c r="BI618" s="145">
        <f>IF(N618="nulová",J618,0)</f>
        <v>0</v>
      </c>
      <c r="BJ618" s="19" t="s">
        <v>89</v>
      </c>
      <c r="BK618" s="145">
        <f>ROUND(I618*H618,2)</f>
        <v>0</v>
      </c>
      <c r="BL618" s="19" t="s">
        <v>153</v>
      </c>
      <c r="BM618" s="144" t="s">
        <v>4367</v>
      </c>
    </row>
    <row r="619" spans="2:65" s="1" customFormat="1" ht="19.5">
      <c r="B619" s="34"/>
      <c r="D619" s="146" t="s">
        <v>248</v>
      </c>
      <c r="F619" s="147" t="s">
        <v>8777</v>
      </c>
      <c r="I619" s="148"/>
      <c r="L619" s="34"/>
      <c r="M619" s="149"/>
      <c r="T619" s="55"/>
      <c r="AT619" s="19" t="s">
        <v>248</v>
      </c>
      <c r="AU619" s="19" t="s">
        <v>89</v>
      </c>
    </row>
    <row r="620" spans="2:65" s="1" customFormat="1" ht="24.2" customHeight="1">
      <c r="B620" s="34"/>
      <c r="C620" s="133" t="s">
        <v>3168</v>
      </c>
      <c r="D620" s="133" t="s">
        <v>243</v>
      </c>
      <c r="E620" s="134" t="s">
        <v>8886</v>
      </c>
      <c r="F620" s="135" t="s">
        <v>8887</v>
      </c>
      <c r="G620" s="136" t="s">
        <v>8414</v>
      </c>
      <c r="H620" s="137">
        <v>10</v>
      </c>
      <c r="I620" s="138"/>
      <c r="J620" s="139">
        <f>ROUND(I620*H620,2)</f>
        <v>0</v>
      </c>
      <c r="K620" s="135" t="s">
        <v>21</v>
      </c>
      <c r="L620" s="34"/>
      <c r="M620" s="140" t="s">
        <v>21</v>
      </c>
      <c r="N620" s="141" t="s">
        <v>45</v>
      </c>
      <c r="P620" s="142">
        <f>O620*H620</f>
        <v>0</v>
      </c>
      <c r="Q620" s="142">
        <v>0</v>
      </c>
      <c r="R620" s="142">
        <f>Q620*H620</f>
        <v>0</v>
      </c>
      <c r="S620" s="142">
        <v>0</v>
      </c>
      <c r="T620" s="143">
        <f>S620*H620</f>
        <v>0</v>
      </c>
      <c r="AR620" s="144" t="s">
        <v>153</v>
      </c>
      <c r="AT620" s="144" t="s">
        <v>243</v>
      </c>
      <c r="AU620" s="144" t="s">
        <v>89</v>
      </c>
      <c r="AY620" s="19" t="s">
        <v>241</v>
      </c>
      <c r="BE620" s="145">
        <f>IF(N620="základní",J620,0)</f>
        <v>0</v>
      </c>
      <c r="BF620" s="145">
        <f>IF(N620="snížená",J620,0)</f>
        <v>0</v>
      </c>
      <c r="BG620" s="145">
        <f>IF(N620="zákl. přenesená",J620,0)</f>
        <v>0</v>
      </c>
      <c r="BH620" s="145">
        <f>IF(N620="sníž. přenesená",J620,0)</f>
        <v>0</v>
      </c>
      <c r="BI620" s="145">
        <f>IF(N620="nulová",J620,0)</f>
        <v>0</v>
      </c>
      <c r="BJ620" s="19" t="s">
        <v>89</v>
      </c>
      <c r="BK620" s="145">
        <f>ROUND(I620*H620,2)</f>
        <v>0</v>
      </c>
      <c r="BL620" s="19" t="s">
        <v>153</v>
      </c>
      <c r="BM620" s="144" t="s">
        <v>4374</v>
      </c>
    </row>
    <row r="621" spans="2:65" s="1" customFormat="1" ht="19.5">
      <c r="B621" s="34"/>
      <c r="D621" s="146" t="s">
        <v>248</v>
      </c>
      <c r="F621" s="147" t="s">
        <v>8777</v>
      </c>
      <c r="I621" s="148"/>
      <c r="L621" s="34"/>
      <c r="M621" s="149"/>
      <c r="T621" s="55"/>
      <c r="AT621" s="19" t="s">
        <v>248</v>
      </c>
      <c r="AU621" s="19" t="s">
        <v>89</v>
      </c>
    </row>
    <row r="622" spans="2:65" s="1" customFormat="1" ht="24.2" customHeight="1">
      <c r="B622" s="34"/>
      <c r="C622" s="133" t="s">
        <v>3173</v>
      </c>
      <c r="D622" s="133" t="s">
        <v>243</v>
      </c>
      <c r="E622" s="134" t="s">
        <v>8888</v>
      </c>
      <c r="F622" s="135" t="s">
        <v>8889</v>
      </c>
      <c r="G622" s="136" t="s">
        <v>8414</v>
      </c>
      <c r="H622" s="137">
        <v>7</v>
      </c>
      <c r="I622" s="138"/>
      <c r="J622" s="139">
        <f>ROUND(I622*H622,2)</f>
        <v>0</v>
      </c>
      <c r="K622" s="135" t="s">
        <v>21</v>
      </c>
      <c r="L622" s="34"/>
      <c r="M622" s="140" t="s">
        <v>21</v>
      </c>
      <c r="N622" s="141" t="s">
        <v>45</v>
      </c>
      <c r="P622" s="142">
        <f>O622*H622</f>
        <v>0</v>
      </c>
      <c r="Q622" s="142">
        <v>0</v>
      </c>
      <c r="R622" s="142">
        <f>Q622*H622</f>
        <v>0</v>
      </c>
      <c r="S622" s="142">
        <v>0</v>
      </c>
      <c r="T622" s="143">
        <f>S622*H622</f>
        <v>0</v>
      </c>
      <c r="AR622" s="144" t="s">
        <v>153</v>
      </c>
      <c r="AT622" s="144" t="s">
        <v>243</v>
      </c>
      <c r="AU622" s="144" t="s">
        <v>89</v>
      </c>
      <c r="AY622" s="19" t="s">
        <v>241</v>
      </c>
      <c r="BE622" s="145">
        <f>IF(N622="základní",J622,0)</f>
        <v>0</v>
      </c>
      <c r="BF622" s="145">
        <f>IF(N622="snížená",J622,0)</f>
        <v>0</v>
      </c>
      <c r="BG622" s="145">
        <f>IF(N622="zákl. přenesená",J622,0)</f>
        <v>0</v>
      </c>
      <c r="BH622" s="145">
        <f>IF(N622="sníž. přenesená",J622,0)</f>
        <v>0</v>
      </c>
      <c r="BI622" s="145">
        <f>IF(N622="nulová",J622,0)</f>
        <v>0</v>
      </c>
      <c r="BJ622" s="19" t="s">
        <v>89</v>
      </c>
      <c r="BK622" s="145">
        <f>ROUND(I622*H622,2)</f>
        <v>0</v>
      </c>
      <c r="BL622" s="19" t="s">
        <v>153</v>
      </c>
      <c r="BM622" s="144" t="s">
        <v>4382</v>
      </c>
    </row>
    <row r="623" spans="2:65" s="1" customFormat="1" ht="19.5">
      <c r="B623" s="34"/>
      <c r="D623" s="146" t="s">
        <v>248</v>
      </c>
      <c r="F623" s="147" t="s">
        <v>8777</v>
      </c>
      <c r="I623" s="148"/>
      <c r="L623" s="34"/>
      <c r="M623" s="149"/>
      <c r="T623" s="55"/>
      <c r="AT623" s="19" t="s">
        <v>248</v>
      </c>
      <c r="AU623" s="19" t="s">
        <v>89</v>
      </c>
    </row>
    <row r="624" spans="2:65" s="1" customFormat="1" ht="24.2" customHeight="1">
      <c r="B624" s="34"/>
      <c r="C624" s="133" t="s">
        <v>3179</v>
      </c>
      <c r="D624" s="133" t="s">
        <v>243</v>
      </c>
      <c r="E624" s="134" t="s">
        <v>8890</v>
      </c>
      <c r="F624" s="135" t="s">
        <v>8691</v>
      </c>
      <c r="G624" s="136" t="s">
        <v>8414</v>
      </c>
      <c r="H624" s="137">
        <v>27</v>
      </c>
      <c r="I624" s="138"/>
      <c r="J624" s="139">
        <f>ROUND(I624*H624,2)</f>
        <v>0</v>
      </c>
      <c r="K624" s="135" t="s">
        <v>21</v>
      </c>
      <c r="L624" s="34"/>
      <c r="M624" s="140" t="s">
        <v>21</v>
      </c>
      <c r="N624" s="141" t="s">
        <v>45</v>
      </c>
      <c r="P624" s="142">
        <f>O624*H624</f>
        <v>0</v>
      </c>
      <c r="Q624" s="142">
        <v>0</v>
      </c>
      <c r="R624" s="142">
        <f>Q624*H624</f>
        <v>0</v>
      </c>
      <c r="S624" s="142">
        <v>0</v>
      </c>
      <c r="T624" s="143">
        <f>S624*H624</f>
        <v>0</v>
      </c>
      <c r="AR624" s="144" t="s">
        <v>153</v>
      </c>
      <c r="AT624" s="144" t="s">
        <v>243</v>
      </c>
      <c r="AU624" s="144" t="s">
        <v>89</v>
      </c>
      <c r="AY624" s="19" t="s">
        <v>241</v>
      </c>
      <c r="BE624" s="145">
        <f>IF(N624="základní",J624,0)</f>
        <v>0</v>
      </c>
      <c r="BF624" s="145">
        <f>IF(N624="snížená",J624,0)</f>
        <v>0</v>
      </c>
      <c r="BG624" s="145">
        <f>IF(N624="zákl. přenesená",J624,0)</f>
        <v>0</v>
      </c>
      <c r="BH624" s="145">
        <f>IF(N624="sníž. přenesená",J624,0)</f>
        <v>0</v>
      </c>
      <c r="BI624" s="145">
        <f>IF(N624="nulová",J624,0)</f>
        <v>0</v>
      </c>
      <c r="BJ624" s="19" t="s">
        <v>89</v>
      </c>
      <c r="BK624" s="145">
        <f>ROUND(I624*H624,2)</f>
        <v>0</v>
      </c>
      <c r="BL624" s="19" t="s">
        <v>153</v>
      </c>
      <c r="BM624" s="144" t="s">
        <v>4390</v>
      </c>
    </row>
    <row r="625" spans="2:65" s="1" customFormat="1" ht="19.5">
      <c r="B625" s="34"/>
      <c r="D625" s="146" t="s">
        <v>248</v>
      </c>
      <c r="F625" s="147" t="s">
        <v>8777</v>
      </c>
      <c r="I625" s="148"/>
      <c r="L625" s="34"/>
      <c r="M625" s="149"/>
      <c r="T625" s="55"/>
      <c r="AT625" s="19" t="s">
        <v>248</v>
      </c>
      <c r="AU625" s="19" t="s">
        <v>89</v>
      </c>
    </row>
    <row r="626" spans="2:65" s="1" customFormat="1" ht="24.2" customHeight="1">
      <c r="B626" s="34"/>
      <c r="C626" s="133" t="s">
        <v>3185</v>
      </c>
      <c r="D626" s="133" t="s">
        <v>243</v>
      </c>
      <c r="E626" s="134" t="s">
        <v>8891</v>
      </c>
      <c r="F626" s="135" t="s">
        <v>8892</v>
      </c>
      <c r="G626" s="136" t="s">
        <v>8414</v>
      </c>
      <c r="H626" s="137">
        <v>8</v>
      </c>
      <c r="I626" s="138"/>
      <c r="J626" s="139">
        <f>ROUND(I626*H626,2)</f>
        <v>0</v>
      </c>
      <c r="K626" s="135" t="s">
        <v>21</v>
      </c>
      <c r="L626" s="34"/>
      <c r="M626" s="140" t="s">
        <v>21</v>
      </c>
      <c r="N626" s="141" t="s">
        <v>45</v>
      </c>
      <c r="P626" s="142">
        <f>O626*H626</f>
        <v>0</v>
      </c>
      <c r="Q626" s="142">
        <v>0</v>
      </c>
      <c r="R626" s="142">
        <f>Q626*H626</f>
        <v>0</v>
      </c>
      <c r="S626" s="142">
        <v>0</v>
      </c>
      <c r="T626" s="143">
        <f>S626*H626</f>
        <v>0</v>
      </c>
      <c r="AR626" s="144" t="s">
        <v>153</v>
      </c>
      <c r="AT626" s="144" t="s">
        <v>243</v>
      </c>
      <c r="AU626" s="144" t="s">
        <v>89</v>
      </c>
      <c r="AY626" s="19" t="s">
        <v>241</v>
      </c>
      <c r="BE626" s="145">
        <f>IF(N626="základní",J626,0)</f>
        <v>0</v>
      </c>
      <c r="BF626" s="145">
        <f>IF(N626="snížená",J626,0)</f>
        <v>0</v>
      </c>
      <c r="BG626" s="145">
        <f>IF(N626="zákl. přenesená",J626,0)</f>
        <v>0</v>
      </c>
      <c r="BH626" s="145">
        <f>IF(N626="sníž. přenesená",J626,0)</f>
        <v>0</v>
      </c>
      <c r="BI626" s="145">
        <f>IF(N626="nulová",J626,0)</f>
        <v>0</v>
      </c>
      <c r="BJ626" s="19" t="s">
        <v>89</v>
      </c>
      <c r="BK626" s="145">
        <f>ROUND(I626*H626,2)</f>
        <v>0</v>
      </c>
      <c r="BL626" s="19" t="s">
        <v>153</v>
      </c>
      <c r="BM626" s="144" t="s">
        <v>4398</v>
      </c>
    </row>
    <row r="627" spans="2:65" s="1" customFormat="1" ht="19.5">
      <c r="B627" s="34"/>
      <c r="D627" s="146" t="s">
        <v>248</v>
      </c>
      <c r="F627" s="147" t="s">
        <v>8777</v>
      </c>
      <c r="I627" s="148"/>
      <c r="L627" s="34"/>
      <c r="M627" s="149"/>
      <c r="T627" s="55"/>
      <c r="AT627" s="19" t="s">
        <v>248</v>
      </c>
      <c r="AU627" s="19" t="s">
        <v>89</v>
      </c>
    </row>
    <row r="628" spans="2:65" s="1" customFormat="1" ht="24.2" customHeight="1">
      <c r="B628" s="34"/>
      <c r="C628" s="133" t="s">
        <v>3191</v>
      </c>
      <c r="D628" s="133" t="s">
        <v>243</v>
      </c>
      <c r="E628" s="134" t="s">
        <v>8893</v>
      </c>
      <c r="F628" s="135" t="s">
        <v>8428</v>
      </c>
      <c r="G628" s="136" t="s">
        <v>8414</v>
      </c>
      <c r="H628" s="137">
        <v>55</v>
      </c>
      <c r="I628" s="138"/>
      <c r="J628" s="139">
        <f>ROUND(I628*H628,2)</f>
        <v>0</v>
      </c>
      <c r="K628" s="135" t="s">
        <v>21</v>
      </c>
      <c r="L628" s="34"/>
      <c r="M628" s="140" t="s">
        <v>21</v>
      </c>
      <c r="N628" s="141" t="s">
        <v>45</v>
      </c>
      <c r="P628" s="142">
        <f>O628*H628</f>
        <v>0</v>
      </c>
      <c r="Q628" s="142">
        <v>0</v>
      </c>
      <c r="R628" s="142">
        <f>Q628*H628</f>
        <v>0</v>
      </c>
      <c r="S628" s="142">
        <v>0</v>
      </c>
      <c r="T628" s="143">
        <f>S628*H628</f>
        <v>0</v>
      </c>
      <c r="AR628" s="144" t="s">
        <v>153</v>
      </c>
      <c r="AT628" s="144" t="s">
        <v>243</v>
      </c>
      <c r="AU628" s="144" t="s">
        <v>89</v>
      </c>
      <c r="AY628" s="19" t="s">
        <v>241</v>
      </c>
      <c r="BE628" s="145">
        <f>IF(N628="základní",J628,0)</f>
        <v>0</v>
      </c>
      <c r="BF628" s="145">
        <f>IF(N628="snížená",J628,0)</f>
        <v>0</v>
      </c>
      <c r="BG628" s="145">
        <f>IF(N628="zákl. přenesená",J628,0)</f>
        <v>0</v>
      </c>
      <c r="BH628" s="145">
        <f>IF(N628="sníž. přenesená",J628,0)</f>
        <v>0</v>
      </c>
      <c r="BI628" s="145">
        <f>IF(N628="nulová",J628,0)</f>
        <v>0</v>
      </c>
      <c r="BJ628" s="19" t="s">
        <v>89</v>
      </c>
      <c r="BK628" s="145">
        <f>ROUND(I628*H628,2)</f>
        <v>0</v>
      </c>
      <c r="BL628" s="19" t="s">
        <v>153</v>
      </c>
      <c r="BM628" s="144" t="s">
        <v>4406</v>
      </c>
    </row>
    <row r="629" spans="2:65" s="1" customFormat="1" ht="39">
      <c r="B629" s="34"/>
      <c r="D629" s="146" t="s">
        <v>248</v>
      </c>
      <c r="F629" s="147" t="s">
        <v>8429</v>
      </c>
      <c r="I629" s="148"/>
      <c r="L629" s="34"/>
      <c r="M629" s="149"/>
      <c r="T629" s="55"/>
      <c r="AT629" s="19" t="s">
        <v>248</v>
      </c>
      <c r="AU629" s="19" t="s">
        <v>89</v>
      </c>
    </row>
    <row r="630" spans="2:65" s="1" customFormat="1" ht="24.2" customHeight="1">
      <c r="B630" s="34"/>
      <c r="C630" s="133" t="s">
        <v>3197</v>
      </c>
      <c r="D630" s="133" t="s">
        <v>243</v>
      </c>
      <c r="E630" s="134" t="s">
        <v>8894</v>
      </c>
      <c r="F630" s="135" t="s">
        <v>8435</v>
      </c>
      <c r="G630" s="136" t="s">
        <v>5147</v>
      </c>
      <c r="H630" s="137">
        <v>1</v>
      </c>
      <c r="I630" s="138"/>
      <c r="J630" s="139">
        <f>ROUND(I630*H630,2)</f>
        <v>0</v>
      </c>
      <c r="K630" s="135" t="s">
        <v>21</v>
      </c>
      <c r="L630" s="34"/>
      <c r="M630" s="140" t="s">
        <v>21</v>
      </c>
      <c r="N630" s="141" t="s">
        <v>45</v>
      </c>
      <c r="P630" s="142">
        <f>O630*H630</f>
        <v>0</v>
      </c>
      <c r="Q630" s="142">
        <v>0</v>
      </c>
      <c r="R630" s="142">
        <f>Q630*H630</f>
        <v>0</v>
      </c>
      <c r="S630" s="142">
        <v>0</v>
      </c>
      <c r="T630" s="143">
        <f>S630*H630</f>
        <v>0</v>
      </c>
      <c r="AR630" s="144" t="s">
        <v>153</v>
      </c>
      <c r="AT630" s="144" t="s">
        <v>243</v>
      </c>
      <c r="AU630" s="144" t="s">
        <v>89</v>
      </c>
      <c r="AY630" s="19" t="s">
        <v>241</v>
      </c>
      <c r="BE630" s="145">
        <f>IF(N630="základní",J630,0)</f>
        <v>0</v>
      </c>
      <c r="BF630" s="145">
        <f>IF(N630="snížená",J630,0)</f>
        <v>0</v>
      </c>
      <c r="BG630" s="145">
        <f>IF(N630="zákl. přenesená",J630,0)</f>
        <v>0</v>
      </c>
      <c r="BH630" s="145">
        <f>IF(N630="sníž. přenesená",J630,0)</f>
        <v>0</v>
      </c>
      <c r="BI630" s="145">
        <f>IF(N630="nulová",J630,0)</f>
        <v>0</v>
      </c>
      <c r="BJ630" s="19" t="s">
        <v>89</v>
      </c>
      <c r="BK630" s="145">
        <f>ROUND(I630*H630,2)</f>
        <v>0</v>
      </c>
      <c r="BL630" s="19" t="s">
        <v>153</v>
      </c>
      <c r="BM630" s="144" t="s">
        <v>4435</v>
      </c>
    </row>
    <row r="631" spans="2:65" s="1" customFormat="1" ht="16.5" customHeight="1">
      <c r="B631" s="34"/>
      <c r="C631" s="133" t="s">
        <v>3203</v>
      </c>
      <c r="D631" s="133" t="s">
        <v>243</v>
      </c>
      <c r="E631" s="134" t="s">
        <v>8895</v>
      </c>
      <c r="F631" s="135" t="s">
        <v>8437</v>
      </c>
      <c r="G631" s="136" t="s">
        <v>5147</v>
      </c>
      <c r="H631" s="137">
        <v>0.01</v>
      </c>
      <c r="I631" s="138"/>
      <c r="J631" s="139">
        <f>ROUND(I631*H631,2)</f>
        <v>0</v>
      </c>
      <c r="K631" s="135" t="s">
        <v>21</v>
      </c>
      <c r="L631" s="34"/>
      <c r="M631" s="140" t="s">
        <v>21</v>
      </c>
      <c r="N631" s="141" t="s">
        <v>45</v>
      </c>
      <c r="P631" s="142">
        <f>O631*H631</f>
        <v>0</v>
      </c>
      <c r="Q631" s="142">
        <v>0</v>
      </c>
      <c r="R631" s="142">
        <f>Q631*H631</f>
        <v>0</v>
      </c>
      <c r="S631" s="142">
        <v>0</v>
      </c>
      <c r="T631" s="143">
        <f>S631*H631</f>
        <v>0</v>
      </c>
      <c r="AR631" s="144" t="s">
        <v>153</v>
      </c>
      <c r="AT631" s="144" t="s">
        <v>243</v>
      </c>
      <c r="AU631" s="144" t="s">
        <v>89</v>
      </c>
      <c r="AY631" s="19" t="s">
        <v>241</v>
      </c>
      <c r="BE631" s="145">
        <f>IF(N631="základní",J631,0)</f>
        <v>0</v>
      </c>
      <c r="BF631" s="145">
        <f>IF(N631="snížená",J631,0)</f>
        <v>0</v>
      </c>
      <c r="BG631" s="145">
        <f>IF(N631="zákl. přenesená",J631,0)</f>
        <v>0</v>
      </c>
      <c r="BH631" s="145">
        <f>IF(N631="sníž. přenesená",J631,0)</f>
        <v>0</v>
      </c>
      <c r="BI631" s="145">
        <f>IF(N631="nulová",J631,0)</f>
        <v>0</v>
      </c>
      <c r="BJ631" s="19" t="s">
        <v>89</v>
      </c>
      <c r="BK631" s="145">
        <f>ROUND(I631*H631,2)</f>
        <v>0</v>
      </c>
      <c r="BL631" s="19" t="s">
        <v>153</v>
      </c>
      <c r="BM631" s="144" t="s">
        <v>4443</v>
      </c>
    </row>
    <row r="632" spans="2:65" s="1" customFormat="1" ht="16.5" customHeight="1">
      <c r="B632" s="34"/>
      <c r="C632" s="133" t="s">
        <v>3209</v>
      </c>
      <c r="D632" s="133" t="s">
        <v>243</v>
      </c>
      <c r="E632" s="134" t="s">
        <v>8896</v>
      </c>
      <c r="F632" s="135" t="s">
        <v>8439</v>
      </c>
      <c r="G632" s="136" t="s">
        <v>5147</v>
      </c>
      <c r="H632" s="137">
        <v>0.01</v>
      </c>
      <c r="I632" s="138"/>
      <c r="J632" s="139">
        <f>ROUND(I632*H632,2)</f>
        <v>0</v>
      </c>
      <c r="K632" s="135" t="s">
        <v>21</v>
      </c>
      <c r="L632" s="34"/>
      <c r="M632" s="140" t="s">
        <v>21</v>
      </c>
      <c r="N632" s="141" t="s">
        <v>45</v>
      </c>
      <c r="P632" s="142">
        <f>O632*H632</f>
        <v>0</v>
      </c>
      <c r="Q632" s="142">
        <v>0</v>
      </c>
      <c r="R632" s="142">
        <f>Q632*H632</f>
        <v>0</v>
      </c>
      <c r="S632" s="142">
        <v>0</v>
      </c>
      <c r="T632" s="143">
        <f>S632*H632</f>
        <v>0</v>
      </c>
      <c r="AR632" s="144" t="s">
        <v>153</v>
      </c>
      <c r="AT632" s="144" t="s">
        <v>243</v>
      </c>
      <c r="AU632" s="144" t="s">
        <v>89</v>
      </c>
      <c r="AY632" s="19" t="s">
        <v>241</v>
      </c>
      <c r="BE632" s="145">
        <f>IF(N632="základní",J632,0)</f>
        <v>0</v>
      </c>
      <c r="BF632" s="145">
        <f>IF(N632="snížená",J632,0)</f>
        <v>0</v>
      </c>
      <c r="BG632" s="145">
        <f>IF(N632="zákl. přenesená",J632,0)</f>
        <v>0</v>
      </c>
      <c r="BH632" s="145">
        <f>IF(N632="sníž. přenesená",J632,0)</f>
        <v>0</v>
      </c>
      <c r="BI632" s="145">
        <f>IF(N632="nulová",J632,0)</f>
        <v>0</v>
      </c>
      <c r="BJ632" s="19" t="s">
        <v>89</v>
      </c>
      <c r="BK632" s="145">
        <f>ROUND(I632*H632,2)</f>
        <v>0</v>
      </c>
      <c r="BL632" s="19" t="s">
        <v>153</v>
      </c>
      <c r="BM632" s="144" t="s">
        <v>4451</v>
      </c>
    </row>
    <row r="633" spans="2:65" s="11" customFormat="1" ht="22.9" customHeight="1">
      <c r="B633" s="121"/>
      <c r="D633" s="122" t="s">
        <v>72</v>
      </c>
      <c r="E633" s="131" t="s">
        <v>8897</v>
      </c>
      <c r="F633" s="131" t="s">
        <v>8898</v>
      </c>
      <c r="I633" s="124"/>
      <c r="J633" s="132">
        <f>BK633</f>
        <v>0</v>
      </c>
      <c r="L633" s="121"/>
      <c r="M633" s="126"/>
      <c r="P633" s="127">
        <f>SUM(P634:P730)</f>
        <v>0</v>
      </c>
      <c r="R633" s="127">
        <f>SUM(R634:R730)</f>
        <v>0</v>
      </c>
      <c r="T633" s="128">
        <f>SUM(T634:T730)</f>
        <v>0</v>
      </c>
      <c r="AR633" s="122" t="s">
        <v>81</v>
      </c>
      <c r="AT633" s="129" t="s">
        <v>72</v>
      </c>
      <c r="AU633" s="129" t="s">
        <v>81</v>
      </c>
      <c r="AY633" s="122" t="s">
        <v>241</v>
      </c>
      <c r="BK633" s="130">
        <f>SUM(BK634:BK730)</f>
        <v>0</v>
      </c>
    </row>
    <row r="634" spans="2:65" s="1" customFormat="1" ht="37.9" customHeight="1">
      <c r="B634" s="34"/>
      <c r="C634" s="133" t="s">
        <v>3215</v>
      </c>
      <c r="D634" s="133" t="s">
        <v>243</v>
      </c>
      <c r="E634" s="134" t="s">
        <v>8899</v>
      </c>
      <c r="F634" s="135" t="s">
        <v>8900</v>
      </c>
      <c r="G634" s="136" t="s">
        <v>5147</v>
      </c>
      <c r="H634" s="137">
        <v>1</v>
      </c>
      <c r="I634" s="138"/>
      <c r="J634" s="139">
        <f>ROUND(I634*H634,2)</f>
        <v>0</v>
      </c>
      <c r="K634" s="135" t="s">
        <v>21</v>
      </c>
      <c r="L634" s="34"/>
      <c r="M634" s="140" t="s">
        <v>21</v>
      </c>
      <c r="N634" s="141" t="s">
        <v>45</v>
      </c>
      <c r="P634" s="142">
        <f>O634*H634</f>
        <v>0</v>
      </c>
      <c r="Q634" s="142">
        <v>0</v>
      </c>
      <c r="R634" s="142">
        <f>Q634*H634</f>
        <v>0</v>
      </c>
      <c r="S634" s="142">
        <v>0</v>
      </c>
      <c r="T634" s="143">
        <f>S634*H634</f>
        <v>0</v>
      </c>
      <c r="AR634" s="144" t="s">
        <v>153</v>
      </c>
      <c r="AT634" s="144" t="s">
        <v>243</v>
      </c>
      <c r="AU634" s="144" t="s">
        <v>89</v>
      </c>
      <c r="AY634" s="19" t="s">
        <v>241</v>
      </c>
      <c r="BE634" s="145">
        <f>IF(N634="základní",J634,0)</f>
        <v>0</v>
      </c>
      <c r="BF634" s="145">
        <f>IF(N634="snížená",J634,0)</f>
        <v>0</v>
      </c>
      <c r="BG634" s="145">
        <f>IF(N634="zákl. přenesená",J634,0)</f>
        <v>0</v>
      </c>
      <c r="BH634" s="145">
        <f>IF(N634="sníž. přenesená",J634,0)</f>
        <v>0</v>
      </c>
      <c r="BI634" s="145">
        <f>IF(N634="nulová",J634,0)</f>
        <v>0</v>
      </c>
      <c r="BJ634" s="19" t="s">
        <v>89</v>
      </c>
      <c r="BK634" s="145">
        <f>ROUND(I634*H634,2)</f>
        <v>0</v>
      </c>
      <c r="BL634" s="19" t="s">
        <v>153</v>
      </c>
      <c r="BM634" s="144" t="s">
        <v>4459</v>
      </c>
    </row>
    <row r="635" spans="2:65" s="1" customFormat="1" ht="19.5">
      <c r="B635" s="34"/>
      <c r="D635" s="146" t="s">
        <v>248</v>
      </c>
      <c r="F635" s="147" t="s">
        <v>8901</v>
      </c>
      <c r="I635" s="148"/>
      <c r="L635" s="34"/>
      <c r="M635" s="149"/>
      <c r="T635" s="55"/>
      <c r="AT635" s="19" t="s">
        <v>248</v>
      </c>
      <c r="AU635" s="19" t="s">
        <v>89</v>
      </c>
    </row>
    <row r="636" spans="2:65" s="1" customFormat="1" ht="33" customHeight="1">
      <c r="B636" s="34"/>
      <c r="C636" s="133" t="s">
        <v>3221</v>
      </c>
      <c r="D636" s="133" t="s">
        <v>243</v>
      </c>
      <c r="E636" s="134" t="s">
        <v>8902</v>
      </c>
      <c r="F636" s="135" t="s">
        <v>8809</v>
      </c>
      <c r="G636" s="136" t="s">
        <v>5147</v>
      </c>
      <c r="H636" s="137">
        <v>1</v>
      </c>
      <c r="I636" s="138"/>
      <c r="J636" s="139">
        <f>ROUND(I636*H636,2)</f>
        <v>0</v>
      </c>
      <c r="K636" s="135" t="s">
        <v>21</v>
      </c>
      <c r="L636" s="34"/>
      <c r="M636" s="140" t="s">
        <v>21</v>
      </c>
      <c r="N636" s="141" t="s">
        <v>45</v>
      </c>
      <c r="P636" s="142">
        <f>O636*H636</f>
        <v>0</v>
      </c>
      <c r="Q636" s="142">
        <v>0</v>
      </c>
      <c r="R636" s="142">
        <f>Q636*H636</f>
        <v>0</v>
      </c>
      <c r="S636" s="142">
        <v>0</v>
      </c>
      <c r="T636" s="143">
        <f>S636*H636</f>
        <v>0</v>
      </c>
      <c r="AR636" s="144" t="s">
        <v>153</v>
      </c>
      <c r="AT636" s="144" t="s">
        <v>243</v>
      </c>
      <c r="AU636" s="144" t="s">
        <v>89</v>
      </c>
      <c r="AY636" s="19" t="s">
        <v>241</v>
      </c>
      <c r="BE636" s="145">
        <f>IF(N636="základní",J636,0)</f>
        <v>0</v>
      </c>
      <c r="BF636" s="145">
        <f>IF(N636="snížená",J636,0)</f>
        <v>0</v>
      </c>
      <c r="BG636" s="145">
        <f>IF(N636="zákl. přenesená",J636,0)</f>
        <v>0</v>
      </c>
      <c r="BH636" s="145">
        <f>IF(N636="sníž. přenesená",J636,0)</f>
        <v>0</v>
      </c>
      <c r="BI636" s="145">
        <f>IF(N636="nulová",J636,0)</f>
        <v>0</v>
      </c>
      <c r="BJ636" s="19" t="s">
        <v>89</v>
      </c>
      <c r="BK636" s="145">
        <f>ROUND(I636*H636,2)</f>
        <v>0</v>
      </c>
      <c r="BL636" s="19" t="s">
        <v>153</v>
      </c>
      <c r="BM636" s="144" t="s">
        <v>4466</v>
      </c>
    </row>
    <row r="637" spans="2:65" s="1" customFormat="1" ht="19.5">
      <c r="B637" s="34"/>
      <c r="D637" s="146" t="s">
        <v>248</v>
      </c>
      <c r="F637" s="147" t="s">
        <v>8903</v>
      </c>
      <c r="I637" s="148"/>
      <c r="L637" s="34"/>
      <c r="M637" s="149"/>
      <c r="T637" s="55"/>
      <c r="AT637" s="19" t="s">
        <v>248</v>
      </c>
      <c r="AU637" s="19" t="s">
        <v>89</v>
      </c>
    </row>
    <row r="638" spans="2:65" s="1" customFormat="1" ht="16.5" customHeight="1">
      <c r="B638" s="34"/>
      <c r="C638" s="133" t="s">
        <v>3227</v>
      </c>
      <c r="D638" s="133" t="s">
        <v>243</v>
      </c>
      <c r="E638" s="134" t="s">
        <v>8904</v>
      </c>
      <c r="F638" s="135" t="s">
        <v>8289</v>
      </c>
      <c r="G638" s="136" t="s">
        <v>5147</v>
      </c>
      <c r="H638" s="137">
        <v>1</v>
      </c>
      <c r="I638" s="138"/>
      <c r="J638" s="139">
        <f>ROUND(I638*H638,2)</f>
        <v>0</v>
      </c>
      <c r="K638" s="135" t="s">
        <v>21</v>
      </c>
      <c r="L638" s="34"/>
      <c r="M638" s="140" t="s">
        <v>21</v>
      </c>
      <c r="N638" s="141" t="s">
        <v>45</v>
      </c>
      <c r="P638" s="142">
        <f>O638*H638</f>
        <v>0</v>
      </c>
      <c r="Q638" s="142">
        <v>0</v>
      </c>
      <c r="R638" s="142">
        <f>Q638*H638</f>
        <v>0</v>
      </c>
      <c r="S638" s="142">
        <v>0</v>
      </c>
      <c r="T638" s="143">
        <f>S638*H638</f>
        <v>0</v>
      </c>
      <c r="AR638" s="144" t="s">
        <v>153</v>
      </c>
      <c r="AT638" s="144" t="s">
        <v>243</v>
      </c>
      <c r="AU638" s="144" t="s">
        <v>89</v>
      </c>
      <c r="AY638" s="19" t="s">
        <v>241</v>
      </c>
      <c r="BE638" s="145">
        <f>IF(N638="základní",J638,0)</f>
        <v>0</v>
      </c>
      <c r="BF638" s="145">
        <f>IF(N638="snížená",J638,0)</f>
        <v>0</v>
      </c>
      <c r="BG638" s="145">
        <f>IF(N638="zákl. přenesená",J638,0)</f>
        <v>0</v>
      </c>
      <c r="BH638" s="145">
        <f>IF(N638="sníž. přenesená",J638,0)</f>
        <v>0</v>
      </c>
      <c r="BI638" s="145">
        <f>IF(N638="nulová",J638,0)</f>
        <v>0</v>
      </c>
      <c r="BJ638" s="19" t="s">
        <v>89</v>
      </c>
      <c r="BK638" s="145">
        <f>ROUND(I638*H638,2)</f>
        <v>0</v>
      </c>
      <c r="BL638" s="19" t="s">
        <v>153</v>
      </c>
      <c r="BM638" s="144" t="s">
        <v>4474</v>
      </c>
    </row>
    <row r="639" spans="2:65" s="1" customFormat="1" ht="16.5" customHeight="1">
      <c r="B639" s="34"/>
      <c r="C639" s="133" t="s">
        <v>3233</v>
      </c>
      <c r="D639" s="133" t="s">
        <v>243</v>
      </c>
      <c r="E639" s="134" t="s">
        <v>8905</v>
      </c>
      <c r="F639" s="135" t="s">
        <v>8291</v>
      </c>
      <c r="G639" s="136" t="s">
        <v>5147</v>
      </c>
      <c r="H639" s="137">
        <v>1</v>
      </c>
      <c r="I639" s="138"/>
      <c r="J639" s="139">
        <f>ROUND(I639*H639,2)</f>
        <v>0</v>
      </c>
      <c r="K639" s="135" t="s">
        <v>21</v>
      </c>
      <c r="L639" s="34"/>
      <c r="M639" s="140" t="s">
        <v>21</v>
      </c>
      <c r="N639" s="141" t="s">
        <v>45</v>
      </c>
      <c r="P639" s="142">
        <f>O639*H639</f>
        <v>0</v>
      </c>
      <c r="Q639" s="142">
        <v>0</v>
      </c>
      <c r="R639" s="142">
        <f>Q639*H639</f>
        <v>0</v>
      </c>
      <c r="S639" s="142">
        <v>0</v>
      </c>
      <c r="T639" s="143">
        <f>S639*H639</f>
        <v>0</v>
      </c>
      <c r="AR639" s="144" t="s">
        <v>153</v>
      </c>
      <c r="AT639" s="144" t="s">
        <v>243</v>
      </c>
      <c r="AU639" s="144" t="s">
        <v>89</v>
      </c>
      <c r="AY639" s="19" t="s">
        <v>241</v>
      </c>
      <c r="BE639" s="145">
        <f>IF(N639="základní",J639,0)</f>
        <v>0</v>
      </c>
      <c r="BF639" s="145">
        <f>IF(N639="snížená",J639,0)</f>
        <v>0</v>
      </c>
      <c r="BG639" s="145">
        <f>IF(N639="zákl. přenesená",J639,0)</f>
        <v>0</v>
      </c>
      <c r="BH639" s="145">
        <f>IF(N639="sníž. přenesená",J639,0)</f>
        <v>0</v>
      </c>
      <c r="BI639" s="145">
        <f>IF(N639="nulová",J639,0)</f>
        <v>0</v>
      </c>
      <c r="BJ639" s="19" t="s">
        <v>89</v>
      </c>
      <c r="BK639" s="145">
        <f>ROUND(I639*H639,2)</f>
        <v>0</v>
      </c>
      <c r="BL639" s="19" t="s">
        <v>153</v>
      </c>
      <c r="BM639" s="144" t="s">
        <v>4482</v>
      </c>
    </row>
    <row r="640" spans="2:65" s="1" customFormat="1" ht="24.2" customHeight="1">
      <c r="B640" s="34"/>
      <c r="C640" s="133" t="s">
        <v>3241</v>
      </c>
      <c r="D640" s="133" t="s">
        <v>243</v>
      </c>
      <c r="E640" s="134" t="s">
        <v>8906</v>
      </c>
      <c r="F640" s="135" t="s">
        <v>8814</v>
      </c>
      <c r="G640" s="136" t="s">
        <v>513</v>
      </c>
      <c r="H640" s="137">
        <v>75</v>
      </c>
      <c r="I640" s="138"/>
      <c r="J640" s="139">
        <f>ROUND(I640*H640,2)</f>
        <v>0</v>
      </c>
      <c r="K640" s="135" t="s">
        <v>21</v>
      </c>
      <c r="L640" s="34"/>
      <c r="M640" s="140" t="s">
        <v>21</v>
      </c>
      <c r="N640" s="141" t="s">
        <v>45</v>
      </c>
      <c r="P640" s="142">
        <f>O640*H640</f>
        <v>0</v>
      </c>
      <c r="Q640" s="142">
        <v>0</v>
      </c>
      <c r="R640" s="142">
        <f>Q640*H640</f>
        <v>0</v>
      </c>
      <c r="S640" s="142">
        <v>0</v>
      </c>
      <c r="T640" s="143">
        <f>S640*H640</f>
        <v>0</v>
      </c>
      <c r="AR640" s="144" t="s">
        <v>153</v>
      </c>
      <c r="AT640" s="144" t="s">
        <v>243</v>
      </c>
      <c r="AU640" s="144" t="s">
        <v>89</v>
      </c>
      <c r="AY640" s="19" t="s">
        <v>241</v>
      </c>
      <c r="BE640" s="145">
        <f>IF(N640="základní",J640,0)</f>
        <v>0</v>
      </c>
      <c r="BF640" s="145">
        <f>IF(N640="snížená",J640,0)</f>
        <v>0</v>
      </c>
      <c r="BG640" s="145">
        <f>IF(N640="zákl. přenesená",J640,0)</f>
        <v>0</v>
      </c>
      <c r="BH640" s="145">
        <f>IF(N640="sníž. přenesená",J640,0)</f>
        <v>0</v>
      </c>
      <c r="BI640" s="145">
        <f>IF(N640="nulová",J640,0)</f>
        <v>0</v>
      </c>
      <c r="BJ640" s="19" t="s">
        <v>89</v>
      </c>
      <c r="BK640" s="145">
        <f>ROUND(I640*H640,2)</f>
        <v>0</v>
      </c>
      <c r="BL640" s="19" t="s">
        <v>153</v>
      </c>
      <c r="BM640" s="144" t="s">
        <v>4490</v>
      </c>
    </row>
    <row r="641" spans="2:65" s="1" customFormat="1" ht="16.5" customHeight="1">
      <c r="B641" s="34"/>
      <c r="C641" s="133" t="s">
        <v>3249</v>
      </c>
      <c r="D641" s="133" t="s">
        <v>243</v>
      </c>
      <c r="E641" s="134" t="s">
        <v>8907</v>
      </c>
      <c r="F641" s="135" t="s">
        <v>8908</v>
      </c>
      <c r="G641" s="136" t="s">
        <v>5147</v>
      </c>
      <c r="H641" s="137">
        <v>1</v>
      </c>
      <c r="I641" s="138"/>
      <c r="J641" s="139">
        <f>ROUND(I641*H641,2)</f>
        <v>0</v>
      </c>
      <c r="K641" s="135" t="s">
        <v>21</v>
      </c>
      <c r="L641" s="34"/>
      <c r="M641" s="140" t="s">
        <v>21</v>
      </c>
      <c r="N641" s="141" t="s">
        <v>45</v>
      </c>
      <c r="P641" s="142">
        <f>O641*H641</f>
        <v>0</v>
      </c>
      <c r="Q641" s="142">
        <v>0</v>
      </c>
      <c r="R641" s="142">
        <f>Q641*H641</f>
        <v>0</v>
      </c>
      <c r="S641" s="142">
        <v>0</v>
      </c>
      <c r="T641" s="143">
        <f>S641*H641</f>
        <v>0</v>
      </c>
      <c r="AR641" s="144" t="s">
        <v>153</v>
      </c>
      <c r="AT641" s="144" t="s">
        <v>243</v>
      </c>
      <c r="AU641" s="144" t="s">
        <v>89</v>
      </c>
      <c r="AY641" s="19" t="s">
        <v>241</v>
      </c>
      <c r="BE641" s="145">
        <f>IF(N641="základní",J641,0)</f>
        <v>0</v>
      </c>
      <c r="BF641" s="145">
        <f>IF(N641="snížená",J641,0)</f>
        <v>0</v>
      </c>
      <c r="BG641" s="145">
        <f>IF(N641="zákl. přenesená",J641,0)</f>
        <v>0</v>
      </c>
      <c r="BH641" s="145">
        <f>IF(N641="sníž. přenesená",J641,0)</f>
        <v>0</v>
      </c>
      <c r="BI641" s="145">
        <f>IF(N641="nulová",J641,0)</f>
        <v>0</v>
      </c>
      <c r="BJ641" s="19" t="s">
        <v>89</v>
      </c>
      <c r="BK641" s="145">
        <f>ROUND(I641*H641,2)</f>
        <v>0</v>
      </c>
      <c r="BL641" s="19" t="s">
        <v>153</v>
      </c>
      <c r="BM641" s="144" t="s">
        <v>4498</v>
      </c>
    </row>
    <row r="642" spans="2:65" s="1" customFormat="1" ht="19.5">
      <c r="B642" s="34"/>
      <c r="D642" s="146" t="s">
        <v>248</v>
      </c>
      <c r="F642" s="147" t="s">
        <v>8909</v>
      </c>
      <c r="I642" s="148"/>
      <c r="L642" s="34"/>
      <c r="M642" s="149"/>
      <c r="T642" s="55"/>
      <c r="AT642" s="19" t="s">
        <v>248</v>
      </c>
      <c r="AU642" s="19" t="s">
        <v>89</v>
      </c>
    </row>
    <row r="643" spans="2:65" s="1" customFormat="1" ht="16.5" customHeight="1">
      <c r="B643" s="34"/>
      <c r="C643" s="133" t="s">
        <v>3257</v>
      </c>
      <c r="D643" s="133" t="s">
        <v>243</v>
      </c>
      <c r="E643" s="134" t="s">
        <v>8910</v>
      </c>
      <c r="F643" s="135" t="s">
        <v>8911</v>
      </c>
      <c r="G643" s="136" t="s">
        <v>5147</v>
      </c>
      <c r="H643" s="137">
        <v>2</v>
      </c>
      <c r="I643" s="138"/>
      <c r="J643" s="139">
        <f>ROUND(I643*H643,2)</f>
        <v>0</v>
      </c>
      <c r="K643" s="135" t="s">
        <v>21</v>
      </c>
      <c r="L643" s="34"/>
      <c r="M643" s="140" t="s">
        <v>21</v>
      </c>
      <c r="N643" s="141" t="s">
        <v>45</v>
      </c>
      <c r="P643" s="142">
        <f>O643*H643</f>
        <v>0</v>
      </c>
      <c r="Q643" s="142">
        <v>0</v>
      </c>
      <c r="R643" s="142">
        <f>Q643*H643</f>
        <v>0</v>
      </c>
      <c r="S643" s="142">
        <v>0</v>
      </c>
      <c r="T643" s="143">
        <f>S643*H643</f>
        <v>0</v>
      </c>
      <c r="AR643" s="144" t="s">
        <v>153</v>
      </c>
      <c r="AT643" s="144" t="s">
        <v>243</v>
      </c>
      <c r="AU643" s="144" t="s">
        <v>89</v>
      </c>
      <c r="AY643" s="19" t="s">
        <v>241</v>
      </c>
      <c r="BE643" s="145">
        <f>IF(N643="základní",J643,0)</f>
        <v>0</v>
      </c>
      <c r="BF643" s="145">
        <f>IF(N643="snížená",J643,0)</f>
        <v>0</v>
      </c>
      <c r="BG643" s="145">
        <f>IF(N643="zákl. přenesená",J643,0)</f>
        <v>0</v>
      </c>
      <c r="BH643" s="145">
        <f>IF(N643="sníž. přenesená",J643,0)</f>
        <v>0</v>
      </c>
      <c r="BI643" s="145">
        <f>IF(N643="nulová",J643,0)</f>
        <v>0</v>
      </c>
      <c r="BJ643" s="19" t="s">
        <v>89</v>
      </c>
      <c r="BK643" s="145">
        <f>ROUND(I643*H643,2)</f>
        <v>0</v>
      </c>
      <c r="BL643" s="19" t="s">
        <v>153</v>
      </c>
      <c r="BM643" s="144" t="s">
        <v>4506</v>
      </c>
    </row>
    <row r="644" spans="2:65" s="1" customFormat="1" ht="19.5">
      <c r="B644" s="34"/>
      <c r="D644" s="146" t="s">
        <v>248</v>
      </c>
      <c r="F644" s="147" t="s">
        <v>8912</v>
      </c>
      <c r="I644" s="148"/>
      <c r="L644" s="34"/>
      <c r="M644" s="149"/>
      <c r="T644" s="55"/>
      <c r="AT644" s="19" t="s">
        <v>248</v>
      </c>
      <c r="AU644" s="19" t="s">
        <v>89</v>
      </c>
    </row>
    <row r="645" spans="2:65" s="1" customFormat="1" ht="16.5" customHeight="1">
      <c r="B645" s="34"/>
      <c r="C645" s="133" t="s">
        <v>3265</v>
      </c>
      <c r="D645" s="133" t="s">
        <v>243</v>
      </c>
      <c r="E645" s="134" t="s">
        <v>8913</v>
      </c>
      <c r="F645" s="135" t="s">
        <v>8914</v>
      </c>
      <c r="G645" s="136" t="s">
        <v>5147</v>
      </c>
      <c r="H645" s="137">
        <v>1</v>
      </c>
      <c r="I645" s="138"/>
      <c r="J645" s="139">
        <f>ROUND(I645*H645,2)</f>
        <v>0</v>
      </c>
      <c r="K645" s="135" t="s">
        <v>21</v>
      </c>
      <c r="L645" s="34"/>
      <c r="M645" s="140" t="s">
        <v>21</v>
      </c>
      <c r="N645" s="141" t="s">
        <v>45</v>
      </c>
      <c r="P645" s="142">
        <f>O645*H645</f>
        <v>0</v>
      </c>
      <c r="Q645" s="142">
        <v>0</v>
      </c>
      <c r="R645" s="142">
        <f>Q645*H645</f>
        <v>0</v>
      </c>
      <c r="S645" s="142">
        <v>0</v>
      </c>
      <c r="T645" s="143">
        <f>S645*H645</f>
        <v>0</v>
      </c>
      <c r="AR645" s="144" t="s">
        <v>153</v>
      </c>
      <c r="AT645" s="144" t="s">
        <v>243</v>
      </c>
      <c r="AU645" s="144" t="s">
        <v>89</v>
      </c>
      <c r="AY645" s="19" t="s">
        <v>241</v>
      </c>
      <c r="BE645" s="145">
        <f>IF(N645="základní",J645,0)</f>
        <v>0</v>
      </c>
      <c r="BF645" s="145">
        <f>IF(N645="snížená",J645,0)</f>
        <v>0</v>
      </c>
      <c r="BG645" s="145">
        <f>IF(N645="zákl. přenesená",J645,0)</f>
        <v>0</v>
      </c>
      <c r="BH645" s="145">
        <f>IF(N645="sníž. přenesená",J645,0)</f>
        <v>0</v>
      </c>
      <c r="BI645" s="145">
        <f>IF(N645="nulová",J645,0)</f>
        <v>0</v>
      </c>
      <c r="BJ645" s="19" t="s">
        <v>89</v>
      </c>
      <c r="BK645" s="145">
        <f>ROUND(I645*H645,2)</f>
        <v>0</v>
      </c>
      <c r="BL645" s="19" t="s">
        <v>153</v>
      </c>
      <c r="BM645" s="144" t="s">
        <v>4514</v>
      </c>
    </row>
    <row r="646" spans="2:65" s="1" customFormat="1" ht="19.5">
      <c r="B646" s="34"/>
      <c r="D646" s="146" t="s">
        <v>248</v>
      </c>
      <c r="F646" s="147" t="s">
        <v>8915</v>
      </c>
      <c r="I646" s="148"/>
      <c r="L646" s="34"/>
      <c r="M646" s="149"/>
      <c r="T646" s="55"/>
      <c r="AT646" s="19" t="s">
        <v>248</v>
      </c>
      <c r="AU646" s="19" t="s">
        <v>89</v>
      </c>
    </row>
    <row r="647" spans="2:65" s="1" customFormat="1" ht="16.5" customHeight="1">
      <c r="B647" s="34"/>
      <c r="C647" s="133" t="s">
        <v>3271</v>
      </c>
      <c r="D647" s="133" t="s">
        <v>243</v>
      </c>
      <c r="E647" s="134" t="s">
        <v>8916</v>
      </c>
      <c r="F647" s="135" t="s">
        <v>8911</v>
      </c>
      <c r="G647" s="136" t="s">
        <v>5147</v>
      </c>
      <c r="H647" s="137">
        <v>3</v>
      </c>
      <c r="I647" s="138"/>
      <c r="J647" s="139">
        <f>ROUND(I647*H647,2)</f>
        <v>0</v>
      </c>
      <c r="K647" s="135" t="s">
        <v>21</v>
      </c>
      <c r="L647" s="34"/>
      <c r="M647" s="140" t="s">
        <v>21</v>
      </c>
      <c r="N647" s="141" t="s">
        <v>45</v>
      </c>
      <c r="P647" s="142">
        <f>O647*H647</f>
        <v>0</v>
      </c>
      <c r="Q647" s="142">
        <v>0</v>
      </c>
      <c r="R647" s="142">
        <f>Q647*H647</f>
        <v>0</v>
      </c>
      <c r="S647" s="142">
        <v>0</v>
      </c>
      <c r="T647" s="143">
        <f>S647*H647</f>
        <v>0</v>
      </c>
      <c r="AR647" s="144" t="s">
        <v>153</v>
      </c>
      <c r="AT647" s="144" t="s">
        <v>243</v>
      </c>
      <c r="AU647" s="144" t="s">
        <v>89</v>
      </c>
      <c r="AY647" s="19" t="s">
        <v>241</v>
      </c>
      <c r="BE647" s="145">
        <f>IF(N647="základní",J647,0)</f>
        <v>0</v>
      </c>
      <c r="BF647" s="145">
        <f>IF(N647="snížená",J647,0)</f>
        <v>0</v>
      </c>
      <c r="BG647" s="145">
        <f>IF(N647="zákl. přenesená",J647,0)</f>
        <v>0</v>
      </c>
      <c r="BH647" s="145">
        <f>IF(N647="sníž. přenesená",J647,0)</f>
        <v>0</v>
      </c>
      <c r="BI647" s="145">
        <f>IF(N647="nulová",J647,0)</f>
        <v>0</v>
      </c>
      <c r="BJ647" s="19" t="s">
        <v>89</v>
      </c>
      <c r="BK647" s="145">
        <f>ROUND(I647*H647,2)</f>
        <v>0</v>
      </c>
      <c r="BL647" s="19" t="s">
        <v>153</v>
      </c>
      <c r="BM647" s="144" t="s">
        <v>4522</v>
      </c>
    </row>
    <row r="648" spans="2:65" s="1" customFormat="1" ht="19.5">
      <c r="B648" s="34"/>
      <c r="D648" s="146" t="s">
        <v>248</v>
      </c>
      <c r="F648" s="147" t="s">
        <v>8917</v>
      </c>
      <c r="I648" s="148"/>
      <c r="L648" s="34"/>
      <c r="M648" s="149"/>
      <c r="T648" s="55"/>
      <c r="AT648" s="19" t="s">
        <v>248</v>
      </c>
      <c r="AU648" s="19" t="s">
        <v>89</v>
      </c>
    </row>
    <row r="649" spans="2:65" s="1" customFormat="1" ht="16.5" customHeight="1">
      <c r="B649" s="34"/>
      <c r="C649" s="133" t="s">
        <v>3279</v>
      </c>
      <c r="D649" s="133" t="s">
        <v>243</v>
      </c>
      <c r="E649" s="134" t="s">
        <v>8918</v>
      </c>
      <c r="F649" s="135" t="s">
        <v>8919</v>
      </c>
      <c r="G649" s="136" t="s">
        <v>5147</v>
      </c>
      <c r="H649" s="137">
        <v>1</v>
      </c>
      <c r="I649" s="138"/>
      <c r="J649" s="139">
        <f>ROUND(I649*H649,2)</f>
        <v>0</v>
      </c>
      <c r="K649" s="135" t="s">
        <v>21</v>
      </c>
      <c r="L649" s="34"/>
      <c r="M649" s="140" t="s">
        <v>21</v>
      </c>
      <c r="N649" s="141" t="s">
        <v>45</v>
      </c>
      <c r="P649" s="142">
        <f>O649*H649</f>
        <v>0</v>
      </c>
      <c r="Q649" s="142">
        <v>0</v>
      </c>
      <c r="R649" s="142">
        <f>Q649*H649</f>
        <v>0</v>
      </c>
      <c r="S649" s="142">
        <v>0</v>
      </c>
      <c r="T649" s="143">
        <f>S649*H649</f>
        <v>0</v>
      </c>
      <c r="AR649" s="144" t="s">
        <v>153</v>
      </c>
      <c r="AT649" s="144" t="s">
        <v>243</v>
      </c>
      <c r="AU649" s="144" t="s">
        <v>89</v>
      </c>
      <c r="AY649" s="19" t="s">
        <v>241</v>
      </c>
      <c r="BE649" s="145">
        <f>IF(N649="základní",J649,0)</f>
        <v>0</v>
      </c>
      <c r="BF649" s="145">
        <f>IF(N649="snížená",J649,0)</f>
        <v>0</v>
      </c>
      <c r="BG649" s="145">
        <f>IF(N649="zákl. přenesená",J649,0)</f>
        <v>0</v>
      </c>
      <c r="BH649" s="145">
        <f>IF(N649="sníž. přenesená",J649,0)</f>
        <v>0</v>
      </c>
      <c r="BI649" s="145">
        <f>IF(N649="nulová",J649,0)</f>
        <v>0</v>
      </c>
      <c r="BJ649" s="19" t="s">
        <v>89</v>
      </c>
      <c r="BK649" s="145">
        <f>ROUND(I649*H649,2)</f>
        <v>0</v>
      </c>
      <c r="BL649" s="19" t="s">
        <v>153</v>
      </c>
      <c r="BM649" s="144" t="s">
        <v>4529</v>
      </c>
    </row>
    <row r="650" spans="2:65" s="1" customFormat="1" ht="19.5">
      <c r="B650" s="34"/>
      <c r="D650" s="146" t="s">
        <v>248</v>
      </c>
      <c r="F650" s="147" t="s">
        <v>8920</v>
      </c>
      <c r="I650" s="148"/>
      <c r="L650" s="34"/>
      <c r="M650" s="149"/>
      <c r="T650" s="55"/>
      <c r="AT650" s="19" t="s">
        <v>248</v>
      </c>
      <c r="AU650" s="19" t="s">
        <v>89</v>
      </c>
    </row>
    <row r="651" spans="2:65" s="1" customFormat="1" ht="21.75" customHeight="1">
      <c r="B651" s="34"/>
      <c r="C651" s="133" t="s">
        <v>3286</v>
      </c>
      <c r="D651" s="133" t="s">
        <v>243</v>
      </c>
      <c r="E651" s="134" t="s">
        <v>8921</v>
      </c>
      <c r="F651" s="135" t="s">
        <v>8922</v>
      </c>
      <c r="G651" s="136" t="s">
        <v>5147</v>
      </c>
      <c r="H651" s="137">
        <v>1</v>
      </c>
      <c r="I651" s="138"/>
      <c r="J651" s="139">
        <f>ROUND(I651*H651,2)</f>
        <v>0</v>
      </c>
      <c r="K651" s="135" t="s">
        <v>21</v>
      </c>
      <c r="L651" s="34"/>
      <c r="M651" s="140" t="s">
        <v>21</v>
      </c>
      <c r="N651" s="141" t="s">
        <v>45</v>
      </c>
      <c r="P651" s="142">
        <f>O651*H651</f>
        <v>0</v>
      </c>
      <c r="Q651" s="142">
        <v>0</v>
      </c>
      <c r="R651" s="142">
        <f>Q651*H651</f>
        <v>0</v>
      </c>
      <c r="S651" s="142">
        <v>0</v>
      </c>
      <c r="T651" s="143">
        <f>S651*H651</f>
        <v>0</v>
      </c>
      <c r="AR651" s="144" t="s">
        <v>153</v>
      </c>
      <c r="AT651" s="144" t="s">
        <v>243</v>
      </c>
      <c r="AU651" s="144" t="s">
        <v>89</v>
      </c>
      <c r="AY651" s="19" t="s">
        <v>241</v>
      </c>
      <c r="BE651" s="145">
        <f>IF(N651="základní",J651,0)</f>
        <v>0</v>
      </c>
      <c r="BF651" s="145">
        <f>IF(N651="snížená",J651,0)</f>
        <v>0</v>
      </c>
      <c r="BG651" s="145">
        <f>IF(N651="zákl. přenesená",J651,0)</f>
        <v>0</v>
      </c>
      <c r="BH651" s="145">
        <f>IF(N651="sníž. přenesená",J651,0)</f>
        <v>0</v>
      </c>
      <c r="BI651" s="145">
        <f>IF(N651="nulová",J651,0)</f>
        <v>0</v>
      </c>
      <c r="BJ651" s="19" t="s">
        <v>89</v>
      </c>
      <c r="BK651" s="145">
        <f>ROUND(I651*H651,2)</f>
        <v>0</v>
      </c>
      <c r="BL651" s="19" t="s">
        <v>153</v>
      </c>
      <c r="BM651" s="144" t="s">
        <v>4539</v>
      </c>
    </row>
    <row r="652" spans="2:65" s="1" customFormat="1" ht="19.5">
      <c r="B652" s="34"/>
      <c r="D652" s="146" t="s">
        <v>248</v>
      </c>
      <c r="F652" s="147" t="s">
        <v>8923</v>
      </c>
      <c r="I652" s="148"/>
      <c r="L652" s="34"/>
      <c r="M652" s="149"/>
      <c r="T652" s="55"/>
      <c r="AT652" s="19" t="s">
        <v>248</v>
      </c>
      <c r="AU652" s="19" t="s">
        <v>89</v>
      </c>
    </row>
    <row r="653" spans="2:65" s="1" customFormat="1" ht="21.75" customHeight="1">
      <c r="B653" s="34"/>
      <c r="C653" s="133" t="s">
        <v>3295</v>
      </c>
      <c r="D653" s="133" t="s">
        <v>243</v>
      </c>
      <c r="E653" s="134" t="s">
        <v>8924</v>
      </c>
      <c r="F653" s="135" t="s">
        <v>8467</v>
      </c>
      <c r="G653" s="136" t="s">
        <v>5147</v>
      </c>
      <c r="H653" s="137">
        <v>1</v>
      </c>
      <c r="I653" s="138"/>
      <c r="J653" s="139">
        <f>ROUND(I653*H653,2)</f>
        <v>0</v>
      </c>
      <c r="K653" s="135" t="s">
        <v>21</v>
      </c>
      <c r="L653" s="34"/>
      <c r="M653" s="140" t="s">
        <v>21</v>
      </c>
      <c r="N653" s="141" t="s">
        <v>45</v>
      </c>
      <c r="P653" s="142">
        <f>O653*H653</f>
        <v>0</v>
      </c>
      <c r="Q653" s="142">
        <v>0</v>
      </c>
      <c r="R653" s="142">
        <f>Q653*H653</f>
        <v>0</v>
      </c>
      <c r="S653" s="142">
        <v>0</v>
      </c>
      <c r="T653" s="143">
        <f>S653*H653</f>
        <v>0</v>
      </c>
      <c r="AR653" s="144" t="s">
        <v>153</v>
      </c>
      <c r="AT653" s="144" t="s">
        <v>243</v>
      </c>
      <c r="AU653" s="144" t="s">
        <v>89</v>
      </c>
      <c r="AY653" s="19" t="s">
        <v>241</v>
      </c>
      <c r="BE653" s="145">
        <f>IF(N653="základní",J653,0)</f>
        <v>0</v>
      </c>
      <c r="BF653" s="145">
        <f>IF(N653="snížená",J653,0)</f>
        <v>0</v>
      </c>
      <c r="BG653" s="145">
        <f>IF(N653="zákl. přenesená",J653,0)</f>
        <v>0</v>
      </c>
      <c r="BH653" s="145">
        <f>IF(N653="sníž. přenesená",J653,0)</f>
        <v>0</v>
      </c>
      <c r="BI653" s="145">
        <f>IF(N653="nulová",J653,0)</f>
        <v>0</v>
      </c>
      <c r="BJ653" s="19" t="s">
        <v>89</v>
      </c>
      <c r="BK653" s="145">
        <f>ROUND(I653*H653,2)</f>
        <v>0</v>
      </c>
      <c r="BL653" s="19" t="s">
        <v>153</v>
      </c>
      <c r="BM653" s="144" t="s">
        <v>4547</v>
      </c>
    </row>
    <row r="654" spans="2:65" s="1" customFormat="1" ht="19.5">
      <c r="B654" s="34"/>
      <c r="D654" s="146" t="s">
        <v>248</v>
      </c>
      <c r="F654" s="147" t="s">
        <v>8925</v>
      </c>
      <c r="I654" s="148"/>
      <c r="L654" s="34"/>
      <c r="M654" s="149"/>
      <c r="T654" s="55"/>
      <c r="AT654" s="19" t="s">
        <v>248</v>
      </c>
      <c r="AU654" s="19" t="s">
        <v>89</v>
      </c>
    </row>
    <row r="655" spans="2:65" s="1" customFormat="1" ht="16.5" customHeight="1">
      <c r="B655" s="34"/>
      <c r="C655" s="133" t="s">
        <v>3302</v>
      </c>
      <c r="D655" s="133" t="s">
        <v>243</v>
      </c>
      <c r="E655" s="134" t="s">
        <v>8926</v>
      </c>
      <c r="F655" s="135" t="s">
        <v>8476</v>
      </c>
      <c r="G655" s="136" t="s">
        <v>5147</v>
      </c>
      <c r="H655" s="137">
        <v>6</v>
      </c>
      <c r="I655" s="138"/>
      <c r="J655" s="139">
        <f>ROUND(I655*H655,2)</f>
        <v>0</v>
      </c>
      <c r="K655" s="135" t="s">
        <v>21</v>
      </c>
      <c r="L655" s="34"/>
      <c r="M655" s="140" t="s">
        <v>21</v>
      </c>
      <c r="N655" s="141" t="s">
        <v>45</v>
      </c>
      <c r="P655" s="142">
        <f>O655*H655</f>
        <v>0</v>
      </c>
      <c r="Q655" s="142">
        <v>0</v>
      </c>
      <c r="R655" s="142">
        <f>Q655*H655</f>
        <v>0</v>
      </c>
      <c r="S655" s="142">
        <v>0</v>
      </c>
      <c r="T655" s="143">
        <f>S655*H655</f>
        <v>0</v>
      </c>
      <c r="AR655" s="144" t="s">
        <v>153</v>
      </c>
      <c r="AT655" s="144" t="s">
        <v>243</v>
      </c>
      <c r="AU655" s="144" t="s">
        <v>89</v>
      </c>
      <c r="AY655" s="19" t="s">
        <v>241</v>
      </c>
      <c r="BE655" s="145">
        <f>IF(N655="základní",J655,0)</f>
        <v>0</v>
      </c>
      <c r="BF655" s="145">
        <f>IF(N655="snížená",J655,0)</f>
        <v>0</v>
      </c>
      <c r="BG655" s="145">
        <f>IF(N655="zákl. přenesená",J655,0)</f>
        <v>0</v>
      </c>
      <c r="BH655" s="145">
        <f>IF(N655="sníž. přenesená",J655,0)</f>
        <v>0</v>
      </c>
      <c r="BI655" s="145">
        <f>IF(N655="nulová",J655,0)</f>
        <v>0</v>
      </c>
      <c r="BJ655" s="19" t="s">
        <v>89</v>
      </c>
      <c r="BK655" s="145">
        <f>ROUND(I655*H655,2)</f>
        <v>0</v>
      </c>
      <c r="BL655" s="19" t="s">
        <v>153</v>
      </c>
      <c r="BM655" s="144" t="s">
        <v>4555</v>
      </c>
    </row>
    <row r="656" spans="2:65" s="1" customFormat="1" ht="19.5">
      <c r="B656" s="34"/>
      <c r="D656" s="146" t="s">
        <v>248</v>
      </c>
      <c r="F656" s="147" t="s">
        <v>8927</v>
      </c>
      <c r="I656" s="148"/>
      <c r="L656" s="34"/>
      <c r="M656" s="149"/>
      <c r="T656" s="55"/>
      <c r="AT656" s="19" t="s">
        <v>248</v>
      </c>
      <c r="AU656" s="19" t="s">
        <v>89</v>
      </c>
    </row>
    <row r="657" spans="2:65" s="1" customFormat="1" ht="16.5" customHeight="1">
      <c r="B657" s="34"/>
      <c r="C657" s="133" t="s">
        <v>3308</v>
      </c>
      <c r="D657" s="133" t="s">
        <v>243</v>
      </c>
      <c r="E657" s="134" t="s">
        <v>8928</v>
      </c>
      <c r="F657" s="135" t="s">
        <v>8929</v>
      </c>
      <c r="G657" s="136" t="s">
        <v>5147</v>
      </c>
      <c r="H657" s="137">
        <v>2</v>
      </c>
      <c r="I657" s="138"/>
      <c r="J657" s="139">
        <f>ROUND(I657*H657,2)</f>
        <v>0</v>
      </c>
      <c r="K657" s="135" t="s">
        <v>21</v>
      </c>
      <c r="L657" s="34"/>
      <c r="M657" s="140" t="s">
        <v>21</v>
      </c>
      <c r="N657" s="141" t="s">
        <v>45</v>
      </c>
      <c r="P657" s="142">
        <f>O657*H657</f>
        <v>0</v>
      </c>
      <c r="Q657" s="142">
        <v>0</v>
      </c>
      <c r="R657" s="142">
        <f>Q657*H657</f>
        <v>0</v>
      </c>
      <c r="S657" s="142">
        <v>0</v>
      </c>
      <c r="T657" s="143">
        <f>S657*H657</f>
        <v>0</v>
      </c>
      <c r="AR657" s="144" t="s">
        <v>153</v>
      </c>
      <c r="AT657" s="144" t="s">
        <v>243</v>
      </c>
      <c r="AU657" s="144" t="s">
        <v>89</v>
      </c>
      <c r="AY657" s="19" t="s">
        <v>241</v>
      </c>
      <c r="BE657" s="145">
        <f>IF(N657="základní",J657,0)</f>
        <v>0</v>
      </c>
      <c r="BF657" s="145">
        <f>IF(N657="snížená",J657,0)</f>
        <v>0</v>
      </c>
      <c r="BG657" s="145">
        <f>IF(N657="zákl. přenesená",J657,0)</f>
        <v>0</v>
      </c>
      <c r="BH657" s="145">
        <f>IF(N657="sníž. přenesená",J657,0)</f>
        <v>0</v>
      </c>
      <c r="BI657" s="145">
        <f>IF(N657="nulová",J657,0)</f>
        <v>0</v>
      </c>
      <c r="BJ657" s="19" t="s">
        <v>89</v>
      </c>
      <c r="BK657" s="145">
        <f>ROUND(I657*H657,2)</f>
        <v>0</v>
      </c>
      <c r="BL657" s="19" t="s">
        <v>153</v>
      </c>
      <c r="BM657" s="144" t="s">
        <v>4563</v>
      </c>
    </row>
    <row r="658" spans="2:65" s="1" customFormat="1" ht="19.5">
      <c r="B658" s="34"/>
      <c r="D658" s="146" t="s">
        <v>248</v>
      </c>
      <c r="F658" s="147" t="s">
        <v>8930</v>
      </c>
      <c r="I658" s="148"/>
      <c r="L658" s="34"/>
      <c r="M658" s="149"/>
      <c r="T658" s="55"/>
      <c r="AT658" s="19" t="s">
        <v>248</v>
      </c>
      <c r="AU658" s="19" t="s">
        <v>89</v>
      </c>
    </row>
    <row r="659" spans="2:65" s="1" customFormat="1" ht="16.5" customHeight="1">
      <c r="B659" s="34"/>
      <c r="C659" s="133" t="s">
        <v>3316</v>
      </c>
      <c r="D659" s="133" t="s">
        <v>243</v>
      </c>
      <c r="E659" s="134" t="s">
        <v>8931</v>
      </c>
      <c r="F659" s="135" t="s">
        <v>8932</v>
      </c>
      <c r="G659" s="136" t="s">
        <v>5147</v>
      </c>
      <c r="H659" s="137">
        <v>2</v>
      </c>
      <c r="I659" s="138"/>
      <c r="J659" s="139">
        <f>ROUND(I659*H659,2)</f>
        <v>0</v>
      </c>
      <c r="K659" s="135" t="s">
        <v>21</v>
      </c>
      <c r="L659" s="34"/>
      <c r="M659" s="140" t="s">
        <v>21</v>
      </c>
      <c r="N659" s="141" t="s">
        <v>45</v>
      </c>
      <c r="P659" s="142">
        <f>O659*H659</f>
        <v>0</v>
      </c>
      <c r="Q659" s="142">
        <v>0</v>
      </c>
      <c r="R659" s="142">
        <f>Q659*H659</f>
        <v>0</v>
      </c>
      <c r="S659" s="142">
        <v>0</v>
      </c>
      <c r="T659" s="143">
        <f>S659*H659</f>
        <v>0</v>
      </c>
      <c r="AR659" s="144" t="s">
        <v>153</v>
      </c>
      <c r="AT659" s="144" t="s">
        <v>243</v>
      </c>
      <c r="AU659" s="144" t="s">
        <v>89</v>
      </c>
      <c r="AY659" s="19" t="s">
        <v>241</v>
      </c>
      <c r="BE659" s="145">
        <f>IF(N659="základní",J659,0)</f>
        <v>0</v>
      </c>
      <c r="BF659" s="145">
        <f>IF(N659="snížená",J659,0)</f>
        <v>0</v>
      </c>
      <c r="BG659" s="145">
        <f>IF(N659="zákl. přenesená",J659,0)</f>
        <v>0</v>
      </c>
      <c r="BH659" s="145">
        <f>IF(N659="sníž. přenesená",J659,0)</f>
        <v>0</v>
      </c>
      <c r="BI659" s="145">
        <f>IF(N659="nulová",J659,0)</f>
        <v>0</v>
      </c>
      <c r="BJ659" s="19" t="s">
        <v>89</v>
      </c>
      <c r="BK659" s="145">
        <f>ROUND(I659*H659,2)</f>
        <v>0</v>
      </c>
      <c r="BL659" s="19" t="s">
        <v>153</v>
      </c>
      <c r="BM659" s="144" t="s">
        <v>4571</v>
      </c>
    </row>
    <row r="660" spans="2:65" s="1" customFormat="1" ht="19.5">
      <c r="B660" s="34"/>
      <c r="D660" s="146" t="s">
        <v>248</v>
      </c>
      <c r="F660" s="147" t="s">
        <v>8933</v>
      </c>
      <c r="I660" s="148"/>
      <c r="L660" s="34"/>
      <c r="M660" s="149"/>
      <c r="T660" s="55"/>
      <c r="AT660" s="19" t="s">
        <v>248</v>
      </c>
      <c r="AU660" s="19" t="s">
        <v>89</v>
      </c>
    </row>
    <row r="661" spans="2:65" s="1" customFormat="1" ht="16.5" customHeight="1">
      <c r="B661" s="34"/>
      <c r="C661" s="133" t="s">
        <v>3321</v>
      </c>
      <c r="D661" s="133" t="s">
        <v>243</v>
      </c>
      <c r="E661" s="134" t="s">
        <v>8934</v>
      </c>
      <c r="F661" s="135" t="s">
        <v>8935</v>
      </c>
      <c r="G661" s="136" t="s">
        <v>5147</v>
      </c>
      <c r="H661" s="137">
        <v>1</v>
      </c>
      <c r="I661" s="138"/>
      <c r="J661" s="139">
        <f>ROUND(I661*H661,2)</f>
        <v>0</v>
      </c>
      <c r="K661" s="135" t="s">
        <v>21</v>
      </c>
      <c r="L661" s="34"/>
      <c r="M661" s="140" t="s">
        <v>21</v>
      </c>
      <c r="N661" s="141" t="s">
        <v>45</v>
      </c>
      <c r="P661" s="142">
        <f>O661*H661</f>
        <v>0</v>
      </c>
      <c r="Q661" s="142">
        <v>0</v>
      </c>
      <c r="R661" s="142">
        <f>Q661*H661</f>
        <v>0</v>
      </c>
      <c r="S661" s="142">
        <v>0</v>
      </c>
      <c r="T661" s="143">
        <f>S661*H661</f>
        <v>0</v>
      </c>
      <c r="AR661" s="144" t="s">
        <v>153</v>
      </c>
      <c r="AT661" s="144" t="s">
        <v>243</v>
      </c>
      <c r="AU661" s="144" t="s">
        <v>89</v>
      </c>
      <c r="AY661" s="19" t="s">
        <v>241</v>
      </c>
      <c r="BE661" s="145">
        <f>IF(N661="základní",J661,0)</f>
        <v>0</v>
      </c>
      <c r="BF661" s="145">
        <f>IF(N661="snížená",J661,0)</f>
        <v>0</v>
      </c>
      <c r="BG661" s="145">
        <f>IF(N661="zákl. přenesená",J661,0)</f>
        <v>0</v>
      </c>
      <c r="BH661" s="145">
        <f>IF(N661="sníž. přenesená",J661,0)</f>
        <v>0</v>
      </c>
      <c r="BI661" s="145">
        <f>IF(N661="nulová",J661,0)</f>
        <v>0</v>
      </c>
      <c r="BJ661" s="19" t="s">
        <v>89</v>
      </c>
      <c r="BK661" s="145">
        <f>ROUND(I661*H661,2)</f>
        <v>0</v>
      </c>
      <c r="BL661" s="19" t="s">
        <v>153</v>
      </c>
      <c r="BM661" s="144" t="s">
        <v>4579</v>
      </c>
    </row>
    <row r="662" spans="2:65" s="1" customFormat="1" ht="19.5">
      <c r="B662" s="34"/>
      <c r="D662" s="146" t="s">
        <v>248</v>
      </c>
      <c r="F662" s="147" t="s">
        <v>8936</v>
      </c>
      <c r="I662" s="148"/>
      <c r="L662" s="34"/>
      <c r="M662" s="149"/>
      <c r="T662" s="55"/>
      <c r="AT662" s="19" t="s">
        <v>248</v>
      </c>
      <c r="AU662" s="19" t="s">
        <v>89</v>
      </c>
    </row>
    <row r="663" spans="2:65" s="1" customFormat="1" ht="21.75" customHeight="1">
      <c r="B663" s="34"/>
      <c r="C663" s="133" t="s">
        <v>3331</v>
      </c>
      <c r="D663" s="133" t="s">
        <v>243</v>
      </c>
      <c r="E663" s="134" t="s">
        <v>8937</v>
      </c>
      <c r="F663" s="135" t="s">
        <v>8339</v>
      </c>
      <c r="G663" s="136" t="s">
        <v>5147</v>
      </c>
      <c r="H663" s="137">
        <v>21</v>
      </c>
      <c r="I663" s="138"/>
      <c r="J663" s="139">
        <f>ROUND(I663*H663,2)</f>
        <v>0</v>
      </c>
      <c r="K663" s="135" t="s">
        <v>21</v>
      </c>
      <c r="L663" s="34"/>
      <c r="M663" s="140" t="s">
        <v>21</v>
      </c>
      <c r="N663" s="141" t="s">
        <v>45</v>
      </c>
      <c r="P663" s="142">
        <f>O663*H663</f>
        <v>0</v>
      </c>
      <c r="Q663" s="142">
        <v>0</v>
      </c>
      <c r="R663" s="142">
        <f>Q663*H663</f>
        <v>0</v>
      </c>
      <c r="S663" s="142">
        <v>0</v>
      </c>
      <c r="T663" s="143">
        <f>S663*H663</f>
        <v>0</v>
      </c>
      <c r="AR663" s="144" t="s">
        <v>153</v>
      </c>
      <c r="AT663" s="144" t="s">
        <v>243</v>
      </c>
      <c r="AU663" s="144" t="s">
        <v>89</v>
      </c>
      <c r="AY663" s="19" t="s">
        <v>241</v>
      </c>
      <c r="BE663" s="145">
        <f>IF(N663="základní",J663,0)</f>
        <v>0</v>
      </c>
      <c r="BF663" s="145">
        <f>IF(N663="snížená",J663,0)</f>
        <v>0</v>
      </c>
      <c r="BG663" s="145">
        <f>IF(N663="zákl. přenesená",J663,0)</f>
        <v>0</v>
      </c>
      <c r="BH663" s="145">
        <f>IF(N663="sníž. přenesená",J663,0)</f>
        <v>0</v>
      </c>
      <c r="BI663" s="145">
        <f>IF(N663="nulová",J663,0)</f>
        <v>0</v>
      </c>
      <c r="BJ663" s="19" t="s">
        <v>89</v>
      </c>
      <c r="BK663" s="145">
        <f>ROUND(I663*H663,2)</f>
        <v>0</v>
      </c>
      <c r="BL663" s="19" t="s">
        <v>153</v>
      </c>
      <c r="BM663" s="144" t="s">
        <v>4587</v>
      </c>
    </row>
    <row r="664" spans="2:65" s="1" customFormat="1" ht="16.5" customHeight="1">
      <c r="B664" s="34"/>
      <c r="C664" s="133" t="s">
        <v>3337</v>
      </c>
      <c r="D664" s="133" t="s">
        <v>243</v>
      </c>
      <c r="E664" s="134" t="s">
        <v>8938</v>
      </c>
      <c r="F664" s="135" t="s">
        <v>8341</v>
      </c>
      <c r="G664" s="136" t="s">
        <v>5147</v>
      </c>
      <c r="H664" s="137">
        <v>21</v>
      </c>
      <c r="I664" s="138"/>
      <c r="J664" s="139">
        <f>ROUND(I664*H664,2)</f>
        <v>0</v>
      </c>
      <c r="K664" s="135" t="s">
        <v>21</v>
      </c>
      <c r="L664" s="34"/>
      <c r="M664" s="140" t="s">
        <v>21</v>
      </c>
      <c r="N664" s="141" t="s">
        <v>45</v>
      </c>
      <c r="P664" s="142">
        <f>O664*H664</f>
        <v>0</v>
      </c>
      <c r="Q664" s="142">
        <v>0</v>
      </c>
      <c r="R664" s="142">
        <f>Q664*H664</f>
        <v>0</v>
      </c>
      <c r="S664" s="142">
        <v>0</v>
      </c>
      <c r="T664" s="143">
        <f>S664*H664</f>
        <v>0</v>
      </c>
      <c r="AR664" s="144" t="s">
        <v>153</v>
      </c>
      <c r="AT664" s="144" t="s">
        <v>243</v>
      </c>
      <c r="AU664" s="144" t="s">
        <v>89</v>
      </c>
      <c r="AY664" s="19" t="s">
        <v>241</v>
      </c>
      <c r="BE664" s="145">
        <f>IF(N664="základní",J664,0)</f>
        <v>0</v>
      </c>
      <c r="BF664" s="145">
        <f>IF(N664="snížená",J664,0)</f>
        <v>0</v>
      </c>
      <c r="BG664" s="145">
        <f>IF(N664="zákl. přenesená",J664,0)</f>
        <v>0</v>
      </c>
      <c r="BH664" s="145">
        <f>IF(N664="sníž. přenesená",J664,0)</f>
        <v>0</v>
      </c>
      <c r="BI664" s="145">
        <f>IF(N664="nulová",J664,0)</f>
        <v>0</v>
      </c>
      <c r="BJ664" s="19" t="s">
        <v>89</v>
      </c>
      <c r="BK664" s="145">
        <f>ROUND(I664*H664,2)</f>
        <v>0</v>
      </c>
      <c r="BL664" s="19" t="s">
        <v>153</v>
      </c>
      <c r="BM664" s="144" t="s">
        <v>4595</v>
      </c>
    </row>
    <row r="665" spans="2:65" s="1" customFormat="1" ht="16.5" customHeight="1">
      <c r="B665" s="34"/>
      <c r="C665" s="133" t="s">
        <v>3346</v>
      </c>
      <c r="D665" s="133" t="s">
        <v>243</v>
      </c>
      <c r="E665" s="134" t="s">
        <v>8939</v>
      </c>
      <c r="F665" s="135" t="s">
        <v>8358</v>
      </c>
      <c r="G665" s="136" t="s">
        <v>5147</v>
      </c>
      <c r="H665" s="137">
        <v>2</v>
      </c>
      <c r="I665" s="138"/>
      <c r="J665" s="139">
        <f>ROUND(I665*H665,2)</f>
        <v>0</v>
      </c>
      <c r="K665" s="135" t="s">
        <v>21</v>
      </c>
      <c r="L665" s="34"/>
      <c r="M665" s="140" t="s">
        <v>21</v>
      </c>
      <c r="N665" s="141" t="s">
        <v>45</v>
      </c>
      <c r="P665" s="142">
        <f>O665*H665</f>
        <v>0</v>
      </c>
      <c r="Q665" s="142">
        <v>0</v>
      </c>
      <c r="R665" s="142">
        <f>Q665*H665</f>
        <v>0</v>
      </c>
      <c r="S665" s="142">
        <v>0</v>
      </c>
      <c r="T665" s="143">
        <f>S665*H665</f>
        <v>0</v>
      </c>
      <c r="AR665" s="144" t="s">
        <v>153</v>
      </c>
      <c r="AT665" s="144" t="s">
        <v>243</v>
      </c>
      <c r="AU665" s="144" t="s">
        <v>89</v>
      </c>
      <c r="AY665" s="19" t="s">
        <v>241</v>
      </c>
      <c r="BE665" s="145">
        <f>IF(N665="základní",J665,0)</f>
        <v>0</v>
      </c>
      <c r="BF665" s="145">
        <f>IF(N665="snížená",J665,0)</f>
        <v>0</v>
      </c>
      <c r="BG665" s="145">
        <f>IF(N665="zákl. přenesená",J665,0)</f>
        <v>0</v>
      </c>
      <c r="BH665" s="145">
        <f>IF(N665="sníž. přenesená",J665,0)</f>
        <v>0</v>
      </c>
      <c r="BI665" s="145">
        <f>IF(N665="nulová",J665,0)</f>
        <v>0</v>
      </c>
      <c r="BJ665" s="19" t="s">
        <v>89</v>
      </c>
      <c r="BK665" s="145">
        <f>ROUND(I665*H665,2)</f>
        <v>0</v>
      </c>
      <c r="BL665" s="19" t="s">
        <v>153</v>
      </c>
      <c r="BM665" s="144" t="s">
        <v>4603</v>
      </c>
    </row>
    <row r="666" spans="2:65" s="1" customFormat="1" ht="16.5" customHeight="1">
      <c r="B666" s="34"/>
      <c r="C666" s="133" t="s">
        <v>3354</v>
      </c>
      <c r="D666" s="133" t="s">
        <v>243</v>
      </c>
      <c r="E666" s="134" t="s">
        <v>8940</v>
      </c>
      <c r="F666" s="135" t="s">
        <v>8358</v>
      </c>
      <c r="G666" s="136" t="s">
        <v>5147</v>
      </c>
      <c r="H666" s="137">
        <v>1</v>
      </c>
      <c r="I666" s="138"/>
      <c r="J666" s="139">
        <f>ROUND(I666*H666,2)</f>
        <v>0</v>
      </c>
      <c r="K666" s="135" t="s">
        <v>21</v>
      </c>
      <c r="L666" s="34"/>
      <c r="M666" s="140" t="s">
        <v>21</v>
      </c>
      <c r="N666" s="141" t="s">
        <v>45</v>
      </c>
      <c r="P666" s="142">
        <f>O666*H666</f>
        <v>0</v>
      </c>
      <c r="Q666" s="142">
        <v>0</v>
      </c>
      <c r="R666" s="142">
        <f>Q666*H666</f>
        <v>0</v>
      </c>
      <c r="S666" s="142">
        <v>0</v>
      </c>
      <c r="T666" s="143">
        <f>S666*H666</f>
        <v>0</v>
      </c>
      <c r="AR666" s="144" t="s">
        <v>153</v>
      </c>
      <c r="AT666" s="144" t="s">
        <v>243</v>
      </c>
      <c r="AU666" s="144" t="s">
        <v>89</v>
      </c>
      <c r="AY666" s="19" t="s">
        <v>241</v>
      </c>
      <c r="BE666" s="145">
        <f>IF(N666="základní",J666,0)</f>
        <v>0</v>
      </c>
      <c r="BF666" s="145">
        <f>IF(N666="snížená",J666,0)</f>
        <v>0</v>
      </c>
      <c r="BG666" s="145">
        <f>IF(N666="zákl. přenesená",J666,0)</f>
        <v>0</v>
      </c>
      <c r="BH666" s="145">
        <f>IF(N666="sníž. přenesená",J666,0)</f>
        <v>0</v>
      </c>
      <c r="BI666" s="145">
        <f>IF(N666="nulová",J666,0)</f>
        <v>0</v>
      </c>
      <c r="BJ666" s="19" t="s">
        <v>89</v>
      </c>
      <c r="BK666" s="145">
        <f>ROUND(I666*H666,2)</f>
        <v>0</v>
      </c>
      <c r="BL666" s="19" t="s">
        <v>153</v>
      </c>
      <c r="BM666" s="144" t="s">
        <v>4611</v>
      </c>
    </row>
    <row r="667" spans="2:65" s="1" customFormat="1" ht="19.5">
      <c r="B667" s="34"/>
      <c r="D667" s="146" t="s">
        <v>248</v>
      </c>
      <c r="F667" s="147" t="s">
        <v>8941</v>
      </c>
      <c r="I667" s="148"/>
      <c r="L667" s="34"/>
      <c r="M667" s="149"/>
      <c r="T667" s="55"/>
      <c r="AT667" s="19" t="s">
        <v>248</v>
      </c>
      <c r="AU667" s="19" t="s">
        <v>89</v>
      </c>
    </row>
    <row r="668" spans="2:65" s="1" customFormat="1" ht="21.75" customHeight="1">
      <c r="B668" s="34"/>
      <c r="C668" s="133" t="s">
        <v>3362</v>
      </c>
      <c r="D668" s="133" t="s">
        <v>243</v>
      </c>
      <c r="E668" s="134" t="s">
        <v>8942</v>
      </c>
      <c r="F668" s="135" t="s">
        <v>8385</v>
      </c>
      <c r="G668" s="136" t="s">
        <v>291</v>
      </c>
      <c r="H668" s="137">
        <v>12</v>
      </c>
      <c r="I668" s="138"/>
      <c r="J668" s="139">
        <f>ROUND(I668*H668,2)</f>
        <v>0</v>
      </c>
      <c r="K668" s="135" t="s">
        <v>21</v>
      </c>
      <c r="L668" s="34"/>
      <c r="M668" s="140" t="s">
        <v>21</v>
      </c>
      <c r="N668" s="141" t="s">
        <v>45</v>
      </c>
      <c r="P668" s="142">
        <f>O668*H668</f>
        <v>0</v>
      </c>
      <c r="Q668" s="142">
        <v>0</v>
      </c>
      <c r="R668" s="142">
        <f>Q668*H668</f>
        <v>0</v>
      </c>
      <c r="S668" s="142">
        <v>0</v>
      </c>
      <c r="T668" s="143">
        <f>S668*H668</f>
        <v>0</v>
      </c>
      <c r="AR668" s="144" t="s">
        <v>153</v>
      </c>
      <c r="AT668" s="144" t="s">
        <v>243</v>
      </c>
      <c r="AU668" s="144" t="s">
        <v>89</v>
      </c>
      <c r="AY668" s="19" t="s">
        <v>241</v>
      </c>
      <c r="BE668" s="145">
        <f>IF(N668="základní",J668,0)</f>
        <v>0</v>
      </c>
      <c r="BF668" s="145">
        <f>IF(N668="snížená",J668,0)</f>
        <v>0</v>
      </c>
      <c r="BG668" s="145">
        <f>IF(N668="zákl. přenesená",J668,0)</f>
        <v>0</v>
      </c>
      <c r="BH668" s="145">
        <f>IF(N668="sníž. přenesená",J668,0)</f>
        <v>0</v>
      </c>
      <c r="BI668" s="145">
        <f>IF(N668="nulová",J668,0)</f>
        <v>0</v>
      </c>
      <c r="BJ668" s="19" t="s">
        <v>89</v>
      </c>
      <c r="BK668" s="145">
        <f>ROUND(I668*H668,2)</f>
        <v>0</v>
      </c>
      <c r="BL668" s="19" t="s">
        <v>153</v>
      </c>
      <c r="BM668" s="144" t="s">
        <v>4619</v>
      </c>
    </row>
    <row r="669" spans="2:65" s="1" customFormat="1" ht="19.5">
      <c r="B669" s="34"/>
      <c r="D669" s="146" t="s">
        <v>248</v>
      </c>
      <c r="F669" s="147" t="s">
        <v>8388</v>
      </c>
      <c r="I669" s="148"/>
      <c r="L669" s="34"/>
      <c r="M669" s="149"/>
      <c r="T669" s="55"/>
      <c r="AT669" s="19" t="s">
        <v>248</v>
      </c>
      <c r="AU669" s="19" t="s">
        <v>89</v>
      </c>
    </row>
    <row r="670" spans="2:65" s="1" customFormat="1" ht="21.75" customHeight="1">
      <c r="B670" s="34"/>
      <c r="C670" s="133" t="s">
        <v>3372</v>
      </c>
      <c r="D670" s="133" t="s">
        <v>243</v>
      </c>
      <c r="E670" s="134" t="s">
        <v>8943</v>
      </c>
      <c r="F670" s="135" t="s">
        <v>8385</v>
      </c>
      <c r="G670" s="136" t="s">
        <v>291</v>
      </c>
      <c r="H670" s="137">
        <v>7</v>
      </c>
      <c r="I670" s="138"/>
      <c r="J670" s="139">
        <f>ROUND(I670*H670,2)</f>
        <v>0</v>
      </c>
      <c r="K670" s="135" t="s">
        <v>21</v>
      </c>
      <c r="L670" s="34"/>
      <c r="M670" s="140" t="s">
        <v>21</v>
      </c>
      <c r="N670" s="141" t="s">
        <v>45</v>
      </c>
      <c r="P670" s="142">
        <f>O670*H670</f>
        <v>0</v>
      </c>
      <c r="Q670" s="142">
        <v>0</v>
      </c>
      <c r="R670" s="142">
        <f>Q670*H670</f>
        <v>0</v>
      </c>
      <c r="S670" s="142">
        <v>0</v>
      </c>
      <c r="T670" s="143">
        <f>S670*H670</f>
        <v>0</v>
      </c>
      <c r="AR670" s="144" t="s">
        <v>153</v>
      </c>
      <c r="AT670" s="144" t="s">
        <v>243</v>
      </c>
      <c r="AU670" s="144" t="s">
        <v>89</v>
      </c>
      <c r="AY670" s="19" t="s">
        <v>241</v>
      </c>
      <c r="BE670" s="145">
        <f>IF(N670="základní",J670,0)</f>
        <v>0</v>
      </c>
      <c r="BF670" s="145">
        <f>IF(N670="snížená",J670,0)</f>
        <v>0</v>
      </c>
      <c r="BG670" s="145">
        <f>IF(N670="zákl. přenesená",J670,0)</f>
        <v>0</v>
      </c>
      <c r="BH670" s="145">
        <f>IF(N670="sníž. přenesená",J670,0)</f>
        <v>0</v>
      </c>
      <c r="BI670" s="145">
        <f>IF(N670="nulová",J670,0)</f>
        <v>0</v>
      </c>
      <c r="BJ670" s="19" t="s">
        <v>89</v>
      </c>
      <c r="BK670" s="145">
        <f>ROUND(I670*H670,2)</f>
        <v>0</v>
      </c>
      <c r="BL670" s="19" t="s">
        <v>153</v>
      </c>
      <c r="BM670" s="144" t="s">
        <v>4626</v>
      </c>
    </row>
    <row r="671" spans="2:65" s="1" customFormat="1" ht="19.5">
      <c r="B671" s="34"/>
      <c r="D671" s="146" t="s">
        <v>248</v>
      </c>
      <c r="F671" s="147" t="s">
        <v>8944</v>
      </c>
      <c r="I671" s="148"/>
      <c r="L671" s="34"/>
      <c r="M671" s="149"/>
      <c r="T671" s="55"/>
      <c r="AT671" s="19" t="s">
        <v>248</v>
      </c>
      <c r="AU671" s="19" t="s">
        <v>89</v>
      </c>
    </row>
    <row r="672" spans="2:65" s="1" customFormat="1" ht="21.75" customHeight="1">
      <c r="B672" s="34"/>
      <c r="C672" s="133" t="s">
        <v>3381</v>
      </c>
      <c r="D672" s="133" t="s">
        <v>243</v>
      </c>
      <c r="E672" s="134" t="s">
        <v>8945</v>
      </c>
      <c r="F672" s="135" t="s">
        <v>8385</v>
      </c>
      <c r="G672" s="136" t="s">
        <v>291</v>
      </c>
      <c r="H672" s="137">
        <v>1</v>
      </c>
      <c r="I672" s="138"/>
      <c r="J672" s="139">
        <f>ROUND(I672*H672,2)</f>
        <v>0</v>
      </c>
      <c r="K672" s="135" t="s">
        <v>21</v>
      </c>
      <c r="L672" s="34"/>
      <c r="M672" s="140" t="s">
        <v>21</v>
      </c>
      <c r="N672" s="141" t="s">
        <v>45</v>
      </c>
      <c r="P672" s="142">
        <f>O672*H672</f>
        <v>0</v>
      </c>
      <c r="Q672" s="142">
        <v>0</v>
      </c>
      <c r="R672" s="142">
        <f>Q672*H672</f>
        <v>0</v>
      </c>
      <c r="S672" s="142">
        <v>0</v>
      </c>
      <c r="T672" s="143">
        <f>S672*H672</f>
        <v>0</v>
      </c>
      <c r="AR672" s="144" t="s">
        <v>153</v>
      </c>
      <c r="AT672" s="144" t="s">
        <v>243</v>
      </c>
      <c r="AU672" s="144" t="s">
        <v>89</v>
      </c>
      <c r="AY672" s="19" t="s">
        <v>241</v>
      </c>
      <c r="BE672" s="145">
        <f>IF(N672="základní",J672,0)</f>
        <v>0</v>
      </c>
      <c r="BF672" s="145">
        <f>IF(N672="snížená",J672,0)</f>
        <v>0</v>
      </c>
      <c r="BG672" s="145">
        <f>IF(N672="zákl. přenesená",J672,0)</f>
        <v>0</v>
      </c>
      <c r="BH672" s="145">
        <f>IF(N672="sníž. přenesená",J672,0)</f>
        <v>0</v>
      </c>
      <c r="BI672" s="145">
        <f>IF(N672="nulová",J672,0)</f>
        <v>0</v>
      </c>
      <c r="BJ672" s="19" t="s">
        <v>89</v>
      </c>
      <c r="BK672" s="145">
        <f>ROUND(I672*H672,2)</f>
        <v>0</v>
      </c>
      <c r="BL672" s="19" t="s">
        <v>153</v>
      </c>
      <c r="BM672" s="144" t="s">
        <v>4634</v>
      </c>
    </row>
    <row r="673" spans="2:65" s="1" customFormat="1" ht="19.5">
      <c r="B673" s="34"/>
      <c r="D673" s="146" t="s">
        <v>248</v>
      </c>
      <c r="F673" s="147" t="s">
        <v>8946</v>
      </c>
      <c r="I673" s="148"/>
      <c r="L673" s="34"/>
      <c r="M673" s="149"/>
      <c r="T673" s="55"/>
      <c r="AT673" s="19" t="s">
        <v>248</v>
      </c>
      <c r="AU673" s="19" t="s">
        <v>89</v>
      </c>
    </row>
    <row r="674" spans="2:65" s="1" customFormat="1" ht="21.75" customHeight="1">
      <c r="B674" s="34"/>
      <c r="C674" s="133" t="s">
        <v>3385</v>
      </c>
      <c r="D674" s="133" t="s">
        <v>243</v>
      </c>
      <c r="E674" s="134" t="s">
        <v>8947</v>
      </c>
      <c r="F674" s="135" t="s">
        <v>8385</v>
      </c>
      <c r="G674" s="136" t="s">
        <v>291</v>
      </c>
      <c r="H674" s="137">
        <v>15</v>
      </c>
      <c r="I674" s="138"/>
      <c r="J674" s="139">
        <f>ROUND(I674*H674,2)</f>
        <v>0</v>
      </c>
      <c r="K674" s="135" t="s">
        <v>21</v>
      </c>
      <c r="L674" s="34"/>
      <c r="M674" s="140" t="s">
        <v>21</v>
      </c>
      <c r="N674" s="141" t="s">
        <v>45</v>
      </c>
      <c r="P674" s="142">
        <f>O674*H674</f>
        <v>0</v>
      </c>
      <c r="Q674" s="142">
        <v>0</v>
      </c>
      <c r="R674" s="142">
        <f>Q674*H674</f>
        <v>0</v>
      </c>
      <c r="S674" s="142">
        <v>0</v>
      </c>
      <c r="T674" s="143">
        <f>S674*H674</f>
        <v>0</v>
      </c>
      <c r="AR674" s="144" t="s">
        <v>153</v>
      </c>
      <c r="AT674" s="144" t="s">
        <v>243</v>
      </c>
      <c r="AU674" s="144" t="s">
        <v>89</v>
      </c>
      <c r="AY674" s="19" t="s">
        <v>241</v>
      </c>
      <c r="BE674" s="145">
        <f>IF(N674="základní",J674,0)</f>
        <v>0</v>
      </c>
      <c r="BF674" s="145">
        <f>IF(N674="snížená",J674,0)</f>
        <v>0</v>
      </c>
      <c r="BG674" s="145">
        <f>IF(N674="zákl. přenesená",J674,0)</f>
        <v>0</v>
      </c>
      <c r="BH674" s="145">
        <f>IF(N674="sníž. přenesená",J674,0)</f>
        <v>0</v>
      </c>
      <c r="BI674" s="145">
        <f>IF(N674="nulová",J674,0)</f>
        <v>0</v>
      </c>
      <c r="BJ674" s="19" t="s">
        <v>89</v>
      </c>
      <c r="BK674" s="145">
        <f>ROUND(I674*H674,2)</f>
        <v>0</v>
      </c>
      <c r="BL674" s="19" t="s">
        <v>153</v>
      </c>
      <c r="BM674" s="144" t="s">
        <v>4643</v>
      </c>
    </row>
    <row r="675" spans="2:65" s="1" customFormat="1" ht="19.5">
      <c r="B675" s="34"/>
      <c r="D675" s="146" t="s">
        <v>248</v>
      </c>
      <c r="F675" s="147" t="s">
        <v>8948</v>
      </c>
      <c r="I675" s="148"/>
      <c r="L675" s="34"/>
      <c r="M675" s="149"/>
      <c r="T675" s="55"/>
      <c r="AT675" s="19" t="s">
        <v>248</v>
      </c>
      <c r="AU675" s="19" t="s">
        <v>89</v>
      </c>
    </row>
    <row r="676" spans="2:65" s="1" customFormat="1" ht="24.2" customHeight="1">
      <c r="B676" s="34"/>
      <c r="C676" s="133" t="s">
        <v>3389</v>
      </c>
      <c r="D676" s="133" t="s">
        <v>243</v>
      </c>
      <c r="E676" s="134" t="s">
        <v>8949</v>
      </c>
      <c r="F676" s="135" t="s">
        <v>8950</v>
      </c>
      <c r="G676" s="136" t="s">
        <v>5147</v>
      </c>
      <c r="H676" s="137">
        <v>2</v>
      </c>
      <c r="I676" s="138"/>
      <c r="J676" s="139">
        <f>ROUND(I676*H676,2)</f>
        <v>0</v>
      </c>
      <c r="K676" s="135" t="s">
        <v>21</v>
      </c>
      <c r="L676" s="34"/>
      <c r="M676" s="140" t="s">
        <v>21</v>
      </c>
      <c r="N676" s="141" t="s">
        <v>45</v>
      </c>
      <c r="P676" s="142">
        <f>O676*H676</f>
        <v>0</v>
      </c>
      <c r="Q676" s="142">
        <v>0</v>
      </c>
      <c r="R676" s="142">
        <f>Q676*H676</f>
        <v>0</v>
      </c>
      <c r="S676" s="142">
        <v>0</v>
      </c>
      <c r="T676" s="143">
        <f>S676*H676</f>
        <v>0</v>
      </c>
      <c r="AR676" s="144" t="s">
        <v>153</v>
      </c>
      <c r="AT676" s="144" t="s">
        <v>243</v>
      </c>
      <c r="AU676" s="144" t="s">
        <v>89</v>
      </c>
      <c r="AY676" s="19" t="s">
        <v>241</v>
      </c>
      <c r="BE676" s="145">
        <f>IF(N676="základní",J676,0)</f>
        <v>0</v>
      </c>
      <c r="BF676" s="145">
        <f>IF(N676="snížená",J676,0)</f>
        <v>0</v>
      </c>
      <c r="BG676" s="145">
        <f>IF(N676="zákl. přenesená",J676,0)</f>
        <v>0</v>
      </c>
      <c r="BH676" s="145">
        <f>IF(N676="sníž. přenesená",J676,0)</f>
        <v>0</v>
      </c>
      <c r="BI676" s="145">
        <f>IF(N676="nulová",J676,0)</f>
        <v>0</v>
      </c>
      <c r="BJ676" s="19" t="s">
        <v>89</v>
      </c>
      <c r="BK676" s="145">
        <f>ROUND(I676*H676,2)</f>
        <v>0</v>
      </c>
      <c r="BL676" s="19" t="s">
        <v>153</v>
      </c>
      <c r="BM676" s="144" t="s">
        <v>4651</v>
      </c>
    </row>
    <row r="677" spans="2:65" s="1" customFormat="1" ht="19.5">
      <c r="B677" s="34"/>
      <c r="D677" s="146" t="s">
        <v>248</v>
      </c>
      <c r="F677" s="147" t="s">
        <v>8951</v>
      </c>
      <c r="I677" s="148"/>
      <c r="L677" s="34"/>
      <c r="M677" s="149"/>
      <c r="T677" s="55"/>
      <c r="AT677" s="19" t="s">
        <v>248</v>
      </c>
      <c r="AU677" s="19" t="s">
        <v>89</v>
      </c>
    </row>
    <row r="678" spans="2:65" s="1" customFormat="1" ht="24.2" customHeight="1">
      <c r="B678" s="34"/>
      <c r="C678" s="133" t="s">
        <v>3393</v>
      </c>
      <c r="D678" s="133" t="s">
        <v>243</v>
      </c>
      <c r="E678" s="134" t="s">
        <v>8952</v>
      </c>
      <c r="F678" s="135" t="s">
        <v>8953</v>
      </c>
      <c r="G678" s="136" t="s">
        <v>5147</v>
      </c>
      <c r="H678" s="137">
        <v>1</v>
      </c>
      <c r="I678" s="138"/>
      <c r="J678" s="139">
        <f>ROUND(I678*H678,2)</f>
        <v>0</v>
      </c>
      <c r="K678" s="135" t="s">
        <v>21</v>
      </c>
      <c r="L678" s="34"/>
      <c r="M678" s="140" t="s">
        <v>21</v>
      </c>
      <c r="N678" s="141" t="s">
        <v>45</v>
      </c>
      <c r="P678" s="142">
        <f>O678*H678</f>
        <v>0</v>
      </c>
      <c r="Q678" s="142">
        <v>0</v>
      </c>
      <c r="R678" s="142">
        <f>Q678*H678</f>
        <v>0</v>
      </c>
      <c r="S678" s="142">
        <v>0</v>
      </c>
      <c r="T678" s="143">
        <f>S678*H678</f>
        <v>0</v>
      </c>
      <c r="AR678" s="144" t="s">
        <v>153</v>
      </c>
      <c r="AT678" s="144" t="s">
        <v>243</v>
      </c>
      <c r="AU678" s="144" t="s">
        <v>89</v>
      </c>
      <c r="AY678" s="19" t="s">
        <v>241</v>
      </c>
      <c r="BE678" s="145">
        <f>IF(N678="základní",J678,0)</f>
        <v>0</v>
      </c>
      <c r="BF678" s="145">
        <f>IF(N678="snížená",J678,0)</f>
        <v>0</v>
      </c>
      <c r="BG678" s="145">
        <f>IF(N678="zákl. přenesená",J678,0)</f>
        <v>0</v>
      </c>
      <c r="BH678" s="145">
        <f>IF(N678="sníž. přenesená",J678,0)</f>
        <v>0</v>
      </c>
      <c r="BI678" s="145">
        <f>IF(N678="nulová",J678,0)</f>
        <v>0</v>
      </c>
      <c r="BJ678" s="19" t="s">
        <v>89</v>
      </c>
      <c r="BK678" s="145">
        <f>ROUND(I678*H678,2)</f>
        <v>0</v>
      </c>
      <c r="BL678" s="19" t="s">
        <v>153</v>
      </c>
      <c r="BM678" s="144" t="s">
        <v>4658</v>
      </c>
    </row>
    <row r="679" spans="2:65" s="1" customFormat="1" ht="19.5">
      <c r="B679" s="34"/>
      <c r="D679" s="146" t="s">
        <v>248</v>
      </c>
      <c r="F679" s="147" t="s">
        <v>8954</v>
      </c>
      <c r="I679" s="148"/>
      <c r="L679" s="34"/>
      <c r="M679" s="149"/>
      <c r="T679" s="55"/>
      <c r="AT679" s="19" t="s">
        <v>248</v>
      </c>
      <c r="AU679" s="19" t="s">
        <v>89</v>
      </c>
    </row>
    <row r="680" spans="2:65" s="1" customFormat="1" ht="24.2" customHeight="1">
      <c r="B680" s="34"/>
      <c r="C680" s="133" t="s">
        <v>3397</v>
      </c>
      <c r="D680" s="133" t="s">
        <v>243</v>
      </c>
      <c r="E680" s="134" t="s">
        <v>8955</v>
      </c>
      <c r="F680" s="135" t="s">
        <v>8956</v>
      </c>
      <c r="G680" s="136" t="s">
        <v>5147</v>
      </c>
      <c r="H680" s="137">
        <v>1</v>
      </c>
      <c r="I680" s="138"/>
      <c r="J680" s="139">
        <f>ROUND(I680*H680,2)</f>
        <v>0</v>
      </c>
      <c r="K680" s="135" t="s">
        <v>21</v>
      </c>
      <c r="L680" s="34"/>
      <c r="M680" s="140" t="s">
        <v>21</v>
      </c>
      <c r="N680" s="141" t="s">
        <v>45</v>
      </c>
      <c r="P680" s="142">
        <f>O680*H680</f>
        <v>0</v>
      </c>
      <c r="Q680" s="142">
        <v>0</v>
      </c>
      <c r="R680" s="142">
        <f>Q680*H680</f>
        <v>0</v>
      </c>
      <c r="S680" s="142">
        <v>0</v>
      </c>
      <c r="T680" s="143">
        <f>S680*H680</f>
        <v>0</v>
      </c>
      <c r="AR680" s="144" t="s">
        <v>153</v>
      </c>
      <c r="AT680" s="144" t="s">
        <v>243</v>
      </c>
      <c r="AU680" s="144" t="s">
        <v>89</v>
      </c>
      <c r="AY680" s="19" t="s">
        <v>241</v>
      </c>
      <c r="BE680" s="145">
        <f>IF(N680="základní",J680,0)</f>
        <v>0</v>
      </c>
      <c r="BF680" s="145">
        <f>IF(N680="snížená",J680,0)</f>
        <v>0</v>
      </c>
      <c r="BG680" s="145">
        <f>IF(N680="zákl. přenesená",J680,0)</f>
        <v>0</v>
      </c>
      <c r="BH680" s="145">
        <f>IF(N680="sníž. přenesená",J680,0)</f>
        <v>0</v>
      </c>
      <c r="BI680" s="145">
        <f>IF(N680="nulová",J680,0)</f>
        <v>0</v>
      </c>
      <c r="BJ680" s="19" t="s">
        <v>89</v>
      </c>
      <c r="BK680" s="145">
        <f>ROUND(I680*H680,2)</f>
        <v>0</v>
      </c>
      <c r="BL680" s="19" t="s">
        <v>153</v>
      </c>
      <c r="BM680" s="144" t="s">
        <v>4666</v>
      </c>
    </row>
    <row r="681" spans="2:65" s="1" customFormat="1" ht="19.5">
      <c r="B681" s="34"/>
      <c r="D681" s="146" t="s">
        <v>248</v>
      </c>
      <c r="F681" s="147" t="s">
        <v>8957</v>
      </c>
      <c r="I681" s="148"/>
      <c r="L681" s="34"/>
      <c r="M681" s="149"/>
      <c r="T681" s="55"/>
      <c r="AT681" s="19" t="s">
        <v>248</v>
      </c>
      <c r="AU681" s="19" t="s">
        <v>89</v>
      </c>
    </row>
    <row r="682" spans="2:65" s="1" customFormat="1" ht="24.2" customHeight="1">
      <c r="B682" s="34"/>
      <c r="C682" s="133" t="s">
        <v>3401</v>
      </c>
      <c r="D682" s="133" t="s">
        <v>243</v>
      </c>
      <c r="E682" s="134" t="s">
        <v>8958</v>
      </c>
      <c r="F682" s="135" t="s">
        <v>8959</v>
      </c>
      <c r="G682" s="136" t="s">
        <v>5147</v>
      </c>
      <c r="H682" s="137">
        <v>1</v>
      </c>
      <c r="I682" s="138"/>
      <c r="J682" s="139">
        <f>ROUND(I682*H682,2)</f>
        <v>0</v>
      </c>
      <c r="K682" s="135" t="s">
        <v>21</v>
      </c>
      <c r="L682" s="34"/>
      <c r="M682" s="140" t="s">
        <v>21</v>
      </c>
      <c r="N682" s="141" t="s">
        <v>45</v>
      </c>
      <c r="P682" s="142">
        <f>O682*H682</f>
        <v>0</v>
      </c>
      <c r="Q682" s="142">
        <v>0</v>
      </c>
      <c r="R682" s="142">
        <f>Q682*H682</f>
        <v>0</v>
      </c>
      <c r="S682" s="142">
        <v>0</v>
      </c>
      <c r="T682" s="143">
        <f>S682*H682</f>
        <v>0</v>
      </c>
      <c r="AR682" s="144" t="s">
        <v>153</v>
      </c>
      <c r="AT682" s="144" t="s">
        <v>243</v>
      </c>
      <c r="AU682" s="144" t="s">
        <v>89</v>
      </c>
      <c r="AY682" s="19" t="s">
        <v>241</v>
      </c>
      <c r="BE682" s="145">
        <f>IF(N682="základní",J682,0)</f>
        <v>0</v>
      </c>
      <c r="BF682" s="145">
        <f>IF(N682="snížená",J682,0)</f>
        <v>0</v>
      </c>
      <c r="BG682" s="145">
        <f>IF(N682="zákl. přenesená",J682,0)</f>
        <v>0</v>
      </c>
      <c r="BH682" s="145">
        <f>IF(N682="sníž. přenesená",J682,0)</f>
        <v>0</v>
      </c>
      <c r="BI682" s="145">
        <f>IF(N682="nulová",J682,0)</f>
        <v>0</v>
      </c>
      <c r="BJ682" s="19" t="s">
        <v>89</v>
      </c>
      <c r="BK682" s="145">
        <f>ROUND(I682*H682,2)</f>
        <v>0</v>
      </c>
      <c r="BL682" s="19" t="s">
        <v>153</v>
      </c>
      <c r="BM682" s="144" t="s">
        <v>4674</v>
      </c>
    </row>
    <row r="683" spans="2:65" s="1" customFormat="1" ht="19.5">
      <c r="B683" s="34"/>
      <c r="D683" s="146" t="s">
        <v>248</v>
      </c>
      <c r="F683" s="147" t="s">
        <v>8960</v>
      </c>
      <c r="I683" s="148"/>
      <c r="L683" s="34"/>
      <c r="M683" s="149"/>
      <c r="T683" s="55"/>
      <c r="AT683" s="19" t="s">
        <v>248</v>
      </c>
      <c r="AU683" s="19" t="s">
        <v>89</v>
      </c>
    </row>
    <row r="684" spans="2:65" s="1" customFormat="1" ht="24.2" customHeight="1">
      <c r="B684" s="34"/>
      <c r="C684" s="133" t="s">
        <v>3405</v>
      </c>
      <c r="D684" s="133" t="s">
        <v>243</v>
      </c>
      <c r="E684" s="134" t="s">
        <v>8961</v>
      </c>
      <c r="F684" s="135" t="s">
        <v>8962</v>
      </c>
      <c r="G684" s="136" t="s">
        <v>5147</v>
      </c>
      <c r="H684" s="137">
        <v>5</v>
      </c>
      <c r="I684" s="138"/>
      <c r="J684" s="139">
        <f>ROUND(I684*H684,2)</f>
        <v>0</v>
      </c>
      <c r="K684" s="135" t="s">
        <v>21</v>
      </c>
      <c r="L684" s="34"/>
      <c r="M684" s="140" t="s">
        <v>21</v>
      </c>
      <c r="N684" s="141" t="s">
        <v>45</v>
      </c>
      <c r="P684" s="142">
        <f>O684*H684</f>
        <v>0</v>
      </c>
      <c r="Q684" s="142">
        <v>0</v>
      </c>
      <c r="R684" s="142">
        <f>Q684*H684</f>
        <v>0</v>
      </c>
      <c r="S684" s="142">
        <v>0</v>
      </c>
      <c r="T684" s="143">
        <f>S684*H684</f>
        <v>0</v>
      </c>
      <c r="AR684" s="144" t="s">
        <v>153</v>
      </c>
      <c r="AT684" s="144" t="s">
        <v>243</v>
      </c>
      <c r="AU684" s="144" t="s">
        <v>89</v>
      </c>
      <c r="AY684" s="19" t="s">
        <v>241</v>
      </c>
      <c r="BE684" s="145">
        <f>IF(N684="základní",J684,0)</f>
        <v>0</v>
      </c>
      <c r="BF684" s="145">
        <f>IF(N684="snížená",J684,0)</f>
        <v>0</v>
      </c>
      <c r="BG684" s="145">
        <f>IF(N684="zákl. přenesená",J684,0)</f>
        <v>0</v>
      </c>
      <c r="BH684" s="145">
        <f>IF(N684="sníž. přenesená",J684,0)</f>
        <v>0</v>
      </c>
      <c r="BI684" s="145">
        <f>IF(N684="nulová",J684,0)</f>
        <v>0</v>
      </c>
      <c r="BJ684" s="19" t="s">
        <v>89</v>
      </c>
      <c r="BK684" s="145">
        <f>ROUND(I684*H684,2)</f>
        <v>0</v>
      </c>
      <c r="BL684" s="19" t="s">
        <v>153</v>
      </c>
      <c r="BM684" s="144" t="s">
        <v>4681</v>
      </c>
    </row>
    <row r="685" spans="2:65" s="1" customFormat="1" ht="19.5">
      <c r="B685" s="34"/>
      <c r="D685" s="146" t="s">
        <v>248</v>
      </c>
      <c r="F685" s="147" t="s">
        <v>8963</v>
      </c>
      <c r="I685" s="148"/>
      <c r="L685" s="34"/>
      <c r="M685" s="149"/>
      <c r="T685" s="55"/>
      <c r="AT685" s="19" t="s">
        <v>248</v>
      </c>
      <c r="AU685" s="19" t="s">
        <v>89</v>
      </c>
    </row>
    <row r="686" spans="2:65" s="1" customFormat="1" ht="24.2" customHeight="1">
      <c r="B686" s="34"/>
      <c r="C686" s="133" t="s">
        <v>3409</v>
      </c>
      <c r="D686" s="133" t="s">
        <v>243</v>
      </c>
      <c r="E686" s="134" t="s">
        <v>8964</v>
      </c>
      <c r="F686" s="135" t="s">
        <v>8950</v>
      </c>
      <c r="G686" s="136" t="s">
        <v>5147</v>
      </c>
      <c r="H686" s="137">
        <v>1</v>
      </c>
      <c r="I686" s="138"/>
      <c r="J686" s="139">
        <f>ROUND(I686*H686,2)</f>
        <v>0</v>
      </c>
      <c r="K686" s="135" t="s">
        <v>21</v>
      </c>
      <c r="L686" s="34"/>
      <c r="M686" s="140" t="s">
        <v>21</v>
      </c>
      <c r="N686" s="141" t="s">
        <v>45</v>
      </c>
      <c r="P686" s="142">
        <f>O686*H686</f>
        <v>0</v>
      </c>
      <c r="Q686" s="142">
        <v>0</v>
      </c>
      <c r="R686" s="142">
        <f>Q686*H686</f>
        <v>0</v>
      </c>
      <c r="S686" s="142">
        <v>0</v>
      </c>
      <c r="T686" s="143">
        <f>S686*H686</f>
        <v>0</v>
      </c>
      <c r="AR686" s="144" t="s">
        <v>153</v>
      </c>
      <c r="AT686" s="144" t="s">
        <v>243</v>
      </c>
      <c r="AU686" s="144" t="s">
        <v>89</v>
      </c>
      <c r="AY686" s="19" t="s">
        <v>241</v>
      </c>
      <c r="BE686" s="145">
        <f>IF(N686="základní",J686,0)</f>
        <v>0</v>
      </c>
      <c r="BF686" s="145">
        <f>IF(N686="snížená",J686,0)</f>
        <v>0</v>
      </c>
      <c r="BG686" s="145">
        <f>IF(N686="zákl. přenesená",J686,0)</f>
        <v>0</v>
      </c>
      <c r="BH686" s="145">
        <f>IF(N686="sníž. přenesená",J686,0)</f>
        <v>0</v>
      </c>
      <c r="BI686" s="145">
        <f>IF(N686="nulová",J686,0)</f>
        <v>0</v>
      </c>
      <c r="BJ686" s="19" t="s">
        <v>89</v>
      </c>
      <c r="BK686" s="145">
        <f>ROUND(I686*H686,2)</f>
        <v>0</v>
      </c>
      <c r="BL686" s="19" t="s">
        <v>153</v>
      </c>
      <c r="BM686" s="144" t="s">
        <v>4689</v>
      </c>
    </row>
    <row r="687" spans="2:65" s="1" customFormat="1" ht="19.5">
      <c r="B687" s="34"/>
      <c r="D687" s="146" t="s">
        <v>248</v>
      </c>
      <c r="F687" s="147" t="s">
        <v>8965</v>
      </c>
      <c r="I687" s="148"/>
      <c r="L687" s="34"/>
      <c r="M687" s="149"/>
      <c r="T687" s="55"/>
      <c r="AT687" s="19" t="s">
        <v>248</v>
      </c>
      <c r="AU687" s="19" t="s">
        <v>89</v>
      </c>
    </row>
    <row r="688" spans="2:65" s="1" customFormat="1" ht="16.5" customHeight="1">
      <c r="B688" s="34"/>
      <c r="C688" s="133" t="s">
        <v>3413</v>
      </c>
      <c r="D688" s="133" t="s">
        <v>243</v>
      </c>
      <c r="E688" s="134" t="s">
        <v>8966</v>
      </c>
      <c r="F688" s="135" t="s">
        <v>8967</v>
      </c>
      <c r="G688" s="136" t="s">
        <v>5147</v>
      </c>
      <c r="H688" s="137">
        <v>12</v>
      </c>
      <c r="I688" s="138"/>
      <c r="J688" s="139">
        <f>ROUND(I688*H688,2)</f>
        <v>0</v>
      </c>
      <c r="K688" s="135" t="s">
        <v>21</v>
      </c>
      <c r="L688" s="34"/>
      <c r="M688" s="140" t="s">
        <v>21</v>
      </c>
      <c r="N688" s="141" t="s">
        <v>45</v>
      </c>
      <c r="P688" s="142">
        <f>O688*H688</f>
        <v>0</v>
      </c>
      <c r="Q688" s="142">
        <v>0</v>
      </c>
      <c r="R688" s="142">
        <f>Q688*H688</f>
        <v>0</v>
      </c>
      <c r="S688" s="142">
        <v>0</v>
      </c>
      <c r="T688" s="143">
        <f>S688*H688</f>
        <v>0</v>
      </c>
      <c r="AR688" s="144" t="s">
        <v>153</v>
      </c>
      <c r="AT688" s="144" t="s">
        <v>243</v>
      </c>
      <c r="AU688" s="144" t="s">
        <v>89</v>
      </c>
      <c r="AY688" s="19" t="s">
        <v>241</v>
      </c>
      <c r="BE688" s="145">
        <f>IF(N688="základní",J688,0)</f>
        <v>0</v>
      </c>
      <c r="BF688" s="145">
        <f>IF(N688="snížená",J688,0)</f>
        <v>0</v>
      </c>
      <c r="BG688" s="145">
        <f>IF(N688="zákl. přenesená",J688,0)</f>
        <v>0</v>
      </c>
      <c r="BH688" s="145">
        <f>IF(N688="sníž. přenesená",J688,0)</f>
        <v>0</v>
      </c>
      <c r="BI688" s="145">
        <f>IF(N688="nulová",J688,0)</f>
        <v>0</v>
      </c>
      <c r="BJ688" s="19" t="s">
        <v>89</v>
      </c>
      <c r="BK688" s="145">
        <f>ROUND(I688*H688,2)</f>
        <v>0</v>
      </c>
      <c r="BL688" s="19" t="s">
        <v>153</v>
      </c>
      <c r="BM688" s="144" t="s">
        <v>4697</v>
      </c>
    </row>
    <row r="689" spans="2:65" s="1" customFormat="1" ht="19.5">
      <c r="B689" s="34"/>
      <c r="D689" s="146" t="s">
        <v>248</v>
      </c>
      <c r="F689" s="147" t="s">
        <v>8968</v>
      </c>
      <c r="I689" s="148"/>
      <c r="L689" s="34"/>
      <c r="M689" s="149"/>
      <c r="T689" s="55"/>
      <c r="AT689" s="19" t="s">
        <v>248</v>
      </c>
      <c r="AU689" s="19" t="s">
        <v>89</v>
      </c>
    </row>
    <row r="690" spans="2:65" s="1" customFormat="1" ht="16.5" customHeight="1">
      <c r="B690" s="34"/>
      <c r="C690" s="133" t="s">
        <v>3417</v>
      </c>
      <c r="D690" s="133" t="s">
        <v>243</v>
      </c>
      <c r="E690" s="134" t="s">
        <v>8969</v>
      </c>
      <c r="F690" s="135" t="s">
        <v>8970</v>
      </c>
      <c r="G690" s="136" t="s">
        <v>5147</v>
      </c>
      <c r="H690" s="137">
        <v>25</v>
      </c>
      <c r="I690" s="138"/>
      <c r="J690" s="139">
        <f>ROUND(I690*H690,2)</f>
        <v>0</v>
      </c>
      <c r="K690" s="135" t="s">
        <v>21</v>
      </c>
      <c r="L690" s="34"/>
      <c r="M690" s="140" t="s">
        <v>21</v>
      </c>
      <c r="N690" s="141" t="s">
        <v>45</v>
      </c>
      <c r="P690" s="142">
        <f>O690*H690</f>
        <v>0</v>
      </c>
      <c r="Q690" s="142">
        <v>0</v>
      </c>
      <c r="R690" s="142">
        <f>Q690*H690</f>
        <v>0</v>
      </c>
      <c r="S690" s="142">
        <v>0</v>
      </c>
      <c r="T690" s="143">
        <f>S690*H690</f>
        <v>0</v>
      </c>
      <c r="AR690" s="144" t="s">
        <v>153</v>
      </c>
      <c r="AT690" s="144" t="s">
        <v>243</v>
      </c>
      <c r="AU690" s="144" t="s">
        <v>89</v>
      </c>
      <c r="AY690" s="19" t="s">
        <v>241</v>
      </c>
      <c r="BE690" s="145">
        <f>IF(N690="základní",J690,0)</f>
        <v>0</v>
      </c>
      <c r="BF690" s="145">
        <f>IF(N690="snížená",J690,0)</f>
        <v>0</v>
      </c>
      <c r="BG690" s="145">
        <f>IF(N690="zákl. přenesená",J690,0)</f>
        <v>0</v>
      </c>
      <c r="BH690" s="145">
        <f>IF(N690="sníž. přenesená",J690,0)</f>
        <v>0</v>
      </c>
      <c r="BI690" s="145">
        <f>IF(N690="nulová",J690,0)</f>
        <v>0</v>
      </c>
      <c r="BJ690" s="19" t="s">
        <v>89</v>
      </c>
      <c r="BK690" s="145">
        <f>ROUND(I690*H690,2)</f>
        <v>0</v>
      </c>
      <c r="BL690" s="19" t="s">
        <v>153</v>
      </c>
      <c r="BM690" s="144" t="s">
        <v>4705</v>
      </c>
    </row>
    <row r="691" spans="2:65" s="1" customFormat="1" ht="19.5">
      <c r="B691" s="34"/>
      <c r="D691" s="146" t="s">
        <v>248</v>
      </c>
      <c r="F691" s="147" t="s">
        <v>8971</v>
      </c>
      <c r="I691" s="148"/>
      <c r="L691" s="34"/>
      <c r="M691" s="149"/>
      <c r="T691" s="55"/>
      <c r="AT691" s="19" t="s">
        <v>248</v>
      </c>
      <c r="AU691" s="19" t="s">
        <v>89</v>
      </c>
    </row>
    <row r="692" spans="2:65" s="1" customFormat="1" ht="16.5" customHeight="1">
      <c r="B692" s="34"/>
      <c r="C692" s="133" t="s">
        <v>3421</v>
      </c>
      <c r="D692" s="133" t="s">
        <v>243</v>
      </c>
      <c r="E692" s="134" t="s">
        <v>8972</v>
      </c>
      <c r="F692" s="135" t="s">
        <v>8973</v>
      </c>
      <c r="G692" s="136" t="s">
        <v>5147</v>
      </c>
      <c r="H692" s="137">
        <v>1</v>
      </c>
      <c r="I692" s="138"/>
      <c r="J692" s="139">
        <f>ROUND(I692*H692,2)</f>
        <v>0</v>
      </c>
      <c r="K692" s="135" t="s">
        <v>21</v>
      </c>
      <c r="L692" s="34"/>
      <c r="M692" s="140" t="s">
        <v>21</v>
      </c>
      <c r="N692" s="141" t="s">
        <v>45</v>
      </c>
      <c r="P692" s="142">
        <f>O692*H692</f>
        <v>0</v>
      </c>
      <c r="Q692" s="142">
        <v>0</v>
      </c>
      <c r="R692" s="142">
        <f>Q692*H692</f>
        <v>0</v>
      </c>
      <c r="S692" s="142">
        <v>0</v>
      </c>
      <c r="T692" s="143">
        <f>S692*H692</f>
        <v>0</v>
      </c>
      <c r="AR692" s="144" t="s">
        <v>153</v>
      </c>
      <c r="AT692" s="144" t="s">
        <v>243</v>
      </c>
      <c r="AU692" s="144" t="s">
        <v>89</v>
      </c>
      <c r="AY692" s="19" t="s">
        <v>241</v>
      </c>
      <c r="BE692" s="145">
        <f>IF(N692="základní",J692,0)</f>
        <v>0</v>
      </c>
      <c r="BF692" s="145">
        <f>IF(N692="snížená",J692,0)</f>
        <v>0</v>
      </c>
      <c r="BG692" s="145">
        <f>IF(N692="zákl. přenesená",J692,0)</f>
        <v>0</v>
      </c>
      <c r="BH692" s="145">
        <f>IF(N692="sníž. přenesená",J692,0)</f>
        <v>0</v>
      </c>
      <c r="BI692" s="145">
        <f>IF(N692="nulová",J692,0)</f>
        <v>0</v>
      </c>
      <c r="BJ692" s="19" t="s">
        <v>89</v>
      </c>
      <c r="BK692" s="145">
        <f>ROUND(I692*H692,2)</f>
        <v>0</v>
      </c>
      <c r="BL692" s="19" t="s">
        <v>153</v>
      </c>
      <c r="BM692" s="144" t="s">
        <v>4712</v>
      </c>
    </row>
    <row r="693" spans="2:65" s="1" customFormat="1" ht="19.5">
      <c r="B693" s="34"/>
      <c r="D693" s="146" t="s">
        <v>248</v>
      </c>
      <c r="F693" s="147" t="s">
        <v>8974</v>
      </c>
      <c r="I693" s="148"/>
      <c r="L693" s="34"/>
      <c r="M693" s="149"/>
      <c r="T693" s="55"/>
      <c r="AT693" s="19" t="s">
        <v>248</v>
      </c>
      <c r="AU693" s="19" t="s">
        <v>89</v>
      </c>
    </row>
    <row r="694" spans="2:65" s="1" customFormat="1" ht="16.5" customHeight="1">
      <c r="B694" s="34"/>
      <c r="C694" s="133" t="s">
        <v>3425</v>
      </c>
      <c r="D694" s="133" t="s">
        <v>243</v>
      </c>
      <c r="E694" s="134" t="s">
        <v>8975</v>
      </c>
      <c r="F694" s="135" t="s">
        <v>8970</v>
      </c>
      <c r="G694" s="136" t="s">
        <v>5147</v>
      </c>
      <c r="H694" s="137">
        <v>4</v>
      </c>
      <c r="I694" s="138"/>
      <c r="J694" s="139">
        <f>ROUND(I694*H694,2)</f>
        <v>0</v>
      </c>
      <c r="K694" s="135" t="s">
        <v>21</v>
      </c>
      <c r="L694" s="34"/>
      <c r="M694" s="140" t="s">
        <v>21</v>
      </c>
      <c r="N694" s="141" t="s">
        <v>45</v>
      </c>
      <c r="P694" s="142">
        <f>O694*H694</f>
        <v>0</v>
      </c>
      <c r="Q694" s="142">
        <v>0</v>
      </c>
      <c r="R694" s="142">
        <f>Q694*H694</f>
        <v>0</v>
      </c>
      <c r="S694" s="142">
        <v>0</v>
      </c>
      <c r="T694" s="143">
        <f>S694*H694</f>
        <v>0</v>
      </c>
      <c r="AR694" s="144" t="s">
        <v>153</v>
      </c>
      <c r="AT694" s="144" t="s">
        <v>243</v>
      </c>
      <c r="AU694" s="144" t="s">
        <v>89</v>
      </c>
      <c r="AY694" s="19" t="s">
        <v>241</v>
      </c>
      <c r="BE694" s="145">
        <f>IF(N694="základní",J694,0)</f>
        <v>0</v>
      </c>
      <c r="BF694" s="145">
        <f>IF(N694="snížená",J694,0)</f>
        <v>0</v>
      </c>
      <c r="BG694" s="145">
        <f>IF(N694="zákl. přenesená",J694,0)</f>
        <v>0</v>
      </c>
      <c r="BH694" s="145">
        <f>IF(N694="sníž. přenesená",J694,0)</f>
        <v>0</v>
      </c>
      <c r="BI694" s="145">
        <f>IF(N694="nulová",J694,0)</f>
        <v>0</v>
      </c>
      <c r="BJ694" s="19" t="s">
        <v>89</v>
      </c>
      <c r="BK694" s="145">
        <f>ROUND(I694*H694,2)</f>
        <v>0</v>
      </c>
      <c r="BL694" s="19" t="s">
        <v>153</v>
      </c>
      <c r="BM694" s="144" t="s">
        <v>4724</v>
      </c>
    </row>
    <row r="695" spans="2:65" s="1" customFormat="1" ht="19.5">
      <c r="B695" s="34"/>
      <c r="D695" s="146" t="s">
        <v>248</v>
      </c>
      <c r="F695" s="147" t="s">
        <v>8976</v>
      </c>
      <c r="I695" s="148"/>
      <c r="L695" s="34"/>
      <c r="M695" s="149"/>
      <c r="T695" s="55"/>
      <c r="AT695" s="19" t="s">
        <v>248</v>
      </c>
      <c r="AU695" s="19" t="s">
        <v>89</v>
      </c>
    </row>
    <row r="696" spans="2:65" s="1" customFormat="1" ht="16.5" customHeight="1">
      <c r="B696" s="34"/>
      <c r="C696" s="133" t="s">
        <v>3429</v>
      </c>
      <c r="D696" s="133" t="s">
        <v>243</v>
      </c>
      <c r="E696" s="134" t="s">
        <v>8977</v>
      </c>
      <c r="F696" s="135" t="s">
        <v>8978</v>
      </c>
      <c r="G696" s="136" t="s">
        <v>5147</v>
      </c>
      <c r="H696" s="137">
        <v>1</v>
      </c>
      <c r="I696" s="138"/>
      <c r="J696" s="139">
        <f>ROUND(I696*H696,2)</f>
        <v>0</v>
      </c>
      <c r="K696" s="135" t="s">
        <v>21</v>
      </c>
      <c r="L696" s="34"/>
      <c r="M696" s="140" t="s">
        <v>21</v>
      </c>
      <c r="N696" s="141" t="s">
        <v>45</v>
      </c>
      <c r="P696" s="142">
        <f>O696*H696</f>
        <v>0</v>
      </c>
      <c r="Q696" s="142">
        <v>0</v>
      </c>
      <c r="R696" s="142">
        <f>Q696*H696</f>
        <v>0</v>
      </c>
      <c r="S696" s="142">
        <v>0</v>
      </c>
      <c r="T696" s="143">
        <f>S696*H696</f>
        <v>0</v>
      </c>
      <c r="AR696" s="144" t="s">
        <v>153</v>
      </c>
      <c r="AT696" s="144" t="s">
        <v>243</v>
      </c>
      <c r="AU696" s="144" t="s">
        <v>89</v>
      </c>
      <c r="AY696" s="19" t="s">
        <v>241</v>
      </c>
      <c r="BE696" s="145">
        <f>IF(N696="základní",J696,0)</f>
        <v>0</v>
      </c>
      <c r="BF696" s="145">
        <f>IF(N696="snížená",J696,0)</f>
        <v>0</v>
      </c>
      <c r="BG696" s="145">
        <f>IF(N696="zákl. přenesená",J696,0)</f>
        <v>0</v>
      </c>
      <c r="BH696" s="145">
        <f>IF(N696="sníž. přenesená",J696,0)</f>
        <v>0</v>
      </c>
      <c r="BI696" s="145">
        <f>IF(N696="nulová",J696,0)</f>
        <v>0</v>
      </c>
      <c r="BJ696" s="19" t="s">
        <v>89</v>
      </c>
      <c r="BK696" s="145">
        <f>ROUND(I696*H696,2)</f>
        <v>0</v>
      </c>
      <c r="BL696" s="19" t="s">
        <v>153</v>
      </c>
      <c r="BM696" s="144" t="s">
        <v>4732</v>
      </c>
    </row>
    <row r="697" spans="2:65" s="1" customFormat="1" ht="19.5">
      <c r="B697" s="34"/>
      <c r="D697" s="146" t="s">
        <v>248</v>
      </c>
      <c r="F697" s="147" t="s">
        <v>8979</v>
      </c>
      <c r="I697" s="148"/>
      <c r="L697" s="34"/>
      <c r="M697" s="149"/>
      <c r="T697" s="55"/>
      <c r="AT697" s="19" t="s">
        <v>248</v>
      </c>
      <c r="AU697" s="19" t="s">
        <v>89</v>
      </c>
    </row>
    <row r="698" spans="2:65" s="1" customFormat="1" ht="16.5" customHeight="1">
      <c r="B698" s="34"/>
      <c r="C698" s="133" t="s">
        <v>3433</v>
      </c>
      <c r="D698" s="133" t="s">
        <v>243</v>
      </c>
      <c r="E698" s="134" t="s">
        <v>8980</v>
      </c>
      <c r="F698" s="135" t="s">
        <v>8981</v>
      </c>
      <c r="G698" s="136" t="s">
        <v>5147</v>
      </c>
      <c r="H698" s="137">
        <v>2</v>
      </c>
      <c r="I698" s="138"/>
      <c r="J698" s="139">
        <f>ROUND(I698*H698,2)</f>
        <v>0</v>
      </c>
      <c r="K698" s="135" t="s">
        <v>21</v>
      </c>
      <c r="L698" s="34"/>
      <c r="M698" s="140" t="s">
        <v>21</v>
      </c>
      <c r="N698" s="141" t="s">
        <v>45</v>
      </c>
      <c r="P698" s="142">
        <f>O698*H698</f>
        <v>0</v>
      </c>
      <c r="Q698" s="142">
        <v>0</v>
      </c>
      <c r="R698" s="142">
        <f>Q698*H698</f>
        <v>0</v>
      </c>
      <c r="S698" s="142">
        <v>0</v>
      </c>
      <c r="T698" s="143">
        <f>S698*H698</f>
        <v>0</v>
      </c>
      <c r="AR698" s="144" t="s">
        <v>153</v>
      </c>
      <c r="AT698" s="144" t="s">
        <v>243</v>
      </c>
      <c r="AU698" s="144" t="s">
        <v>89</v>
      </c>
      <c r="AY698" s="19" t="s">
        <v>241</v>
      </c>
      <c r="BE698" s="145">
        <f>IF(N698="základní",J698,0)</f>
        <v>0</v>
      </c>
      <c r="BF698" s="145">
        <f>IF(N698="snížená",J698,0)</f>
        <v>0</v>
      </c>
      <c r="BG698" s="145">
        <f>IF(N698="zákl. přenesená",J698,0)</f>
        <v>0</v>
      </c>
      <c r="BH698" s="145">
        <f>IF(N698="sníž. přenesená",J698,0)</f>
        <v>0</v>
      </c>
      <c r="BI698" s="145">
        <f>IF(N698="nulová",J698,0)</f>
        <v>0</v>
      </c>
      <c r="BJ698" s="19" t="s">
        <v>89</v>
      </c>
      <c r="BK698" s="145">
        <f>ROUND(I698*H698,2)</f>
        <v>0</v>
      </c>
      <c r="BL698" s="19" t="s">
        <v>153</v>
      </c>
      <c r="BM698" s="144" t="s">
        <v>4739</v>
      </c>
    </row>
    <row r="699" spans="2:65" s="1" customFormat="1" ht="19.5">
      <c r="B699" s="34"/>
      <c r="D699" s="146" t="s">
        <v>248</v>
      </c>
      <c r="F699" s="147" t="s">
        <v>8982</v>
      </c>
      <c r="I699" s="148"/>
      <c r="L699" s="34"/>
      <c r="M699" s="149"/>
      <c r="T699" s="55"/>
      <c r="AT699" s="19" t="s">
        <v>248</v>
      </c>
      <c r="AU699" s="19" t="s">
        <v>89</v>
      </c>
    </row>
    <row r="700" spans="2:65" s="1" customFormat="1" ht="16.5" customHeight="1">
      <c r="B700" s="34"/>
      <c r="C700" s="133" t="s">
        <v>3437</v>
      </c>
      <c r="D700" s="133" t="s">
        <v>243</v>
      </c>
      <c r="E700" s="134" t="s">
        <v>8983</v>
      </c>
      <c r="F700" s="135" t="s">
        <v>8984</v>
      </c>
      <c r="G700" s="136" t="s">
        <v>5147</v>
      </c>
      <c r="H700" s="137">
        <v>6</v>
      </c>
      <c r="I700" s="138"/>
      <c r="J700" s="139">
        <f>ROUND(I700*H700,2)</f>
        <v>0</v>
      </c>
      <c r="K700" s="135" t="s">
        <v>21</v>
      </c>
      <c r="L700" s="34"/>
      <c r="M700" s="140" t="s">
        <v>21</v>
      </c>
      <c r="N700" s="141" t="s">
        <v>45</v>
      </c>
      <c r="P700" s="142">
        <f>O700*H700</f>
        <v>0</v>
      </c>
      <c r="Q700" s="142">
        <v>0</v>
      </c>
      <c r="R700" s="142">
        <f>Q700*H700</f>
        <v>0</v>
      </c>
      <c r="S700" s="142">
        <v>0</v>
      </c>
      <c r="T700" s="143">
        <f>S700*H700</f>
        <v>0</v>
      </c>
      <c r="AR700" s="144" t="s">
        <v>153</v>
      </c>
      <c r="AT700" s="144" t="s">
        <v>243</v>
      </c>
      <c r="AU700" s="144" t="s">
        <v>89</v>
      </c>
      <c r="AY700" s="19" t="s">
        <v>241</v>
      </c>
      <c r="BE700" s="145">
        <f>IF(N700="základní",J700,0)</f>
        <v>0</v>
      </c>
      <c r="BF700" s="145">
        <f>IF(N700="snížená",J700,0)</f>
        <v>0</v>
      </c>
      <c r="BG700" s="145">
        <f>IF(N700="zákl. přenesená",J700,0)</f>
        <v>0</v>
      </c>
      <c r="BH700" s="145">
        <f>IF(N700="sníž. přenesená",J700,0)</f>
        <v>0</v>
      </c>
      <c r="BI700" s="145">
        <f>IF(N700="nulová",J700,0)</f>
        <v>0</v>
      </c>
      <c r="BJ700" s="19" t="s">
        <v>89</v>
      </c>
      <c r="BK700" s="145">
        <f>ROUND(I700*H700,2)</f>
        <v>0</v>
      </c>
      <c r="BL700" s="19" t="s">
        <v>153</v>
      </c>
      <c r="BM700" s="144" t="s">
        <v>4746</v>
      </c>
    </row>
    <row r="701" spans="2:65" s="1" customFormat="1" ht="19.5">
      <c r="B701" s="34"/>
      <c r="D701" s="146" t="s">
        <v>248</v>
      </c>
      <c r="F701" s="147" t="s">
        <v>8985</v>
      </c>
      <c r="I701" s="148"/>
      <c r="L701" s="34"/>
      <c r="M701" s="149"/>
      <c r="T701" s="55"/>
      <c r="AT701" s="19" t="s">
        <v>248</v>
      </c>
      <c r="AU701" s="19" t="s">
        <v>89</v>
      </c>
    </row>
    <row r="702" spans="2:65" s="1" customFormat="1" ht="16.5" customHeight="1">
      <c r="B702" s="34"/>
      <c r="C702" s="133" t="s">
        <v>3441</v>
      </c>
      <c r="D702" s="133" t="s">
        <v>243</v>
      </c>
      <c r="E702" s="134" t="s">
        <v>8986</v>
      </c>
      <c r="F702" s="135" t="s">
        <v>8987</v>
      </c>
      <c r="G702" s="136" t="s">
        <v>5147</v>
      </c>
      <c r="H702" s="137">
        <v>8</v>
      </c>
      <c r="I702" s="138"/>
      <c r="J702" s="139">
        <f>ROUND(I702*H702,2)</f>
        <v>0</v>
      </c>
      <c r="K702" s="135" t="s">
        <v>21</v>
      </c>
      <c r="L702" s="34"/>
      <c r="M702" s="140" t="s">
        <v>21</v>
      </c>
      <c r="N702" s="141" t="s">
        <v>45</v>
      </c>
      <c r="P702" s="142">
        <f>O702*H702</f>
        <v>0</v>
      </c>
      <c r="Q702" s="142">
        <v>0</v>
      </c>
      <c r="R702" s="142">
        <f>Q702*H702</f>
        <v>0</v>
      </c>
      <c r="S702" s="142">
        <v>0</v>
      </c>
      <c r="T702" s="143">
        <f>S702*H702</f>
        <v>0</v>
      </c>
      <c r="AR702" s="144" t="s">
        <v>153</v>
      </c>
      <c r="AT702" s="144" t="s">
        <v>243</v>
      </c>
      <c r="AU702" s="144" t="s">
        <v>89</v>
      </c>
      <c r="AY702" s="19" t="s">
        <v>241</v>
      </c>
      <c r="BE702" s="145">
        <f>IF(N702="základní",J702,0)</f>
        <v>0</v>
      </c>
      <c r="BF702" s="145">
        <f>IF(N702="snížená",J702,0)</f>
        <v>0</v>
      </c>
      <c r="BG702" s="145">
        <f>IF(N702="zákl. přenesená",J702,0)</f>
        <v>0</v>
      </c>
      <c r="BH702" s="145">
        <f>IF(N702="sníž. přenesená",J702,0)</f>
        <v>0</v>
      </c>
      <c r="BI702" s="145">
        <f>IF(N702="nulová",J702,0)</f>
        <v>0</v>
      </c>
      <c r="BJ702" s="19" t="s">
        <v>89</v>
      </c>
      <c r="BK702" s="145">
        <f>ROUND(I702*H702,2)</f>
        <v>0</v>
      </c>
      <c r="BL702" s="19" t="s">
        <v>153</v>
      </c>
      <c r="BM702" s="144" t="s">
        <v>4754</v>
      </c>
    </row>
    <row r="703" spans="2:65" s="1" customFormat="1" ht="19.5">
      <c r="B703" s="34"/>
      <c r="D703" s="146" t="s">
        <v>248</v>
      </c>
      <c r="F703" s="147" t="s">
        <v>8988</v>
      </c>
      <c r="I703" s="148"/>
      <c r="L703" s="34"/>
      <c r="M703" s="149"/>
      <c r="T703" s="55"/>
      <c r="AT703" s="19" t="s">
        <v>248</v>
      </c>
      <c r="AU703" s="19" t="s">
        <v>89</v>
      </c>
    </row>
    <row r="704" spans="2:65" s="1" customFormat="1" ht="16.5" customHeight="1">
      <c r="B704" s="34"/>
      <c r="C704" s="133" t="s">
        <v>3445</v>
      </c>
      <c r="D704" s="133" t="s">
        <v>243</v>
      </c>
      <c r="E704" s="134" t="s">
        <v>8989</v>
      </c>
      <c r="F704" s="135" t="s">
        <v>8990</v>
      </c>
      <c r="G704" s="136" t="s">
        <v>5147</v>
      </c>
      <c r="H704" s="137">
        <v>2</v>
      </c>
      <c r="I704" s="138"/>
      <c r="J704" s="139">
        <f>ROUND(I704*H704,2)</f>
        <v>0</v>
      </c>
      <c r="K704" s="135" t="s">
        <v>21</v>
      </c>
      <c r="L704" s="34"/>
      <c r="M704" s="140" t="s">
        <v>21</v>
      </c>
      <c r="N704" s="141" t="s">
        <v>45</v>
      </c>
      <c r="P704" s="142">
        <f>O704*H704</f>
        <v>0</v>
      </c>
      <c r="Q704" s="142">
        <v>0</v>
      </c>
      <c r="R704" s="142">
        <f>Q704*H704</f>
        <v>0</v>
      </c>
      <c r="S704" s="142">
        <v>0</v>
      </c>
      <c r="T704" s="143">
        <f>S704*H704</f>
        <v>0</v>
      </c>
      <c r="AR704" s="144" t="s">
        <v>153</v>
      </c>
      <c r="AT704" s="144" t="s">
        <v>243</v>
      </c>
      <c r="AU704" s="144" t="s">
        <v>89</v>
      </c>
      <c r="AY704" s="19" t="s">
        <v>241</v>
      </c>
      <c r="BE704" s="145">
        <f>IF(N704="základní",J704,0)</f>
        <v>0</v>
      </c>
      <c r="BF704" s="145">
        <f>IF(N704="snížená",J704,0)</f>
        <v>0</v>
      </c>
      <c r="BG704" s="145">
        <f>IF(N704="zákl. přenesená",J704,0)</f>
        <v>0</v>
      </c>
      <c r="BH704" s="145">
        <f>IF(N704="sníž. přenesená",J704,0)</f>
        <v>0</v>
      </c>
      <c r="BI704" s="145">
        <f>IF(N704="nulová",J704,0)</f>
        <v>0</v>
      </c>
      <c r="BJ704" s="19" t="s">
        <v>89</v>
      </c>
      <c r="BK704" s="145">
        <f>ROUND(I704*H704,2)</f>
        <v>0</v>
      </c>
      <c r="BL704" s="19" t="s">
        <v>153</v>
      </c>
      <c r="BM704" s="144" t="s">
        <v>4762</v>
      </c>
    </row>
    <row r="705" spans="2:65" s="1" customFormat="1" ht="19.5">
      <c r="B705" s="34"/>
      <c r="D705" s="146" t="s">
        <v>248</v>
      </c>
      <c r="F705" s="147" t="s">
        <v>8991</v>
      </c>
      <c r="I705" s="148"/>
      <c r="L705" s="34"/>
      <c r="M705" s="149"/>
      <c r="T705" s="55"/>
      <c r="AT705" s="19" t="s">
        <v>248</v>
      </c>
      <c r="AU705" s="19" t="s">
        <v>89</v>
      </c>
    </row>
    <row r="706" spans="2:65" s="1" customFormat="1" ht="16.5" customHeight="1">
      <c r="B706" s="34"/>
      <c r="C706" s="133" t="s">
        <v>3449</v>
      </c>
      <c r="D706" s="133" t="s">
        <v>243</v>
      </c>
      <c r="E706" s="134" t="s">
        <v>8992</v>
      </c>
      <c r="F706" s="135" t="s">
        <v>8993</v>
      </c>
      <c r="G706" s="136" t="s">
        <v>8414</v>
      </c>
      <c r="H706" s="137">
        <v>3</v>
      </c>
      <c r="I706" s="138"/>
      <c r="J706" s="139">
        <f>ROUND(I706*H706,2)</f>
        <v>0</v>
      </c>
      <c r="K706" s="135" t="s">
        <v>21</v>
      </c>
      <c r="L706" s="34"/>
      <c r="M706" s="140" t="s">
        <v>21</v>
      </c>
      <c r="N706" s="141" t="s">
        <v>45</v>
      </c>
      <c r="P706" s="142">
        <f>O706*H706</f>
        <v>0</v>
      </c>
      <c r="Q706" s="142">
        <v>0</v>
      </c>
      <c r="R706" s="142">
        <f>Q706*H706</f>
        <v>0</v>
      </c>
      <c r="S706" s="142">
        <v>0</v>
      </c>
      <c r="T706" s="143">
        <f>S706*H706</f>
        <v>0</v>
      </c>
      <c r="AR706" s="144" t="s">
        <v>153</v>
      </c>
      <c r="AT706" s="144" t="s">
        <v>243</v>
      </c>
      <c r="AU706" s="144" t="s">
        <v>89</v>
      </c>
      <c r="AY706" s="19" t="s">
        <v>241</v>
      </c>
      <c r="BE706" s="145">
        <f>IF(N706="základní",J706,0)</f>
        <v>0</v>
      </c>
      <c r="BF706" s="145">
        <f>IF(N706="snížená",J706,0)</f>
        <v>0</v>
      </c>
      <c r="BG706" s="145">
        <f>IF(N706="zákl. přenesená",J706,0)</f>
        <v>0</v>
      </c>
      <c r="BH706" s="145">
        <f>IF(N706="sníž. přenesená",J706,0)</f>
        <v>0</v>
      </c>
      <c r="BI706" s="145">
        <f>IF(N706="nulová",J706,0)</f>
        <v>0</v>
      </c>
      <c r="BJ706" s="19" t="s">
        <v>89</v>
      </c>
      <c r="BK706" s="145">
        <f>ROUND(I706*H706,2)</f>
        <v>0</v>
      </c>
      <c r="BL706" s="19" t="s">
        <v>153</v>
      </c>
      <c r="BM706" s="144" t="s">
        <v>4772</v>
      </c>
    </row>
    <row r="707" spans="2:65" s="1" customFormat="1" ht="19.5">
      <c r="B707" s="34"/>
      <c r="D707" s="146" t="s">
        <v>248</v>
      </c>
      <c r="F707" s="147" t="s">
        <v>8994</v>
      </c>
      <c r="I707" s="148"/>
      <c r="L707" s="34"/>
      <c r="M707" s="149"/>
      <c r="T707" s="55"/>
      <c r="AT707" s="19" t="s">
        <v>248</v>
      </c>
      <c r="AU707" s="19" t="s">
        <v>89</v>
      </c>
    </row>
    <row r="708" spans="2:65" s="1" customFormat="1" ht="16.5" customHeight="1">
      <c r="B708" s="34"/>
      <c r="C708" s="133" t="s">
        <v>3453</v>
      </c>
      <c r="D708" s="133" t="s">
        <v>243</v>
      </c>
      <c r="E708" s="134" t="s">
        <v>8995</v>
      </c>
      <c r="F708" s="135" t="s">
        <v>8996</v>
      </c>
      <c r="G708" s="136" t="s">
        <v>8414</v>
      </c>
      <c r="H708" s="137">
        <v>6</v>
      </c>
      <c r="I708" s="138"/>
      <c r="J708" s="139">
        <f>ROUND(I708*H708,2)</f>
        <v>0</v>
      </c>
      <c r="K708" s="135" t="s">
        <v>21</v>
      </c>
      <c r="L708" s="34"/>
      <c r="M708" s="140" t="s">
        <v>21</v>
      </c>
      <c r="N708" s="141" t="s">
        <v>45</v>
      </c>
      <c r="P708" s="142">
        <f>O708*H708</f>
        <v>0</v>
      </c>
      <c r="Q708" s="142">
        <v>0</v>
      </c>
      <c r="R708" s="142">
        <f>Q708*H708</f>
        <v>0</v>
      </c>
      <c r="S708" s="142">
        <v>0</v>
      </c>
      <c r="T708" s="143">
        <f>S708*H708</f>
        <v>0</v>
      </c>
      <c r="AR708" s="144" t="s">
        <v>153</v>
      </c>
      <c r="AT708" s="144" t="s">
        <v>243</v>
      </c>
      <c r="AU708" s="144" t="s">
        <v>89</v>
      </c>
      <c r="AY708" s="19" t="s">
        <v>241</v>
      </c>
      <c r="BE708" s="145">
        <f>IF(N708="základní",J708,0)</f>
        <v>0</v>
      </c>
      <c r="BF708" s="145">
        <f>IF(N708="snížená",J708,0)</f>
        <v>0</v>
      </c>
      <c r="BG708" s="145">
        <f>IF(N708="zákl. přenesená",J708,0)</f>
        <v>0</v>
      </c>
      <c r="BH708" s="145">
        <f>IF(N708="sníž. přenesená",J708,0)</f>
        <v>0</v>
      </c>
      <c r="BI708" s="145">
        <f>IF(N708="nulová",J708,0)</f>
        <v>0</v>
      </c>
      <c r="BJ708" s="19" t="s">
        <v>89</v>
      </c>
      <c r="BK708" s="145">
        <f>ROUND(I708*H708,2)</f>
        <v>0</v>
      </c>
      <c r="BL708" s="19" t="s">
        <v>153</v>
      </c>
      <c r="BM708" s="144" t="s">
        <v>4780</v>
      </c>
    </row>
    <row r="709" spans="2:65" s="1" customFormat="1" ht="19.5">
      <c r="B709" s="34"/>
      <c r="D709" s="146" t="s">
        <v>248</v>
      </c>
      <c r="F709" s="147" t="s">
        <v>8997</v>
      </c>
      <c r="I709" s="148"/>
      <c r="L709" s="34"/>
      <c r="M709" s="149"/>
      <c r="T709" s="55"/>
      <c r="AT709" s="19" t="s">
        <v>248</v>
      </c>
      <c r="AU709" s="19" t="s">
        <v>89</v>
      </c>
    </row>
    <row r="710" spans="2:65" s="1" customFormat="1" ht="24.2" customHeight="1">
      <c r="B710" s="34"/>
      <c r="C710" s="133" t="s">
        <v>3457</v>
      </c>
      <c r="D710" s="133" t="s">
        <v>243</v>
      </c>
      <c r="E710" s="134" t="s">
        <v>8998</v>
      </c>
      <c r="F710" s="135" t="s">
        <v>8999</v>
      </c>
      <c r="G710" s="136" t="s">
        <v>8414</v>
      </c>
      <c r="H710" s="137">
        <v>19</v>
      </c>
      <c r="I710" s="138"/>
      <c r="J710" s="139">
        <f>ROUND(I710*H710,2)</f>
        <v>0</v>
      </c>
      <c r="K710" s="135" t="s">
        <v>21</v>
      </c>
      <c r="L710" s="34"/>
      <c r="M710" s="140" t="s">
        <v>21</v>
      </c>
      <c r="N710" s="141" t="s">
        <v>45</v>
      </c>
      <c r="P710" s="142">
        <f>O710*H710</f>
        <v>0</v>
      </c>
      <c r="Q710" s="142">
        <v>0</v>
      </c>
      <c r="R710" s="142">
        <f>Q710*H710</f>
        <v>0</v>
      </c>
      <c r="S710" s="142">
        <v>0</v>
      </c>
      <c r="T710" s="143">
        <f>S710*H710</f>
        <v>0</v>
      </c>
      <c r="AR710" s="144" t="s">
        <v>153</v>
      </c>
      <c r="AT710" s="144" t="s">
        <v>243</v>
      </c>
      <c r="AU710" s="144" t="s">
        <v>89</v>
      </c>
      <c r="AY710" s="19" t="s">
        <v>241</v>
      </c>
      <c r="BE710" s="145">
        <f>IF(N710="základní",J710,0)</f>
        <v>0</v>
      </c>
      <c r="BF710" s="145">
        <f>IF(N710="snížená",J710,0)</f>
        <v>0</v>
      </c>
      <c r="BG710" s="145">
        <f>IF(N710="zákl. přenesená",J710,0)</f>
        <v>0</v>
      </c>
      <c r="BH710" s="145">
        <f>IF(N710="sníž. přenesená",J710,0)</f>
        <v>0</v>
      </c>
      <c r="BI710" s="145">
        <f>IF(N710="nulová",J710,0)</f>
        <v>0</v>
      </c>
      <c r="BJ710" s="19" t="s">
        <v>89</v>
      </c>
      <c r="BK710" s="145">
        <f>ROUND(I710*H710,2)</f>
        <v>0</v>
      </c>
      <c r="BL710" s="19" t="s">
        <v>153</v>
      </c>
      <c r="BM710" s="144" t="s">
        <v>4788</v>
      </c>
    </row>
    <row r="711" spans="2:65" s="1" customFormat="1" ht="19.5">
      <c r="B711" s="34"/>
      <c r="D711" s="146" t="s">
        <v>248</v>
      </c>
      <c r="F711" s="147" t="s">
        <v>8777</v>
      </c>
      <c r="I711" s="148"/>
      <c r="L711" s="34"/>
      <c r="M711" s="149"/>
      <c r="T711" s="55"/>
      <c r="AT711" s="19" t="s">
        <v>248</v>
      </c>
      <c r="AU711" s="19" t="s">
        <v>89</v>
      </c>
    </row>
    <row r="712" spans="2:65" s="1" customFormat="1" ht="24.2" customHeight="1">
      <c r="B712" s="34"/>
      <c r="C712" s="133" t="s">
        <v>3461</v>
      </c>
      <c r="D712" s="133" t="s">
        <v>243</v>
      </c>
      <c r="E712" s="134" t="s">
        <v>9000</v>
      </c>
      <c r="F712" s="135" t="s">
        <v>8695</v>
      </c>
      <c r="G712" s="136" t="s">
        <v>8414</v>
      </c>
      <c r="H712" s="137">
        <v>13</v>
      </c>
      <c r="I712" s="138"/>
      <c r="J712" s="139">
        <f>ROUND(I712*H712,2)</f>
        <v>0</v>
      </c>
      <c r="K712" s="135" t="s">
        <v>21</v>
      </c>
      <c r="L712" s="34"/>
      <c r="M712" s="140" t="s">
        <v>21</v>
      </c>
      <c r="N712" s="141" t="s">
        <v>45</v>
      </c>
      <c r="P712" s="142">
        <f>O712*H712</f>
        <v>0</v>
      </c>
      <c r="Q712" s="142">
        <v>0</v>
      </c>
      <c r="R712" s="142">
        <f>Q712*H712</f>
        <v>0</v>
      </c>
      <c r="S712" s="142">
        <v>0</v>
      </c>
      <c r="T712" s="143">
        <f>S712*H712</f>
        <v>0</v>
      </c>
      <c r="AR712" s="144" t="s">
        <v>153</v>
      </c>
      <c r="AT712" s="144" t="s">
        <v>243</v>
      </c>
      <c r="AU712" s="144" t="s">
        <v>89</v>
      </c>
      <c r="AY712" s="19" t="s">
        <v>241</v>
      </c>
      <c r="BE712" s="145">
        <f>IF(N712="základní",J712,0)</f>
        <v>0</v>
      </c>
      <c r="BF712" s="145">
        <f>IF(N712="snížená",J712,0)</f>
        <v>0</v>
      </c>
      <c r="BG712" s="145">
        <f>IF(N712="zákl. přenesená",J712,0)</f>
        <v>0</v>
      </c>
      <c r="BH712" s="145">
        <f>IF(N712="sníž. přenesená",J712,0)</f>
        <v>0</v>
      </c>
      <c r="BI712" s="145">
        <f>IF(N712="nulová",J712,0)</f>
        <v>0</v>
      </c>
      <c r="BJ712" s="19" t="s">
        <v>89</v>
      </c>
      <c r="BK712" s="145">
        <f>ROUND(I712*H712,2)</f>
        <v>0</v>
      </c>
      <c r="BL712" s="19" t="s">
        <v>153</v>
      </c>
      <c r="BM712" s="144" t="s">
        <v>4796</v>
      </c>
    </row>
    <row r="713" spans="2:65" s="1" customFormat="1" ht="19.5">
      <c r="B713" s="34"/>
      <c r="D713" s="146" t="s">
        <v>248</v>
      </c>
      <c r="F713" s="147" t="s">
        <v>8777</v>
      </c>
      <c r="I713" s="148"/>
      <c r="L713" s="34"/>
      <c r="M713" s="149"/>
      <c r="T713" s="55"/>
      <c r="AT713" s="19" t="s">
        <v>248</v>
      </c>
      <c r="AU713" s="19" t="s">
        <v>89</v>
      </c>
    </row>
    <row r="714" spans="2:65" s="1" customFormat="1" ht="24.2" customHeight="1">
      <c r="B714" s="34"/>
      <c r="C714" s="133" t="s">
        <v>3465</v>
      </c>
      <c r="D714" s="133" t="s">
        <v>243</v>
      </c>
      <c r="E714" s="134" t="s">
        <v>9001</v>
      </c>
      <c r="F714" s="135" t="s">
        <v>9002</v>
      </c>
      <c r="G714" s="136" t="s">
        <v>8414</v>
      </c>
      <c r="H714" s="137">
        <v>75</v>
      </c>
      <c r="I714" s="138"/>
      <c r="J714" s="139">
        <f>ROUND(I714*H714,2)</f>
        <v>0</v>
      </c>
      <c r="K714" s="135" t="s">
        <v>21</v>
      </c>
      <c r="L714" s="34"/>
      <c r="M714" s="140" t="s">
        <v>21</v>
      </c>
      <c r="N714" s="141" t="s">
        <v>45</v>
      </c>
      <c r="P714" s="142">
        <f>O714*H714</f>
        <v>0</v>
      </c>
      <c r="Q714" s="142">
        <v>0</v>
      </c>
      <c r="R714" s="142">
        <f>Q714*H714</f>
        <v>0</v>
      </c>
      <c r="S714" s="142">
        <v>0</v>
      </c>
      <c r="T714" s="143">
        <f>S714*H714</f>
        <v>0</v>
      </c>
      <c r="AR714" s="144" t="s">
        <v>153</v>
      </c>
      <c r="AT714" s="144" t="s">
        <v>243</v>
      </c>
      <c r="AU714" s="144" t="s">
        <v>89</v>
      </c>
      <c r="AY714" s="19" t="s">
        <v>241</v>
      </c>
      <c r="BE714" s="145">
        <f>IF(N714="základní",J714,0)</f>
        <v>0</v>
      </c>
      <c r="BF714" s="145">
        <f>IF(N714="snížená",J714,0)</f>
        <v>0</v>
      </c>
      <c r="BG714" s="145">
        <f>IF(N714="zákl. přenesená",J714,0)</f>
        <v>0</v>
      </c>
      <c r="BH714" s="145">
        <f>IF(N714="sníž. přenesená",J714,0)</f>
        <v>0</v>
      </c>
      <c r="BI714" s="145">
        <f>IF(N714="nulová",J714,0)</f>
        <v>0</v>
      </c>
      <c r="BJ714" s="19" t="s">
        <v>89</v>
      </c>
      <c r="BK714" s="145">
        <f>ROUND(I714*H714,2)</f>
        <v>0</v>
      </c>
      <c r="BL714" s="19" t="s">
        <v>153</v>
      </c>
      <c r="BM714" s="144" t="s">
        <v>4803</v>
      </c>
    </row>
    <row r="715" spans="2:65" s="1" customFormat="1" ht="19.5">
      <c r="B715" s="34"/>
      <c r="D715" s="146" t="s">
        <v>248</v>
      </c>
      <c r="F715" s="147" t="s">
        <v>8777</v>
      </c>
      <c r="I715" s="148"/>
      <c r="L715" s="34"/>
      <c r="M715" s="149"/>
      <c r="T715" s="55"/>
      <c r="AT715" s="19" t="s">
        <v>248</v>
      </c>
      <c r="AU715" s="19" t="s">
        <v>89</v>
      </c>
    </row>
    <row r="716" spans="2:65" s="1" customFormat="1" ht="24.2" customHeight="1">
      <c r="B716" s="34"/>
      <c r="C716" s="133" t="s">
        <v>3469</v>
      </c>
      <c r="D716" s="133" t="s">
        <v>243</v>
      </c>
      <c r="E716" s="134" t="s">
        <v>9003</v>
      </c>
      <c r="F716" s="135" t="s">
        <v>8699</v>
      </c>
      <c r="G716" s="136" t="s">
        <v>8414</v>
      </c>
      <c r="H716" s="137">
        <v>10</v>
      </c>
      <c r="I716" s="138"/>
      <c r="J716" s="139">
        <f>ROUND(I716*H716,2)</f>
        <v>0</v>
      </c>
      <c r="K716" s="135" t="s">
        <v>21</v>
      </c>
      <c r="L716" s="34"/>
      <c r="M716" s="140" t="s">
        <v>21</v>
      </c>
      <c r="N716" s="141" t="s">
        <v>45</v>
      </c>
      <c r="P716" s="142">
        <f>O716*H716</f>
        <v>0</v>
      </c>
      <c r="Q716" s="142">
        <v>0</v>
      </c>
      <c r="R716" s="142">
        <f>Q716*H716</f>
        <v>0</v>
      </c>
      <c r="S716" s="142">
        <v>0</v>
      </c>
      <c r="T716" s="143">
        <f>S716*H716</f>
        <v>0</v>
      </c>
      <c r="AR716" s="144" t="s">
        <v>153</v>
      </c>
      <c r="AT716" s="144" t="s">
        <v>243</v>
      </c>
      <c r="AU716" s="144" t="s">
        <v>89</v>
      </c>
      <c r="AY716" s="19" t="s">
        <v>241</v>
      </c>
      <c r="BE716" s="145">
        <f>IF(N716="základní",J716,0)</f>
        <v>0</v>
      </c>
      <c r="BF716" s="145">
        <f>IF(N716="snížená",J716,0)</f>
        <v>0</v>
      </c>
      <c r="BG716" s="145">
        <f>IF(N716="zákl. přenesená",J716,0)</f>
        <v>0</v>
      </c>
      <c r="BH716" s="145">
        <f>IF(N716="sníž. přenesená",J716,0)</f>
        <v>0</v>
      </c>
      <c r="BI716" s="145">
        <f>IF(N716="nulová",J716,0)</f>
        <v>0</v>
      </c>
      <c r="BJ716" s="19" t="s">
        <v>89</v>
      </c>
      <c r="BK716" s="145">
        <f>ROUND(I716*H716,2)</f>
        <v>0</v>
      </c>
      <c r="BL716" s="19" t="s">
        <v>153</v>
      </c>
      <c r="BM716" s="144" t="s">
        <v>4810</v>
      </c>
    </row>
    <row r="717" spans="2:65" s="1" customFormat="1" ht="19.5">
      <c r="B717" s="34"/>
      <c r="D717" s="146" t="s">
        <v>248</v>
      </c>
      <c r="F717" s="147" t="s">
        <v>8777</v>
      </c>
      <c r="I717" s="148"/>
      <c r="L717" s="34"/>
      <c r="M717" s="149"/>
      <c r="T717" s="55"/>
      <c r="AT717" s="19" t="s">
        <v>248</v>
      </c>
      <c r="AU717" s="19" t="s">
        <v>89</v>
      </c>
    </row>
    <row r="718" spans="2:65" s="1" customFormat="1" ht="24.2" customHeight="1">
      <c r="B718" s="34"/>
      <c r="C718" s="133" t="s">
        <v>3473</v>
      </c>
      <c r="D718" s="133" t="s">
        <v>243</v>
      </c>
      <c r="E718" s="134" t="s">
        <v>9004</v>
      </c>
      <c r="F718" s="135" t="s">
        <v>9005</v>
      </c>
      <c r="G718" s="136" t="s">
        <v>8414</v>
      </c>
      <c r="H718" s="137">
        <v>11</v>
      </c>
      <c r="I718" s="138"/>
      <c r="J718" s="139">
        <f>ROUND(I718*H718,2)</f>
        <v>0</v>
      </c>
      <c r="K718" s="135" t="s">
        <v>21</v>
      </c>
      <c r="L718" s="34"/>
      <c r="M718" s="140" t="s">
        <v>21</v>
      </c>
      <c r="N718" s="141" t="s">
        <v>45</v>
      </c>
      <c r="P718" s="142">
        <f>O718*H718</f>
        <v>0</v>
      </c>
      <c r="Q718" s="142">
        <v>0</v>
      </c>
      <c r="R718" s="142">
        <f>Q718*H718</f>
        <v>0</v>
      </c>
      <c r="S718" s="142">
        <v>0</v>
      </c>
      <c r="T718" s="143">
        <f>S718*H718</f>
        <v>0</v>
      </c>
      <c r="AR718" s="144" t="s">
        <v>153</v>
      </c>
      <c r="AT718" s="144" t="s">
        <v>243</v>
      </c>
      <c r="AU718" s="144" t="s">
        <v>89</v>
      </c>
      <c r="AY718" s="19" t="s">
        <v>241</v>
      </c>
      <c r="BE718" s="145">
        <f>IF(N718="základní",J718,0)</f>
        <v>0</v>
      </c>
      <c r="BF718" s="145">
        <f>IF(N718="snížená",J718,0)</f>
        <v>0</v>
      </c>
      <c r="BG718" s="145">
        <f>IF(N718="zákl. přenesená",J718,0)</f>
        <v>0</v>
      </c>
      <c r="BH718" s="145">
        <f>IF(N718="sníž. přenesená",J718,0)</f>
        <v>0</v>
      </c>
      <c r="BI718" s="145">
        <f>IF(N718="nulová",J718,0)</f>
        <v>0</v>
      </c>
      <c r="BJ718" s="19" t="s">
        <v>89</v>
      </c>
      <c r="BK718" s="145">
        <f>ROUND(I718*H718,2)</f>
        <v>0</v>
      </c>
      <c r="BL718" s="19" t="s">
        <v>153</v>
      </c>
      <c r="BM718" s="144" t="s">
        <v>4820</v>
      </c>
    </row>
    <row r="719" spans="2:65" s="1" customFormat="1" ht="19.5">
      <c r="B719" s="34"/>
      <c r="D719" s="146" t="s">
        <v>248</v>
      </c>
      <c r="F719" s="147" t="s">
        <v>8777</v>
      </c>
      <c r="I719" s="148"/>
      <c r="L719" s="34"/>
      <c r="M719" s="149"/>
      <c r="T719" s="55"/>
      <c r="AT719" s="19" t="s">
        <v>248</v>
      </c>
      <c r="AU719" s="19" t="s">
        <v>89</v>
      </c>
    </row>
    <row r="720" spans="2:65" s="1" customFormat="1" ht="24.2" customHeight="1">
      <c r="B720" s="34"/>
      <c r="C720" s="133" t="s">
        <v>3477</v>
      </c>
      <c r="D720" s="133" t="s">
        <v>243</v>
      </c>
      <c r="E720" s="134" t="s">
        <v>9006</v>
      </c>
      <c r="F720" s="135" t="s">
        <v>9007</v>
      </c>
      <c r="G720" s="136" t="s">
        <v>8414</v>
      </c>
      <c r="H720" s="137">
        <v>8</v>
      </c>
      <c r="I720" s="138"/>
      <c r="J720" s="139">
        <f>ROUND(I720*H720,2)</f>
        <v>0</v>
      </c>
      <c r="K720" s="135" t="s">
        <v>21</v>
      </c>
      <c r="L720" s="34"/>
      <c r="M720" s="140" t="s">
        <v>21</v>
      </c>
      <c r="N720" s="141" t="s">
        <v>45</v>
      </c>
      <c r="P720" s="142">
        <f>O720*H720</f>
        <v>0</v>
      </c>
      <c r="Q720" s="142">
        <v>0</v>
      </c>
      <c r="R720" s="142">
        <f>Q720*H720</f>
        <v>0</v>
      </c>
      <c r="S720" s="142">
        <v>0</v>
      </c>
      <c r="T720" s="143">
        <f>S720*H720</f>
        <v>0</v>
      </c>
      <c r="AR720" s="144" t="s">
        <v>153</v>
      </c>
      <c r="AT720" s="144" t="s">
        <v>243</v>
      </c>
      <c r="AU720" s="144" t="s">
        <v>89</v>
      </c>
      <c r="AY720" s="19" t="s">
        <v>241</v>
      </c>
      <c r="BE720" s="145">
        <f>IF(N720="základní",J720,0)</f>
        <v>0</v>
      </c>
      <c r="BF720" s="145">
        <f>IF(N720="snížená",J720,0)</f>
        <v>0</v>
      </c>
      <c r="BG720" s="145">
        <f>IF(N720="zákl. přenesená",J720,0)</f>
        <v>0</v>
      </c>
      <c r="BH720" s="145">
        <f>IF(N720="sníž. přenesená",J720,0)</f>
        <v>0</v>
      </c>
      <c r="BI720" s="145">
        <f>IF(N720="nulová",J720,0)</f>
        <v>0</v>
      </c>
      <c r="BJ720" s="19" t="s">
        <v>89</v>
      </c>
      <c r="BK720" s="145">
        <f>ROUND(I720*H720,2)</f>
        <v>0</v>
      </c>
      <c r="BL720" s="19" t="s">
        <v>153</v>
      </c>
      <c r="BM720" s="144" t="s">
        <v>4827</v>
      </c>
    </row>
    <row r="721" spans="2:65" s="1" customFormat="1" ht="39">
      <c r="B721" s="34"/>
      <c r="D721" s="146" t="s">
        <v>248</v>
      </c>
      <c r="F721" s="147" t="s">
        <v>8429</v>
      </c>
      <c r="I721" s="148"/>
      <c r="L721" s="34"/>
      <c r="M721" s="149"/>
      <c r="T721" s="55"/>
      <c r="AT721" s="19" t="s">
        <v>248</v>
      </c>
      <c r="AU721" s="19" t="s">
        <v>89</v>
      </c>
    </row>
    <row r="722" spans="2:65" s="1" customFormat="1" ht="24.2" customHeight="1">
      <c r="B722" s="34"/>
      <c r="C722" s="133" t="s">
        <v>3481</v>
      </c>
      <c r="D722" s="133" t="s">
        <v>243</v>
      </c>
      <c r="E722" s="134" t="s">
        <v>9008</v>
      </c>
      <c r="F722" s="135" t="s">
        <v>9009</v>
      </c>
      <c r="G722" s="136" t="s">
        <v>8414</v>
      </c>
      <c r="H722" s="137">
        <v>22</v>
      </c>
      <c r="I722" s="138"/>
      <c r="J722" s="139">
        <f>ROUND(I722*H722,2)</f>
        <v>0</v>
      </c>
      <c r="K722" s="135" t="s">
        <v>21</v>
      </c>
      <c r="L722" s="34"/>
      <c r="M722" s="140" t="s">
        <v>21</v>
      </c>
      <c r="N722" s="141" t="s">
        <v>45</v>
      </c>
      <c r="P722" s="142">
        <f>O722*H722</f>
        <v>0</v>
      </c>
      <c r="Q722" s="142">
        <v>0</v>
      </c>
      <c r="R722" s="142">
        <f>Q722*H722</f>
        <v>0</v>
      </c>
      <c r="S722" s="142">
        <v>0</v>
      </c>
      <c r="T722" s="143">
        <f>S722*H722</f>
        <v>0</v>
      </c>
      <c r="AR722" s="144" t="s">
        <v>153</v>
      </c>
      <c r="AT722" s="144" t="s">
        <v>243</v>
      </c>
      <c r="AU722" s="144" t="s">
        <v>89</v>
      </c>
      <c r="AY722" s="19" t="s">
        <v>241</v>
      </c>
      <c r="BE722" s="145">
        <f>IF(N722="základní",J722,0)</f>
        <v>0</v>
      </c>
      <c r="BF722" s="145">
        <f>IF(N722="snížená",J722,0)</f>
        <v>0</v>
      </c>
      <c r="BG722" s="145">
        <f>IF(N722="zákl. přenesená",J722,0)</f>
        <v>0</v>
      </c>
      <c r="BH722" s="145">
        <f>IF(N722="sníž. přenesená",J722,0)</f>
        <v>0</v>
      </c>
      <c r="BI722" s="145">
        <f>IF(N722="nulová",J722,0)</f>
        <v>0</v>
      </c>
      <c r="BJ722" s="19" t="s">
        <v>89</v>
      </c>
      <c r="BK722" s="145">
        <f>ROUND(I722*H722,2)</f>
        <v>0</v>
      </c>
      <c r="BL722" s="19" t="s">
        <v>153</v>
      </c>
      <c r="BM722" s="144" t="s">
        <v>4835</v>
      </c>
    </row>
    <row r="723" spans="2:65" s="1" customFormat="1" ht="39">
      <c r="B723" s="34"/>
      <c r="D723" s="146" t="s">
        <v>248</v>
      </c>
      <c r="F723" s="147" t="s">
        <v>8429</v>
      </c>
      <c r="I723" s="148"/>
      <c r="L723" s="34"/>
      <c r="M723" s="149"/>
      <c r="T723" s="55"/>
      <c r="AT723" s="19" t="s">
        <v>248</v>
      </c>
      <c r="AU723" s="19" t="s">
        <v>89</v>
      </c>
    </row>
    <row r="724" spans="2:65" s="1" customFormat="1" ht="24.2" customHeight="1">
      <c r="B724" s="34"/>
      <c r="C724" s="133" t="s">
        <v>3485</v>
      </c>
      <c r="D724" s="133" t="s">
        <v>243</v>
      </c>
      <c r="E724" s="134" t="s">
        <v>9010</v>
      </c>
      <c r="F724" s="135" t="s">
        <v>8428</v>
      </c>
      <c r="G724" s="136" t="s">
        <v>8414</v>
      </c>
      <c r="H724" s="137">
        <v>15</v>
      </c>
      <c r="I724" s="138"/>
      <c r="J724" s="139">
        <f>ROUND(I724*H724,2)</f>
        <v>0</v>
      </c>
      <c r="K724" s="135" t="s">
        <v>21</v>
      </c>
      <c r="L724" s="34"/>
      <c r="M724" s="140" t="s">
        <v>21</v>
      </c>
      <c r="N724" s="141" t="s">
        <v>45</v>
      </c>
      <c r="P724" s="142">
        <f>O724*H724</f>
        <v>0</v>
      </c>
      <c r="Q724" s="142">
        <v>0</v>
      </c>
      <c r="R724" s="142">
        <f>Q724*H724</f>
        <v>0</v>
      </c>
      <c r="S724" s="142">
        <v>0</v>
      </c>
      <c r="T724" s="143">
        <f>S724*H724</f>
        <v>0</v>
      </c>
      <c r="AR724" s="144" t="s">
        <v>153</v>
      </c>
      <c r="AT724" s="144" t="s">
        <v>243</v>
      </c>
      <c r="AU724" s="144" t="s">
        <v>89</v>
      </c>
      <c r="AY724" s="19" t="s">
        <v>241</v>
      </c>
      <c r="BE724" s="145">
        <f>IF(N724="základní",J724,0)</f>
        <v>0</v>
      </c>
      <c r="BF724" s="145">
        <f>IF(N724="snížená",J724,0)</f>
        <v>0</v>
      </c>
      <c r="BG724" s="145">
        <f>IF(N724="zákl. přenesená",J724,0)</f>
        <v>0</v>
      </c>
      <c r="BH724" s="145">
        <f>IF(N724="sníž. přenesená",J724,0)</f>
        <v>0</v>
      </c>
      <c r="BI724" s="145">
        <f>IF(N724="nulová",J724,0)</f>
        <v>0</v>
      </c>
      <c r="BJ724" s="19" t="s">
        <v>89</v>
      </c>
      <c r="BK724" s="145">
        <f>ROUND(I724*H724,2)</f>
        <v>0</v>
      </c>
      <c r="BL724" s="19" t="s">
        <v>153</v>
      </c>
      <c r="BM724" s="144" t="s">
        <v>4842</v>
      </c>
    </row>
    <row r="725" spans="2:65" s="1" customFormat="1" ht="39">
      <c r="B725" s="34"/>
      <c r="D725" s="146" t="s">
        <v>248</v>
      </c>
      <c r="F725" s="147" t="s">
        <v>8429</v>
      </c>
      <c r="I725" s="148"/>
      <c r="L725" s="34"/>
      <c r="M725" s="149"/>
      <c r="T725" s="55"/>
      <c r="AT725" s="19" t="s">
        <v>248</v>
      </c>
      <c r="AU725" s="19" t="s">
        <v>89</v>
      </c>
    </row>
    <row r="726" spans="2:65" s="1" customFormat="1" ht="24.2" customHeight="1">
      <c r="B726" s="34"/>
      <c r="C726" s="133" t="s">
        <v>3489</v>
      </c>
      <c r="D726" s="133" t="s">
        <v>243</v>
      </c>
      <c r="E726" s="134" t="s">
        <v>9011</v>
      </c>
      <c r="F726" s="135" t="s">
        <v>9012</v>
      </c>
      <c r="G726" s="136" t="s">
        <v>8414</v>
      </c>
      <c r="H726" s="137">
        <v>30</v>
      </c>
      <c r="I726" s="138"/>
      <c r="J726" s="139">
        <f>ROUND(I726*H726,2)</f>
        <v>0</v>
      </c>
      <c r="K726" s="135" t="s">
        <v>21</v>
      </c>
      <c r="L726" s="34"/>
      <c r="M726" s="140" t="s">
        <v>21</v>
      </c>
      <c r="N726" s="141" t="s">
        <v>45</v>
      </c>
      <c r="P726" s="142">
        <f>O726*H726</f>
        <v>0</v>
      </c>
      <c r="Q726" s="142">
        <v>0</v>
      </c>
      <c r="R726" s="142">
        <f>Q726*H726</f>
        <v>0</v>
      </c>
      <c r="S726" s="142">
        <v>0</v>
      </c>
      <c r="T726" s="143">
        <f>S726*H726</f>
        <v>0</v>
      </c>
      <c r="AR726" s="144" t="s">
        <v>153</v>
      </c>
      <c r="AT726" s="144" t="s">
        <v>243</v>
      </c>
      <c r="AU726" s="144" t="s">
        <v>89</v>
      </c>
      <c r="AY726" s="19" t="s">
        <v>241</v>
      </c>
      <c r="BE726" s="145">
        <f>IF(N726="základní",J726,0)</f>
        <v>0</v>
      </c>
      <c r="BF726" s="145">
        <f>IF(N726="snížená",J726,0)</f>
        <v>0</v>
      </c>
      <c r="BG726" s="145">
        <f>IF(N726="zákl. přenesená",J726,0)</f>
        <v>0</v>
      </c>
      <c r="BH726" s="145">
        <f>IF(N726="sníž. přenesená",J726,0)</f>
        <v>0</v>
      </c>
      <c r="BI726" s="145">
        <f>IF(N726="nulová",J726,0)</f>
        <v>0</v>
      </c>
      <c r="BJ726" s="19" t="s">
        <v>89</v>
      </c>
      <c r="BK726" s="145">
        <f>ROUND(I726*H726,2)</f>
        <v>0</v>
      </c>
      <c r="BL726" s="19" t="s">
        <v>153</v>
      </c>
      <c r="BM726" s="144" t="s">
        <v>4849</v>
      </c>
    </row>
    <row r="727" spans="2:65" s="1" customFormat="1" ht="39">
      <c r="B727" s="34"/>
      <c r="D727" s="146" t="s">
        <v>248</v>
      </c>
      <c r="F727" s="147" t="s">
        <v>8429</v>
      </c>
      <c r="I727" s="148"/>
      <c r="L727" s="34"/>
      <c r="M727" s="149"/>
      <c r="T727" s="55"/>
      <c r="AT727" s="19" t="s">
        <v>248</v>
      </c>
      <c r="AU727" s="19" t="s">
        <v>89</v>
      </c>
    </row>
    <row r="728" spans="2:65" s="1" customFormat="1" ht="24.2" customHeight="1">
      <c r="B728" s="34"/>
      <c r="C728" s="133" t="s">
        <v>3493</v>
      </c>
      <c r="D728" s="133" t="s">
        <v>243</v>
      </c>
      <c r="E728" s="134" t="s">
        <v>9013</v>
      </c>
      <c r="F728" s="135" t="s">
        <v>8435</v>
      </c>
      <c r="G728" s="136" t="s">
        <v>5147</v>
      </c>
      <c r="H728" s="137">
        <v>1</v>
      </c>
      <c r="I728" s="138"/>
      <c r="J728" s="139">
        <f>ROUND(I728*H728,2)</f>
        <v>0</v>
      </c>
      <c r="K728" s="135" t="s">
        <v>21</v>
      </c>
      <c r="L728" s="34"/>
      <c r="M728" s="140" t="s">
        <v>21</v>
      </c>
      <c r="N728" s="141" t="s">
        <v>45</v>
      </c>
      <c r="P728" s="142">
        <f>O728*H728</f>
        <v>0</v>
      </c>
      <c r="Q728" s="142">
        <v>0</v>
      </c>
      <c r="R728" s="142">
        <f>Q728*H728</f>
        <v>0</v>
      </c>
      <c r="S728" s="142">
        <v>0</v>
      </c>
      <c r="T728" s="143">
        <f>S728*H728</f>
        <v>0</v>
      </c>
      <c r="AR728" s="144" t="s">
        <v>153</v>
      </c>
      <c r="AT728" s="144" t="s">
        <v>243</v>
      </c>
      <c r="AU728" s="144" t="s">
        <v>89</v>
      </c>
      <c r="AY728" s="19" t="s">
        <v>241</v>
      </c>
      <c r="BE728" s="145">
        <f>IF(N728="základní",J728,0)</f>
        <v>0</v>
      </c>
      <c r="BF728" s="145">
        <f>IF(N728="snížená",J728,0)</f>
        <v>0</v>
      </c>
      <c r="BG728" s="145">
        <f>IF(N728="zákl. přenesená",J728,0)</f>
        <v>0</v>
      </c>
      <c r="BH728" s="145">
        <f>IF(N728="sníž. přenesená",J728,0)</f>
        <v>0</v>
      </c>
      <c r="BI728" s="145">
        <f>IF(N728="nulová",J728,0)</f>
        <v>0</v>
      </c>
      <c r="BJ728" s="19" t="s">
        <v>89</v>
      </c>
      <c r="BK728" s="145">
        <f>ROUND(I728*H728,2)</f>
        <v>0</v>
      </c>
      <c r="BL728" s="19" t="s">
        <v>153</v>
      </c>
      <c r="BM728" s="144" t="s">
        <v>4856</v>
      </c>
    </row>
    <row r="729" spans="2:65" s="1" customFormat="1" ht="16.5" customHeight="1">
      <c r="B729" s="34"/>
      <c r="C729" s="133" t="s">
        <v>3497</v>
      </c>
      <c r="D729" s="133" t="s">
        <v>243</v>
      </c>
      <c r="E729" s="134" t="s">
        <v>9014</v>
      </c>
      <c r="F729" s="135" t="s">
        <v>8437</v>
      </c>
      <c r="G729" s="136" t="s">
        <v>5147</v>
      </c>
      <c r="H729" s="137">
        <v>0.01</v>
      </c>
      <c r="I729" s="138"/>
      <c r="J729" s="139">
        <f>ROUND(I729*H729,2)</f>
        <v>0</v>
      </c>
      <c r="K729" s="135" t="s">
        <v>21</v>
      </c>
      <c r="L729" s="34"/>
      <c r="M729" s="140" t="s">
        <v>21</v>
      </c>
      <c r="N729" s="141" t="s">
        <v>45</v>
      </c>
      <c r="P729" s="142">
        <f>O729*H729</f>
        <v>0</v>
      </c>
      <c r="Q729" s="142">
        <v>0</v>
      </c>
      <c r="R729" s="142">
        <f>Q729*H729</f>
        <v>0</v>
      </c>
      <c r="S729" s="142">
        <v>0</v>
      </c>
      <c r="T729" s="143">
        <f>S729*H729</f>
        <v>0</v>
      </c>
      <c r="AR729" s="144" t="s">
        <v>153</v>
      </c>
      <c r="AT729" s="144" t="s">
        <v>243</v>
      </c>
      <c r="AU729" s="144" t="s">
        <v>89</v>
      </c>
      <c r="AY729" s="19" t="s">
        <v>241</v>
      </c>
      <c r="BE729" s="145">
        <f>IF(N729="základní",J729,0)</f>
        <v>0</v>
      </c>
      <c r="BF729" s="145">
        <f>IF(N729="snížená",J729,0)</f>
        <v>0</v>
      </c>
      <c r="BG729" s="145">
        <f>IF(N729="zákl. přenesená",J729,0)</f>
        <v>0</v>
      </c>
      <c r="BH729" s="145">
        <f>IF(N729="sníž. přenesená",J729,0)</f>
        <v>0</v>
      </c>
      <c r="BI729" s="145">
        <f>IF(N729="nulová",J729,0)</f>
        <v>0</v>
      </c>
      <c r="BJ729" s="19" t="s">
        <v>89</v>
      </c>
      <c r="BK729" s="145">
        <f>ROUND(I729*H729,2)</f>
        <v>0</v>
      </c>
      <c r="BL729" s="19" t="s">
        <v>153</v>
      </c>
      <c r="BM729" s="144" t="s">
        <v>4863</v>
      </c>
    </row>
    <row r="730" spans="2:65" s="1" customFormat="1" ht="16.5" customHeight="1">
      <c r="B730" s="34"/>
      <c r="C730" s="133" t="s">
        <v>3501</v>
      </c>
      <c r="D730" s="133" t="s">
        <v>243</v>
      </c>
      <c r="E730" s="134" t="s">
        <v>9015</v>
      </c>
      <c r="F730" s="135" t="s">
        <v>8439</v>
      </c>
      <c r="G730" s="136" t="s">
        <v>5147</v>
      </c>
      <c r="H730" s="137">
        <v>0.01</v>
      </c>
      <c r="I730" s="138"/>
      <c r="J730" s="139">
        <f>ROUND(I730*H730,2)</f>
        <v>0</v>
      </c>
      <c r="K730" s="135" t="s">
        <v>21</v>
      </c>
      <c r="L730" s="34"/>
      <c r="M730" s="140" t="s">
        <v>21</v>
      </c>
      <c r="N730" s="141" t="s">
        <v>45</v>
      </c>
      <c r="P730" s="142">
        <f>O730*H730</f>
        <v>0</v>
      </c>
      <c r="Q730" s="142">
        <v>0</v>
      </c>
      <c r="R730" s="142">
        <f>Q730*H730</f>
        <v>0</v>
      </c>
      <c r="S730" s="142">
        <v>0</v>
      </c>
      <c r="T730" s="143">
        <f>S730*H730</f>
        <v>0</v>
      </c>
      <c r="AR730" s="144" t="s">
        <v>153</v>
      </c>
      <c r="AT730" s="144" t="s">
        <v>243</v>
      </c>
      <c r="AU730" s="144" t="s">
        <v>89</v>
      </c>
      <c r="AY730" s="19" t="s">
        <v>241</v>
      </c>
      <c r="BE730" s="145">
        <f>IF(N730="základní",J730,0)</f>
        <v>0</v>
      </c>
      <c r="BF730" s="145">
        <f>IF(N730="snížená",J730,0)</f>
        <v>0</v>
      </c>
      <c r="BG730" s="145">
        <f>IF(N730="zákl. přenesená",J730,0)</f>
        <v>0</v>
      </c>
      <c r="BH730" s="145">
        <f>IF(N730="sníž. přenesená",J730,0)</f>
        <v>0</v>
      </c>
      <c r="BI730" s="145">
        <f>IF(N730="nulová",J730,0)</f>
        <v>0</v>
      </c>
      <c r="BJ730" s="19" t="s">
        <v>89</v>
      </c>
      <c r="BK730" s="145">
        <f>ROUND(I730*H730,2)</f>
        <v>0</v>
      </c>
      <c r="BL730" s="19" t="s">
        <v>153</v>
      </c>
      <c r="BM730" s="144" t="s">
        <v>4871</v>
      </c>
    </row>
    <row r="731" spans="2:65" s="11" customFormat="1" ht="22.9" customHeight="1">
      <c r="B731" s="121"/>
      <c r="D731" s="122" t="s">
        <v>72</v>
      </c>
      <c r="E731" s="131" t="s">
        <v>9016</v>
      </c>
      <c r="F731" s="131" t="s">
        <v>9017</v>
      </c>
      <c r="I731" s="124"/>
      <c r="J731" s="132">
        <f>BK731</f>
        <v>0</v>
      </c>
      <c r="L731" s="121"/>
      <c r="M731" s="126"/>
      <c r="P731" s="127">
        <f>SUM(P732:P831)</f>
        <v>0</v>
      </c>
      <c r="R731" s="127">
        <f>SUM(R732:R831)</f>
        <v>0</v>
      </c>
      <c r="T731" s="128">
        <f>SUM(T732:T831)</f>
        <v>0</v>
      </c>
      <c r="AR731" s="122" t="s">
        <v>81</v>
      </c>
      <c r="AT731" s="129" t="s">
        <v>72</v>
      </c>
      <c r="AU731" s="129" t="s">
        <v>81</v>
      </c>
      <c r="AY731" s="122" t="s">
        <v>241</v>
      </c>
      <c r="BK731" s="130">
        <f>SUM(BK732:BK831)</f>
        <v>0</v>
      </c>
    </row>
    <row r="732" spans="2:65" s="1" customFormat="1" ht="49.15" customHeight="1">
      <c r="B732" s="34"/>
      <c r="C732" s="133" t="s">
        <v>3505</v>
      </c>
      <c r="D732" s="133" t="s">
        <v>243</v>
      </c>
      <c r="E732" s="134" t="s">
        <v>9018</v>
      </c>
      <c r="F732" s="135" t="s">
        <v>9019</v>
      </c>
      <c r="G732" s="136" t="s">
        <v>5147</v>
      </c>
      <c r="H732" s="137">
        <v>1</v>
      </c>
      <c r="I732" s="138"/>
      <c r="J732" s="139">
        <f>ROUND(I732*H732,2)</f>
        <v>0</v>
      </c>
      <c r="K732" s="135" t="s">
        <v>21</v>
      </c>
      <c r="L732" s="34"/>
      <c r="M732" s="140" t="s">
        <v>21</v>
      </c>
      <c r="N732" s="141" t="s">
        <v>45</v>
      </c>
      <c r="P732" s="142">
        <f>O732*H732</f>
        <v>0</v>
      </c>
      <c r="Q732" s="142">
        <v>0</v>
      </c>
      <c r="R732" s="142">
        <f>Q732*H732</f>
        <v>0</v>
      </c>
      <c r="S732" s="142">
        <v>0</v>
      </c>
      <c r="T732" s="143">
        <f>S732*H732</f>
        <v>0</v>
      </c>
      <c r="AR732" s="144" t="s">
        <v>153</v>
      </c>
      <c r="AT732" s="144" t="s">
        <v>243</v>
      </c>
      <c r="AU732" s="144" t="s">
        <v>89</v>
      </c>
      <c r="AY732" s="19" t="s">
        <v>241</v>
      </c>
      <c r="BE732" s="145">
        <f>IF(N732="základní",J732,0)</f>
        <v>0</v>
      </c>
      <c r="BF732" s="145">
        <f>IF(N732="snížená",J732,0)</f>
        <v>0</v>
      </c>
      <c r="BG732" s="145">
        <f>IF(N732="zákl. přenesená",J732,0)</f>
        <v>0</v>
      </c>
      <c r="BH732" s="145">
        <f>IF(N732="sníž. přenesená",J732,0)</f>
        <v>0</v>
      </c>
      <c r="BI732" s="145">
        <f>IF(N732="nulová",J732,0)</f>
        <v>0</v>
      </c>
      <c r="BJ732" s="19" t="s">
        <v>89</v>
      </c>
      <c r="BK732" s="145">
        <f>ROUND(I732*H732,2)</f>
        <v>0</v>
      </c>
      <c r="BL732" s="19" t="s">
        <v>153</v>
      </c>
      <c r="BM732" s="144" t="s">
        <v>4879</v>
      </c>
    </row>
    <row r="733" spans="2:65" s="1" customFormat="1" ht="19.5">
      <c r="B733" s="34"/>
      <c r="D733" s="146" t="s">
        <v>248</v>
      </c>
      <c r="F733" s="147" t="s">
        <v>9020</v>
      </c>
      <c r="I733" s="148"/>
      <c r="L733" s="34"/>
      <c r="M733" s="149"/>
      <c r="T733" s="55"/>
      <c r="AT733" s="19" t="s">
        <v>248</v>
      </c>
      <c r="AU733" s="19" t="s">
        <v>89</v>
      </c>
    </row>
    <row r="734" spans="2:65" s="1" customFormat="1" ht="33" customHeight="1">
      <c r="B734" s="34"/>
      <c r="C734" s="133" t="s">
        <v>3509</v>
      </c>
      <c r="D734" s="133" t="s">
        <v>243</v>
      </c>
      <c r="E734" s="134" t="s">
        <v>9021</v>
      </c>
      <c r="F734" s="135" t="s">
        <v>9022</v>
      </c>
      <c r="G734" s="136" t="s">
        <v>5147</v>
      </c>
      <c r="H734" s="137">
        <v>1</v>
      </c>
      <c r="I734" s="138"/>
      <c r="J734" s="139">
        <f>ROUND(I734*H734,2)</f>
        <v>0</v>
      </c>
      <c r="K734" s="135" t="s">
        <v>21</v>
      </c>
      <c r="L734" s="34"/>
      <c r="M734" s="140" t="s">
        <v>21</v>
      </c>
      <c r="N734" s="141" t="s">
        <v>45</v>
      </c>
      <c r="P734" s="142">
        <f>O734*H734</f>
        <v>0</v>
      </c>
      <c r="Q734" s="142">
        <v>0</v>
      </c>
      <c r="R734" s="142">
        <f>Q734*H734</f>
        <v>0</v>
      </c>
      <c r="S734" s="142">
        <v>0</v>
      </c>
      <c r="T734" s="143">
        <f>S734*H734</f>
        <v>0</v>
      </c>
      <c r="AR734" s="144" t="s">
        <v>153</v>
      </c>
      <c r="AT734" s="144" t="s">
        <v>243</v>
      </c>
      <c r="AU734" s="144" t="s">
        <v>89</v>
      </c>
      <c r="AY734" s="19" t="s">
        <v>241</v>
      </c>
      <c r="BE734" s="145">
        <f>IF(N734="základní",J734,0)</f>
        <v>0</v>
      </c>
      <c r="BF734" s="145">
        <f>IF(N734="snížená",J734,0)</f>
        <v>0</v>
      </c>
      <c r="BG734" s="145">
        <f>IF(N734="zákl. přenesená",J734,0)</f>
        <v>0</v>
      </c>
      <c r="BH734" s="145">
        <f>IF(N734="sníž. přenesená",J734,0)</f>
        <v>0</v>
      </c>
      <c r="BI734" s="145">
        <f>IF(N734="nulová",J734,0)</f>
        <v>0</v>
      </c>
      <c r="BJ734" s="19" t="s">
        <v>89</v>
      </c>
      <c r="BK734" s="145">
        <f>ROUND(I734*H734,2)</f>
        <v>0</v>
      </c>
      <c r="BL734" s="19" t="s">
        <v>153</v>
      </c>
      <c r="BM734" s="144" t="s">
        <v>4886</v>
      </c>
    </row>
    <row r="735" spans="2:65" s="1" customFormat="1" ht="19.5">
      <c r="B735" s="34"/>
      <c r="D735" s="146" t="s">
        <v>248</v>
      </c>
      <c r="F735" s="147" t="s">
        <v>9023</v>
      </c>
      <c r="I735" s="148"/>
      <c r="L735" s="34"/>
      <c r="M735" s="149"/>
      <c r="T735" s="55"/>
      <c r="AT735" s="19" t="s">
        <v>248</v>
      </c>
      <c r="AU735" s="19" t="s">
        <v>89</v>
      </c>
    </row>
    <row r="736" spans="2:65" s="1" customFormat="1" ht="16.5" customHeight="1">
      <c r="B736" s="34"/>
      <c r="C736" s="133" t="s">
        <v>3513</v>
      </c>
      <c r="D736" s="133" t="s">
        <v>243</v>
      </c>
      <c r="E736" s="134" t="s">
        <v>9024</v>
      </c>
      <c r="F736" s="135" t="s">
        <v>8289</v>
      </c>
      <c r="G736" s="136" t="s">
        <v>5147</v>
      </c>
      <c r="H736" s="137">
        <v>1</v>
      </c>
      <c r="I736" s="138"/>
      <c r="J736" s="139">
        <f>ROUND(I736*H736,2)</f>
        <v>0</v>
      </c>
      <c r="K736" s="135" t="s">
        <v>21</v>
      </c>
      <c r="L736" s="34"/>
      <c r="M736" s="140" t="s">
        <v>21</v>
      </c>
      <c r="N736" s="141" t="s">
        <v>45</v>
      </c>
      <c r="P736" s="142">
        <f>O736*H736</f>
        <v>0</v>
      </c>
      <c r="Q736" s="142">
        <v>0</v>
      </c>
      <c r="R736" s="142">
        <f>Q736*H736</f>
        <v>0</v>
      </c>
      <c r="S736" s="142">
        <v>0</v>
      </c>
      <c r="T736" s="143">
        <f>S736*H736</f>
        <v>0</v>
      </c>
      <c r="AR736" s="144" t="s">
        <v>153</v>
      </c>
      <c r="AT736" s="144" t="s">
        <v>243</v>
      </c>
      <c r="AU736" s="144" t="s">
        <v>89</v>
      </c>
      <c r="AY736" s="19" t="s">
        <v>241</v>
      </c>
      <c r="BE736" s="145">
        <f>IF(N736="základní",J736,0)</f>
        <v>0</v>
      </c>
      <c r="BF736" s="145">
        <f>IF(N736="snížená",J736,0)</f>
        <v>0</v>
      </c>
      <c r="BG736" s="145">
        <f>IF(N736="zákl. přenesená",J736,0)</f>
        <v>0</v>
      </c>
      <c r="BH736" s="145">
        <f>IF(N736="sníž. přenesená",J736,0)</f>
        <v>0</v>
      </c>
      <c r="BI736" s="145">
        <f>IF(N736="nulová",J736,0)</f>
        <v>0</v>
      </c>
      <c r="BJ736" s="19" t="s">
        <v>89</v>
      </c>
      <c r="BK736" s="145">
        <f>ROUND(I736*H736,2)</f>
        <v>0</v>
      </c>
      <c r="BL736" s="19" t="s">
        <v>153</v>
      </c>
      <c r="BM736" s="144" t="s">
        <v>4894</v>
      </c>
    </row>
    <row r="737" spans="2:65" s="1" customFormat="1" ht="16.5" customHeight="1">
      <c r="B737" s="34"/>
      <c r="C737" s="133" t="s">
        <v>3517</v>
      </c>
      <c r="D737" s="133" t="s">
        <v>243</v>
      </c>
      <c r="E737" s="134" t="s">
        <v>9025</v>
      </c>
      <c r="F737" s="135" t="s">
        <v>8291</v>
      </c>
      <c r="G737" s="136" t="s">
        <v>5147</v>
      </c>
      <c r="H737" s="137">
        <v>1</v>
      </c>
      <c r="I737" s="138"/>
      <c r="J737" s="139">
        <f>ROUND(I737*H737,2)</f>
        <v>0</v>
      </c>
      <c r="K737" s="135" t="s">
        <v>21</v>
      </c>
      <c r="L737" s="34"/>
      <c r="M737" s="140" t="s">
        <v>21</v>
      </c>
      <c r="N737" s="141" t="s">
        <v>45</v>
      </c>
      <c r="P737" s="142">
        <f>O737*H737</f>
        <v>0</v>
      </c>
      <c r="Q737" s="142">
        <v>0</v>
      </c>
      <c r="R737" s="142">
        <f>Q737*H737</f>
        <v>0</v>
      </c>
      <c r="S737" s="142">
        <v>0</v>
      </c>
      <c r="T737" s="143">
        <f>S737*H737</f>
        <v>0</v>
      </c>
      <c r="AR737" s="144" t="s">
        <v>153</v>
      </c>
      <c r="AT737" s="144" t="s">
        <v>243</v>
      </c>
      <c r="AU737" s="144" t="s">
        <v>89</v>
      </c>
      <c r="AY737" s="19" t="s">
        <v>241</v>
      </c>
      <c r="BE737" s="145">
        <f>IF(N737="základní",J737,0)</f>
        <v>0</v>
      </c>
      <c r="BF737" s="145">
        <f>IF(N737="snížená",J737,0)</f>
        <v>0</v>
      </c>
      <c r="BG737" s="145">
        <f>IF(N737="zákl. přenesená",J737,0)</f>
        <v>0</v>
      </c>
      <c r="BH737" s="145">
        <f>IF(N737="sníž. přenesená",J737,0)</f>
        <v>0</v>
      </c>
      <c r="BI737" s="145">
        <f>IF(N737="nulová",J737,0)</f>
        <v>0</v>
      </c>
      <c r="BJ737" s="19" t="s">
        <v>89</v>
      </c>
      <c r="BK737" s="145">
        <f>ROUND(I737*H737,2)</f>
        <v>0</v>
      </c>
      <c r="BL737" s="19" t="s">
        <v>153</v>
      </c>
      <c r="BM737" s="144" t="s">
        <v>4902</v>
      </c>
    </row>
    <row r="738" spans="2:65" s="1" customFormat="1" ht="24.2" customHeight="1">
      <c r="B738" s="34"/>
      <c r="C738" s="133" t="s">
        <v>3523</v>
      </c>
      <c r="D738" s="133" t="s">
        <v>243</v>
      </c>
      <c r="E738" s="134" t="s">
        <v>9026</v>
      </c>
      <c r="F738" s="135" t="s">
        <v>9027</v>
      </c>
      <c r="G738" s="136" t="s">
        <v>513</v>
      </c>
      <c r="H738" s="137">
        <v>5</v>
      </c>
      <c r="I738" s="138"/>
      <c r="J738" s="139">
        <f>ROUND(I738*H738,2)</f>
        <v>0</v>
      </c>
      <c r="K738" s="135" t="s">
        <v>21</v>
      </c>
      <c r="L738" s="34"/>
      <c r="M738" s="140" t="s">
        <v>21</v>
      </c>
      <c r="N738" s="141" t="s">
        <v>45</v>
      </c>
      <c r="P738" s="142">
        <f>O738*H738</f>
        <v>0</v>
      </c>
      <c r="Q738" s="142">
        <v>0</v>
      </c>
      <c r="R738" s="142">
        <f>Q738*H738</f>
        <v>0</v>
      </c>
      <c r="S738" s="142">
        <v>0</v>
      </c>
      <c r="T738" s="143">
        <f>S738*H738</f>
        <v>0</v>
      </c>
      <c r="AR738" s="144" t="s">
        <v>153</v>
      </c>
      <c r="AT738" s="144" t="s">
        <v>243</v>
      </c>
      <c r="AU738" s="144" t="s">
        <v>89</v>
      </c>
      <c r="AY738" s="19" t="s">
        <v>241</v>
      </c>
      <c r="BE738" s="145">
        <f>IF(N738="základní",J738,0)</f>
        <v>0</v>
      </c>
      <c r="BF738" s="145">
        <f>IF(N738="snížená",J738,0)</f>
        <v>0</v>
      </c>
      <c r="BG738" s="145">
        <f>IF(N738="zákl. přenesená",J738,0)</f>
        <v>0</v>
      </c>
      <c r="BH738" s="145">
        <f>IF(N738="sníž. přenesená",J738,0)</f>
        <v>0</v>
      </c>
      <c r="BI738" s="145">
        <f>IF(N738="nulová",J738,0)</f>
        <v>0</v>
      </c>
      <c r="BJ738" s="19" t="s">
        <v>89</v>
      </c>
      <c r="BK738" s="145">
        <f>ROUND(I738*H738,2)</f>
        <v>0</v>
      </c>
      <c r="BL738" s="19" t="s">
        <v>153</v>
      </c>
      <c r="BM738" s="144" t="s">
        <v>4909</v>
      </c>
    </row>
    <row r="739" spans="2:65" s="1" customFormat="1" ht="16.5" customHeight="1">
      <c r="B739" s="34"/>
      <c r="C739" s="133" t="s">
        <v>3527</v>
      </c>
      <c r="D739" s="133" t="s">
        <v>243</v>
      </c>
      <c r="E739" s="134" t="s">
        <v>9028</v>
      </c>
      <c r="F739" s="135" t="s">
        <v>9029</v>
      </c>
      <c r="G739" s="136" t="s">
        <v>5147</v>
      </c>
      <c r="H739" s="137">
        <v>2</v>
      </c>
      <c r="I739" s="138"/>
      <c r="J739" s="139">
        <f>ROUND(I739*H739,2)</f>
        <v>0</v>
      </c>
      <c r="K739" s="135" t="s">
        <v>21</v>
      </c>
      <c r="L739" s="34"/>
      <c r="M739" s="140" t="s">
        <v>21</v>
      </c>
      <c r="N739" s="141" t="s">
        <v>45</v>
      </c>
      <c r="P739" s="142">
        <f>O739*H739</f>
        <v>0</v>
      </c>
      <c r="Q739" s="142">
        <v>0</v>
      </c>
      <c r="R739" s="142">
        <f>Q739*H739</f>
        <v>0</v>
      </c>
      <c r="S739" s="142">
        <v>0</v>
      </c>
      <c r="T739" s="143">
        <f>S739*H739</f>
        <v>0</v>
      </c>
      <c r="AR739" s="144" t="s">
        <v>153</v>
      </c>
      <c r="AT739" s="144" t="s">
        <v>243</v>
      </c>
      <c r="AU739" s="144" t="s">
        <v>89</v>
      </c>
      <c r="AY739" s="19" t="s">
        <v>241</v>
      </c>
      <c r="BE739" s="145">
        <f>IF(N739="základní",J739,0)</f>
        <v>0</v>
      </c>
      <c r="BF739" s="145">
        <f>IF(N739="snížená",J739,0)</f>
        <v>0</v>
      </c>
      <c r="BG739" s="145">
        <f>IF(N739="zákl. přenesená",J739,0)</f>
        <v>0</v>
      </c>
      <c r="BH739" s="145">
        <f>IF(N739="sníž. přenesená",J739,0)</f>
        <v>0</v>
      </c>
      <c r="BI739" s="145">
        <f>IF(N739="nulová",J739,0)</f>
        <v>0</v>
      </c>
      <c r="BJ739" s="19" t="s">
        <v>89</v>
      </c>
      <c r="BK739" s="145">
        <f>ROUND(I739*H739,2)</f>
        <v>0</v>
      </c>
      <c r="BL739" s="19" t="s">
        <v>153</v>
      </c>
      <c r="BM739" s="144" t="s">
        <v>4923</v>
      </c>
    </row>
    <row r="740" spans="2:65" s="1" customFormat="1" ht="19.5">
      <c r="B740" s="34"/>
      <c r="D740" s="146" t="s">
        <v>248</v>
      </c>
      <c r="F740" s="147" t="s">
        <v>9030</v>
      </c>
      <c r="I740" s="148"/>
      <c r="L740" s="34"/>
      <c r="M740" s="149"/>
      <c r="T740" s="55"/>
      <c r="AT740" s="19" t="s">
        <v>248</v>
      </c>
      <c r="AU740" s="19" t="s">
        <v>89</v>
      </c>
    </row>
    <row r="741" spans="2:65" s="1" customFormat="1" ht="16.5" customHeight="1">
      <c r="B741" s="34"/>
      <c r="C741" s="133" t="s">
        <v>3531</v>
      </c>
      <c r="D741" s="133" t="s">
        <v>243</v>
      </c>
      <c r="E741" s="134" t="s">
        <v>9031</v>
      </c>
      <c r="F741" s="135" t="s">
        <v>9032</v>
      </c>
      <c r="G741" s="136" t="s">
        <v>5147</v>
      </c>
      <c r="H741" s="137">
        <v>5</v>
      </c>
      <c r="I741" s="138"/>
      <c r="J741" s="139">
        <f>ROUND(I741*H741,2)</f>
        <v>0</v>
      </c>
      <c r="K741" s="135" t="s">
        <v>21</v>
      </c>
      <c r="L741" s="34"/>
      <c r="M741" s="140" t="s">
        <v>21</v>
      </c>
      <c r="N741" s="141" t="s">
        <v>45</v>
      </c>
      <c r="P741" s="142">
        <f>O741*H741</f>
        <v>0</v>
      </c>
      <c r="Q741" s="142">
        <v>0</v>
      </c>
      <c r="R741" s="142">
        <f>Q741*H741</f>
        <v>0</v>
      </c>
      <c r="S741" s="142">
        <v>0</v>
      </c>
      <c r="T741" s="143">
        <f>S741*H741</f>
        <v>0</v>
      </c>
      <c r="AR741" s="144" t="s">
        <v>153</v>
      </c>
      <c r="AT741" s="144" t="s">
        <v>243</v>
      </c>
      <c r="AU741" s="144" t="s">
        <v>89</v>
      </c>
      <c r="AY741" s="19" t="s">
        <v>241</v>
      </c>
      <c r="BE741" s="145">
        <f>IF(N741="základní",J741,0)</f>
        <v>0</v>
      </c>
      <c r="BF741" s="145">
        <f>IF(N741="snížená",J741,0)</f>
        <v>0</v>
      </c>
      <c r="BG741" s="145">
        <f>IF(N741="zákl. přenesená",J741,0)</f>
        <v>0</v>
      </c>
      <c r="BH741" s="145">
        <f>IF(N741="sníž. přenesená",J741,0)</f>
        <v>0</v>
      </c>
      <c r="BI741" s="145">
        <f>IF(N741="nulová",J741,0)</f>
        <v>0</v>
      </c>
      <c r="BJ741" s="19" t="s">
        <v>89</v>
      </c>
      <c r="BK741" s="145">
        <f>ROUND(I741*H741,2)</f>
        <v>0</v>
      </c>
      <c r="BL741" s="19" t="s">
        <v>153</v>
      </c>
      <c r="BM741" s="144" t="s">
        <v>4930</v>
      </c>
    </row>
    <row r="742" spans="2:65" s="1" customFormat="1" ht="19.5">
      <c r="B742" s="34"/>
      <c r="D742" s="146" t="s">
        <v>248</v>
      </c>
      <c r="F742" s="147" t="s">
        <v>9033</v>
      </c>
      <c r="I742" s="148"/>
      <c r="L742" s="34"/>
      <c r="M742" s="149"/>
      <c r="T742" s="55"/>
      <c r="AT742" s="19" t="s">
        <v>248</v>
      </c>
      <c r="AU742" s="19" t="s">
        <v>89</v>
      </c>
    </row>
    <row r="743" spans="2:65" s="1" customFormat="1" ht="16.5" customHeight="1">
      <c r="B743" s="34"/>
      <c r="C743" s="133" t="s">
        <v>3535</v>
      </c>
      <c r="D743" s="133" t="s">
        <v>243</v>
      </c>
      <c r="E743" s="134" t="s">
        <v>9034</v>
      </c>
      <c r="F743" s="135" t="s">
        <v>9035</v>
      </c>
      <c r="G743" s="136" t="s">
        <v>5147</v>
      </c>
      <c r="H743" s="137">
        <v>54</v>
      </c>
      <c r="I743" s="138"/>
      <c r="J743" s="139">
        <f>ROUND(I743*H743,2)</f>
        <v>0</v>
      </c>
      <c r="K743" s="135" t="s">
        <v>21</v>
      </c>
      <c r="L743" s="34"/>
      <c r="M743" s="140" t="s">
        <v>21</v>
      </c>
      <c r="N743" s="141" t="s">
        <v>45</v>
      </c>
      <c r="P743" s="142">
        <f>O743*H743</f>
        <v>0</v>
      </c>
      <c r="Q743" s="142">
        <v>0</v>
      </c>
      <c r="R743" s="142">
        <f>Q743*H743</f>
        <v>0</v>
      </c>
      <c r="S743" s="142">
        <v>0</v>
      </c>
      <c r="T743" s="143">
        <f>S743*H743</f>
        <v>0</v>
      </c>
      <c r="AR743" s="144" t="s">
        <v>153</v>
      </c>
      <c r="AT743" s="144" t="s">
        <v>243</v>
      </c>
      <c r="AU743" s="144" t="s">
        <v>89</v>
      </c>
      <c r="AY743" s="19" t="s">
        <v>241</v>
      </c>
      <c r="BE743" s="145">
        <f>IF(N743="základní",J743,0)</f>
        <v>0</v>
      </c>
      <c r="BF743" s="145">
        <f>IF(N743="snížená",J743,0)</f>
        <v>0</v>
      </c>
      <c r="BG743" s="145">
        <f>IF(N743="zákl. přenesená",J743,0)</f>
        <v>0</v>
      </c>
      <c r="BH743" s="145">
        <f>IF(N743="sníž. přenesená",J743,0)</f>
        <v>0</v>
      </c>
      <c r="BI743" s="145">
        <f>IF(N743="nulová",J743,0)</f>
        <v>0</v>
      </c>
      <c r="BJ743" s="19" t="s">
        <v>89</v>
      </c>
      <c r="BK743" s="145">
        <f>ROUND(I743*H743,2)</f>
        <v>0</v>
      </c>
      <c r="BL743" s="19" t="s">
        <v>153</v>
      </c>
      <c r="BM743" s="144" t="s">
        <v>4938</v>
      </c>
    </row>
    <row r="744" spans="2:65" s="1" customFormat="1" ht="19.5">
      <c r="B744" s="34"/>
      <c r="D744" s="146" t="s">
        <v>248</v>
      </c>
      <c r="F744" s="147" t="s">
        <v>9036</v>
      </c>
      <c r="I744" s="148"/>
      <c r="L744" s="34"/>
      <c r="M744" s="149"/>
      <c r="T744" s="55"/>
      <c r="AT744" s="19" t="s">
        <v>248</v>
      </c>
      <c r="AU744" s="19" t="s">
        <v>89</v>
      </c>
    </row>
    <row r="745" spans="2:65" s="1" customFormat="1" ht="16.5" customHeight="1">
      <c r="B745" s="34"/>
      <c r="C745" s="133" t="s">
        <v>3539</v>
      </c>
      <c r="D745" s="133" t="s">
        <v>243</v>
      </c>
      <c r="E745" s="134" t="s">
        <v>9037</v>
      </c>
      <c r="F745" s="135" t="s">
        <v>9038</v>
      </c>
      <c r="G745" s="136" t="s">
        <v>5147</v>
      </c>
      <c r="H745" s="137">
        <v>54</v>
      </c>
      <c r="I745" s="138"/>
      <c r="J745" s="139">
        <f>ROUND(I745*H745,2)</f>
        <v>0</v>
      </c>
      <c r="K745" s="135" t="s">
        <v>21</v>
      </c>
      <c r="L745" s="34"/>
      <c r="M745" s="140" t="s">
        <v>21</v>
      </c>
      <c r="N745" s="141" t="s">
        <v>45</v>
      </c>
      <c r="P745" s="142">
        <f>O745*H745</f>
        <v>0</v>
      </c>
      <c r="Q745" s="142">
        <v>0</v>
      </c>
      <c r="R745" s="142">
        <f>Q745*H745</f>
        <v>0</v>
      </c>
      <c r="S745" s="142">
        <v>0</v>
      </c>
      <c r="T745" s="143">
        <f>S745*H745</f>
        <v>0</v>
      </c>
      <c r="AR745" s="144" t="s">
        <v>153</v>
      </c>
      <c r="AT745" s="144" t="s">
        <v>243</v>
      </c>
      <c r="AU745" s="144" t="s">
        <v>89</v>
      </c>
      <c r="AY745" s="19" t="s">
        <v>241</v>
      </c>
      <c r="BE745" s="145">
        <f>IF(N745="základní",J745,0)</f>
        <v>0</v>
      </c>
      <c r="BF745" s="145">
        <f>IF(N745="snížená",J745,0)</f>
        <v>0</v>
      </c>
      <c r="BG745" s="145">
        <f>IF(N745="zákl. přenesená",J745,0)</f>
        <v>0</v>
      </c>
      <c r="BH745" s="145">
        <f>IF(N745="sníž. přenesená",J745,0)</f>
        <v>0</v>
      </c>
      <c r="BI745" s="145">
        <f>IF(N745="nulová",J745,0)</f>
        <v>0</v>
      </c>
      <c r="BJ745" s="19" t="s">
        <v>89</v>
      </c>
      <c r="BK745" s="145">
        <f>ROUND(I745*H745,2)</f>
        <v>0</v>
      </c>
      <c r="BL745" s="19" t="s">
        <v>153</v>
      </c>
      <c r="BM745" s="144" t="s">
        <v>4945</v>
      </c>
    </row>
    <row r="746" spans="2:65" s="1" customFormat="1" ht="19.5">
      <c r="B746" s="34"/>
      <c r="D746" s="146" t="s">
        <v>248</v>
      </c>
      <c r="F746" s="147" t="s">
        <v>9036</v>
      </c>
      <c r="I746" s="148"/>
      <c r="L746" s="34"/>
      <c r="M746" s="149"/>
      <c r="T746" s="55"/>
      <c r="AT746" s="19" t="s">
        <v>248</v>
      </c>
      <c r="AU746" s="19" t="s">
        <v>89</v>
      </c>
    </row>
    <row r="747" spans="2:65" s="1" customFormat="1" ht="16.5" customHeight="1">
      <c r="B747" s="34"/>
      <c r="C747" s="133" t="s">
        <v>3543</v>
      </c>
      <c r="D747" s="133" t="s">
        <v>243</v>
      </c>
      <c r="E747" s="134" t="s">
        <v>9039</v>
      </c>
      <c r="F747" s="135" t="s">
        <v>9040</v>
      </c>
      <c r="G747" s="136" t="s">
        <v>5147</v>
      </c>
      <c r="H747" s="137">
        <v>30</v>
      </c>
      <c r="I747" s="138"/>
      <c r="J747" s="139">
        <f>ROUND(I747*H747,2)</f>
        <v>0</v>
      </c>
      <c r="K747" s="135" t="s">
        <v>21</v>
      </c>
      <c r="L747" s="34"/>
      <c r="M747" s="140" t="s">
        <v>21</v>
      </c>
      <c r="N747" s="141" t="s">
        <v>45</v>
      </c>
      <c r="P747" s="142">
        <f>O747*H747</f>
        <v>0</v>
      </c>
      <c r="Q747" s="142">
        <v>0</v>
      </c>
      <c r="R747" s="142">
        <f>Q747*H747</f>
        <v>0</v>
      </c>
      <c r="S747" s="142">
        <v>0</v>
      </c>
      <c r="T747" s="143">
        <f>S747*H747</f>
        <v>0</v>
      </c>
      <c r="AR747" s="144" t="s">
        <v>153</v>
      </c>
      <c r="AT747" s="144" t="s">
        <v>243</v>
      </c>
      <c r="AU747" s="144" t="s">
        <v>89</v>
      </c>
      <c r="AY747" s="19" t="s">
        <v>241</v>
      </c>
      <c r="BE747" s="145">
        <f>IF(N747="základní",J747,0)</f>
        <v>0</v>
      </c>
      <c r="BF747" s="145">
        <f>IF(N747="snížená",J747,0)</f>
        <v>0</v>
      </c>
      <c r="BG747" s="145">
        <f>IF(N747="zákl. přenesená",J747,0)</f>
        <v>0</v>
      </c>
      <c r="BH747" s="145">
        <f>IF(N747="sníž. přenesená",J747,0)</f>
        <v>0</v>
      </c>
      <c r="BI747" s="145">
        <f>IF(N747="nulová",J747,0)</f>
        <v>0</v>
      </c>
      <c r="BJ747" s="19" t="s">
        <v>89</v>
      </c>
      <c r="BK747" s="145">
        <f>ROUND(I747*H747,2)</f>
        <v>0</v>
      </c>
      <c r="BL747" s="19" t="s">
        <v>153</v>
      </c>
      <c r="BM747" s="144" t="s">
        <v>4952</v>
      </c>
    </row>
    <row r="748" spans="2:65" s="1" customFormat="1" ht="19.5">
      <c r="B748" s="34"/>
      <c r="D748" s="146" t="s">
        <v>248</v>
      </c>
      <c r="F748" s="147" t="s">
        <v>9041</v>
      </c>
      <c r="I748" s="148"/>
      <c r="L748" s="34"/>
      <c r="M748" s="149"/>
      <c r="T748" s="55"/>
      <c r="AT748" s="19" t="s">
        <v>248</v>
      </c>
      <c r="AU748" s="19" t="s">
        <v>89</v>
      </c>
    </row>
    <row r="749" spans="2:65" s="1" customFormat="1" ht="16.5" customHeight="1">
      <c r="B749" s="34"/>
      <c r="C749" s="133" t="s">
        <v>3547</v>
      </c>
      <c r="D749" s="133" t="s">
        <v>243</v>
      </c>
      <c r="E749" s="134" t="s">
        <v>9042</v>
      </c>
      <c r="F749" s="135" t="s">
        <v>9043</v>
      </c>
      <c r="G749" s="136" t="s">
        <v>5147</v>
      </c>
      <c r="H749" s="137">
        <v>30</v>
      </c>
      <c r="I749" s="138"/>
      <c r="J749" s="139">
        <f>ROUND(I749*H749,2)</f>
        <v>0</v>
      </c>
      <c r="K749" s="135" t="s">
        <v>21</v>
      </c>
      <c r="L749" s="34"/>
      <c r="M749" s="140" t="s">
        <v>21</v>
      </c>
      <c r="N749" s="141" t="s">
        <v>45</v>
      </c>
      <c r="P749" s="142">
        <f>O749*H749</f>
        <v>0</v>
      </c>
      <c r="Q749" s="142">
        <v>0</v>
      </c>
      <c r="R749" s="142">
        <f>Q749*H749</f>
        <v>0</v>
      </c>
      <c r="S749" s="142">
        <v>0</v>
      </c>
      <c r="T749" s="143">
        <f>S749*H749</f>
        <v>0</v>
      </c>
      <c r="AR749" s="144" t="s">
        <v>153</v>
      </c>
      <c r="AT749" s="144" t="s">
        <v>243</v>
      </c>
      <c r="AU749" s="144" t="s">
        <v>89</v>
      </c>
      <c r="AY749" s="19" t="s">
        <v>241</v>
      </c>
      <c r="BE749" s="145">
        <f>IF(N749="základní",J749,0)</f>
        <v>0</v>
      </c>
      <c r="BF749" s="145">
        <f>IF(N749="snížená",J749,0)</f>
        <v>0</v>
      </c>
      <c r="BG749" s="145">
        <f>IF(N749="zákl. přenesená",J749,0)</f>
        <v>0</v>
      </c>
      <c r="BH749" s="145">
        <f>IF(N749="sníž. přenesená",J749,0)</f>
        <v>0</v>
      </c>
      <c r="BI749" s="145">
        <f>IF(N749="nulová",J749,0)</f>
        <v>0</v>
      </c>
      <c r="BJ749" s="19" t="s">
        <v>89</v>
      </c>
      <c r="BK749" s="145">
        <f>ROUND(I749*H749,2)</f>
        <v>0</v>
      </c>
      <c r="BL749" s="19" t="s">
        <v>153</v>
      </c>
      <c r="BM749" s="144" t="s">
        <v>4959</v>
      </c>
    </row>
    <row r="750" spans="2:65" s="1" customFormat="1" ht="19.5">
      <c r="B750" s="34"/>
      <c r="D750" s="146" t="s">
        <v>248</v>
      </c>
      <c r="F750" s="147" t="s">
        <v>9041</v>
      </c>
      <c r="I750" s="148"/>
      <c r="L750" s="34"/>
      <c r="M750" s="149"/>
      <c r="T750" s="55"/>
      <c r="AT750" s="19" t="s">
        <v>248</v>
      </c>
      <c r="AU750" s="19" t="s">
        <v>89</v>
      </c>
    </row>
    <row r="751" spans="2:65" s="1" customFormat="1" ht="21.75" customHeight="1">
      <c r="B751" s="34"/>
      <c r="C751" s="133" t="s">
        <v>3551</v>
      </c>
      <c r="D751" s="133" t="s">
        <v>243</v>
      </c>
      <c r="E751" s="134" t="s">
        <v>9044</v>
      </c>
      <c r="F751" s="135" t="s">
        <v>8467</v>
      </c>
      <c r="G751" s="136" t="s">
        <v>5147</v>
      </c>
      <c r="H751" s="137">
        <v>30</v>
      </c>
      <c r="I751" s="138"/>
      <c r="J751" s="139">
        <f>ROUND(I751*H751,2)</f>
        <v>0</v>
      </c>
      <c r="K751" s="135" t="s">
        <v>21</v>
      </c>
      <c r="L751" s="34"/>
      <c r="M751" s="140" t="s">
        <v>21</v>
      </c>
      <c r="N751" s="141" t="s">
        <v>45</v>
      </c>
      <c r="P751" s="142">
        <f>O751*H751</f>
        <v>0</v>
      </c>
      <c r="Q751" s="142">
        <v>0</v>
      </c>
      <c r="R751" s="142">
        <f>Q751*H751</f>
        <v>0</v>
      </c>
      <c r="S751" s="142">
        <v>0</v>
      </c>
      <c r="T751" s="143">
        <f>S751*H751</f>
        <v>0</v>
      </c>
      <c r="AR751" s="144" t="s">
        <v>153</v>
      </c>
      <c r="AT751" s="144" t="s">
        <v>243</v>
      </c>
      <c r="AU751" s="144" t="s">
        <v>89</v>
      </c>
      <c r="AY751" s="19" t="s">
        <v>241</v>
      </c>
      <c r="BE751" s="145">
        <f>IF(N751="základní",J751,0)</f>
        <v>0</v>
      </c>
      <c r="BF751" s="145">
        <f>IF(N751="snížená",J751,0)</f>
        <v>0</v>
      </c>
      <c r="BG751" s="145">
        <f>IF(N751="zákl. přenesená",J751,0)</f>
        <v>0</v>
      </c>
      <c r="BH751" s="145">
        <f>IF(N751="sníž. přenesená",J751,0)</f>
        <v>0</v>
      </c>
      <c r="BI751" s="145">
        <f>IF(N751="nulová",J751,0)</f>
        <v>0</v>
      </c>
      <c r="BJ751" s="19" t="s">
        <v>89</v>
      </c>
      <c r="BK751" s="145">
        <f>ROUND(I751*H751,2)</f>
        <v>0</v>
      </c>
      <c r="BL751" s="19" t="s">
        <v>153</v>
      </c>
      <c r="BM751" s="144" t="s">
        <v>4966</v>
      </c>
    </row>
    <row r="752" spans="2:65" s="1" customFormat="1" ht="19.5">
      <c r="B752" s="34"/>
      <c r="D752" s="146" t="s">
        <v>248</v>
      </c>
      <c r="F752" s="147" t="s">
        <v>9045</v>
      </c>
      <c r="I752" s="148"/>
      <c r="L752" s="34"/>
      <c r="M752" s="149"/>
      <c r="T752" s="55"/>
      <c r="AT752" s="19" t="s">
        <v>248</v>
      </c>
      <c r="AU752" s="19" t="s">
        <v>89</v>
      </c>
    </row>
    <row r="753" spans="2:65" s="1" customFormat="1" ht="16.5" customHeight="1">
      <c r="B753" s="34"/>
      <c r="C753" s="133" t="s">
        <v>3555</v>
      </c>
      <c r="D753" s="133" t="s">
        <v>243</v>
      </c>
      <c r="E753" s="134" t="s">
        <v>9046</v>
      </c>
      <c r="F753" s="135" t="s">
        <v>9047</v>
      </c>
      <c r="G753" s="136" t="s">
        <v>5147</v>
      </c>
      <c r="H753" s="137">
        <v>9</v>
      </c>
      <c r="I753" s="138"/>
      <c r="J753" s="139">
        <f>ROUND(I753*H753,2)</f>
        <v>0</v>
      </c>
      <c r="K753" s="135" t="s">
        <v>21</v>
      </c>
      <c r="L753" s="34"/>
      <c r="M753" s="140" t="s">
        <v>21</v>
      </c>
      <c r="N753" s="141" t="s">
        <v>45</v>
      </c>
      <c r="P753" s="142">
        <f>O753*H753</f>
        <v>0</v>
      </c>
      <c r="Q753" s="142">
        <v>0</v>
      </c>
      <c r="R753" s="142">
        <f>Q753*H753</f>
        <v>0</v>
      </c>
      <c r="S753" s="142">
        <v>0</v>
      </c>
      <c r="T753" s="143">
        <f>S753*H753</f>
        <v>0</v>
      </c>
      <c r="AR753" s="144" t="s">
        <v>153</v>
      </c>
      <c r="AT753" s="144" t="s">
        <v>243</v>
      </c>
      <c r="AU753" s="144" t="s">
        <v>89</v>
      </c>
      <c r="AY753" s="19" t="s">
        <v>241</v>
      </c>
      <c r="BE753" s="145">
        <f>IF(N753="základní",J753,0)</f>
        <v>0</v>
      </c>
      <c r="BF753" s="145">
        <f>IF(N753="snížená",J753,0)</f>
        <v>0</v>
      </c>
      <c r="BG753" s="145">
        <f>IF(N753="zákl. přenesená",J753,0)</f>
        <v>0</v>
      </c>
      <c r="BH753" s="145">
        <f>IF(N753="sníž. přenesená",J753,0)</f>
        <v>0</v>
      </c>
      <c r="BI753" s="145">
        <f>IF(N753="nulová",J753,0)</f>
        <v>0</v>
      </c>
      <c r="BJ753" s="19" t="s">
        <v>89</v>
      </c>
      <c r="BK753" s="145">
        <f>ROUND(I753*H753,2)</f>
        <v>0</v>
      </c>
      <c r="BL753" s="19" t="s">
        <v>153</v>
      </c>
      <c r="BM753" s="144" t="s">
        <v>4974</v>
      </c>
    </row>
    <row r="754" spans="2:65" s="1" customFormat="1" ht="19.5">
      <c r="B754" s="34"/>
      <c r="D754" s="146" t="s">
        <v>248</v>
      </c>
      <c r="F754" s="147" t="s">
        <v>9048</v>
      </c>
      <c r="I754" s="148"/>
      <c r="L754" s="34"/>
      <c r="M754" s="149"/>
      <c r="T754" s="55"/>
      <c r="AT754" s="19" t="s">
        <v>248</v>
      </c>
      <c r="AU754" s="19" t="s">
        <v>89</v>
      </c>
    </row>
    <row r="755" spans="2:65" s="1" customFormat="1" ht="21.75" customHeight="1">
      <c r="B755" s="34"/>
      <c r="C755" s="133" t="s">
        <v>3559</v>
      </c>
      <c r="D755" s="133" t="s">
        <v>243</v>
      </c>
      <c r="E755" s="134" t="s">
        <v>9049</v>
      </c>
      <c r="F755" s="135" t="s">
        <v>8339</v>
      </c>
      <c r="G755" s="136" t="s">
        <v>5147</v>
      </c>
      <c r="H755" s="137">
        <v>51</v>
      </c>
      <c r="I755" s="138"/>
      <c r="J755" s="139">
        <f>ROUND(I755*H755,2)</f>
        <v>0</v>
      </c>
      <c r="K755" s="135" t="s">
        <v>21</v>
      </c>
      <c r="L755" s="34"/>
      <c r="M755" s="140" t="s">
        <v>21</v>
      </c>
      <c r="N755" s="141" t="s">
        <v>45</v>
      </c>
      <c r="P755" s="142">
        <f>O755*H755</f>
        <v>0</v>
      </c>
      <c r="Q755" s="142">
        <v>0</v>
      </c>
      <c r="R755" s="142">
        <f>Q755*H755</f>
        <v>0</v>
      </c>
      <c r="S755" s="142">
        <v>0</v>
      </c>
      <c r="T755" s="143">
        <f>S755*H755</f>
        <v>0</v>
      </c>
      <c r="AR755" s="144" t="s">
        <v>153</v>
      </c>
      <c r="AT755" s="144" t="s">
        <v>243</v>
      </c>
      <c r="AU755" s="144" t="s">
        <v>89</v>
      </c>
      <c r="AY755" s="19" t="s">
        <v>241</v>
      </c>
      <c r="BE755" s="145">
        <f>IF(N755="základní",J755,0)</f>
        <v>0</v>
      </c>
      <c r="BF755" s="145">
        <f>IF(N755="snížená",J755,0)</f>
        <v>0</v>
      </c>
      <c r="BG755" s="145">
        <f>IF(N755="zákl. přenesená",J755,0)</f>
        <v>0</v>
      </c>
      <c r="BH755" s="145">
        <f>IF(N755="sníž. přenesená",J755,0)</f>
        <v>0</v>
      </c>
      <c r="BI755" s="145">
        <f>IF(N755="nulová",J755,0)</f>
        <v>0</v>
      </c>
      <c r="BJ755" s="19" t="s">
        <v>89</v>
      </c>
      <c r="BK755" s="145">
        <f>ROUND(I755*H755,2)</f>
        <v>0</v>
      </c>
      <c r="BL755" s="19" t="s">
        <v>153</v>
      </c>
      <c r="BM755" s="144" t="s">
        <v>4982</v>
      </c>
    </row>
    <row r="756" spans="2:65" s="1" customFormat="1" ht="16.5" customHeight="1">
      <c r="B756" s="34"/>
      <c r="C756" s="133" t="s">
        <v>3563</v>
      </c>
      <c r="D756" s="133" t="s">
        <v>243</v>
      </c>
      <c r="E756" s="134" t="s">
        <v>9050</v>
      </c>
      <c r="F756" s="135" t="s">
        <v>8341</v>
      </c>
      <c r="G756" s="136" t="s">
        <v>5147</v>
      </c>
      <c r="H756" s="137">
        <v>51</v>
      </c>
      <c r="I756" s="138"/>
      <c r="J756" s="139">
        <f>ROUND(I756*H756,2)</f>
        <v>0</v>
      </c>
      <c r="K756" s="135" t="s">
        <v>21</v>
      </c>
      <c r="L756" s="34"/>
      <c r="M756" s="140" t="s">
        <v>21</v>
      </c>
      <c r="N756" s="141" t="s">
        <v>45</v>
      </c>
      <c r="P756" s="142">
        <f>O756*H756</f>
        <v>0</v>
      </c>
      <c r="Q756" s="142">
        <v>0</v>
      </c>
      <c r="R756" s="142">
        <f>Q756*H756</f>
        <v>0</v>
      </c>
      <c r="S756" s="142">
        <v>0</v>
      </c>
      <c r="T756" s="143">
        <f>S756*H756</f>
        <v>0</v>
      </c>
      <c r="AR756" s="144" t="s">
        <v>153</v>
      </c>
      <c r="AT756" s="144" t="s">
        <v>243</v>
      </c>
      <c r="AU756" s="144" t="s">
        <v>89</v>
      </c>
      <c r="AY756" s="19" t="s">
        <v>241</v>
      </c>
      <c r="BE756" s="145">
        <f>IF(N756="základní",J756,0)</f>
        <v>0</v>
      </c>
      <c r="BF756" s="145">
        <f>IF(N756="snížená",J756,0)</f>
        <v>0</v>
      </c>
      <c r="BG756" s="145">
        <f>IF(N756="zákl. přenesená",J756,0)</f>
        <v>0</v>
      </c>
      <c r="BH756" s="145">
        <f>IF(N756="sníž. přenesená",J756,0)</f>
        <v>0</v>
      </c>
      <c r="BI756" s="145">
        <f>IF(N756="nulová",J756,0)</f>
        <v>0</v>
      </c>
      <c r="BJ756" s="19" t="s">
        <v>89</v>
      </c>
      <c r="BK756" s="145">
        <f>ROUND(I756*H756,2)</f>
        <v>0</v>
      </c>
      <c r="BL756" s="19" t="s">
        <v>153</v>
      </c>
      <c r="BM756" s="144" t="s">
        <v>4989</v>
      </c>
    </row>
    <row r="757" spans="2:65" s="1" customFormat="1" ht="21.75" customHeight="1">
      <c r="B757" s="34"/>
      <c r="C757" s="133" t="s">
        <v>3567</v>
      </c>
      <c r="D757" s="133" t="s">
        <v>243</v>
      </c>
      <c r="E757" s="134" t="s">
        <v>9051</v>
      </c>
      <c r="F757" s="135" t="s">
        <v>8385</v>
      </c>
      <c r="G757" s="136" t="s">
        <v>291</v>
      </c>
      <c r="H757" s="137">
        <v>388</v>
      </c>
      <c r="I757" s="138"/>
      <c r="J757" s="139">
        <f>ROUND(I757*H757,2)</f>
        <v>0</v>
      </c>
      <c r="K757" s="135" t="s">
        <v>21</v>
      </c>
      <c r="L757" s="34"/>
      <c r="M757" s="140" t="s">
        <v>21</v>
      </c>
      <c r="N757" s="141" t="s">
        <v>45</v>
      </c>
      <c r="P757" s="142">
        <f>O757*H757</f>
        <v>0</v>
      </c>
      <c r="Q757" s="142">
        <v>0</v>
      </c>
      <c r="R757" s="142">
        <f>Q757*H757</f>
        <v>0</v>
      </c>
      <c r="S757" s="142">
        <v>0</v>
      </c>
      <c r="T757" s="143">
        <f>S757*H757</f>
        <v>0</v>
      </c>
      <c r="AR757" s="144" t="s">
        <v>153</v>
      </c>
      <c r="AT757" s="144" t="s">
        <v>243</v>
      </c>
      <c r="AU757" s="144" t="s">
        <v>89</v>
      </c>
      <c r="AY757" s="19" t="s">
        <v>241</v>
      </c>
      <c r="BE757" s="145">
        <f>IF(N757="základní",J757,0)</f>
        <v>0</v>
      </c>
      <c r="BF757" s="145">
        <f>IF(N757="snížená",J757,0)</f>
        <v>0</v>
      </c>
      <c r="BG757" s="145">
        <f>IF(N757="zákl. přenesená",J757,0)</f>
        <v>0</v>
      </c>
      <c r="BH757" s="145">
        <f>IF(N757="sníž. přenesená",J757,0)</f>
        <v>0</v>
      </c>
      <c r="BI757" s="145">
        <f>IF(N757="nulová",J757,0)</f>
        <v>0</v>
      </c>
      <c r="BJ757" s="19" t="s">
        <v>89</v>
      </c>
      <c r="BK757" s="145">
        <f>ROUND(I757*H757,2)</f>
        <v>0</v>
      </c>
      <c r="BL757" s="19" t="s">
        <v>153</v>
      </c>
      <c r="BM757" s="144" t="s">
        <v>4997</v>
      </c>
    </row>
    <row r="758" spans="2:65" s="1" customFormat="1" ht="19.5">
      <c r="B758" s="34"/>
      <c r="D758" s="146" t="s">
        <v>248</v>
      </c>
      <c r="F758" s="147" t="s">
        <v>8388</v>
      </c>
      <c r="I758" s="148"/>
      <c r="L758" s="34"/>
      <c r="M758" s="149"/>
      <c r="T758" s="55"/>
      <c r="AT758" s="19" t="s">
        <v>248</v>
      </c>
      <c r="AU758" s="19" t="s">
        <v>89</v>
      </c>
    </row>
    <row r="759" spans="2:65" s="1" customFormat="1" ht="21.75" customHeight="1">
      <c r="B759" s="34"/>
      <c r="C759" s="133" t="s">
        <v>3571</v>
      </c>
      <c r="D759" s="133" t="s">
        <v>243</v>
      </c>
      <c r="E759" s="134" t="s">
        <v>9052</v>
      </c>
      <c r="F759" s="135" t="s">
        <v>8385</v>
      </c>
      <c r="G759" s="136" t="s">
        <v>291</v>
      </c>
      <c r="H759" s="137">
        <v>2</v>
      </c>
      <c r="I759" s="138"/>
      <c r="J759" s="139">
        <f>ROUND(I759*H759,2)</f>
        <v>0</v>
      </c>
      <c r="K759" s="135" t="s">
        <v>21</v>
      </c>
      <c r="L759" s="34"/>
      <c r="M759" s="140" t="s">
        <v>21</v>
      </c>
      <c r="N759" s="141" t="s">
        <v>45</v>
      </c>
      <c r="P759" s="142">
        <f>O759*H759</f>
        <v>0</v>
      </c>
      <c r="Q759" s="142">
        <v>0</v>
      </c>
      <c r="R759" s="142">
        <f>Q759*H759</f>
        <v>0</v>
      </c>
      <c r="S759" s="142">
        <v>0</v>
      </c>
      <c r="T759" s="143">
        <f>S759*H759</f>
        <v>0</v>
      </c>
      <c r="AR759" s="144" t="s">
        <v>153</v>
      </c>
      <c r="AT759" s="144" t="s">
        <v>243</v>
      </c>
      <c r="AU759" s="144" t="s">
        <v>89</v>
      </c>
      <c r="AY759" s="19" t="s">
        <v>241</v>
      </c>
      <c r="BE759" s="145">
        <f>IF(N759="základní",J759,0)</f>
        <v>0</v>
      </c>
      <c r="BF759" s="145">
        <f>IF(N759="snížená",J759,0)</f>
        <v>0</v>
      </c>
      <c r="BG759" s="145">
        <f>IF(N759="zákl. přenesená",J759,0)</f>
        <v>0</v>
      </c>
      <c r="BH759" s="145">
        <f>IF(N759="sníž. přenesená",J759,0)</f>
        <v>0</v>
      </c>
      <c r="BI759" s="145">
        <f>IF(N759="nulová",J759,0)</f>
        <v>0</v>
      </c>
      <c r="BJ759" s="19" t="s">
        <v>89</v>
      </c>
      <c r="BK759" s="145">
        <f>ROUND(I759*H759,2)</f>
        <v>0</v>
      </c>
      <c r="BL759" s="19" t="s">
        <v>153</v>
      </c>
      <c r="BM759" s="144" t="s">
        <v>5005</v>
      </c>
    </row>
    <row r="760" spans="2:65" s="1" customFormat="1" ht="19.5">
      <c r="B760" s="34"/>
      <c r="D760" s="146" t="s">
        <v>248</v>
      </c>
      <c r="F760" s="147" t="s">
        <v>8645</v>
      </c>
      <c r="I760" s="148"/>
      <c r="L760" s="34"/>
      <c r="M760" s="149"/>
      <c r="T760" s="55"/>
      <c r="AT760" s="19" t="s">
        <v>248</v>
      </c>
      <c r="AU760" s="19" t="s">
        <v>89</v>
      </c>
    </row>
    <row r="761" spans="2:65" s="1" customFormat="1" ht="21.75" customHeight="1">
      <c r="B761" s="34"/>
      <c r="C761" s="133" t="s">
        <v>3575</v>
      </c>
      <c r="D761" s="133" t="s">
        <v>243</v>
      </c>
      <c r="E761" s="134" t="s">
        <v>9053</v>
      </c>
      <c r="F761" s="135" t="s">
        <v>8385</v>
      </c>
      <c r="G761" s="136" t="s">
        <v>291</v>
      </c>
      <c r="H761" s="137">
        <v>10</v>
      </c>
      <c r="I761" s="138"/>
      <c r="J761" s="139">
        <f>ROUND(I761*H761,2)</f>
        <v>0</v>
      </c>
      <c r="K761" s="135" t="s">
        <v>21</v>
      </c>
      <c r="L761" s="34"/>
      <c r="M761" s="140" t="s">
        <v>21</v>
      </c>
      <c r="N761" s="141" t="s">
        <v>45</v>
      </c>
      <c r="P761" s="142">
        <f>O761*H761</f>
        <v>0</v>
      </c>
      <c r="Q761" s="142">
        <v>0</v>
      </c>
      <c r="R761" s="142">
        <f>Q761*H761</f>
        <v>0</v>
      </c>
      <c r="S761" s="142">
        <v>0</v>
      </c>
      <c r="T761" s="143">
        <f>S761*H761</f>
        <v>0</v>
      </c>
      <c r="AR761" s="144" t="s">
        <v>153</v>
      </c>
      <c r="AT761" s="144" t="s">
        <v>243</v>
      </c>
      <c r="AU761" s="144" t="s">
        <v>89</v>
      </c>
      <c r="AY761" s="19" t="s">
        <v>241</v>
      </c>
      <c r="BE761" s="145">
        <f>IF(N761="základní",J761,0)</f>
        <v>0</v>
      </c>
      <c r="BF761" s="145">
        <f>IF(N761="snížená",J761,0)</f>
        <v>0</v>
      </c>
      <c r="BG761" s="145">
        <f>IF(N761="zákl. přenesená",J761,0)</f>
        <v>0</v>
      </c>
      <c r="BH761" s="145">
        <f>IF(N761="sníž. přenesená",J761,0)</f>
        <v>0</v>
      </c>
      <c r="BI761" s="145">
        <f>IF(N761="nulová",J761,0)</f>
        <v>0</v>
      </c>
      <c r="BJ761" s="19" t="s">
        <v>89</v>
      </c>
      <c r="BK761" s="145">
        <f>ROUND(I761*H761,2)</f>
        <v>0</v>
      </c>
      <c r="BL761" s="19" t="s">
        <v>153</v>
      </c>
      <c r="BM761" s="144" t="s">
        <v>5013</v>
      </c>
    </row>
    <row r="762" spans="2:65" s="1" customFormat="1" ht="19.5">
      <c r="B762" s="34"/>
      <c r="D762" s="146" t="s">
        <v>248</v>
      </c>
      <c r="F762" s="147" t="s">
        <v>9054</v>
      </c>
      <c r="I762" s="148"/>
      <c r="L762" s="34"/>
      <c r="M762" s="149"/>
      <c r="T762" s="55"/>
      <c r="AT762" s="19" t="s">
        <v>248</v>
      </c>
      <c r="AU762" s="19" t="s">
        <v>89</v>
      </c>
    </row>
    <row r="763" spans="2:65" s="1" customFormat="1" ht="21.75" customHeight="1">
      <c r="B763" s="34"/>
      <c r="C763" s="133" t="s">
        <v>3579</v>
      </c>
      <c r="D763" s="133" t="s">
        <v>243</v>
      </c>
      <c r="E763" s="134" t="s">
        <v>9055</v>
      </c>
      <c r="F763" s="135" t="s">
        <v>8385</v>
      </c>
      <c r="G763" s="136" t="s">
        <v>291</v>
      </c>
      <c r="H763" s="137">
        <v>10</v>
      </c>
      <c r="I763" s="138"/>
      <c r="J763" s="139">
        <f>ROUND(I763*H763,2)</f>
        <v>0</v>
      </c>
      <c r="K763" s="135" t="s">
        <v>21</v>
      </c>
      <c r="L763" s="34"/>
      <c r="M763" s="140" t="s">
        <v>21</v>
      </c>
      <c r="N763" s="141" t="s">
        <v>45</v>
      </c>
      <c r="P763" s="142">
        <f>O763*H763</f>
        <v>0</v>
      </c>
      <c r="Q763" s="142">
        <v>0</v>
      </c>
      <c r="R763" s="142">
        <f>Q763*H763</f>
        <v>0</v>
      </c>
      <c r="S763" s="142">
        <v>0</v>
      </c>
      <c r="T763" s="143">
        <f>S763*H763</f>
        <v>0</v>
      </c>
      <c r="AR763" s="144" t="s">
        <v>153</v>
      </c>
      <c r="AT763" s="144" t="s">
        <v>243</v>
      </c>
      <c r="AU763" s="144" t="s">
        <v>89</v>
      </c>
      <c r="AY763" s="19" t="s">
        <v>241</v>
      </c>
      <c r="BE763" s="145">
        <f>IF(N763="základní",J763,0)</f>
        <v>0</v>
      </c>
      <c r="BF763" s="145">
        <f>IF(N763="snížená",J763,0)</f>
        <v>0</v>
      </c>
      <c r="BG763" s="145">
        <f>IF(N763="zákl. přenesená",J763,0)</f>
        <v>0</v>
      </c>
      <c r="BH763" s="145">
        <f>IF(N763="sníž. přenesená",J763,0)</f>
        <v>0</v>
      </c>
      <c r="BI763" s="145">
        <f>IF(N763="nulová",J763,0)</f>
        <v>0</v>
      </c>
      <c r="BJ763" s="19" t="s">
        <v>89</v>
      </c>
      <c r="BK763" s="145">
        <f>ROUND(I763*H763,2)</f>
        <v>0</v>
      </c>
      <c r="BL763" s="19" t="s">
        <v>153</v>
      </c>
      <c r="BM763" s="144" t="s">
        <v>5027</v>
      </c>
    </row>
    <row r="764" spans="2:65" s="1" customFormat="1" ht="19.5">
      <c r="B764" s="34"/>
      <c r="D764" s="146" t="s">
        <v>248</v>
      </c>
      <c r="F764" s="147" t="s">
        <v>9056</v>
      </c>
      <c r="I764" s="148"/>
      <c r="L764" s="34"/>
      <c r="M764" s="149"/>
      <c r="T764" s="55"/>
      <c r="AT764" s="19" t="s">
        <v>248</v>
      </c>
      <c r="AU764" s="19" t="s">
        <v>89</v>
      </c>
    </row>
    <row r="765" spans="2:65" s="1" customFormat="1" ht="21.75" customHeight="1">
      <c r="B765" s="34"/>
      <c r="C765" s="133" t="s">
        <v>3583</v>
      </c>
      <c r="D765" s="133" t="s">
        <v>243</v>
      </c>
      <c r="E765" s="134" t="s">
        <v>9057</v>
      </c>
      <c r="F765" s="135" t="s">
        <v>8385</v>
      </c>
      <c r="G765" s="136" t="s">
        <v>291</v>
      </c>
      <c r="H765" s="137">
        <v>2</v>
      </c>
      <c r="I765" s="138"/>
      <c r="J765" s="139">
        <f>ROUND(I765*H765,2)</f>
        <v>0</v>
      </c>
      <c r="K765" s="135" t="s">
        <v>21</v>
      </c>
      <c r="L765" s="34"/>
      <c r="M765" s="140" t="s">
        <v>21</v>
      </c>
      <c r="N765" s="141" t="s">
        <v>45</v>
      </c>
      <c r="P765" s="142">
        <f>O765*H765</f>
        <v>0</v>
      </c>
      <c r="Q765" s="142">
        <v>0</v>
      </c>
      <c r="R765" s="142">
        <f>Q765*H765</f>
        <v>0</v>
      </c>
      <c r="S765" s="142">
        <v>0</v>
      </c>
      <c r="T765" s="143">
        <f>S765*H765</f>
        <v>0</v>
      </c>
      <c r="AR765" s="144" t="s">
        <v>153</v>
      </c>
      <c r="AT765" s="144" t="s">
        <v>243</v>
      </c>
      <c r="AU765" s="144" t="s">
        <v>89</v>
      </c>
      <c r="AY765" s="19" t="s">
        <v>241</v>
      </c>
      <c r="BE765" s="145">
        <f>IF(N765="základní",J765,0)</f>
        <v>0</v>
      </c>
      <c r="BF765" s="145">
        <f>IF(N765="snížená",J765,0)</f>
        <v>0</v>
      </c>
      <c r="BG765" s="145">
        <f>IF(N765="zákl. přenesená",J765,0)</f>
        <v>0</v>
      </c>
      <c r="BH765" s="145">
        <f>IF(N765="sníž. přenesená",J765,0)</f>
        <v>0</v>
      </c>
      <c r="BI765" s="145">
        <f>IF(N765="nulová",J765,0)</f>
        <v>0</v>
      </c>
      <c r="BJ765" s="19" t="s">
        <v>89</v>
      </c>
      <c r="BK765" s="145">
        <f>ROUND(I765*H765,2)</f>
        <v>0</v>
      </c>
      <c r="BL765" s="19" t="s">
        <v>153</v>
      </c>
      <c r="BM765" s="144" t="s">
        <v>5034</v>
      </c>
    </row>
    <row r="766" spans="2:65" s="1" customFormat="1" ht="19.5">
      <c r="B766" s="34"/>
      <c r="D766" s="146" t="s">
        <v>248</v>
      </c>
      <c r="F766" s="147" t="s">
        <v>9058</v>
      </c>
      <c r="I766" s="148"/>
      <c r="L766" s="34"/>
      <c r="M766" s="149"/>
      <c r="T766" s="55"/>
      <c r="AT766" s="19" t="s">
        <v>248</v>
      </c>
      <c r="AU766" s="19" t="s">
        <v>89</v>
      </c>
    </row>
    <row r="767" spans="2:65" s="1" customFormat="1" ht="24.2" customHeight="1">
      <c r="B767" s="34"/>
      <c r="C767" s="133" t="s">
        <v>3587</v>
      </c>
      <c r="D767" s="133" t="s">
        <v>243</v>
      </c>
      <c r="E767" s="134" t="s">
        <v>9059</v>
      </c>
      <c r="F767" s="135" t="s">
        <v>9060</v>
      </c>
      <c r="G767" s="136" t="s">
        <v>5147</v>
      </c>
      <c r="H767" s="137">
        <v>44</v>
      </c>
      <c r="I767" s="138"/>
      <c r="J767" s="139">
        <f>ROUND(I767*H767,2)</f>
        <v>0</v>
      </c>
      <c r="K767" s="135" t="s">
        <v>21</v>
      </c>
      <c r="L767" s="34"/>
      <c r="M767" s="140" t="s">
        <v>21</v>
      </c>
      <c r="N767" s="141" t="s">
        <v>45</v>
      </c>
      <c r="P767" s="142">
        <f>O767*H767</f>
        <v>0</v>
      </c>
      <c r="Q767" s="142">
        <v>0</v>
      </c>
      <c r="R767" s="142">
        <f>Q767*H767</f>
        <v>0</v>
      </c>
      <c r="S767" s="142">
        <v>0</v>
      </c>
      <c r="T767" s="143">
        <f>S767*H767</f>
        <v>0</v>
      </c>
      <c r="AR767" s="144" t="s">
        <v>153</v>
      </c>
      <c r="AT767" s="144" t="s">
        <v>243</v>
      </c>
      <c r="AU767" s="144" t="s">
        <v>89</v>
      </c>
      <c r="AY767" s="19" t="s">
        <v>241</v>
      </c>
      <c r="BE767" s="145">
        <f>IF(N767="základní",J767,0)</f>
        <v>0</v>
      </c>
      <c r="BF767" s="145">
        <f>IF(N767="snížená",J767,0)</f>
        <v>0</v>
      </c>
      <c r="BG767" s="145">
        <f>IF(N767="zákl. přenesená",J767,0)</f>
        <v>0</v>
      </c>
      <c r="BH767" s="145">
        <f>IF(N767="sníž. přenesená",J767,0)</f>
        <v>0</v>
      </c>
      <c r="BI767" s="145">
        <f>IF(N767="nulová",J767,0)</f>
        <v>0</v>
      </c>
      <c r="BJ767" s="19" t="s">
        <v>89</v>
      </c>
      <c r="BK767" s="145">
        <f>ROUND(I767*H767,2)</f>
        <v>0</v>
      </c>
      <c r="BL767" s="19" t="s">
        <v>153</v>
      </c>
      <c r="BM767" s="144" t="s">
        <v>5042</v>
      </c>
    </row>
    <row r="768" spans="2:65" s="1" customFormat="1" ht="19.5">
      <c r="B768" s="34"/>
      <c r="D768" s="146" t="s">
        <v>248</v>
      </c>
      <c r="F768" s="147" t="s">
        <v>9061</v>
      </c>
      <c r="I768" s="148"/>
      <c r="L768" s="34"/>
      <c r="M768" s="149"/>
      <c r="T768" s="55"/>
      <c r="AT768" s="19" t="s">
        <v>248</v>
      </c>
      <c r="AU768" s="19" t="s">
        <v>89</v>
      </c>
    </row>
    <row r="769" spans="2:65" s="1" customFormat="1" ht="24.2" customHeight="1">
      <c r="B769" s="34"/>
      <c r="C769" s="133" t="s">
        <v>3591</v>
      </c>
      <c r="D769" s="133" t="s">
        <v>243</v>
      </c>
      <c r="E769" s="134" t="s">
        <v>9062</v>
      </c>
      <c r="F769" s="135" t="s">
        <v>9060</v>
      </c>
      <c r="G769" s="136" t="s">
        <v>5147</v>
      </c>
      <c r="H769" s="137">
        <v>3</v>
      </c>
      <c r="I769" s="138"/>
      <c r="J769" s="139">
        <f>ROUND(I769*H769,2)</f>
        <v>0</v>
      </c>
      <c r="K769" s="135" t="s">
        <v>21</v>
      </c>
      <c r="L769" s="34"/>
      <c r="M769" s="140" t="s">
        <v>21</v>
      </c>
      <c r="N769" s="141" t="s">
        <v>45</v>
      </c>
      <c r="P769" s="142">
        <f>O769*H769</f>
        <v>0</v>
      </c>
      <c r="Q769" s="142">
        <v>0</v>
      </c>
      <c r="R769" s="142">
        <f>Q769*H769</f>
        <v>0</v>
      </c>
      <c r="S769" s="142">
        <v>0</v>
      </c>
      <c r="T769" s="143">
        <f>S769*H769</f>
        <v>0</v>
      </c>
      <c r="AR769" s="144" t="s">
        <v>153</v>
      </c>
      <c r="AT769" s="144" t="s">
        <v>243</v>
      </c>
      <c r="AU769" s="144" t="s">
        <v>89</v>
      </c>
      <c r="AY769" s="19" t="s">
        <v>241</v>
      </c>
      <c r="BE769" s="145">
        <f>IF(N769="základní",J769,0)</f>
        <v>0</v>
      </c>
      <c r="BF769" s="145">
        <f>IF(N769="snížená",J769,0)</f>
        <v>0</v>
      </c>
      <c r="BG769" s="145">
        <f>IF(N769="zákl. přenesená",J769,0)</f>
        <v>0</v>
      </c>
      <c r="BH769" s="145">
        <f>IF(N769="sníž. přenesená",J769,0)</f>
        <v>0</v>
      </c>
      <c r="BI769" s="145">
        <f>IF(N769="nulová",J769,0)</f>
        <v>0</v>
      </c>
      <c r="BJ769" s="19" t="s">
        <v>89</v>
      </c>
      <c r="BK769" s="145">
        <f>ROUND(I769*H769,2)</f>
        <v>0</v>
      </c>
      <c r="BL769" s="19" t="s">
        <v>153</v>
      </c>
      <c r="BM769" s="144" t="s">
        <v>5049</v>
      </c>
    </row>
    <row r="770" spans="2:65" s="1" customFormat="1" ht="19.5">
      <c r="B770" s="34"/>
      <c r="D770" s="146" t="s">
        <v>248</v>
      </c>
      <c r="F770" s="147" t="s">
        <v>9063</v>
      </c>
      <c r="I770" s="148"/>
      <c r="L770" s="34"/>
      <c r="M770" s="149"/>
      <c r="T770" s="55"/>
      <c r="AT770" s="19" t="s">
        <v>248</v>
      </c>
      <c r="AU770" s="19" t="s">
        <v>89</v>
      </c>
    </row>
    <row r="771" spans="2:65" s="1" customFormat="1" ht="16.5" customHeight="1">
      <c r="B771" s="34"/>
      <c r="C771" s="133" t="s">
        <v>3595</v>
      </c>
      <c r="D771" s="133" t="s">
        <v>243</v>
      </c>
      <c r="E771" s="134" t="s">
        <v>9064</v>
      </c>
      <c r="F771" s="135" t="s">
        <v>9065</v>
      </c>
      <c r="G771" s="136" t="s">
        <v>5147</v>
      </c>
      <c r="H771" s="137">
        <v>88</v>
      </c>
      <c r="I771" s="138"/>
      <c r="J771" s="139">
        <f>ROUND(I771*H771,2)</f>
        <v>0</v>
      </c>
      <c r="K771" s="135" t="s">
        <v>21</v>
      </c>
      <c r="L771" s="34"/>
      <c r="M771" s="140" t="s">
        <v>21</v>
      </c>
      <c r="N771" s="141" t="s">
        <v>45</v>
      </c>
      <c r="P771" s="142">
        <f>O771*H771</f>
        <v>0</v>
      </c>
      <c r="Q771" s="142">
        <v>0</v>
      </c>
      <c r="R771" s="142">
        <f>Q771*H771</f>
        <v>0</v>
      </c>
      <c r="S771" s="142">
        <v>0</v>
      </c>
      <c r="T771" s="143">
        <f>S771*H771</f>
        <v>0</v>
      </c>
      <c r="AR771" s="144" t="s">
        <v>153</v>
      </c>
      <c r="AT771" s="144" t="s">
        <v>243</v>
      </c>
      <c r="AU771" s="144" t="s">
        <v>89</v>
      </c>
      <c r="AY771" s="19" t="s">
        <v>241</v>
      </c>
      <c r="BE771" s="145">
        <f>IF(N771="základní",J771,0)</f>
        <v>0</v>
      </c>
      <c r="BF771" s="145">
        <f>IF(N771="snížená",J771,0)</f>
        <v>0</v>
      </c>
      <c r="BG771" s="145">
        <f>IF(N771="zákl. přenesená",J771,0)</f>
        <v>0</v>
      </c>
      <c r="BH771" s="145">
        <f>IF(N771="sníž. přenesená",J771,0)</f>
        <v>0</v>
      </c>
      <c r="BI771" s="145">
        <f>IF(N771="nulová",J771,0)</f>
        <v>0</v>
      </c>
      <c r="BJ771" s="19" t="s">
        <v>89</v>
      </c>
      <c r="BK771" s="145">
        <f>ROUND(I771*H771,2)</f>
        <v>0</v>
      </c>
      <c r="BL771" s="19" t="s">
        <v>153</v>
      </c>
      <c r="BM771" s="144" t="s">
        <v>2392</v>
      </c>
    </row>
    <row r="772" spans="2:65" s="1" customFormat="1" ht="19.5">
      <c r="B772" s="34"/>
      <c r="D772" s="146" t="s">
        <v>248</v>
      </c>
      <c r="F772" s="147" t="s">
        <v>9066</v>
      </c>
      <c r="I772" s="148"/>
      <c r="L772" s="34"/>
      <c r="M772" s="149"/>
      <c r="T772" s="55"/>
      <c r="AT772" s="19" t="s">
        <v>248</v>
      </c>
      <c r="AU772" s="19" t="s">
        <v>89</v>
      </c>
    </row>
    <row r="773" spans="2:65" s="1" customFormat="1" ht="16.5" customHeight="1">
      <c r="B773" s="34"/>
      <c r="C773" s="133" t="s">
        <v>3599</v>
      </c>
      <c r="D773" s="133" t="s">
        <v>243</v>
      </c>
      <c r="E773" s="134" t="s">
        <v>9067</v>
      </c>
      <c r="F773" s="135" t="s">
        <v>8358</v>
      </c>
      <c r="G773" s="136" t="s">
        <v>5147</v>
      </c>
      <c r="H773" s="137">
        <v>37</v>
      </c>
      <c r="I773" s="138"/>
      <c r="J773" s="139">
        <f>ROUND(I773*H773,2)</f>
        <v>0</v>
      </c>
      <c r="K773" s="135" t="s">
        <v>21</v>
      </c>
      <c r="L773" s="34"/>
      <c r="M773" s="140" t="s">
        <v>21</v>
      </c>
      <c r="N773" s="141" t="s">
        <v>45</v>
      </c>
      <c r="P773" s="142">
        <f>O773*H773</f>
        <v>0</v>
      </c>
      <c r="Q773" s="142">
        <v>0</v>
      </c>
      <c r="R773" s="142">
        <f>Q773*H773</f>
        <v>0</v>
      </c>
      <c r="S773" s="142">
        <v>0</v>
      </c>
      <c r="T773" s="143">
        <f>S773*H773</f>
        <v>0</v>
      </c>
      <c r="AR773" s="144" t="s">
        <v>153</v>
      </c>
      <c r="AT773" s="144" t="s">
        <v>243</v>
      </c>
      <c r="AU773" s="144" t="s">
        <v>89</v>
      </c>
      <c r="AY773" s="19" t="s">
        <v>241</v>
      </c>
      <c r="BE773" s="145">
        <f>IF(N773="základní",J773,0)</f>
        <v>0</v>
      </c>
      <c r="BF773" s="145">
        <f>IF(N773="snížená",J773,0)</f>
        <v>0</v>
      </c>
      <c r="BG773" s="145">
        <f>IF(N773="zákl. přenesená",J773,0)</f>
        <v>0</v>
      </c>
      <c r="BH773" s="145">
        <f>IF(N773="sníž. přenesená",J773,0)</f>
        <v>0</v>
      </c>
      <c r="BI773" s="145">
        <f>IF(N773="nulová",J773,0)</f>
        <v>0</v>
      </c>
      <c r="BJ773" s="19" t="s">
        <v>89</v>
      </c>
      <c r="BK773" s="145">
        <f>ROUND(I773*H773,2)</f>
        <v>0</v>
      </c>
      <c r="BL773" s="19" t="s">
        <v>153</v>
      </c>
      <c r="BM773" s="144" t="s">
        <v>3023</v>
      </c>
    </row>
    <row r="774" spans="2:65" s="1" customFormat="1" ht="19.5">
      <c r="B774" s="34"/>
      <c r="D774" s="146" t="s">
        <v>248</v>
      </c>
      <c r="F774" s="147" t="s">
        <v>9068</v>
      </c>
      <c r="I774" s="148"/>
      <c r="L774" s="34"/>
      <c r="M774" s="149"/>
      <c r="T774" s="55"/>
      <c r="AT774" s="19" t="s">
        <v>248</v>
      </c>
      <c r="AU774" s="19" t="s">
        <v>89</v>
      </c>
    </row>
    <row r="775" spans="2:65" s="1" customFormat="1" ht="16.5" customHeight="1">
      <c r="B775" s="34"/>
      <c r="C775" s="133" t="s">
        <v>3603</v>
      </c>
      <c r="D775" s="133" t="s">
        <v>243</v>
      </c>
      <c r="E775" s="134" t="s">
        <v>9069</v>
      </c>
      <c r="F775" s="135" t="s">
        <v>8358</v>
      </c>
      <c r="G775" s="136" t="s">
        <v>5147</v>
      </c>
      <c r="H775" s="137">
        <v>14</v>
      </c>
      <c r="I775" s="138"/>
      <c r="J775" s="139">
        <f>ROUND(I775*H775,2)</f>
        <v>0</v>
      </c>
      <c r="K775" s="135" t="s">
        <v>21</v>
      </c>
      <c r="L775" s="34"/>
      <c r="M775" s="140" t="s">
        <v>21</v>
      </c>
      <c r="N775" s="141" t="s">
        <v>45</v>
      </c>
      <c r="P775" s="142">
        <f>O775*H775</f>
        <v>0</v>
      </c>
      <c r="Q775" s="142">
        <v>0</v>
      </c>
      <c r="R775" s="142">
        <f>Q775*H775</f>
        <v>0</v>
      </c>
      <c r="S775" s="142">
        <v>0</v>
      </c>
      <c r="T775" s="143">
        <f>S775*H775</f>
        <v>0</v>
      </c>
      <c r="AR775" s="144" t="s">
        <v>153</v>
      </c>
      <c r="AT775" s="144" t="s">
        <v>243</v>
      </c>
      <c r="AU775" s="144" t="s">
        <v>89</v>
      </c>
      <c r="AY775" s="19" t="s">
        <v>241</v>
      </c>
      <c r="BE775" s="145">
        <f>IF(N775="základní",J775,0)</f>
        <v>0</v>
      </c>
      <c r="BF775" s="145">
        <f>IF(N775="snížená",J775,0)</f>
        <v>0</v>
      </c>
      <c r="BG775" s="145">
        <f>IF(N775="zákl. přenesená",J775,0)</f>
        <v>0</v>
      </c>
      <c r="BH775" s="145">
        <f>IF(N775="sníž. přenesená",J775,0)</f>
        <v>0</v>
      </c>
      <c r="BI775" s="145">
        <f>IF(N775="nulová",J775,0)</f>
        <v>0</v>
      </c>
      <c r="BJ775" s="19" t="s">
        <v>89</v>
      </c>
      <c r="BK775" s="145">
        <f>ROUND(I775*H775,2)</f>
        <v>0</v>
      </c>
      <c r="BL775" s="19" t="s">
        <v>153</v>
      </c>
      <c r="BM775" s="144" t="s">
        <v>5067</v>
      </c>
    </row>
    <row r="776" spans="2:65" s="1" customFormat="1" ht="19.5">
      <c r="B776" s="34"/>
      <c r="D776" s="146" t="s">
        <v>248</v>
      </c>
      <c r="F776" s="147" t="s">
        <v>9070</v>
      </c>
      <c r="I776" s="148"/>
      <c r="L776" s="34"/>
      <c r="M776" s="149"/>
      <c r="T776" s="55"/>
      <c r="AT776" s="19" t="s">
        <v>248</v>
      </c>
      <c r="AU776" s="19" t="s">
        <v>89</v>
      </c>
    </row>
    <row r="777" spans="2:65" s="1" customFormat="1" ht="16.5" customHeight="1">
      <c r="B777" s="34"/>
      <c r="C777" s="133" t="s">
        <v>3607</v>
      </c>
      <c r="D777" s="133" t="s">
        <v>243</v>
      </c>
      <c r="E777" s="134" t="s">
        <v>9071</v>
      </c>
      <c r="F777" s="135" t="s">
        <v>9072</v>
      </c>
      <c r="G777" s="136" t="s">
        <v>5147</v>
      </c>
      <c r="H777" s="137">
        <v>6</v>
      </c>
      <c r="I777" s="138"/>
      <c r="J777" s="139">
        <f>ROUND(I777*H777,2)</f>
        <v>0</v>
      </c>
      <c r="K777" s="135" t="s">
        <v>21</v>
      </c>
      <c r="L777" s="34"/>
      <c r="M777" s="140" t="s">
        <v>21</v>
      </c>
      <c r="N777" s="141" t="s">
        <v>45</v>
      </c>
      <c r="P777" s="142">
        <f>O777*H777</f>
        <v>0</v>
      </c>
      <c r="Q777" s="142">
        <v>0</v>
      </c>
      <c r="R777" s="142">
        <f>Q777*H777</f>
        <v>0</v>
      </c>
      <c r="S777" s="142">
        <v>0</v>
      </c>
      <c r="T777" s="143">
        <f>S777*H777</f>
        <v>0</v>
      </c>
      <c r="AR777" s="144" t="s">
        <v>153</v>
      </c>
      <c r="AT777" s="144" t="s">
        <v>243</v>
      </c>
      <c r="AU777" s="144" t="s">
        <v>89</v>
      </c>
      <c r="AY777" s="19" t="s">
        <v>241</v>
      </c>
      <c r="BE777" s="145">
        <f>IF(N777="základní",J777,0)</f>
        <v>0</v>
      </c>
      <c r="BF777" s="145">
        <f>IF(N777="snížená",J777,0)</f>
        <v>0</v>
      </c>
      <c r="BG777" s="145">
        <f>IF(N777="zákl. přenesená",J777,0)</f>
        <v>0</v>
      </c>
      <c r="BH777" s="145">
        <f>IF(N777="sníž. přenesená",J777,0)</f>
        <v>0</v>
      </c>
      <c r="BI777" s="145">
        <f>IF(N777="nulová",J777,0)</f>
        <v>0</v>
      </c>
      <c r="BJ777" s="19" t="s">
        <v>89</v>
      </c>
      <c r="BK777" s="145">
        <f>ROUND(I777*H777,2)</f>
        <v>0</v>
      </c>
      <c r="BL777" s="19" t="s">
        <v>153</v>
      </c>
      <c r="BM777" s="144" t="s">
        <v>5074</v>
      </c>
    </row>
    <row r="778" spans="2:65" s="1" customFormat="1" ht="19.5">
      <c r="B778" s="34"/>
      <c r="D778" s="146" t="s">
        <v>248</v>
      </c>
      <c r="F778" s="147" t="s">
        <v>9073</v>
      </c>
      <c r="I778" s="148"/>
      <c r="L778" s="34"/>
      <c r="M778" s="149"/>
      <c r="T778" s="55"/>
      <c r="AT778" s="19" t="s">
        <v>248</v>
      </c>
      <c r="AU778" s="19" t="s">
        <v>89</v>
      </c>
    </row>
    <row r="779" spans="2:65" s="1" customFormat="1" ht="16.5" customHeight="1">
      <c r="B779" s="34"/>
      <c r="C779" s="133" t="s">
        <v>3611</v>
      </c>
      <c r="D779" s="133" t="s">
        <v>243</v>
      </c>
      <c r="E779" s="134" t="s">
        <v>9074</v>
      </c>
      <c r="F779" s="135" t="s">
        <v>9075</v>
      </c>
      <c r="G779" s="136" t="s">
        <v>5147</v>
      </c>
      <c r="H779" s="137">
        <v>3</v>
      </c>
      <c r="I779" s="138"/>
      <c r="J779" s="139">
        <f>ROUND(I779*H779,2)</f>
        <v>0</v>
      </c>
      <c r="K779" s="135" t="s">
        <v>21</v>
      </c>
      <c r="L779" s="34"/>
      <c r="M779" s="140" t="s">
        <v>21</v>
      </c>
      <c r="N779" s="141" t="s">
        <v>45</v>
      </c>
      <c r="P779" s="142">
        <f>O779*H779</f>
        <v>0</v>
      </c>
      <c r="Q779" s="142">
        <v>0</v>
      </c>
      <c r="R779" s="142">
        <f>Q779*H779</f>
        <v>0</v>
      </c>
      <c r="S779" s="142">
        <v>0</v>
      </c>
      <c r="T779" s="143">
        <f>S779*H779</f>
        <v>0</v>
      </c>
      <c r="AR779" s="144" t="s">
        <v>153</v>
      </c>
      <c r="AT779" s="144" t="s">
        <v>243</v>
      </c>
      <c r="AU779" s="144" t="s">
        <v>89</v>
      </c>
      <c r="AY779" s="19" t="s">
        <v>241</v>
      </c>
      <c r="BE779" s="145">
        <f>IF(N779="základní",J779,0)</f>
        <v>0</v>
      </c>
      <c r="BF779" s="145">
        <f>IF(N779="snížená",J779,0)</f>
        <v>0</v>
      </c>
      <c r="BG779" s="145">
        <f>IF(N779="zákl. přenesená",J779,0)</f>
        <v>0</v>
      </c>
      <c r="BH779" s="145">
        <f>IF(N779="sníž. přenesená",J779,0)</f>
        <v>0</v>
      </c>
      <c r="BI779" s="145">
        <f>IF(N779="nulová",J779,0)</f>
        <v>0</v>
      </c>
      <c r="BJ779" s="19" t="s">
        <v>89</v>
      </c>
      <c r="BK779" s="145">
        <f>ROUND(I779*H779,2)</f>
        <v>0</v>
      </c>
      <c r="BL779" s="19" t="s">
        <v>153</v>
      </c>
      <c r="BM779" s="144" t="s">
        <v>5082</v>
      </c>
    </row>
    <row r="780" spans="2:65" s="1" customFormat="1" ht="19.5">
      <c r="B780" s="34"/>
      <c r="D780" s="146" t="s">
        <v>248</v>
      </c>
      <c r="F780" s="147" t="s">
        <v>9076</v>
      </c>
      <c r="I780" s="148"/>
      <c r="L780" s="34"/>
      <c r="M780" s="149"/>
      <c r="T780" s="55"/>
      <c r="AT780" s="19" t="s">
        <v>248</v>
      </c>
      <c r="AU780" s="19" t="s">
        <v>89</v>
      </c>
    </row>
    <row r="781" spans="2:65" s="1" customFormat="1" ht="16.5" customHeight="1">
      <c r="B781" s="34"/>
      <c r="C781" s="133" t="s">
        <v>3623</v>
      </c>
      <c r="D781" s="133" t="s">
        <v>243</v>
      </c>
      <c r="E781" s="134" t="s">
        <v>9077</v>
      </c>
      <c r="F781" s="135" t="s">
        <v>9075</v>
      </c>
      <c r="G781" s="136" t="s">
        <v>5147</v>
      </c>
      <c r="H781" s="137">
        <v>3</v>
      </c>
      <c r="I781" s="138"/>
      <c r="J781" s="139">
        <f>ROUND(I781*H781,2)</f>
        <v>0</v>
      </c>
      <c r="K781" s="135" t="s">
        <v>21</v>
      </c>
      <c r="L781" s="34"/>
      <c r="M781" s="140" t="s">
        <v>21</v>
      </c>
      <c r="N781" s="141" t="s">
        <v>45</v>
      </c>
      <c r="P781" s="142">
        <f>O781*H781</f>
        <v>0</v>
      </c>
      <c r="Q781" s="142">
        <v>0</v>
      </c>
      <c r="R781" s="142">
        <f>Q781*H781</f>
        <v>0</v>
      </c>
      <c r="S781" s="142">
        <v>0</v>
      </c>
      <c r="T781" s="143">
        <f>S781*H781</f>
        <v>0</v>
      </c>
      <c r="AR781" s="144" t="s">
        <v>153</v>
      </c>
      <c r="AT781" s="144" t="s">
        <v>243</v>
      </c>
      <c r="AU781" s="144" t="s">
        <v>89</v>
      </c>
      <c r="AY781" s="19" t="s">
        <v>241</v>
      </c>
      <c r="BE781" s="145">
        <f>IF(N781="základní",J781,0)</f>
        <v>0</v>
      </c>
      <c r="BF781" s="145">
        <f>IF(N781="snížená",J781,0)</f>
        <v>0</v>
      </c>
      <c r="BG781" s="145">
        <f>IF(N781="zákl. přenesená",J781,0)</f>
        <v>0</v>
      </c>
      <c r="BH781" s="145">
        <f>IF(N781="sníž. přenesená",J781,0)</f>
        <v>0</v>
      </c>
      <c r="BI781" s="145">
        <f>IF(N781="nulová",J781,0)</f>
        <v>0</v>
      </c>
      <c r="BJ781" s="19" t="s">
        <v>89</v>
      </c>
      <c r="BK781" s="145">
        <f>ROUND(I781*H781,2)</f>
        <v>0</v>
      </c>
      <c r="BL781" s="19" t="s">
        <v>153</v>
      </c>
      <c r="BM781" s="144" t="s">
        <v>5089</v>
      </c>
    </row>
    <row r="782" spans="2:65" s="1" customFormat="1" ht="19.5">
      <c r="B782" s="34"/>
      <c r="D782" s="146" t="s">
        <v>248</v>
      </c>
      <c r="F782" s="147" t="s">
        <v>9078</v>
      </c>
      <c r="I782" s="148"/>
      <c r="L782" s="34"/>
      <c r="M782" s="149"/>
      <c r="T782" s="55"/>
      <c r="AT782" s="19" t="s">
        <v>248</v>
      </c>
      <c r="AU782" s="19" t="s">
        <v>89</v>
      </c>
    </row>
    <row r="783" spans="2:65" s="1" customFormat="1" ht="16.5" customHeight="1">
      <c r="B783" s="34"/>
      <c r="C783" s="133" t="s">
        <v>3627</v>
      </c>
      <c r="D783" s="133" t="s">
        <v>243</v>
      </c>
      <c r="E783" s="134" t="s">
        <v>9079</v>
      </c>
      <c r="F783" s="135" t="s">
        <v>9080</v>
      </c>
      <c r="G783" s="136" t="s">
        <v>5147</v>
      </c>
      <c r="H783" s="137">
        <v>1</v>
      </c>
      <c r="I783" s="138"/>
      <c r="J783" s="139">
        <f>ROUND(I783*H783,2)</f>
        <v>0</v>
      </c>
      <c r="K783" s="135" t="s">
        <v>21</v>
      </c>
      <c r="L783" s="34"/>
      <c r="M783" s="140" t="s">
        <v>21</v>
      </c>
      <c r="N783" s="141" t="s">
        <v>45</v>
      </c>
      <c r="P783" s="142">
        <f>O783*H783</f>
        <v>0</v>
      </c>
      <c r="Q783" s="142">
        <v>0</v>
      </c>
      <c r="R783" s="142">
        <f>Q783*H783</f>
        <v>0</v>
      </c>
      <c r="S783" s="142">
        <v>0</v>
      </c>
      <c r="T783" s="143">
        <f>S783*H783</f>
        <v>0</v>
      </c>
      <c r="AR783" s="144" t="s">
        <v>153</v>
      </c>
      <c r="AT783" s="144" t="s">
        <v>243</v>
      </c>
      <c r="AU783" s="144" t="s">
        <v>89</v>
      </c>
      <c r="AY783" s="19" t="s">
        <v>241</v>
      </c>
      <c r="BE783" s="145">
        <f>IF(N783="základní",J783,0)</f>
        <v>0</v>
      </c>
      <c r="BF783" s="145">
        <f>IF(N783="snížená",J783,0)</f>
        <v>0</v>
      </c>
      <c r="BG783" s="145">
        <f>IF(N783="zákl. přenesená",J783,0)</f>
        <v>0</v>
      </c>
      <c r="BH783" s="145">
        <f>IF(N783="sníž. přenesená",J783,0)</f>
        <v>0</v>
      </c>
      <c r="BI783" s="145">
        <f>IF(N783="nulová",J783,0)</f>
        <v>0</v>
      </c>
      <c r="BJ783" s="19" t="s">
        <v>89</v>
      </c>
      <c r="BK783" s="145">
        <f>ROUND(I783*H783,2)</f>
        <v>0</v>
      </c>
      <c r="BL783" s="19" t="s">
        <v>153</v>
      </c>
      <c r="BM783" s="144" t="s">
        <v>5097</v>
      </c>
    </row>
    <row r="784" spans="2:65" s="1" customFormat="1" ht="19.5">
      <c r="B784" s="34"/>
      <c r="D784" s="146" t="s">
        <v>248</v>
      </c>
      <c r="F784" s="147" t="s">
        <v>9081</v>
      </c>
      <c r="I784" s="148"/>
      <c r="L784" s="34"/>
      <c r="M784" s="149"/>
      <c r="T784" s="55"/>
      <c r="AT784" s="19" t="s">
        <v>248</v>
      </c>
      <c r="AU784" s="19" t="s">
        <v>89</v>
      </c>
    </row>
    <row r="785" spans="2:65" s="1" customFormat="1" ht="16.5" customHeight="1">
      <c r="B785" s="34"/>
      <c r="C785" s="133" t="s">
        <v>3631</v>
      </c>
      <c r="D785" s="133" t="s">
        <v>243</v>
      </c>
      <c r="E785" s="134" t="s">
        <v>9082</v>
      </c>
      <c r="F785" s="135" t="s">
        <v>9080</v>
      </c>
      <c r="G785" s="136" t="s">
        <v>5147</v>
      </c>
      <c r="H785" s="137">
        <v>1</v>
      </c>
      <c r="I785" s="138"/>
      <c r="J785" s="139">
        <f>ROUND(I785*H785,2)</f>
        <v>0</v>
      </c>
      <c r="K785" s="135" t="s">
        <v>21</v>
      </c>
      <c r="L785" s="34"/>
      <c r="M785" s="140" t="s">
        <v>21</v>
      </c>
      <c r="N785" s="141" t="s">
        <v>45</v>
      </c>
      <c r="P785" s="142">
        <f>O785*H785</f>
        <v>0</v>
      </c>
      <c r="Q785" s="142">
        <v>0</v>
      </c>
      <c r="R785" s="142">
        <f>Q785*H785</f>
        <v>0</v>
      </c>
      <c r="S785" s="142">
        <v>0</v>
      </c>
      <c r="T785" s="143">
        <f>S785*H785</f>
        <v>0</v>
      </c>
      <c r="AR785" s="144" t="s">
        <v>153</v>
      </c>
      <c r="AT785" s="144" t="s">
        <v>243</v>
      </c>
      <c r="AU785" s="144" t="s">
        <v>89</v>
      </c>
      <c r="AY785" s="19" t="s">
        <v>241</v>
      </c>
      <c r="BE785" s="145">
        <f>IF(N785="základní",J785,0)</f>
        <v>0</v>
      </c>
      <c r="BF785" s="145">
        <f>IF(N785="snížená",J785,0)</f>
        <v>0</v>
      </c>
      <c r="BG785" s="145">
        <f>IF(N785="zákl. přenesená",J785,0)</f>
        <v>0</v>
      </c>
      <c r="BH785" s="145">
        <f>IF(N785="sníž. přenesená",J785,0)</f>
        <v>0</v>
      </c>
      <c r="BI785" s="145">
        <f>IF(N785="nulová",J785,0)</f>
        <v>0</v>
      </c>
      <c r="BJ785" s="19" t="s">
        <v>89</v>
      </c>
      <c r="BK785" s="145">
        <f>ROUND(I785*H785,2)</f>
        <v>0</v>
      </c>
      <c r="BL785" s="19" t="s">
        <v>153</v>
      </c>
      <c r="BM785" s="144" t="s">
        <v>5105</v>
      </c>
    </row>
    <row r="786" spans="2:65" s="1" customFormat="1" ht="19.5">
      <c r="B786" s="34"/>
      <c r="D786" s="146" t="s">
        <v>248</v>
      </c>
      <c r="F786" s="147" t="s">
        <v>9083</v>
      </c>
      <c r="I786" s="148"/>
      <c r="L786" s="34"/>
      <c r="M786" s="149"/>
      <c r="T786" s="55"/>
      <c r="AT786" s="19" t="s">
        <v>248</v>
      </c>
      <c r="AU786" s="19" t="s">
        <v>89</v>
      </c>
    </row>
    <row r="787" spans="2:65" s="1" customFormat="1" ht="16.5" customHeight="1">
      <c r="B787" s="34"/>
      <c r="C787" s="133" t="s">
        <v>3635</v>
      </c>
      <c r="D787" s="133" t="s">
        <v>243</v>
      </c>
      <c r="E787" s="134" t="s">
        <v>9084</v>
      </c>
      <c r="F787" s="135" t="s">
        <v>9085</v>
      </c>
      <c r="G787" s="136" t="s">
        <v>8414</v>
      </c>
      <c r="H787" s="137">
        <v>30</v>
      </c>
      <c r="I787" s="138"/>
      <c r="J787" s="139">
        <f>ROUND(I787*H787,2)</f>
        <v>0</v>
      </c>
      <c r="K787" s="135" t="s">
        <v>21</v>
      </c>
      <c r="L787" s="34"/>
      <c r="M787" s="140" t="s">
        <v>21</v>
      </c>
      <c r="N787" s="141" t="s">
        <v>45</v>
      </c>
      <c r="P787" s="142">
        <f>O787*H787</f>
        <v>0</v>
      </c>
      <c r="Q787" s="142">
        <v>0</v>
      </c>
      <c r="R787" s="142">
        <f>Q787*H787</f>
        <v>0</v>
      </c>
      <c r="S787" s="142">
        <v>0</v>
      </c>
      <c r="T787" s="143">
        <f>S787*H787</f>
        <v>0</v>
      </c>
      <c r="AR787" s="144" t="s">
        <v>153</v>
      </c>
      <c r="AT787" s="144" t="s">
        <v>243</v>
      </c>
      <c r="AU787" s="144" t="s">
        <v>89</v>
      </c>
      <c r="AY787" s="19" t="s">
        <v>241</v>
      </c>
      <c r="BE787" s="145">
        <f>IF(N787="základní",J787,0)</f>
        <v>0</v>
      </c>
      <c r="BF787" s="145">
        <f>IF(N787="snížená",J787,0)</f>
        <v>0</v>
      </c>
      <c r="BG787" s="145">
        <f>IF(N787="zákl. přenesená",J787,0)</f>
        <v>0</v>
      </c>
      <c r="BH787" s="145">
        <f>IF(N787="sníž. přenesená",J787,0)</f>
        <v>0</v>
      </c>
      <c r="BI787" s="145">
        <f>IF(N787="nulová",J787,0)</f>
        <v>0</v>
      </c>
      <c r="BJ787" s="19" t="s">
        <v>89</v>
      </c>
      <c r="BK787" s="145">
        <f>ROUND(I787*H787,2)</f>
        <v>0</v>
      </c>
      <c r="BL787" s="19" t="s">
        <v>153</v>
      </c>
      <c r="BM787" s="144" t="s">
        <v>5113</v>
      </c>
    </row>
    <row r="788" spans="2:65" s="1" customFormat="1" ht="19.5">
      <c r="B788" s="34"/>
      <c r="D788" s="146" t="s">
        <v>248</v>
      </c>
      <c r="F788" s="147" t="s">
        <v>9086</v>
      </c>
      <c r="I788" s="148"/>
      <c r="L788" s="34"/>
      <c r="M788" s="149"/>
      <c r="T788" s="55"/>
      <c r="AT788" s="19" t="s">
        <v>248</v>
      </c>
      <c r="AU788" s="19" t="s">
        <v>89</v>
      </c>
    </row>
    <row r="789" spans="2:65" s="1" customFormat="1" ht="16.5" customHeight="1">
      <c r="B789" s="34"/>
      <c r="C789" s="133" t="s">
        <v>3639</v>
      </c>
      <c r="D789" s="133" t="s">
        <v>243</v>
      </c>
      <c r="E789" s="134" t="s">
        <v>9087</v>
      </c>
      <c r="F789" s="135" t="s">
        <v>8495</v>
      </c>
      <c r="G789" s="136" t="s">
        <v>5147</v>
      </c>
      <c r="H789" s="137">
        <v>15</v>
      </c>
      <c r="I789" s="138"/>
      <c r="J789" s="139">
        <f>ROUND(I789*H789,2)</f>
        <v>0</v>
      </c>
      <c r="K789" s="135" t="s">
        <v>21</v>
      </c>
      <c r="L789" s="34"/>
      <c r="M789" s="140" t="s">
        <v>21</v>
      </c>
      <c r="N789" s="141" t="s">
        <v>45</v>
      </c>
      <c r="P789" s="142">
        <f>O789*H789</f>
        <v>0</v>
      </c>
      <c r="Q789" s="142">
        <v>0</v>
      </c>
      <c r="R789" s="142">
        <f>Q789*H789</f>
        <v>0</v>
      </c>
      <c r="S789" s="142">
        <v>0</v>
      </c>
      <c r="T789" s="143">
        <f>S789*H789</f>
        <v>0</v>
      </c>
      <c r="AR789" s="144" t="s">
        <v>153</v>
      </c>
      <c r="AT789" s="144" t="s">
        <v>243</v>
      </c>
      <c r="AU789" s="144" t="s">
        <v>89</v>
      </c>
      <c r="AY789" s="19" t="s">
        <v>241</v>
      </c>
      <c r="BE789" s="145">
        <f>IF(N789="základní",J789,0)</f>
        <v>0</v>
      </c>
      <c r="BF789" s="145">
        <f>IF(N789="snížená",J789,0)</f>
        <v>0</v>
      </c>
      <c r="BG789" s="145">
        <f>IF(N789="zákl. přenesená",J789,0)</f>
        <v>0</v>
      </c>
      <c r="BH789" s="145">
        <f>IF(N789="sníž. přenesená",J789,0)</f>
        <v>0</v>
      </c>
      <c r="BI789" s="145">
        <f>IF(N789="nulová",J789,0)</f>
        <v>0</v>
      </c>
      <c r="BJ789" s="19" t="s">
        <v>89</v>
      </c>
      <c r="BK789" s="145">
        <f>ROUND(I789*H789,2)</f>
        <v>0</v>
      </c>
      <c r="BL789" s="19" t="s">
        <v>153</v>
      </c>
      <c r="BM789" s="144" t="s">
        <v>5127</v>
      </c>
    </row>
    <row r="790" spans="2:65" s="1" customFormat="1" ht="19.5">
      <c r="B790" s="34"/>
      <c r="D790" s="146" t="s">
        <v>248</v>
      </c>
      <c r="F790" s="147" t="s">
        <v>9088</v>
      </c>
      <c r="I790" s="148"/>
      <c r="L790" s="34"/>
      <c r="M790" s="149"/>
      <c r="T790" s="55"/>
      <c r="AT790" s="19" t="s">
        <v>248</v>
      </c>
      <c r="AU790" s="19" t="s">
        <v>89</v>
      </c>
    </row>
    <row r="791" spans="2:65" s="1" customFormat="1" ht="16.5" customHeight="1">
      <c r="B791" s="34"/>
      <c r="C791" s="133" t="s">
        <v>3643</v>
      </c>
      <c r="D791" s="133" t="s">
        <v>243</v>
      </c>
      <c r="E791" s="134" t="s">
        <v>9089</v>
      </c>
      <c r="F791" s="135" t="s">
        <v>9090</v>
      </c>
      <c r="G791" s="136" t="s">
        <v>5147</v>
      </c>
      <c r="H791" s="137">
        <v>3</v>
      </c>
      <c r="I791" s="138"/>
      <c r="J791" s="139">
        <f>ROUND(I791*H791,2)</f>
        <v>0</v>
      </c>
      <c r="K791" s="135" t="s">
        <v>21</v>
      </c>
      <c r="L791" s="34"/>
      <c r="M791" s="140" t="s">
        <v>21</v>
      </c>
      <c r="N791" s="141" t="s">
        <v>45</v>
      </c>
      <c r="P791" s="142">
        <f>O791*H791</f>
        <v>0</v>
      </c>
      <c r="Q791" s="142">
        <v>0</v>
      </c>
      <c r="R791" s="142">
        <f>Q791*H791</f>
        <v>0</v>
      </c>
      <c r="S791" s="142">
        <v>0</v>
      </c>
      <c r="T791" s="143">
        <f>S791*H791</f>
        <v>0</v>
      </c>
      <c r="AR791" s="144" t="s">
        <v>153</v>
      </c>
      <c r="AT791" s="144" t="s">
        <v>243</v>
      </c>
      <c r="AU791" s="144" t="s">
        <v>89</v>
      </c>
      <c r="AY791" s="19" t="s">
        <v>241</v>
      </c>
      <c r="BE791" s="145">
        <f>IF(N791="základní",J791,0)</f>
        <v>0</v>
      </c>
      <c r="BF791" s="145">
        <f>IF(N791="snížená",J791,0)</f>
        <v>0</v>
      </c>
      <c r="BG791" s="145">
        <f>IF(N791="zákl. přenesená",J791,0)</f>
        <v>0</v>
      </c>
      <c r="BH791" s="145">
        <f>IF(N791="sníž. přenesená",J791,0)</f>
        <v>0</v>
      </c>
      <c r="BI791" s="145">
        <f>IF(N791="nulová",J791,0)</f>
        <v>0</v>
      </c>
      <c r="BJ791" s="19" t="s">
        <v>89</v>
      </c>
      <c r="BK791" s="145">
        <f>ROUND(I791*H791,2)</f>
        <v>0</v>
      </c>
      <c r="BL791" s="19" t="s">
        <v>153</v>
      </c>
      <c r="BM791" s="144" t="s">
        <v>5149</v>
      </c>
    </row>
    <row r="792" spans="2:65" s="1" customFormat="1" ht="19.5">
      <c r="B792" s="34"/>
      <c r="D792" s="146" t="s">
        <v>248</v>
      </c>
      <c r="F792" s="147" t="s">
        <v>9091</v>
      </c>
      <c r="I792" s="148"/>
      <c r="L792" s="34"/>
      <c r="M792" s="149"/>
      <c r="T792" s="55"/>
      <c r="AT792" s="19" t="s">
        <v>248</v>
      </c>
      <c r="AU792" s="19" t="s">
        <v>89</v>
      </c>
    </row>
    <row r="793" spans="2:65" s="1" customFormat="1" ht="16.5" customHeight="1">
      <c r="B793" s="34"/>
      <c r="C793" s="133" t="s">
        <v>3647</v>
      </c>
      <c r="D793" s="133" t="s">
        <v>243</v>
      </c>
      <c r="E793" s="134" t="s">
        <v>9092</v>
      </c>
      <c r="F793" s="135" t="s">
        <v>9093</v>
      </c>
      <c r="G793" s="136" t="s">
        <v>5147</v>
      </c>
      <c r="H793" s="137">
        <v>3</v>
      </c>
      <c r="I793" s="138"/>
      <c r="J793" s="139">
        <f>ROUND(I793*H793,2)</f>
        <v>0</v>
      </c>
      <c r="K793" s="135" t="s">
        <v>21</v>
      </c>
      <c r="L793" s="34"/>
      <c r="M793" s="140" t="s">
        <v>21</v>
      </c>
      <c r="N793" s="141" t="s">
        <v>45</v>
      </c>
      <c r="P793" s="142">
        <f>O793*H793</f>
        <v>0</v>
      </c>
      <c r="Q793" s="142">
        <v>0</v>
      </c>
      <c r="R793" s="142">
        <f>Q793*H793</f>
        <v>0</v>
      </c>
      <c r="S793" s="142">
        <v>0</v>
      </c>
      <c r="T793" s="143">
        <f>S793*H793</f>
        <v>0</v>
      </c>
      <c r="AR793" s="144" t="s">
        <v>153</v>
      </c>
      <c r="AT793" s="144" t="s">
        <v>243</v>
      </c>
      <c r="AU793" s="144" t="s">
        <v>89</v>
      </c>
      <c r="AY793" s="19" t="s">
        <v>241</v>
      </c>
      <c r="BE793" s="145">
        <f>IF(N793="základní",J793,0)</f>
        <v>0</v>
      </c>
      <c r="BF793" s="145">
        <f>IF(N793="snížená",J793,0)</f>
        <v>0</v>
      </c>
      <c r="BG793" s="145">
        <f>IF(N793="zákl. přenesená",J793,0)</f>
        <v>0</v>
      </c>
      <c r="BH793" s="145">
        <f>IF(N793="sníž. přenesená",J793,0)</f>
        <v>0</v>
      </c>
      <c r="BI793" s="145">
        <f>IF(N793="nulová",J793,0)</f>
        <v>0</v>
      </c>
      <c r="BJ793" s="19" t="s">
        <v>89</v>
      </c>
      <c r="BK793" s="145">
        <f>ROUND(I793*H793,2)</f>
        <v>0</v>
      </c>
      <c r="BL793" s="19" t="s">
        <v>153</v>
      </c>
      <c r="BM793" s="144" t="s">
        <v>5157</v>
      </c>
    </row>
    <row r="794" spans="2:65" s="1" customFormat="1" ht="19.5">
      <c r="B794" s="34"/>
      <c r="D794" s="146" t="s">
        <v>248</v>
      </c>
      <c r="F794" s="147" t="s">
        <v>9094</v>
      </c>
      <c r="I794" s="148"/>
      <c r="L794" s="34"/>
      <c r="M794" s="149"/>
      <c r="T794" s="55"/>
      <c r="AT794" s="19" t="s">
        <v>248</v>
      </c>
      <c r="AU794" s="19" t="s">
        <v>89</v>
      </c>
    </row>
    <row r="795" spans="2:65" s="1" customFormat="1" ht="16.5" customHeight="1">
      <c r="B795" s="34"/>
      <c r="C795" s="133" t="s">
        <v>3651</v>
      </c>
      <c r="D795" s="133" t="s">
        <v>243</v>
      </c>
      <c r="E795" s="134" t="s">
        <v>9095</v>
      </c>
      <c r="F795" s="135" t="s">
        <v>9096</v>
      </c>
      <c r="G795" s="136" t="s">
        <v>5147</v>
      </c>
      <c r="H795" s="137">
        <v>4</v>
      </c>
      <c r="I795" s="138"/>
      <c r="J795" s="139">
        <f>ROUND(I795*H795,2)</f>
        <v>0</v>
      </c>
      <c r="K795" s="135" t="s">
        <v>21</v>
      </c>
      <c r="L795" s="34"/>
      <c r="M795" s="140" t="s">
        <v>21</v>
      </c>
      <c r="N795" s="141" t="s">
        <v>45</v>
      </c>
      <c r="P795" s="142">
        <f>O795*H795</f>
        <v>0</v>
      </c>
      <c r="Q795" s="142">
        <v>0</v>
      </c>
      <c r="R795" s="142">
        <f>Q795*H795</f>
        <v>0</v>
      </c>
      <c r="S795" s="142">
        <v>0</v>
      </c>
      <c r="T795" s="143">
        <f>S795*H795</f>
        <v>0</v>
      </c>
      <c r="AR795" s="144" t="s">
        <v>153</v>
      </c>
      <c r="AT795" s="144" t="s">
        <v>243</v>
      </c>
      <c r="AU795" s="144" t="s">
        <v>89</v>
      </c>
      <c r="AY795" s="19" t="s">
        <v>241</v>
      </c>
      <c r="BE795" s="145">
        <f>IF(N795="základní",J795,0)</f>
        <v>0</v>
      </c>
      <c r="BF795" s="145">
        <f>IF(N795="snížená",J795,0)</f>
        <v>0</v>
      </c>
      <c r="BG795" s="145">
        <f>IF(N795="zákl. přenesená",J795,0)</f>
        <v>0</v>
      </c>
      <c r="BH795" s="145">
        <f>IF(N795="sníž. přenesená",J795,0)</f>
        <v>0</v>
      </c>
      <c r="BI795" s="145">
        <f>IF(N795="nulová",J795,0)</f>
        <v>0</v>
      </c>
      <c r="BJ795" s="19" t="s">
        <v>89</v>
      </c>
      <c r="BK795" s="145">
        <f>ROUND(I795*H795,2)</f>
        <v>0</v>
      </c>
      <c r="BL795" s="19" t="s">
        <v>153</v>
      </c>
      <c r="BM795" s="144" t="s">
        <v>5165</v>
      </c>
    </row>
    <row r="796" spans="2:65" s="1" customFormat="1" ht="19.5">
      <c r="B796" s="34"/>
      <c r="D796" s="146" t="s">
        <v>248</v>
      </c>
      <c r="F796" s="147" t="s">
        <v>9097</v>
      </c>
      <c r="I796" s="148"/>
      <c r="L796" s="34"/>
      <c r="M796" s="149"/>
      <c r="T796" s="55"/>
      <c r="AT796" s="19" t="s">
        <v>248</v>
      </c>
      <c r="AU796" s="19" t="s">
        <v>89</v>
      </c>
    </row>
    <row r="797" spans="2:65" s="1" customFormat="1" ht="16.5" customHeight="1">
      <c r="B797" s="34"/>
      <c r="C797" s="133" t="s">
        <v>357</v>
      </c>
      <c r="D797" s="133" t="s">
        <v>243</v>
      </c>
      <c r="E797" s="134" t="s">
        <v>9098</v>
      </c>
      <c r="F797" s="135" t="s">
        <v>9085</v>
      </c>
      <c r="G797" s="136" t="s">
        <v>8414</v>
      </c>
      <c r="H797" s="137">
        <v>48</v>
      </c>
      <c r="I797" s="138"/>
      <c r="J797" s="139">
        <f>ROUND(I797*H797,2)</f>
        <v>0</v>
      </c>
      <c r="K797" s="135" t="s">
        <v>21</v>
      </c>
      <c r="L797" s="34"/>
      <c r="M797" s="140" t="s">
        <v>21</v>
      </c>
      <c r="N797" s="141" t="s">
        <v>45</v>
      </c>
      <c r="P797" s="142">
        <f>O797*H797</f>
        <v>0</v>
      </c>
      <c r="Q797" s="142">
        <v>0</v>
      </c>
      <c r="R797" s="142">
        <f>Q797*H797</f>
        <v>0</v>
      </c>
      <c r="S797" s="142">
        <v>0</v>
      </c>
      <c r="T797" s="143">
        <f>S797*H797</f>
        <v>0</v>
      </c>
      <c r="AR797" s="144" t="s">
        <v>153</v>
      </c>
      <c r="AT797" s="144" t="s">
        <v>243</v>
      </c>
      <c r="AU797" s="144" t="s">
        <v>89</v>
      </c>
      <c r="AY797" s="19" t="s">
        <v>241</v>
      </c>
      <c r="BE797" s="145">
        <f>IF(N797="základní",J797,0)</f>
        <v>0</v>
      </c>
      <c r="BF797" s="145">
        <f>IF(N797="snížená",J797,0)</f>
        <v>0</v>
      </c>
      <c r="BG797" s="145">
        <f>IF(N797="zákl. přenesená",J797,0)</f>
        <v>0</v>
      </c>
      <c r="BH797" s="145">
        <f>IF(N797="sníž. přenesená",J797,0)</f>
        <v>0</v>
      </c>
      <c r="BI797" s="145">
        <f>IF(N797="nulová",J797,0)</f>
        <v>0</v>
      </c>
      <c r="BJ797" s="19" t="s">
        <v>89</v>
      </c>
      <c r="BK797" s="145">
        <f>ROUND(I797*H797,2)</f>
        <v>0</v>
      </c>
      <c r="BL797" s="19" t="s">
        <v>153</v>
      </c>
      <c r="BM797" s="144" t="s">
        <v>5173</v>
      </c>
    </row>
    <row r="798" spans="2:65" s="1" customFormat="1" ht="19.5">
      <c r="B798" s="34"/>
      <c r="D798" s="146" t="s">
        <v>248</v>
      </c>
      <c r="F798" s="147" t="s">
        <v>9099</v>
      </c>
      <c r="I798" s="148"/>
      <c r="L798" s="34"/>
      <c r="M798" s="149"/>
      <c r="T798" s="55"/>
      <c r="AT798" s="19" t="s">
        <v>248</v>
      </c>
      <c r="AU798" s="19" t="s">
        <v>89</v>
      </c>
    </row>
    <row r="799" spans="2:65" s="1" customFormat="1" ht="16.5" customHeight="1">
      <c r="B799" s="34"/>
      <c r="C799" s="133" t="s">
        <v>3658</v>
      </c>
      <c r="D799" s="133" t="s">
        <v>243</v>
      </c>
      <c r="E799" s="134" t="s">
        <v>9100</v>
      </c>
      <c r="F799" s="135" t="s">
        <v>9101</v>
      </c>
      <c r="G799" s="136" t="s">
        <v>8414</v>
      </c>
      <c r="H799" s="137">
        <v>5</v>
      </c>
      <c r="I799" s="138"/>
      <c r="J799" s="139">
        <f>ROUND(I799*H799,2)</f>
        <v>0</v>
      </c>
      <c r="K799" s="135" t="s">
        <v>21</v>
      </c>
      <c r="L799" s="34"/>
      <c r="M799" s="140" t="s">
        <v>21</v>
      </c>
      <c r="N799" s="141" t="s">
        <v>45</v>
      </c>
      <c r="P799" s="142">
        <f>O799*H799</f>
        <v>0</v>
      </c>
      <c r="Q799" s="142">
        <v>0</v>
      </c>
      <c r="R799" s="142">
        <f>Q799*H799</f>
        <v>0</v>
      </c>
      <c r="S799" s="142">
        <v>0</v>
      </c>
      <c r="T799" s="143">
        <f>S799*H799</f>
        <v>0</v>
      </c>
      <c r="AR799" s="144" t="s">
        <v>153</v>
      </c>
      <c r="AT799" s="144" t="s">
        <v>243</v>
      </c>
      <c r="AU799" s="144" t="s">
        <v>89</v>
      </c>
      <c r="AY799" s="19" t="s">
        <v>241</v>
      </c>
      <c r="BE799" s="145">
        <f>IF(N799="základní",J799,0)</f>
        <v>0</v>
      </c>
      <c r="BF799" s="145">
        <f>IF(N799="snížená",J799,0)</f>
        <v>0</v>
      </c>
      <c r="BG799" s="145">
        <f>IF(N799="zákl. přenesená",J799,0)</f>
        <v>0</v>
      </c>
      <c r="BH799" s="145">
        <f>IF(N799="sníž. přenesená",J799,0)</f>
        <v>0</v>
      </c>
      <c r="BI799" s="145">
        <f>IF(N799="nulová",J799,0)</f>
        <v>0</v>
      </c>
      <c r="BJ799" s="19" t="s">
        <v>89</v>
      </c>
      <c r="BK799" s="145">
        <f>ROUND(I799*H799,2)</f>
        <v>0</v>
      </c>
      <c r="BL799" s="19" t="s">
        <v>153</v>
      </c>
      <c r="BM799" s="144" t="s">
        <v>5181</v>
      </c>
    </row>
    <row r="800" spans="2:65" s="1" customFormat="1" ht="19.5">
      <c r="B800" s="34"/>
      <c r="D800" s="146" t="s">
        <v>248</v>
      </c>
      <c r="F800" s="147" t="s">
        <v>9102</v>
      </c>
      <c r="I800" s="148"/>
      <c r="L800" s="34"/>
      <c r="M800" s="149"/>
      <c r="T800" s="55"/>
      <c r="AT800" s="19" t="s">
        <v>248</v>
      </c>
      <c r="AU800" s="19" t="s">
        <v>89</v>
      </c>
    </row>
    <row r="801" spans="2:65" s="1" customFormat="1" ht="24.2" customHeight="1">
      <c r="B801" s="34"/>
      <c r="C801" s="133" t="s">
        <v>3662</v>
      </c>
      <c r="D801" s="133" t="s">
        <v>243</v>
      </c>
      <c r="E801" s="134" t="s">
        <v>9103</v>
      </c>
      <c r="F801" s="135" t="s">
        <v>8691</v>
      </c>
      <c r="G801" s="136" t="s">
        <v>8414</v>
      </c>
      <c r="H801" s="137">
        <v>49</v>
      </c>
      <c r="I801" s="138"/>
      <c r="J801" s="139">
        <f>ROUND(I801*H801,2)</f>
        <v>0</v>
      </c>
      <c r="K801" s="135" t="s">
        <v>21</v>
      </c>
      <c r="L801" s="34"/>
      <c r="M801" s="140" t="s">
        <v>21</v>
      </c>
      <c r="N801" s="141" t="s">
        <v>45</v>
      </c>
      <c r="P801" s="142">
        <f>O801*H801</f>
        <v>0</v>
      </c>
      <c r="Q801" s="142">
        <v>0</v>
      </c>
      <c r="R801" s="142">
        <f>Q801*H801</f>
        <v>0</v>
      </c>
      <c r="S801" s="142">
        <v>0</v>
      </c>
      <c r="T801" s="143">
        <f>S801*H801</f>
        <v>0</v>
      </c>
      <c r="AR801" s="144" t="s">
        <v>153</v>
      </c>
      <c r="AT801" s="144" t="s">
        <v>243</v>
      </c>
      <c r="AU801" s="144" t="s">
        <v>89</v>
      </c>
      <c r="AY801" s="19" t="s">
        <v>241</v>
      </c>
      <c r="BE801" s="145">
        <f>IF(N801="základní",J801,0)</f>
        <v>0</v>
      </c>
      <c r="BF801" s="145">
        <f>IF(N801="snížená",J801,0)</f>
        <v>0</v>
      </c>
      <c r="BG801" s="145">
        <f>IF(N801="zákl. přenesená",J801,0)</f>
        <v>0</v>
      </c>
      <c r="BH801" s="145">
        <f>IF(N801="sníž. přenesená",J801,0)</f>
        <v>0</v>
      </c>
      <c r="BI801" s="145">
        <f>IF(N801="nulová",J801,0)</f>
        <v>0</v>
      </c>
      <c r="BJ801" s="19" t="s">
        <v>89</v>
      </c>
      <c r="BK801" s="145">
        <f>ROUND(I801*H801,2)</f>
        <v>0</v>
      </c>
      <c r="BL801" s="19" t="s">
        <v>153</v>
      </c>
      <c r="BM801" s="144" t="s">
        <v>5189</v>
      </c>
    </row>
    <row r="802" spans="2:65" s="1" customFormat="1" ht="19.5">
      <c r="B802" s="34"/>
      <c r="D802" s="146" t="s">
        <v>248</v>
      </c>
      <c r="F802" s="147" t="s">
        <v>8777</v>
      </c>
      <c r="I802" s="148"/>
      <c r="L802" s="34"/>
      <c r="M802" s="149"/>
      <c r="T802" s="55"/>
      <c r="AT802" s="19" t="s">
        <v>248</v>
      </c>
      <c r="AU802" s="19" t="s">
        <v>89</v>
      </c>
    </row>
    <row r="803" spans="2:65" s="1" customFormat="1" ht="24.2" customHeight="1">
      <c r="B803" s="34"/>
      <c r="C803" s="133" t="s">
        <v>3666</v>
      </c>
      <c r="D803" s="133" t="s">
        <v>243</v>
      </c>
      <c r="E803" s="134" t="s">
        <v>9104</v>
      </c>
      <c r="F803" s="135" t="s">
        <v>9105</v>
      </c>
      <c r="G803" s="136" t="s">
        <v>8414</v>
      </c>
      <c r="H803" s="137">
        <v>132</v>
      </c>
      <c r="I803" s="138"/>
      <c r="J803" s="139">
        <f>ROUND(I803*H803,2)</f>
        <v>0</v>
      </c>
      <c r="K803" s="135" t="s">
        <v>21</v>
      </c>
      <c r="L803" s="34"/>
      <c r="M803" s="140" t="s">
        <v>21</v>
      </c>
      <c r="N803" s="141" t="s">
        <v>45</v>
      </c>
      <c r="P803" s="142">
        <f>O803*H803</f>
        <v>0</v>
      </c>
      <c r="Q803" s="142">
        <v>0</v>
      </c>
      <c r="R803" s="142">
        <f>Q803*H803</f>
        <v>0</v>
      </c>
      <c r="S803" s="142">
        <v>0</v>
      </c>
      <c r="T803" s="143">
        <f>S803*H803</f>
        <v>0</v>
      </c>
      <c r="AR803" s="144" t="s">
        <v>153</v>
      </c>
      <c r="AT803" s="144" t="s">
        <v>243</v>
      </c>
      <c r="AU803" s="144" t="s">
        <v>89</v>
      </c>
      <c r="AY803" s="19" t="s">
        <v>241</v>
      </c>
      <c r="BE803" s="145">
        <f>IF(N803="základní",J803,0)</f>
        <v>0</v>
      </c>
      <c r="BF803" s="145">
        <f>IF(N803="snížená",J803,0)</f>
        <v>0</v>
      </c>
      <c r="BG803" s="145">
        <f>IF(N803="zákl. přenesená",J803,0)</f>
        <v>0</v>
      </c>
      <c r="BH803" s="145">
        <f>IF(N803="sníž. přenesená",J803,0)</f>
        <v>0</v>
      </c>
      <c r="BI803" s="145">
        <f>IF(N803="nulová",J803,0)</f>
        <v>0</v>
      </c>
      <c r="BJ803" s="19" t="s">
        <v>89</v>
      </c>
      <c r="BK803" s="145">
        <f>ROUND(I803*H803,2)</f>
        <v>0</v>
      </c>
      <c r="BL803" s="19" t="s">
        <v>153</v>
      </c>
      <c r="BM803" s="144" t="s">
        <v>5197</v>
      </c>
    </row>
    <row r="804" spans="2:65" s="1" customFormat="1" ht="19.5">
      <c r="B804" s="34"/>
      <c r="D804" s="146" t="s">
        <v>248</v>
      </c>
      <c r="F804" s="147" t="s">
        <v>8777</v>
      </c>
      <c r="I804" s="148"/>
      <c r="L804" s="34"/>
      <c r="M804" s="149"/>
      <c r="T804" s="55"/>
      <c r="AT804" s="19" t="s">
        <v>248</v>
      </c>
      <c r="AU804" s="19" t="s">
        <v>89</v>
      </c>
    </row>
    <row r="805" spans="2:65" s="1" customFormat="1" ht="24.2" customHeight="1">
      <c r="B805" s="34"/>
      <c r="C805" s="133" t="s">
        <v>3670</v>
      </c>
      <c r="D805" s="133" t="s">
        <v>243</v>
      </c>
      <c r="E805" s="134" t="s">
        <v>9106</v>
      </c>
      <c r="F805" s="135" t="s">
        <v>8695</v>
      </c>
      <c r="G805" s="136" t="s">
        <v>8414</v>
      </c>
      <c r="H805" s="137">
        <v>5</v>
      </c>
      <c r="I805" s="138"/>
      <c r="J805" s="139">
        <f>ROUND(I805*H805,2)</f>
        <v>0</v>
      </c>
      <c r="K805" s="135" t="s">
        <v>21</v>
      </c>
      <c r="L805" s="34"/>
      <c r="M805" s="140" t="s">
        <v>21</v>
      </c>
      <c r="N805" s="141" t="s">
        <v>45</v>
      </c>
      <c r="P805" s="142">
        <f>O805*H805</f>
        <v>0</v>
      </c>
      <c r="Q805" s="142">
        <v>0</v>
      </c>
      <c r="R805" s="142">
        <f>Q805*H805</f>
        <v>0</v>
      </c>
      <c r="S805" s="142">
        <v>0</v>
      </c>
      <c r="T805" s="143">
        <f>S805*H805</f>
        <v>0</v>
      </c>
      <c r="AR805" s="144" t="s">
        <v>153</v>
      </c>
      <c r="AT805" s="144" t="s">
        <v>243</v>
      </c>
      <c r="AU805" s="144" t="s">
        <v>89</v>
      </c>
      <c r="AY805" s="19" t="s">
        <v>241</v>
      </c>
      <c r="BE805" s="145">
        <f>IF(N805="základní",J805,0)</f>
        <v>0</v>
      </c>
      <c r="BF805" s="145">
        <f>IF(N805="snížená",J805,0)</f>
        <v>0</v>
      </c>
      <c r="BG805" s="145">
        <f>IF(N805="zákl. přenesená",J805,0)</f>
        <v>0</v>
      </c>
      <c r="BH805" s="145">
        <f>IF(N805="sníž. přenesená",J805,0)</f>
        <v>0</v>
      </c>
      <c r="BI805" s="145">
        <f>IF(N805="nulová",J805,0)</f>
        <v>0</v>
      </c>
      <c r="BJ805" s="19" t="s">
        <v>89</v>
      </c>
      <c r="BK805" s="145">
        <f>ROUND(I805*H805,2)</f>
        <v>0</v>
      </c>
      <c r="BL805" s="19" t="s">
        <v>153</v>
      </c>
      <c r="BM805" s="144" t="s">
        <v>5205</v>
      </c>
    </row>
    <row r="806" spans="2:65" s="1" customFormat="1" ht="19.5">
      <c r="B806" s="34"/>
      <c r="D806" s="146" t="s">
        <v>248</v>
      </c>
      <c r="F806" s="147" t="s">
        <v>8777</v>
      </c>
      <c r="I806" s="148"/>
      <c r="L806" s="34"/>
      <c r="M806" s="149"/>
      <c r="T806" s="55"/>
      <c r="AT806" s="19" t="s">
        <v>248</v>
      </c>
      <c r="AU806" s="19" t="s">
        <v>89</v>
      </c>
    </row>
    <row r="807" spans="2:65" s="1" customFormat="1" ht="24.2" customHeight="1">
      <c r="B807" s="34"/>
      <c r="C807" s="133" t="s">
        <v>3674</v>
      </c>
      <c r="D807" s="133" t="s">
        <v>243</v>
      </c>
      <c r="E807" s="134" t="s">
        <v>9107</v>
      </c>
      <c r="F807" s="135" t="s">
        <v>9108</v>
      </c>
      <c r="G807" s="136" t="s">
        <v>8414</v>
      </c>
      <c r="H807" s="137">
        <v>10</v>
      </c>
      <c r="I807" s="138"/>
      <c r="J807" s="139">
        <f>ROUND(I807*H807,2)</f>
        <v>0</v>
      </c>
      <c r="K807" s="135" t="s">
        <v>21</v>
      </c>
      <c r="L807" s="34"/>
      <c r="M807" s="140" t="s">
        <v>21</v>
      </c>
      <c r="N807" s="141" t="s">
        <v>45</v>
      </c>
      <c r="P807" s="142">
        <f>O807*H807</f>
        <v>0</v>
      </c>
      <c r="Q807" s="142">
        <v>0</v>
      </c>
      <c r="R807" s="142">
        <f>Q807*H807</f>
        <v>0</v>
      </c>
      <c r="S807" s="142">
        <v>0</v>
      </c>
      <c r="T807" s="143">
        <f>S807*H807</f>
        <v>0</v>
      </c>
      <c r="AR807" s="144" t="s">
        <v>153</v>
      </c>
      <c r="AT807" s="144" t="s">
        <v>243</v>
      </c>
      <c r="AU807" s="144" t="s">
        <v>89</v>
      </c>
      <c r="AY807" s="19" t="s">
        <v>241</v>
      </c>
      <c r="BE807" s="145">
        <f>IF(N807="základní",J807,0)</f>
        <v>0</v>
      </c>
      <c r="BF807" s="145">
        <f>IF(N807="snížená",J807,0)</f>
        <v>0</v>
      </c>
      <c r="BG807" s="145">
        <f>IF(N807="zákl. přenesená",J807,0)</f>
        <v>0</v>
      </c>
      <c r="BH807" s="145">
        <f>IF(N807="sníž. přenesená",J807,0)</f>
        <v>0</v>
      </c>
      <c r="BI807" s="145">
        <f>IF(N807="nulová",J807,0)</f>
        <v>0</v>
      </c>
      <c r="BJ807" s="19" t="s">
        <v>89</v>
      </c>
      <c r="BK807" s="145">
        <f>ROUND(I807*H807,2)</f>
        <v>0</v>
      </c>
      <c r="BL807" s="19" t="s">
        <v>153</v>
      </c>
      <c r="BM807" s="144" t="s">
        <v>5213</v>
      </c>
    </row>
    <row r="808" spans="2:65" s="1" customFormat="1" ht="19.5">
      <c r="B808" s="34"/>
      <c r="D808" s="146" t="s">
        <v>248</v>
      </c>
      <c r="F808" s="147" t="s">
        <v>8777</v>
      </c>
      <c r="I808" s="148"/>
      <c r="L808" s="34"/>
      <c r="M808" s="149"/>
      <c r="T808" s="55"/>
      <c r="AT808" s="19" t="s">
        <v>248</v>
      </c>
      <c r="AU808" s="19" t="s">
        <v>89</v>
      </c>
    </row>
    <row r="809" spans="2:65" s="1" customFormat="1" ht="24.2" customHeight="1">
      <c r="B809" s="34"/>
      <c r="C809" s="133" t="s">
        <v>3678</v>
      </c>
      <c r="D809" s="133" t="s">
        <v>243</v>
      </c>
      <c r="E809" s="134" t="s">
        <v>9109</v>
      </c>
      <c r="F809" s="135" t="s">
        <v>8887</v>
      </c>
      <c r="G809" s="136" t="s">
        <v>8414</v>
      </c>
      <c r="H809" s="137">
        <v>8</v>
      </c>
      <c r="I809" s="138"/>
      <c r="J809" s="139">
        <f>ROUND(I809*H809,2)</f>
        <v>0</v>
      </c>
      <c r="K809" s="135" t="s">
        <v>21</v>
      </c>
      <c r="L809" s="34"/>
      <c r="M809" s="140" t="s">
        <v>21</v>
      </c>
      <c r="N809" s="141" t="s">
        <v>45</v>
      </c>
      <c r="P809" s="142">
        <f>O809*H809</f>
        <v>0</v>
      </c>
      <c r="Q809" s="142">
        <v>0</v>
      </c>
      <c r="R809" s="142">
        <f>Q809*H809</f>
        <v>0</v>
      </c>
      <c r="S809" s="142">
        <v>0</v>
      </c>
      <c r="T809" s="143">
        <f>S809*H809</f>
        <v>0</v>
      </c>
      <c r="AR809" s="144" t="s">
        <v>153</v>
      </c>
      <c r="AT809" s="144" t="s">
        <v>243</v>
      </c>
      <c r="AU809" s="144" t="s">
        <v>89</v>
      </c>
      <c r="AY809" s="19" t="s">
        <v>241</v>
      </c>
      <c r="BE809" s="145">
        <f>IF(N809="základní",J809,0)</f>
        <v>0</v>
      </c>
      <c r="BF809" s="145">
        <f>IF(N809="snížená",J809,0)</f>
        <v>0</v>
      </c>
      <c r="BG809" s="145">
        <f>IF(N809="zákl. přenesená",J809,0)</f>
        <v>0</v>
      </c>
      <c r="BH809" s="145">
        <f>IF(N809="sníž. přenesená",J809,0)</f>
        <v>0</v>
      </c>
      <c r="BI809" s="145">
        <f>IF(N809="nulová",J809,0)</f>
        <v>0</v>
      </c>
      <c r="BJ809" s="19" t="s">
        <v>89</v>
      </c>
      <c r="BK809" s="145">
        <f>ROUND(I809*H809,2)</f>
        <v>0</v>
      </c>
      <c r="BL809" s="19" t="s">
        <v>153</v>
      </c>
      <c r="BM809" s="144" t="s">
        <v>5221</v>
      </c>
    </row>
    <row r="810" spans="2:65" s="1" customFormat="1" ht="19.5">
      <c r="B810" s="34"/>
      <c r="D810" s="146" t="s">
        <v>248</v>
      </c>
      <c r="F810" s="147" t="s">
        <v>8777</v>
      </c>
      <c r="I810" s="148"/>
      <c r="L810" s="34"/>
      <c r="M810" s="149"/>
      <c r="T810" s="55"/>
      <c r="AT810" s="19" t="s">
        <v>248</v>
      </c>
      <c r="AU810" s="19" t="s">
        <v>89</v>
      </c>
    </row>
    <row r="811" spans="2:65" s="1" customFormat="1" ht="24.2" customHeight="1">
      <c r="B811" s="34"/>
      <c r="C811" s="133" t="s">
        <v>3684</v>
      </c>
      <c r="D811" s="133" t="s">
        <v>243</v>
      </c>
      <c r="E811" s="134" t="s">
        <v>9110</v>
      </c>
      <c r="F811" s="135" t="s">
        <v>9111</v>
      </c>
      <c r="G811" s="136" t="s">
        <v>8414</v>
      </c>
      <c r="H811" s="137">
        <v>8</v>
      </c>
      <c r="I811" s="138"/>
      <c r="J811" s="139">
        <f>ROUND(I811*H811,2)</f>
        <v>0</v>
      </c>
      <c r="K811" s="135" t="s">
        <v>21</v>
      </c>
      <c r="L811" s="34"/>
      <c r="M811" s="140" t="s">
        <v>21</v>
      </c>
      <c r="N811" s="141" t="s">
        <v>45</v>
      </c>
      <c r="P811" s="142">
        <f>O811*H811</f>
        <v>0</v>
      </c>
      <c r="Q811" s="142">
        <v>0</v>
      </c>
      <c r="R811" s="142">
        <f>Q811*H811</f>
        <v>0</v>
      </c>
      <c r="S811" s="142">
        <v>0</v>
      </c>
      <c r="T811" s="143">
        <f>S811*H811</f>
        <v>0</v>
      </c>
      <c r="AR811" s="144" t="s">
        <v>153</v>
      </c>
      <c r="AT811" s="144" t="s">
        <v>243</v>
      </c>
      <c r="AU811" s="144" t="s">
        <v>89</v>
      </c>
      <c r="AY811" s="19" t="s">
        <v>241</v>
      </c>
      <c r="BE811" s="145">
        <f>IF(N811="základní",J811,0)</f>
        <v>0</v>
      </c>
      <c r="BF811" s="145">
        <f>IF(N811="snížená",J811,0)</f>
        <v>0</v>
      </c>
      <c r="BG811" s="145">
        <f>IF(N811="zákl. přenesená",J811,0)</f>
        <v>0</v>
      </c>
      <c r="BH811" s="145">
        <f>IF(N811="sníž. přenesená",J811,0)</f>
        <v>0</v>
      </c>
      <c r="BI811" s="145">
        <f>IF(N811="nulová",J811,0)</f>
        <v>0</v>
      </c>
      <c r="BJ811" s="19" t="s">
        <v>89</v>
      </c>
      <c r="BK811" s="145">
        <f>ROUND(I811*H811,2)</f>
        <v>0</v>
      </c>
      <c r="BL811" s="19" t="s">
        <v>153</v>
      </c>
      <c r="BM811" s="144" t="s">
        <v>5230</v>
      </c>
    </row>
    <row r="812" spans="2:65" s="1" customFormat="1" ht="19.5">
      <c r="B812" s="34"/>
      <c r="D812" s="146" t="s">
        <v>248</v>
      </c>
      <c r="F812" s="147" t="s">
        <v>8777</v>
      </c>
      <c r="I812" s="148"/>
      <c r="L812" s="34"/>
      <c r="M812" s="149"/>
      <c r="T812" s="55"/>
      <c r="AT812" s="19" t="s">
        <v>248</v>
      </c>
      <c r="AU812" s="19" t="s">
        <v>89</v>
      </c>
    </row>
    <row r="813" spans="2:65" s="1" customFormat="1" ht="24.2" customHeight="1">
      <c r="B813" s="34"/>
      <c r="C813" s="133" t="s">
        <v>3688</v>
      </c>
      <c r="D813" s="133" t="s">
        <v>243</v>
      </c>
      <c r="E813" s="134" t="s">
        <v>9112</v>
      </c>
      <c r="F813" s="135" t="s">
        <v>9113</v>
      </c>
      <c r="G813" s="136" t="s">
        <v>8414</v>
      </c>
      <c r="H813" s="137">
        <v>36</v>
      </c>
      <c r="I813" s="138"/>
      <c r="J813" s="139">
        <f>ROUND(I813*H813,2)</f>
        <v>0</v>
      </c>
      <c r="K813" s="135" t="s">
        <v>21</v>
      </c>
      <c r="L813" s="34"/>
      <c r="M813" s="140" t="s">
        <v>21</v>
      </c>
      <c r="N813" s="141" t="s">
        <v>45</v>
      </c>
      <c r="P813" s="142">
        <f>O813*H813</f>
        <v>0</v>
      </c>
      <c r="Q813" s="142">
        <v>0</v>
      </c>
      <c r="R813" s="142">
        <f>Q813*H813</f>
        <v>0</v>
      </c>
      <c r="S813" s="142">
        <v>0</v>
      </c>
      <c r="T813" s="143">
        <f>S813*H813</f>
        <v>0</v>
      </c>
      <c r="AR813" s="144" t="s">
        <v>153</v>
      </c>
      <c r="AT813" s="144" t="s">
        <v>243</v>
      </c>
      <c r="AU813" s="144" t="s">
        <v>89</v>
      </c>
      <c r="AY813" s="19" t="s">
        <v>241</v>
      </c>
      <c r="BE813" s="145">
        <f>IF(N813="základní",J813,0)</f>
        <v>0</v>
      </c>
      <c r="BF813" s="145">
        <f>IF(N813="snížená",J813,0)</f>
        <v>0</v>
      </c>
      <c r="BG813" s="145">
        <f>IF(N813="zákl. přenesená",J813,0)</f>
        <v>0</v>
      </c>
      <c r="BH813" s="145">
        <f>IF(N813="sníž. přenesená",J813,0)</f>
        <v>0</v>
      </c>
      <c r="BI813" s="145">
        <f>IF(N813="nulová",J813,0)</f>
        <v>0</v>
      </c>
      <c r="BJ813" s="19" t="s">
        <v>89</v>
      </c>
      <c r="BK813" s="145">
        <f>ROUND(I813*H813,2)</f>
        <v>0</v>
      </c>
      <c r="BL813" s="19" t="s">
        <v>153</v>
      </c>
      <c r="BM813" s="144" t="s">
        <v>5238</v>
      </c>
    </row>
    <row r="814" spans="2:65" s="1" customFormat="1" ht="19.5">
      <c r="B814" s="34"/>
      <c r="D814" s="146" t="s">
        <v>248</v>
      </c>
      <c r="F814" s="147" t="s">
        <v>8777</v>
      </c>
      <c r="I814" s="148"/>
      <c r="L814" s="34"/>
      <c r="M814" s="149"/>
      <c r="T814" s="55"/>
      <c r="AT814" s="19" t="s">
        <v>248</v>
      </c>
      <c r="AU814" s="19" t="s">
        <v>89</v>
      </c>
    </row>
    <row r="815" spans="2:65" s="1" customFormat="1" ht="24.2" customHeight="1">
      <c r="B815" s="34"/>
      <c r="C815" s="133" t="s">
        <v>3692</v>
      </c>
      <c r="D815" s="133" t="s">
        <v>243</v>
      </c>
      <c r="E815" s="134" t="s">
        <v>9114</v>
      </c>
      <c r="F815" s="135" t="s">
        <v>9115</v>
      </c>
      <c r="G815" s="136" t="s">
        <v>8414</v>
      </c>
      <c r="H815" s="137">
        <v>25</v>
      </c>
      <c r="I815" s="138"/>
      <c r="J815" s="139">
        <f>ROUND(I815*H815,2)</f>
        <v>0</v>
      </c>
      <c r="K815" s="135" t="s">
        <v>21</v>
      </c>
      <c r="L815" s="34"/>
      <c r="M815" s="140" t="s">
        <v>21</v>
      </c>
      <c r="N815" s="141" t="s">
        <v>45</v>
      </c>
      <c r="P815" s="142">
        <f>O815*H815</f>
        <v>0</v>
      </c>
      <c r="Q815" s="142">
        <v>0</v>
      </c>
      <c r="R815" s="142">
        <f>Q815*H815</f>
        <v>0</v>
      </c>
      <c r="S815" s="142">
        <v>0</v>
      </c>
      <c r="T815" s="143">
        <f>S815*H815</f>
        <v>0</v>
      </c>
      <c r="AR815" s="144" t="s">
        <v>153</v>
      </c>
      <c r="AT815" s="144" t="s">
        <v>243</v>
      </c>
      <c r="AU815" s="144" t="s">
        <v>89</v>
      </c>
      <c r="AY815" s="19" t="s">
        <v>241</v>
      </c>
      <c r="BE815" s="145">
        <f>IF(N815="základní",J815,0)</f>
        <v>0</v>
      </c>
      <c r="BF815" s="145">
        <f>IF(N815="snížená",J815,0)</f>
        <v>0</v>
      </c>
      <c r="BG815" s="145">
        <f>IF(N815="zákl. přenesená",J815,0)</f>
        <v>0</v>
      </c>
      <c r="BH815" s="145">
        <f>IF(N815="sníž. přenesená",J815,0)</f>
        <v>0</v>
      </c>
      <c r="BI815" s="145">
        <f>IF(N815="nulová",J815,0)</f>
        <v>0</v>
      </c>
      <c r="BJ815" s="19" t="s">
        <v>89</v>
      </c>
      <c r="BK815" s="145">
        <f>ROUND(I815*H815,2)</f>
        <v>0</v>
      </c>
      <c r="BL815" s="19" t="s">
        <v>153</v>
      </c>
      <c r="BM815" s="144" t="s">
        <v>5246</v>
      </c>
    </row>
    <row r="816" spans="2:65" s="1" customFormat="1" ht="19.5">
      <c r="B816" s="34"/>
      <c r="D816" s="146" t="s">
        <v>248</v>
      </c>
      <c r="F816" s="147" t="s">
        <v>8777</v>
      </c>
      <c r="I816" s="148"/>
      <c r="L816" s="34"/>
      <c r="M816" s="149"/>
      <c r="T816" s="55"/>
      <c r="AT816" s="19" t="s">
        <v>248</v>
      </c>
      <c r="AU816" s="19" t="s">
        <v>89</v>
      </c>
    </row>
    <row r="817" spans="2:65" s="1" customFormat="1" ht="24.2" customHeight="1">
      <c r="B817" s="34"/>
      <c r="C817" s="133" t="s">
        <v>3696</v>
      </c>
      <c r="D817" s="133" t="s">
        <v>243</v>
      </c>
      <c r="E817" s="134" t="s">
        <v>9116</v>
      </c>
      <c r="F817" s="135" t="s">
        <v>9117</v>
      </c>
      <c r="G817" s="136" t="s">
        <v>8414</v>
      </c>
      <c r="H817" s="137">
        <v>26</v>
      </c>
      <c r="I817" s="138"/>
      <c r="J817" s="139">
        <f>ROUND(I817*H817,2)</f>
        <v>0</v>
      </c>
      <c r="K817" s="135" t="s">
        <v>21</v>
      </c>
      <c r="L817" s="34"/>
      <c r="M817" s="140" t="s">
        <v>21</v>
      </c>
      <c r="N817" s="141" t="s">
        <v>45</v>
      </c>
      <c r="P817" s="142">
        <f>O817*H817</f>
        <v>0</v>
      </c>
      <c r="Q817" s="142">
        <v>0</v>
      </c>
      <c r="R817" s="142">
        <f>Q817*H817</f>
        <v>0</v>
      </c>
      <c r="S817" s="142">
        <v>0</v>
      </c>
      <c r="T817" s="143">
        <f>S817*H817</f>
        <v>0</v>
      </c>
      <c r="AR817" s="144" t="s">
        <v>153</v>
      </c>
      <c r="AT817" s="144" t="s">
        <v>243</v>
      </c>
      <c r="AU817" s="144" t="s">
        <v>89</v>
      </c>
      <c r="AY817" s="19" t="s">
        <v>241</v>
      </c>
      <c r="BE817" s="145">
        <f>IF(N817="základní",J817,0)</f>
        <v>0</v>
      </c>
      <c r="BF817" s="145">
        <f>IF(N817="snížená",J817,0)</f>
        <v>0</v>
      </c>
      <c r="BG817" s="145">
        <f>IF(N817="zákl. přenesená",J817,0)</f>
        <v>0</v>
      </c>
      <c r="BH817" s="145">
        <f>IF(N817="sníž. přenesená",J817,0)</f>
        <v>0</v>
      </c>
      <c r="BI817" s="145">
        <f>IF(N817="nulová",J817,0)</f>
        <v>0</v>
      </c>
      <c r="BJ817" s="19" t="s">
        <v>89</v>
      </c>
      <c r="BK817" s="145">
        <f>ROUND(I817*H817,2)</f>
        <v>0</v>
      </c>
      <c r="BL817" s="19" t="s">
        <v>153</v>
      </c>
      <c r="BM817" s="144" t="s">
        <v>5254</v>
      </c>
    </row>
    <row r="818" spans="2:65" s="1" customFormat="1" ht="19.5">
      <c r="B818" s="34"/>
      <c r="D818" s="146" t="s">
        <v>248</v>
      </c>
      <c r="F818" s="147" t="s">
        <v>8777</v>
      </c>
      <c r="I818" s="148"/>
      <c r="L818" s="34"/>
      <c r="M818" s="149"/>
      <c r="T818" s="55"/>
      <c r="AT818" s="19" t="s">
        <v>248</v>
      </c>
      <c r="AU818" s="19" t="s">
        <v>89</v>
      </c>
    </row>
    <row r="819" spans="2:65" s="1" customFormat="1" ht="24.2" customHeight="1">
      <c r="B819" s="34"/>
      <c r="C819" s="133" t="s">
        <v>3700</v>
      </c>
      <c r="D819" s="133" t="s">
        <v>243</v>
      </c>
      <c r="E819" s="134" t="s">
        <v>9118</v>
      </c>
      <c r="F819" s="135" t="s">
        <v>8699</v>
      </c>
      <c r="G819" s="136" t="s">
        <v>8414</v>
      </c>
      <c r="H819" s="137">
        <v>1</v>
      </c>
      <c r="I819" s="138"/>
      <c r="J819" s="139">
        <f>ROUND(I819*H819,2)</f>
        <v>0</v>
      </c>
      <c r="K819" s="135" t="s">
        <v>21</v>
      </c>
      <c r="L819" s="34"/>
      <c r="M819" s="140" t="s">
        <v>21</v>
      </c>
      <c r="N819" s="141" t="s">
        <v>45</v>
      </c>
      <c r="P819" s="142">
        <f>O819*H819</f>
        <v>0</v>
      </c>
      <c r="Q819" s="142">
        <v>0</v>
      </c>
      <c r="R819" s="142">
        <f>Q819*H819</f>
        <v>0</v>
      </c>
      <c r="S819" s="142">
        <v>0</v>
      </c>
      <c r="T819" s="143">
        <f>S819*H819</f>
        <v>0</v>
      </c>
      <c r="AR819" s="144" t="s">
        <v>153</v>
      </c>
      <c r="AT819" s="144" t="s">
        <v>243</v>
      </c>
      <c r="AU819" s="144" t="s">
        <v>89</v>
      </c>
      <c r="AY819" s="19" t="s">
        <v>241</v>
      </c>
      <c r="BE819" s="145">
        <f>IF(N819="základní",J819,0)</f>
        <v>0</v>
      </c>
      <c r="BF819" s="145">
        <f>IF(N819="snížená",J819,0)</f>
        <v>0</v>
      </c>
      <c r="BG819" s="145">
        <f>IF(N819="zákl. přenesená",J819,0)</f>
        <v>0</v>
      </c>
      <c r="BH819" s="145">
        <f>IF(N819="sníž. přenesená",J819,0)</f>
        <v>0</v>
      </c>
      <c r="BI819" s="145">
        <f>IF(N819="nulová",J819,0)</f>
        <v>0</v>
      </c>
      <c r="BJ819" s="19" t="s">
        <v>89</v>
      </c>
      <c r="BK819" s="145">
        <f>ROUND(I819*H819,2)</f>
        <v>0</v>
      </c>
      <c r="BL819" s="19" t="s">
        <v>153</v>
      </c>
      <c r="BM819" s="144" t="s">
        <v>5262</v>
      </c>
    </row>
    <row r="820" spans="2:65" s="1" customFormat="1" ht="19.5">
      <c r="B820" s="34"/>
      <c r="D820" s="146" t="s">
        <v>248</v>
      </c>
      <c r="F820" s="147" t="s">
        <v>8777</v>
      </c>
      <c r="I820" s="148"/>
      <c r="L820" s="34"/>
      <c r="M820" s="149"/>
      <c r="T820" s="55"/>
      <c r="AT820" s="19" t="s">
        <v>248</v>
      </c>
      <c r="AU820" s="19" t="s">
        <v>89</v>
      </c>
    </row>
    <row r="821" spans="2:65" s="1" customFormat="1" ht="24.2" customHeight="1">
      <c r="B821" s="34"/>
      <c r="C821" s="133" t="s">
        <v>3704</v>
      </c>
      <c r="D821" s="133" t="s">
        <v>243</v>
      </c>
      <c r="E821" s="134" t="s">
        <v>9119</v>
      </c>
      <c r="F821" s="135" t="s">
        <v>8783</v>
      </c>
      <c r="G821" s="136" t="s">
        <v>8414</v>
      </c>
      <c r="H821" s="137">
        <v>15</v>
      </c>
      <c r="I821" s="138"/>
      <c r="J821" s="139">
        <f>ROUND(I821*H821,2)</f>
        <v>0</v>
      </c>
      <c r="K821" s="135" t="s">
        <v>21</v>
      </c>
      <c r="L821" s="34"/>
      <c r="M821" s="140" t="s">
        <v>21</v>
      </c>
      <c r="N821" s="141" t="s">
        <v>45</v>
      </c>
      <c r="P821" s="142">
        <f>O821*H821</f>
        <v>0</v>
      </c>
      <c r="Q821" s="142">
        <v>0</v>
      </c>
      <c r="R821" s="142">
        <f>Q821*H821</f>
        <v>0</v>
      </c>
      <c r="S821" s="142">
        <v>0</v>
      </c>
      <c r="T821" s="143">
        <f>S821*H821</f>
        <v>0</v>
      </c>
      <c r="AR821" s="144" t="s">
        <v>153</v>
      </c>
      <c r="AT821" s="144" t="s">
        <v>243</v>
      </c>
      <c r="AU821" s="144" t="s">
        <v>89</v>
      </c>
      <c r="AY821" s="19" t="s">
        <v>241</v>
      </c>
      <c r="BE821" s="145">
        <f>IF(N821="základní",J821,0)</f>
        <v>0</v>
      </c>
      <c r="BF821" s="145">
        <f>IF(N821="snížená",J821,0)</f>
        <v>0</v>
      </c>
      <c r="BG821" s="145">
        <f>IF(N821="zákl. přenesená",J821,0)</f>
        <v>0</v>
      </c>
      <c r="BH821" s="145">
        <f>IF(N821="sníž. přenesená",J821,0)</f>
        <v>0</v>
      </c>
      <c r="BI821" s="145">
        <f>IF(N821="nulová",J821,0)</f>
        <v>0</v>
      </c>
      <c r="BJ821" s="19" t="s">
        <v>89</v>
      </c>
      <c r="BK821" s="145">
        <f>ROUND(I821*H821,2)</f>
        <v>0</v>
      </c>
      <c r="BL821" s="19" t="s">
        <v>153</v>
      </c>
      <c r="BM821" s="144" t="s">
        <v>3030</v>
      </c>
    </row>
    <row r="822" spans="2:65" s="1" customFormat="1" ht="19.5">
      <c r="B822" s="34"/>
      <c r="D822" s="146" t="s">
        <v>248</v>
      </c>
      <c r="F822" s="147" t="s">
        <v>8777</v>
      </c>
      <c r="I822" s="148"/>
      <c r="L822" s="34"/>
      <c r="M822" s="149"/>
      <c r="T822" s="55"/>
      <c r="AT822" s="19" t="s">
        <v>248</v>
      </c>
      <c r="AU822" s="19" t="s">
        <v>89</v>
      </c>
    </row>
    <row r="823" spans="2:65" s="1" customFormat="1" ht="21.75" customHeight="1">
      <c r="B823" s="34"/>
      <c r="C823" s="133" t="s">
        <v>3708</v>
      </c>
      <c r="D823" s="133" t="s">
        <v>243</v>
      </c>
      <c r="E823" s="134" t="s">
        <v>9120</v>
      </c>
      <c r="F823" s="135" t="s">
        <v>9121</v>
      </c>
      <c r="G823" s="136" t="s">
        <v>8414</v>
      </c>
      <c r="H823" s="137">
        <v>50</v>
      </c>
      <c r="I823" s="138"/>
      <c r="J823" s="139">
        <f>ROUND(I823*H823,2)</f>
        <v>0</v>
      </c>
      <c r="K823" s="135" t="s">
        <v>21</v>
      </c>
      <c r="L823" s="34"/>
      <c r="M823" s="140" t="s">
        <v>21</v>
      </c>
      <c r="N823" s="141" t="s">
        <v>45</v>
      </c>
      <c r="P823" s="142">
        <f>O823*H823</f>
        <v>0</v>
      </c>
      <c r="Q823" s="142">
        <v>0</v>
      </c>
      <c r="R823" s="142">
        <f>Q823*H823</f>
        <v>0</v>
      </c>
      <c r="S823" s="142">
        <v>0</v>
      </c>
      <c r="T823" s="143">
        <f>S823*H823</f>
        <v>0</v>
      </c>
      <c r="AR823" s="144" t="s">
        <v>153</v>
      </c>
      <c r="AT823" s="144" t="s">
        <v>243</v>
      </c>
      <c r="AU823" s="144" t="s">
        <v>89</v>
      </c>
      <c r="AY823" s="19" t="s">
        <v>241</v>
      </c>
      <c r="BE823" s="145">
        <f>IF(N823="základní",J823,0)</f>
        <v>0</v>
      </c>
      <c r="BF823" s="145">
        <f>IF(N823="snížená",J823,0)</f>
        <v>0</v>
      </c>
      <c r="BG823" s="145">
        <f>IF(N823="zákl. přenesená",J823,0)</f>
        <v>0</v>
      </c>
      <c r="BH823" s="145">
        <f>IF(N823="sníž. přenesená",J823,0)</f>
        <v>0</v>
      </c>
      <c r="BI823" s="145">
        <f>IF(N823="nulová",J823,0)</f>
        <v>0</v>
      </c>
      <c r="BJ823" s="19" t="s">
        <v>89</v>
      </c>
      <c r="BK823" s="145">
        <f>ROUND(I823*H823,2)</f>
        <v>0</v>
      </c>
      <c r="BL823" s="19" t="s">
        <v>153</v>
      </c>
      <c r="BM823" s="144" t="s">
        <v>5276</v>
      </c>
    </row>
    <row r="824" spans="2:65" s="1" customFormat="1" ht="39">
      <c r="B824" s="34"/>
      <c r="D824" s="146" t="s">
        <v>248</v>
      </c>
      <c r="F824" s="147" t="s">
        <v>8429</v>
      </c>
      <c r="I824" s="148"/>
      <c r="L824" s="34"/>
      <c r="M824" s="149"/>
      <c r="T824" s="55"/>
      <c r="AT824" s="19" t="s">
        <v>248</v>
      </c>
      <c r="AU824" s="19" t="s">
        <v>89</v>
      </c>
    </row>
    <row r="825" spans="2:65" s="1" customFormat="1" ht="24.2" customHeight="1">
      <c r="B825" s="34"/>
      <c r="C825" s="133" t="s">
        <v>3712</v>
      </c>
      <c r="D825" s="133" t="s">
        <v>243</v>
      </c>
      <c r="E825" s="134" t="s">
        <v>9122</v>
      </c>
      <c r="F825" s="135" t="s">
        <v>8521</v>
      </c>
      <c r="G825" s="136" t="s">
        <v>8414</v>
      </c>
      <c r="H825" s="137">
        <v>22</v>
      </c>
      <c r="I825" s="138"/>
      <c r="J825" s="139">
        <f>ROUND(I825*H825,2)</f>
        <v>0</v>
      </c>
      <c r="K825" s="135" t="s">
        <v>21</v>
      </c>
      <c r="L825" s="34"/>
      <c r="M825" s="140" t="s">
        <v>21</v>
      </c>
      <c r="N825" s="141" t="s">
        <v>45</v>
      </c>
      <c r="P825" s="142">
        <f>O825*H825</f>
        <v>0</v>
      </c>
      <c r="Q825" s="142">
        <v>0</v>
      </c>
      <c r="R825" s="142">
        <f>Q825*H825</f>
        <v>0</v>
      </c>
      <c r="S825" s="142">
        <v>0</v>
      </c>
      <c r="T825" s="143">
        <f>S825*H825</f>
        <v>0</v>
      </c>
      <c r="AR825" s="144" t="s">
        <v>153</v>
      </c>
      <c r="AT825" s="144" t="s">
        <v>243</v>
      </c>
      <c r="AU825" s="144" t="s">
        <v>89</v>
      </c>
      <c r="AY825" s="19" t="s">
        <v>241</v>
      </c>
      <c r="BE825" s="145">
        <f>IF(N825="základní",J825,0)</f>
        <v>0</v>
      </c>
      <c r="BF825" s="145">
        <f>IF(N825="snížená",J825,0)</f>
        <v>0</v>
      </c>
      <c r="BG825" s="145">
        <f>IF(N825="zákl. přenesená",J825,0)</f>
        <v>0</v>
      </c>
      <c r="BH825" s="145">
        <f>IF(N825="sníž. přenesená",J825,0)</f>
        <v>0</v>
      </c>
      <c r="BI825" s="145">
        <f>IF(N825="nulová",J825,0)</f>
        <v>0</v>
      </c>
      <c r="BJ825" s="19" t="s">
        <v>89</v>
      </c>
      <c r="BK825" s="145">
        <f>ROUND(I825*H825,2)</f>
        <v>0</v>
      </c>
      <c r="BL825" s="19" t="s">
        <v>153</v>
      </c>
      <c r="BM825" s="144" t="s">
        <v>3370</v>
      </c>
    </row>
    <row r="826" spans="2:65" s="1" customFormat="1" ht="39">
      <c r="B826" s="34"/>
      <c r="D826" s="146" t="s">
        <v>248</v>
      </c>
      <c r="F826" s="147" t="s">
        <v>8429</v>
      </c>
      <c r="I826" s="148"/>
      <c r="L826" s="34"/>
      <c r="M826" s="149"/>
      <c r="T826" s="55"/>
      <c r="AT826" s="19" t="s">
        <v>248</v>
      </c>
      <c r="AU826" s="19" t="s">
        <v>89</v>
      </c>
    </row>
    <row r="827" spans="2:65" s="1" customFormat="1" ht="24.2" customHeight="1">
      <c r="B827" s="34"/>
      <c r="C827" s="133" t="s">
        <v>3720</v>
      </c>
      <c r="D827" s="133" t="s">
        <v>243</v>
      </c>
      <c r="E827" s="134" t="s">
        <v>9123</v>
      </c>
      <c r="F827" s="135" t="s">
        <v>8428</v>
      </c>
      <c r="G827" s="136" t="s">
        <v>8414</v>
      </c>
      <c r="H827" s="137">
        <v>736</v>
      </c>
      <c r="I827" s="138"/>
      <c r="J827" s="139">
        <f>ROUND(I827*H827,2)</f>
        <v>0</v>
      </c>
      <c r="K827" s="135" t="s">
        <v>21</v>
      </c>
      <c r="L827" s="34"/>
      <c r="M827" s="140" t="s">
        <v>21</v>
      </c>
      <c r="N827" s="141" t="s">
        <v>45</v>
      </c>
      <c r="P827" s="142">
        <f>O827*H827</f>
        <v>0</v>
      </c>
      <c r="Q827" s="142">
        <v>0</v>
      </c>
      <c r="R827" s="142">
        <f>Q827*H827</f>
        <v>0</v>
      </c>
      <c r="S827" s="142">
        <v>0</v>
      </c>
      <c r="T827" s="143">
        <f>S827*H827</f>
        <v>0</v>
      </c>
      <c r="AR827" s="144" t="s">
        <v>153</v>
      </c>
      <c r="AT827" s="144" t="s">
        <v>243</v>
      </c>
      <c r="AU827" s="144" t="s">
        <v>89</v>
      </c>
      <c r="AY827" s="19" t="s">
        <v>241</v>
      </c>
      <c r="BE827" s="145">
        <f>IF(N827="základní",J827,0)</f>
        <v>0</v>
      </c>
      <c r="BF827" s="145">
        <f>IF(N827="snížená",J827,0)</f>
        <v>0</v>
      </c>
      <c r="BG827" s="145">
        <f>IF(N827="zákl. přenesená",J827,0)</f>
        <v>0</v>
      </c>
      <c r="BH827" s="145">
        <f>IF(N827="sníž. přenesená",J827,0)</f>
        <v>0</v>
      </c>
      <c r="BI827" s="145">
        <f>IF(N827="nulová",J827,0)</f>
        <v>0</v>
      </c>
      <c r="BJ827" s="19" t="s">
        <v>89</v>
      </c>
      <c r="BK827" s="145">
        <f>ROUND(I827*H827,2)</f>
        <v>0</v>
      </c>
      <c r="BL827" s="19" t="s">
        <v>153</v>
      </c>
      <c r="BM827" s="144" t="s">
        <v>5290</v>
      </c>
    </row>
    <row r="828" spans="2:65" s="1" customFormat="1" ht="39">
      <c r="B828" s="34"/>
      <c r="D828" s="146" t="s">
        <v>248</v>
      </c>
      <c r="F828" s="147" t="s">
        <v>8429</v>
      </c>
      <c r="I828" s="148"/>
      <c r="L828" s="34"/>
      <c r="M828" s="149"/>
      <c r="T828" s="55"/>
      <c r="AT828" s="19" t="s">
        <v>248</v>
      </c>
      <c r="AU828" s="19" t="s">
        <v>89</v>
      </c>
    </row>
    <row r="829" spans="2:65" s="1" customFormat="1" ht="24.2" customHeight="1">
      <c r="B829" s="34"/>
      <c r="C829" s="133" t="s">
        <v>3724</v>
      </c>
      <c r="D829" s="133" t="s">
        <v>243</v>
      </c>
      <c r="E829" s="134" t="s">
        <v>9124</v>
      </c>
      <c r="F829" s="135" t="s">
        <v>8435</v>
      </c>
      <c r="G829" s="136" t="s">
        <v>5147</v>
      </c>
      <c r="H829" s="137">
        <v>1</v>
      </c>
      <c r="I829" s="138"/>
      <c r="J829" s="139">
        <f>ROUND(I829*H829,2)</f>
        <v>0</v>
      </c>
      <c r="K829" s="135" t="s">
        <v>21</v>
      </c>
      <c r="L829" s="34"/>
      <c r="M829" s="140" t="s">
        <v>21</v>
      </c>
      <c r="N829" s="141" t="s">
        <v>45</v>
      </c>
      <c r="P829" s="142">
        <f>O829*H829</f>
        <v>0</v>
      </c>
      <c r="Q829" s="142">
        <v>0</v>
      </c>
      <c r="R829" s="142">
        <f>Q829*H829</f>
        <v>0</v>
      </c>
      <c r="S829" s="142">
        <v>0</v>
      </c>
      <c r="T829" s="143">
        <f>S829*H829</f>
        <v>0</v>
      </c>
      <c r="AR829" s="144" t="s">
        <v>153</v>
      </c>
      <c r="AT829" s="144" t="s">
        <v>243</v>
      </c>
      <c r="AU829" s="144" t="s">
        <v>89</v>
      </c>
      <c r="AY829" s="19" t="s">
        <v>241</v>
      </c>
      <c r="BE829" s="145">
        <f>IF(N829="základní",J829,0)</f>
        <v>0</v>
      </c>
      <c r="BF829" s="145">
        <f>IF(N829="snížená",J829,0)</f>
        <v>0</v>
      </c>
      <c r="BG829" s="145">
        <f>IF(N829="zákl. přenesená",J829,0)</f>
        <v>0</v>
      </c>
      <c r="BH829" s="145">
        <f>IF(N829="sníž. přenesená",J829,0)</f>
        <v>0</v>
      </c>
      <c r="BI829" s="145">
        <f>IF(N829="nulová",J829,0)</f>
        <v>0</v>
      </c>
      <c r="BJ829" s="19" t="s">
        <v>89</v>
      </c>
      <c r="BK829" s="145">
        <f>ROUND(I829*H829,2)</f>
        <v>0</v>
      </c>
      <c r="BL829" s="19" t="s">
        <v>153</v>
      </c>
      <c r="BM829" s="144" t="s">
        <v>5298</v>
      </c>
    </row>
    <row r="830" spans="2:65" s="1" customFormat="1" ht="16.5" customHeight="1">
      <c r="B830" s="34"/>
      <c r="C830" s="133" t="s">
        <v>3728</v>
      </c>
      <c r="D830" s="133" t="s">
        <v>243</v>
      </c>
      <c r="E830" s="134" t="s">
        <v>9125</v>
      </c>
      <c r="F830" s="135" t="s">
        <v>8437</v>
      </c>
      <c r="G830" s="136" t="s">
        <v>5147</v>
      </c>
      <c r="H830" s="137">
        <v>0.01</v>
      </c>
      <c r="I830" s="138"/>
      <c r="J830" s="139">
        <f>ROUND(I830*H830,2)</f>
        <v>0</v>
      </c>
      <c r="K830" s="135" t="s">
        <v>21</v>
      </c>
      <c r="L830" s="34"/>
      <c r="M830" s="140" t="s">
        <v>21</v>
      </c>
      <c r="N830" s="141" t="s">
        <v>45</v>
      </c>
      <c r="P830" s="142">
        <f>O830*H830</f>
        <v>0</v>
      </c>
      <c r="Q830" s="142">
        <v>0</v>
      </c>
      <c r="R830" s="142">
        <f>Q830*H830</f>
        <v>0</v>
      </c>
      <c r="S830" s="142">
        <v>0</v>
      </c>
      <c r="T830" s="143">
        <f>S830*H830</f>
        <v>0</v>
      </c>
      <c r="AR830" s="144" t="s">
        <v>153</v>
      </c>
      <c r="AT830" s="144" t="s">
        <v>243</v>
      </c>
      <c r="AU830" s="144" t="s">
        <v>89</v>
      </c>
      <c r="AY830" s="19" t="s">
        <v>241</v>
      </c>
      <c r="BE830" s="145">
        <f>IF(N830="základní",J830,0)</f>
        <v>0</v>
      </c>
      <c r="BF830" s="145">
        <f>IF(N830="snížená",J830,0)</f>
        <v>0</v>
      </c>
      <c r="BG830" s="145">
        <f>IF(N830="zákl. přenesená",J830,0)</f>
        <v>0</v>
      </c>
      <c r="BH830" s="145">
        <f>IF(N830="sníž. přenesená",J830,0)</f>
        <v>0</v>
      </c>
      <c r="BI830" s="145">
        <f>IF(N830="nulová",J830,0)</f>
        <v>0</v>
      </c>
      <c r="BJ830" s="19" t="s">
        <v>89</v>
      </c>
      <c r="BK830" s="145">
        <f>ROUND(I830*H830,2)</f>
        <v>0</v>
      </c>
      <c r="BL830" s="19" t="s">
        <v>153</v>
      </c>
      <c r="BM830" s="144" t="s">
        <v>5306</v>
      </c>
    </row>
    <row r="831" spans="2:65" s="1" customFormat="1" ht="16.5" customHeight="1">
      <c r="B831" s="34"/>
      <c r="C831" s="133" t="s">
        <v>3732</v>
      </c>
      <c r="D831" s="133" t="s">
        <v>243</v>
      </c>
      <c r="E831" s="134" t="s">
        <v>9126</v>
      </c>
      <c r="F831" s="135" t="s">
        <v>8439</v>
      </c>
      <c r="G831" s="136" t="s">
        <v>5147</v>
      </c>
      <c r="H831" s="137">
        <v>0.01</v>
      </c>
      <c r="I831" s="138"/>
      <c r="J831" s="139">
        <f>ROUND(I831*H831,2)</f>
        <v>0</v>
      </c>
      <c r="K831" s="135" t="s">
        <v>21</v>
      </c>
      <c r="L831" s="34"/>
      <c r="M831" s="140" t="s">
        <v>21</v>
      </c>
      <c r="N831" s="141" t="s">
        <v>45</v>
      </c>
      <c r="P831" s="142">
        <f>O831*H831</f>
        <v>0</v>
      </c>
      <c r="Q831" s="142">
        <v>0</v>
      </c>
      <c r="R831" s="142">
        <f>Q831*H831</f>
        <v>0</v>
      </c>
      <c r="S831" s="142">
        <v>0</v>
      </c>
      <c r="T831" s="143">
        <f>S831*H831</f>
        <v>0</v>
      </c>
      <c r="AR831" s="144" t="s">
        <v>153</v>
      </c>
      <c r="AT831" s="144" t="s">
        <v>243</v>
      </c>
      <c r="AU831" s="144" t="s">
        <v>89</v>
      </c>
      <c r="AY831" s="19" t="s">
        <v>241</v>
      </c>
      <c r="BE831" s="145">
        <f>IF(N831="základní",J831,0)</f>
        <v>0</v>
      </c>
      <c r="BF831" s="145">
        <f>IF(N831="snížená",J831,0)</f>
        <v>0</v>
      </c>
      <c r="BG831" s="145">
        <f>IF(N831="zákl. přenesená",J831,0)</f>
        <v>0</v>
      </c>
      <c r="BH831" s="145">
        <f>IF(N831="sníž. přenesená",J831,0)</f>
        <v>0</v>
      </c>
      <c r="BI831" s="145">
        <f>IF(N831="nulová",J831,0)</f>
        <v>0</v>
      </c>
      <c r="BJ831" s="19" t="s">
        <v>89</v>
      </c>
      <c r="BK831" s="145">
        <f>ROUND(I831*H831,2)</f>
        <v>0</v>
      </c>
      <c r="BL831" s="19" t="s">
        <v>153</v>
      </c>
      <c r="BM831" s="144" t="s">
        <v>5314</v>
      </c>
    </row>
    <row r="832" spans="2:65" s="11" customFormat="1" ht="22.9" customHeight="1">
      <c r="B832" s="121"/>
      <c r="D832" s="122" t="s">
        <v>72</v>
      </c>
      <c r="E832" s="131" t="s">
        <v>9127</v>
      </c>
      <c r="F832" s="131" t="s">
        <v>9128</v>
      </c>
      <c r="I832" s="124"/>
      <c r="J832" s="132">
        <f>BK832</f>
        <v>0</v>
      </c>
      <c r="L832" s="121"/>
      <c r="M832" s="126"/>
      <c r="P832" s="127">
        <f>SUM(P833:P940)</f>
        <v>0</v>
      </c>
      <c r="R832" s="127">
        <f>SUM(R833:R940)</f>
        <v>0</v>
      </c>
      <c r="T832" s="128">
        <f>SUM(T833:T940)</f>
        <v>0</v>
      </c>
      <c r="AR832" s="122" t="s">
        <v>81</v>
      </c>
      <c r="AT832" s="129" t="s">
        <v>72</v>
      </c>
      <c r="AU832" s="129" t="s">
        <v>81</v>
      </c>
      <c r="AY832" s="122" t="s">
        <v>241</v>
      </c>
      <c r="BK832" s="130">
        <f>SUM(BK833:BK940)</f>
        <v>0</v>
      </c>
    </row>
    <row r="833" spans="2:65" s="1" customFormat="1" ht="49.15" customHeight="1">
      <c r="B833" s="34"/>
      <c r="C833" s="133" t="s">
        <v>3736</v>
      </c>
      <c r="D833" s="133" t="s">
        <v>243</v>
      </c>
      <c r="E833" s="134" t="s">
        <v>9129</v>
      </c>
      <c r="F833" s="135" t="s">
        <v>9019</v>
      </c>
      <c r="G833" s="136" t="s">
        <v>5147</v>
      </c>
      <c r="H833" s="137">
        <v>1</v>
      </c>
      <c r="I833" s="138"/>
      <c r="J833" s="139">
        <f>ROUND(I833*H833,2)</f>
        <v>0</v>
      </c>
      <c r="K833" s="135" t="s">
        <v>21</v>
      </c>
      <c r="L833" s="34"/>
      <c r="M833" s="140" t="s">
        <v>21</v>
      </c>
      <c r="N833" s="141" t="s">
        <v>45</v>
      </c>
      <c r="P833" s="142">
        <f>O833*H833</f>
        <v>0</v>
      </c>
      <c r="Q833" s="142">
        <v>0</v>
      </c>
      <c r="R833" s="142">
        <f>Q833*H833</f>
        <v>0</v>
      </c>
      <c r="S833" s="142">
        <v>0</v>
      </c>
      <c r="T833" s="143">
        <f>S833*H833</f>
        <v>0</v>
      </c>
      <c r="AR833" s="144" t="s">
        <v>153</v>
      </c>
      <c r="AT833" s="144" t="s">
        <v>243</v>
      </c>
      <c r="AU833" s="144" t="s">
        <v>89</v>
      </c>
      <c r="AY833" s="19" t="s">
        <v>241</v>
      </c>
      <c r="BE833" s="145">
        <f>IF(N833="základní",J833,0)</f>
        <v>0</v>
      </c>
      <c r="BF833" s="145">
        <f>IF(N833="snížená",J833,0)</f>
        <v>0</v>
      </c>
      <c r="BG833" s="145">
        <f>IF(N833="zákl. přenesená",J833,0)</f>
        <v>0</v>
      </c>
      <c r="BH833" s="145">
        <f>IF(N833="sníž. přenesená",J833,0)</f>
        <v>0</v>
      </c>
      <c r="BI833" s="145">
        <f>IF(N833="nulová",J833,0)</f>
        <v>0</v>
      </c>
      <c r="BJ833" s="19" t="s">
        <v>89</v>
      </c>
      <c r="BK833" s="145">
        <f>ROUND(I833*H833,2)</f>
        <v>0</v>
      </c>
      <c r="BL833" s="19" t="s">
        <v>153</v>
      </c>
      <c r="BM833" s="144" t="s">
        <v>5322</v>
      </c>
    </row>
    <row r="834" spans="2:65" s="1" customFormat="1" ht="19.5">
      <c r="B834" s="34"/>
      <c r="D834" s="146" t="s">
        <v>248</v>
      </c>
      <c r="F834" s="147" t="s">
        <v>9130</v>
      </c>
      <c r="I834" s="148"/>
      <c r="L834" s="34"/>
      <c r="M834" s="149"/>
      <c r="T834" s="55"/>
      <c r="AT834" s="19" t="s">
        <v>248</v>
      </c>
      <c r="AU834" s="19" t="s">
        <v>89</v>
      </c>
    </row>
    <row r="835" spans="2:65" s="1" customFormat="1" ht="33" customHeight="1">
      <c r="B835" s="34"/>
      <c r="C835" s="133" t="s">
        <v>3740</v>
      </c>
      <c r="D835" s="133" t="s">
        <v>243</v>
      </c>
      <c r="E835" s="134" t="s">
        <v>9131</v>
      </c>
      <c r="F835" s="135" t="s">
        <v>9022</v>
      </c>
      <c r="G835" s="136" t="s">
        <v>5147</v>
      </c>
      <c r="H835" s="137">
        <v>1</v>
      </c>
      <c r="I835" s="138"/>
      <c r="J835" s="139">
        <f>ROUND(I835*H835,2)</f>
        <v>0</v>
      </c>
      <c r="K835" s="135" t="s">
        <v>21</v>
      </c>
      <c r="L835" s="34"/>
      <c r="M835" s="140" t="s">
        <v>21</v>
      </c>
      <c r="N835" s="141" t="s">
        <v>45</v>
      </c>
      <c r="P835" s="142">
        <f>O835*H835</f>
        <v>0</v>
      </c>
      <c r="Q835" s="142">
        <v>0</v>
      </c>
      <c r="R835" s="142">
        <f>Q835*H835</f>
        <v>0</v>
      </c>
      <c r="S835" s="142">
        <v>0</v>
      </c>
      <c r="T835" s="143">
        <f>S835*H835</f>
        <v>0</v>
      </c>
      <c r="AR835" s="144" t="s">
        <v>153</v>
      </c>
      <c r="AT835" s="144" t="s">
        <v>243</v>
      </c>
      <c r="AU835" s="144" t="s">
        <v>89</v>
      </c>
      <c r="AY835" s="19" t="s">
        <v>241</v>
      </c>
      <c r="BE835" s="145">
        <f>IF(N835="základní",J835,0)</f>
        <v>0</v>
      </c>
      <c r="BF835" s="145">
        <f>IF(N835="snížená",J835,0)</f>
        <v>0</v>
      </c>
      <c r="BG835" s="145">
        <f>IF(N835="zákl. přenesená",J835,0)</f>
        <v>0</v>
      </c>
      <c r="BH835" s="145">
        <f>IF(N835="sníž. přenesená",J835,0)</f>
        <v>0</v>
      </c>
      <c r="BI835" s="145">
        <f>IF(N835="nulová",J835,0)</f>
        <v>0</v>
      </c>
      <c r="BJ835" s="19" t="s">
        <v>89</v>
      </c>
      <c r="BK835" s="145">
        <f>ROUND(I835*H835,2)</f>
        <v>0</v>
      </c>
      <c r="BL835" s="19" t="s">
        <v>153</v>
      </c>
      <c r="BM835" s="144" t="s">
        <v>5330</v>
      </c>
    </row>
    <row r="836" spans="2:65" s="1" customFormat="1" ht="19.5">
      <c r="B836" s="34"/>
      <c r="D836" s="146" t="s">
        <v>248</v>
      </c>
      <c r="F836" s="147" t="s">
        <v>9132</v>
      </c>
      <c r="I836" s="148"/>
      <c r="L836" s="34"/>
      <c r="M836" s="149"/>
      <c r="T836" s="55"/>
      <c r="AT836" s="19" t="s">
        <v>248</v>
      </c>
      <c r="AU836" s="19" t="s">
        <v>89</v>
      </c>
    </row>
    <row r="837" spans="2:65" s="1" customFormat="1" ht="16.5" customHeight="1">
      <c r="B837" s="34"/>
      <c r="C837" s="133" t="s">
        <v>3744</v>
      </c>
      <c r="D837" s="133" t="s">
        <v>243</v>
      </c>
      <c r="E837" s="134" t="s">
        <v>9133</v>
      </c>
      <c r="F837" s="135" t="s">
        <v>8289</v>
      </c>
      <c r="G837" s="136" t="s">
        <v>5147</v>
      </c>
      <c r="H837" s="137">
        <v>1</v>
      </c>
      <c r="I837" s="138"/>
      <c r="J837" s="139">
        <f>ROUND(I837*H837,2)</f>
        <v>0</v>
      </c>
      <c r="K837" s="135" t="s">
        <v>21</v>
      </c>
      <c r="L837" s="34"/>
      <c r="M837" s="140" t="s">
        <v>21</v>
      </c>
      <c r="N837" s="141" t="s">
        <v>45</v>
      </c>
      <c r="P837" s="142">
        <f>O837*H837</f>
        <v>0</v>
      </c>
      <c r="Q837" s="142">
        <v>0</v>
      </c>
      <c r="R837" s="142">
        <f>Q837*H837</f>
        <v>0</v>
      </c>
      <c r="S837" s="142">
        <v>0</v>
      </c>
      <c r="T837" s="143">
        <f>S837*H837</f>
        <v>0</v>
      </c>
      <c r="AR837" s="144" t="s">
        <v>153</v>
      </c>
      <c r="AT837" s="144" t="s">
        <v>243</v>
      </c>
      <c r="AU837" s="144" t="s">
        <v>89</v>
      </c>
      <c r="AY837" s="19" t="s">
        <v>241</v>
      </c>
      <c r="BE837" s="145">
        <f>IF(N837="základní",J837,0)</f>
        <v>0</v>
      </c>
      <c r="BF837" s="145">
        <f>IF(N837="snížená",J837,0)</f>
        <v>0</v>
      </c>
      <c r="BG837" s="145">
        <f>IF(N837="zákl. přenesená",J837,0)</f>
        <v>0</v>
      </c>
      <c r="BH837" s="145">
        <f>IF(N837="sníž. přenesená",J837,0)</f>
        <v>0</v>
      </c>
      <c r="BI837" s="145">
        <f>IF(N837="nulová",J837,0)</f>
        <v>0</v>
      </c>
      <c r="BJ837" s="19" t="s">
        <v>89</v>
      </c>
      <c r="BK837" s="145">
        <f>ROUND(I837*H837,2)</f>
        <v>0</v>
      </c>
      <c r="BL837" s="19" t="s">
        <v>153</v>
      </c>
      <c r="BM837" s="144" t="s">
        <v>5338</v>
      </c>
    </row>
    <row r="838" spans="2:65" s="1" customFormat="1" ht="16.5" customHeight="1">
      <c r="B838" s="34"/>
      <c r="C838" s="133" t="s">
        <v>3748</v>
      </c>
      <c r="D838" s="133" t="s">
        <v>243</v>
      </c>
      <c r="E838" s="134" t="s">
        <v>9134</v>
      </c>
      <c r="F838" s="135" t="s">
        <v>8291</v>
      </c>
      <c r="G838" s="136" t="s">
        <v>5147</v>
      </c>
      <c r="H838" s="137">
        <v>1</v>
      </c>
      <c r="I838" s="138"/>
      <c r="J838" s="139">
        <f>ROUND(I838*H838,2)</f>
        <v>0</v>
      </c>
      <c r="K838" s="135" t="s">
        <v>21</v>
      </c>
      <c r="L838" s="34"/>
      <c r="M838" s="140" t="s">
        <v>21</v>
      </c>
      <c r="N838" s="141" t="s">
        <v>45</v>
      </c>
      <c r="P838" s="142">
        <f>O838*H838</f>
        <v>0</v>
      </c>
      <c r="Q838" s="142">
        <v>0</v>
      </c>
      <c r="R838" s="142">
        <f>Q838*H838</f>
        <v>0</v>
      </c>
      <c r="S838" s="142">
        <v>0</v>
      </c>
      <c r="T838" s="143">
        <f>S838*H838</f>
        <v>0</v>
      </c>
      <c r="AR838" s="144" t="s">
        <v>153</v>
      </c>
      <c r="AT838" s="144" t="s">
        <v>243</v>
      </c>
      <c r="AU838" s="144" t="s">
        <v>89</v>
      </c>
      <c r="AY838" s="19" t="s">
        <v>241</v>
      </c>
      <c r="BE838" s="145">
        <f>IF(N838="základní",J838,0)</f>
        <v>0</v>
      </c>
      <c r="BF838" s="145">
        <f>IF(N838="snížená",J838,0)</f>
        <v>0</v>
      </c>
      <c r="BG838" s="145">
        <f>IF(N838="zákl. přenesená",J838,0)</f>
        <v>0</v>
      </c>
      <c r="BH838" s="145">
        <f>IF(N838="sníž. přenesená",J838,0)</f>
        <v>0</v>
      </c>
      <c r="BI838" s="145">
        <f>IF(N838="nulová",J838,0)</f>
        <v>0</v>
      </c>
      <c r="BJ838" s="19" t="s">
        <v>89</v>
      </c>
      <c r="BK838" s="145">
        <f>ROUND(I838*H838,2)</f>
        <v>0</v>
      </c>
      <c r="BL838" s="19" t="s">
        <v>153</v>
      </c>
      <c r="BM838" s="144" t="s">
        <v>5346</v>
      </c>
    </row>
    <row r="839" spans="2:65" s="1" customFormat="1" ht="24.2" customHeight="1">
      <c r="B839" s="34"/>
      <c r="C839" s="133" t="s">
        <v>3752</v>
      </c>
      <c r="D839" s="133" t="s">
        <v>243</v>
      </c>
      <c r="E839" s="134" t="s">
        <v>9135</v>
      </c>
      <c r="F839" s="135" t="s">
        <v>9027</v>
      </c>
      <c r="G839" s="136" t="s">
        <v>513</v>
      </c>
      <c r="H839" s="137">
        <v>7</v>
      </c>
      <c r="I839" s="138"/>
      <c r="J839" s="139">
        <f>ROUND(I839*H839,2)</f>
        <v>0</v>
      </c>
      <c r="K839" s="135" t="s">
        <v>21</v>
      </c>
      <c r="L839" s="34"/>
      <c r="M839" s="140" t="s">
        <v>21</v>
      </c>
      <c r="N839" s="141" t="s">
        <v>45</v>
      </c>
      <c r="P839" s="142">
        <f>O839*H839</f>
        <v>0</v>
      </c>
      <c r="Q839" s="142">
        <v>0</v>
      </c>
      <c r="R839" s="142">
        <f>Q839*H839</f>
        <v>0</v>
      </c>
      <c r="S839" s="142">
        <v>0</v>
      </c>
      <c r="T839" s="143">
        <f>S839*H839</f>
        <v>0</v>
      </c>
      <c r="AR839" s="144" t="s">
        <v>153</v>
      </c>
      <c r="AT839" s="144" t="s">
        <v>243</v>
      </c>
      <c r="AU839" s="144" t="s">
        <v>89</v>
      </c>
      <c r="AY839" s="19" t="s">
        <v>241</v>
      </c>
      <c r="BE839" s="145">
        <f>IF(N839="základní",J839,0)</f>
        <v>0</v>
      </c>
      <c r="BF839" s="145">
        <f>IF(N839="snížená",J839,0)</f>
        <v>0</v>
      </c>
      <c r="BG839" s="145">
        <f>IF(N839="zákl. přenesená",J839,0)</f>
        <v>0</v>
      </c>
      <c r="BH839" s="145">
        <f>IF(N839="sníž. přenesená",J839,0)</f>
        <v>0</v>
      </c>
      <c r="BI839" s="145">
        <f>IF(N839="nulová",J839,0)</f>
        <v>0</v>
      </c>
      <c r="BJ839" s="19" t="s">
        <v>89</v>
      </c>
      <c r="BK839" s="145">
        <f>ROUND(I839*H839,2)</f>
        <v>0</v>
      </c>
      <c r="BL839" s="19" t="s">
        <v>153</v>
      </c>
      <c r="BM839" s="144" t="s">
        <v>5354</v>
      </c>
    </row>
    <row r="840" spans="2:65" s="1" customFormat="1" ht="16.5" customHeight="1">
      <c r="B840" s="34"/>
      <c r="C840" s="133" t="s">
        <v>3758</v>
      </c>
      <c r="D840" s="133" t="s">
        <v>243</v>
      </c>
      <c r="E840" s="134" t="s">
        <v>9136</v>
      </c>
      <c r="F840" s="135" t="s">
        <v>9029</v>
      </c>
      <c r="G840" s="136" t="s">
        <v>5147</v>
      </c>
      <c r="H840" s="137">
        <v>2</v>
      </c>
      <c r="I840" s="138"/>
      <c r="J840" s="139">
        <f>ROUND(I840*H840,2)</f>
        <v>0</v>
      </c>
      <c r="K840" s="135" t="s">
        <v>21</v>
      </c>
      <c r="L840" s="34"/>
      <c r="M840" s="140" t="s">
        <v>21</v>
      </c>
      <c r="N840" s="141" t="s">
        <v>45</v>
      </c>
      <c r="P840" s="142">
        <f>O840*H840</f>
        <v>0</v>
      </c>
      <c r="Q840" s="142">
        <v>0</v>
      </c>
      <c r="R840" s="142">
        <f>Q840*H840</f>
        <v>0</v>
      </c>
      <c r="S840" s="142">
        <v>0</v>
      </c>
      <c r="T840" s="143">
        <f>S840*H840</f>
        <v>0</v>
      </c>
      <c r="AR840" s="144" t="s">
        <v>153</v>
      </c>
      <c r="AT840" s="144" t="s">
        <v>243</v>
      </c>
      <c r="AU840" s="144" t="s">
        <v>89</v>
      </c>
      <c r="AY840" s="19" t="s">
        <v>241</v>
      </c>
      <c r="BE840" s="145">
        <f>IF(N840="základní",J840,0)</f>
        <v>0</v>
      </c>
      <c r="BF840" s="145">
        <f>IF(N840="snížená",J840,0)</f>
        <v>0</v>
      </c>
      <c r="BG840" s="145">
        <f>IF(N840="zákl. přenesená",J840,0)</f>
        <v>0</v>
      </c>
      <c r="BH840" s="145">
        <f>IF(N840="sníž. přenesená",J840,0)</f>
        <v>0</v>
      </c>
      <c r="BI840" s="145">
        <f>IF(N840="nulová",J840,0)</f>
        <v>0</v>
      </c>
      <c r="BJ840" s="19" t="s">
        <v>89</v>
      </c>
      <c r="BK840" s="145">
        <f>ROUND(I840*H840,2)</f>
        <v>0</v>
      </c>
      <c r="BL840" s="19" t="s">
        <v>153</v>
      </c>
      <c r="BM840" s="144" t="s">
        <v>5362</v>
      </c>
    </row>
    <row r="841" spans="2:65" s="1" customFormat="1" ht="19.5">
      <c r="B841" s="34"/>
      <c r="D841" s="146" t="s">
        <v>248</v>
      </c>
      <c r="F841" s="147" t="s">
        <v>9137</v>
      </c>
      <c r="I841" s="148"/>
      <c r="L841" s="34"/>
      <c r="M841" s="149"/>
      <c r="T841" s="55"/>
      <c r="AT841" s="19" t="s">
        <v>248</v>
      </c>
      <c r="AU841" s="19" t="s">
        <v>89</v>
      </c>
    </row>
    <row r="842" spans="2:65" s="1" customFormat="1" ht="16.5" customHeight="1">
      <c r="B842" s="34"/>
      <c r="C842" s="133" t="s">
        <v>3762</v>
      </c>
      <c r="D842" s="133" t="s">
        <v>243</v>
      </c>
      <c r="E842" s="134" t="s">
        <v>9138</v>
      </c>
      <c r="F842" s="135" t="s">
        <v>9032</v>
      </c>
      <c r="G842" s="136" t="s">
        <v>5147</v>
      </c>
      <c r="H842" s="137">
        <v>5</v>
      </c>
      <c r="I842" s="138"/>
      <c r="J842" s="139">
        <f>ROUND(I842*H842,2)</f>
        <v>0</v>
      </c>
      <c r="K842" s="135" t="s">
        <v>21</v>
      </c>
      <c r="L842" s="34"/>
      <c r="M842" s="140" t="s">
        <v>21</v>
      </c>
      <c r="N842" s="141" t="s">
        <v>45</v>
      </c>
      <c r="P842" s="142">
        <f>O842*H842</f>
        <v>0</v>
      </c>
      <c r="Q842" s="142">
        <v>0</v>
      </c>
      <c r="R842" s="142">
        <f>Q842*H842</f>
        <v>0</v>
      </c>
      <c r="S842" s="142">
        <v>0</v>
      </c>
      <c r="T842" s="143">
        <f>S842*H842</f>
        <v>0</v>
      </c>
      <c r="AR842" s="144" t="s">
        <v>153</v>
      </c>
      <c r="AT842" s="144" t="s">
        <v>243</v>
      </c>
      <c r="AU842" s="144" t="s">
        <v>89</v>
      </c>
      <c r="AY842" s="19" t="s">
        <v>241</v>
      </c>
      <c r="BE842" s="145">
        <f>IF(N842="základní",J842,0)</f>
        <v>0</v>
      </c>
      <c r="BF842" s="145">
        <f>IF(N842="snížená",J842,0)</f>
        <v>0</v>
      </c>
      <c r="BG842" s="145">
        <f>IF(N842="zákl. přenesená",J842,0)</f>
        <v>0</v>
      </c>
      <c r="BH842" s="145">
        <f>IF(N842="sníž. přenesená",J842,0)</f>
        <v>0</v>
      </c>
      <c r="BI842" s="145">
        <f>IF(N842="nulová",J842,0)</f>
        <v>0</v>
      </c>
      <c r="BJ842" s="19" t="s">
        <v>89</v>
      </c>
      <c r="BK842" s="145">
        <f>ROUND(I842*H842,2)</f>
        <v>0</v>
      </c>
      <c r="BL842" s="19" t="s">
        <v>153</v>
      </c>
      <c r="BM842" s="144" t="s">
        <v>5370</v>
      </c>
    </row>
    <row r="843" spans="2:65" s="1" customFormat="1" ht="19.5">
      <c r="B843" s="34"/>
      <c r="D843" s="146" t="s">
        <v>248</v>
      </c>
      <c r="F843" s="147" t="s">
        <v>9139</v>
      </c>
      <c r="I843" s="148"/>
      <c r="L843" s="34"/>
      <c r="M843" s="149"/>
      <c r="T843" s="55"/>
      <c r="AT843" s="19" t="s">
        <v>248</v>
      </c>
      <c r="AU843" s="19" t="s">
        <v>89</v>
      </c>
    </row>
    <row r="844" spans="2:65" s="1" customFormat="1" ht="21.75" customHeight="1">
      <c r="B844" s="34"/>
      <c r="C844" s="133" t="s">
        <v>3766</v>
      </c>
      <c r="D844" s="133" t="s">
        <v>243</v>
      </c>
      <c r="E844" s="134" t="s">
        <v>9140</v>
      </c>
      <c r="F844" s="135" t="s">
        <v>8467</v>
      </c>
      <c r="G844" s="136" t="s">
        <v>5147</v>
      </c>
      <c r="H844" s="137">
        <v>12</v>
      </c>
      <c r="I844" s="138"/>
      <c r="J844" s="139">
        <f>ROUND(I844*H844,2)</f>
        <v>0</v>
      </c>
      <c r="K844" s="135" t="s">
        <v>21</v>
      </c>
      <c r="L844" s="34"/>
      <c r="M844" s="140" t="s">
        <v>21</v>
      </c>
      <c r="N844" s="141" t="s">
        <v>45</v>
      </c>
      <c r="P844" s="142">
        <f>O844*H844</f>
        <v>0</v>
      </c>
      <c r="Q844" s="142">
        <v>0</v>
      </c>
      <c r="R844" s="142">
        <f>Q844*H844</f>
        <v>0</v>
      </c>
      <c r="S844" s="142">
        <v>0</v>
      </c>
      <c r="T844" s="143">
        <f>S844*H844</f>
        <v>0</v>
      </c>
      <c r="AR844" s="144" t="s">
        <v>153</v>
      </c>
      <c r="AT844" s="144" t="s">
        <v>243</v>
      </c>
      <c r="AU844" s="144" t="s">
        <v>89</v>
      </c>
      <c r="AY844" s="19" t="s">
        <v>241</v>
      </c>
      <c r="BE844" s="145">
        <f>IF(N844="základní",J844,0)</f>
        <v>0</v>
      </c>
      <c r="BF844" s="145">
        <f>IF(N844="snížená",J844,0)</f>
        <v>0</v>
      </c>
      <c r="BG844" s="145">
        <f>IF(N844="zákl. přenesená",J844,0)</f>
        <v>0</v>
      </c>
      <c r="BH844" s="145">
        <f>IF(N844="sníž. přenesená",J844,0)</f>
        <v>0</v>
      </c>
      <c r="BI844" s="145">
        <f>IF(N844="nulová",J844,0)</f>
        <v>0</v>
      </c>
      <c r="BJ844" s="19" t="s">
        <v>89</v>
      </c>
      <c r="BK844" s="145">
        <f>ROUND(I844*H844,2)</f>
        <v>0</v>
      </c>
      <c r="BL844" s="19" t="s">
        <v>153</v>
      </c>
      <c r="BM844" s="144" t="s">
        <v>5378</v>
      </c>
    </row>
    <row r="845" spans="2:65" s="1" customFormat="1" ht="19.5">
      <c r="B845" s="34"/>
      <c r="D845" s="146" t="s">
        <v>248</v>
      </c>
      <c r="F845" s="147" t="s">
        <v>9141</v>
      </c>
      <c r="I845" s="148"/>
      <c r="L845" s="34"/>
      <c r="M845" s="149"/>
      <c r="T845" s="55"/>
      <c r="AT845" s="19" t="s">
        <v>248</v>
      </c>
      <c r="AU845" s="19" t="s">
        <v>89</v>
      </c>
    </row>
    <row r="846" spans="2:65" s="1" customFormat="1" ht="21.75" customHeight="1">
      <c r="B846" s="34"/>
      <c r="C846" s="133" t="s">
        <v>3770</v>
      </c>
      <c r="D846" s="133" t="s">
        <v>243</v>
      </c>
      <c r="E846" s="134" t="s">
        <v>9142</v>
      </c>
      <c r="F846" s="135" t="s">
        <v>8467</v>
      </c>
      <c r="G846" s="136" t="s">
        <v>5147</v>
      </c>
      <c r="H846" s="137">
        <v>18</v>
      </c>
      <c r="I846" s="138"/>
      <c r="J846" s="139">
        <f>ROUND(I846*H846,2)</f>
        <v>0</v>
      </c>
      <c r="K846" s="135" t="s">
        <v>21</v>
      </c>
      <c r="L846" s="34"/>
      <c r="M846" s="140" t="s">
        <v>21</v>
      </c>
      <c r="N846" s="141" t="s">
        <v>45</v>
      </c>
      <c r="P846" s="142">
        <f>O846*H846</f>
        <v>0</v>
      </c>
      <c r="Q846" s="142">
        <v>0</v>
      </c>
      <c r="R846" s="142">
        <f>Q846*H846</f>
        <v>0</v>
      </c>
      <c r="S846" s="142">
        <v>0</v>
      </c>
      <c r="T846" s="143">
        <f>S846*H846</f>
        <v>0</v>
      </c>
      <c r="AR846" s="144" t="s">
        <v>153</v>
      </c>
      <c r="AT846" s="144" t="s">
        <v>243</v>
      </c>
      <c r="AU846" s="144" t="s">
        <v>89</v>
      </c>
      <c r="AY846" s="19" t="s">
        <v>241</v>
      </c>
      <c r="BE846" s="145">
        <f>IF(N846="základní",J846,0)</f>
        <v>0</v>
      </c>
      <c r="BF846" s="145">
        <f>IF(N846="snížená",J846,0)</f>
        <v>0</v>
      </c>
      <c r="BG846" s="145">
        <f>IF(N846="zákl. přenesená",J846,0)</f>
        <v>0</v>
      </c>
      <c r="BH846" s="145">
        <f>IF(N846="sníž. přenesená",J846,0)</f>
        <v>0</v>
      </c>
      <c r="BI846" s="145">
        <f>IF(N846="nulová",J846,0)</f>
        <v>0</v>
      </c>
      <c r="BJ846" s="19" t="s">
        <v>89</v>
      </c>
      <c r="BK846" s="145">
        <f>ROUND(I846*H846,2)</f>
        <v>0</v>
      </c>
      <c r="BL846" s="19" t="s">
        <v>153</v>
      </c>
      <c r="BM846" s="144" t="s">
        <v>5382</v>
      </c>
    </row>
    <row r="847" spans="2:65" s="1" customFormat="1" ht="19.5">
      <c r="B847" s="34"/>
      <c r="D847" s="146" t="s">
        <v>248</v>
      </c>
      <c r="F847" s="147" t="s">
        <v>9143</v>
      </c>
      <c r="I847" s="148"/>
      <c r="L847" s="34"/>
      <c r="M847" s="149"/>
      <c r="T847" s="55"/>
      <c r="AT847" s="19" t="s">
        <v>248</v>
      </c>
      <c r="AU847" s="19" t="s">
        <v>89</v>
      </c>
    </row>
    <row r="848" spans="2:65" s="1" customFormat="1" ht="16.5" customHeight="1">
      <c r="B848" s="34"/>
      <c r="C848" s="133" t="s">
        <v>3774</v>
      </c>
      <c r="D848" s="133" t="s">
        <v>243</v>
      </c>
      <c r="E848" s="134" t="s">
        <v>9144</v>
      </c>
      <c r="F848" s="135" t="s">
        <v>9047</v>
      </c>
      <c r="G848" s="136" t="s">
        <v>5147</v>
      </c>
      <c r="H848" s="137">
        <v>9</v>
      </c>
      <c r="I848" s="138"/>
      <c r="J848" s="139">
        <f>ROUND(I848*H848,2)</f>
        <v>0</v>
      </c>
      <c r="K848" s="135" t="s">
        <v>21</v>
      </c>
      <c r="L848" s="34"/>
      <c r="M848" s="140" t="s">
        <v>21</v>
      </c>
      <c r="N848" s="141" t="s">
        <v>45</v>
      </c>
      <c r="P848" s="142">
        <f>O848*H848</f>
        <v>0</v>
      </c>
      <c r="Q848" s="142">
        <v>0</v>
      </c>
      <c r="R848" s="142">
        <f>Q848*H848</f>
        <v>0</v>
      </c>
      <c r="S848" s="142">
        <v>0</v>
      </c>
      <c r="T848" s="143">
        <f>S848*H848</f>
        <v>0</v>
      </c>
      <c r="AR848" s="144" t="s">
        <v>153</v>
      </c>
      <c r="AT848" s="144" t="s">
        <v>243</v>
      </c>
      <c r="AU848" s="144" t="s">
        <v>89</v>
      </c>
      <c r="AY848" s="19" t="s">
        <v>241</v>
      </c>
      <c r="BE848" s="145">
        <f>IF(N848="základní",J848,0)</f>
        <v>0</v>
      </c>
      <c r="BF848" s="145">
        <f>IF(N848="snížená",J848,0)</f>
        <v>0</v>
      </c>
      <c r="BG848" s="145">
        <f>IF(N848="zákl. přenesená",J848,0)</f>
        <v>0</v>
      </c>
      <c r="BH848" s="145">
        <f>IF(N848="sníž. přenesená",J848,0)</f>
        <v>0</v>
      </c>
      <c r="BI848" s="145">
        <f>IF(N848="nulová",J848,0)</f>
        <v>0</v>
      </c>
      <c r="BJ848" s="19" t="s">
        <v>89</v>
      </c>
      <c r="BK848" s="145">
        <f>ROUND(I848*H848,2)</f>
        <v>0</v>
      </c>
      <c r="BL848" s="19" t="s">
        <v>153</v>
      </c>
      <c r="BM848" s="144" t="s">
        <v>5390</v>
      </c>
    </row>
    <row r="849" spans="2:65" s="1" customFormat="1" ht="19.5">
      <c r="B849" s="34"/>
      <c r="D849" s="146" t="s">
        <v>248</v>
      </c>
      <c r="F849" s="147" t="s">
        <v>9048</v>
      </c>
      <c r="I849" s="148"/>
      <c r="L849" s="34"/>
      <c r="M849" s="149"/>
      <c r="T849" s="55"/>
      <c r="AT849" s="19" t="s">
        <v>248</v>
      </c>
      <c r="AU849" s="19" t="s">
        <v>89</v>
      </c>
    </row>
    <row r="850" spans="2:65" s="1" customFormat="1" ht="21.75" customHeight="1">
      <c r="B850" s="34"/>
      <c r="C850" s="133" t="s">
        <v>3778</v>
      </c>
      <c r="D850" s="133" t="s">
        <v>243</v>
      </c>
      <c r="E850" s="134" t="s">
        <v>9145</v>
      </c>
      <c r="F850" s="135" t="s">
        <v>8339</v>
      </c>
      <c r="G850" s="136" t="s">
        <v>5147</v>
      </c>
      <c r="H850" s="137">
        <v>39</v>
      </c>
      <c r="I850" s="138"/>
      <c r="J850" s="139">
        <f>ROUND(I850*H850,2)</f>
        <v>0</v>
      </c>
      <c r="K850" s="135" t="s">
        <v>21</v>
      </c>
      <c r="L850" s="34"/>
      <c r="M850" s="140" t="s">
        <v>21</v>
      </c>
      <c r="N850" s="141" t="s">
        <v>45</v>
      </c>
      <c r="P850" s="142">
        <f>O850*H850</f>
        <v>0</v>
      </c>
      <c r="Q850" s="142">
        <v>0</v>
      </c>
      <c r="R850" s="142">
        <f>Q850*H850</f>
        <v>0</v>
      </c>
      <c r="S850" s="142">
        <v>0</v>
      </c>
      <c r="T850" s="143">
        <f>S850*H850</f>
        <v>0</v>
      </c>
      <c r="AR850" s="144" t="s">
        <v>153</v>
      </c>
      <c r="AT850" s="144" t="s">
        <v>243</v>
      </c>
      <c r="AU850" s="144" t="s">
        <v>89</v>
      </c>
      <c r="AY850" s="19" t="s">
        <v>241</v>
      </c>
      <c r="BE850" s="145">
        <f>IF(N850="základní",J850,0)</f>
        <v>0</v>
      </c>
      <c r="BF850" s="145">
        <f>IF(N850="snížená",J850,0)</f>
        <v>0</v>
      </c>
      <c r="BG850" s="145">
        <f>IF(N850="zákl. přenesená",J850,0)</f>
        <v>0</v>
      </c>
      <c r="BH850" s="145">
        <f>IF(N850="sníž. přenesená",J850,0)</f>
        <v>0</v>
      </c>
      <c r="BI850" s="145">
        <f>IF(N850="nulová",J850,0)</f>
        <v>0</v>
      </c>
      <c r="BJ850" s="19" t="s">
        <v>89</v>
      </c>
      <c r="BK850" s="145">
        <f>ROUND(I850*H850,2)</f>
        <v>0</v>
      </c>
      <c r="BL850" s="19" t="s">
        <v>153</v>
      </c>
      <c r="BM850" s="144" t="s">
        <v>5398</v>
      </c>
    </row>
    <row r="851" spans="2:65" s="1" customFormat="1" ht="16.5" customHeight="1">
      <c r="B851" s="34"/>
      <c r="C851" s="133" t="s">
        <v>3784</v>
      </c>
      <c r="D851" s="133" t="s">
        <v>243</v>
      </c>
      <c r="E851" s="134" t="s">
        <v>9146</v>
      </c>
      <c r="F851" s="135" t="s">
        <v>8341</v>
      </c>
      <c r="G851" s="136" t="s">
        <v>5147</v>
      </c>
      <c r="H851" s="137">
        <v>39</v>
      </c>
      <c r="I851" s="138"/>
      <c r="J851" s="139">
        <f>ROUND(I851*H851,2)</f>
        <v>0</v>
      </c>
      <c r="K851" s="135" t="s">
        <v>21</v>
      </c>
      <c r="L851" s="34"/>
      <c r="M851" s="140" t="s">
        <v>21</v>
      </c>
      <c r="N851" s="141" t="s">
        <v>45</v>
      </c>
      <c r="P851" s="142">
        <f>O851*H851</f>
        <v>0</v>
      </c>
      <c r="Q851" s="142">
        <v>0</v>
      </c>
      <c r="R851" s="142">
        <f>Q851*H851</f>
        <v>0</v>
      </c>
      <c r="S851" s="142">
        <v>0</v>
      </c>
      <c r="T851" s="143">
        <f>S851*H851</f>
        <v>0</v>
      </c>
      <c r="AR851" s="144" t="s">
        <v>153</v>
      </c>
      <c r="AT851" s="144" t="s">
        <v>243</v>
      </c>
      <c r="AU851" s="144" t="s">
        <v>89</v>
      </c>
      <c r="AY851" s="19" t="s">
        <v>241</v>
      </c>
      <c r="BE851" s="145">
        <f>IF(N851="základní",J851,0)</f>
        <v>0</v>
      </c>
      <c r="BF851" s="145">
        <f>IF(N851="snížená",J851,0)</f>
        <v>0</v>
      </c>
      <c r="BG851" s="145">
        <f>IF(N851="zákl. přenesená",J851,0)</f>
        <v>0</v>
      </c>
      <c r="BH851" s="145">
        <f>IF(N851="sníž. přenesená",J851,0)</f>
        <v>0</v>
      </c>
      <c r="BI851" s="145">
        <f>IF(N851="nulová",J851,0)</f>
        <v>0</v>
      </c>
      <c r="BJ851" s="19" t="s">
        <v>89</v>
      </c>
      <c r="BK851" s="145">
        <f>ROUND(I851*H851,2)</f>
        <v>0</v>
      </c>
      <c r="BL851" s="19" t="s">
        <v>153</v>
      </c>
      <c r="BM851" s="144" t="s">
        <v>5406</v>
      </c>
    </row>
    <row r="852" spans="2:65" s="1" customFormat="1" ht="16.5" customHeight="1">
      <c r="B852" s="34"/>
      <c r="C852" s="133" t="s">
        <v>3788</v>
      </c>
      <c r="D852" s="133" t="s">
        <v>243</v>
      </c>
      <c r="E852" s="134" t="s">
        <v>9147</v>
      </c>
      <c r="F852" s="135" t="s">
        <v>9035</v>
      </c>
      <c r="G852" s="136" t="s">
        <v>5147</v>
      </c>
      <c r="H852" s="137">
        <v>53</v>
      </c>
      <c r="I852" s="138"/>
      <c r="J852" s="139">
        <f>ROUND(I852*H852,2)</f>
        <v>0</v>
      </c>
      <c r="K852" s="135" t="s">
        <v>21</v>
      </c>
      <c r="L852" s="34"/>
      <c r="M852" s="140" t="s">
        <v>21</v>
      </c>
      <c r="N852" s="141" t="s">
        <v>45</v>
      </c>
      <c r="P852" s="142">
        <f>O852*H852</f>
        <v>0</v>
      </c>
      <c r="Q852" s="142">
        <v>0</v>
      </c>
      <c r="R852" s="142">
        <f>Q852*H852</f>
        <v>0</v>
      </c>
      <c r="S852" s="142">
        <v>0</v>
      </c>
      <c r="T852" s="143">
        <f>S852*H852</f>
        <v>0</v>
      </c>
      <c r="AR852" s="144" t="s">
        <v>153</v>
      </c>
      <c r="AT852" s="144" t="s">
        <v>243</v>
      </c>
      <c r="AU852" s="144" t="s">
        <v>89</v>
      </c>
      <c r="AY852" s="19" t="s">
        <v>241</v>
      </c>
      <c r="BE852" s="145">
        <f>IF(N852="základní",J852,0)</f>
        <v>0</v>
      </c>
      <c r="BF852" s="145">
        <f>IF(N852="snížená",J852,0)</f>
        <v>0</v>
      </c>
      <c r="BG852" s="145">
        <f>IF(N852="zákl. přenesená",J852,0)</f>
        <v>0</v>
      </c>
      <c r="BH852" s="145">
        <f>IF(N852="sníž. přenesená",J852,0)</f>
        <v>0</v>
      </c>
      <c r="BI852" s="145">
        <f>IF(N852="nulová",J852,0)</f>
        <v>0</v>
      </c>
      <c r="BJ852" s="19" t="s">
        <v>89</v>
      </c>
      <c r="BK852" s="145">
        <f>ROUND(I852*H852,2)</f>
        <v>0</v>
      </c>
      <c r="BL852" s="19" t="s">
        <v>153</v>
      </c>
      <c r="BM852" s="144" t="s">
        <v>5414</v>
      </c>
    </row>
    <row r="853" spans="2:65" s="1" customFormat="1" ht="19.5">
      <c r="B853" s="34"/>
      <c r="D853" s="146" t="s">
        <v>248</v>
      </c>
      <c r="F853" s="147" t="s">
        <v>9148</v>
      </c>
      <c r="I853" s="148"/>
      <c r="L853" s="34"/>
      <c r="M853" s="149"/>
      <c r="T853" s="55"/>
      <c r="AT853" s="19" t="s">
        <v>248</v>
      </c>
      <c r="AU853" s="19" t="s">
        <v>89</v>
      </c>
    </row>
    <row r="854" spans="2:65" s="1" customFormat="1" ht="16.5" customHeight="1">
      <c r="B854" s="34"/>
      <c r="C854" s="133" t="s">
        <v>3792</v>
      </c>
      <c r="D854" s="133" t="s">
        <v>243</v>
      </c>
      <c r="E854" s="134" t="s">
        <v>9149</v>
      </c>
      <c r="F854" s="135" t="s">
        <v>9038</v>
      </c>
      <c r="G854" s="136" t="s">
        <v>5147</v>
      </c>
      <c r="H854" s="137">
        <v>53</v>
      </c>
      <c r="I854" s="138"/>
      <c r="J854" s="139">
        <f>ROUND(I854*H854,2)</f>
        <v>0</v>
      </c>
      <c r="K854" s="135" t="s">
        <v>21</v>
      </c>
      <c r="L854" s="34"/>
      <c r="M854" s="140" t="s">
        <v>21</v>
      </c>
      <c r="N854" s="141" t="s">
        <v>45</v>
      </c>
      <c r="P854" s="142">
        <f>O854*H854</f>
        <v>0</v>
      </c>
      <c r="Q854" s="142">
        <v>0</v>
      </c>
      <c r="R854" s="142">
        <f>Q854*H854</f>
        <v>0</v>
      </c>
      <c r="S854" s="142">
        <v>0</v>
      </c>
      <c r="T854" s="143">
        <f>S854*H854</f>
        <v>0</v>
      </c>
      <c r="AR854" s="144" t="s">
        <v>153</v>
      </c>
      <c r="AT854" s="144" t="s">
        <v>243</v>
      </c>
      <c r="AU854" s="144" t="s">
        <v>89</v>
      </c>
      <c r="AY854" s="19" t="s">
        <v>241</v>
      </c>
      <c r="BE854" s="145">
        <f>IF(N854="základní",J854,0)</f>
        <v>0</v>
      </c>
      <c r="BF854" s="145">
        <f>IF(N854="snížená",J854,0)</f>
        <v>0</v>
      </c>
      <c r="BG854" s="145">
        <f>IF(N854="zákl. přenesená",J854,0)</f>
        <v>0</v>
      </c>
      <c r="BH854" s="145">
        <f>IF(N854="sníž. přenesená",J854,0)</f>
        <v>0</v>
      </c>
      <c r="BI854" s="145">
        <f>IF(N854="nulová",J854,0)</f>
        <v>0</v>
      </c>
      <c r="BJ854" s="19" t="s">
        <v>89</v>
      </c>
      <c r="BK854" s="145">
        <f>ROUND(I854*H854,2)</f>
        <v>0</v>
      </c>
      <c r="BL854" s="19" t="s">
        <v>153</v>
      </c>
      <c r="BM854" s="144" t="s">
        <v>5422</v>
      </c>
    </row>
    <row r="855" spans="2:65" s="1" customFormat="1" ht="19.5">
      <c r="B855" s="34"/>
      <c r="D855" s="146" t="s">
        <v>248</v>
      </c>
      <c r="F855" s="147" t="s">
        <v>9148</v>
      </c>
      <c r="I855" s="148"/>
      <c r="L855" s="34"/>
      <c r="M855" s="149"/>
      <c r="T855" s="55"/>
      <c r="AT855" s="19" t="s">
        <v>248</v>
      </c>
      <c r="AU855" s="19" t="s">
        <v>89</v>
      </c>
    </row>
    <row r="856" spans="2:65" s="1" customFormat="1" ht="16.5" customHeight="1">
      <c r="B856" s="34"/>
      <c r="C856" s="133" t="s">
        <v>3796</v>
      </c>
      <c r="D856" s="133" t="s">
        <v>243</v>
      </c>
      <c r="E856" s="134" t="s">
        <v>9150</v>
      </c>
      <c r="F856" s="135" t="s">
        <v>9040</v>
      </c>
      <c r="G856" s="136" t="s">
        <v>5147</v>
      </c>
      <c r="H856" s="137">
        <v>31</v>
      </c>
      <c r="I856" s="138"/>
      <c r="J856" s="139">
        <f>ROUND(I856*H856,2)</f>
        <v>0</v>
      </c>
      <c r="K856" s="135" t="s">
        <v>21</v>
      </c>
      <c r="L856" s="34"/>
      <c r="M856" s="140" t="s">
        <v>21</v>
      </c>
      <c r="N856" s="141" t="s">
        <v>45</v>
      </c>
      <c r="P856" s="142">
        <f>O856*H856</f>
        <v>0</v>
      </c>
      <c r="Q856" s="142">
        <v>0</v>
      </c>
      <c r="R856" s="142">
        <f>Q856*H856</f>
        <v>0</v>
      </c>
      <c r="S856" s="142">
        <v>0</v>
      </c>
      <c r="T856" s="143">
        <f>S856*H856</f>
        <v>0</v>
      </c>
      <c r="AR856" s="144" t="s">
        <v>153</v>
      </c>
      <c r="AT856" s="144" t="s">
        <v>243</v>
      </c>
      <c r="AU856" s="144" t="s">
        <v>89</v>
      </c>
      <c r="AY856" s="19" t="s">
        <v>241</v>
      </c>
      <c r="BE856" s="145">
        <f>IF(N856="základní",J856,0)</f>
        <v>0</v>
      </c>
      <c r="BF856" s="145">
        <f>IF(N856="snížená",J856,0)</f>
        <v>0</v>
      </c>
      <c r="BG856" s="145">
        <f>IF(N856="zákl. přenesená",J856,0)</f>
        <v>0</v>
      </c>
      <c r="BH856" s="145">
        <f>IF(N856="sníž. přenesená",J856,0)</f>
        <v>0</v>
      </c>
      <c r="BI856" s="145">
        <f>IF(N856="nulová",J856,0)</f>
        <v>0</v>
      </c>
      <c r="BJ856" s="19" t="s">
        <v>89</v>
      </c>
      <c r="BK856" s="145">
        <f>ROUND(I856*H856,2)</f>
        <v>0</v>
      </c>
      <c r="BL856" s="19" t="s">
        <v>153</v>
      </c>
      <c r="BM856" s="144" t="s">
        <v>5430</v>
      </c>
    </row>
    <row r="857" spans="2:65" s="1" customFormat="1" ht="19.5">
      <c r="B857" s="34"/>
      <c r="D857" s="146" t="s">
        <v>248</v>
      </c>
      <c r="F857" s="147" t="s">
        <v>9151</v>
      </c>
      <c r="I857" s="148"/>
      <c r="L857" s="34"/>
      <c r="M857" s="149"/>
      <c r="T857" s="55"/>
      <c r="AT857" s="19" t="s">
        <v>248</v>
      </c>
      <c r="AU857" s="19" t="s">
        <v>89</v>
      </c>
    </row>
    <row r="858" spans="2:65" s="1" customFormat="1" ht="16.5" customHeight="1">
      <c r="B858" s="34"/>
      <c r="C858" s="133" t="s">
        <v>3800</v>
      </c>
      <c r="D858" s="133" t="s">
        <v>243</v>
      </c>
      <c r="E858" s="134" t="s">
        <v>9152</v>
      </c>
      <c r="F858" s="135" t="s">
        <v>9043</v>
      </c>
      <c r="G858" s="136" t="s">
        <v>5147</v>
      </c>
      <c r="H858" s="137">
        <v>31</v>
      </c>
      <c r="I858" s="138"/>
      <c r="J858" s="139">
        <f>ROUND(I858*H858,2)</f>
        <v>0</v>
      </c>
      <c r="K858" s="135" t="s">
        <v>21</v>
      </c>
      <c r="L858" s="34"/>
      <c r="M858" s="140" t="s">
        <v>21</v>
      </c>
      <c r="N858" s="141" t="s">
        <v>45</v>
      </c>
      <c r="P858" s="142">
        <f>O858*H858</f>
        <v>0</v>
      </c>
      <c r="Q858" s="142">
        <v>0</v>
      </c>
      <c r="R858" s="142">
        <f>Q858*H858</f>
        <v>0</v>
      </c>
      <c r="S858" s="142">
        <v>0</v>
      </c>
      <c r="T858" s="143">
        <f>S858*H858</f>
        <v>0</v>
      </c>
      <c r="AR858" s="144" t="s">
        <v>153</v>
      </c>
      <c r="AT858" s="144" t="s">
        <v>243</v>
      </c>
      <c r="AU858" s="144" t="s">
        <v>89</v>
      </c>
      <c r="AY858" s="19" t="s">
        <v>241</v>
      </c>
      <c r="BE858" s="145">
        <f>IF(N858="základní",J858,0)</f>
        <v>0</v>
      </c>
      <c r="BF858" s="145">
        <f>IF(N858="snížená",J858,0)</f>
        <v>0</v>
      </c>
      <c r="BG858" s="145">
        <f>IF(N858="zákl. přenesená",J858,0)</f>
        <v>0</v>
      </c>
      <c r="BH858" s="145">
        <f>IF(N858="sníž. přenesená",J858,0)</f>
        <v>0</v>
      </c>
      <c r="BI858" s="145">
        <f>IF(N858="nulová",J858,0)</f>
        <v>0</v>
      </c>
      <c r="BJ858" s="19" t="s">
        <v>89</v>
      </c>
      <c r="BK858" s="145">
        <f>ROUND(I858*H858,2)</f>
        <v>0</v>
      </c>
      <c r="BL858" s="19" t="s">
        <v>153</v>
      </c>
      <c r="BM858" s="144" t="s">
        <v>5438</v>
      </c>
    </row>
    <row r="859" spans="2:65" s="1" customFormat="1" ht="19.5">
      <c r="B859" s="34"/>
      <c r="D859" s="146" t="s">
        <v>248</v>
      </c>
      <c r="F859" s="147" t="s">
        <v>9151</v>
      </c>
      <c r="I859" s="148"/>
      <c r="L859" s="34"/>
      <c r="M859" s="149"/>
      <c r="T859" s="55"/>
      <c r="AT859" s="19" t="s">
        <v>248</v>
      </c>
      <c r="AU859" s="19" t="s">
        <v>89</v>
      </c>
    </row>
    <row r="860" spans="2:65" s="1" customFormat="1" ht="21.75" customHeight="1">
      <c r="B860" s="34"/>
      <c r="C860" s="133" t="s">
        <v>3804</v>
      </c>
      <c r="D860" s="133" t="s">
        <v>243</v>
      </c>
      <c r="E860" s="134" t="s">
        <v>9153</v>
      </c>
      <c r="F860" s="135" t="s">
        <v>8385</v>
      </c>
      <c r="G860" s="136" t="s">
        <v>291</v>
      </c>
      <c r="H860" s="137">
        <v>517</v>
      </c>
      <c r="I860" s="138"/>
      <c r="J860" s="139">
        <f>ROUND(I860*H860,2)</f>
        <v>0</v>
      </c>
      <c r="K860" s="135" t="s">
        <v>21</v>
      </c>
      <c r="L860" s="34"/>
      <c r="M860" s="140" t="s">
        <v>21</v>
      </c>
      <c r="N860" s="141" t="s">
        <v>45</v>
      </c>
      <c r="P860" s="142">
        <f>O860*H860</f>
        <v>0</v>
      </c>
      <c r="Q860" s="142">
        <v>0</v>
      </c>
      <c r="R860" s="142">
        <f>Q860*H860</f>
        <v>0</v>
      </c>
      <c r="S860" s="142">
        <v>0</v>
      </c>
      <c r="T860" s="143">
        <f>S860*H860</f>
        <v>0</v>
      </c>
      <c r="AR860" s="144" t="s">
        <v>153</v>
      </c>
      <c r="AT860" s="144" t="s">
        <v>243</v>
      </c>
      <c r="AU860" s="144" t="s">
        <v>89</v>
      </c>
      <c r="AY860" s="19" t="s">
        <v>241</v>
      </c>
      <c r="BE860" s="145">
        <f>IF(N860="základní",J860,0)</f>
        <v>0</v>
      </c>
      <c r="BF860" s="145">
        <f>IF(N860="snížená",J860,0)</f>
        <v>0</v>
      </c>
      <c r="BG860" s="145">
        <f>IF(N860="zákl. přenesená",J860,0)</f>
        <v>0</v>
      </c>
      <c r="BH860" s="145">
        <f>IF(N860="sníž. přenesená",J860,0)</f>
        <v>0</v>
      </c>
      <c r="BI860" s="145">
        <f>IF(N860="nulová",J860,0)</f>
        <v>0</v>
      </c>
      <c r="BJ860" s="19" t="s">
        <v>89</v>
      </c>
      <c r="BK860" s="145">
        <f>ROUND(I860*H860,2)</f>
        <v>0</v>
      </c>
      <c r="BL860" s="19" t="s">
        <v>153</v>
      </c>
      <c r="BM860" s="144" t="s">
        <v>5446</v>
      </c>
    </row>
    <row r="861" spans="2:65" s="1" customFormat="1" ht="19.5">
      <c r="B861" s="34"/>
      <c r="D861" s="146" t="s">
        <v>248</v>
      </c>
      <c r="F861" s="147" t="s">
        <v>8388</v>
      </c>
      <c r="I861" s="148"/>
      <c r="L861" s="34"/>
      <c r="M861" s="149"/>
      <c r="T861" s="55"/>
      <c r="AT861" s="19" t="s">
        <v>248</v>
      </c>
      <c r="AU861" s="19" t="s">
        <v>89</v>
      </c>
    </row>
    <row r="862" spans="2:65" s="1" customFormat="1" ht="21.75" customHeight="1">
      <c r="B862" s="34"/>
      <c r="C862" s="133" t="s">
        <v>3808</v>
      </c>
      <c r="D862" s="133" t="s">
        <v>243</v>
      </c>
      <c r="E862" s="134" t="s">
        <v>9154</v>
      </c>
      <c r="F862" s="135" t="s">
        <v>8385</v>
      </c>
      <c r="G862" s="136" t="s">
        <v>291</v>
      </c>
      <c r="H862" s="137">
        <v>15</v>
      </c>
      <c r="I862" s="138"/>
      <c r="J862" s="139">
        <f>ROUND(I862*H862,2)</f>
        <v>0</v>
      </c>
      <c r="K862" s="135" t="s">
        <v>21</v>
      </c>
      <c r="L862" s="34"/>
      <c r="M862" s="140" t="s">
        <v>21</v>
      </c>
      <c r="N862" s="141" t="s">
        <v>45</v>
      </c>
      <c r="P862" s="142">
        <f>O862*H862</f>
        <v>0</v>
      </c>
      <c r="Q862" s="142">
        <v>0</v>
      </c>
      <c r="R862" s="142">
        <f>Q862*H862</f>
        <v>0</v>
      </c>
      <c r="S862" s="142">
        <v>0</v>
      </c>
      <c r="T862" s="143">
        <f>S862*H862</f>
        <v>0</v>
      </c>
      <c r="AR862" s="144" t="s">
        <v>153</v>
      </c>
      <c r="AT862" s="144" t="s">
        <v>243</v>
      </c>
      <c r="AU862" s="144" t="s">
        <v>89</v>
      </c>
      <c r="AY862" s="19" t="s">
        <v>241</v>
      </c>
      <c r="BE862" s="145">
        <f>IF(N862="základní",J862,0)</f>
        <v>0</v>
      </c>
      <c r="BF862" s="145">
        <f>IF(N862="snížená",J862,0)</f>
        <v>0</v>
      </c>
      <c r="BG862" s="145">
        <f>IF(N862="zákl. přenesená",J862,0)</f>
        <v>0</v>
      </c>
      <c r="BH862" s="145">
        <f>IF(N862="sníž. přenesená",J862,0)</f>
        <v>0</v>
      </c>
      <c r="BI862" s="145">
        <f>IF(N862="nulová",J862,0)</f>
        <v>0</v>
      </c>
      <c r="BJ862" s="19" t="s">
        <v>89</v>
      </c>
      <c r="BK862" s="145">
        <f>ROUND(I862*H862,2)</f>
        <v>0</v>
      </c>
      <c r="BL862" s="19" t="s">
        <v>153</v>
      </c>
      <c r="BM862" s="144" t="s">
        <v>5460</v>
      </c>
    </row>
    <row r="863" spans="2:65" s="1" customFormat="1" ht="19.5">
      <c r="B863" s="34"/>
      <c r="D863" s="146" t="s">
        <v>248</v>
      </c>
      <c r="F863" s="147" t="s">
        <v>9056</v>
      </c>
      <c r="I863" s="148"/>
      <c r="L863" s="34"/>
      <c r="M863" s="149"/>
      <c r="T863" s="55"/>
      <c r="AT863" s="19" t="s">
        <v>248</v>
      </c>
      <c r="AU863" s="19" t="s">
        <v>89</v>
      </c>
    </row>
    <row r="864" spans="2:65" s="1" customFormat="1" ht="21.75" customHeight="1">
      <c r="B864" s="34"/>
      <c r="C864" s="133" t="s">
        <v>3812</v>
      </c>
      <c r="D864" s="133" t="s">
        <v>243</v>
      </c>
      <c r="E864" s="134" t="s">
        <v>9155</v>
      </c>
      <c r="F864" s="135" t="s">
        <v>8385</v>
      </c>
      <c r="G864" s="136" t="s">
        <v>291</v>
      </c>
      <c r="H864" s="137">
        <v>5</v>
      </c>
      <c r="I864" s="138"/>
      <c r="J864" s="139">
        <f>ROUND(I864*H864,2)</f>
        <v>0</v>
      </c>
      <c r="K864" s="135" t="s">
        <v>21</v>
      </c>
      <c r="L864" s="34"/>
      <c r="M864" s="140" t="s">
        <v>21</v>
      </c>
      <c r="N864" s="141" t="s">
        <v>45</v>
      </c>
      <c r="P864" s="142">
        <f>O864*H864</f>
        <v>0</v>
      </c>
      <c r="Q864" s="142">
        <v>0</v>
      </c>
      <c r="R864" s="142">
        <f>Q864*H864</f>
        <v>0</v>
      </c>
      <c r="S864" s="142">
        <v>0</v>
      </c>
      <c r="T864" s="143">
        <f>S864*H864</f>
        <v>0</v>
      </c>
      <c r="AR864" s="144" t="s">
        <v>153</v>
      </c>
      <c r="AT864" s="144" t="s">
        <v>243</v>
      </c>
      <c r="AU864" s="144" t="s">
        <v>89</v>
      </c>
      <c r="AY864" s="19" t="s">
        <v>241</v>
      </c>
      <c r="BE864" s="145">
        <f>IF(N864="základní",J864,0)</f>
        <v>0</v>
      </c>
      <c r="BF864" s="145">
        <f>IF(N864="snížená",J864,0)</f>
        <v>0</v>
      </c>
      <c r="BG864" s="145">
        <f>IF(N864="zákl. přenesená",J864,0)</f>
        <v>0</v>
      </c>
      <c r="BH864" s="145">
        <f>IF(N864="sníž. přenesená",J864,0)</f>
        <v>0</v>
      </c>
      <c r="BI864" s="145">
        <f>IF(N864="nulová",J864,0)</f>
        <v>0</v>
      </c>
      <c r="BJ864" s="19" t="s">
        <v>89</v>
      </c>
      <c r="BK864" s="145">
        <f>ROUND(I864*H864,2)</f>
        <v>0</v>
      </c>
      <c r="BL864" s="19" t="s">
        <v>153</v>
      </c>
      <c r="BM864" s="144" t="s">
        <v>5468</v>
      </c>
    </row>
    <row r="865" spans="2:65" s="1" customFormat="1" ht="19.5">
      <c r="B865" s="34"/>
      <c r="D865" s="146" t="s">
        <v>248</v>
      </c>
      <c r="F865" s="147" t="s">
        <v>9058</v>
      </c>
      <c r="I865" s="148"/>
      <c r="L865" s="34"/>
      <c r="M865" s="149"/>
      <c r="T865" s="55"/>
      <c r="AT865" s="19" t="s">
        <v>248</v>
      </c>
      <c r="AU865" s="19" t="s">
        <v>89</v>
      </c>
    </row>
    <row r="866" spans="2:65" s="1" customFormat="1" ht="16.5" customHeight="1">
      <c r="B866" s="34"/>
      <c r="C866" s="133" t="s">
        <v>3816</v>
      </c>
      <c r="D866" s="133" t="s">
        <v>243</v>
      </c>
      <c r="E866" s="134" t="s">
        <v>9156</v>
      </c>
      <c r="F866" s="135" t="s">
        <v>9080</v>
      </c>
      <c r="G866" s="136" t="s">
        <v>5147</v>
      </c>
      <c r="H866" s="137">
        <v>1</v>
      </c>
      <c r="I866" s="138"/>
      <c r="J866" s="139">
        <f>ROUND(I866*H866,2)</f>
        <v>0</v>
      </c>
      <c r="K866" s="135" t="s">
        <v>21</v>
      </c>
      <c r="L866" s="34"/>
      <c r="M866" s="140" t="s">
        <v>21</v>
      </c>
      <c r="N866" s="141" t="s">
        <v>45</v>
      </c>
      <c r="P866" s="142">
        <f>O866*H866</f>
        <v>0</v>
      </c>
      <c r="Q866" s="142">
        <v>0</v>
      </c>
      <c r="R866" s="142">
        <f>Q866*H866</f>
        <v>0</v>
      </c>
      <c r="S866" s="142">
        <v>0</v>
      </c>
      <c r="T866" s="143">
        <f>S866*H866</f>
        <v>0</v>
      </c>
      <c r="AR866" s="144" t="s">
        <v>153</v>
      </c>
      <c r="AT866" s="144" t="s">
        <v>243</v>
      </c>
      <c r="AU866" s="144" t="s">
        <v>89</v>
      </c>
      <c r="AY866" s="19" t="s">
        <v>241</v>
      </c>
      <c r="BE866" s="145">
        <f>IF(N866="základní",J866,0)</f>
        <v>0</v>
      </c>
      <c r="BF866" s="145">
        <f>IF(N866="snížená",J866,0)</f>
        <v>0</v>
      </c>
      <c r="BG866" s="145">
        <f>IF(N866="zákl. přenesená",J866,0)</f>
        <v>0</v>
      </c>
      <c r="BH866" s="145">
        <f>IF(N866="sníž. přenesená",J866,0)</f>
        <v>0</v>
      </c>
      <c r="BI866" s="145">
        <f>IF(N866="nulová",J866,0)</f>
        <v>0</v>
      </c>
      <c r="BJ866" s="19" t="s">
        <v>89</v>
      </c>
      <c r="BK866" s="145">
        <f>ROUND(I866*H866,2)</f>
        <v>0</v>
      </c>
      <c r="BL866" s="19" t="s">
        <v>153</v>
      </c>
      <c r="BM866" s="144" t="s">
        <v>5476</v>
      </c>
    </row>
    <row r="867" spans="2:65" s="1" customFormat="1" ht="19.5">
      <c r="B867" s="34"/>
      <c r="D867" s="146" t="s">
        <v>248</v>
      </c>
      <c r="F867" s="147" t="s">
        <v>9157</v>
      </c>
      <c r="I867" s="148"/>
      <c r="L867" s="34"/>
      <c r="M867" s="149"/>
      <c r="T867" s="55"/>
      <c r="AT867" s="19" t="s">
        <v>248</v>
      </c>
      <c r="AU867" s="19" t="s">
        <v>89</v>
      </c>
    </row>
    <row r="868" spans="2:65" s="1" customFormat="1" ht="16.5" customHeight="1">
      <c r="B868" s="34"/>
      <c r="C868" s="133" t="s">
        <v>3820</v>
      </c>
      <c r="D868" s="133" t="s">
        <v>243</v>
      </c>
      <c r="E868" s="134" t="s">
        <v>9158</v>
      </c>
      <c r="F868" s="135" t="s">
        <v>9159</v>
      </c>
      <c r="G868" s="136" t="s">
        <v>5147</v>
      </c>
      <c r="H868" s="137">
        <v>1</v>
      </c>
      <c r="I868" s="138"/>
      <c r="J868" s="139">
        <f>ROUND(I868*H868,2)</f>
        <v>0</v>
      </c>
      <c r="K868" s="135" t="s">
        <v>21</v>
      </c>
      <c r="L868" s="34"/>
      <c r="M868" s="140" t="s">
        <v>21</v>
      </c>
      <c r="N868" s="141" t="s">
        <v>45</v>
      </c>
      <c r="P868" s="142">
        <f>O868*H868</f>
        <v>0</v>
      </c>
      <c r="Q868" s="142">
        <v>0</v>
      </c>
      <c r="R868" s="142">
        <f>Q868*H868</f>
        <v>0</v>
      </c>
      <c r="S868" s="142">
        <v>0</v>
      </c>
      <c r="T868" s="143">
        <f>S868*H868</f>
        <v>0</v>
      </c>
      <c r="AR868" s="144" t="s">
        <v>153</v>
      </c>
      <c r="AT868" s="144" t="s">
        <v>243</v>
      </c>
      <c r="AU868" s="144" t="s">
        <v>89</v>
      </c>
      <c r="AY868" s="19" t="s">
        <v>241</v>
      </c>
      <c r="BE868" s="145">
        <f>IF(N868="základní",J868,0)</f>
        <v>0</v>
      </c>
      <c r="BF868" s="145">
        <f>IF(N868="snížená",J868,0)</f>
        <v>0</v>
      </c>
      <c r="BG868" s="145">
        <f>IF(N868="zákl. přenesená",J868,0)</f>
        <v>0</v>
      </c>
      <c r="BH868" s="145">
        <f>IF(N868="sníž. přenesená",J868,0)</f>
        <v>0</v>
      </c>
      <c r="BI868" s="145">
        <f>IF(N868="nulová",J868,0)</f>
        <v>0</v>
      </c>
      <c r="BJ868" s="19" t="s">
        <v>89</v>
      </c>
      <c r="BK868" s="145">
        <f>ROUND(I868*H868,2)</f>
        <v>0</v>
      </c>
      <c r="BL868" s="19" t="s">
        <v>153</v>
      </c>
      <c r="BM868" s="144" t="s">
        <v>5484</v>
      </c>
    </row>
    <row r="869" spans="2:65" s="1" customFormat="1" ht="19.5">
      <c r="B869" s="34"/>
      <c r="D869" s="146" t="s">
        <v>248</v>
      </c>
      <c r="F869" s="147" t="s">
        <v>9160</v>
      </c>
      <c r="I869" s="148"/>
      <c r="L869" s="34"/>
      <c r="M869" s="149"/>
      <c r="T869" s="55"/>
      <c r="AT869" s="19" t="s">
        <v>248</v>
      </c>
      <c r="AU869" s="19" t="s">
        <v>89</v>
      </c>
    </row>
    <row r="870" spans="2:65" s="1" customFormat="1" ht="16.5" customHeight="1">
      <c r="B870" s="34"/>
      <c r="C870" s="133" t="s">
        <v>3824</v>
      </c>
      <c r="D870" s="133" t="s">
        <v>243</v>
      </c>
      <c r="E870" s="134" t="s">
        <v>9161</v>
      </c>
      <c r="F870" s="135" t="s">
        <v>9065</v>
      </c>
      <c r="G870" s="136" t="s">
        <v>5147</v>
      </c>
      <c r="H870" s="137">
        <v>60</v>
      </c>
      <c r="I870" s="138"/>
      <c r="J870" s="139">
        <f>ROUND(I870*H870,2)</f>
        <v>0</v>
      </c>
      <c r="K870" s="135" t="s">
        <v>21</v>
      </c>
      <c r="L870" s="34"/>
      <c r="M870" s="140" t="s">
        <v>21</v>
      </c>
      <c r="N870" s="141" t="s">
        <v>45</v>
      </c>
      <c r="P870" s="142">
        <f>O870*H870</f>
        <v>0</v>
      </c>
      <c r="Q870" s="142">
        <v>0</v>
      </c>
      <c r="R870" s="142">
        <f>Q870*H870</f>
        <v>0</v>
      </c>
      <c r="S870" s="142">
        <v>0</v>
      </c>
      <c r="T870" s="143">
        <f>S870*H870</f>
        <v>0</v>
      </c>
      <c r="AR870" s="144" t="s">
        <v>153</v>
      </c>
      <c r="AT870" s="144" t="s">
        <v>243</v>
      </c>
      <c r="AU870" s="144" t="s">
        <v>89</v>
      </c>
      <c r="AY870" s="19" t="s">
        <v>241</v>
      </c>
      <c r="BE870" s="145">
        <f>IF(N870="základní",J870,0)</f>
        <v>0</v>
      </c>
      <c r="BF870" s="145">
        <f>IF(N870="snížená",J870,0)</f>
        <v>0</v>
      </c>
      <c r="BG870" s="145">
        <f>IF(N870="zákl. přenesená",J870,0)</f>
        <v>0</v>
      </c>
      <c r="BH870" s="145">
        <f>IF(N870="sníž. přenesená",J870,0)</f>
        <v>0</v>
      </c>
      <c r="BI870" s="145">
        <f>IF(N870="nulová",J870,0)</f>
        <v>0</v>
      </c>
      <c r="BJ870" s="19" t="s">
        <v>89</v>
      </c>
      <c r="BK870" s="145">
        <f>ROUND(I870*H870,2)</f>
        <v>0</v>
      </c>
      <c r="BL870" s="19" t="s">
        <v>153</v>
      </c>
      <c r="BM870" s="144" t="s">
        <v>5492</v>
      </c>
    </row>
    <row r="871" spans="2:65" s="1" customFormat="1" ht="19.5">
      <c r="B871" s="34"/>
      <c r="D871" s="146" t="s">
        <v>248</v>
      </c>
      <c r="F871" s="147" t="s">
        <v>9066</v>
      </c>
      <c r="I871" s="148"/>
      <c r="L871" s="34"/>
      <c r="M871" s="149"/>
      <c r="T871" s="55"/>
      <c r="AT871" s="19" t="s">
        <v>248</v>
      </c>
      <c r="AU871" s="19" t="s">
        <v>89</v>
      </c>
    </row>
    <row r="872" spans="2:65" s="1" customFormat="1" ht="16.5" customHeight="1">
      <c r="B872" s="34"/>
      <c r="C872" s="133" t="s">
        <v>3828</v>
      </c>
      <c r="D872" s="133" t="s">
        <v>243</v>
      </c>
      <c r="E872" s="134" t="s">
        <v>9162</v>
      </c>
      <c r="F872" s="135" t="s">
        <v>9065</v>
      </c>
      <c r="G872" s="136" t="s">
        <v>5147</v>
      </c>
      <c r="H872" s="137">
        <v>30</v>
      </c>
      <c r="I872" s="138"/>
      <c r="J872" s="139">
        <f>ROUND(I872*H872,2)</f>
        <v>0</v>
      </c>
      <c r="K872" s="135" t="s">
        <v>21</v>
      </c>
      <c r="L872" s="34"/>
      <c r="M872" s="140" t="s">
        <v>21</v>
      </c>
      <c r="N872" s="141" t="s">
        <v>45</v>
      </c>
      <c r="P872" s="142">
        <f>O872*H872</f>
        <v>0</v>
      </c>
      <c r="Q872" s="142">
        <v>0</v>
      </c>
      <c r="R872" s="142">
        <f>Q872*H872</f>
        <v>0</v>
      </c>
      <c r="S872" s="142">
        <v>0</v>
      </c>
      <c r="T872" s="143">
        <f>S872*H872</f>
        <v>0</v>
      </c>
      <c r="AR872" s="144" t="s">
        <v>153</v>
      </c>
      <c r="AT872" s="144" t="s">
        <v>243</v>
      </c>
      <c r="AU872" s="144" t="s">
        <v>89</v>
      </c>
      <c r="AY872" s="19" t="s">
        <v>241</v>
      </c>
      <c r="BE872" s="145">
        <f>IF(N872="základní",J872,0)</f>
        <v>0</v>
      </c>
      <c r="BF872" s="145">
        <f>IF(N872="snížená",J872,0)</f>
        <v>0</v>
      </c>
      <c r="BG872" s="145">
        <f>IF(N872="zákl. přenesená",J872,0)</f>
        <v>0</v>
      </c>
      <c r="BH872" s="145">
        <f>IF(N872="sníž. přenesená",J872,0)</f>
        <v>0</v>
      </c>
      <c r="BI872" s="145">
        <f>IF(N872="nulová",J872,0)</f>
        <v>0</v>
      </c>
      <c r="BJ872" s="19" t="s">
        <v>89</v>
      </c>
      <c r="BK872" s="145">
        <f>ROUND(I872*H872,2)</f>
        <v>0</v>
      </c>
      <c r="BL872" s="19" t="s">
        <v>153</v>
      </c>
      <c r="BM872" s="144" t="s">
        <v>5500</v>
      </c>
    </row>
    <row r="873" spans="2:65" s="1" customFormat="1" ht="19.5">
      <c r="B873" s="34"/>
      <c r="D873" s="146" t="s">
        <v>248</v>
      </c>
      <c r="F873" s="147" t="s">
        <v>9151</v>
      </c>
      <c r="I873" s="148"/>
      <c r="L873" s="34"/>
      <c r="M873" s="149"/>
      <c r="T873" s="55"/>
      <c r="AT873" s="19" t="s">
        <v>248</v>
      </c>
      <c r="AU873" s="19" t="s">
        <v>89</v>
      </c>
    </row>
    <row r="874" spans="2:65" s="1" customFormat="1" ht="16.5" customHeight="1">
      <c r="B874" s="34"/>
      <c r="C874" s="133" t="s">
        <v>3832</v>
      </c>
      <c r="D874" s="133" t="s">
        <v>243</v>
      </c>
      <c r="E874" s="134" t="s">
        <v>9163</v>
      </c>
      <c r="F874" s="135" t="s">
        <v>9072</v>
      </c>
      <c r="G874" s="136" t="s">
        <v>5147</v>
      </c>
      <c r="H874" s="137">
        <v>6</v>
      </c>
      <c r="I874" s="138"/>
      <c r="J874" s="139">
        <f>ROUND(I874*H874,2)</f>
        <v>0</v>
      </c>
      <c r="K874" s="135" t="s">
        <v>21</v>
      </c>
      <c r="L874" s="34"/>
      <c r="M874" s="140" t="s">
        <v>21</v>
      </c>
      <c r="N874" s="141" t="s">
        <v>45</v>
      </c>
      <c r="P874" s="142">
        <f>O874*H874</f>
        <v>0</v>
      </c>
      <c r="Q874" s="142">
        <v>0</v>
      </c>
      <c r="R874" s="142">
        <f>Q874*H874</f>
        <v>0</v>
      </c>
      <c r="S874" s="142">
        <v>0</v>
      </c>
      <c r="T874" s="143">
        <f>S874*H874</f>
        <v>0</v>
      </c>
      <c r="AR874" s="144" t="s">
        <v>153</v>
      </c>
      <c r="AT874" s="144" t="s">
        <v>243</v>
      </c>
      <c r="AU874" s="144" t="s">
        <v>89</v>
      </c>
      <c r="AY874" s="19" t="s">
        <v>241</v>
      </c>
      <c r="BE874" s="145">
        <f>IF(N874="základní",J874,0)</f>
        <v>0</v>
      </c>
      <c r="BF874" s="145">
        <f>IF(N874="snížená",J874,0)</f>
        <v>0</v>
      </c>
      <c r="BG874" s="145">
        <f>IF(N874="zákl. přenesená",J874,0)</f>
        <v>0</v>
      </c>
      <c r="BH874" s="145">
        <f>IF(N874="sníž. přenesená",J874,0)</f>
        <v>0</v>
      </c>
      <c r="BI874" s="145">
        <f>IF(N874="nulová",J874,0)</f>
        <v>0</v>
      </c>
      <c r="BJ874" s="19" t="s">
        <v>89</v>
      </c>
      <c r="BK874" s="145">
        <f>ROUND(I874*H874,2)</f>
        <v>0</v>
      </c>
      <c r="BL874" s="19" t="s">
        <v>153</v>
      </c>
      <c r="BM874" s="144" t="s">
        <v>5508</v>
      </c>
    </row>
    <row r="875" spans="2:65" s="1" customFormat="1" ht="19.5">
      <c r="B875" s="34"/>
      <c r="D875" s="146" t="s">
        <v>248</v>
      </c>
      <c r="F875" s="147" t="s">
        <v>9073</v>
      </c>
      <c r="I875" s="148"/>
      <c r="L875" s="34"/>
      <c r="M875" s="149"/>
      <c r="T875" s="55"/>
      <c r="AT875" s="19" t="s">
        <v>248</v>
      </c>
      <c r="AU875" s="19" t="s">
        <v>89</v>
      </c>
    </row>
    <row r="876" spans="2:65" s="1" customFormat="1" ht="16.5" customHeight="1">
      <c r="B876" s="34"/>
      <c r="C876" s="133" t="s">
        <v>3836</v>
      </c>
      <c r="D876" s="133" t="s">
        <v>243</v>
      </c>
      <c r="E876" s="134" t="s">
        <v>9164</v>
      </c>
      <c r="F876" s="135" t="s">
        <v>9075</v>
      </c>
      <c r="G876" s="136" t="s">
        <v>5147</v>
      </c>
      <c r="H876" s="137">
        <v>3</v>
      </c>
      <c r="I876" s="138"/>
      <c r="J876" s="139">
        <f>ROUND(I876*H876,2)</f>
        <v>0</v>
      </c>
      <c r="K876" s="135" t="s">
        <v>21</v>
      </c>
      <c r="L876" s="34"/>
      <c r="M876" s="140" t="s">
        <v>21</v>
      </c>
      <c r="N876" s="141" t="s">
        <v>45</v>
      </c>
      <c r="P876" s="142">
        <f>O876*H876</f>
        <v>0</v>
      </c>
      <c r="Q876" s="142">
        <v>0</v>
      </c>
      <c r="R876" s="142">
        <f>Q876*H876</f>
        <v>0</v>
      </c>
      <c r="S876" s="142">
        <v>0</v>
      </c>
      <c r="T876" s="143">
        <f>S876*H876</f>
        <v>0</v>
      </c>
      <c r="AR876" s="144" t="s">
        <v>153</v>
      </c>
      <c r="AT876" s="144" t="s">
        <v>243</v>
      </c>
      <c r="AU876" s="144" t="s">
        <v>89</v>
      </c>
      <c r="AY876" s="19" t="s">
        <v>241</v>
      </c>
      <c r="BE876" s="145">
        <f>IF(N876="základní",J876,0)</f>
        <v>0</v>
      </c>
      <c r="BF876" s="145">
        <f>IF(N876="snížená",J876,0)</f>
        <v>0</v>
      </c>
      <c r="BG876" s="145">
        <f>IF(N876="zákl. přenesená",J876,0)</f>
        <v>0</v>
      </c>
      <c r="BH876" s="145">
        <f>IF(N876="sníž. přenesená",J876,0)</f>
        <v>0</v>
      </c>
      <c r="BI876" s="145">
        <f>IF(N876="nulová",J876,0)</f>
        <v>0</v>
      </c>
      <c r="BJ876" s="19" t="s">
        <v>89</v>
      </c>
      <c r="BK876" s="145">
        <f>ROUND(I876*H876,2)</f>
        <v>0</v>
      </c>
      <c r="BL876" s="19" t="s">
        <v>153</v>
      </c>
      <c r="BM876" s="144" t="s">
        <v>5516</v>
      </c>
    </row>
    <row r="877" spans="2:65" s="1" customFormat="1" ht="19.5">
      <c r="B877" s="34"/>
      <c r="D877" s="146" t="s">
        <v>248</v>
      </c>
      <c r="F877" s="147" t="s">
        <v>9076</v>
      </c>
      <c r="I877" s="148"/>
      <c r="L877" s="34"/>
      <c r="M877" s="149"/>
      <c r="T877" s="55"/>
      <c r="AT877" s="19" t="s">
        <v>248</v>
      </c>
      <c r="AU877" s="19" t="s">
        <v>89</v>
      </c>
    </row>
    <row r="878" spans="2:65" s="1" customFormat="1" ht="16.5" customHeight="1">
      <c r="B878" s="34"/>
      <c r="C878" s="133" t="s">
        <v>3840</v>
      </c>
      <c r="D878" s="133" t="s">
        <v>243</v>
      </c>
      <c r="E878" s="134" t="s">
        <v>9165</v>
      </c>
      <c r="F878" s="135" t="s">
        <v>9075</v>
      </c>
      <c r="G878" s="136" t="s">
        <v>5147</v>
      </c>
      <c r="H878" s="137">
        <v>3</v>
      </c>
      <c r="I878" s="138"/>
      <c r="J878" s="139">
        <f>ROUND(I878*H878,2)</f>
        <v>0</v>
      </c>
      <c r="K878" s="135" t="s">
        <v>21</v>
      </c>
      <c r="L878" s="34"/>
      <c r="M878" s="140" t="s">
        <v>21</v>
      </c>
      <c r="N878" s="141" t="s">
        <v>45</v>
      </c>
      <c r="P878" s="142">
        <f>O878*H878</f>
        <v>0</v>
      </c>
      <c r="Q878" s="142">
        <v>0</v>
      </c>
      <c r="R878" s="142">
        <f>Q878*H878</f>
        <v>0</v>
      </c>
      <c r="S878" s="142">
        <v>0</v>
      </c>
      <c r="T878" s="143">
        <f>S878*H878</f>
        <v>0</v>
      </c>
      <c r="AR878" s="144" t="s">
        <v>153</v>
      </c>
      <c r="AT878" s="144" t="s">
        <v>243</v>
      </c>
      <c r="AU878" s="144" t="s">
        <v>89</v>
      </c>
      <c r="AY878" s="19" t="s">
        <v>241</v>
      </c>
      <c r="BE878" s="145">
        <f>IF(N878="základní",J878,0)</f>
        <v>0</v>
      </c>
      <c r="BF878" s="145">
        <f>IF(N878="snížená",J878,0)</f>
        <v>0</v>
      </c>
      <c r="BG878" s="145">
        <f>IF(N878="zákl. přenesená",J878,0)</f>
        <v>0</v>
      </c>
      <c r="BH878" s="145">
        <f>IF(N878="sníž. přenesená",J878,0)</f>
        <v>0</v>
      </c>
      <c r="BI878" s="145">
        <f>IF(N878="nulová",J878,0)</f>
        <v>0</v>
      </c>
      <c r="BJ878" s="19" t="s">
        <v>89</v>
      </c>
      <c r="BK878" s="145">
        <f>ROUND(I878*H878,2)</f>
        <v>0</v>
      </c>
      <c r="BL878" s="19" t="s">
        <v>153</v>
      </c>
      <c r="BM878" s="144" t="s">
        <v>5524</v>
      </c>
    </row>
    <row r="879" spans="2:65" s="1" customFormat="1" ht="19.5">
      <c r="B879" s="34"/>
      <c r="D879" s="146" t="s">
        <v>248</v>
      </c>
      <c r="F879" s="147" t="s">
        <v>9078</v>
      </c>
      <c r="I879" s="148"/>
      <c r="L879" s="34"/>
      <c r="M879" s="149"/>
      <c r="T879" s="55"/>
      <c r="AT879" s="19" t="s">
        <v>248</v>
      </c>
      <c r="AU879" s="19" t="s">
        <v>89</v>
      </c>
    </row>
    <row r="880" spans="2:65" s="1" customFormat="1" ht="24.2" customHeight="1">
      <c r="B880" s="34"/>
      <c r="C880" s="133" t="s">
        <v>3844</v>
      </c>
      <c r="D880" s="133" t="s">
        <v>243</v>
      </c>
      <c r="E880" s="134" t="s">
        <v>9166</v>
      </c>
      <c r="F880" s="135" t="s">
        <v>8858</v>
      </c>
      <c r="G880" s="136" t="s">
        <v>5147</v>
      </c>
      <c r="H880" s="137">
        <v>20</v>
      </c>
      <c r="I880" s="138"/>
      <c r="J880" s="139">
        <f>ROUND(I880*H880,2)</f>
        <v>0</v>
      </c>
      <c r="K880" s="135" t="s">
        <v>21</v>
      </c>
      <c r="L880" s="34"/>
      <c r="M880" s="140" t="s">
        <v>21</v>
      </c>
      <c r="N880" s="141" t="s">
        <v>45</v>
      </c>
      <c r="P880" s="142">
        <f>O880*H880</f>
        <v>0</v>
      </c>
      <c r="Q880" s="142">
        <v>0</v>
      </c>
      <c r="R880" s="142">
        <f>Q880*H880</f>
        <v>0</v>
      </c>
      <c r="S880" s="142">
        <v>0</v>
      </c>
      <c r="T880" s="143">
        <f>S880*H880</f>
        <v>0</v>
      </c>
      <c r="AR880" s="144" t="s">
        <v>153</v>
      </c>
      <c r="AT880" s="144" t="s">
        <v>243</v>
      </c>
      <c r="AU880" s="144" t="s">
        <v>89</v>
      </c>
      <c r="AY880" s="19" t="s">
        <v>241</v>
      </c>
      <c r="BE880" s="145">
        <f>IF(N880="základní",J880,0)</f>
        <v>0</v>
      </c>
      <c r="BF880" s="145">
        <f>IF(N880="snížená",J880,0)</f>
        <v>0</v>
      </c>
      <c r="BG880" s="145">
        <f>IF(N880="zákl. přenesená",J880,0)</f>
        <v>0</v>
      </c>
      <c r="BH880" s="145">
        <f>IF(N880="sníž. přenesená",J880,0)</f>
        <v>0</v>
      </c>
      <c r="BI880" s="145">
        <f>IF(N880="nulová",J880,0)</f>
        <v>0</v>
      </c>
      <c r="BJ880" s="19" t="s">
        <v>89</v>
      </c>
      <c r="BK880" s="145">
        <f>ROUND(I880*H880,2)</f>
        <v>0</v>
      </c>
      <c r="BL880" s="19" t="s">
        <v>153</v>
      </c>
      <c r="BM880" s="144" t="s">
        <v>5540</v>
      </c>
    </row>
    <row r="881" spans="2:65" s="1" customFormat="1" ht="19.5">
      <c r="B881" s="34"/>
      <c r="D881" s="146" t="s">
        <v>248</v>
      </c>
      <c r="F881" s="147" t="s">
        <v>9167</v>
      </c>
      <c r="I881" s="148"/>
      <c r="L881" s="34"/>
      <c r="M881" s="149"/>
      <c r="T881" s="55"/>
      <c r="AT881" s="19" t="s">
        <v>248</v>
      </c>
      <c r="AU881" s="19" t="s">
        <v>89</v>
      </c>
    </row>
    <row r="882" spans="2:65" s="1" customFormat="1" ht="24.2" customHeight="1">
      <c r="B882" s="34"/>
      <c r="C882" s="133" t="s">
        <v>3848</v>
      </c>
      <c r="D882" s="133" t="s">
        <v>243</v>
      </c>
      <c r="E882" s="134" t="s">
        <v>9168</v>
      </c>
      <c r="F882" s="135" t="s">
        <v>8858</v>
      </c>
      <c r="G882" s="136" t="s">
        <v>5147</v>
      </c>
      <c r="H882" s="137">
        <v>21</v>
      </c>
      <c r="I882" s="138"/>
      <c r="J882" s="139">
        <f>ROUND(I882*H882,2)</f>
        <v>0</v>
      </c>
      <c r="K882" s="135" t="s">
        <v>21</v>
      </c>
      <c r="L882" s="34"/>
      <c r="M882" s="140" t="s">
        <v>21</v>
      </c>
      <c r="N882" s="141" t="s">
        <v>45</v>
      </c>
      <c r="P882" s="142">
        <f>O882*H882</f>
        <v>0</v>
      </c>
      <c r="Q882" s="142">
        <v>0</v>
      </c>
      <c r="R882" s="142">
        <f>Q882*H882</f>
        <v>0</v>
      </c>
      <c r="S882" s="142">
        <v>0</v>
      </c>
      <c r="T882" s="143">
        <f>S882*H882</f>
        <v>0</v>
      </c>
      <c r="AR882" s="144" t="s">
        <v>153</v>
      </c>
      <c r="AT882" s="144" t="s">
        <v>243</v>
      </c>
      <c r="AU882" s="144" t="s">
        <v>89</v>
      </c>
      <c r="AY882" s="19" t="s">
        <v>241</v>
      </c>
      <c r="BE882" s="145">
        <f>IF(N882="základní",J882,0)</f>
        <v>0</v>
      </c>
      <c r="BF882" s="145">
        <f>IF(N882="snížená",J882,0)</f>
        <v>0</v>
      </c>
      <c r="BG882" s="145">
        <f>IF(N882="zákl. přenesená",J882,0)</f>
        <v>0</v>
      </c>
      <c r="BH882" s="145">
        <f>IF(N882="sníž. přenesená",J882,0)</f>
        <v>0</v>
      </c>
      <c r="BI882" s="145">
        <f>IF(N882="nulová",J882,0)</f>
        <v>0</v>
      </c>
      <c r="BJ882" s="19" t="s">
        <v>89</v>
      </c>
      <c r="BK882" s="145">
        <f>ROUND(I882*H882,2)</f>
        <v>0</v>
      </c>
      <c r="BL882" s="19" t="s">
        <v>153</v>
      </c>
      <c r="BM882" s="144" t="s">
        <v>5548</v>
      </c>
    </row>
    <row r="883" spans="2:65" s="1" customFormat="1" ht="19.5">
      <c r="B883" s="34"/>
      <c r="D883" s="146" t="s">
        <v>248</v>
      </c>
      <c r="F883" s="147" t="s">
        <v>9169</v>
      </c>
      <c r="I883" s="148"/>
      <c r="L883" s="34"/>
      <c r="M883" s="149"/>
      <c r="T883" s="55"/>
      <c r="AT883" s="19" t="s">
        <v>248</v>
      </c>
      <c r="AU883" s="19" t="s">
        <v>89</v>
      </c>
    </row>
    <row r="884" spans="2:65" s="1" customFormat="1" ht="24.2" customHeight="1">
      <c r="B884" s="34"/>
      <c r="C884" s="133" t="s">
        <v>3852</v>
      </c>
      <c r="D884" s="133" t="s">
        <v>243</v>
      </c>
      <c r="E884" s="134" t="s">
        <v>9170</v>
      </c>
      <c r="F884" s="135" t="s">
        <v>8858</v>
      </c>
      <c r="G884" s="136" t="s">
        <v>5147</v>
      </c>
      <c r="H884" s="137">
        <v>3</v>
      </c>
      <c r="I884" s="138"/>
      <c r="J884" s="139">
        <f>ROUND(I884*H884,2)</f>
        <v>0</v>
      </c>
      <c r="K884" s="135" t="s">
        <v>21</v>
      </c>
      <c r="L884" s="34"/>
      <c r="M884" s="140" t="s">
        <v>21</v>
      </c>
      <c r="N884" s="141" t="s">
        <v>45</v>
      </c>
      <c r="P884" s="142">
        <f>O884*H884</f>
        <v>0</v>
      </c>
      <c r="Q884" s="142">
        <v>0</v>
      </c>
      <c r="R884" s="142">
        <f>Q884*H884</f>
        <v>0</v>
      </c>
      <c r="S884" s="142">
        <v>0</v>
      </c>
      <c r="T884" s="143">
        <f>S884*H884</f>
        <v>0</v>
      </c>
      <c r="AR884" s="144" t="s">
        <v>153</v>
      </c>
      <c r="AT884" s="144" t="s">
        <v>243</v>
      </c>
      <c r="AU884" s="144" t="s">
        <v>89</v>
      </c>
      <c r="AY884" s="19" t="s">
        <v>241</v>
      </c>
      <c r="BE884" s="145">
        <f>IF(N884="základní",J884,0)</f>
        <v>0</v>
      </c>
      <c r="BF884" s="145">
        <f>IF(N884="snížená",J884,0)</f>
        <v>0</v>
      </c>
      <c r="BG884" s="145">
        <f>IF(N884="zákl. přenesená",J884,0)</f>
        <v>0</v>
      </c>
      <c r="BH884" s="145">
        <f>IF(N884="sníž. přenesená",J884,0)</f>
        <v>0</v>
      </c>
      <c r="BI884" s="145">
        <f>IF(N884="nulová",J884,0)</f>
        <v>0</v>
      </c>
      <c r="BJ884" s="19" t="s">
        <v>89</v>
      </c>
      <c r="BK884" s="145">
        <f>ROUND(I884*H884,2)</f>
        <v>0</v>
      </c>
      <c r="BL884" s="19" t="s">
        <v>153</v>
      </c>
      <c r="BM884" s="144" t="s">
        <v>5556</v>
      </c>
    </row>
    <row r="885" spans="2:65" s="1" customFormat="1" ht="19.5">
      <c r="B885" s="34"/>
      <c r="D885" s="146" t="s">
        <v>248</v>
      </c>
      <c r="F885" s="147" t="s">
        <v>9063</v>
      </c>
      <c r="I885" s="148"/>
      <c r="L885" s="34"/>
      <c r="M885" s="149"/>
      <c r="T885" s="55"/>
      <c r="AT885" s="19" t="s">
        <v>248</v>
      </c>
      <c r="AU885" s="19" t="s">
        <v>89</v>
      </c>
    </row>
    <row r="886" spans="2:65" s="1" customFormat="1" ht="16.5" customHeight="1">
      <c r="B886" s="34"/>
      <c r="C886" s="133" t="s">
        <v>3856</v>
      </c>
      <c r="D886" s="133" t="s">
        <v>243</v>
      </c>
      <c r="E886" s="134" t="s">
        <v>9171</v>
      </c>
      <c r="F886" s="135" t="s">
        <v>8358</v>
      </c>
      <c r="G886" s="136" t="s">
        <v>5147</v>
      </c>
      <c r="H886" s="137">
        <v>37</v>
      </c>
      <c r="I886" s="138"/>
      <c r="J886" s="139">
        <f>ROUND(I886*H886,2)</f>
        <v>0</v>
      </c>
      <c r="K886" s="135" t="s">
        <v>21</v>
      </c>
      <c r="L886" s="34"/>
      <c r="M886" s="140" t="s">
        <v>21</v>
      </c>
      <c r="N886" s="141" t="s">
        <v>45</v>
      </c>
      <c r="P886" s="142">
        <f>O886*H886</f>
        <v>0</v>
      </c>
      <c r="Q886" s="142">
        <v>0</v>
      </c>
      <c r="R886" s="142">
        <f>Q886*H886</f>
        <v>0</v>
      </c>
      <c r="S886" s="142">
        <v>0</v>
      </c>
      <c r="T886" s="143">
        <f>S886*H886</f>
        <v>0</v>
      </c>
      <c r="AR886" s="144" t="s">
        <v>153</v>
      </c>
      <c r="AT886" s="144" t="s">
        <v>243</v>
      </c>
      <c r="AU886" s="144" t="s">
        <v>89</v>
      </c>
      <c r="AY886" s="19" t="s">
        <v>241</v>
      </c>
      <c r="BE886" s="145">
        <f>IF(N886="základní",J886,0)</f>
        <v>0</v>
      </c>
      <c r="BF886" s="145">
        <f>IF(N886="snížená",J886,0)</f>
        <v>0</v>
      </c>
      <c r="BG886" s="145">
        <f>IF(N886="zákl. přenesená",J886,0)</f>
        <v>0</v>
      </c>
      <c r="BH886" s="145">
        <f>IF(N886="sníž. přenesená",J886,0)</f>
        <v>0</v>
      </c>
      <c r="BI886" s="145">
        <f>IF(N886="nulová",J886,0)</f>
        <v>0</v>
      </c>
      <c r="BJ886" s="19" t="s">
        <v>89</v>
      </c>
      <c r="BK886" s="145">
        <f>ROUND(I886*H886,2)</f>
        <v>0</v>
      </c>
      <c r="BL886" s="19" t="s">
        <v>153</v>
      </c>
      <c r="BM886" s="144" t="s">
        <v>5564</v>
      </c>
    </row>
    <row r="887" spans="2:65" s="1" customFormat="1" ht="19.5">
      <c r="B887" s="34"/>
      <c r="D887" s="146" t="s">
        <v>248</v>
      </c>
      <c r="F887" s="147" t="s">
        <v>9172</v>
      </c>
      <c r="I887" s="148"/>
      <c r="L887" s="34"/>
      <c r="M887" s="149"/>
      <c r="T887" s="55"/>
      <c r="AT887" s="19" t="s">
        <v>248</v>
      </c>
      <c r="AU887" s="19" t="s">
        <v>89</v>
      </c>
    </row>
    <row r="888" spans="2:65" s="1" customFormat="1" ht="16.5" customHeight="1">
      <c r="B888" s="34"/>
      <c r="C888" s="133" t="s">
        <v>3860</v>
      </c>
      <c r="D888" s="133" t="s">
        <v>243</v>
      </c>
      <c r="E888" s="134" t="s">
        <v>9173</v>
      </c>
      <c r="F888" s="135" t="s">
        <v>8358</v>
      </c>
      <c r="G888" s="136" t="s">
        <v>5147</v>
      </c>
      <c r="H888" s="137">
        <v>11</v>
      </c>
      <c r="I888" s="138"/>
      <c r="J888" s="139">
        <f>ROUND(I888*H888,2)</f>
        <v>0</v>
      </c>
      <c r="K888" s="135" t="s">
        <v>21</v>
      </c>
      <c r="L888" s="34"/>
      <c r="M888" s="140" t="s">
        <v>21</v>
      </c>
      <c r="N888" s="141" t="s">
        <v>45</v>
      </c>
      <c r="P888" s="142">
        <f>O888*H888</f>
        <v>0</v>
      </c>
      <c r="Q888" s="142">
        <v>0</v>
      </c>
      <c r="R888" s="142">
        <f>Q888*H888</f>
        <v>0</v>
      </c>
      <c r="S888" s="142">
        <v>0</v>
      </c>
      <c r="T888" s="143">
        <f>S888*H888</f>
        <v>0</v>
      </c>
      <c r="AR888" s="144" t="s">
        <v>153</v>
      </c>
      <c r="AT888" s="144" t="s">
        <v>243</v>
      </c>
      <c r="AU888" s="144" t="s">
        <v>89</v>
      </c>
      <c r="AY888" s="19" t="s">
        <v>241</v>
      </c>
      <c r="BE888" s="145">
        <f>IF(N888="základní",J888,0)</f>
        <v>0</v>
      </c>
      <c r="BF888" s="145">
        <f>IF(N888="snížená",J888,0)</f>
        <v>0</v>
      </c>
      <c r="BG888" s="145">
        <f>IF(N888="zákl. přenesená",J888,0)</f>
        <v>0</v>
      </c>
      <c r="BH888" s="145">
        <f>IF(N888="sníž. přenesená",J888,0)</f>
        <v>0</v>
      </c>
      <c r="BI888" s="145">
        <f>IF(N888="nulová",J888,0)</f>
        <v>0</v>
      </c>
      <c r="BJ888" s="19" t="s">
        <v>89</v>
      </c>
      <c r="BK888" s="145">
        <f>ROUND(I888*H888,2)</f>
        <v>0</v>
      </c>
      <c r="BL888" s="19" t="s">
        <v>153</v>
      </c>
      <c r="BM888" s="144" t="s">
        <v>5572</v>
      </c>
    </row>
    <row r="889" spans="2:65" s="1" customFormat="1" ht="19.5">
      <c r="B889" s="34"/>
      <c r="D889" s="146" t="s">
        <v>248</v>
      </c>
      <c r="F889" s="147" t="s">
        <v>9070</v>
      </c>
      <c r="I889" s="148"/>
      <c r="L889" s="34"/>
      <c r="M889" s="149"/>
      <c r="T889" s="55"/>
      <c r="AT889" s="19" t="s">
        <v>248</v>
      </c>
      <c r="AU889" s="19" t="s">
        <v>89</v>
      </c>
    </row>
    <row r="890" spans="2:65" s="1" customFormat="1" ht="16.5" customHeight="1">
      <c r="B890" s="34"/>
      <c r="C890" s="133" t="s">
        <v>3864</v>
      </c>
      <c r="D890" s="133" t="s">
        <v>243</v>
      </c>
      <c r="E890" s="134" t="s">
        <v>9174</v>
      </c>
      <c r="F890" s="135" t="s">
        <v>8495</v>
      </c>
      <c r="G890" s="136" t="s">
        <v>5147</v>
      </c>
      <c r="H890" s="137">
        <v>12</v>
      </c>
      <c r="I890" s="138"/>
      <c r="J890" s="139">
        <f>ROUND(I890*H890,2)</f>
        <v>0</v>
      </c>
      <c r="K890" s="135" t="s">
        <v>21</v>
      </c>
      <c r="L890" s="34"/>
      <c r="M890" s="140" t="s">
        <v>21</v>
      </c>
      <c r="N890" s="141" t="s">
        <v>45</v>
      </c>
      <c r="P890" s="142">
        <f>O890*H890</f>
        <v>0</v>
      </c>
      <c r="Q890" s="142">
        <v>0</v>
      </c>
      <c r="R890" s="142">
        <f>Q890*H890</f>
        <v>0</v>
      </c>
      <c r="S890" s="142">
        <v>0</v>
      </c>
      <c r="T890" s="143">
        <f>S890*H890</f>
        <v>0</v>
      </c>
      <c r="AR890" s="144" t="s">
        <v>153</v>
      </c>
      <c r="AT890" s="144" t="s">
        <v>243</v>
      </c>
      <c r="AU890" s="144" t="s">
        <v>89</v>
      </c>
      <c r="AY890" s="19" t="s">
        <v>241</v>
      </c>
      <c r="BE890" s="145">
        <f>IF(N890="základní",J890,0)</f>
        <v>0</v>
      </c>
      <c r="BF890" s="145">
        <f>IF(N890="snížená",J890,0)</f>
        <v>0</v>
      </c>
      <c r="BG890" s="145">
        <f>IF(N890="zákl. přenesená",J890,0)</f>
        <v>0</v>
      </c>
      <c r="BH890" s="145">
        <f>IF(N890="sníž. přenesená",J890,0)</f>
        <v>0</v>
      </c>
      <c r="BI890" s="145">
        <f>IF(N890="nulová",J890,0)</f>
        <v>0</v>
      </c>
      <c r="BJ890" s="19" t="s">
        <v>89</v>
      </c>
      <c r="BK890" s="145">
        <f>ROUND(I890*H890,2)</f>
        <v>0</v>
      </c>
      <c r="BL890" s="19" t="s">
        <v>153</v>
      </c>
      <c r="BM890" s="144" t="s">
        <v>5580</v>
      </c>
    </row>
    <row r="891" spans="2:65" s="1" customFormat="1" ht="19.5">
      <c r="B891" s="34"/>
      <c r="D891" s="146" t="s">
        <v>248</v>
      </c>
      <c r="F891" s="147" t="s">
        <v>9088</v>
      </c>
      <c r="I891" s="148"/>
      <c r="L891" s="34"/>
      <c r="M891" s="149"/>
      <c r="T891" s="55"/>
      <c r="AT891" s="19" t="s">
        <v>248</v>
      </c>
      <c r="AU891" s="19" t="s">
        <v>89</v>
      </c>
    </row>
    <row r="892" spans="2:65" s="1" customFormat="1" ht="16.5" customHeight="1">
      <c r="B892" s="34"/>
      <c r="C892" s="133" t="s">
        <v>3868</v>
      </c>
      <c r="D892" s="133" t="s">
        <v>243</v>
      </c>
      <c r="E892" s="134" t="s">
        <v>9175</v>
      </c>
      <c r="F892" s="135" t="s">
        <v>9090</v>
      </c>
      <c r="G892" s="136" t="s">
        <v>5147</v>
      </c>
      <c r="H892" s="137">
        <v>3</v>
      </c>
      <c r="I892" s="138"/>
      <c r="J892" s="139">
        <f>ROUND(I892*H892,2)</f>
        <v>0</v>
      </c>
      <c r="K892" s="135" t="s">
        <v>21</v>
      </c>
      <c r="L892" s="34"/>
      <c r="M892" s="140" t="s">
        <v>21</v>
      </c>
      <c r="N892" s="141" t="s">
        <v>45</v>
      </c>
      <c r="P892" s="142">
        <f>O892*H892</f>
        <v>0</v>
      </c>
      <c r="Q892" s="142">
        <v>0</v>
      </c>
      <c r="R892" s="142">
        <f>Q892*H892</f>
        <v>0</v>
      </c>
      <c r="S892" s="142">
        <v>0</v>
      </c>
      <c r="T892" s="143">
        <f>S892*H892</f>
        <v>0</v>
      </c>
      <c r="AR892" s="144" t="s">
        <v>153</v>
      </c>
      <c r="AT892" s="144" t="s">
        <v>243</v>
      </c>
      <c r="AU892" s="144" t="s">
        <v>89</v>
      </c>
      <c r="AY892" s="19" t="s">
        <v>241</v>
      </c>
      <c r="BE892" s="145">
        <f>IF(N892="základní",J892,0)</f>
        <v>0</v>
      </c>
      <c r="BF892" s="145">
        <f>IF(N892="snížená",J892,0)</f>
        <v>0</v>
      </c>
      <c r="BG892" s="145">
        <f>IF(N892="zákl. přenesená",J892,0)</f>
        <v>0</v>
      </c>
      <c r="BH892" s="145">
        <f>IF(N892="sníž. přenesená",J892,0)</f>
        <v>0</v>
      </c>
      <c r="BI892" s="145">
        <f>IF(N892="nulová",J892,0)</f>
        <v>0</v>
      </c>
      <c r="BJ892" s="19" t="s">
        <v>89</v>
      </c>
      <c r="BK892" s="145">
        <f>ROUND(I892*H892,2)</f>
        <v>0</v>
      </c>
      <c r="BL892" s="19" t="s">
        <v>153</v>
      </c>
      <c r="BM892" s="144" t="s">
        <v>5588</v>
      </c>
    </row>
    <row r="893" spans="2:65" s="1" customFormat="1" ht="19.5">
      <c r="B893" s="34"/>
      <c r="D893" s="146" t="s">
        <v>248</v>
      </c>
      <c r="F893" s="147" t="s">
        <v>9091</v>
      </c>
      <c r="I893" s="148"/>
      <c r="L893" s="34"/>
      <c r="M893" s="149"/>
      <c r="T893" s="55"/>
      <c r="AT893" s="19" t="s">
        <v>248</v>
      </c>
      <c r="AU893" s="19" t="s">
        <v>89</v>
      </c>
    </row>
    <row r="894" spans="2:65" s="1" customFormat="1" ht="16.5" customHeight="1">
      <c r="B894" s="34"/>
      <c r="C894" s="133" t="s">
        <v>3872</v>
      </c>
      <c r="D894" s="133" t="s">
        <v>243</v>
      </c>
      <c r="E894" s="134" t="s">
        <v>9176</v>
      </c>
      <c r="F894" s="135" t="s">
        <v>9093</v>
      </c>
      <c r="G894" s="136" t="s">
        <v>5147</v>
      </c>
      <c r="H894" s="137">
        <v>3</v>
      </c>
      <c r="I894" s="138"/>
      <c r="J894" s="139">
        <f>ROUND(I894*H894,2)</f>
        <v>0</v>
      </c>
      <c r="K894" s="135" t="s">
        <v>21</v>
      </c>
      <c r="L894" s="34"/>
      <c r="M894" s="140" t="s">
        <v>21</v>
      </c>
      <c r="N894" s="141" t="s">
        <v>45</v>
      </c>
      <c r="P894" s="142">
        <f>O894*H894</f>
        <v>0</v>
      </c>
      <c r="Q894" s="142">
        <v>0</v>
      </c>
      <c r="R894" s="142">
        <f>Q894*H894</f>
        <v>0</v>
      </c>
      <c r="S894" s="142">
        <v>0</v>
      </c>
      <c r="T894" s="143">
        <f>S894*H894</f>
        <v>0</v>
      </c>
      <c r="AR894" s="144" t="s">
        <v>153</v>
      </c>
      <c r="AT894" s="144" t="s">
        <v>243</v>
      </c>
      <c r="AU894" s="144" t="s">
        <v>89</v>
      </c>
      <c r="AY894" s="19" t="s">
        <v>241</v>
      </c>
      <c r="BE894" s="145">
        <f>IF(N894="základní",J894,0)</f>
        <v>0</v>
      </c>
      <c r="BF894" s="145">
        <f>IF(N894="snížená",J894,0)</f>
        <v>0</v>
      </c>
      <c r="BG894" s="145">
        <f>IF(N894="zákl. přenesená",J894,0)</f>
        <v>0</v>
      </c>
      <c r="BH894" s="145">
        <f>IF(N894="sníž. přenesená",J894,0)</f>
        <v>0</v>
      </c>
      <c r="BI894" s="145">
        <f>IF(N894="nulová",J894,0)</f>
        <v>0</v>
      </c>
      <c r="BJ894" s="19" t="s">
        <v>89</v>
      </c>
      <c r="BK894" s="145">
        <f>ROUND(I894*H894,2)</f>
        <v>0</v>
      </c>
      <c r="BL894" s="19" t="s">
        <v>153</v>
      </c>
      <c r="BM894" s="144" t="s">
        <v>5596</v>
      </c>
    </row>
    <row r="895" spans="2:65" s="1" customFormat="1" ht="19.5">
      <c r="B895" s="34"/>
      <c r="D895" s="146" t="s">
        <v>248</v>
      </c>
      <c r="F895" s="147" t="s">
        <v>9094</v>
      </c>
      <c r="I895" s="148"/>
      <c r="L895" s="34"/>
      <c r="M895" s="149"/>
      <c r="T895" s="55"/>
      <c r="AT895" s="19" t="s">
        <v>248</v>
      </c>
      <c r="AU895" s="19" t="s">
        <v>89</v>
      </c>
    </row>
    <row r="896" spans="2:65" s="1" customFormat="1" ht="16.5" customHeight="1">
      <c r="B896" s="34"/>
      <c r="C896" s="133" t="s">
        <v>3876</v>
      </c>
      <c r="D896" s="133" t="s">
        <v>243</v>
      </c>
      <c r="E896" s="134" t="s">
        <v>9177</v>
      </c>
      <c r="F896" s="135" t="s">
        <v>9178</v>
      </c>
      <c r="G896" s="136" t="s">
        <v>5147</v>
      </c>
      <c r="H896" s="137">
        <v>3</v>
      </c>
      <c r="I896" s="138"/>
      <c r="J896" s="139">
        <f>ROUND(I896*H896,2)</f>
        <v>0</v>
      </c>
      <c r="K896" s="135" t="s">
        <v>21</v>
      </c>
      <c r="L896" s="34"/>
      <c r="M896" s="140" t="s">
        <v>21</v>
      </c>
      <c r="N896" s="141" t="s">
        <v>45</v>
      </c>
      <c r="P896" s="142">
        <f>O896*H896</f>
        <v>0</v>
      </c>
      <c r="Q896" s="142">
        <v>0</v>
      </c>
      <c r="R896" s="142">
        <f>Q896*H896</f>
        <v>0</v>
      </c>
      <c r="S896" s="142">
        <v>0</v>
      </c>
      <c r="T896" s="143">
        <f>S896*H896</f>
        <v>0</v>
      </c>
      <c r="AR896" s="144" t="s">
        <v>153</v>
      </c>
      <c r="AT896" s="144" t="s">
        <v>243</v>
      </c>
      <c r="AU896" s="144" t="s">
        <v>89</v>
      </c>
      <c r="AY896" s="19" t="s">
        <v>241</v>
      </c>
      <c r="BE896" s="145">
        <f>IF(N896="základní",J896,0)</f>
        <v>0</v>
      </c>
      <c r="BF896" s="145">
        <f>IF(N896="snížená",J896,0)</f>
        <v>0</v>
      </c>
      <c r="BG896" s="145">
        <f>IF(N896="zákl. přenesená",J896,0)</f>
        <v>0</v>
      </c>
      <c r="BH896" s="145">
        <f>IF(N896="sníž. přenesená",J896,0)</f>
        <v>0</v>
      </c>
      <c r="BI896" s="145">
        <f>IF(N896="nulová",J896,0)</f>
        <v>0</v>
      </c>
      <c r="BJ896" s="19" t="s">
        <v>89</v>
      </c>
      <c r="BK896" s="145">
        <f>ROUND(I896*H896,2)</f>
        <v>0</v>
      </c>
      <c r="BL896" s="19" t="s">
        <v>153</v>
      </c>
      <c r="BM896" s="144" t="s">
        <v>5604</v>
      </c>
    </row>
    <row r="897" spans="2:65" s="1" customFormat="1" ht="19.5">
      <c r="B897" s="34"/>
      <c r="D897" s="146" t="s">
        <v>248</v>
      </c>
      <c r="F897" s="147" t="s">
        <v>9097</v>
      </c>
      <c r="I897" s="148"/>
      <c r="L897" s="34"/>
      <c r="M897" s="149"/>
      <c r="T897" s="55"/>
      <c r="AT897" s="19" t="s">
        <v>248</v>
      </c>
      <c r="AU897" s="19" t="s">
        <v>89</v>
      </c>
    </row>
    <row r="898" spans="2:65" s="1" customFormat="1" ht="16.5" customHeight="1">
      <c r="B898" s="34"/>
      <c r="C898" s="133" t="s">
        <v>3880</v>
      </c>
      <c r="D898" s="133" t="s">
        <v>243</v>
      </c>
      <c r="E898" s="134" t="s">
        <v>9179</v>
      </c>
      <c r="F898" s="135" t="s">
        <v>9085</v>
      </c>
      <c r="G898" s="136" t="s">
        <v>8414</v>
      </c>
      <c r="H898" s="137">
        <v>45</v>
      </c>
      <c r="I898" s="138"/>
      <c r="J898" s="139">
        <f>ROUND(I898*H898,2)</f>
        <v>0</v>
      </c>
      <c r="K898" s="135" t="s">
        <v>21</v>
      </c>
      <c r="L898" s="34"/>
      <c r="M898" s="140" t="s">
        <v>21</v>
      </c>
      <c r="N898" s="141" t="s">
        <v>45</v>
      </c>
      <c r="P898" s="142">
        <f>O898*H898</f>
        <v>0</v>
      </c>
      <c r="Q898" s="142">
        <v>0</v>
      </c>
      <c r="R898" s="142">
        <f>Q898*H898</f>
        <v>0</v>
      </c>
      <c r="S898" s="142">
        <v>0</v>
      </c>
      <c r="T898" s="143">
        <f>S898*H898</f>
        <v>0</v>
      </c>
      <c r="AR898" s="144" t="s">
        <v>153</v>
      </c>
      <c r="AT898" s="144" t="s">
        <v>243</v>
      </c>
      <c r="AU898" s="144" t="s">
        <v>89</v>
      </c>
      <c r="AY898" s="19" t="s">
        <v>241</v>
      </c>
      <c r="BE898" s="145">
        <f>IF(N898="základní",J898,0)</f>
        <v>0</v>
      </c>
      <c r="BF898" s="145">
        <f>IF(N898="snížená",J898,0)</f>
        <v>0</v>
      </c>
      <c r="BG898" s="145">
        <f>IF(N898="zákl. přenesená",J898,0)</f>
        <v>0</v>
      </c>
      <c r="BH898" s="145">
        <f>IF(N898="sníž. přenesená",J898,0)</f>
        <v>0</v>
      </c>
      <c r="BI898" s="145">
        <f>IF(N898="nulová",J898,0)</f>
        <v>0</v>
      </c>
      <c r="BJ898" s="19" t="s">
        <v>89</v>
      </c>
      <c r="BK898" s="145">
        <f>ROUND(I898*H898,2)</f>
        <v>0</v>
      </c>
      <c r="BL898" s="19" t="s">
        <v>153</v>
      </c>
      <c r="BM898" s="144" t="s">
        <v>5612</v>
      </c>
    </row>
    <row r="899" spans="2:65" s="1" customFormat="1" ht="19.5">
      <c r="B899" s="34"/>
      <c r="D899" s="146" t="s">
        <v>248</v>
      </c>
      <c r="F899" s="147" t="s">
        <v>9099</v>
      </c>
      <c r="I899" s="148"/>
      <c r="L899" s="34"/>
      <c r="M899" s="149"/>
      <c r="T899" s="55"/>
      <c r="AT899" s="19" t="s">
        <v>248</v>
      </c>
      <c r="AU899" s="19" t="s">
        <v>89</v>
      </c>
    </row>
    <row r="900" spans="2:65" s="1" customFormat="1" ht="16.5" customHeight="1">
      <c r="B900" s="34"/>
      <c r="C900" s="133" t="s">
        <v>3884</v>
      </c>
      <c r="D900" s="133" t="s">
        <v>243</v>
      </c>
      <c r="E900" s="134" t="s">
        <v>9180</v>
      </c>
      <c r="F900" s="135" t="s">
        <v>9181</v>
      </c>
      <c r="G900" s="136" t="s">
        <v>8414</v>
      </c>
      <c r="H900" s="137">
        <v>2</v>
      </c>
      <c r="I900" s="138"/>
      <c r="J900" s="139">
        <f>ROUND(I900*H900,2)</f>
        <v>0</v>
      </c>
      <c r="K900" s="135" t="s">
        <v>21</v>
      </c>
      <c r="L900" s="34"/>
      <c r="M900" s="140" t="s">
        <v>21</v>
      </c>
      <c r="N900" s="141" t="s">
        <v>45</v>
      </c>
      <c r="P900" s="142">
        <f>O900*H900</f>
        <v>0</v>
      </c>
      <c r="Q900" s="142">
        <v>0</v>
      </c>
      <c r="R900" s="142">
        <f>Q900*H900</f>
        <v>0</v>
      </c>
      <c r="S900" s="142">
        <v>0</v>
      </c>
      <c r="T900" s="143">
        <f>S900*H900</f>
        <v>0</v>
      </c>
      <c r="AR900" s="144" t="s">
        <v>153</v>
      </c>
      <c r="AT900" s="144" t="s">
        <v>243</v>
      </c>
      <c r="AU900" s="144" t="s">
        <v>89</v>
      </c>
      <c r="AY900" s="19" t="s">
        <v>241</v>
      </c>
      <c r="BE900" s="145">
        <f>IF(N900="základní",J900,0)</f>
        <v>0</v>
      </c>
      <c r="BF900" s="145">
        <f>IF(N900="snížená",J900,0)</f>
        <v>0</v>
      </c>
      <c r="BG900" s="145">
        <f>IF(N900="zákl. přenesená",J900,0)</f>
        <v>0</v>
      </c>
      <c r="BH900" s="145">
        <f>IF(N900="sníž. přenesená",J900,0)</f>
        <v>0</v>
      </c>
      <c r="BI900" s="145">
        <f>IF(N900="nulová",J900,0)</f>
        <v>0</v>
      </c>
      <c r="BJ900" s="19" t="s">
        <v>89</v>
      </c>
      <c r="BK900" s="145">
        <f>ROUND(I900*H900,2)</f>
        <v>0</v>
      </c>
      <c r="BL900" s="19" t="s">
        <v>153</v>
      </c>
      <c r="BM900" s="144" t="s">
        <v>5620</v>
      </c>
    </row>
    <row r="901" spans="2:65" s="1" customFormat="1" ht="19.5">
      <c r="B901" s="34"/>
      <c r="D901" s="146" t="s">
        <v>248</v>
      </c>
      <c r="F901" s="147" t="s">
        <v>9182</v>
      </c>
      <c r="I901" s="148"/>
      <c r="L901" s="34"/>
      <c r="M901" s="149"/>
      <c r="T901" s="55"/>
      <c r="AT901" s="19" t="s">
        <v>248</v>
      </c>
      <c r="AU901" s="19" t="s">
        <v>89</v>
      </c>
    </row>
    <row r="902" spans="2:65" s="1" customFormat="1" ht="24.2" customHeight="1">
      <c r="B902" s="34"/>
      <c r="C902" s="133" t="s">
        <v>3888</v>
      </c>
      <c r="D902" s="133" t="s">
        <v>243</v>
      </c>
      <c r="E902" s="134" t="s">
        <v>9183</v>
      </c>
      <c r="F902" s="135" t="s">
        <v>8691</v>
      </c>
      <c r="G902" s="136" t="s">
        <v>8414</v>
      </c>
      <c r="H902" s="137">
        <v>60</v>
      </c>
      <c r="I902" s="138"/>
      <c r="J902" s="139">
        <f>ROUND(I902*H902,2)</f>
        <v>0</v>
      </c>
      <c r="K902" s="135" t="s">
        <v>21</v>
      </c>
      <c r="L902" s="34"/>
      <c r="M902" s="140" t="s">
        <v>21</v>
      </c>
      <c r="N902" s="141" t="s">
        <v>45</v>
      </c>
      <c r="P902" s="142">
        <f>O902*H902</f>
        <v>0</v>
      </c>
      <c r="Q902" s="142">
        <v>0</v>
      </c>
      <c r="R902" s="142">
        <f>Q902*H902</f>
        <v>0</v>
      </c>
      <c r="S902" s="142">
        <v>0</v>
      </c>
      <c r="T902" s="143">
        <f>S902*H902</f>
        <v>0</v>
      </c>
      <c r="AR902" s="144" t="s">
        <v>153</v>
      </c>
      <c r="AT902" s="144" t="s">
        <v>243</v>
      </c>
      <c r="AU902" s="144" t="s">
        <v>89</v>
      </c>
      <c r="AY902" s="19" t="s">
        <v>241</v>
      </c>
      <c r="BE902" s="145">
        <f>IF(N902="základní",J902,0)</f>
        <v>0</v>
      </c>
      <c r="BF902" s="145">
        <f>IF(N902="snížená",J902,0)</f>
        <v>0</v>
      </c>
      <c r="BG902" s="145">
        <f>IF(N902="zákl. přenesená",J902,0)</f>
        <v>0</v>
      </c>
      <c r="BH902" s="145">
        <f>IF(N902="sníž. přenesená",J902,0)</f>
        <v>0</v>
      </c>
      <c r="BI902" s="145">
        <f>IF(N902="nulová",J902,0)</f>
        <v>0</v>
      </c>
      <c r="BJ902" s="19" t="s">
        <v>89</v>
      </c>
      <c r="BK902" s="145">
        <f>ROUND(I902*H902,2)</f>
        <v>0</v>
      </c>
      <c r="BL902" s="19" t="s">
        <v>153</v>
      </c>
      <c r="BM902" s="144" t="s">
        <v>5636</v>
      </c>
    </row>
    <row r="903" spans="2:65" s="1" customFormat="1" ht="19.5">
      <c r="B903" s="34"/>
      <c r="D903" s="146" t="s">
        <v>248</v>
      </c>
      <c r="F903" s="147" t="s">
        <v>8777</v>
      </c>
      <c r="I903" s="148"/>
      <c r="L903" s="34"/>
      <c r="M903" s="149"/>
      <c r="T903" s="55"/>
      <c r="AT903" s="19" t="s">
        <v>248</v>
      </c>
      <c r="AU903" s="19" t="s">
        <v>89</v>
      </c>
    </row>
    <row r="904" spans="2:65" s="1" customFormat="1" ht="24.2" customHeight="1">
      <c r="B904" s="34"/>
      <c r="C904" s="133" t="s">
        <v>3892</v>
      </c>
      <c r="D904" s="133" t="s">
        <v>243</v>
      </c>
      <c r="E904" s="134" t="s">
        <v>9184</v>
      </c>
      <c r="F904" s="135" t="s">
        <v>8693</v>
      </c>
      <c r="G904" s="136" t="s">
        <v>8414</v>
      </c>
      <c r="H904" s="137">
        <v>135</v>
      </c>
      <c r="I904" s="138"/>
      <c r="J904" s="139">
        <f>ROUND(I904*H904,2)</f>
        <v>0</v>
      </c>
      <c r="K904" s="135" t="s">
        <v>21</v>
      </c>
      <c r="L904" s="34"/>
      <c r="M904" s="140" t="s">
        <v>21</v>
      </c>
      <c r="N904" s="141" t="s">
        <v>45</v>
      </c>
      <c r="P904" s="142">
        <f>O904*H904</f>
        <v>0</v>
      </c>
      <c r="Q904" s="142">
        <v>0</v>
      </c>
      <c r="R904" s="142">
        <f>Q904*H904</f>
        <v>0</v>
      </c>
      <c r="S904" s="142">
        <v>0</v>
      </c>
      <c r="T904" s="143">
        <f>S904*H904</f>
        <v>0</v>
      </c>
      <c r="AR904" s="144" t="s">
        <v>153</v>
      </c>
      <c r="AT904" s="144" t="s">
        <v>243</v>
      </c>
      <c r="AU904" s="144" t="s">
        <v>89</v>
      </c>
      <c r="AY904" s="19" t="s">
        <v>241</v>
      </c>
      <c r="BE904" s="145">
        <f>IF(N904="základní",J904,0)</f>
        <v>0</v>
      </c>
      <c r="BF904" s="145">
        <f>IF(N904="snížená",J904,0)</f>
        <v>0</v>
      </c>
      <c r="BG904" s="145">
        <f>IF(N904="zákl. přenesená",J904,0)</f>
        <v>0</v>
      </c>
      <c r="BH904" s="145">
        <f>IF(N904="sníž. přenesená",J904,0)</f>
        <v>0</v>
      </c>
      <c r="BI904" s="145">
        <f>IF(N904="nulová",J904,0)</f>
        <v>0</v>
      </c>
      <c r="BJ904" s="19" t="s">
        <v>89</v>
      </c>
      <c r="BK904" s="145">
        <f>ROUND(I904*H904,2)</f>
        <v>0</v>
      </c>
      <c r="BL904" s="19" t="s">
        <v>153</v>
      </c>
      <c r="BM904" s="144" t="s">
        <v>5644</v>
      </c>
    </row>
    <row r="905" spans="2:65" s="1" customFormat="1" ht="19.5">
      <c r="B905" s="34"/>
      <c r="D905" s="146" t="s">
        <v>248</v>
      </c>
      <c r="F905" s="147" t="s">
        <v>8777</v>
      </c>
      <c r="I905" s="148"/>
      <c r="L905" s="34"/>
      <c r="M905" s="149"/>
      <c r="T905" s="55"/>
      <c r="AT905" s="19" t="s">
        <v>248</v>
      </c>
      <c r="AU905" s="19" t="s">
        <v>89</v>
      </c>
    </row>
    <row r="906" spans="2:65" s="1" customFormat="1" ht="24.2" customHeight="1">
      <c r="B906" s="34"/>
      <c r="C906" s="133" t="s">
        <v>3896</v>
      </c>
      <c r="D906" s="133" t="s">
        <v>243</v>
      </c>
      <c r="E906" s="134" t="s">
        <v>9185</v>
      </c>
      <c r="F906" s="135" t="s">
        <v>9117</v>
      </c>
      <c r="G906" s="136" t="s">
        <v>8414</v>
      </c>
      <c r="H906" s="137">
        <v>9</v>
      </c>
      <c r="I906" s="138"/>
      <c r="J906" s="139">
        <f>ROUND(I906*H906,2)</f>
        <v>0</v>
      </c>
      <c r="K906" s="135" t="s">
        <v>21</v>
      </c>
      <c r="L906" s="34"/>
      <c r="M906" s="140" t="s">
        <v>21</v>
      </c>
      <c r="N906" s="141" t="s">
        <v>45</v>
      </c>
      <c r="P906" s="142">
        <f>O906*H906</f>
        <v>0</v>
      </c>
      <c r="Q906" s="142">
        <v>0</v>
      </c>
      <c r="R906" s="142">
        <f>Q906*H906</f>
        <v>0</v>
      </c>
      <c r="S906" s="142">
        <v>0</v>
      </c>
      <c r="T906" s="143">
        <f>S906*H906</f>
        <v>0</v>
      </c>
      <c r="AR906" s="144" t="s">
        <v>153</v>
      </c>
      <c r="AT906" s="144" t="s">
        <v>243</v>
      </c>
      <c r="AU906" s="144" t="s">
        <v>89</v>
      </c>
      <c r="AY906" s="19" t="s">
        <v>241</v>
      </c>
      <c r="BE906" s="145">
        <f>IF(N906="základní",J906,0)</f>
        <v>0</v>
      </c>
      <c r="BF906" s="145">
        <f>IF(N906="snížená",J906,0)</f>
        <v>0</v>
      </c>
      <c r="BG906" s="145">
        <f>IF(N906="zákl. přenesená",J906,0)</f>
        <v>0</v>
      </c>
      <c r="BH906" s="145">
        <f>IF(N906="sníž. přenesená",J906,0)</f>
        <v>0</v>
      </c>
      <c r="BI906" s="145">
        <f>IF(N906="nulová",J906,0)</f>
        <v>0</v>
      </c>
      <c r="BJ906" s="19" t="s">
        <v>89</v>
      </c>
      <c r="BK906" s="145">
        <f>ROUND(I906*H906,2)</f>
        <v>0</v>
      </c>
      <c r="BL906" s="19" t="s">
        <v>153</v>
      </c>
      <c r="BM906" s="144" t="s">
        <v>5652</v>
      </c>
    </row>
    <row r="907" spans="2:65" s="1" customFormat="1" ht="19.5">
      <c r="B907" s="34"/>
      <c r="D907" s="146" t="s">
        <v>248</v>
      </c>
      <c r="F907" s="147" t="s">
        <v>8777</v>
      </c>
      <c r="I907" s="148"/>
      <c r="L907" s="34"/>
      <c r="M907" s="149"/>
      <c r="T907" s="55"/>
      <c r="AT907" s="19" t="s">
        <v>248</v>
      </c>
      <c r="AU907" s="19" t="s">
        <v>89</v>
      </c>
    </row>
    <row r="908" spans="2:65" s="1" customFormat="1" ht="24.2" customHeight="1">
      <c r="B908" s="34"/>
      <c r="C908" s="133" t="s">
        <v>3900</v>
      </c>
      <c r="D908" s="133" t="s">
        <v>243</v>
      </c>
      <c r="E908" s="134" t="s">
        <v>9186</v>
      </c>
      <c r="F908" s="135" t="s">
        <v>9005</v>
      </c>
      <c r="G908" s="136" t="s">
        <v>8414</v>
      </c>
      <c r="H908" s="137">
        <v>48</v>
      </c>
      <c r="I908" s="138"/>
      <c r="J908" s="139">
        <f>ROUND(I908*H908,2)</f>
        <v>0</v>
      </c>
      <c r="K908" s="135" t="s">
        <v>21</v>
      </c>
      <c r="L908" s="34"/>
      <c r="M908" s="140" t="s">
        <v>21</v>
      </c>
      <c r="N908" s="141" t="s">
        <v>45</v>
      </c>
      <c r="P908" s="142">
        <f>O908*H908</f>
        <v>0</v>
      </c>
      <c r="Q908" s="142">
        <v>0</v>
      </c>
      <c r="R908" s="142">
        <f>Q908*H908</f>
        <v>0</v>
      </c>
      <c r="S908" s="142">
        <v>0</v>
      </c>
      <c r="T908" s="143">
        <f>S908*H908</f>
        <v>0</v>
      </c>
      <c r="AR908" s="144" t="s">
        <v>153</v>
      </c>
      <c r="AT908" s="144" t="s">
        <v>243</v>
      </c>
      <c r="AU908" s="144" t="s">
        <v>89</v>
      </c>
      <c r="AY908" s="19" t="s">
        <v>241</v>
      </c>
      <c r="BE908" s="145">
        <f>IF(N908="základní",J908,0)</f>
        <v>0</v>
      </c>
      <c r="BF908" s="145">
        <f>IF(N908="snížená",J908,0)</f>
        <v>0</v>
      </c>
      <c r="BG908" s="145">
        <f>IF(N908="zákl. přenesená",J908,0)</f>
        <v>0</v>
      </c>
      <c r="BH908" s="145">
        <f>IF(N908="sníž. přenesená",J908,0)</f>
        <v>0</v>
      </c>
      <c r="BI908" s="145">
        <f>IF(N908="nulová",J908,0)</f>
        <v>0</v>
      </c>
      <c r="BJ908" s="19" t="s">
        <v>89</v>
      </c>
      <c r="BK908" s="145">
        <f>ROUND(I908*H908,2)</f>
        <v>0</v>
      </c>
      <c r="BL908" s="19" t="s">
        <v>153</v>
      </c>
      <c r="BM908" s="144" t="s">
        <v>5660</v>
      </c>
    </row>
    <row r="909" spans="2:65" s="1" customFormat="1" ht="19.5">
      <c r="B909" s="34"/>
      <c r="D909" s="146" t="s">
        <v>248</v>
      </c>
      <c r="F909" s="147" t="s">
        <v>8777</v>
      </c>
      <c r="I909" s="148"/>
      <c r="L909" s="34"/>
      <c r="M909" s="149"/>
      <c r="T909" s="55"/>
      <c r="AT909" s="19" t="s">
        <v>248</v>
      </c>
      <c r="AU909" s="19" t="s">
        <v>89</v>
      </c>
    </row>
    <row r="910" spans="2:65" s="1" customFormat="1" ht="24.2" customHeight="1">
      <c r="B910" s="34"/>
      <c r="C910" s="133" t="s">
        <v>3904</v>
      </c>
      <c r="D910" s="133" t="s">
        <v>243</v>
      </c>
      <c r="E910" s="134" t="s">
        <v>9187</v>
      </c>
      <c r="F910" s="135" t="s">
        <v>9188</v>
      </c>
      <c r="G910" s="136" t="s">
        <v>8414</v>
      </c>
      <c r="H910" s="137">
        <v>3</v>
      </c>
      <c r="I910" s="138"/>
      <c r="J910" s="139">
        <f>ROUND(I910*H910,2)</f>
        <v>0</v>
      </c>
      <c r="K910" s="135" t="s">
        <v>21</v>
      </c>
      <c r="L910" s="34"/>
      <c r="M910" s="140" t="s">
        <v>21</v>
      </c>
      <c r="N910" s="141" t="s">
        <v>45</v>
      </c>
      <c r="P910" s="142">
        <f>O910*H910</f>
        <v>0</v>
      </c>
      <c r="Q910" s="142">
        <v>0</v>
      </c>
      <c r="R910" s="142">
        <f>Q910*H910</f>
        <v>0</v>
      </c>
      <c r="S910" s="142">
        <v>0</v>
      </c>
      <c r="T910" s="143">
        <f>S910*H910</f>
        <v>0</v>
      </c>
      <c r="AR910" s="144" t="s">
        <v>153</v>
      </c>
      <c r="AT910" s="144" t="s">
        <v>243</v>
      </c>
      <c r="AU910" s="144" t="s">
        <v>89</v>
      </c>
      <c r="AY910" s="19" t="s">
        <v>241</v>
      </c>
      <c r="BE910" s="145">
        <f>IF(N910="základní",J910,0)</f>
        <v>0</v>
      </c>
      <c r="BF910" s="145">
        <f>IF(N910="snížená",J910,0)</f>
        <v>0</v>
      </c>
      <c r="BG910" s="145">
        <f>IF(N910="zákl. přenesená",J910,0)</f>
        <v>0</v>
      </c>
      <c r="BH910" s="145">
        <f>IF(N910="sníž. přenesená",J910,0)</f>
        <v>0</v>
      </c>
      <c r="BI910" s="145">
        <f>IF(N910="nulová",J910,0)</f>
        <v>0</v>
      </c>
      <c r="BJ910" s="19" t="s">
        <v>89</v>
      </c>
      <c r="BK910" s="145">
        <f>ROUND(I910*H910,2)</f>
        <v>0</v>
      </c>
      <c r="BL910" s="19" t="s">
        <v>153</v>
      </c>
      <c r="BM910" s="144" t="s">
        <v>5668</v>
      </c>
    </row>
    <row r="911" spans="2:65" s="1" customFormat="1" ht="19.5">
      <c r="B911" s="34"/>
      <c r="D911" s="146" t="s">
        <v>248</v>
      </c>
      <c r="F911" s="147" t="s">
        <v>8777</v>
      </c>
      <c r="I911" s="148"/>
      <c r="L911" s="34"/>
      <c r="M911" s="149"/>
      <c r="T911" s="55"/>
      <c r="AT911" s="19" t="s">
        <v>248</v>
      </c>
      <c r="AU911" s="19" t="s">
        <v>89</v>
      </c>
    </row>
    <row r="912" spans="2:65" s="1" customFormat="1" ht="24.2" customHeight="1">
      <c r="B912" s="34"/>
      <c r="C912" s="133" t="s">
        <v>3908</v>
      </c>
      <c r="D912" s="133" t="s">
        <v>243</v>
      </c>
      <c r="E912" s="134" t="s">
        <v>9189</v>
      </c>
      <c r="F912" s="135" t="s">
        <v>9190</v>
      </c>
      <c r="G912" s="136" t="s">
        <v>8414</v>
      </c>
      <c r="H912" s="137">
        <v>7</v>
      </c>
      <c r="I912" s="138"/>
      <c r="J912" s="139">
        <f>ROUND(I912*H912,2)</f>
        <v>0</v>
      </c>
      <c r="K912" s="135" t="s">
        <v>21</v>
      </c>
      <c r="L912" s="34"/>
      <c r="M912" s="140" t="s">
        <v>21</v>
      </c>
      <c r="N912" s="141" t="s">
        <v>45</v>
      </c>
      <c r="P912" s="142">
        <f>O912*H912</f>
        <v>0</v>
      </c>
      <c r="Q912" s="142">
        <v>0</v>
      </c>
      <c r="R912" s="142">
        <f>Q912*H912</f>
        <v>0</v>
      </c>
      <c r="S912" s="142">
        <v>0</v>
      </c>
      <c r="T912" s="143">
        <f>S912*H912</f>
        <v>0</v>
      </c>
      <c r="AR912" s="144" t="s">
        <v>153</v>
      </c>
      <c r="AT912" s="144" t="s">
        <v>243</v>
      </c>
      <c r="AU912" s="144" t="s">
        <v>89</v>
      </c>
      <c r="AY912" s="19" t="s">
        <v>241</v>
      </c>
      <c r="BE912" s="145">
        <f>IF(N912="základní",J912,0)</f>
        <v>0</v>
      </c>
      <c r="BF912" s="145">
        <f>IF(N912="snížená",J912,0)</f>
        <v>0</v>
      </c>
      <c r="BG912" s="145">
        <f>IF(N912="zákl. přenesená",J912,0)</f>
        <v>0</v>
      </c>
      <c r="BH912" s="145">
        <f>IF(N912="sníž. přenesená",J912,0)</f>
        <v>0</v>
      </c>
      <c r="BI912" s="145">
        <f>IF(N912="nulová",J912,0)</f>
        <v>0</v>
      </c>
      <c r="BJ912" s="19" t="s">
        <v>89</v>
      </c>
      <c r="BK912" s="145">
        <f>ROUND(I912*H912,2)</f>
        <v>0</v>
      </c>
      <c r="BL912" s="19" t="s">
        <v>153</v>
      </c>
      <c r="BM912" s="144" t="s">
        <v>5676</v>
      </c>
    </row>
    <row r="913" spans="2:65" s="1" customFormat="1" ht="19.5">
      <c r="B913" s="34"/>
      <c r="D913" s="146" t="s">
        <v>248</v>
      </c>
      <c r="F913" s="147" t="s">
        <v>8777</v>
      </c>
      <c r="I913" s="148"/>
      <c r="L913" s="34"/>
      <c r="M913" s="149"/>
      <c r="T913" s="55"/>
      <c r="AT913" s="19" t="s">
        <v>248</v>
      </c>
      <c r="AU913" s="19" t="s">
        <v>89</v>
      </c>
    </row>
    <row r="914" spans="2:65" s="1" customFormat="1" ht="24.2" customHeight="1">
      <c r="B914" s="34"/>
      <c r="C914" s="133" t="s">
        <v>3912</v>
      </c>
      <c r="D914" s="133" t="s">
        <v>243</v>
      </c>
      <c r="E914" s="134" t="s">
        <v>9191</v>
      </c>
      <c r="F914" s="135" t="s">
        <v>9192</v>
      </c>
      <c r="G914" s="136" t="s">
        <v>8414</v>
      </c>
      <c r="H914" s="137">
        <v>1</v>
      </c>
      <c r="I914" s="138"/>
      <c r="J914" s="139">
        <f>ROUND(I914*H914,2)</f>
        <v>0</v>
      </c>
      <c r="K914" s="135" t="s">
        <v>21</v>
      </c>
      <c r="L914" s="34"/>
      <c r="M914" s="140" t="s">
        <v>21</v>
      </c>
      <c r="N914" s="141" t="s">
        <v>45</v>
      </c>
      <c r="P914" s="142">
        <f>O914*H914</f>
        <v>0</v>
      </c>
      <c r="Q914" s="142">
        <v>0</v>
      </c>
      <c r="R914" s="142">
        <f>Q914*H914</f>
        <v>0</v>
      </c>
      <c r="S914" s="142">
        <v>0</v>
      </c>
      <c r="T914" s="143">
        <f>S914*H914</f>
        <v>0</v>
      </c>
      <c r="AR914" s="144" t="s">
        <v>153</v>
      </c>
      <c r="AT914" s="144" t="s">
        <v>243</v>
      </c>
      <c r="AU914" s="144" t="s">
        <v>89</v>
      </c>
      <c r="AY914" s="19" t="s">
        <v>241</v>
      </c>
      <c r="BE914" s="145">
        <f>IF(N914="základní",J914,0)</f>
        <v>0</v>
      </c>
      <c r="BF914" s="145">
        <f>IF(N914="snížená",J914,0)</f>
        <v>0</v>
      </c>
      <c r="BG914" s="145">
        <f>IF(N914="zákl. přenesená",J914,0)</f>
        <v>0</v>
      </c>
      <c r="BH914" s="145">
        <f>IF(N914="sníž. přenesená",J914,0)</f>
        <v>0</v>
      </c>
      <c r="BI914" s="145">
        <f>IF(N914="nulová",J914,0)</f>
        <v>0</v>
      </c>
      <c r="BJ914" s="19" t="s">
        <v>89</v>
      </c>
      <c r="BK914" s="145">
        <f>ROUND(I914*H914,2)</f>
        <v>0</v>
      </c>
      <c r="BL914" s="19" t="s">
        <v>153</v>
      </c>
      <c r="BM914" s="144" t="s">
        <v>5684</v>
      </c>
    </row>
    <row r="915" spans="2:65" s="1" customFormat="1" ht="19.5">
      <c r="B915" s="34"/>
      <c r="D915" s="146" t="s">
        <v>248</v>
      </c>
      <c r="F915" s="147" t="s">
        <v>8777</v>
      </c>
      <c r="I915" s="148"/>
      <c r="L915" s="34"/>
      <c r="M915" s="149"/>
      <c r="T915" s="55"/>
      <c r="AT915" s="19" t="s">
        <v>248</v>
      </c>
      <c r="AU915" s="19" t="s">
        <v>89</v>
      </c>
    </row>
    <row r="916" spans="2:65" s="1" customFormat="1" ht="24.2" customHeight="1">
      <c r="B916" s="34"/>
      <c r="C916" s="133" t="s">
        <v>3916</v>
      </c>
      <c r="D916" s="133" t="s">
        <v>243</v>
      </c>
      <c r="E916" s="134" t="s">
        <v>9193</v>
      </c>
      <c r="F916" s="135" t="s">
        <v>9194</v>
      </c>
      <c r="G916" s="136" t="s">
        <v>8414</v>
      </c>
      <c r="H916" s="137">
        <v>3</v>
      </c>
      <c r="I916" s="138"/>
      <c r="J916" s="139">
        <f>ROUND(I916*H916,2)</f>
        <v>0</v>
      </c>
      <c r="K916" s="135" t="s">
        <v>21</v>
      </c>
      <c r="L916" s="34"/>
      <c r="M916" s="140" t="s">
        <v>21</v>
      </c>
      <c r="N916" s="141" t="s">
        <v>45</v>
      </c>
      <c r="P916" s="142">
        <f>O916*H916</f>
        <v>0</v>
      </c>
      <c r="Q916" s="142">
        <v>0</v>
      </c>
      <c r="R916" s="142">
        <f>Q916*H916</f>
        <v>0</v>
      </c>
      <c r="S916" s="142">
        <v>0</v>
      </c>
      <c r="T916" s="143">
        <f>S916*H916</f>
        <v>0</v>
      </c>
      <c r="AR916" s="144" t="s">
        <v>153</v>
      </c>
      <c r="AT916" s="144" t="s">
        <v>243</v>
      </c>
      <c r="AU916" s="144" t="s">
        <v>89</v>
      </c>
      <c r="AY916" s="19" t="s">
        <v>241</v>
      </c>
      <c r="BE916" s="145">
        <f>IF(N916="základní",J916,0)</f>
        <v>0</v>
      </c>
      <c r="BF916" s="145">
        <f>IF(N916="snížená",J916,0)</f>
        <v>0</v>
      </c>
      <c r="BG916" s="145">
        <f>IF(N916="zákl. přenesená",J916,0)</f>
        <v>0</v>
      </c>
      <c r="BH916" s="145">
        <f>IF(N916="sníž. přenesená",J916,0)</f>
        <v>0</v>
      </c>
      <c r="BI916" s="145">
        <f>IF(N916="nulová",J916,0)</f>
        <v>0</v>
      </c>
      <c r="BJ916" s="19" t="s">
        <v>89</v>
      </c>
      <c r="BK916" s="145">
        <f>ROUND(I916*H916,2)</f>
        <v>0</v>
      </c>
      <c r="BL916" s="19" t="s">
        <v>153</v>
      </c>
      <c r="BM916" s="144" t="s">
        <v>5692</v>
      </c>
    </row>
    <row r="917" spans="2:65" s="1" customFormat="1" ht="19.5">
      <c r="B917" s="34"/>
      <c r="D917" s="146" t="s">
        <v>248</v>
      </c>
      <c r="F917" s="147" t="s">
        <v>8777</v>
      </c>
      <c r="I917" s="148"/>
      <c r="L917" s="34"/>
      <c r="M917" s="149"/>
      <c r="T917" s="55"/>
      <c r="AT917" s="19" t="s">
        <v>248</v>
      </c>
      <c r="AU917" s="19" t="s">
        <v>89</v>
      </c>
    </row>
    <row r="918" spans="2:65" s="1" customFormat="1" ht="24.2" customHeight="1">
      <c r="B918" s="34"/>
      <c r="C918" s="133" t="s">
        <v>3920</v>
      </c>
      <c r="D918" s="133" t="s">
        <v>243</v>
      </c>
      <c r="E918" s="134" t="s">
        <v>9195</v>
      </c>
      <c r="F918" s="135" t="s">
        <v>9196</v>
      </c>
      <c r="G918" s="136" t="s">
        <v>8414</v>
      </c>
      <c r="H918" s="137">
        <v>29</v>
      </c>
      <c r="I918" s="138"/>
      <c r="J918" s="139">
        <f>ROUND(I918*H918,2)</f>
        <v>0</v>
      </c>
      <c r="K918" s="135" t="s">
        <v>21</v>
      </c>
      <c r="L918" s="34"/>
      <c r="M918" s="140" t="s">
        <v>21</v>
      </c>
      <c r="N918" s="141" t="s">
        <v>45</v>
      </c>
      <c r="P918" s="142">
        <f>O918*H918</f>
        <v>0</v>
      </c>
      <c r="Q918" s="142">
        <v>0</v>
      </c>
      <c r="R918" s="142">
        <f>Q918*H918</f>
        <v>0</v>
      </c>
      <c r="S918" s="142">
        <v>0</v>
      </c>
      <c r="T918" s="143">
        <f>S918*H918</f>
        <v>0</v>
      </c>
      <c r="AR918" s="144" t="s">
        <v>153</v>
      </c>
      <c r="AT918" s="144" t="s">
        <v>243</v>
      </c>
      <c r="AU918" s="144" t="s">
        <v>89</v>
      </c>
      <c r="AY918" s="19" t="s">
        <v>241</v>
      </c>
      <c r="BE918" s="145">
        <f>IF(N918="základní",J918,0)</f>
        <v>0</v>
      </c>
      <c r="BF918" s="145">
        <f>IF(N918="snížená",J918,0)</f>
        <v>0</v>
      </c>
      <c r="BG918" s="145">
        <f>IF(N918="zákl. přenesená",J918,0)</f>
        <v>0</v>
      </c>
      <c r="BH918" s="145">
        <f>IF(N918="sníž. přenesená",J918,0)</f>
        <v>0</v>
      </c>
      <c r="BI918" s="145">
        <f>IF(N918="nulová",J918,0)</f>
        <v>0</v>
      </c>
      <c r="BJ918" s="19" t="s">
        <v>89</v>
      </c>
      <c r="BK918" s="145">
        <f>ROUND(I918*H918,2)</f>
        <v>0</v>
      </c>
      <c r="BL918" s="19" t="s">
        <v>153</v>
      </c>
      <c r="BM918" s="144" t="s">
        <v>5700</v>
      </c>
    </row>
    <row r="919" spans="2:65" s="1" customFormat="1" ht="19.5">
      <c r="B919" s="34"/>
      <c r="D919" s="146" t="s">
        <v>248</v>
      </c>
      <c r="F919" s="147" t="s">
        <v>8777</v>
      </c>
      <c r="I919" s="148"/>
      <c r="L919" s="34"/>
      <c r="M919" s="149"/>
      <c r="T919" s="55"/>
      <c r="AT919" s="19" t="s">
        <v>248</v>
      </c>
      <c r="AU919" s="19" t="s">
        <v>89</v>
      </c>
    </row>
    <row r="920" spans="2:65" s="1" customFormat="1" ht="24.2" customHeight="1">
      <c r="B920" s="34"/>
      <c r="C920" s="133" t="s">
        <v>3924</v>
      </c>
      <c r="D920" s="133" t="s">
        <v>243</v>
      </c>
      <c r="E920" s="134" t="s">
        <v>9197</v>
      </c>
      <c r="F920" s="135" t="s">
        <v>9198</v>
      </c>
      <c r="G920" s="136" t="s">
        <v>8414</v>
      </c>
      <c r="H920" s="137">
        <v>1</v>
      </c>
      <c r="I920" s="138"/>
      <c r="J920" s="139">
        <f>ROUND(I920*H920,2)</f>
        <v>0</v>
      </c>
      <c r="K920" s="135" t="s">
        <v>21</v>
      </c>
      <c r="L920" s="34"/>
      <c r="M920" s="140" t="s">
        <v>21</v>
      </c>
      <c r="N920" s="141" t="s">
        <v>45</v>
      </c>
      <c r="P920" s="142">
        <f>O920*H920</f>
        <v>0</v>
      </c>
      <c r="Q920" s="142">
        <v>0</v>
      </c>
      <c r="R920" s="142">
        <f>Q920*H920</f>
        <v>0</v>
      </c>
      <c r="S920" s="142">
        <v>0</v>
      </c>
      <c r="T920" s="143">
        <f>S920*H920</f>
        <v>0</v>
      </c>
      <c r="AR920" s="144" t="s">
        <v>153</v>
      </c>
      <c r="AT920" s="144" t="s">
        <v>243</v>
      </c>
      <c r="AU920" s="144" t="s">
        <v>89</v>
      </c>
      <c r="AY920" s="19" t="s">
        <v>241</v>
      </c>
      <c r="BE920" s="145">
        <f>IF(N920="základní",J920,0)</f>
        <v>0</v>
      </c>
      <c r="BF920" s="145">
        <f>IF(N920="snížená",J920,0)</f>
        <v>0</v>
      </c>
      <c r="BG920" s="145">
        <f>IF(N920="zákl. přenesená",J920,0)</f>
        <v>0</v>
      </c>
      <c r="BH920" s="145">
        <f>IF(N920="sníž. přenesená",J920,0)</f>
        <v>0</v>
      </c>
      <c r="BI920" s="145">
        <f>IF(N920="nulová",J920,0)</f>
        <v>0</v>
      </c>
      <c r="BJ920" s="19" t="s">
        <v>89</v>
      </c>
      <c r="BK920" s="145">
        <f>ROUND(I920*H920,2)</f>
        <v>0</v>
      </c>
      <c r="BL920" s="19" t="s">
        <v>153</v>
      </c>
      <c r="BM920" s="144" t="s">
        <v>5708</v>
      </c>
    </row>
    <row r="921" spans="2:65" s="1" customFormat="1" ht="19.5">
      <c r="B921" s="34"/>
      <c r="D921" s="146" t="s">
        <v>248</v>
      </c>
      <c r="F921" s="147" t="s">
        <v>8777</v>
      </c>
      <c r="I921" s="148"/>
      <c r="L921" s="34"/>
      <c r="M921" s="149"/>
      <c r="T921" s="55"/>
      <c r="AT921" s="19" t="s">
        <v>248</v>
      </c>
      <c r="AU921" s="19" t="s">
        <v>89</v>
      </c>
    </row>
    <row r="922" spans="2:65" s="1" customFormat="1" ht="24.2" customHeight="1">
      <c r="B922" s="34"/>
      <c r="C922" s="133" t="s">
        <v>3928</v>
      </c>
      <c r="D922" s="133" t="s">
        <v>243</v>
      </c>
      <c r="E922" s="134" t="s">
        <v>9199</v>
      </c>
      <c r="F922" s="135" t="s">
        <v>9115</v>
      </c>
      <c r="G922" s="136" t="s">
        <v>8414</v>
      </c>
      <c r="H922" s="137">
        <v>36</v>
      </c>
      <c r="I922" s="138"/>
      <c r="J922" s="139">
        <f>ROUND(I922*H922,2)</f>
        <v>0</v>
      </c>
      <c r="K922" s="135" t="s">
        <v>21</v>
      </c>
      <c r="L922" s="34"/>
      <c r="M922" s="140" t="s">
        <v>21</v>
      </c>
      <c r="N922" s="141" t="s">
        <v>45</v>
      </c>
      <c r="P922" s="142">
        <f>O922*H922</f>
        <v>0</v>
      </c>
      <c r="Q922" s="142">
        <v>0</v>
      </c>
      <c r="R922" s="142">
        <f>Q922*H922</f>
        <v>0</v>
      </c>
      <c r="S922" s="142">
        <v>0</v>
      </c>
      <c r="T922" s="143">
        <f>S922*H922</f>
        <v>0</v>
      </c>
      <c r="AR922" s="144" t="s">
        <v>153</v>
      </c>
      <c r="AT922" s="144" t="s">
        <v>243</v>
      </c>
      <c r="AU922" s="144" t="s">
        <v>89</v>
      </c>
      <c r="AY922" s="19" t="s">
        <v>241</v>
      </c>
      <c r="BE922" s="145">
        <f>IF(N922="základní",J922,0)</f>
        <v>0</v>
      </c>
      <c r="BF922" s="145">
        <f>IF(N922="snížená",J922,0)</f>
        <v>0</v>
      </c>
      <c r="BG922" s="145">
        <f>IF(N922="zákl. přenesená",J922,0)</f>
        <v>0</v>
      </c>
      <c r="BH922" s="145">
        <f>IF(N922="sníž. přenesená",J922,0)</f>
        <v>0</v>
      </c>
      <c r="BI922" s="145">
        <f>IF(N922="nulová",J922,0)</f>
        <v>0</v>
      </c>
      <c r="BJ922" s="19" t="s">
        <v>89</v>
      </c>
      <c r="BK922" s="145">
        <f>ROUND(I922*H922,2)</f>
        <v>0</v>
      </c>
      <c r="BL922" s="19" t="s">
        <v>153</v>
      </c>
      <c r="BM922" s="144" t="s">
        <v>5716</v>
      </c>
    </row>
    <row r="923" spans="2:65" s="1" customFormat="1" ht="19.5">
      <c r="B923" s="34"/>
      <c r="D923" s="146" t="s">
        <v>248</v>
      </c>
      <c r="F923" s="147" t="s">
        <v>8777</v>
      </c>
      <c r="I923" s="148"/>
      <c r="L923" s="34"/>
      <c r="M923" s="149"/>
      <c r="T923" s="55"/>
      <c r="AT923" s="19" t="s">
        <v>248</v>
      </c>
      <c r="AU923" s="19" t="s">
        <v>89</v>
      </c>
    </row>
    <row r="924" spans="2:65" s="1" customFormat="1" ht="24.2" customHeight="1">
      <c r="B924" s="34"/>
      <c r="C924" s="133" t="s">
        <v>3934</v>
      </c>
      <c r="D924" s="133" t="s">
        <v>243</v>
      </c>
      <c r="E924" s="134" t="s">
        <v>9200</v>
      </c>
      <c r="F924" s="135" t="s">
        <v>9201</v>
      </c>
      <c r="G924" s="136" t="s">
        <v>8414</v>
      </c>
      <c r="H924" s="137">
        <v>2</v>
      </c>
      <c r="I924" s="138"/>
      <c r="J924" s="139">
        <f>ROUND(I924*H924,2)</f>
        <v>0</v>
      </c>
      <c r="K924" s="135" t="s">
        <v>21</v>
      </c>
      <c r="L924" s="34"/>
      <c r="M924" s="140" t="s">
        <v>21</v>
      </c>
      <c r="N924" s="141" t="s">
        <v>45</v>
      </c>
      <c r="P924" s="142">
        <f>O924*H924</f>
        <v>0</v>
      </c>
      <c r="Q924" s="142">
        <v>0</v>
      </c>
      <c r="R924" s="142">
        <f>Q924*H924</f>
        <v>0</v>
      </c>
      <c r="S924" s="142">
        <v>0</v>
      </c>
      <c r="T924" s="143">
        <f>S924*H924</f>
        <v>0</v>
      </c>
      <c r="AR924" s="144" t="s">
        <v>153</v>
      </c>
      <c r="AT924" s="144" t="s">
        <v>243</v>
      </c>
      <c r="AU924" s="144" t="s">
        <v>89</v>
      </c>
      <c r="AY924" s="19" t="s">
        <v>241</v>
      </c>
      <c r="BE924" s="145">
        <f>IF(N924="základní",J924,0)</f>
        <v>0</v>
      </c>
      <c r="BF924" s="145">
        <f>IF(N924="snížená",J924,0)</f>
        <v>0</v>
      </c>
      <c r="BG924" s="145">
        <f>IF(N924="zákl. přenesená",J924,0)</f>
        <v>0</v>
      </c>
      <c r="BH924" s="145">
        <f>IF(N924="sníž. přenesená",J924,0)</f>
        <v>0</v>
      </c>
      <c r="BI924" s="145">
        <f>IF(N924="nulová",J924,0)</f>
        <v>0</v>
      </c>
      <c r="BJ924" s="19" t="s">
        <v>89</v>
      </c>
      <c r="BK924" s="145">
        <f>ROUND(I924*H924,2)</f>
        <v>0</v>
      </c>
      <c r="BL924" s="19" t="s">
        <v>153</v>
      </c>
      <c r="BM924" s="144" t="s">
        <v>5732</v>
      </c>
    </row>
    <row r="925" spans="2:65" s="1" customFormat="1" ht="19.5">
      <c r="B925" s="34"/>
      <c r="D925" s="146" t="s">
        <v>248</v>
      </c>
      <c r="F925" s="147" t="s">
        <v>8777</v>
      </c>
      <c r="I925" s="148"/>
      <c r="L925" s="34"/>
      <c r="M925" s="149"/>
      <c r="T925" s="55"/>
      <c r="AT925" s="19" t="s">
        <v>248</v>
      </c>
      <c r="AU925" s="19" t="s">
        <v>89</v>
      </c>
    </row>
    <row r="926" spans="2:65" s="1" customFormat="1" ht="24.2" customHeight="1">
      <c r="B926" s="34"/>
      <c r="C926" s="133" t="s">
        <v>3938</v>
      </c>
      <c r="D926" s="133" t="s">
        <v>243</v>
      </c>
      <c r="E926" s="134" t="s">
        <v>9202</v>
      </c>
      <c r="F926" s="135" t="s">
        <v>9203</v>
      </c>
      <c r="G926" s="136" t="s">
        <v>8414</v>
      </c>
      <c r="H926" s="137">
        <v>1</v>
      </c>
      <c r="I926" s="138"/>
      <c r="J926" s="139">
        <f>ROUND(I926*H926,2)</f>
        <v>0</v>
      </c>
      <c r="K926" s="135" t="s">
        <v>21</v>
      </c>
      <c r="L926" s="34"/>
      <c r="M926" s="140" t="s">
        <v>21</v>
      </c>
      <c r="N926" s="141" t="s">
        <v>45</v>
      </c>
      <c r="P926" s="142">
        <f>O926*H926</f>
        <v>0</v>
      </c>
      <c r="Q926" s="142">
        <v>0</v>
      </c>
      <c r="R926" s="142">
        <f>Q926*H926</f>
        <v>0</v>
      </c>
      <c r="S926" s="142">
        <v>0</v>
      </c>
      <c r="T926" s="143">
        <f>S926*H926</f>
        <v>0</v>
      </c>
      <c r="AR926" s="144" t="s">
        <v>153</v>
      </c>
      <c r="AT926" s="144" t="s">
        <v>243</v>
      </c>
      <c r="AU926" s="144" t="s">
        <v>89</v>
      </c>
      <c r="AY926" s="19" t="s">
        <v>241</v>
      </c>
      <c r="BE926" s="145">
        <f>IF(N926="základní",J926,0)</f>
        <v>0</v>
      </c>
      <c r="BF926" s="145">
        <f>IF(N926="snížená",J926,0)</f>
        <v>0</v>
      </c>
      <c r="BG926" s="145">
        <f>IF(N926="zákl. přenesená",J926,0)</f>
        <v>0</v>
      </c>
      <c r="BH926" s="145">
        <f>IF(N926="sníž. přenesená",J926,0)</f>
        <v>0</v>
      </c>
      <c r="BI926" s="145">
        <f>IF(N926="nulová",J926,0)</f>
        <v>0</v>
      </c>
      <c r="BJ926" s="19" t="s">
        <v>89</v>
      </c>
      <c r="BK926" s="145">
        <f>ROUND(I926*H926,2)</f>
        <v>0</v>
      </c>
      <c r="BL926" s="19" t="s">
        <v>153</v>
      </c>
      <c r="BM926" s="144" t="s">
        <v>5740</v>
      </c>
    </row>
    <row r="927" spans="2:65" s="1" customFormat="1" ht="19.5">
      <c r="B927" s="34"/>
      <c r="D927" s="146" t="s">
        <v>248</v>
      </c>
      <c r="F927" s="147" t="s">
        <v>8777</v>
      </c>
      <c r="I927" s="148"/>
      <c r="L927" s="34"/>
      <c r="M927" s="149"/>
      <c r="T927" s="55"/>
      <c r="AT927" s="19" t="s">
        <v>248</v>
      </c>
      <c r="AU927" s="19" t="s">
        <v>89</v>
      </c>
    </row>
    <row r="928" spans="2:65" s="1" customFormat="1" ht="24.2" customHeight="1">
      <c r="B928" s="34"/>
      <c r="C928" s="133" t="s">
        <v>3942</v>
      </c>
      <c r="D928" s="133" t="s">
        <v>243</v>
      </c>
      <c r="E928" s="134" t="s">
        <v>9204</v>
      </c>
      <c r="F928" s="135" t="s">
        <v>9205</v>
      </c>
      <c r="G928" s="136" t="s">
        <v>8414</v>
      </c>
      <c r="H928" s="137">
        <v>3</v>
      </c>
      <c r="I928" s="138"/>
      <c r="J928" s="139">
        <f>ROUND(I928*H928,2)</f>
        <v>0</v>
      </c>
      <c r="K928" s="135" t="s">
        <v>21</v>
      </c>
      <c r="L928" s="34"/>
      <c r="M928" s="140" t="s">
        <v>21</v>
      </c>
      <c r="N928" s="141" t="s">
        <v>45</v>
      </c>
      <c r="P928" s="142">
        <f>O928*H928</f>
        <v>0</v>
      </c>
      <c r="Q928" s="142">
        <v>0</v>
      </c>
      <c r="R928" s="142">
        <f>Q928*H928</f>
        <v>0</v>
      </c>
      <c r="S928" s="142">
        <v>0</v>
      </c>
      <c r="T928" s="143">
        <f>S928*H928</f>
        <v>0</v>
      </c>
      <c r="AR928" s="144" t="s">
        <v>153</v>
      </c>
      <c r="AT928" s="144" t="s">
        <v>243</v>
      </c>
      <c r="AU928" s="144" t="s">
        <v>89</v>
      </c>
      <c r="AY928" s="19" t="s">
        <v>241</v>
      </c>
      <c r="BE928" s="145">
        <f>IF(N928="základní",J928,0)</f>
        <v>0</v>
      </c>
      <c r="BF928" s="145">
        <f>IF(N928="snížená",J928,0)</f>
        <v>0</v>
      </c>
      <c r="BG928" s="145">
        <f>IF(N928="zákl. přenesená",J928,0)</f>
        <v>0</v>
      </c>
      <c r="BH928" s="145">
        <f>IF(N928="sníž. přenesená",J928,0)</f>
        <v>0</v>
      </c>
      <c r="BI928" s="145">
        <f>IF(N928="nulová",J928,0)</f>
        <v>0</v>
      </c>
      <c r="BJ928" s="19" t="s">
        <v>89</v>
      </c>
      <c r="BK928" s="145">
        <f>ROUND(I928*H928,2)</f>
        <v>0</v>
      </c>
      <c r="BL928" s="19" t="s">
        <v>153</v>
      </c>
      <c r="BM928" s="144" t="s">
        <v>5749</v>
      </c>
    </row>
    <row r="929" spans="2:65" s="1" customFormat="1" ht="19.5">
      <c r="B929" s="34"/>
      <c r="D929" s="146" t="s">
        <v>248</v>
      </c>
      <c r="F929" s="147" t="s">
        <v>8777</v>
      </c>
      <c r="I929" s="148"/>
      <c r="L929" s="34"/>
      <c r="M929" s="149"/>
      <c r="T929" s="55"/>
      <c r="AT929" s="19" t="s">
        <v>248</v>
      </c>
      <c r="AU929" s="19" t="s">
        <v>89</v>
      </c>
    </row>
    <row r="930" spans="2:65" s="1" customFormat="1" ht="24.2" customHeight="1">
      <c r="B930" s="34"/>
      <c r="C930" s="133" t="s">
        <v>3946</v>
      </c>
      <c r="D930" s="133" t="s">
        <v>243</v>
      </c>
      <c r="E930" s="134" t="s">
        <v>9206</v>
      </c>
      <c r="F930" s="135" t="s">
        <v>9111</v>
      </c>
      <c r="G930" s="136" t="s">
        <v>8414</v>
      </c>
      <c r="H930" s="137">
        <v>15</v>
      </c>
      <c r="I930" s="138"/>
      <c r="J930" s="139">
        <f>ROUND(I930*H930,2)</f>
        <v>0</v>
      </c>
      <c r="K930" s="135" t="s">
        <v>21</v>
      </c>
      <c r="L930" s="34"/>
      <c r="M930" s="140" t="s">
        <v>21</v>
      </c>
      <c r="N930" s="141" t="s">
        <v>45</v>
      </c>
      <c r="P930" s="142">
        <f>O930*H930</f>
        <v>0</v>
      </c>
      <c r="Q930" s="142">
        <v>0</v>
      </c>
      <c r="R930" s="142">
        <f>Q930*H930</f>
        <v>0</v>
      </c>
      <c r="S930" s="142">
        <v>0</v>
      </c>
      <c r="T930" s="143">
        <f>S930*H930</f>
        <v>0</v>
      </c>
      <c r="AR930" s="144" t="s">
        <v>153</v>
      </c>
      <c r="AT930" s="144" t="s">
        <v>243</v>
      </c>
      <c r="AU930" s="144" t="s">
        <v>89</v>
      </c>
      <c r="AY930" s="19" t="s">
        <v>241</v>
      </c>
      <c r="BE930" s="145">
        <f>IF(N930="základní",J930,0)</f>
        <v>0</v>
      </c>
      <c r="BF930" s="145">
        <f>IF(N930="snížená",J930,0)</f>
        <v>0</v>
      </c>
      <c r="BG930" s="145">
        <f>IF(N930="zákl. přenesená",J930,0)</f>
        <v>0</v>
      </c>
      <c r="BH930" s="145">
        <f>IF(N930="sníž. přenesená",J930,0)</f>
        <v>0</v>
      </c>
      <c r="BI930" s="145">
        <f>IF(N930="nulová",J930,0)</f>
        <v>0</v>
      </c>
      <c r="BJ930" s="19" t="s">
        <v>89</v>
      </c>
      <c r="BK930" s="145">
        <f>ROUND(I930*H930,2)</f>
        <v>0</v>
      </c>
      <c r="BL930" s="19" t="s">
        <v>153</v>
      </c>
      <c r="BM930" s="144" t="s">
        <v>5757</v>
      </c>
    </row>
    <row r="931" spans="2:65" s="1" customFormat="1" ht="19.5">
      <c r="B931" s="34"/>
      <c r="D931" s="146" t="s">
        <v>248</v>
      </c>
      <c r="F931" s="147" t="s">
        <v>8777</v>
      </c>
      <c r="I931" s="148"/>
      <c r="L931" s="34"/>
      <c r="M931" s="149"/>
      <c r="T931" s="55"/>
      <c r="AT931" s="19" t="s">
        <v>248</v>
      </c>
      <c r="AU931" s="19" t="s">
        <v>89</v>
      </c>
    </row>
    <row r="932" spans="2:65" s="1" customFormat="1" ht="24.2" customHeight="1">
      <c r="B932" s="34"/>
      <c r="C932" s="133" t="s">
        <v>3950</v>
      </c>
      <c r="D932" s="133" t="s">
        <v>243</v>
      </c>
      <c r="E932" s="134" t="s">
        <v>9207</v>
      </c>
      <c r="F932" s="135" t="s">
        <v>9007</v>
      </c>
      <c r="G932" s="136" t="s">
        <v>8414</v>
      </c>
      <c r="H932" s="137">
        <v>60</v>
      </c>
      <c r="I932" s="138"/>
      <c r="J932" s="139">
        <f>ROUND(I932*H932,2)</f>
        <v>0</v>
      </c>
      <c r="K932" s="135" t="s">
        <v>21</v>
      </c>
      <c r="L932" s="34"/>
      <c r="M932" s="140" t="s">
        <v>21</v>
      </c>
      <c r="N932" s="141" t="s">
        <v>45</v>
      </c>
      <c r="P932" s="142">
        <f>O932*H932</f>
        <v>0</v>
      </c>
      <c r="Q932" s="142">
        <v>0</v>
      </c>
      <c r="R932" s="142">
        <f>Q932*H932</f>
        <v>0</v>
      </c>
      <c r="S932" s="142">
        <v>0</v>
      </c>
      <c r="T932" s="143">
        <f>S932*H932</f>
        <v>0</v>
      </c>
      <c r="AR932" s="144" t="s">
        <v>153</v>
      </c>
      <c r="AT932" s="144" t="s">
        <v>243</v>
      </c>
      <c r="AU932" s="144" t="s">
        <v>89</v>
      </c>
      <c r="AY932" s="19" t="s">
        <v>241</v>
      </c>
      <c r="BE932" s="145">
        <f>IF(N932="základní",J932,0)</f>
        <v>0</v>
      </c>
      <c r="BF932" s="145">
        <f>IF(N932="snížená",J932,0)</f>
        <v>0</v>
      </c>
      <c r="BG932" s="145">
        <f>IF(N932="zákl. přenesená",J932,0)</f>
        <v>0</v>
      </c>
      <c r="BH932" s="145">
        <f>IF(N932="sníž. přenesená",J932,0)</f>
        <v>0</v>
      </c>
      <c r="BI932" s="145">
        <f>IF(N932="nulová",J932,0)</f>
        <v>0</v>
      </c>
      <c r="BJ932" s="19" t="s">
        <v>89</v>
      </c>
      <c r="BK932" s="145">
        <f>ROUND(I932*H932,2)</f>
        <v>0</v>
      </c>
      <c r="BL932" s="19" t="s">
        <v>153</v>
      </c>
      <c r="BM932" s="144" t="s">
        <v>5765</v>
      </c>
    </row>
    <row r="933" spans="2:65" s="1" customFormat="1" ht="39">
      <c r="B933" s="34"/>
      <c r="D933" s="146" t="s">
        <v>248</v>
      </c>
      <c r="F933" s="147" t="s">
        <v>8429</v>
      </c>
      <c r="I933" s="148"/>
      <c r="L933" s="34"/>
      <c r="M933" s="149"/>
      <c r="T933" s="55"/>
      <c r="AT933" s="19" t="s">
        <v>248</v>
      </c>
      <c r="AU933" s="19" t="s">
        <v>89</v>
      </c>
    </row>
    <row r="934" spans="2:65" s="1" customFormat="1" ht="24.2" customHeight="1">
      <c r="B934" s="34"/>
      <c r="C934" s="133" t="s">
        <v>3954</v>
      </c>
      <c r="D934" s="133" t="s">
        <v>243</v>
      </c>
      <c r="E934" s="134" t="s">
        <v>9208</v>
      </c>
      <c r="F934" s="135" t="s">
        <v>8521</v>
      </c>
      <c r="G934" s="136" t="s">
        <v>8414</v>
      </c>
      <c r="H934" s="137">
        <v>20</v>
      </c>
      <c r="I934" s="138"/>
      <c r="J934" s="139">
        <f>ROUND(I934*H934,2)</f>
        <v>0</v>
      </c>
      <c r="K934" s="135" t="s">
        <v>21</v>
      </c>
      <c r="L934" s="34"/>
      <c r="M934" s="140" t="s">
        <v>21</v>
      </c>
      <c r="N934" s="141" t="s">
        <v>45</v>
      </c>
      <c r="P934" s="142">
        <f>O934*H934</f>
        <v>0</v>
      </c>
      <c r="Q934" s="142">
        <v>0</v>
      </c>
      <c r="R934" s="142">
        <f>Q934*H934</f>
        <v>0</v>
      </c>
      <c r="S934" s="142">
        <v>0</v>
      </c>
      <c r="T934" s="143">
        <f>S934*H934</f>
        <v>0</v>
      </c>
      <c r="AR934" s="144" t="s">
        <v>153</v>
      </c>
      <c r="AT934" s="144" t="s">
        <v>243</v>
      </c>
      <c r="AU934" s="144" t="s">
        <v>89</v>
      </c>
      <c r="AY934" s="19" t="s">
        <v>241</v>
      </c>
      <c r="BE934" s="145">
        <f>IF(N934="základní",J934,0)</f>
        <v>0</v>
      </c>
      <c r="BF934" s="145">
        <f>IF(N934="snížená",J934,0)</f>
        <v>0</v>
      </c>
      <c r="BG934" s="145">
        <f>IF(N934="zákl. přenesená",J934,0)</f>
        <v>0</v>
      </c>
      <c r="BH934" s="145">
        <f>IF(N934="sníž. přenesená",J934,0)</f>
        <v>0</v>
      </c>
      <c r="BI934" s="145">
        <f>IF(N934="nulová",J934,0)</f>
        <v>0</v>
      </c>
      <c r="BJ934" s="19" t="s">
        <v>89</v>
      </c>
      <c r="BK934" s="145">
        <f>ROUND(I934*H934,2)</f>
        <v>0</v>
      </c>
      <c r="BL934" s="19" t="s">
        <v>153</v>
      </c>
      <c r="BM934" s="144" t="s">
        <v>5773</v>
      </c>
    </row>
    <row r="935" spans="2:65" s="1" customFormat="1" ht="39">
      <c r="B935" s="34"/>
      <c r="D935" s="146" t="s">
        <v>248</v>
      </c>
      <c r="F935" s="147" t="s">
        <v>8429</v>
      </c>
      <c r="I935" s="148"/>
      <c r="L935" s="34"/>
      <c r="M935" s="149"/>
      <c r="T935" s="55"/>
      <c r="AT935" s="19" t="s">
        <v>248</v>
      </c>
      <c r="AU935" s="19" t="s">
        <v>89</v>
      </c>
    </row>
    <row r="936" spans="2:65" s="1" customFormat="1" ht="24.2" customHeight="1">
      <c r="B936" s="34"/>
      <c r="C936" s="133" t="s">
        <v>3958</v>
      </c>
      <c r="D936" s="133" t="s">
        <v>243</v>
      </c>
      <c r="E936" s="134" t="s">
        <v>9209</v>
      </c>
      <c r="F936" s="135" t="s">
        <v>8428</v>
      </c>
      <c r="G936" s="136" t="s">
        <v>8414</v>
      </c>
      <c r="H936" s="137">
        <v>756</v>
      </c>
      <c r="I936" s="138"/>
      <c r="J936" s="139">
        <f>ROUND(I936*H936,2)</f>
        <v>0</v>
      </c>
      <c r="K936" s="135" t="s">
        <v>21</v>
      </c>
      <c r="L936" s="34"/>
      <c r="M936" s="140" t="s">
        <v>21</v>
      </c>
      <c r="N936" s="141" t="s">
        <v>45</v>
      </c>
      <c r="P936" s="142">
        <f>O936*H936</f>
        <v>0</v>
      </c>
      <c r="Q936" s="142">
        <v>0</v>
      </c>
      <c r="R936" s="142">
        <f>Q936*H936</f>
        <v>0</v>
      </c>
      <c r="S936" s="142">
        <v>0</v>
      </c>
      <c r="T936" s="143">
        <f>S936*H936</f>
        <v>0</v>
      </c>
      <c r="AR936" s="144" t="s">
        <v>153</v>
      </c>
      <c r="AT936" s="144" t="s">
        <v>243</v>
      </c>
      <c r="AU936" s="144" t="s">
        <v>89</v>
      </c>
      <c r="AY936" s="19" t="s">
        <v>241</v>
      </c>
      <c r="BE936" s="145">
        <f>IF(N936="základní",J936,0)</f>
        <v>0</v>
      </c>
      <c r="BF936" s="145">
        <f>IF(N936="snížená",J936,0)</f>
        <v>0</v>
      </c>
      <c r="BG936" s="145">
        <f>IF(N936="zákl. přenesená",J936,0)</f>
        <v>0</v>
      </c>
      <c r="BH936" s="145">
        <f>IF(N936="sníž. přenesená",J936,0)</f>
        <v>0</v>
      </c>
      <c r="BI936" s="145">
        <f>IF(N936="nulová",J936,0)</f>
        <v>0</v>
      </c>
      <c r="BJ936" s="19" t="s">
        <v>89</v>
      </c>
      <c r="BK936" s="145">
        <f>ROUND(I936*H936,2)</f>
        <v>0</v>
      </c>
      <c r="BL936" s="19" t="s">
        <v>153</v>
      </c>
      <c r="BM936" s="144" t="s">
        <v>5781</v>
      </c>
    </row>
    <row r="937" spans="2:65" s="1" customFormat="1" ht="39">
      <c r="B937" s="34"/>
      <c r="D937" s="146" t="s">
        <v>248</v>
      </c>
      <c r="F937" s="147" t="s">
        <v>8429</v>
      </c>
      <c r="I937" s="148"/>
      <c r="L937" s="34"/>
      <c r="M937" s="149"/>
      <c r="T937" s="55"/>
      <c r="AT937" s="19" t="s">
        <v>248</v>
      </c>
      <c r="AU937" s="19" t="s">
        <v>89</v>
      </c>
    </row>
    <row r="938" spans="2:65" s="1" customFormat="1" ht="24.2" customHeight="1">
      <c r="B938" s="34"/>
      <c r="C938" s="133" t="s">
        <v>3962</v>
      </c>
      <c r="D938" s="133" t="s">
        <v>243</v>
      </c>
      <c r="E938" s="134" t="s">
        <v>9210</v>
      </c>
      <c r="F938" s="135" t="s">
        <v>8435</v>
      </c>
      <c r="G938" s="136" t="s">
        <v>5147</v>
      </c>
      <c r="H938" s="137">
        <v>1</v>
      </c>
      <c r="I938" s="138"/>
      <c r="J938" s="139">
        <f>ROUND(I938*H938,2)</f>
        <v>0</v>
      </c>
      <c r="K938" s="135" t="s">
        <v>21</v>
      </c>
      <c r="L938" s="34"/>
      <c r="M938" s="140" t="s">
        <v>21</v>
      </c>
      <c r="N938" s="141" t="s">
        <v>45</v>
      </c>
      <c r="P938" s="142">
        <f>O938*H938</f>
        <v>0</v>
      </c>
      <c r="Q938" s="142">
        <v>0</v>
      </c>
      <c r="R938" s="142">
        <f>Q938*H938</f>
        <v>0</v>
      </c>
      <c r="S938" s="142">
        <v>0</v>
      </c>
      <c r="T938" s="143">
        <f>S938*H938</f>
        <v>0</v>
      </c>
      <c r="AR938" s="144" t="s">
        <v>153</v>
      </c>
      <c r="AT938" s="144" t="s">
        <v>243</v>
      </c>
      <c r="AU938" s="144" t="s">
        <v>89</v>
      </c>
      <c r="AY938" s="19" t="s">
        <v>241</v>
      </c>
      <c r="BE938" s="145">
        <f>IF(N938="základní",J938,0)</f>
        <v>0</v>
      </c>
      <c r="BF938" s="145">
        <f>IF(N938="snížená",J938,0)</f>
        <v>0</v>
      </c>
      <c r="BG938" s="145">
        <f>IF(N938="zákl. přenesená",J938,0)</f>
        <v>0</v>
      </c>
      <c r="BH938" s="145">
        <f>IF(N938="sníž. přenesená",J938,0)</f>
        <v>0</v>
      </c>
      <c r="BI938" s="145">
        <f>IF(N938="nulová",J938,0)</f>
        <v>0</v>
      </c>
      <c r="BJ938" s="19" t="s">
        <v>89</v>
      </c>
      <c r="BK938" s="145">
        <f>ROUND(I938*H938,2)</f>
        <v>0</v>
      </c>
      <c r="BL938" s="19" t="s">
        <v>153</v>
      </c>
      <c r="BM938" s="144" t="s">
        <v>5789</v>
      </c>
    </row>
    <row r="939" spans="2:65" s="1" customFormat="1" ht="16.5" customHeight="1">
      <c r="B939" s="34"/>
      <c r="C939" s="133" t="s">
        <v>3966</v>
      </c>
      <c r="D939" s="133" t="s">
        <v>243</v>
      </c>
      <c r="E939" s="134" t="s">
        <v>9211</v>
      </c>
      <c r="F939" s="135" t="s">
        <v>8437</v>
      </c>
      <c r="G939" s="136" t="s">
        <v>5147</v>
      </c>
      <c r="H939" s="137">
        <v>0.01</v>
      </c>
      <c r="I939" s="138"/>
      <c r="J939" s="139">
        <f>ROUND(I939*H939,2)</f>
        <v>0</v>
      </c>
      <c r="K939" s="135" t="s">
        <v>21</v>
      </c>
      <c r="L939" s="34"/>
      <c r="M939" s="140" t="s">
        <v>21</v>
      </c>
      <c r="N939" s="141" t="s">
        <v>45</v>
      </c>
      <c r="P939" s="142">
        <f>O939*H939</f>
        <v>0</v>
      </c>
      <c r="Q939" s="142">
        <v>0</v>
      </c>
      <c r="R939" s="142">
        <f>Q939*H939</f>
        <v>0</v>
      </c>
      <c r="S939" s="142">
        <v>0</v>
      </c>
      <c r="T939" s="143">
        <f>S939*H939</f>
        <v>0</v>
      </c>
      <c r="AR939" s="144" t="s">
        <v>153</v>
      </c>
      <c r="AT939" s="144" t="s">
        <v>243</v>
      </c>
      <c r="AU939" s="144" t="s">
        <v>89</v>
      </c>
      <c r="AY939" s="19" t="s">
        <v>241</v>
      </c>
      <c r="BE939" s="145">
        <f>IF(N939="základní",J939,0)</f>
        <v>0</v>
      </c>
      <c r="BF939" s="145">
        <f>IF(N939="snížená",J939,0)</f>
        <v>0</v>
      </c>
      <c r="BG939" s="145">
        <f>IF(N939="zákl. přenesená",J939,0)</f>
        <v>0</v>
      </c>
      <c r="BH939" s="145">
        <f>IF(N939="sníž. přenesená",J939,0)</f>
        <v>0</v>
      </c>
      <c r="BI939" s="145">
        <f>IF(N939="nulová",J939,0)</f>
        <v>0</v>
      </c>
      <c r="BJ939" s="19" t="s">
        <v>89</v>
      </c>
      <c r="BK939" s="145">
        <f>ROUND(I939*H939,2)</f>
        <v>0</v>
      </c>
      <c r="BL939" s="19" t="s">
        <v>153</v>
      </c>
      <c r="BM939" s="144" t="s">
        <v>5797</v>
      </c>
    </row>
    <row r="940" spans="2:65" s="1" customFormat="1" ht="16.5" customHeight="1">
      <c r="B940" s="34"/>
      <c r="C940" s="133" t="s">
        <v>3970</v>
      </c>
      <c r="D940" s="133" t="s">
        <v>243</v>
      </c>
      <c r="E940" s="134" t="s">
        <v>9212</v>
      </c>
      <c r="F940" s="135" t="s">
        <v>8439</v>
      </c>
      <c r="G940" s="136" t="s">
        <v>5147</v>
      </c>
      <c r="H940" s="137">
        <v>0.01</v>
      </c>
      <c r="I940" s="138"/>
      <c r="J940" s="139">
        <f>ROUND(I940*H940,2)</f>
        <v>0</v>
      </c>
      <c r="K940" s="135" t="s">
        <v>21</v>
      </c>
      <c r="L940" s="34"/>
      <c r="M940" s="140" t="s">
        <v>21</v>
      </c>
      <c r="N940" s="141" t="s">
        <v>45</v>
      </c>
      <c r="P940" s="142">
        <f>O940*H940</f>
        <v>0</v>
      </c>
      <c r="Q940" s="142">
        <v>0</v>
      </c>
      <c r="R940" s="142">
        <f>Q940*H940</f>
        <v>0</v>
      </c>
      <c r="S940" s="142">
        <v>0</v>
      </c>
      <c r="T940" s="143">
        <f>S940*H940</f>
        <v>0</v>
      </c>
      <c r="AR940" s="144" t="s">
        <v>153</v>
      </c>
      <c r="AT940" s="144" t="s">
        <v>243</v>
      </c>
      <c r="AU940" s="144" t="s">
        <v>89</v>
      </c>
      <c r="AY940" s="19" t="s">
        <v>241</v>
      </c>
      <c r="BE940" s="145">
        <f>IF(N940="základní",J940,0)</f>
        <v>0</v>
      </c>
      <c r="BF940" s="145">
        <f>IF(N940="snížená",J940,0)</f>
        <v>0</v>
      </c>
      <c r="BG940" s="145">
        <f>IF(N940="zákl. přenesená",J940,0)</f>
        <v>0</v>
      </c>
      <c r="BH940" s="145">
        <f>IF(N940="sníž. přenesená",J940,0)</f>
        <v>0</v>
      </c>
      <c r="BI940" s="145">
        <f>IF(N940="nulová",J940,0)</f>
        <v>0</v>
      </c>
      <c r="BJ940" s="19" t="s">
        <v>89</v>
      </c>
      <c r="BK940" s="145">
        <f>ROUND(I940*H940,2)</f>
        <v>0</v>
      </c>
      <c r="BL940" s="19" t="s">
        <v>153</v>
      </c>
      <c r="BM940" s="144" t="s">
        <v>5805</v>
      </c>
    </row>
    <row r="941" spans="2:65" s="11" customFormat="1" ht="22.9" customHeight="1">
      <c r="B941" s="121"/>
      <c r="D941" s="122" t="s">
        <v>72</v>
      </c>
      <c r="E941" s="131" t="s">
        <v>9213</v>
      </c>
      <c r="F941" s="131" t="s">
        <v>9214</v>
      </c>
      <c r="I941" s="124"/>
      <c r="J941" s="132">
        <f>BK941</f>
        <v>0</v>
      </c>
      <c r="L941" s="121"/>
      <c r="M941" s="126"/>
      <c r="P941" s="127">
        <f>SUM(P942:P1043)</f>
        <v>0</v>
      </c>
      <c r="R941" s="127">
        <f>SUM(R942:R1043)</f>
        <v>0</v>
      </c>
      <c r="T941" s="128">
        <f>SUM(T942:T1043)</f>
        <v>0</v>
      </c>
      <c r="AR941" s="122" t="s">
        <v>81</v>
      </c>
      <c r="AT941" s="129" t="s">
        <v>72</v>
      </c>
      <c r="AU941" s="129" t="s">
        <v>81</v>
      </c>
      <c r="AY941" s="122" t="s">
        <v>241</v>
      </c>
      <c r="BK941" s="130">
        <f>SUM(BK942:BK1043)</f>
        <v>0</v>
      </c>
    </row>
    <row r="942" spans="2:65" s="1" customFormat="1" ht="49.15" customHeight="1">
      <c r="B942" s="34"/>
      <c r="C942" s="133" t="s">
        <v>3974</v>
      </c>
      <c r="D942" s="133" t="s">
        <v>243</v>
      </c>
      <c r="E942" s="134" t="s">
        <v>9215</v>
      </c>
      <c r="F942" s="135" t="s">
        <v>9019</v>
      </c>
      <c r="G942" s="136" t="s">
        <v>5147</v>
      </c>
      <c r="H942" s="137">
        <v>1</v>
      </c>
      <c r="I942" s="138"/>
      <c r="J942" s="139">
        <f>ROUND(I942*H942,2)</f>
        <v>0</v>
      </c>
      <c r="K942" s="135" t="s">
        <v>21</v>
      </c>
      <c r="L942" s="34"/>
      <c r="M942" s="140" t="s">
        <v>21</v>
      </c>
      <c r="N942" s="141" t="s">
        <v>45</v>
      </c>
      <c r="P942" s="142">
        <f>O942*H942</f>
        <v>0</v>
      </c>
      <c r="Q942" s="142">
        <v>0</v>
      </c>
      <c r="R942" s="142">
        <f>Q942*H942</f>
        <v>0</v>
      </c>
      <c r="S942" s="142">
        <v>0</v>
      </c>
      <c r="T942" s="143">
        <f>S942*H942</f>
        <v>0</v>
      </c>
      <c r="AR942" s="144" t="s">
        <v>153</v>
      </c>
      <c r="AT942" s="144" t="s">
        <v>243</v>
      </c>
      <c r="AU942" s="144" t="s">
        <v>89</v>
      </c>
      <c r="AY942" s="19" t="s">
        <v>241</v>
      </c>
      <c r="BE942" s="145">
        <f>IF(N942="základní",J942,0)</f>
        <v>0</v>
      </c>
      <c r="BF942" s="145">
        <f>IF(N942="snížená",J942,0)</f>
        <v>0</v>
      </c>
      <c r="BG942" s="145">
        <f>IF(N942="zákl. přenesená",J942,0)</f>
        <v>0</v>
      </c>
      <c r="BH942" s="145">
        <f>IF(N942="sníž. přenesená",J942,0)</f>
        <v>0</v>
      </c>
      <c r="BI942" s="145">
        <f>IF(N942="nulová",J942,0)</f>
        <v>0</v>
      </c>
      <c r="BJ942" s="19" t="s">
        <v>89</v>
      </c>
      <c r="BK942" s="145">
        <f>ROUND(I942*H942,2)</f>
        <v>0</v>
      </c>
      <c r="BL942" s="19" t="s">
        <v>153</v>
      </c>
      <c r="BM942" s="144" t="s">
        <v>5834</v>
      </c>
    </row>
    <row r="943" spans="2:65" s="1" customFormat="1" ht="19.5">
      <c r="B943" s="34"/>
      <c r="D943" s="146" t="s">
        <v>248</v>
      </c>
      <c r="F943" s="147" t="s">
        <v>9216</v>
      </c>
      <c r="I943" s="148"/>
      <c r="L943" s="34"/>
      <c r="M943" s="149"/>
      <c r="T943" s="55"/>
      <c r="AT943" s="19" t="s">
        <v>248</v>
      </c>
      <c r="AU943" s="19" t="s">
        <v>89</v>
      </c>
    </row>
    <row r="944" spans="2:65" s="1" customFormat="1" ht="33" customHeight="1">
      <c r="B944" s="34"/>
      <c r="C944" s="133" t="s">
        <v>3978</v>
      </c>
      <c r="D944" s="133" t="s">
        <v>243</v>
      </c>
      <c r="E944" s="134" t="s">
        <v>9217</v>
      </c>
      <c r="F944" s="135" t="s">
        <v>9022</v>
      </c>
      <c r="G944" s="136" t="s">
        <v>5147</v>
      </c>
      <c r="H944" s="137">
        <v>1</v>
      </c>
      <c r="I944" s="138"/>
      <c r="J944" s="139">
        <f>ROUND(I944*H944,2)</f>
        <v>0</v>
      </c>
      <c r="K944" s="135" t="s">
        <v>21</v>
      </c>
      <c r="L944" s="34"/>
      <c r="M944" s="140" t="s">
        <v>21</v>
      </c>
      <c r="N944" s="141" t="s">
        <v>45</v>
      </c>
      <c r="P944" s="142">
        <f>O944*H944</f>
        <v>0</v>
      </c>
      <c r="Q944" s="142">
        <v>0</v>
      </c>
      <c r="R944" s="142">
        <f>Q944*H944</f>
        <v>0</v>
      </c>
      <c r="S944" s="142">
        <v>0</v>
      </c>
      <c r="T944" s="143">
        <f>S944*H944</f>
        <v>0</v>
      </c>
      <c r="AR944" s="144" t="s">
        <v>153</v>
      </c>
      <c r="AT944" s="144" t="s">
        <v>243</v>
      </c>
      <c r="AU944" s="144" t="s">
        <v>89</v>
      </c>
      <c r="AY944" s="19" t="s">
        <v>241</v>
      </c>
      <c r="BE944" s="145">
        <f>IF(N944="základní",J944,0)</f>
        <v>0</v>
      </c>
      <c r="BF944" s="145">
        <f>IF(N944="snížená",J944,0)</f>
        <v>0</v>
      </c>
      <c r="BG944" s="145">
        <f>IF(N944="zákl. přenesená",J944,0)</f>
        <v>0</v>
      </c>
      <c r="BH944" s="145">
        <f>IF(N944="sníž. přenesená",J944,0)</f>
        <v>0</v>
      </c>
      <c r="BI944" s="145">
        <f>IF(N944="nulová",J944,0)</f>
        <v>0</v>
      </c>
      <c r="BJ944" s="19" t="s">
        <v>89</v>
      </c>
      <c r="BK944" s="145">
        <f>ROUND(I944*H944,2)</f>
        <v>0</v>
      </c>
      <c r="BL944" s="19" t="s">
        <v>153</v>
      </c>
      <c r="BM944" s="144" t="s">
        <v>5844</v>
      </c>
    </row>
    <row r="945" spans="2:65" s="1" customFormat="1" ht="19.5">
      <c r="B945" s="34"/>
      <c r="D945" s="146" t="s">
        <v>248</v>
      </c>
      <c r="F945" s="147" t="s">
        <v>9218</v>
      </c>
      <c r="I945" s="148"/>
      <c r="L945" s="34"/>
      <c r="M945" s="149"/>
      <c r="T945" s="55"/>
      <c r="AT945" s="19" t="s">
        <v>248</v>
      </c>
      <c r="AU945" s="19" t="s">
        <v>89</v>
      </c>
    </row>
    <row r="946" spans="2:65" s="1" customFormat="1" ht="16.5" customHeight="1">
      <c r="B946" s="34"/>
      <c r="C946" s="133" t="s">
        <v>3982</v>
      </c>
      <c r="D946" s="133" t="s">
        <v>243</v>
      </c>
      <c r="E946" s="134" t="s">
        <v>9219</v>
      </c>
      <c r="F946" s="135" t="s">
        <v>8289</v>
      </c>
      <c r="G946" s="136" t="s">
        <v>5147</v>
      </c>
      <c r="H946" s="137">
        <v>1</v>
      </c>
      <c r="I946" s="138"/>
      <c r="J946" s="139">
        <f>ROUND(I946*H946,2)</f>
        <v>0</v>
      </c>
      <c r="K946" s="135" t="s">
        <v>21</v>
      </c>
      <c r="L946" s="34"/>
      <c r="M946" s="140" t="s">
        <v>21</v>
      </c>
      <c r="N946" s="141" t="s">
        <v>45</v>
      </c>
      <c r="P946" s="142">
        <f>O946*H946</f>
        <v>0</v>
      </c>
      <c r="Q946" s="142">
        <v>0</v>
      </c>
      <c r="R946" s="142">
        <f>Q946*H946</f>
        <v>0</v>
      </c>
      <c r="S946" s="142">
        <v>0</v>
      </c>
      <c r="T946" s="143">
        <f>S946*H946</f>
        <v>0</v>
      </c>
      <c r="AR946" s="144" t="s">
        <v>153</v>
      </c>
      <c r="AT946" s="144" t="s">
        <v>243</v>
      </c>
      <c r="AU946" s="144" t="s">
        <v>89</v>
      </c>
      <c r="AY946" s="19" t="s">
        <v>241</v>
      </c>
      <c r="BE946" s="145">
        <f>IF(N946="základní",J946,0)</f>
        <v>0</v>
      </c>
      <c r="BF946" s="145">
        <f>IF(N946="snížená",J946,0)</f>
        <v>0</v>
      </c>
      <c r="BG946" s="145">
        <f>IF(N946="zákl. přenesená",J946,0)</f>
        <v>0</v>
      </c>
      <c r="BH946" s="145">
        <f>IF(N946="sníž. přenesená",J946,0)</f>
        <v>0</v>
      </c>
      <c r="BI946" s="145">
        <f>IF(N946="nulová",J946,0)</f>
        <v>0</v>
      </c>
      <c r="BJ946" s="19" t="s">
        <v>89</v>
      </c>
      <c r="BK946" s="145">
        <f>ROUND(I946*H946,2)</f>
        <v>0</v>
      </c>
      <c r="BL946" s="19" t="s">
        <v>153</v>
      </c>
      <c r="BM946" s="144" t="s">
        <v>5854</v>
      </c>
    </row>
    <row r="947" spans="2:65" s="1" customFormat="1" ht="16.5" customHeight="1">
      <c r="B947" s="34"/>
      <c r="C947" s="133" t="s">
        <v>3986</v>
      </c>
      <c r="D947" s="133" t="s">
        <v>243</v>
      </c>
      <c r="E947" s="134" t="s">
        <v>9220</v>
      </c>
      <c r="F947" s="135" t="s">
        <v>8291</v>
      </c>
      <c r="G947" s="136" t="s">
        <v>5147</v>
      </c>
      <c r="H947" s="137">
        <v>1</v>
      </c>
      <c r="I947" s="138"/>
      <c r="J947" s="139">
        <f>ROUND(I947*H947,2)</f>
        <v>0</v>
      </c>
      <c r="K947" s="135" t="s">
        <v>21</v>
      </c>
      <c r="L947" s="34"/>
      <c r="M947" s="140" t="s">
        <v>21</v>
      </c>
      <c r="N947" s="141" t="s">
        <v>45</v>
      </c>
      <c r="P947" s="142">
        <f>O947*H947</f>
        <v>0</v>
      </c>
      <c r="Q947" s="142">
        <v>0</v>
      </c>
      <c r="R947" s="142">
        <f>Q947*H947</f>
        <v>0</v>
      </c>
      <c r="S947" s="142">
        <v>0</v>
      </c>
      <c r="T947" s="143">
        <f>S947*H947</f>
        <v>0</v>
      </c>
      <c r="AR947" s="144" t="s">
        <v>153</v>
      </c>
      <c r="AT947" s="144" t="s">
        <v>243</v>
      </c>
      <c r="AU947" s="144" t="s">
        <v>89</v>
      </c>
      <c r="AY947" s="19" t="s">
        <v>241</v>
      </c>
      <c r="BE947" s="145">
        <f>IF(N947="základní",J947,0)</f>
        <v>0</v>
      </c>
      <c r="BF947" s="145">
        <f>IF(N947="snížená",J947,0)</f>
        <v>0</v>
      </c>
      <c r="BG947" s="145">
        <f>IF(N947="zákl. přenesená",J947,0)</f>
        <v>0</v>
      </c>
      <c r="BH947" s="145">
        <f>IF(N947="sníž. přenesená",J947,0)</f>
        <v>0</v>
      </c>
      <c r="BI947" s="145">
        <f>IF(N947="nulová",J947,0)</f>
        <v>0</v>
      </c>
      <c r="BJ947" s="19" t="s">
        <v>89</v>
      </c>
      <c r="BK947" s="145">
        <f>ROUND(I947*H947,2)</f>
        <v>0</v>
      </c>
      <c r="BL947" s="19" t="s">
        <v>153</v>
      </c>
      <c r="BM947" s="144" t="s">
        <v>5865</v>
      </c>
    </row>
    <row r="948" spans="2:65" s="1" customFormat="1" ht="24.2" customHeight="1">
      <c r="B948" s="34"/>
      <c r="C948" s="133" t="s">
        <v>3990</v>
      </c>
      <c r="D948" s="133" t="s">
        <v>243</v>
      </c>
      <c r="E948" s="134" t="s">
        <v>9221</v>
      </c>
      <c r="F948" s="135" t="s">
        <v>9027</v>
      </c>
      <c r="G948" s="136" t="s">
        <v>513</v>
      </c>
      <c r="H948" s="137">
        <v>12</v>
      </c>
      <c r="I948" s="138"/>
      <c r="J948" s="139">
        <f>ROUND(I948*H948,2)</f>
        <v>0</v>
      </c>
      <c r="K948" s="135" t="s">
        <v>21</v>
      </c>
      <c r="L948" s="34"/>
      <c r="M948" s="140" t="s">
        <v>21</v>
      </c>
      <c r="N948" s="141" t="s">
        <v>45</v>
      </c>
      <c r="P948" s="142">
        <f>O948*H948</f>
        <v>0</v>
      </c>
      <c r="Q948" s="142">
        <v>0</v>
      </c>
      <c r="R948" s="142">
        <f>Q948*H948</f>
        <v>0</v>
      </c>
      <c r="S948" s="142">
        <v>0</v>
      </c>
      <c r="T948" s="143">
        <f>S948*H948</f>
        <v>0</v>
      </c>
      <c r="AR948" s="144" t="s">
        <v>153</v>
      </c>
      <c r="AT948" s="144" t="s">
        <v>243</v>
      </c>
      <c r="AU948" s="144" t="s">
        <v>89</v>
      </c>
      <c r="AY948" s="19" t="s">
        <v>241</v>
      </c>
      <c r="BE948" s="145">
        <f>IF(N948="základní",J948,0)</f>
        <v>0</v>
      </c>
      <c r="BF948" s="145">
        <f>IF(N948="snížená",J948,0)</f>
        <v>0</v>
      </c>
      <c r="BG948" s="145">
        <f>IF(N948="zákl. přenesená",J948,0)</f>
        <v>0</v>
      </c>
      <c r="BH948" s="145">
        <f>IF(N948="sníž. přenesená",J948,0)</f>
        <v>0</v>
      </c>
      <c r="BI948" s="145">
        <f>IF(N948="nulová",J948,0)</f>
        <v>0</v>
      </c>
      <c r="BJ948" s="19" t="s">
        <v>89</v>
      </c>
      <c r="BK948" s="145">
        <f>ROUND(I948*H948,2)</f>
        <v>0</v>
      </c>
      <c r="BL948" s="19" t="s">
        <v>153</v>
      </c>
      <c r="BM948" s="144" t="s">
        <v>5875</v>
      </c>
    </row>
    <row r="949" spans="2:65" s="1" customFormat="1" ht="16.5" customHeight="1">
      <c r="B949" s="34"/>
      <c r="C949" s="133" t="s">
        <v>3994</v>
      </c>
      <c r="D949" s="133" t="s">
        <v>243</v>
      </c>
      <c r="E949" s="134" t="s">
        <v>9222</v>
      </c>
      <c r="F949" s="135" t="s">
        <v>9029</v>
      </c>
      <c r="G949" s="136" t="s">
        <v>5147</v>
      </c>
      <c r="H949" s="137">
        <v>2</v>
      </c>
      <c r="I949" s="138"/>
      <c r="J949" s="139">
        <f>ROUND(I949*H949,2)</f>
        <v>0</v>
      </c>
      <c r="K949" s="135" t="s">
        <v>21</v>
      </c>
      <c r="L949" s="34"/>
      <c r="M949" s="140" t="s">
        <v>21</v>
      </c>
      <c r="N949" s="141" t="s">
        <v>45</v>
      </c>
      <c r="P949" s="142">
        <f>O949*H949</f>
        <v>0</v>
      </c>
      <c r="Q949" s="142">
        <v>0</v>
      </c>
      <c r="R949" s="142">
        <f>Q949*H949</f>
        <v>0</v>
      </c>
      <c r="S949" s="142">
        <v>0</v>
      </c>
      <c r="T949" s="143">
        <f>S949*H949</f>
        <v>0</v>
      </c>
      <c r="AR949" s="144" t="s">
        <v>153</v>
      </c>
      <c r="AT949" s="144" t="s">
        <v>243</v>
      </c>
      <c r="AU949" s="144" t="s">
        <v>89</v>
      </c>
      <c r="AY949" s="19" t="s">
        <v>241</v>
      </c>
      <c r="BE949" s="145">
        <f>IF(N949="základní",J949,0)</f>
        <v>0</v>
      </c>
      <c r="BF949" s="145">
        <f>IF(N949="snížená",J949,0)</f>
        <v>0</v>
      </c>
      <c r="BG949" s="145">
        <f>IF(N949="zákl. přenesená",J949,0)</f>
        <v>0</v>
      </c>
      <c r="BH949" s="145">
        <f>IF(N949="sníž. přenesená",J949,0)</f>
        <v>0</v>
      </c>
      <c r="BI949" s="145">
        <f>IF(N949="nulová",J949,0)</f>
        <v>0</v>
      </c>
      <c r="BJ949" s="19" t="s">
        <v>89</v>
      </c>
      <c r="BK949" s="145">
        <f>ROUND(I949*H949,2)</f>
        <v>0</v>
      </c>
      <c r="BL949" s="19" t="s">
        <v>153</v>
      </c>
      <c r="BM949" s="144" t="s">
        <v>5885</v>
      </c>
    </row>
    <row r="950" spans="2:65" s="1" customFormat="1" ht="19.5">
      <c r="B950" s="34"/>
      <c r="D950" s="146" t="s">
        <v>248</v>
      </c>
      <c r="F950" s="147" t="s">
        <v>9223</v>
      </c>
      <c r="I950" s="148"/>
      <c r="L950" s="34"/>
      <c r="M950" s="149"/>
      <c r="T950" s="55"/>
      <c r="AT950" s="19" t="s">
        <v>248</v>
      </c>
      <c r="AU950" s="19" t="s">
        <v>89</v>
      </c>
    </row>
    <row r="951" spans="2:65" s="1" customFormat="1" ht="16.5" customHeight="1">
      <c r="B951" s="34"/>
      <c r="C951" s="133" t="s">
        <v>3998</v>
      </c>
      <c r="D951" s="133" t="s">
        <v>243</v>
      </c>
      <c r="E951" s="134" t="s">
        <v>9224</v>
      </c>
      <c r="F951" s="135" t="s">
        <v>9032</v>
      </c>
      <c r="G951" s="136" t="s">
        <v>5147</v>
      </c>
      <c r="H951" s="137">
        <v>5</v>
      </c>
      <c r="I951" s="138"/>
      <c r="J951" s="139">
        <f>ROUND(I951*H951,2)</f>
        <v>0</v>
      </c>
      <c r="K951" s="135" t="s">
        <v>21</v>
      </c>
      <c r="L951" s="34"/>
      <c r="M951" s="140" t="s">
        <v>21</v>
      </c>
      <c r="N951" s="141" t="s">
        <v>45</v>
      </c>
      <c r="P951" s="142">
        <f>O951*H951</f>
        <v>0</v>
      </c>
      <c r="Q951" s="142">
        <v>0</v>
      </c>
      <c r="R951" s="142">
        <f>Q951*H951</f>
        <v>0</v>
      </c>
      <c r="S951" s="142">
        <v>0</v>
      </c>
      <c r="T951" s="143">
        <f>S951*H951</f>
        <v>0</v>
      </c>
      <c r="AR951" s="144" t="s">
        <v>153</v>
      </c>
      <c r="AT951" s="144" t="s">
        <v>243</v>
      </c>
      <c r="AU951" s="144" t="s">
        <v>89</v>
      </c>
      <c r="AY951" s="19" t="s">
        <v>241</v>
      </c>
      <c r="BE951" s="145">
        <f>IF(N951="základní",J951,0)</f>
        <v>0</v>
      </c>
      <c r="BF951" s="145">
        <f>IF(N951="snížená",J951,0)</f>
        <v>0</v>
      </c>
      <c r="BG951" s="145">
        <f>IF(N951="zákl. přenesená",J951,0)</f>
        <v>0</v>
      </c>
      <c r="BH951" s="145">
        <f>IF(N951="sníž. přenesená",J951,0)</f>
        <v>0</v>
      </c>
      <c r="BI951" s="145">
        <f>IF(N951="nulová",J951,0)</f>
        <v>0</v>
      </c>
      <c r="BJ951" s="19" t="s">
        <v>89</v>
      </c>
      <c r="BK951" s="145">
        <f>ROUND(I951*H951,2)</f>
        <v>0</v>
      </c>
      <c r="BL951" s="19" t="s">
        <v>153</v>
      </c>
      <c r="BM951" s="144" t="s">
        <v>5895</v>
      </c>
    </row>
    <row r="952" spans="2:65" s="1" customFormat="1" ht="19.5">
      <c r="B952" s="34"/>
      <c r="D952" s="146" t="s">
        <v>248</v>
      </c>
      <c r="F952" s="147" t="s">
        <v>9225</v>
      </c>
      <c r="I952" s="148"/>
      <c r="L952" s="34"/>
      <c r="M952" s="149"/>
      <c r="T952" s="55"/>
      <c r="AT952" s="19" t="s">
        <v>248</v>
      </c>
      <c r="AU952" s="19" t="s">
        <v>89</v>
      </c>
    </row>
    <row r="953" spans="2:65" s="1" customFormat="1" ht="21.75" customHeight="1">
      <c r="B953" s="34"/>
      <c r="C953" s="133" t="s">
        <v>4002</v>
      </c>
      <c r="D953" s="133" t="s">
        <v>243</v>
      </c>
      <c r="E953" s="134" t="s">
        <v>9226</v>
      </c>
      <c r="F953" s="135" t="s">
        <v>8467</v>
      </c>
      <c r="G953" s="136" t="s">
        <v>5147</v>
      </c>
      <c r="H953" s="137">
        <v>30</v>
      </c>
      <c r="I953" s="138"/>
      <c r="J953" s="139">
        <f>ROUND(I953*H953,2)</f>
        <v>0</v>
      </c>
      <c r="K953" s="135" t="s">
        <v>21</v>
      </c>
      <c r="L953" s="34"/>
      <c r="M953" s="140" t="s">
        <v>21</v>
      </c>
      <c r="N953" s="141" t="s">
        <v>45</v>
      </c>
      <c r="P953" s="142">
        <f>O953*H953</f>
        <v>0</v>
      </c>
      <c r="Q953" s="142">
        <v>0</v>
      </c>
      <c r="R953" s="142">
        <f>Q953*H953</f>
        <v>0</v>
      </c>
      <c r="S953" s="142">
        <v>0</v>
      </c>
      <c r="T953" s="143">
        <f>S953*H953</f>
        <v>0</v>
      </c>
      <c r="AR953" s="144" t="s">
        <v>153</v>
      </c>
      <c r="AT953" s="144" t="s">
        <v>243</v>
      </c>
      <c r="AU953" s="144" t="s">
        <v>89</v>
      </c>
      <c r="AY953" s="19" t="s">
        <v>241</v>
      </c>
      <c r="BE953" s="145">
        <f>IF(N953="základní",J953,0)</f>
        <v>0</v>
      </c>
      <c r="BF953" s="145">
        <f>IF(N953="snížená",J953,0)</f>
        <v>0</v>
      </c>
      <c r="BG953" s="145">
        <f>IF(N953="zákl. přenesená",J953,0)</f>
        <v>0</v>
      </c>
      <c r="BH953" s="145">
        <f>IF(N953="sníž. přenesená",J953,0)</f>
        <v>0</v>
      </c>
      <c r="BI953" s="145">
        <f>IF(N953="nulová",J953,0)</f>
        <v>0</v>
      </c>
      <c r="BJ953" s="19" t="s">
        <v>89</v>
      </c>
      <c r="BK953" s="145">
        <f>ROUND(I953*H953,2)</f>
        <v>0</v>
      </c>
      <c r="BL953" s="19" t="s">
        <v>153</v>
      </c>
      <c r="BM953" s="144" t="s">
        <v>5905</v>
      </c>
    </row>
    <row r="954" spans="2:65" s="1" customFormat="1" ht="19.5">
      <c r="B954" s="34"/>
      <c r="D954" s="146" t="s">
        <v>248</v>
      </c>
      <c r="F954" s="147" t="s">
        <v>9143</v>
      </c>
      <c r="I954" s="148"/>
      <c r="L954" s="34"/>
      <c r="M954" s="149"/>
      <c r="T954" s="55"/>
      <c r="AT954" s="19" t="s">
        <v>248</v>
      </c>
      <c r="AU954" s="19" t="s">
        <v>89</v>
      </c>
    </row>
    <row r="955" spans="2:65" s="1" customFormat="1" ht="16.5" customHeight="1">
      <c r="B955" s="34"/>
      <c r="C955" s="133" t="s">
        <v>4006</v>
      </c>
      <c r="D955" s="133" t="s">
        <v>243</v>
      </c>
      <c r="E955" s="134" t="s">
        <v>9227</v>
      </c>
      <c r="F955" s="135" t="s">
        <v>9047</v>
      </c>
      <c r="G955" s="136" t="s">
        <v>5147</v>
      </c>
      <c r="H955" s="137">
        <v>9</v>
      </c>
      <c r="I955" s="138"/>
      <c r="J955" s="139">
        <f>ROUND(I955*H955,2)</f>
        <v>0</v>
      </c>
      <c r="K955" s="135" t="s">
        <v>21</v>
      </c>
      <c r="L955" s="34"/>
      <c r="M955" s="140" t="s">
        <v>21</v>
      </c>
      <c r="N955" s="141" t="s">
        <v>45</v>
      </c>
      <c r="P955" s="142">
        <f>O955*H955</f>
        <v>0</v>
      </c>
      <c r="Q955" s="142">
        <v>0</v>
      </c>
      <c r="R955" s="142">
        <f>Q955*H955</f>
        <v>0</v>
      </c>
      <c r="S955" s="142">
        <v>0</v>
      </c>
      <c r="T955" s="143">
        <f>S955*H955</f>
        <v>0</v>
      </c>
      <c r="AR955" s="144" t="s">
        <v>153</v>
      </c>
      <c r="AT955" s="144" t="s">
        <v>243</v>
      </c>
      <c r="AU955" s="144" t="s">
        <v>89</v>
      </c>
      <c r="AY955" s="19" t="s">
        <v>241</v>
      </c>
      <c r="BE955" s="145">
        <f>IF(N955="základní",J955,0)</f>
        <v>0</v>
      </c>
      <c r="BF955" s="145">
        <f>IF(N955="snížená",J955,0)</f>
        <v>0</v>
      </c>
      <c r="BG955" s="145">
        <f>IF(N955="zákl. přenesená",J955,0)</f>
        <v>0</v>
      </c>
      <c r="BH955" s="145">
        <f>IF(N955="sníž. přenesená",J955,0)</f>
        <v>0</v>
      </c>
      <c r="BI955" s="145">
        <f>IF(N955="nulová",J955,0)</f>
        <v>0</v>
      </c>
      <c r="BJ955" s="19" t="s">
        <v>89</v>
      </c>
      <c r="BK955" s="145">
        <f>ROUND(I955*H955,2)</f>
        <v>0</v>
      </c>
      <c r="BL955" s="19" t="s">
        <v>153</v>
      </c>
      <c r="BM955" s="144" t="s">
        <v>5915</v>
      </c>
    </row>
    <row r="956" spans="2:65" s="1" customFormat="1" ht="19.5">
      <c r="B956" s="34"/>
      <c r="D956" s="146" t="s">
        <v>248</v>
      </c>
      <c r="F956" s="147" t="s">
        <v>9048</v>
      </c>
      <c r="I956" s="148"/>
      <c r="L956" s="34"/>
      <c r="M956" s="149"/>
      <c r="T956" s="55"/>
      <c r="AT956" s="19" t="s">
        <v>248</v>
      </c>
      <c r="AU956" s="19" t="s">
        <v>89</v>
      </c>
    </row>
    <row r="957" spans="2:65" s="1" customFormat="1" ht="21.75" customHeight="1">
      <c r="B957" s="34"/>
      <c r="C957" s="133" t="s">
        <v>4010</v>
      </c>
      <c r="D957" s="133" t="s">
        <v>243</v>
      </c>
      <c r="E957" s="134" t="s">
        <v>9228</v>
      </c>
      <c r="F957" s="135" t="s">
        <v>8339</v>
      </c>
      <c r="G957" s="136" t="s">
        <v>5147</v>
      </c>
      <c r="H957" s="137">
        <v>47</v>
      </c>
      <c r="I957" s="138"/>
      <c r="J957" s="139">
        <f>ROUND(I957*H957,2)</f>
        <v>0</v>
      </c>
      <c r="K957" s="135" t="s">
        <v>21</v>
      </c>
      <c r="L957" s="34"/>
      <c r="M957" s="140" t="s">
        <v>21</v>
      </c>
      <c r="N957" s="141" t="s">
        <v>45</v>
      </c>
      <c r="P957" s="142">
        <f>O957*H957</f>
        <v>0</v>
      </c>
      <c r="Q957" s="142">
        <v>0</v>
      </c>
      <c r="R957" s="142">
        <f>Q957*H957</f>
        <v>0</v>
      </c>
      <c r="S957" s="142">
        <v>0</v>
      </c>
      <c r="T957" s="143">
        <f>S957*H957</f>
        <v>0</v>
      </c>
      <c r="AR957" s="144" t="s">
        <v>153</v>
      </c>
      <c r="AT957" s="144" t="s">
        <v>243</v>
      </c>
      <c r="AU957" s="144" t="s">
        <v>89</v>
      </c>
      <c r="AY957" s="19" t="s">
        <v>241</v>
      </c>
      <c r="BE957" s="145">
        <f>IF(N957="základní",J957,0)</f>
        <v>0</v>
      </c>
      <c r="BF957" s="145">
        <f>IF(N957="snížená",J957,0)</f>
        <v>0</v>
      </c>
      <c r="BG957" s="145">
        <f>IF(N957="zákl. přenesená",J957,0)</f>
        <v>0</v>
      </c>
      <c r="BH957" s="145">
        <f>IF(N957="sníž. přenesená",J957,0)</f>
        <v>0</v>
      </c>
      <c r="BI957" s="145">
        <f>IF(N957="nulová",J957,0)</f>
        <v>0</v>
      </c>
      <c r="BJ957" s="19" t="s">
        <v>89</v>
      </c>
      <c r="BK957" s="145">
        <f>ROUND(I957*H957,2)</f>
        <v>0</v>
      </c>
      <c r="BL957" s="19" t="s">
        <v>153</v>
      </c>
      <c r="BM957" s="144" t="s">
        <v>5924</v>
      </c>
    </row>
    <row r="958" spans="2:65" s="1" customFormat="1" ht="16.5" customHeight="1">
      <c r="B958" s="34"/>
      <c r="C958" s="133" t="s">
        <v>4014</v>
      </c>
      <c r="D958" s="133" t="s">
        <v>243</v>
      </c>
      <c r="E958" s="134" t="s">
        <v>9229</v>
      </c>
      <c r="F958" s="135" t="s">
        <v>8341</v>
      </c>
      <c r="G958" s="136" t="s">
        <v>5147</v>
      </c>
      <c r="H958" s="137">
        <v>47</v>
      </c>
      <c r="I958" s="138"/>
      <c r="J958" s="139">
        <f>ROUND(I958*H958,2)</f>
        <v>0</v>
      </c>
      <c r="K958" s="135" t="s">
        <v>21</v>
      </c>
      <c r="L958" s="34"/>
      <c r="M958" s="140" t="s">
        <v>21</v>
      </c>
      <c r="N958" s="141" t="s">
        <v>45</v>
      </c>
      <c r="P958" s="142">
        <f>O958*H958</f>
        <v>0</v>
      </c>
      <c r="Q958" s="142">
        <v>0</v>
      </c>
      <c r="R958" s="142">
        <f>Q958*H958</f>
        <v>0</v>
      </c>
      <c r="S958" s="142">
        <v>0</v>
      </c>
      <c r="T958" s="143">
        <f>S958*H958</f>
        <v>0</v>
      </c>
      <c r="AR958" s="144" t="s">
        <v>153</v>
      </c>
      <c r="AT958" s="144" t="s">
        <v>243</v>
      </c>
      <c r="AU958" s="144" t="s">
        <v>89</v>
      </c>
      <c r="AY958" s="19" t="s">
        <v>241</v>
      </c>
      <c r="BE958" s="145">
        <f>IF(N958="základní",J958,0)</f>
        <v>0</v>
      </c>
      <c r="BF958" s="145">
        <f>IF(N958="snížená",J958,0)</f>
        <v>0</v>
      </c>
      <c r="BG958" s="145">
        <f>IF(N958="zákl. přenesená",J958,0)</f>
        <v>0</v>
      </c>
      <c r="BH958" s="145">
        <f>IF(N958="sníž. přenesená",J958,0)</f>
        <v>0</v>
      </c>
      <c r="BI958" s="145">
        <f>IF(N958="nulová",J958,0)</f>
        <v>0</v>
      </c>
      <c r="BJ958" s="19" t="s">
        <v>89</v>
      </c>
      <c r="BK958" s="145">
        <f>ROUND(I958*H958,2)</f>
        <v>0</v>
      </c>
      <c r="BL958" s="19" t="s">
        <v>153</v>
      </c>
      <c r="BM958" s="144" t="s">
        <v>5936</v>
      </c>
    </row>
    <row r="959" spans="2:65" s="1" customFormat="1" ht="16.5" customHeight="1">
      <c r="B959" s="34"/>
      <c r="C959" s="133" t="s">
        <v>4018</v>
      </c>
      <c r="D959" s="133" t="s">
        <v>243</v>
      </c>
      <c r="E959" s="134" t="s">
        <v>9230</v>
      </c>
      <c r="F959" s="135" t="s">
        <v>9035</v>
      </c>
      <c r="G959" s="136" t="s">
        <v>5147</v>
      </c>
      <c r="H959" s="137">
        <v>52</v>
      </c>
      <c r="I959" s="138"/>
      <c r="J959" s="139">
        <f>ROUND(I959*H959,2)</f>
        <v>0</v>
      </c>
      <c r="K959" s="135" t="s">
        <v>21</v>
      </c>
      <c r="L959" s="34"/>
      <c r="M959" s="140" t="s">
        <v>21</v>
      </c>
      <c r="N959" s="141" t="s">
        <v>45</v>
      </c>
      <c r="P959" s="142">
        <f>O959*H959</f>
        <v>0</v>
      </c>
      <c r="Q959" s="142">
        <v>0</v>
      </c>
      <c r="R959" s="142">
        <f>Q959*H959</f>
        <v>0</v>
      </c>
      <c r="S959" s="142">
        <v>0</v>
      </c>
      <c r="T959" s="143">
        <f>S959*H959</f>
        <v>0</v>
      </c>
      <c r="AR959" s="144" t="s">
        <v>153</v>
      </c>
      <c r="AT959" s="144" t="s">
        <v>243</v>
      </c>
      <c r="AU959" s="144" t="s">
        <v>89</v>
      </c>
      <c r="AY959" s="19" t="s">
        <v>241</v>
      </c>
      <c r="BE959" s="145">
        <f>IF(N959="základní",J959,0)</f>
        <v>0</v>
      </c>
      <c r="BF959" s="145">
        <f>IF(N959="snížená",J959,0)</f>
        <v>0</v>
      </c>
      <c r="BG959" s="145">
        <f>IF(N959="zákl. přenesená",J959,0)</f>
        <v>0</v>
      </c>
      <c r="BH959" s="145">
        <f>IF(N959="sníž. přenesená",J959,0)</f>
        <v>0</v>
      </c>
      <c r="BI959" s="145">
        <f>IF(N959="nulová",J959,0)</f>
        <v>0</v>
      </c>
      <c r="BJ959" s="19" t="s">
        <v>89</v>
      </c>
      <c r="BK959" s="145">
        <f>ROUND(I959*H959,2)</f>
        <v>0</v>
      </c>
      <c r="BL959" s="19" t="s">
        <v>153</v>
      </c>
      <c r="BM959" s="144" t="s">
        <v>5944</v>
      </c>
    </row>
    <row r="960" spans="2:65" s="1" customFormat="1" ht="19.5">
      <c r="B960" s="34"/>
      <c r="D960" s="146" t="s">
        <v>248</v>
      </c>
      <c r="F960" s="147" t="s">
        <v>9231</v>
      </c>
      <c r="I960" s="148"/>
      <c r="L960" s="34"/>
      <c r="M960" s="149"/>
      <c r="T960" s="55"/>
      <c r="AT960" s="19" t="s">
        <v>248</v>
      </c>
      <c r="AU960" s="19" t="s">
        <v>89</v>
      </c>
    </row>
    <row r="961" spans="2:65" s="1" customFormat="1" ht="16.5" customHeight="1">
      <c r="B961" s="34"/>
      <c r="C961" s="133" t="s">
        <v>4022</v>
      </c>
      <c r="D961" s="133" t="s">
        <v>243</v>
      </c>
      <c r="E961" s="134" t="s">
        <v>9232</v>
      </c>
      <c r="F961" s="135" t="s">
        <v>9038</v>
      </c>
      <c r="G961" s="136" t="s">
        <v>5147</v>
      </c>
      <c r="H961" s="137">
        <v>52</v>
      </c>
      <c r="I961" s="138"/>
      <c r="J961" s="139">
        <f>ROUND(I961*H961,2)</f>
        <v>0</v>
      </c>
      <c r="K961" s="135" t="s">
        <v>21</v>
      </c>
      <c r="L961" s="34"/>
      <c r="M961" s="140" t="s">
        <v>21</v>
      </c>
      <c r="N961" s="141" t="s">
        <v>45</v>
      </c>
      <c r="P961" s="142">
        <f>O961*H961</f>
        <v>0</v>
      </c>
      <c r="Q961" s="142">
        <v>0</v>
      </c>
      <c r="R961" s="142">
        <f>Q961*H961</f>
        <v>0</v>
      </c>
      <c r="S961" s="142">
        <v>0</v>
      </c>
      <c r="T961" s="143">
        <f>S961*H961</f>
        <v>0</v>
      </c>
      <c r="AR961" s="144" t="s">
        <v>153</v>
      </c>
      <c r="AT961" s="144" t="s">
        <v>243</v>
      </c>
      <c r="AU961" s="144" t="s">
        <v>89</v>
      </c>
      <c r="AY961" s="19" t="s">
        <v>241</v>
      </c>
      <c r="BE961" s="145">
        <f>IF(N961="základní",J961,0)</f>
        <v>0</v>
      </c>
      <c r="BF961" s="145">
        <f>IF(N961="snížená",J961,0)</f>
        <v>0</v>
      </c>
      <c r="BG961" s="145">
        <f>IF(N961="zákl. přenesená",J961,0)</f>
        <v>0</v>
      </c>
      <c r="BH961" s="145">
        <f>IF(N961="sníž. přenesená",J961,0)</f>
        <v>0</v>
      </c>
      <c r="BI961" s="145">
        <f>IF(N961="nulová",J961,0)</f>
        <v>0</v>
      </c>
      <c r="BJ961" s="19" t="s">
        <v>89</v>
      </c>
      <c r="BK961" s="145">
        <f>ROUND(I961*H961,2)</f>
        <v>0</v>
      </c>
      <c r="BL961" s="19" t="s">
        <v>153</v>
      </c>
      <c r="BM961" s="144" t="s">
        <v>5952</v>
      </c>
    </row>
    <row r="962" spans="2:65" s="1" customFormat="1" ht="19.5">
      <c r="B962" s="34"/>
      <c r="D962" s="146" t="s">
        <v>248</v>
      </c>
      <c r="F962" s="147" t="s">
        <v>9231</v>
      </c>
      <c r="I962" s="148"/>
      <c r="L962" s="34"/>
      <c r="M962" s="149"/>
      <c r="T962" s="55"/>
      <c r="AT962" s="19" t="s">
        <v>248</v>
      </c>
      <c r="AU962" s="19" t="s">
        <v>89</v>
      </c>
    </row>
    <row r="963" spans="2:65" s="1" customFormat="1" ht="16.5" customHeight="1">
      <c r="B963" s="34"/>
      <c r="C963" s="133" t="s">
        <v>4026</v>
      </c>
      <c r="D963" s="133" t="s">
        <v>243</v>
      </c>
      <c r="E963" s="134" t="s">
        <v>9233</v>
      </c>
      <c r="F963" s="135" t="s">
        <v>9040</v>
      </c>
      <c r="G963" s="136" t="s">
        <v>5147</v>
      </c>
      <c r="H963" s="137">
        <v>29</v>
      </c>
      <c r="I963" s="138"/>
      <c r="J963" s="139">
        <f>ROUND(I963*H963,2)</f>
        <v>0</v>
      </c>
      <c r="K963" s="135" t="s">
        <v>21</v>
      </c>
      <c r="L963" s="34"/>
      <c r="M963" s="140" t="s">
        <v>21</v>
      </c>
      <c r="N963" s="141" t="s">
        <v>45</v>
      </c>
      <c r="P963" s="142">
        <f>O963*H963</f>
        <v>0</v>
      </c>
      <c r="Q963" s="142">
        <v>0</v>
      </c>
      <c r="R963" s="142">
        <f>Q963*H963</f>
        <v>0</v>
      </c>
      <c r="S963" s="142">
        <v>0</v>
      </c>
      <c r="T963" s="143">
        <f>S963*H963</f>
        <v>0</v>
      </c>
      <c r="AR963" s="144" t="s">
        <v>153</v>
      </c>
      <c r="AT963" s="144" t="s">
        <v>243</v>
      </c>
      <c r="AU963" s="144" t="s">
        <v>89</v>
      </c>
      <c r="AY963" s="19" t="s">
        <v>241</v>
      </c>
      <c r="BE963" s="145">
        <f>IF(N963="základní",J963,0)</f>
        <v>0</v>
      </c>
      <c r="BF963" s="145">
        <f>IF(N963="snížená",J963,0)</f>
        <v>0</v>
      </c>
      <c r="BG963" s="145">
        <f>IF(N963="zákl. přenesená",J963,0)</f>
        <v>0</v>
      </c>
      <c r="BH963" s="145">
        <f>IF(N963="sníž. přenesená",J963,0)</f>
        <v>0</v>
      </c>
      <c r="BI963" s="145">
        <f>IF(N963="nulová",J963,0)</f>
        <v>0</v>
      </c>
      <c r="BJ963" s="19" t="s">
        <v>89</v>
      </c>
      <c r="BK963" s="145">
        <f>ROUND(I963*H963,2)</f>
        <v>0</v>
      </c>
      <c r="BL963" s="19" t="s">
        <v>153</v>
      </c>
      <c r="BM963" s="144" t="s">
        <v>5960</v>
      </c>
    </row>
    <row r="964" spans="2:65" s="1" customFormat="1" ht="19.5">
      <c r="B964" s="34"/>
      <c r="D964" s="146" t="s">
        <v>248</v>
      </c>
      <c r="F964" s="147" t="s">
        <v>9234</v>
      </c>
      <c r="I964" s="148"/>
      <c r="L964" s="34"/>
      <c r="M964" s="149"/>
      <c r="T964" s="55"/>
      <c r="AT964" s="19" t="s">
        <v>248</v>
      </c>
      <c r="AU964" s="19" t="s">
        <v>89</v>
      </c>
    </row>
    <row r="965" spans="2:65" s="1" customFormat="1" ht="16.5" customHeight="1">
      <c r="B965" s="34"/>
      <c r="C965" s="133" t="s">
        <v>4030</v>
      </c>
      <c r="D965" s="133" t="s">
        <v>243</v>
      </c>
      <c r="E965" s="134" t="s">
        <v>9235</v>
      </c>
      <c r="F965" s="135" t="s">
        <v>9043</v>
      </c>
      <c r="G965" s="136" t="s">
        <v>5147</v>
      </c>
      <c r="H965" s="137">
        <v>29</v>
      </c>
      <c r="I965" s="138"/>
      <c r="J965" s="139">
        <f>ROUND(I965*H965,2)</f>
        <v>0</v>
      </c>
      <c r="K965" s="135" t="s">
        <v>21</v>
      </c>
      <c r="L965" s="34"/>
      <c r="M965" s="140" t="s">
        <v>21</v>
      </c>
      <c r="N965" s="141" t="s">
        <v>45</v>
      </c>
      <c r="P965" s="142">
        <f>O965*H965</f>
        <v>0</v>
      </c>
      <c r="Q965" s="142">
        <v>0</v>
      </c>
      <c r="R965" s="142">
        <f>Q965*H965</f>
        <v>0</v>
      </c>
      <c r="S965" s="142">
        <v>0</v>
      </c>
      <c r="T965" s="143">
        <f>S965*H965</f>
        <v>0</v>
      </c>
      <c r="AR965" s="144" t="s">
        <v>153</v>
      </c>
      <c r="AT965" s="144" t="s">
        <v>243</v>
      </c>
      <c r="AU965" s="144" t="s">
        <v>89</v>
      </c>
      <c r="AY965" s="19" t="s">
        <v>241</v>
      </c>
      <c r="BE965" s="145">
        <f>IF(N965="základní",J965,0)</f>
        <v>0</v>
      </c>
      <c r="BF965" s="145">
        <f>IF(N965="snížená",J965,0)</f>
        <v>0</v>
      </c>
      <c r="BG965" s="145">
        <f>IF(N965="zákl. přenesená",J965,0)</f>
        <v>0</v>
      </c>
      <c r="BH965" s="145">
        <f>IF(N965="sníž. přenesená",J965,0)</f>
        <v>0</v>
      </c>
      <c r="BI965" s="145">
        <f>IF(N965="nulová",J965,0)</f>
        <v>0</v>
      </c>
      <c r="BJ965" s="19" t="s">
        <v>89</v>
      </c>
      <c r="BK965" s="145">
        <f>ROUND(I965*H965,2)</f>
        <v>0</v>
      </c>
      <c r="BL965" s="19" t="s">
        <v>153</v>
      </c>
      <c r="BM965" s="144" t="s">
        <v>5968</v>
      </c>
    </row>
    <row r="966" spans="2:65" s="1" customFormat="1" ht="19.5">
      <c r="B966" s="34"/>
      <c r="D966" s="146" t="s">
        <v>248</v>
      </c>
      <c r="F966" s="147" t="s">
        <v>9234</v>
      </c>
      <c r="I966" s="148"/>
      <c r="L966" s="34"/>
      <c r="M966" s="149"/>
      <c r="T966" s="55"/>
      <c r="AT966" s="19" t="s">
        <v>248</v>
      </c>
      <c r="AU966" s="19" t="s">
        <v>89</v>
      </c>
    </row>
    <row r="967" spans="2:65" s="1" customFormat="1" ht="21.75" customHeight="1">
      <c r="B967" s="34"/>
      <c r="C967" s="133" t="s">
        <v>4034</v>
      </c>
      <c r="D967" s="133" t="s">
        <v>243</v>
      </c>
      <c r="E967" s="134" t="s">
        <v>9236</v>
      </c>
      <c r="F967" s="135" t="s">
        <v>8385</v>
      </c>
      <c r="G967" s="136" t="s">
        <v>291</v>
      </c>
      <c r="H967" s="137">
        <v>405</v>
      </c>
      <c r="I967" s="138"/>
      <c r="J967" s="139">
        <f>ROUND(I967*H967,2)</f>
        <v>0</v>
      </c>
      <c r="K967" s="135" t="s">
        <v>21</v>
      </c>
      <c r="L967" s="34"/>
      <c r="M967" s="140" t="s">
        <v>21</v>
      </c>
      <c r="N967" s="141" t="s">
        <v>45</v>
      </c>
      <c r="P967" s="142">
        <f>O967*H967</f>
        <v>0</v>
      </c>
      <c r="Q967" s="142">
        <v>0</v>
      </c>
      <c r="R967" s="142">
        <f>Q967*H967</f>
        <v>0</v>
      </c>
      <c r="S967" s="142">
        <v>0</v>
      </c>
      <c r="T967" s="143">
        <f>S967*H967</f>
        <v>0</v>
      </c>
      <c r="AR967" s="144" t="s">
        <v>153</v>
      </c>
      <c r="AT967" s="144" t="s">
        <v>243</v>
      </c>
      <c r="AU967" s="144" t="s">
        <v>89</v>
      </c>
      <c r="AY967" s="19" t="s">
        <v>241</v>
      </c>
      <c r="BE967" s="145">
        <f>IF(N967="základní",J967,0)</f>
        <v>0</v>
      </c>
      <c r="BF967" s="145">
        <f>IF(N967="snížená",J967,0)</f>
        <v>0</v>
      </c>
      <c r="BG967" s="145">
        <f>IF(N967="zákl. přenesená",J967,0)</f>
        <v>0</v>
      </c>
      <c r="BH967" s="145">
        <f>IF(N967="sníž. přenesená",J967,0)</f>
        <v>0</v>
      </c>
      <c r="BI967" s="145">
        <f>IF(N967="nulová",J967,0)</f>
        <v>0</v>
      </c>
      <c r="BJ967" s="19" t="s">
        <v>89</v>
      </c>
      <c r="BK967" s="145">
        <f>ROUND(I967*H967,2)</f>
        <v>0</v>
      </c>
      <c r="BL967" s="19" t="s">
        <v>153</v>
      </c>
      <c r="BM967" s="144" t="s">
        <v>5976</v>
      </c>
    </row>
    <row r="968" spans="2:65" s="1" customFormat="1" ht="19.5">
      <c r="B968" s="34"/>
      <c r="D968" s="146" t="s">
        <v>248</v>
      </c>
      <c r="F968" s="147" t="s">
        <v>8388</v>
      </c>
      <c r="I968" s="148"/>
      <c r="L968" s="34"/>
      <c r="M968" s="149"/>
      <c r="T968" s="55"/>
      <c r="AT968" s="19" t="s">
        <v>248</v>
      </c>
      <c r="AU968" s="19" t="s">
        <v>89</v>
      </c>
    </row>
    <row r="969" spans="2:65" s="1" customFormat="1" ht="21.75" customHeight="1">
      <c r="B969" s="34"/>
      <c r="C969" s="133" t="s">
        <v>4038</v>
      </c>
      <c r="D969" s="133" t="s">
        <v>243</v>
      </c>
      <c r="E969" s="134" t="s">
        <v>9237</v>
      </c>
      <c r="F969" s="135" t="s">
        <v>8385</v>
      </c>
      <c r="G969" s="136" t="s">
        <v>291</v>
      </c>
      <c r="H969" s="137">
        <v>8</v>
      </c>
      <c r="I969" s="138"/>
      <c r="J969" s="139">
        <f>ROUND(I969*H969,2)</f>
        <v>0</v>
      </c>
      <c r="K969" s="135" t="s">
        <v>21</v>
      </c>
      <c r="L969" s="34"/>
      <c r="M969" s="140" t="s">
        <v>21</v>
      </c>
      <c r="N969" s="141" t="s">
        <v>45</v>
      </c>
      <c r="P969" s="142">
        <f>O969*H969</f>
        <v>0</v>
      </c>
      <c r="Q969" s="142">
        <v>0</v>
      </c>
      <c r="R969" s="142">
        <f>Q969*H969</f>
        <v>0</v>
      </c>
      <c r="S969" s="142">
        <v>0</v>
      </c>
      <c r="T969" s="143">
        <f>S969*H969</f>
        <v>0</v>
      </c>
      <c r="AR969" s="144" t="s">
        <v>153</v>
      </c>
      <c r="AT969" s="144" t="s">
        <v>243</v>
      </c>
      <c r="AU969" s="144" t="s">
        <v>89</v>
      </c>
      <c r="AY969" s="19" t="s">
        <v>241</v>
      </c>
      <c r="BE969" s="145">
        <f>IF(N969="základní",J969,0)</f>
        <v>0</v>
      </c>
      <c r="BF969" s="145">
        <f>IF(N969="snížená",J969,0)</f>
        <v>0</v>
      </c>
      <c r="BG969" s="145">
        <f>IF(N969="zákl. přenesená",J969,0)</f>
        <v>0</v>
      </c>
      <c r="BH969" s="145">
        <f>IF(N969="sníž. přenesená",J969,0)</f>
        <v>0</v>
      </c>
      <c r="BI969" s="145">
        <f>IF(N969="nulová",J969,0)</f>
        <v>0</v>
      </c>
      <c r="BJ969" s="19" t="s">
        <v>89</v>
      </c>
      <c r="BK969" s="145">
        <f>ROUND(I969*H969,2)</f>
        <v>0</v>
      </c>
      <c r="BL969" s="19" t="s">
        <v>153</v>
      </c>
      <c r="BM969" s="144" t="s">
        <v>5984</v>
      </c>
    </row>
    <row r="970" spans="2:65" s="1" customFormat="1" ht="19.5">
      <c r="B970" s="34"/>
      <c r="D970" s="146" t="s">
        <v>248</v>
      </c>
      <c r="F970" s="147" t="s">
        <v>9238</v>
      </c>
      <c r="I970" s="148"/>
      <c r="L970" s="34"/>
      <c r="M970" s="149"/>
      <c r="T970" s="55"/>
      <c r="AT970" s="19" t="s">
        <v>248</v>
      </c>
      <c r="AU970" s="19" t="s">
        <v>89</v>
      </c>
    </row>
    <row r="971" spans="2:65" s="1" customFormat="1" ht="21.75" customHeight="1">
      <c r="B971" s="34"/>
      <c r="C971" s="133" t="s">
        <v>4042</v>
      </c>
      <c r="D971" s="133" t="s">
        <v>243</v>
      </c>
      <c r="E971" s="134" t="s">
        <v>9239</v>
      </c>
      <c r="F971" s="135" t="s">
        <v>8385</v>
      </c>
      <c r="G971" s="136" t="s">
        <v>291</v>
      </c>
      <c r="H971" s="137">
        <v>68</v>
      </c>
      <c r="I971" s="138"/>
      <c r="J971" s="139">
        <f>ROUND(I971*H971,2)</f>
        <v>0</v>
      </c>
      <c r="K971" s="135" t="s">
        <v>21</v>
      </c>
      <c r="L971" s="34"/>
      <c r="M971" s="140" t="s">
        <v>21</v>
      </c>
      <c r="N971" s="141" t="s">
        <v>45</v>
      </c>
      <c r="P971" s="142">
        <f>O971*H971</f>
        <v>0</v>
      </c>
      <c r="Q971" s="142">
        <v>0</v>
      </c>
      <c r="R971" s="142">
        <f>Q971*H971</f>
        <v>0</v>
      </c>
      <c r="S971" s="142">
        <v>0</v>
      </c>
      <c r="T971" s="143">
        <f>S971*H971</f>
        <v>0</v>
      </c>
      <c r="AR971" s="144" t="s">
        <v>153</v>
      </c>
      <c r="AT971" s="144" t="s">
        <v>243</v>
      </c>
      <c r="AU971" s="144" t="s">
        <v>89</v>
      </c>
      <c r="AY971" s="19" t="s">
        <v>241</v>
      </c>
      <c r="BE971" s="145">
        <f>IF(N971="základní",J971,0)</f>
        <v>0</v>
      </c>
      <c r="BF971" s="145">
        <f>IF(N971="snížená",J971,0)</f>
        <v>0</v>
      </c>
      <c r="BG971" s="145">
        <f>IF(N971="zákl. přenesená",J971,0)</f>
        <v>0</v>
      </c>
      <c r="BH971" s="145">
        <f>IF(N971="sníž. přenesená",J971,0)</f>
        <v>0</v>
      </c>
      <c r="BI971" s="145">
        <f>IF(N971="nulová",J971,0)</f>
        <v>0</v>
      </c>
      <c r="BJ971" s="19" t="s">
        <v>89</v>
      </c>
      <c r="BK971" s="145">
        <f>ROUND(I971*H971,2)</f>
        <v>0</v>
      </c>
      <c r="BL971" s="19" t="s">
        <v>153</v>
      </c>
      <c r="BM971" s="144" t="s">
        <v>5992</v>
      </c>
    </row>
    <row r="972" spans="2:65" s="1" customFormat="1" ht="19.5">
      <c r="B972" s="34"/>
      <c r="D972" s="146" t="s">
        <v>248</v>
      </c>
      <c r="F972" s="147" t="s">
        <v>9056</v>
      </c>
      <c r="I972" s="148"/>
      <c r="L972" s="34"/>
      <c r="M972" s="149"/>
      <c r="T972" s="55"/>
      <c r="AT972" s="19" t="s">
        <v>248</v>
      </c>
      <c r="AU972" s="19" t="s">
        <v>89</v>
      </c>
    </row>
    <row r="973" spans="2:65" s="1" customFormat="1" ht="21.75" customHeight="1">
      <c r="B973" s="34"/>
      <c r="C973" s="133" t="s">
        <v>4046</v>
      </c>
      <c r="D973" s="133" t="s">
        <v>243</v>
      </c>
      <c r="E973" s="134" t="s">
        <v>9240</v>
      </c>
      <c r="F973" s="135" t="s">
        <v>8385</v>
      </c>
      <c r="G973" s="136" t="s">
        <v>291</v>
      </c>
      <c r="H973" s="137">
        <v>5</v>
      </c>
      <c r="I973" s="138"/>
      <c r="J973" s="139">
        <f>ROUND(I973*H973,2)</f>
        <v>0</v>
      </c>
      <c r="K973" s="135" t="s">
        <v>21</v>
      </c>
      <c r="L973" s="34"/>
      <c r="M973" s="140" t="s">
        <v>21</v>
      </c>
      <c r="N973" s="141" t="s">
        <v>45</v>
      </c>
      <c r="P973" s="142">
        <f>O973*H973</f>
        <v>0</v>
      </c>
      <c r="Q973" s="142">
        <v>0</v>
      </c>
      <c r="R973" s="142">
        <f>Q973*H973</f>
        <v>0</v>
      </c>
      <c r="S973" s="142">
        <v>0</v>
      </c>
      <c r="T973" s="143">
        <f>S973*H973</f>
        <v>0</v>
      </c>
      <c r="AR973" s="144" t="s">
        <v>153</v>
      </c>
      <c r="AT973" s="144" t="s">
        <v>243</v>
      </c>
      <c r="AU973" s="144" t="s">
        <v>89</v>
      </c>
      <c r="AY973" s="19" t="s">
        <v>241</v>
      </c>
      <c r="BE973" s="145">
        <f>IF(N973="základní",J973,0)</f>
        <v>0</v>
      </c>
      <c r="BF973" s="145">
        <f>IF(N973="snížená",J973,0)</f>
        <v>0</v>
      </c>
      <c r="BG973" s="145">
        <f>IF(N973="zákl. přenesená",J973,0)</f>
        <v>0</v>
      </c>
      <c r="BH973" s="145">
        <f>IF(N973="sníž. přenesená",J973,0)</f>
        <v>0</v>
      </c>
      <c r="BI973" s="145">
        <f>IF(N973="nulová",J973,0)</f>
        <v>0</v>
      </c>
      <c r="BJ973" s="19" t="s">
        <v>89</v>
      </c>
      <c r="BK973" s="145">
        <f>ROUND(I973*H973,2)</f>
        <v>0</v>
      </c>
      <c r="BL973" s="19" t="s">
        <v>153</v>
      </c>
      <c r="BM973" s="144" t="s">
        <v>6000</v>
      </c>
    </row>
    <row r="974" spans="2:65" s="1" customFormat="1" ht="19.5">
      <c r="B974" s="34"/>
      <c r="D974" s="146" t="s">
        <v>248</v>
      </c>
      <c r="F974" s="147" t="s">
        <v>9058</v>
      </c>
      <c r="I974" s="148"/>
      <c r="L974" s="34"/>
      <c r="M974" s="149"/>
      <c r="T974" s="55"/>
      <c r="AT974" s="19" t="s">
        <v>248</v>
      </c>
      <c r="AU974" s="19" t="s">
        <v>89</v>
      </c>
    </row>
    <row r="975" spans="2:65" s="1" customFormat="1" ht="16.5" customHeight="1">
      <c r="B975" s="34"/>
      <c r="C975" s="133" t="s">
        <v>4050</v>
      </c>
      <c r="D975" s="133" t="s">
        <v>243</v>
      </c>
      <c r="E975" s="134" t="s">
        <v>9241</v>
      </c>
      <c r="F975" s="135" t="s">
        <v>9065</v>
      </c>
      <c r="G975" s="136" t="s">
        <v>5147</v>
      </c>
      <c r="H975" s="137">
        <v>53</v>
      </c>
      <c r="I975" s="138"/>
      <c r="J975" s="139">
        <f>ROUND(I975*H975,2)</f>
        <v>0</v>
      </c>
      <c r="K975" s="135" t="s">
        <v>21</v>
      </c>
      <c r="L975" s="34"/>
      <c r="M975" s="140" t="s">
        <v>21</v>
      </c>
      <c r="N975" s="141" t="s">
        <v>45</v>
      </c>
      <c r="P975" s="142">
        <f>O975*H975</f>
        <v>0</v>
      </c>
      <c r="Q975" s="142">
        <v>0</v>
      </c>
      <c r="R975" s="142">
        <f>Q975*H975</f>
        <v>0</v>
      </c>
      <c r="S975" s="142">
        <v>0</v>
      </c>
      <c r="T975" s="143">
        <f>S975*H975</f>
        <v>0</v>
      </c>
      <c r="AR975" s="144" t="s">
        <v>153</v>
      </c>
      <c r="AT975" s="144" t="s">
        <v>243</v>
      </c>
      <c r="AU975" s="144" t="s">
        <v>89</v>
      </c>
      <c r="AY975" s="19" t="s">
        <v>241</v>
      </c>
      <c r="BE975" s="145">
        <f>IF(N975="základní",J975,0)</f>
        <v>0</v>
      </c>
      <c r="BF975" s="145">
        <f>IF(N975="snížená",J975,0)</f>
        <v>0</v>
      </c>
      <c r="BG975" s="145">
        <f>IF(N975="zákl. přenesená",J975,0)</f>
        <v>0</v>
      </c>
      <c r="BH975" s="145">
        <f>IF(N975="sníž. přenesená",J975,0)</f>
        <v>0</v>
      </c>
      <c r="BI975" s="145">
        <f>IF(N975="nulová",J975,0)</f>
        <v>0</v>
      </c>
      <c r="BJ975" s="19" t="s">
        <v>89</v>
      </c>
      <c r="BK975" s="145">
        <f>ROUND(I975*H975,2)</f>
        <v>0</v>
      </c>
      <c r="BL975" s="19" t="s">
        <v>153</v>
      </c>
      <c r="BM975" s="144" t="s">
        <v>6008</v>
      </c>
    </row>
    <row r="976" spans="2:65" s="1" customFormat="1" ht="19.5">
      <c r="B976" s="34"/>
      <c r="D976" s="146" t="s">
        <v>248</v>
      </c>
      <c r="F976" s="147" t="s">
        <v>9066</v>
      </c>
      <c r="I976" s="148"/>
      <c r="L976" s="34"/>
      <c r="M976" s="149"/>
      <c r="T976" s="55"/>
      <c r="AT976" s="19" t="s">
        <v>248</v>
      </c>
      <c r="AU976" s="19" t="s">
        <v>89</v>
      </c>
    </row>
    <row r="977" spans="2:65" s="1" customFormat="1" ht="16.5" customHeight="1">
      <c r="B977" s="34"/>
      <c r="C977" s="133" t="s">
        <v>4054</v>
      </c>
      <c r="D977" s="133" t="s">
        <v>243</v>
      </c>
      <c r="E977" s="134" t="s">
        <v>9242</v>
      </c>
      <c r="F977" s="135" t="s">
        <v>9065</v>
      </c>
      <c r="G977" s="136" t="s">
        <v>5147</v>
      </c>
      <c r="H977" s="137">
        <v>24</v>
      </c>
      <c r="I977" s="138"/>
      <c r="J977" s="139">
        <f>ROUND(I977*H977,2)</f>
        <v>0</v>
      </c>
      <c r="K977" s="135" t="s">
        <v>21</v>
      </c>
      <c r="L977" s="34"/>
      <c r="M977" s="140" t="s">
        <v>21</v>
      </c>
      <c r="N977" s="141" t="s">
        <v>45</v>
      </c>
      <c r="P977" s="142">
        <f>O977*H977</f>
        <v>0</v>
      </c>
      <c r="Q977" s="142">
        <v>0</v>
      </c>
      <c r="R977" s="142">
        <f>Q977*H977</f>
        <v>0</v>
      </c>
      <c r="S977" s="142">
        <v>0</v>
      </c>
      <c r="T977" s="143">
        <f>S977*H977</f>
        <v>0</v>
      </c>
      <c r="AR977" s="144" t="s">
        <v>153</v>
      </c>
      <c r="AT977" s="144" t="s">
        <v>243</v>
      </c>
      <c r="AU977" s="144" t="s">
        <v>89</v>
      </c>
      <c r="AY977" s="19" t="s">
        <v>241</v>
      </c>
      <c r="BE977" s="145">
        <f>IF(N977="základní",J977,0)</f>
        <v>0</v>
      </c>
      <c r="BF977" s="145">
        <f>IF(N977="snížená",J977,0)</f>
        <v>0</v>
      </c>
      <c r="BG977" s="145">
        <f>IF(N977="zákl. přenesená",J977,0)</f>
        <v>0</v>
      </c>
      <c r="BH977" s="145">
        <f>IF(N977="sníž. přenesená",J977,0)</f>
        <v>0</v>
      </c>
      <c r="BI977" s="145">
        <f>IF(N977="nulová",J977,0)</f>
        <v>0</v>
      </c>
      <c r="BJ977" s="19" t="s">
        <v>89</v>
      </c>
      <c r="BK977" s="145">
        <f>ROUND(I977*H977,2)</f>
        <v>0</v>
      </c>
      <c r="BL977" s="19" t="s">
        <v>153</v>
      </c>
      <c r="BM977" s="144" t="s">
        <v>6016</v>
      </c>
    </row>
    <row r="978" spans="2:65" s="1" customFormat="1" ht="19.5">
      <c r="B978" s="34"/>
      <c r="D978" s="146" t="s">
        <v>248</v>
      </c>
      <c r="F978" s="147" t="s">
        <v>9243</v>
      </c>
      <c r="I978" s="148"/>
      <c r="L978" s="34"/>
      <c r="M978" s="149"/>
      <c r="T978" s="55"/>
      <c r="AT978" s="19" t="s">
        <v>248</v>
      </c>
      <c r="AU978" s="19" t="s">
        <v>89</v>
      </c>
    </row>
    <row r="979" spans="2:65" s="1" customFormat="1" ht="16.5" customHeight="1">
      <c r="B979" s="34"/>
      <c r="C979" s="133" t="s">
        <v>4058</v>
      </c>
      <c r="D979" s="133" t="s">
        <v>243</v>
      </c>
      <c r="E979" s="134" t="s">
        <v>9244</v>
      </c>
      <c r="F979" s="135" t="s">
        <v>9072</v>
      </c>
      <c r="G979" s="136" t="s">
        <v>5147</v>
      </c>
      <c r="H979" s="137">
        <v>8</v>
      </c>
      <c r="I979" s="138"/>
      <c r="J979" s="139">
        <f>ROUND(I979*H979,2)</f>
        <v>0</v>
      </c>
      <c r="K979" s="135" t="s">
        <v>21</v>
      </c>
      <c r="L979" s="34"/>
      <c r="M979" s="140" t="s">
        <v>21</v>
      </c>
      <c r="N979" s="141" t="s">
        <v>45</v>
      </c>
      <c r="P979" s="142">
        <f>O979*H979</f>
        <v>0</v>
      </c>
      <c r="Q979" s="142">
        <v>0</v>
      </c>
      <c r="R979" s="142">
        <f>Q979*H979</f>
        <v>0</v>
      </c>
      <c r="S979" s="142">
        <v>0</v>
      </c>
      <c r="T979" s="143">
        <f>S979*H979</f>
        <v>0</v>
      </c>
      <c r="AR979" s="144" t="s">
        <v>153</v>
      </c>
      <c r="AT979" s="144" t="s">
        <v>243</v>
      </c>
      <c r="AU979" s="144" t="s">
        <v>89</v>
      </c>
      <c r="AY979" s="19" t="s">
        <v>241</v>
      </c>
      <c r="BE979" s="145">
        <f>IF(N979="základní",J979,0)</f>
        <v>0</v>
      </c>
      <c r="BF979" s="145">
        <f>IF(N979="snížená",J979,0)</f>
        <v>0</v>
      </c>
      <c r="BG979" s="145">
        <f>IF(N979="zákl. přenesená",J979,0)</f>
        <v>0</v>
      </c>
      <c r="BH979" s="145">
        <f>IF(N979="sníž. přenesená",J979,0)</f>
        <v>0</v>
      </c>
      <c r="BI979" s="145">
        <f>IF(N979="nulová",J979,0)</f>
        <v>0</v>
      </c>
      <c r="BJ979" s="19" t="s">
        <v>89</v>
      </c>
      <c r="BK979" s="145">
        <f>ROUND(I979*H979,2)</f>
        <v>0</v>
      </c>
      <c r="BL979" s="19" t="s">
        <v>153</v>
      </c>
      <c r="BM979" s="144" t="s">
        <v>6024</v>
      </c>
    </row>
    <row r="980" spans="2:65" s="1" customFormat="1" ht="19.5">
      <c r="B980" s="34"/>
      <c r="D980" s="146" t="s">
        <v>248</v>
      </c>
      <c r="F980" s="147" t="s">
        <v>9073</v>
      </c>
      <c r="I980" s="148"/>
      <c r="L980" s="34"/>
      <c r="M980" s="149"/>
      <c r="T980" s="55"/>
      <c r="AT980" s="19" t="s">
        <v>248</v>
      </c>
      <c r="AU980" s="19" t="s">
        <v>89</v>
      </c>
    </row>
    <row r="981" spans="2:65" s="1" customFormat="1" ht="16.5" customHeight="1">
      <c r="B981" s="34"/>
      <c r="C981" s="133" t="s">
        <v>4062</v>
      </c>
      <c r="D981" s="133" t="s">
        <v>243</v>
      </c>
      <c r="E981" s="134" t="s">
        <v>9245</v>
      </c>
      <c r="F981" s="135" t="s">
        <v>9075</v>
      </c>
      <c r="G981" s="136" t="s">
        <v>5147</v>
      </c>
      <c r="H981" s="137">
        <v>3</v>
      </c>
      <c r="I981" s="138"/>
      <c r="J981" s="139">
        <f>ROUND(I981*H981,2)</f>
        <v>0</v>
      </c>
      <c r="K981" s="135" t="s">
        <v>21</v>
      </c>
      <c r="L981" s="34"/>
      <c r="M981" s="140" t="s">
        <v>21</v>
      </c>
      <c r="N981" s="141" t="s">
        <v>45</v>
      </c>
      <c r="P981" s="142">
        <f>O981*H981</f>
        <v>0</v>
      </c>
      <c r="Q981" s="142">
        <v>0</v>
      </c>
      <c r="R981" s="142">
        <f>Q981*H981</f>
        <v>0</v>
      </c>
      <c r="S981" s="142">
        <v>0</v>
      </c>
      <c r="T981" s="143">
        <f>S981*H981</f>
        <v>0</v>
      </c>
      <c r="AR981" s="144" t="s">
        <v>153</v>
      </c>
      <c r="AT981" s="144" t="s">
        <v>243</v>
      </c>
      <c r="AU981" s="144" t="s">
        <v>89</v>
      </c>
      <c r="AY981" s="19" t="s">
        <v>241</v>
      </c>
      <c r="BE981" s="145">
        <f>IF(N981="základní",J981,0)</f>
        <v>0</v>
      </c>
      <c r="BF981" s="145">
        <f>IF(N981="snížená",J981,0)</f>
        <v>0</v>
      </c>
      <c r="BG981" s="145">
        <f>IF(N981="zákl. přenesená",J981,0)</f>
        <v>0</v>
      </c>
      <c r="BH981" s="145">
        <f>IF(N981="sníž. přenesená",J981,0)</f>
        <v>0</v>
      </c>
      <c r="BI981" s="145">
        <f>IF(N981="nulová",J981,0)</f>
        <v>0</v>
      </c>
      <c r="BJ981" s="19" t="s">
        <v>89</v>
      </c>
      <c r="BK981" s="145">
        <f>ROUND(I981*H981,2)</f>
        <v>0</v>
      </c>
      <c r="BL981" s="19" t="s">
        <v>153</v>
      </c>
      <c r="BM981" s="144" t="s">
        <v>6034</v>
      </c>
    </row>
    <row r="982" spans="2:65" s="1" customFormat="1" ht="19.5">
      <c r="B982" s="34"/>
      <c r="D982" s="146" t="s">
        <v>248</v>
      </c>
      <c r="F982" s="147" t="s">
        <v>9076</v>
      </c>
      <c r="I982" s="148"/>
      <c r="L982" s="34"/>
      <c r="M982" s="149"/>
      <c r="T982" s="55"/>
      <c r="AT982" s="19" t="s">
        <v>248</v>
      </c>
      <c r="AU982" s="19" t="s">
        <v>89</v>
      </c>
    </row>
    <row r="983" spans="2:65" s="1" customFormat="1" ht="16.5" customHeight="1">
      <c r="B983" s="34"/>
      <c r="C983" s="133" t="s">
        <v>4066</v>
      </c>
      <c r="D983" s="133" t="s">
        <v>243</v>
      </c>
      <c r="E983" s="134" t="s">
        <v>9246</v>
      </c>
      <c r="F983" s="135" t="s">
        <v>9075</v>
      </c>
      <c r="G983" s="136" t="s">
        <v>5147</v>
      </c>
      <c r="H983" s="137">
        <v>4</v>
      </c>
      <c r="I983" s="138"/>
      <c r="J983" s="139">
        <f>ROUND(I983*H983,2)</f>
        <v>0</v>
      </c>
      <c r="K983" s="135" t="s">
        <v>21</v>
      </c>
      <c r="L983" s="34"/>
      <c r="M983" s="140" t="s">
        <v>21</v>
      </c>
      <c r="N983" s="141" t="s">
        <v>45</v>
      </c>
      <c r="P983" s="142">
        <f>O983*H983</f>
        <v>0</v>
      </c>
      <c r="Q983" s="142">
        <v>0</v>
      </c>
      <c r="R983" s="142">
        <f>Q983*H983</f>
        <v>0</v>
      </c>
      <c r="S983" s="142">
        <v>0</v>
      </c>
      <c r="T983" s="143">
        <f>S983*H983</f>
        <v>0</v>
      </c>
      <c r="AR983" s="144" t="s">
        <v>153</v>
      </c>
      <c r="AT983" s="144" t="s">
        <v>243</v>
      </c>
      <c r="AU983" s="144" t="s">
        <v>89</v>
      </c>
      <c r="AY983" s="19" t="s">
        <v>241</v>
      </c>
      <c r="BE983" s="145">
        <f>IF(N983="základní",J983,0)</f>
        <v>0</v>
      </c>
      <c r="BF983" s="145">
        <f>IF(N983="snížená",J983,0)</f>
        <v>0</v>
      </c>
      <c r="BG983" s="145">
        <f>IF(N983="zákl. přenesená",J983,0)</f>
        <v>0</v>
      </c>
      <c r="BH983" s="145">
        <f>IF(N983="sníž. přenesená",J983,0)</f>
        <v>0</v>
      </c>
      <c r="BI983" s="145">
        <f>IF(N983="nulová",J983,0)</f>
        <v>0</v>
      </c>
      <c r="BJ983" s="19" t="s">
        <v>89</v>
      </c>
      <c r="BK983" s="145">
        <f>ROUND(I983*H983,2)</f>
        <v>0</v>
      </c>
      <c r="BL983" s="19" t="s">
        <v>153</v>
      </c>
      <c r="BM983" s="144" t="s">
        <v>6042</v>
      </c>
    </row>
    <row r="984" spans="2:65" s="1" customFormat="1" ht="19.5">
      <c r="B984" s="34"/>
      <c r="D984" s="146" t="s">
        <v>248</v>
      </c>
      <c r="F984" s="147" t="s">
        <v>9078</v>
      </c>
      <c r="I984" s="148"/>
      <c r="L984" s="34"/>
      <c r="M984" s="149"/>
      <c r="T984" s="55"/>
      <c r="AT984" s="19" t="s">
        <v>248</v>
      </c>
      <c r="AU984" s="19" t="s">
        <v>89</v>
      </c>
    </row>
    <row r="985" spans="2:65" s="1" customFormat="1" ht="24.2" customHeight="1">
      <c r="B985" s="34"/>
      <c r="C985" s="133" t="s">
        <v>4070</v>
      </c>
      <c r="D985" s="133" t="s">
        <v>243</v>
      </c>
      <c r="E985" s="134" t="s">
        <v>9247</v>
      </c>
      <c r="F985" s="135" t="s">
        <v>8858</v>
      </c>
      <c r="G985" s="136" t="s">
        <v>5147</v>
      </c>
      <c r="H985" s="137">
        <v>40</v>
      </c>
      <c r="I985" s="138"/>
      <c r="J985" s="139">
        <f>ROUND(I985*H985,2)</f>
        <v>0</v>
      </c>
      <c r="K985" s="135" t="s">
        <v>21</v>
      </c>
      <c r="L985" s="34"/>
      <c r="M985" s="140" t="s">
        <v>21</v>
      </c>
      <c r="N985" s="141" t="s">
        <v>45</v>
      </c>
      <c r="P985" s="142">
        <f>O985*H985</f>
        <v>0</v>
      </c>
      <c r="Q985" s="142">
        <v>0</v>
      </c>
      <c r="R985" s="142">
        <f>Q985*H985</f>
        <v>0</v>
      </c>
      <c r="S985" s="142">
        <v>0</v>
      </c>
      <c r="T985" s="143">
        <f>S985*H985</f>
        <v>0</v>
      </c>
      <c r="AR985" s="144" t="s">
        <v>153</v>
      </c>
      <c r="AT985" s="144" t="s">
        <v>243</v>
      </c>
      <c r="AU985" s="144" t="s">
        <v>89</v>
      </c>
      <c r="AY985" s="19" t="s">
        <v>241</v>
      </c>
      <c r="BE985" s="145">
        <f>IF(N985="základní",J985,0)</f>
        <v>0</v>
      </c>
      <c r="BF985" s="145">
        <f>IF(N985="snížená",J985,0)</f>
        <v>0</v>
      </c>
      <c r="BG985" s="145">
        <f>IF(N985="zákl. přenesená",J985,0)</f>
        <v>0</v>
      </c>
      <c r="BH985" s="145">
        <f>IF(N985="sníž. přenesená",J985,0)</f>
        <v>0</v>
      </c>
      <c r="BI985" s="145">
        <f>IF(N985="nulová",J985,0)</f>
        <v>0</v>
      </c>
      <c r="BJ985" s="19" t="s">
        <v>89</v>
      </c>
      <c r="BK985" s="145">
        <f>ROUND(I985*H985,2)</f>
        <v>0</v>
      </c>
      <c r="BL985" s="19" t="s">
        <v>153</v>
      </c>
      <c r="BM985" s="144" t="s">
        <v>6050</v>
      </c>
    </row>
    <row r="986" spans="2:65" s="1" customFormat="1" ht="19.5">
      <c r="B986" s="34"/>
      <c r="D986" s="146" t="s">
        <v>248</v>
      </c>
      <c r="F986" s="147" t="s">
        <v>9169</v>
      </c>
      <c r="I986" s="148"/>
      <c r="L986" s="34"/>
      <c r="M986" s="149"/>
      <c r="T986" s="55"/>
      <c r="AT986" s="19" t="s">
        <v>248</v>
      </c>
      <c r="AU986" s="19" t="s">
        <v>89</v>
      </c>
    </row>
    <row r="987" spans="2:65" s="1" customFormat="1" ht="24.2" customHeight="1">
      <c r="B987" s="34"/>
      <c r="C987" s="133" t="s">
        <v>4076</v>
      </c>
      <c r="D987" s="133" t="s">
        <v>243</v>
      </c>
      <c r="E987" s="134" t="s">
        <v>9248</v>
      </c>
      <c r="F987" s="135" t="s">
        <v>8858</v>
      </c>
      <c r="G987" s="136" t="s">
        <v>5147</v>
      </c>
      <c r="H987" s="137">
        <v>4</v>
      </c>
      <c r="I987" s="138"/>
      <c r="J987" s="139">
        <f>ROUND(I987*H987,2)</f>
        <v>0</v>
      </c>
      <c r="K987" s="135" t="s">
        <v>21</v>
      </c>
      <c r="L987" s="34"/>
      <c r="M987" s="140" t="s">
        <v>21</v>
      </c>
      <c r="N987" s="141" t="s">
        <v>45</v>
      </c>
      <c r="P987" s="142">
        <f>O987*H987</f>
        <v>0</v>
      </c>
      <c r="Q987" s="142">
        <v>0</v>
      </c>
      <c r="R987" s="142">
        <f>Q987*H987</f>
        <v>0</v>
      </c>
      <c r="S987" s="142">
        <v>0</v>
      </c>
      <c r="T987" s="143">
        <f>S987*H987</f>
        <v>0</v>
      </c>
      <c r="AR987" s="144" t="s">
        <v>153</v>
      </c>
      <c r="AT987" s="144" t="s">
        <v>243</v>
      </c>
      <c r="AU987" s="144" t="s">
        <v>89</v>
      </c>
      <c r="AY987" s="19" t="s">
        <v>241</v>
      </c>
      <c r="BE987" s="145">
        <f>IF(N987="základní",J987,0)</f>
        <v>0</v>
      </c>
      <c r="BF987" s="145">
        <f>IF(N987="snížená",J987,0)</f>
        <v>0</v>
      </c>
      <c r="BG987" s="145">
        <f>IF(N987="zákl. přenesená",J987,0)</f>
        <v>0</v>
      </c>
      <c r="BH987" s="145">
        <f>IF(N987="sníž. přenesená",J987,0)</f>
        <v>0</v>
      </c>
      <c r="BI987" s="145">
        <f>IF(N987="nulová",J987,0)</f>
        <v>0</v>
      </c>
      <c r="BJ987" s="19" t="s">
        <v>89</v>
      </c>
      <c r="BK987" s="145">
        <f>ROUND(I987*H987,2)</f>
        <v>0</v>
      </c>
      <c r="BL987" s="19" t="s">
        <v>153</v>
      </c>
      <c r="BM987" s="144" t="s">
        <v>6058</v>
      </c>
    </row>
    <row r="988" spans="2:65" s="1" customFormat="1" ht="19.5">
      <c r="B988" s="34"/>
      <c r="D988" s="146" t="s">
        <v>248</v>
      </c>
      <c r="F988" s="147" t="s">
        <v>9063</v>
      </c>
      <c r="I988" s="148"/>
      <c r="L988" s="34"/>
      <c r="M988" s="149"/>
      <c r="T988" s="55"/>
      <c r="AT988" s="19" t="s">
        <v>248</v>
      </c>
      <c r="AU988" s="19" t="s">
        <v>89</v>
      </c>
    </row>
    <row r="989" spans="2:65" s="1" customFormat="1" ht="16.5" customHeight="1">
      <c r="B989" s="34"/>
      <c r="C989" s="133" t="s">
        <v>4080</v>
      </c>
      <c r="D989" s="133" t="s">
        <v>243</v>
      </c>
      <c r="E989" s="134" t="s">
        <v>9249</v>
      </c>
      <c r="F989" s="135" t="s">
        <v>8358</v>
      </c>
      <c r="G989" s="136" t="s">
        <v>5147</v>
      </c>
      <c r="H989" s="137">
        <v>34</v>
      </c>
      <c r="I989" s="138"/>
      <c r="J989" s="139">
        <f>ROUND(I989*H989,2)</f>
        <v>0</v>
      </c>
      <c r="K989" s="135" t="s">
        <v>21</v>
      </c>
      <c r="L989" s="34"/>
      <c r="M989" s="140" t="s">
        <v>21</v>
      </c>
      <c r="N989" s="141" t="s">
        <v>45</v>
      </c>
      <c r="P989" s="142">
        <f>O989*H989</f>
        <v>0</v>
      </c>
      <c r="Q989" s="142">
        <v>0</v>
      </c>
      <c r="R989" s="142">
        <f>Q989*H989</f>
        <v>0</v>
      </c>
      <c r="S989" s="142">
        <v>0</v>
      </c>
      <c r="T989" s="143">
        <f>S989*H989</f>
        <v>0</v>
      </c>
      <c r="AR989" s="144" t="s">
        <v>153</v>
      </c>
      <c r="AT989" s="144" t="s">
        <v>243</v>
      </c>
      <c r="AU989" s="144" t="s">
        <v>89</v>
      </c>
      <c r="AY989" s="19" t="s">
        <v>241</v>
      </c>
      <c r="BE989" s="145">
        <f>IF(N989="základní",J989,0)</f>
        <v>0</v>
      </c>
      <c r="BF989" s="145">
        <f>IF(N989="snížená",J989,0)</f>
        <v>0</v>
      </c>
      <c r="BG989" s="145">
        <f>IF(N989="zákl. přenesená",J989,0)</f>
        <v>0</v>
      </c>
      <c r="BH989" s="145">
        <f>IF(N989="sníž. přenesená",J989,0)</f>
        <v>0</v>
      </c>
      <c r="BI989" s="145">
        <f>IF(N989="nulová",J989,0)</f>
        <v>0</v>
      </c>
      <c r="BJ989" s="19" t="s">
        <v>89</v>
      </c>
      <c r="BK989" s="145">
        <f>ROUND(I989*H989,2)</f>
        <v>0</v>
      </c>
      <c r="BL989" s="19" t="s">
        <v>153</v>
      </c>
      <c r="BM989" s="144" t="s">
        <v>6066</v>
      </c>
    </row>
    <row r="990" spans="2:65" s="1" customFormat="1" ht="19.5">
      <c r="B990" s="34"/>
      <c r="D990" s="146" t="s">
        <v>248</v>
      </c>
      <c r="F990" s="147" t="s">
        <v>9250</v>
      </c>
      <c r="I990" s="148"/>
      <c r="L990" s="34"/>
      <c r="M990" s="149"/>
      <c r="T990" s="55"/>
      <c r="AT990" s="19" t="s">
        <v>248</v>
      </c>
      <c r="AU990" s="19" t="s">
        <v>89</v>
      </c>
    </row>
    <row r="991" spans="2:65" s="1" customFormat="1" ht="16.5" customHeight="1">
      <c r="B991" s="34"/>
      <c r="C991" s="133" t="s">
        <v>4084</v>
      </c>
      <c r="D991" s="133" t="s">
        <v>243</v>
      </c>
      <c r="E991" s="134" t="s">
        <v>9251</v>
      </c>
      <c r="F991" s="135" t="s">
        <v>8358</v>
      </c>
      <c r="G991" s="136" t="s">
        <v>5147</v>
      </c>
      <c r="H991" s="137">
        <v>12</v>
      </c>
      <c r="I991" s="138"/>
      <c r="J991" s="139">
        <f>ROUND(I991*H991,2)</f>
        <v>0</v>
      </c>
      <c r="K991" s="135" t="s">
        <v>21</v>
      </c>
      <c r="L991" s="34"/>
      <c r="M991" s="140" t="s">
        <v>21</v>
      </c>
      <c r="N991" s="141" t="s">
        <v>45</v>
      </c>
      <c r="P991" s="142">
        <f>O991*H991</f>
        <v>0</v>
      </c>
      <c r="Q991" s="142">
        <v>0</v>
      </c>
      <c r="R991" s="142">
        <f>Q991*H991</f>
        <v>0</v>
      </c>
      <c r="S991" s="142">
        <v>0</v>
      </c>
      <c r="T991" s="143">
        <f>S991*H991</f>
        <v>0</v>
      </c>
      <c r="AR991" s="144" t="s">
        <v>153</v>
      </c>
      <c r="AT991" s="144" t="s">
        <v>243</v>
      </c>
      <c r="AU991" s="144" t="s">
        <v>89</v>
      </c>
      <c r="AY991" s="19" t="s">
        <v>241</v>
      </c>
      <c r="BE991" s="145">
        <f>IF(N991="základní",J991,0)</f>
        <v>0</v>
      </c>
      <c r="BF991" s="145">
        <f>IF(N991="snížená",J991,0)</f>
        <v>0</v>
      </c>
      <c r="BG991" s="145">
        <f>IF(N991="zákl. přenesená",J991,0)</f>
        <v>0</v>
      </c>
      <c r="BH991" s="145">
        <f>IF(N991="sníž. přenesená",J991,0)</f>
        <v>0</v>
      </c>
      <c r="BI991" s="145">
        <f>IF(N991="nulová",J991,0)</f>
        <v>0</v>
      </c>
      <c r="BJ991" s="19" t="s">
        <v>89</v>
      </c>
      <c r="BK991" s="145">
        <f>ROUND(I991*H991,2)</f>
        <v>0</v>
      </c>
      <c r="BL991" s="19" t="s">
        <v>153</v>
      </c>
      <c r="BM991" s="144" t="s">
        <v>6074</v>
      </c>
    </row>
    <row r="992" spans="2:65" s="1" customFormat="1" ht="19.5">
      <c r="B992" s="34"/>
      <c r="D992" s="146" t="s">
        <v>248</v>
      </c>
      <c r="F992" s="147" t="s">
        <v>9070</v>
      </c>
      <c r="I992" s="148"/>
      <c r="L992" s="34"/>
      <c r="M992" s="149"/>
      <c r="T992" s="55"/>
      <c r="AT992" s="19" t="s">
        <v>248</v>
      </c>
      <c r="AU992" s="19" t="s">
        <v>89</v>
      </c>
    </row>
    <row r="993" spans="2:65" s="1" customFormat="1" ht="16.5" customHeight="1">
      <c r="B993" s="34"/>
      <c r="C993" s="133" t="s">
        <v>4088</v>
      </c>
      <c r="D993" s="133" t="s">
        <v>243</v>
      </c>
      <c r="E993" s="134" t="s">
        <v>9252</v>
      </c>
      <c r="F993" s="135" t="s">
        <v>9080</v>
      </c>
      <c r="G993" s="136" t="s">
        <v>5147</v>
      </c>
      <c r="H993" s="137">
        <v>1</v>
      </c>
      <c r="I993" s="138"/>
      <c r="J993" s="139">
        <f>ROUND(I993*H993,2)</f>
        <v>0</v>
      </c>
      <c r="K993" s="135" t="s">
        <v>21</v>
      </c>
      <c r="L993" s="34"/>
      <c r="M993" s="140" t="s">
        <v>21</v>
      </c>
      <c r="N993" s="141" t="s">
        <v>45</v>
      </c>
      <c r="P993" s="142">
        <f>O993*H993</f>
        <v>0</v>
      </c>
      <c r="Q993" s="142">
        <v>0</v>
      </c>
      <c r="R993" s="142">
        <f>Q993*H993</f>
        <v>0</v>
      </c>
      <c r="S993" s="142">
        <v>0</v>
      </c>
      <c r="T993" s="143">
        <f>S993*H993</f>
        <v>0</v>
      </c>
      <c r="AR993" s="144" t="s">
        <v>153</v>
      </c>
      <c r="AT993" s="144" t="s">
        <v>243</v>
      </c>
      <c r="AU993" s="144" t="s">
        <v>89</v>
      </c>
      <c r="AY993" s="19" t="s">
        <v>241</v>
      </c>
      <c r="BE993" s="145">
        <f>IF(N993="základní",J993,0)</f>
        <v>0</v>
      </c>
      <c r="BF993" s="145">
        <f>IF(N993="snížená",J993,0)</f>
        <v>0</v>
      </c>
      <c r="BG993" s="145">
        <f>IF(N993="zákl. přenesená",J993,0)</f>
        <v>0</v>
      </c>
      <c r="BH993" s="145">
        <f>IF(N993="sníž. přenesená",J993,0)</f>
        <v>0</v>
      </c>
      <c r="BI993" s="145">
        <f>IF(N993="nulová",J993,0)</f>
        <v>0</v>
      </c>
      <c r="BJ993" s="19" t="s">
        <v>89</v>
      </c>
      <c r="BK993" s="145">
        <f>ROUND(I993*H993,2)</f>
        <v>0</v>
      </c>
      <c r="BL993" s="19" t="s">
        <v>153</v>
      </c>
      <c r="BM993" s="144" t="s">
        <v>6082</v>
      </c>
    </row>
    <row r="994" spans="2:65" s="1" customFormat="1" ht="19.5">
      <c r="B994" s="34"/>
      <c r="D994" s="146" t="s">
        <v>248</v>
      </c>
      <c r="F994" s="147" t="s">
        <v>9081</v>
      </c>
      <c r="I994" s="148"/>
      <c r="L994" s="34"/>
      <c r="M994" s="149"/>
      <c r="T994" s="55"/>
      <c r="AT994" s="19" t="s">
        <v>248</v>
      </c>
      <c r="AU994" s="19" t="s">
        <v>89</v>
      </c>
    </row>
    <row r="995" spans="2:65" s="1" customFormat="1" ht="16.5" customHeight="1">
      <c r="B995" s="34"/>
      <c r="C995" s="133" t="s">
        <v>4092</v>
      </c>
      <c r="D995" s="133" t="s">
        <v>243</v>
      </c>
      <c r="E995" s="134" t="s">
        <v>9253</v>
      </c>
      <c r="F995" s="135" t="s">
        <v>9159</v>
      </c>
      <c r="G995" s="136" t="s">
        <v>5147</v>
      </c>
      <c r="H995" s="137">
        <v>1</v>
      </c>
      <c r="I995" s="138"/>
      <c r="J995" s="139">
        <f>ROUND(I995*H995,2)</f>
        <v>0</v>
      </c>
      <c r="K995" s="135" t="s">
        <v>21</v>
      </c>
      <c r="L995" s="34"/>
      <c r="M995" s="140" t="s">
        <v>21</v>
      </c>
      <c r="N995" s="141" t="s">
        <v>45</v>
      </c>
      <c r="P995" s="142">
        <f>O995*H995</f>
        <v>0</v>
      </c>
      <c r="Q995" s="142">
        <v>0</v>
      </c>
      <c r="R995" s="142">
        <f>Q995*H995</f>
        <v>0</v>
      </c>
      <c r="S995" s="142">
        <v>0</v>
      </c>
      <c r="T995" s="143">
        <f>S995*H995</f>
        <v>0</v>
      </c>
      <c r="AR995" s="144" t="s">
        <v>153</v>
      </c>
      <c r="AT995" s="144" t="s">
        <v>243</v>
      </c>
      <c r="AU995" s="144" t="s">
        <v>89</v>
      </c>
      <c r="AY995" s="19" t="s">
        <v>241</v>
      </c>
      <c r="BE995" s="145">
        <f>IF(N995="základní",J995,0)</f>
        <v>0</v>
      </c>
      <c r="BF995" s="145">
        <f>IF(N995="snížená",J995,0)</f>
        <v>0</v>
      </c>
      <c r="BG995" s="145">
        <f>IF(N995="zákl. přenesená",J995,0)</f>
        <v>0</v>
      </c>
      <c r="BH995" s="145">
        <f>IF(N995="sníž. přenesená",J995,0)</f>
        <v>0</v>
      </c>
      <c r="BI995" s="145">
        <f>IF(N995="nulová",J995,0)</f>
        <v>0</v>
      </c>
      <c r="BJ995" s="19" t="s">
        <v>89</v>
      </c>
      <c r="BK995" s="145">
        <f>ROUND(I995*H995,2)</f>
        <v>0</v>
      </c>
      <c r="BL995" s="19" t="s">
        <v>153</v>
      </c>
      <c r="BM995" s="144" t="s">
        <v>6090</v>
      </c>
    </row>
    <row r="996" spans="2:65" s="1" customFormat="1" ht="19.5">
      <c r="B996" s="34"/>
      <c r="D996" s="146" t="s">
        <v>248</v>
      </c>
      <c r="F996" s="147" t="s">
        <v>9083</v>
      </c>
      <c r="I996" s="148"/>
      <c r="L996" s="34"/>
      <c r="M996" s="149"/>
      <c r="T996" s="55"/>
      <c r="AT996" s="19" t="s">
        <v>248</v>
      </c>
      <c r="AU996" s="19" t="s">
        <v>89</v>
      </c>
    </row>
    <row r="997" spans="2:65" s="1" customFormat="1" ht="16.5" customHeight="1">
      <c r="B997" s="34"/>
      <c r="C997" s="133" t="s">
        <v>4096</v>
      </c>
      <c r="D997" s="133" t="s">
        <v>243</v>
      </c>
      <c r="E997" s="134" t="s">
        <v>9254</v>
      </c>
      <c r="F997" s="135" t="s">
        <v>9085</v>
      </c>
      <c r="G997" s="136" t="s">
        <v>8414</v>
      </c>
      <c r="H997" s="137">
        <v>20</v>
      </c>
      <c r="I997" s="138"/>
      <c r="J997" s="139">
        <f>ROUND(I997*H997,2)</f>
        <v>0</v>
      </c>
      <c r="K997" s="135" t="s">
        <v>21</v>
      </c>
      <c r="L997" s="34"/>
      <c r="M997" s="140" t="s">
        <v>21</v>
      </c>
      <c r="N997" s="141" t="s">
        <v>45</v>
      </c>
      <c r="P997" s="142">
        <f>O997*H997</f>
        <v>0</v>
      </c>
      <c r="Q997" s="142">
        <v>0</v>
      </c>
      <c r="R997" s="142">
        <f>Q997*H997</f>
        <v>0</v>
      </c>
      <c r="S997" s="142">
        <v>0</v>
      </c>
      <c r="T997" s="143">
        <f>S997*H997</f>
        <v>0</v>
      </c>
      <c r="AR997" s="144" t="s">
        <v>153</v>
      </c>
      <c r="AT997" s="144" t="s">
        <v>243</v>
      </c>
      <c r="AU997" s="144" t="s">
        <v>89</v>
      </c>
      <c r="AY997" s="19" t="s">
        <v>241</v>
      </c>
      <c r="BE997" s="145">
        <f>IF(N997="základní",J997,0)</f>
        <v>0</v>
      </c>
      <c r="BF997" s="145">
        <f>IF(N997="snížená",J997,0)</f>
        <v>0</v>
      </c>
      <c r="BG997" s="145">
        <f>IF(N997="zákl. přenesená",J997,0)</f>
        <v>0</v>
      </c>
      <c r="BH997" s="145">
        <f>IF(N997="sníž. přenesená",J997,0)</f>
        <v>0</v>
      </c>
      <c r="BI997" s="145">
        <f>IF(N997="nulová",J997,0)</f>
        <v>0</v>
      </c>
      <c r="BJ997" s="19" t="s">
        <v>89</v>
      </c>
      <c r="BK997" s="145">
        <f>ROUND(I997*H997,2)</f>
        <v>0</v>
      </c>
      <c r="BL997" s="19" t="s">
        <v>153</v>
      </c>
      <c r="BM997" s="144" t="s">
        <v>6098</v>
      </c>
    </row>
    <row r="998" spans="2:65" s="1" customFormat="1" ht="19.5">
      <c r="B998" s="34"/>
      <c r="D998" s="146" t="s">
        <v>248</v>
      </c>
      <c r="F998" s="147" t="s">
        <v>9086</v>
      </c>
      <c r="I998" s="148"/>
      <c r="L998" s="34"/>
      <c r="M998" s="149"/>
      <c r="T998" s="55"/>
      <c r="AT998" s="19" t="s">
        <v>248</v>
      </c>
      <c r="AU998" s="19" t="s">
        <v>89</v>
      </c>
    </row>
    <row r="999" spans="2:65" s="1" customFormat="1" ht="16.5" customHeight="1">
      <c r="B999" s="34"/>
      <c r="C999" s="133" t="s">
        <v>4100</v>
      </c>
      <c r="D999" s="133" t="s">
        <v>243</v>
      </c>
      <c r="E999" s="134" t="s">
        <v>9255</v>
      </c>
      <c r="F999" s="135" t="s">
        <v>9085</v>
      </c>
      <c r="G999" s="136" t="s">
        <v>8414</v>
      </c>
      <c r="H999" s="137">
        <v>65</v>
      </c>
      <c r="I999" s="138"/>
      <c r="J999" s="139">
        <f>ROUND(I999*H999,2)</f>
        <v>0</v>
      </c>
      <c r="K999" s="135" t="s">
        <v>21</v>
      </c>
      <c r="L999" s="34"/>
      <c r="M999" s="140" t="s">
        <v>21</v>
      </c>
      <c r="N999" s="141" t="s">
        <v>45</v>
      </c>
      <c r="P999" s="142">
        <f>O999*H999</f>
        <v>0</v>
      </c>
      <c r="Q999" s="142">
        <v>0</v>
      </c>
      <c r="R999" s="142">
        <f>Q999*H999</f>
        <v>0</v>
      </c>
      <c r="S999" s="142">
        <v>0</v>
      </c>
      <c r="T999" s="143">
        <f>S999*H999</f>
        <v>0</v>
      </c>
      <c r="AR999" s="144" t="s">
        <v>153</v>
      </c>
      <c r="AT999" s="144" t="s">
        <v>243</v>
      </c>
      <c r="AU999" s="144" t="s">
        <v>89</v>
      </c>
      <c r="AY999" s="19" t="s">
        <v>241</v>
      </c>
      <c r="BE999" s="145">
        <f>IF(N999="základní",J999,0)</f>
        <v>0</v>
      </c>
      <c r="BF999" s="145">
        <f>IF(N999="snížená",J999,0)</f>
        <v>0</v>
      </c>
      <c r="BG999" s="145">
        <f>IF(N999="zákl. přenesená",J999,0)</f>
        <v>0</v>
      </c>
      <c r="BH999" s="145">
        <f>IF(N999="sníž. přenesená",J999,0)</f>
        <v>0</v>
      </c>
      <c r="BI999" s="145">
        <f>IF(N999="nulová",J999,0)</f>
        <v>0</v>
      </c>
      <c r="BJ999" s="19" t="s">
        <v>89</v>
      </c>
      <c r="BK999" s="145">
        <f>ROUND(I999*H999,2)</f>
        <v>0</v>
      </c>
      <c r="BL999" s="19" t="s">
        <v>153</v>
      </c>
      <c r="BM999" s="144" t="s">
        <v>6106</v>
      </c>
    </row>
    <row r="1000" spans="2:65" s="1" customFormat="1" ht="19.5">
      <c r="B1000" s="34"/>
      <c r="D1000" s="146" t="s">
        <v>248</v>
      </c>
      <c r="F1000" s="147" t="s">
        <v>9099</v>
      </c>
      <c r="I1000" s="148"/>
      <c r="L1000" s="34"/>
      <c r="M1000" s="149"/>
      <c r="T1000" s="55"/>
      <c r="AT1000" s="19" t="s">
        <v>248</v>
      </c>
      <c r="AU1000" s="19" t="s">
        <v>89</v>
      </c>
    </row>
    <row r="1001" spans="2:65" s="1" customFormat="1" ht="16.5" customHeight="1">
      <c r="B1001" s="34"/>
      <c r="C1001" s="133" t="s">
        <v>4104</v>
      </c>
      <c r="D1001" s="133" t="s">
        <v>243</v>
      </c>
      <c r="E1001" s="134" t="s">
        <v>9256</v>
      </c>
      <c r="F1001" s="135" t="s">
        <v>9181</v>
      </c>
      <c r="G1001" s="136" t="s">
        <v>8414</v>
      </c>
      <c r="H1001" s="137">
        <v>3</v>
      </c>
      <c r="I1001" s="138"/>
      <c r="J1001" s="139">
        <f>ROUND(I1001*H1001,2)</f>
        <v>0</v>
      </c>
      <c r="K1001" s="135" t="s">
        <v>21</v>
      </c>
      <c r="L1001" s="34"/>
      <c r="M1001" s="140" t="s">
        <v>21</v>
      </c>
      <c r="N1001" s="141" t="s">
        <v>45</v>
      </c>
      <c r="P1001" s="142">
        <f>O1001*H1001</f>
        <v>0</v>
      </c>
      <c r="Q1001" s="142">
        <v>0</v>
      </c>
      <c r="R1001" s="142">
        <f>Q1001*H1001</f>
        <v>0</v>
      </c>
      <c r="S1001" s="142">
        <v>0</v>
      </c>
      <c r="T1001" s="143">
        <f>S1001*H1001</f>
        <v>0</v>
      </c>
      <c r="AR1001" s="144" t="s">
        <v>153</v>
      </c>
      <c r="AT1001" s="144" t="s">
        <v>243</v>
      </c>
      <c r="AU1001" s="144" t="s">
        <v>89</v>
      </c>
      <c r="AY1001" s="19" t="s">
        <v>241</v>
      </c>
      <c r="BE1001" s="145">
        <f>IF(N1001="základní",J1001,0)</f>
        <v>0</v>
      </c>
      <c r="BF1001" s="145">
        <f>IF(N1001="snížená",J1001,0)</f>
        <v>0</v>
      </c>
      <c r="BG1001" s="145">
        <f>IF(N1001="zákl. přenesená",J1001,0)</f>
        <v>0</v>
      </c>
      <c r="BH1001" s="145">
        <f>IF(N1001="sníž. přenesená",J1001,0)</f>
        <v>0</v>
      </c>
      <c r="BI1001" s="145">
        <f>IF(N1001="nulová",J1001,0)</f>
        <v>0</v>
      </c>
      <c r="BJ1001" s="19" t="s">
        <v>89</v>
      </c>
      <c r="BK1001" s="145">
        <f>ROUND(I1001*H1001,2)</f>
        <v>0</v>
      </c>
      <c r="BL1001" s="19" t="s">
        <v>153</v>
      </c>
      <c r="BM1001" s="144" t="s">
        <v>6114</v>
      </c>
    </row>
    <row r="1002" spans="2:65" s="1" customFormat="1" ht="19.5">
      <c r="B1002" s="34"/>
      <c r="D1002" s="146" t="s">
        <v>248</v>
      </c>
      <c r="F1002" s="147" t="s">
        <v>9182</v>
      </c>
      <c r="I1002" s="148"/>
      <c r="L1002" s="34"/>
      <c r="M1002" s="149"/>
      <c r="T1002" s="55"/>
      <c r="AT1002" s="19" t="s">
        <v>248</v>
      </c>
      <c r="AU1002" s="19" t="s">
        <v>89</v>
      </c>
    </row>
    <row r="1003" spans="2:65" s="1" customFormat="1" ht="16.5" customHeight="1">
      <c r="B1003" s="34"/>
      <c r="C1003" s="133" t="s">
        <v>4108</v>
      </c>
      <c r="D1003" s="133" t="s">
        <v>243</v>
      </c>
      <c r="E1003" s="134" t="s">
        <v>9257</v>
      </c>
      <c r="F1003" s="135" t="s">
        <v>9101</v>
      </c>
      <c r="G1003" s="136" t="s">
        <v>8414</v>
      </c>
      <c r="H1003" s="137">
        <v>2</v>
      </c>
      <c r="I1003" s="138"/>
      <c r="J1003" s="139">
        <f>ROUND(I1003*H1003,2)</f>
        <v>0</v>
      </c>
      <c r="K1003" s="135" t="s">
        <v>21</v>
      </c>
      <c r="L1003" s="34"/>
      <c r="M1003" s="140" t="s">
        <v>21</v>
      </c>
      <c r="N1003" s="141" t="s">
        <v>45</v>
      </c>
      <c r="P1003" s="142">
        <f>O1003*H1003</f>
        <v>0</v>
      </c>
      <c r="Q1003" s="142">
        <v>0</v>
      </c>
      <c r="R1003" s="142">
        <f>Q1003*H1003</f>
        <v>0</v>
      </c>
      <c r="S1003" s="142">
        <v>0</v>
      </c>
      <c r="T1003" s="143">
        <f>S1003*H1003</f>
        <v>0</v>
      </c>
      <c r="AR1003" s="144" t="s">
        <v>153</v>
      </c>
      <c r="AT1003" s="144" t="s">
        <v>243</v>
      </c>
      <c r="AU1003" s="144" t="s">
        <v>89</v>
      </c>
      <c r="AY1003" s="19" t="s">
        <v>241</v>
      </c>
      <c r="BE1003" s="145">
        <f>IF(N1003="základní",J1003,0)</f>
        <v>0</v>
      </c>
      <c r="BF1003" s="145">
        <f>IF(N1003="snížená",J1003,0)</f>
        <v>0</v>
      </c>
      <c r="BG1003" s="145">
        <f>IF(N1003="zákl. přenesená",J1003,0)</f>
        <v>0</v>
      </c>
      <c r="BH1003" s="145">
        <f>IF(N1003="sníž. přenesená",J1003,0)</f>
        <v>0</v>
      </c>
      <c r="BI1003" s="145">
        <f>IF(N1003="nulová",J1003,0)</f>
        <v>0</v>
      </c>
      <c r="BJ1003" s="19" t="s">
        <v>89</v>
      </c>
      <c r="BK1003" s="145">
        <f>ROUND(I1003*H1003,2)</f>
        <v>0</v>
      </c>
      <c r="BL1003" s="19" t="s">
        <v>153</v>
      </c>
      <c r="BM1003" s="144" t="s">
        <v>6130</v>
      </c>
    </row>
    <row r="1004" spans="2:65" s="1" customFormat="1" ht="19.5">
      <c r="B1004" s="34"/>
      <c r="D1004" s="146" t="s">
        <v>248</v>
      </c>
      <c r="F1004" s="147" t="s">
        <v>9102</v>
      </c>
      <c r="I1004" s="148"/>
      <c r="L1004" s="34"/>
      <c r="M1004" s="149"/>
      <c r="T1004" s="55"/>
      <c r="AT1004" s="19" t="s">
        <v>248</v>
      </c>
      <c r="AU1004" s="19" t="s">
        <v>89</v>
      </c>
    </row>
    <row r="1005" spans="2:65" s="1" customFormat="1" ht="16.5" customHeight="1">
      <c r="B1005" s="34"/>
      <c r="C1005" s="133" t="s">
        <v>4112</v>
      </c>
      <c r="D1005" s="133" t="s">
        <v>243</v>
      </c>
      <c r="E1005" s="134" t="s">
        <v>9258</v>
      </c>
      <c r="F1005" s="135" t="s">
        <v>9259</v>
      </c>
      <c r="G1005" s="136" t="s">
        <v>5147</v>
      </c>
      <c r="H1005" s="137">
        <v>1</v>
      </c>
      <c r="I1005" s="138"/>
      <c r="J1005" s="139">
        <f>ROUND(I1005*H1005,2)</f>
        <v>0</v>
      </c>
      <c r="K1005" s="135" t="s">
        <v>21</v>
      </c>
      <c r="L1005" s="34"/>
      <c r="M1005" s="140" t="s">
        <v>21</v>
      </c>
      <c r="N1005" s="141" t="s">
        <v>45</v>
      </c>
      <c r="P1005" s="142">
        <f>O1005*H1005</f>
        <v>0</v>
      </c>
      <c r="Q1005" s="142">
        <v>0</v>
      </c>
      <c r="R1005" s="142">
        <f>Q1005*H1005</f>
        <v>0</v>
      </c>
      <c r="S1005" s="142">
        <v>0</v>
      </c>
      <c r="T1005" s="143">
        <f>S1005*H1005</f>
        <v>0</v>
      </c>
      <c r="AR1005" s="144" t="s">
        <v>153</v>
      </c>
      <c r="AT1005" s="144" t="s">
        <v>243</v>
      </c>
      <c r="AU1005" s="144" t="s">
        <v>89</v>
      </c>
      <c r="AY1005" s="19" t="s">
        <v>241</v>
      </c>
      <c r="BE1005" s="145">
        <f>IF(N1005="základní",J1005,0)</f>
        <v>0</v>
      </c>
      <c r="BF1005" s="145">
        <f>IF(N1005="snížená",J1005,0)</f>
        <v>0</v>
      </c>
      <c r="BG1005" s="145">
        <f>IF(N1005="zákl. přenesená",J1005,0)</f>
        <v>0</v>
      </c>
      <c r="BH1005" s="145">
        <f>IF(N1005="sníž. přenesená",J1005,0)</f>
        <v>0</v>
      </c>
      <c r="BI1005" s="145">
        <f>IF(N1005="nulová",J1005,0)</f>
        <v>0</v>
      </c>
      <c r="BJ1005" s="19" t="s">
        <v>89</v>
      </c>
      <c r="BK1005" s="145">
        <f>ROUND(I1005*H1005,2)</f>
        <v>0</v>
      </c>
      <c r="BL1005" s="19" t="s">
        <v>153</v>
      </c>
      <c r="BM1005" s="144" t="s">
        <v>6140</v>
      </c>
    </row>
    <row r="1006" spans="2:65" s="1" customFormat="1" ht="19.5">
      <c r="B1006" s="34"/>
      <c r="D1006" s="146" t="s">
        <v>248</v>
      </c>
      <c r="F1006" s="147" t="s">
        <v>9260</v>
      </c>
      <c r="I1006" s="148"/>
      <c r="L1006" s="34"/>
      <c r="M1006" s="149"/>
      <c r="T1006" s="55"/>
      <c r="AT1006" s="19" t="s">
        <v>248</v>
      </c>
      <c r="AU1006" s="19" t="s">
        <v>89</v>
      </c>
    </row>
    <row r="1007" spans="2:65" s="1" customFormat="1" ht="16.5" customHeight="1">
      <c r="B1007" s="34"/>
      <c r="C1007" s="133" t="s">
        <v>4116</v>
      </c>
      <c r="D1007" s="133" t="s">
        <v>243</v>
      </c>
      <c r="E1007" s="134" t="s">
        <v>9261</v>
      </c>
      <c r="F1007" s="135" t="s">
        <v>9262</v>
      </c>
      <c r="G1007" s="136" t="s">
        <v>5147</v>
      </c>
      <c r="H1007" s="137">
        <v>3</v>
      </c>
      <c r="I1007" s="138"/>
      <c r="J1007" s="139">
        <f>ROUND(I1007*H1007,2)</f>
        <v>0</v>
      </c>
      <c r="K1007" s="135" t="s">
        <v>21</v>
      </c>
      <c r="L1007" s="34"/>
      <c r="M1007" s="140" t="s">
        <v>21</v>
      </c>
      <c r="N1007" s="141" t="s">
        <v>45</v>
      </c>
      <c r="P1007" s="142">
        <f>O1007*H1007</f>
        <v>0</v>
      </c>
      <c r="Q1007" s="142">
        <v>0</v>
      </c>
      <c r="R1007" s="142">
        <f>Q1007*H1007</f>
        <v>0</v>
      </c>
      <c r="S1007" s="142">
        <v>0</v>
      </c>
      <c r="T1007" s="143">
        <f>S1007*H1007</f>
        <v>0</v>
      </c>
      <c r="AR1007" s="144" t="s">
        <v>153</v>
      </c>
      <c r="AT1007" s="144" t="s">
        <v>243</v>
      </c>
      <c r="AU1007" s="144" t="s">
        <v>89</v>
      </c>
      <c r="AY1007" s="19" t="s">
        <v>241</v>
      </c>
      <c r="BE1007" s="145">
        <f>IF(N1007="základní",J1007,0)</f>
        <v>0</v>
      </c>
      <c r="BF1007" s="145">
        <f>IF(N1007="snížená",J1007,0)</f>
        <v>0</v>
      </c>
      <c r="BG1007" s="145">
        <f>IF(N1007="zákl. přenesená",J1007,0)</f>
        <v>0</v>
      </c>
      <c r="BH1007" s="145">
        <f>IF(N1007="sníž. přenesená",J1007,0)</f>
        <v>0</v>
      </c>
      <c r="BI1007" s="145">
        <f>IF(N1007="nulová",J1007,0)</f>
        <v>0</v>
      </c>
      <c r="BJ1007" s="19" t="s">
        <v>89</v>
      </c>
      <c r="BK1007" s="145">
        <f>ROUND(I1007*H1007,2)</f>
        <v>0</v>
      </c>
      <c r="BL1007" s="19" t="s">
        <v>153</v>
      </c>
      <c r="BM1007" s="144" t="s">
        <v>6148</v>
      </c>
    </row>
    <row r="1008" spans="2:65" s="1" customFormat="1" ht="19.5">
      <c r="B1008" s="34"/>
      <c r="D1008" s="146" t="s">
        <v>248</v>
      </c>
      <c r="F1008" s="147" t="s">
        <v>9097</v>
      </c>
      <c r="I1008" s="148"/>
      <c r="L1008" s="34"/>
      <c r="M1008" s="149"/>
      <c r="T1008" s="55"/>
      <c r="AT1008" s="19" t="s">
        <v>248</v>
      </c>
      <c r="AU1008" s="19" t="s">
        <v>89</v>
      </c>
    </row>
    <row r="1009" spans="2:65" s="1" customFormat="1" ht="16.5" customHeight="1">
      <c r="B1009" s="34"/>
      <c r="C1009" s="133" t="s">
        <v>4120</v>
      </c>
      <c r="D1009" s="133" t="s">
        <v>243</v>
      </c>
      <c r="E1009" s="134" t="s">
        <v>9263</v>
      </c>
      <c r="F1009" s="135" t="s">
        <v>8495</v>
      </c>
      <c r="G1009" s="136" t="s">
        <v>5147</v>
      </c>
      <c r="H1009" s="137">
        <v>12</v>
      </c>
      <c r="I1009" s="138"/>
      <c r="J1009" s="139">
        <f>ROUND(I1009*H1009,2)</f>
        <v>0</v>
      </c>
      <c r="K1009" s="135" t="s">
        <v>21</v>
      </c>
      <c r="L1009" s="34"/>
      <c r="M1009" s="140" t="s">
        <v>21</v>
      </c>
      <c r="N1009" s="141" t="s">
        <v>45</v>
      </c>
      <c r="P1009" s="142">
        <f>O1009*H1009</f>
        <v>0</v>
      </c>
      <c r="Q1009" s="142">
        <v>0</v>
      </c>
      <c r="R1009" s="142">
        <f>Q1009*H1009</f>
        <v>0</v>
      </c>
      <c r="S1009" s="142">
        <v>0</v>
      </c>
      <c r="T1009" s="143">
        <f>S1009*H1009</f>
        <v>0</v>
      </c>
      <c r="AR1009" s="144" t="s">
        <v>153</v>
      </c>
      <c r="AT1009" s="144" t="s">
        <v>243</v>
      </c>
      <c r="AU1009" s="144" t="s">
        <v>89</v>
      </c>
      <c r="AY1009" s="19" t="s">
        <v>241</v>
      </c>
      <c r="BE1009" s="145">
        <f>IF(N1009="základní",J1009,0)</f>
        <v>0</v>
      </c>
      <c r="BF1009" s="145">
        <f>IF(N1009="snížená",J1009,0)</f>
        <v>0</v>
      </c>
      <c r="BG1009" s="145">
        <f>IF(N1009="zákl. přenesená",J1009,0)</f>
        <v>0</v>
      </c>
      <c r="BH1009" s="145">
        <f>IF(N1009="sníž. přenesená",J1009,0)</f>
        <v>0</v>
      </c>
      <c r="BI1009" s="145">
        <f>IF(N1009="nulová",J1009,0)</f>
        <v>0</v>
      </c>
      <c r="BJ1009" s="19" t="s">
        <v>89</v>
      </c>
      <c r="BK1009" s="145">
        <f>ROUND(I1009*H1009,2)</f>
        <v>0</v>
      </c>
      <c r="BL1009" s="19" t="s">
        <v>153</v>
      </c>
      <c r="BM1009" s="144" t="s">
        <v>6156</v>
      </c>
    </row>
    <row r="1010" spans="2:65" s="1" customFormat="1" ht="19.5">
      <c r="B1010" s="34"/>
      <c r="D1010" s="146" t="s">
        <v>248</v>
      </c>
      <c r="F1010" s="147" t="s">
        <v>9088</v>
      </c>
      <c r="I1010" s="148"/>
      <c r="L1010" s="34"/>
      <c r="M1010" s="149"/>
      <c r="T1010" s="55"/>
      <c r="AT1010" s="19" t="s">
        <v>248</v>
      </c>
      <c r="AU1010" s="19" t="s">
        <v>89</v>
      </c>
    </row>
    <row r="1011" spans="2:65" s="1" customFormat="1" ht="16.5" customHeight="1">
      <c r="B1011" s="34"/>
      <c r="C1011" s="133" t="s">
        <v>4124</v>
      </c>
      <c r="D1011" s="133" t="s">
        <v>243</v>
      </c>
      <c r="E1011" s="134" t="s">
        <v>9264</v>
      </c>
      <c r="F1011" s="135" t="s">
        <v>9265</v>
      </c>
      <c r="G1011" s="136" t="s">
        <v>5147</v>
      </c>
      <c r="H1011" s="137">
        <v>4</v>
      </c>
      <c r="I1011" s="138"/>
      <c r="J1011" s="139">
        <f>ROUND(I1011*H1011,2)</f>
        <v>0</v>
      </c>
      <c r="K1011" s="135" t="s">
        <v>21</v>
      </c>
      <c r="L1011" s="34"/>
      <c r="M1011" s="140" t="s">
        <v>21</v>
      </c>
      <c r="N1011" s="141" t="s">
        <v>45</v>
      </c>
      <c r="P1011" s="142">
        <f>O1011*H1011</f>
        <v>0</v>
      </c>
      <c r="Q1011" s="142">
        <v>0</v>
      </c>
      <c r="R1011" s="142">
        <f>Q1011*H1011</f>
        <v>0</v>
      </c>
      <c r="S1011" s="142">
        <v>0</v>
      </c>
      <c r="T1011" s="143">
        <f>S1011*H1011</f>
        <v>0</v>
      </c>
      <c r="AR1011" s="144" t="s">
        <v>153</v>
      </c>
      <c r="AT1011" s="144" t="s">
        <v>243</v>
      </c>
      <c r="AU1011" s="144" t="s">
        <v>89</v>
      </c>
      <c r="AY1011" s="19" t="s">
        <v>241</v>
      </c>
      <c r="BE1011" s="145">
        <f>IF(N1011="základní",J1011,0)</f>
        <v>0</v>
      </c>
      <c r="BF1011" s="145">
        <f>IF(N1011="snížená",J1011,0)</f>
        <v>0</v>
      </c>
      <c r="BG1011" s="145">
        <f>IF(N1011="zákl. přenesená",J1011,0)</f>
        <v>0</v>
      </c>
      <c r="BH1011" s="145">
        <f>IF(N1011="sníž. přenesená",J1011,0)</f>
        <v>0</v>
      </c>
      <c r="BI1011" s="145">
        <f>IF(N1011="nulová",J1011,0)</f>
        <v>0</v>
      </c>
      <c r="BJ1011" s="19" t="s">
        <v>89</v>
      </c>
      <c r="BK1011" s="145">
        <f>ROUND(I1011*H1011,2)</f>
        <v>0</v>
      </c>
      <c r="BL1011" s="19" t="s">
        <v>153</v>
      </c>
      <c r="BM1011" s="144" t="s">
        <v>6164</v>
      </c>
    </row>
    <row r="1012" spans="2:65" s="1" customFormat="1" ht="19.5">
      <c r="B1012" s="34"/>
      <c r="D1012" s="146" t="s">
        <v>248</v>
      </c>
      <c r="F1012" s="147" t="s">
        <v>9091</v>
      </c>
      <c r="I1012" s="148"/>
      <c r="L1012" s="34"/>
      <c r="M1012" s="149"/>
      <c r="T1012" s="55"/>
      <c r="AT1012" s="19" t="s">
        <v>248</v>
      </c>
      <c r="AU1012" s="19" t="s">
        <v>89</v>
      </c>
    </row>
    <row r="1013" spans="2:65" s="1" customFormat="1" ht="16.5" customHeight="1">
      <c r="B1013" s="34"/>
      <c r="C1013" s="133" t="s">
        <v>4128</v>
      </c>
      <c r="D1013" s="133" t="s">
        <v>243</v>
      </c>
      <c r="E1013" s="134" t="s">
        <v>9266</v>
      </c>
      <c r="F1013" s="135" t="s">
        <v>9267</v>
      </c>
      <c r="G1013" s="136" t="s">
        <v>5147</v>
      </c>
      <c r="H1013" s="137">
        <v>4</v>
      </c>
      <c r="I1013" s="138"/>
      <c r="J1013" s="139">
        <f>ROUND(I1013*H1013,2)</f>
        <v>0</v>
      </c>
      <c r="K1013" s="135" t="s">
        <v>21</v>
      </c>
      <c r="L1013" s="34"/>
      <c r="M1013" s="140" t="s">
        <v>21</v>
      </c>
      <c r="N1013" s="141" t="s">
        <v>45</v>
      </c>
      <c r="P1013" s="142">
        <f>O1013*H1013</f>
        <v>0</v>
      </c>
      <c r="Q1013" s="142">
        <v>0</v>
      </c>
      <c r="R1013" s="142">
        <f>Q1013*H1013</f>
        <v>0</v>
      </c>
      <c r="S1013" s="142">
        <v>0</v>
      </c>
      <c r="T1013" s="143">
        <f>S1013*H1013</f>
        <v>0</v>
      </c>
      <c r="AR1013" s="144" t="s">
        <v>153</v>
      </c>
      <c r="AT1013" s="144" t="s">
        <v>243</v>
      </c>
      <c r="AU1013" s="144" t="s">
        <v>89</v>
      </c>
      <c r="AY1013" s="19" t="s">
        <v>241</v>
      </c>
      <c r="BE1013" s="145">
        <f>IF(N1013="základní",J1013,0)</f>
        <v>0</v>
      </c>
      <c r="BF1013" s="145">
        <f>IF(N1013="snížená",J1013,0)</f>
        <v>0</v>
      </c>
      <c r="BG1013" s="145">
        <f>IF(N1013="zákl. přenesená",J1013,0)</f>
        <v>0</v>
      </c>
      <c r="BH1013" s="145">
        <f>IF(N1013="sníž. přenesená",J1013,0)</f>
        <v>0</v>
      </c>
      <c r="BI1013" s="145">
        <f>IF(N1013="nulová",J1013,0)</f>
        <v>0</v>
      </c>
      <c r="BJ1013" s="19" t="s">
        <v>89</v>
      </c>
      <c r="BK1013" s="145">
        <f>ROUND(I1013*H1013,2)</f>
        <v>0</v>
      </c>
      <c r="BL1013" s="19" t="s">
        <v>153</v>
      </c>
      <c r="BM1013" s="144" t="s">
        <v>6172</v>
      </c>
    </row>
    <row r="1014" spans="2:65" s="1" customFormat="1" ht="19.5">
      <c r="B1014" s="34"/>
      <c r="D1014" s="146" t="s">
        <v>248</v>
      </c>
      <c r="F1014" s="147" t="s">
        <v>9094</v>
      </c>
      <c r="I1014" s="148"/>
      <c r="L1014" s="34"/>
      <c r="M1014" s="149"/>
      <c r="T1014" s="55"/>
      <c r="AT1014" s="19" t="s">
        <v>248</v>
      </c>
      <c r="AU1014" s="19" t="s">
        <v>89</v>
      </c>
    </row>
    <row r="1015" spans="2:65" s="1" customFormat="1" ht="24.2" customHeight="1">
      <c r="B1015" s="34"/>
      <c r="C1015" s="133" t="s">
        <v>4132</v>
      </c>
      <c r="D1015" s="133" t="s">
        <v>243</v>
      </c>
      <c r="E1015" s="134" t="s">
        <v>9268</v>
      </c>
      <c r="F1015" s="135" t="s">
        <v>8691</v>
      </c>
      <c r="G1015" s="136" t="s">
        <v>8414</v>
      </c>
      <c r="H1015" s="137">
        <v>86</v>
      </c>
      <c r="I1015" s="138"/>
      <c r="J1015" s="139">
        <f>ROUND(I1015*H1015,2)</f>
        <v>0</v>
      </c>
      <c r="K1015" s="135" t="s">
        <v>21</v>
      </c>
      <c r="L1015" s="34"/>
      <c r="M1015" s="140" t="s">
        <v>21</v>
      </c>
      <c r="N1015" s="141" t="s">
        <v>45</v>
      </c>
      <c r="P1015" s="142">
        <f>O1015*H1015</f>
        <v>0</v>
      </c>
      <c r="Q1015" s="142">
        <v>0</v>
      </c>
      <c r="R1015" s="142">
        <f>Q1015*H1015</f>
        <v>0</v>
      </c>
      <c r="S1015" s="142">
        <v>0</v>
      </c>
      <c r="T1015" s="143">
        <f>S1015*H1015</f>
        <v>0</v>
      </c>
      <c r="AR1015" s="144" t="s">
        <v>153</v>
      </c>
      <c r="AT1015" s="144" t="s">
        <v>243</v>
      </c>
      <c r="AU1015" s="144" t="s">
        <v>89</v>
      </c>
      <c r="AY1015" s="19" t="s">
        <v>241</v>
      </c>
      <c r="BE1015" s="145">
        <f>IF(N1015="základní",J1015,0)</f>
        <v>0</v>
      </c>
      <c r="BF1015" s="145">
        <f>IF(N1015="snížená",J1015,0)</f>
        <v>0</v>
      </c>
      <c r="BG1015" s="145">
        <f>IF(N1015="zákl. přenesená",J1015,0)</f>
        <v>0</v>
      </c>
      <c r="BH1015" s="145">
        <f>IF(N1015="sníž. přenesená",J1015,0)</f>
        <v>0</v>
      </c>
      <c r="BI1015" s="145">
        <f>IF(N1015="nulová",J1015,0)</f>
        <v>0</v>
      </c>
      <c r="BJ1015" s="19" t="s">
        <v>89</v>
      </c>
      <c r="BK1015" s="145">
        <f>ROUND(I1015*H1015,2)</f>
        <v>0</v>
      </c>
      <c r="BL1015" s="19" t="s">
        <v>153</v>
      </c>
      <c r="BM1015" s="144" t="s">
        <v>6180</v>
      </c>
    </row>
    <row r="1016" spans="2:65" s="1" customFormat="1" ht="19.5">
      <c r="B1016" s="34"/>
      <c r="D1016" s="146" t="s">
        <v>248</v>
      </c>
      <c r="F1016" s="147" t="s">
        <v>8777</v>
      </c>
      <c r="I1016" s="148"/>
      <c r="L1016" s="34"/>
      <c r="M1016" s="149"/>
      <c r="T1016" s="55"/>
      <c r="AT1016" s="19" t="s">
        <v>248</v>
      </c>
      <c r="AU1016" s="19" t="s">
        <v>89</v>
      </c>
    </row>
    <row r="1017" spans="2:65" s="1" customFormat="1" ht="24.2" customHeight="1">
      <c r="B1017" s="34"/>
      <c r="C1017" s="133" t="s">
        <v>4136</v>
      </c>
      <c r="D1017" s="133" t="s">
        <v>243</v>
      </c>
      <c r="E1017" s="134" t="s">
        <v>9269</v>
      </c>
      <c r="F1017" s="135" t="s">
        <v>9105</v>
      </c>
      <c r="G1017" s="136" t="s">
        <v>8414</v>
      </c>
      <c r="H1017" s="137">
        <v>158</v>
      </c>
      <c r="I1017" s="138"/>
      <c r="J1017" s="139">
        <f>ROUND(I1017*H1017,2)</f>
        <v>0</v>
      </c>
      <c r="K1017" s="135" t="s">
        <v>21</v>
      </c>
      <c r="L1017" s="34"/>
      <c r="M1017" s="140" t="s">
        <v>21</v>
      </c>
      <c r="N1017" s="141" t="s">
        <v>45</v>
      </c>
      <c r="P1017" s="142">
        <f>O1017*H1017</f>
        <v>0</v>
      </c>
      <c r="Q1017" s="142">
        <v>0</v>
      </c>
      <c r="R1017" s="142">
        <f>Q1017*H1017</f>
        <v>0</v>
      </c>
      <c r="S1017" s="142">
        <v>0</v>
      </c>
      <c r="T1017" s="143">
        <f>S1017*H1017</f>
        <v>0</v>
      </c>
      <c r="AR1017" s="144" t="s">
        <v>153</v>
      </c>
      <c r="AT1017" s="144" t="s">
        <v>243</v>
      </c>
      <c r="AU1017" s="144" t="s">
        <v>89</v>
      </c>
      <c r="AY1017" s="19" t="s">
        <v>241</v>
      </c>
      <c r="BE1017" s="145">
        <f>IF(N1017="základní",J1017,0)</f>
        <v>0</v>
      </c>
      <c r="BF1017" s="145">
        <f>IF(N1017="snížená",J1017,0)</f>
        <v>0</v>
      </c>
      <c r="BG1017" s="145">
        <f>IF(N1017="zákl. přenesená",J1017,0)</f>
        <v>0</v>
      </c>
      <c r="BH1017" s="145">
        <f>IF(N1017="sníž. přenesená",J1017,0)</f>
        <v>0</v>
      </c>
      <c r="BI1017" s="145">
        <f>IF(N1017="nulová",J1017,0)</f>
        <v>0</v>
      </c>
      <c r="BJ1017" s="19" t="s">
        <v>89</v>
      </c>
      <c r="BK1017" s="145">
        <f>ROUND(I1017*H1017,2)</f>
        <v>0</v>
      </c>
      <c r="BL1017" s="19" t="s">
        <v>153</v>
      </c>
      <c r="BM1017" s="144" t="s">
        <v>6188</v>
      </c>
    </row>
    <row r="1018" spans="2:65" s="1" customFormat="1" ht="19.5">
      <c r="B1018" s="34"/>
      <c r="D1018" s="146" t="s">
        <v>248</v>
      </c>
      <c r="F1018" s="147" t="s">
        <v>8777</v>
      </c>
      <c r="I1018" s="148"/>
      <c r="L1018" s="34"/>
      <c r="M1018" s="149"/>
      <c r="T1018" s="55"/>
      <c r="AT1018" s="19" t="s">
        <v>248</v>
      </c>
      <c r="AU1018" s="19" t="s">
        <v>89</v>
      </c>
    </row>
    <row r="1019" spans="2:65" s="1" customFormat="1" ht="24.2" customHeight="1">
      <c r="B1019" s="34"/>
      <c r="C1019" s="133" t="s">
        <v>4140</v>
      </c>
      <c r="D1019" s="133" t="s">
        <v>243</v>
      </c>
      <c r="E1019" s="134" t="s">
        <v>9270</v>
      </c>
      <c r="F1019" s="135" t="s">
        <v>9117</v>
      </c>
      <c r="G1019" s="136" t="s">
        <v>8414</v>
      </c>
      <c r="H1019" s="137">
        <v>15</v>
      </c>
      <c r="I1019" s="138"/>
      <c r="J1019" s="139">
        <f>ROUND(I1019*H1019,2)</f>
        <v>0</v>
      </c>
      <c r="K1019" s="135" t="s">
        <v>21</v>
      </c>
      <c r="L1019" s="34"/>
      <c r="M1019" s="140" t="s">
        <v>21</v>
      </c>
      <c r="N1019" s="141" t="s">
        <v>45</v>
      </c>
      <c r="P1019" s="142">
        <f>O1019*H1019</f>
        <v>0</v>
      </c>
      <c r="Q1019" s="142">
        <v>0</v>
      </c>
      <c r="R1019" s="142">
        <f>Q1019*H1019</f>
        <v>0</v>
      </c>
      <c r="S1019" s="142">
        <v>0</v>
      </c>
      <c r="T1019" s="143">
        <f>S1019*H1019</f>
        <v>0</v>
      </c>
      <c r="AR1019" s="144" t="s">
        <v>153</v>
      </c>
      <c r="AT1019" s="144" t="s">
        <v>243</v>
      </c>
      <c r="AU1019" s="144" t="s">
        <v>89</v>
      </c>
      <c r="AY1019" s="19" t="s">
        <v>241</v>
      </c>
      <c r="BE1019" s="145">
        <f>IF(N1019="základní",J1019,0)</f>
        <v>0</v>
      </c>
      <c r="BF1019" s="145">
        <f>IF(N1019="snížená",J1019,0)</f>
        <v>0</v>
      </c>
      <c r="BG1019" s="145">
        <f>IF(N1019="zákl. přenesená",J1019,0)</f>
        <v>0</v>
      </c>
      <c r="BH1019" s="145">
        <f>IF(N1019="sníž. přenesená",J1019,0)</f>
        <v>0</v>
      </c>
      <c r="BI1019" s="145">
        <f>IF(N1019="nulová",J1019,0)</f>
        <v>0</v>
      </c>
      <c r="BJ1019" s="19" t="s">
        <v>89</v>
      </c>
      <c r="BK1019" s="145">
        <f>ROUND(I1019*H1019,2)</f>
        <v>0</v>
      </c>
      <c r="BL1019" s="19" t="s">
        <v>153</v>
      </c>
      <c r="BM1019" s="144" t="s">
        <v>6196</v>
      </c>
    </row>
    <row r="1020" spans="2:65" s="1" customFormat="1" ht="19.5">
      <c r="B1020" s="34"/>
      <c r="D1020" s="146" t="s">
        <v>248</v>
      </c>
      <c r="F1020" s="147" t="s">
        <v>8777</v>
      </c>
      <c r="I1020" s="148"/>
      <c r="L1020" s="34"/>
      <c r="M1020" s="149"/>
      <c r="T1020" s="55"/>
      <c r="AT1020" s="19" t="s">
        <v>248</v>
      </c>
      <c r="AU1020" s="19" t="s">
        <v>89</v>
      </c>
    </row>
    <row r="1021" spans="2:65" s="1" customFormat="1" ht="24.2" customHeight="1">
      <c r="B1021" s="34"/>
      <c r="C1021" s="133" t="s">
        <v>4144</v>
      </c>
      <c r="D1021" s="133" t="s">
        <v>243</v>
      </c>
      <c r="E1021" s="134" t="s">
        <v>9271</v>
      </c>
      <c r="F1021" s="135" t="s">
        <v>8779</v>
      </c>
      <c r="G1021" s="136" t="s">
        <v>8414</v>
      </c>
      <c r="H1021" s="137">
        <v>18</v>
      </c>
      <c r="I1021" s="138"/>
      <c r="J1021" s="139">
        <f>ROUND(I1021*H1021,2)</f>
        <v>0</v>
      </c>
      <c r="K1021" s="135" t="s">
        <v>21</v>
      </c>
      <c r="L1021" s="34"/>
      <c r="M1021" s="140" t="s">
        <v>21</v>
      </c>
      <c r="N1021" s="141" t="s">
        <v>45</v>
      </c>
      <c r="P1021" s="142">
        <f>O1021*H1021</f>
        <v>0</v>
      </c>
      <c r="Q1021" s="142">
        <v>0</v>
      </c>
      <c r="R1021" s="142">
        <f>Q1021*H1021</f>
        <v>0</v>
      </c>
      <c r="S1021" s="142">
        <v>0</v>
      </c>
      <c r="T1021" s="143">
        <f>S1021*H1021</f>
        <v>0</v>
      </c>
      <c r="AR1021" s="144" t="s">
        <v>153</v>
      </c>
      <c r="AT1021" s="144" t="s">
        <v>243</v>
      </c>
      <c r="AU1021" s="144" t="s">
        <v>89</v>
      </c>
      <c r="AY1021" s="19" t="s">
        <v>241</v>
      </c>
      <c r="BE1021" s="145">
        <f>IF(N1021="základní",J1021,0)</f>
        <v>0</v>
      </c>
      <c r="BF1021" s="145">
        <f>IF(N1021="snížená",J1021,0)</f>
        <v>0</v>
      </c>
      <c r="BG1021" s="145">
        <f>IF(N1021="zákl. přenesená",J1021,0)</f>
        <v>0</v>
      </c>
      <c r="BH1021" s="145">
        <f>IF(N1021="sníž. přenesená",J1021,0)</f>
        <v>0</v>
      </c>
      <c r="BI1021" s="145">
        <f>IF(N1021="nulová",J1021,0)</f>
        <v>0</v>
      </c>
      <c r="BJ1021" s="19" t="s">
        <v>89</v>
      </c>
      <c r="BK1021" s="145">
        <f>ROUND(I1021*H1021,2)</f>
        <v>0</v>
      </c>
      <c r="BL1021" s="19" t="s">
        <v>153</v>
      </c>
      <c r="BM1021" s="144" t="s">
        <v>6204</v>
      </c>
    </row>
    <row r="1022" spans="2:65" s="1" customFormat="1" ht="19.5">
      <c r="B1022" s="34"/>
      <c r="D1022" s="146" t="s">
        <v>248</v>
      </c>
      <c r="F1022" s="147" t="s">
        <v>8777</v>
      </c>
      <c r="I1022" s="148"/>
      <c r="L1022" s="34"/>
      <c r="M1022" s="149"/>
      <c r="T1022" s="55"/>
      <c r="AT1022" s="19" t="s">
        <v>248</v>
      </c>
      <c r="AU1022" s="19" t="s">
        <v>89</v>
      </c>
    </row>
    <row r="1023" spans="2:65" s="1" customFormat="1" ht="24.2" customHeight="1">
      <c r="B1023" s="34"/>
      <c r="C1023" s="133" t="s">
        <v>4148</v>
      </c>
      <c r="D1023" s="133" t="s">
        <v>243</v>
      </c>
      <c r="E1023" s="134" t="s">
        <v>9272</v>
      </c>
      <c r="F1023" s="135" t="s">
        <v>8887</v>
      </c>
      <c r="G1023" s="136" t="s">
        <v>8414</v>
      </c>
      <c r="H1023" s="137">
        <v>15</v>
      </c>
      <c r="I1023" s="138"/>
      <c r="J1023" s="139">
        <f>ROUND(I1023*H1023,2)</f>
        <v>0</v>
      </c>
      <c r="K1023" s="135" t="s">
        <v>21</v>
      </c>
      <c r="L1023" s="34"/>
      <c r="M1023" s="140" t="s">
        <v>21</v>
      </c>
      <c r="N1023" s="141" t="s">
        <v>45</v>
      </c>
      <c r="P1023" s="142">
        <f>O1023*H1023</f>
        <v>0</v>
      </c>
      <c r="Q1023" s="142">
        <v>0</v>
      </c>
      <c r="R1023" s="142">
        <f>Q1023*H1023</f>
        <v>0</v>
      </c>
      <c r="S1023" s="142">
        <v>0</v>
      </c>
      <c r="T1023" s="143">
        <f>S1023*H1023</f>
        <v>0</v>
      </c>
      <c r="AR1023" s="144" t="s">
        <v>153</v>
      </c>
      <c r="AT1023" s="144" t="s">
        <v>243</v>
      </c>
      <c r="AU1023" s="144" t="s">
        <v>89</v>
      </c>
      <c r="AY1023" s="19" t="s">
        <v>241</v>
      </c>
      <c r="BE1023" s="145">
        <f>IF(N1023="základní",J1023,0)</f>
        <v>0</v>
      </c>
      <c r="BF1023" s="145">
        <f>IF(N1023="snížená",J1023,0)</f>
        <v>0</v>
      </c>
      <c r="BG1023" s="145">
        <f>IF(N1023="zákl. přenesená",J1023,0)</f>
        <v>0</v>
      </c>
      <c r="BH1023" s="145">
        <f>IF(N1023="sníž. přenesená",J1023,0)</f>
        <v>0</v>
      </c>
      <c r="BI1023" s="145">
        <f>IF(N1023="nulová",J1023,0)</f>
        <v>0</v>
      </c>
      <c r="BJ1023" s="19" t="s">
        <v>89</v>
      </c>
      <c r="BK1023" s="145">
        <f>ROUND(I1023*H1023,2)</f>
        <v>0</v>
      </c>
      <c r="BL1023" s="19" t="s">
        <v>153</v>
      </c>
      <c r="BM1023" s="144" t="s">
        <v>6212</v>
      </c>
    </row>
    <row r="1024" spans="2:65" s="1" customFormat="1" ht="19.5">
      <c r="B1024" s="34"/>
      <c r="D1024" s="146" t="s">
        <v>248</v>
      </c>
      <c r="F1024" s="147" t="s">
        <v>8777</v>
      </c>
      <c r="I1024" s="148"/>
      <c r="L1024" s="34"/>
      <c r="M1024" s="149"/>
      <c r="T1024" s="55"/>
      <c r="AT1024" s="19" t="s">
        <v>248</v>
      </c>
      <c r="AU1024" s="19" t="s">
        <v>89</v>
      </c>
    </row>
    <row r="1025" spans="2:65" s="1" customFormat="1" ht="24.2" customHeight="1">
      <c r="B1025" s="34"/>
      <c r="C1025" s="133" t="s">
        <v>4152</v>
      </c>
      <c r="D1025" s="133" t="s">
        <v>243</v>
      </c>
      <c r="E1025" s="134" t="s">
        <v>9273</v>
      </c>
      <c r="F1025" s="135" t="s">
        <v>9274</v>
      </c>
      <c r="G1025" s="136" t="s">
        <v>8414</v>
      </c>
      <c r="H1025" s="137">
        <v>7</v>
      </c>
      <c r="I1025" s="138"/>
      <c r="J1025" s="139">
        <f>ROUND(I1025*H1025,2)</f>
        <v>0</v>
      </c>
      <c r="K1025" s="135" t="s">
        <v>21</v>
      </c>
      <c r="L1025" s="34"/>
      <c r="M1025" s="140" t="s">
        <v>21</v>
      </c>
      <c r="N1025" s="141" t="s">
        <v>45</v>
      </c>
      <c r="P1025" s="142">
        <f>O1025*H1025</f>
        <v>0</v>
      </c>
      <c r="Q1025" s="142">
        <v>0</v>
      </c>
      <c r="R1025" s="142">
        <f>Q1025*H1025</f>
        <v>0</v>
      </c>
      <c r="S1025" s="142">
        <v>0</v>
      </c>
      <c r="T1025" s="143">
        <f>S1025*H1025</f>
        <v>0</v>
      </c>
      <c r="AR1025" s="144" t="s">
        <v>153</v>
      </c>
      <c r="AT1025" s="144" t="s">
        <v>243</v>
      </c>
      <c r="AU1025" s="144" t="s">
        <v>89</v>
      </c>
      <c r="AY1025" s="19" t="s">
        <v>241</v>
      </c>
      <c r="BE1025" s="145">
        <f>IF(N1025="základní",J1025,0)</f>
        <v>0</v>
      </c>
      <c r="BF1025" s="145">
        <f>IF(N1025="snížená",J1025,0)</f>
        <v>0</v>
      </c>
      <c r="BG1025" s="145">
        <f>IF(N1025="zákl. přenesená",J1025,0)</f>
        <v>0</v>
      </c>
      <c r="BH1025" s="145">
        <f>IF(N1025="sníž. přenesená",J1025,0)</f>
        <v>0</v>
      </c>
      <c r="BI1025" s="145">
        <f>IF(N1025="nulová",J1025,0)</f>
        <v>0</v>
      </c>
      <c r="BJ1025" s="19" t="s">
        <v>89</v>
      </c>
      <c r="BK1025" s="145">
        <f>ROUND(I1025*H1025,2)</f>
        <v>0</v>
      </c>
      <c r="BL1025" s="19" t="s">
        <v>153</v>
      </c>
      <c r="BM1025" s="144" t="s">
        <v>6220</v>
      </c>
    </row>
    <row r="1026" spans="2:65" s="1" customFormat="1" ht="19.5">
      <c r="B1026" s="34"/>
      <c r="D1026" s="146" t="s">
        <v>248</v>
      </c>
      <c r="F1026" s="147" t="s">
        <v>8777</v>
      </c>
      <c r="I1026" s="148"/>
      <c r="L1026" s="34"/>
      <c r="M1026" s="149"/>
      <c r="T1026" s="55"/>
      <c r="AT1026" s="19" t="s">
        <v>248</v>
      </c>
      <c r="AU1026" s="19" t="s">
        <v>89</v>
      </c>
    </row>
    <row r="1027" spans="2:65" s="1" customFormat="1" ht="24.2" customHeight="1">
      <c r="B1027" s="34"/>
      <c r="C1027" s="133" t="s">
        <v>4156</v>
      </c>
      <c r="D1027" s="133" t="s">
        <v>243</v>
      </c>
      <c r="E1027" s="134" t="s">
        <v>9275</v>
      </c>
      <c r="F1027" s="135" t="s">
        <v>9196</v>
      </c>
      <c r="G1027" s="136" t="s">
        <v>8414</v>
      </c>
      <c r="H1027" s="137">
        <v>37</v>
      </c>
      <c r="I1027" s="138"/>
      <c r="J1027" s="139">
        <f>ROUND(I1027*H1027,2)</f>
        <v>0</v>
      </c>
      <c r="K1027" s="135" t="s">
        <v>21</v>
      </c>
      <c r="L1027" s="34"/>
      <c r="M1027" s="140" t="s">
        <v>21</v>
      </c>
      <c r="N1027" s="141" t="s">
        <v>45</v>
      </c>
      <c r="P1027" s="142">
        <f>O1027*H1027</f>
        <v>0</v>
      </c>
      <c r="Q1027" s="142">
        <v>0</v>
      </c>
      <c r="R1027" s="142">
        <f>Q1027*H1027</f>
        <v>0</v>
      </c>
      <c r="S1027" s="142">
        <v>0</v>
      </c>
      <c r="T1027" s="143">
        <f>S1027*H1027</f>
        <v>0</v>
      </c>
      <c r="AR1027" s="144" t="s">
        <v>153</v>
      </c>
      <c r="AT1027" s="144" t="s">
        <v>243</v>
      </c>
      <c r="AU1027" s="144" t="s">
        <v>89</v>
      </c>
      <c r="AY1027" s="19" t="s">
        <v>241</v>
      </c>
      <c r="BE1027" s="145">
        <f>IF(N1027="základní",J1027,0)</f>
        <v>0</v>
      </c>
      <c r="BF1027" s="145">
        <f>IF(N1027="snížená",J1027,0)</f>
        <v>0</v>
      </c>
      <c r="BG1027" s="145">
        <f>IF(N1027="zákl. přenesená",J1027,0)</f>
        <v>0</v>
      </c>
      <c r="BH1027" s="145">
        <f>IF(N1027="sníž. přenesená",J1027,0)</f>
        <v>0</v>
      </c>
      <c r="BI1027" s="145">
        <f>IF(N1027="nulová",J1027,0)</f>
        <v>0</v>
      </c>
      <c r="BJ1027" s="19" t="s">
        <v>89</v>
      </c>
      <c r="BK1027" s="145">
        <f>ROUND(I1027*H1027,2)</f>
        <v>0</v>
      </c>
      <c r="BL1027" s="19" t="s">
        <v>153</v>
      </c>
      <c r="BM1027" s="144" t="s">
        <v>6228</v>
      </c>
    </row>
    <row r="1028" spans="2:65" s="1" customFormat="1" ht="19.5">
      <c r="B1028" s="34"/>
      <c r="D1028" s="146" t="s">
        <v>248</v>
      </c>
      <c r="F1028" s="147" t="s">
        <v>8777</v>
      </c>
      <c r="I1028" s="148"/>
      <c r="L1028" s="34"/>
      <c r="M1028" s="149"/>
      <c r="T1028" s="55"/>
      <c r="AT1028" s="19" t="s">
        <v>248</v>
      </c>
      <c r="AU1028" s="19" t="s">
        <v>89</v>
      </c>
    </row>
    <row r="1029" spans="2:65" s="1" customFormat="1" ht="24.2" customHeight="1">
      <c r="B1029" s="34"/>
      <c r="C1029" s="133" t="s">
        <v>4160</v>
      </c>
      <c r="D1029" s="133" t="s">
        <v>243</v>
      </c>
      <c r="E1029" s="134" t="s">
        <v>9276</v>
      </c>
      <c r="F1029" s="135" t="s">
        <v>9277</v>
      </c>
      <c r="G1029" s="136" t="s">
        <v>8414</v>
      </c>
      <c r="H1029" s="137">
        <v>18</v>
      </c>
      <c r="I1029" s="138"/>
      <c r="J1029" s="139">
        <f>ROUND(I1029*H1029,2)</f>
        <v>0</v>
      </c>
      <c r="K1029" s="135" t="s">
        <v>21</v>
      </c>
      <c r="L1029" s="34"/>
      <c r="M1029" s="140" t="s">
        <v>21</v>
      </c>
      <c r="N1029" s="141" t="s">
        <v>45</v>
      </c>
      <c r="P1029" s="142">
        <f>O1029*H1029</f>
        <v>0</v>
      </c>
      <c r="Q1029" s="142">
        <v>0</v>
      </c>
      <c r="R1029" s="142">
        <f>Q1029*H1029</f>
        <v>0</v>
      </c>
      <c r="S1029" s="142">
        <v>0</v>
      </c>
      <c r="T1029" s="143">
        <f>S1029*H1029</f>
        <v>0</v>
      </c>
      <c r="AR1029" s="144" t="s">
        <v>153</v>
      </c>
      <c r="AT1029" s="144" t="s">
        <v>243</v>
      </c>
      <c r="AU1029" s="144" t="s">
        <v>89</v>
      </c>
      <c r="AY1029" s="19" t="s">
        <v>241</v>
      </c>
      <c r="BE1029" s="145">
        <f>IF(N1029="základní",J1029,0)</f>
        <v>0</v>
      </c>
      <c r="BF1029" s="145">
        <f>IF(N1029="snížená",J1029,0)</f>
        <v>0</v>
      </c>
      <c r="BG1029" s="145">
        <f>IF(N1029="zákl. přenesená",J1029,0)</f>
        <v>0</v>
      </c>
      <c r="BH1029" s="145">
        <f>IF(N1029="sníž. přenesená",J1029,0)</f>
        <v>0</v>
      </c>
      <c r="BI1029" s="145">
        <f>IF(N1029="nulová",J1029,0)</f>
        <v>0</v>
      </c>
      <c r="BJ1029" s="19" t="s">
        <v>89</v>
      </c>
      <c r="BK1029" s="145">
        <f>ROUND(I1029*H1029,2)</f>
        <v>0</v>
      </c>
      <c r="BL1029" s="19" t="s">
        <v>153</v>
      </c>
      <c r="BM1029" s="144" t="s">
        <v>6236</v>
      </c>
    </row>
    <row r="1030" spans="2:65" s="1" customFormat="1" ht="19.5">
      <c r="B1030" s="34"/>
      <c r="D1030" s="146" t="s">
        <v>248</v>
      </c>
      <c r="F1030" s="147" t="s">
        <v>8777</v>
      </c>
      <c r="I1030" s="148"/>
      <c r="L1030" s="34"/>
      <c r="M1030" s="149"/>
      <c r="T1030" s="55"/>
      <c r="AT1030" s="19" t="s">
        <v>248</v>
      </c>
      <c r="AU1030" s="19" t="s">
        <v>89</v>
      </c>
    </row>
    <row r="1031" spans="2:65" s="1" customFormat="1" ht="24.2" customHeight="1">
      <c r="B1031" s="34"/>
      <c r="C1031" s="133" t="s">
        <v>4164</v>
      </c>
      <c r="D1031" s="133" t="s">
        <v>243</v>
      </c>
      <c r="E1031" s="134" t="s">
        <v>9278</v>
      </c>
      <c r="F1031" s="135" t="s">
        <v>8776</v>
      </c>
      <c r="G1031" s="136" t="s">
        <v>8414</v>
      </c>
      <c r="H1031" s="137">
        <v>15</v>
      </c>
      <c r="I1031" s="138"/>
      <c r="J1031" s="139">
        <f>ROUND(I1031*H1031,2)</f>
        <v>0</v>
      </c>
      <c r="K1031" s="135" t="s">
        <v>21</v>
      </c>
      <c r="L1031" s="34"/>
      <c r="M1031" s="140" t="s">
        <v>21</v>
      </c>
      <c r="N1031" s="141" t="s">
        <v>45</v>
      </c>
      <c r="P1031" s="142">
        <f>O1031*H1031</f>
        <v>0</v>
      </c>
      <c r="Q1031" s="142">
        <v>0</v>
      </c>
      <c r="R1031" s="142">
        <f>Q1031*H1031</f>
        <v>0</v>
      </c>
      <c r="S1031" s="142">
        <v>0</v>
      </c>
      <c r="T1031" s="143">
        <f>S1031*H1031</f>
        <v>0</v>
      </c>
      <c r="AR1031" s="144" t="s">
        <v>153</v>
      </c>
      <c r="AT1031" s="144" t="s">
        <v>243</v>
      </c>
      <c r="AU1031" s="144" t="s">
        <v>89</v>
      </c>
      <c r="AY1031" s="19" t="s">
        <v>241</v>
      </c>
      <c r="BE1031" s="145">
        <f>IF(N1031="základní",J1031,0)</f>
        <v>0</v>
      </c>
      <c r="BF1031" s="145">
        <f>IF(N1031="snížená",J1031,0)</f>
        <v>0</v>
      </c>
      <c r="BG1031" s="145">
        <f>IF(N1031="zákl. přenesená",J1031,0)</f>
        <v>0</v>
      </c>
      <c r="BH1031" s="145">
        <f>IF(N1031="sníž. přenesená",J1031,0)</f>
        <v>0</v>
      </c>
      <c r="BI1031" s="145">
        <f>IF(N1031="nulová",J1031,0)</f>
        <v>0</v>
      </c>
      <c r="BJ1031" s="19" t="s">
        <v>89</v>
      </c>
      <c r="BK1031" s="145">
        <f>ROUND(I1031*H1031,2)</f>
        <v>0</v>
      </c>
      <c r="BL1031" s="19" t="s">
        <v>153</v>
      </c>
      <c r="BM1031" s="144" t="s">
        <v>6244</v>
      </c>
    </row>
    <row r="1032" spans="2:65" s="1" customFormat="1" ht="19.5">
      <c r="B1032" s="34"/>
      <c r="D1032" s="146" t="s">
        <v>248</v>
      </c>
      <c r="F1032" s="147" t="s">
        <v>8777</v>
      </c>
      <c r="I1032" s="148"/>
      <c r="L1032" s="34"/>
      <c r="M1032" s="149"/>
      <c r="T1032" s="55"/>
      <c r="AT1032" s="19" t="s">
        <v>248</v>
      </c>
      <c r="AU1032" s="19" t="s">
        <v>89</v>
      </c>
    </row>
    <row r="1033" spans="2:65" s="1" customFormat="1" ht="24.2" customHeight="1">
      <c r="B1033" s="34"/>
      <c r="C1033" s="133" t="s">
        <v>4168</v>
      </c>
      <c r="D1033" s="133" t="s">
        <v>243</v>
      </c>
      <c r="E1033" s="134" t="s">
        <v>9279</v>
      </c>
      <c r="F1033" s="135" t="s">
        <v>9280</v>
      </c>
      <c r="G1033" s="136" t="s">
        <v>8414</v>
      </c>
      <c r="H1033" s="137">
        <v>13</v>
      </c>
      <c r="I1033" s="138"/>
      <c r="J1033" s="139">
        <f>ROUND(I1033*H1033,2)</f>
        <v>0</v>
      </c>
      <c r="K1033" s="135" t="s">
        <v>21</v>
      </c>
      <c r="L1033" s="34"/>
      <c r="M1033" s="140" t="s">
        <v>21</v>
      </c>
      <c r="N1033" s="141" t="s">
        <v>45</v>
      </c>
      <c r="P1033" s="142">
        <f>O1033*H1033</f>
        <v>0</v>
      </c>
      <c r="Q1033" s="142">
        <v>0</v>
      </c>
      <c r="R1033" s="142">
        <f>Q1033*H1033</f>
        <v>0</v>
      </c>
      <c r="S1033" s="142">
        <v>0</v>
      </c>
      <c r="T1033" s="143">
        <f>S1033*H1033</f>
        <v>0</v>
      </c>
      <c r="AR1033" s="144" t="s">
        <v>153</v>
      </c>
      <c r="AT1033" s="144" t="s">
        <v>243</v>
      </c>
      <c r="AU1033" s="144" t="s">
        <v>89</v>
      </c>
      <c r="AY1033" s="19" t="s">
        <v>241</v>
      </c>
      <c r="BE1033" s="145">
        <f>IF(N1033="základní",J1033,0)</f>
        <v>0</v>
      </c>
      <c r="BF1033" s="145">
        <f>IF(N1033="snížená",J1033,0)</f>
        <v>0</v>
      </c>
      <c r="BG1033" s="145">
        <f>IF(N1033="zákl. přenesená",J1033,0)</f>
        <v>0</v>
      </c>
      <c r="BH1033" s="145">
        <f>IF(N1033="sníž. přenesená",J1033,0)</f>
        <v>0</v>
      </c>
      <c r="BI1033" s="145">
        <f>IF(N1033="nulová",J1033,0)</f>
        <v>0</v>
      </c>
      <c r="BJ1033" s="19" t="s">
        <v>89</v>
      </c>
      <c r="BK1033" s="145">
        <f>ROUND(I1033*H1033,2)</f>
        <v>0</v>
      </c>
      <c r="BL1033" s="19" t="s">
        <v>153</v>
      </c>
      <c r="BM1033" s="144" t="s">
        <v>6252</v>
      </c>
    </row>
    <row r="1034" spans="2:65" s="1" customFormat="1" ht="19.5">
      <c r="B1034" s="34"/>
      <c r="D1034" s="146" t="s">
        <v>248</v>
      </c>
      <c r="F1034" s="147" t="s">
        <v>8777</v>
      </c>
      <c r="I1034" s="148"/>
      <c r="L1034" s="34"/>
      <c r="M1034" s="149"/>
      <c r="T1034" s="55"/>
      <c r="AT1034" s="19" t="s">
        <v>248</v>
      </c>
      <c r="AU1034" s="19" t="s">
        <v>89</v>
      </c>
    </row>
    <row r="1035" spans="2:65" s="1" customFormat="1" ht="24.2" customHeight="1">
      <c r="B1035" s="34"/>
      <c r="C1035" s="133" t="s">
        <v>4172</v>
      </c>
      <c r="D1035" s="133" t="s">
        <v>243</v>
      </c>
      <c r="E1035" s="134" t="s">
        <v>9281</v>
      </c>
      <c r="F1035" s="135" t="s">
        <v>9007</v>
      </c>
      <c r="G1035" s="136" t="s">
        <v>8414</v>
      </c>
      <c r="H1035" s="137">
        <v>65</v>
      </c>
      <c r="I1035" s="138"/>
      <c r="J1035" s="139">
        <f>ROUND(I1035*H1035,2)</f>
        <v>0</v>
      </c>
      <c r="K1035" s="135" t="s">
        <v>21</v>
      </c>
      <c r="L1035" s="34"/>
      <c r="M1035" s="140" t="s">
        <v>21</v>
      </c>
      <c r="N1035" s="141" t="s">
        <v>45</v>
      </c>
      <c r="P1035" s="142">
        <f>O1035*H1035</f>
        <v>0</v>
      </c>
      <c r="Q1035" s="142">
        <v>0</v>
      </c>
      <c r="R1035" s="142">
        <f>Q1035*H1035</f>
        <v>0</v>
      </c>
      <c r="S1035" s="142">
        <v>0</v>
      </c>
      <c r="T1035" s="143">
        <f>S1035*H1035</f>
        <v>0</v>
      </c>
      <c r="AR1035" s="144" t="s">
        <v>153</v>
      </c>
      <c r="AT1035" s="144" t="s">
        <v>243</v>
      </c>
      <c r="AU1035" s="144" t="s">
        <v>89</v>
      </c>
      <c r="AY1035" s="19" t="s">
        <v>241</v>
      </c>
      <c r="BE1035" s="145">
        <f>IF(N1035="základní",J1035,0)</f>
        <v>0</v>
      </c>
      <c r="BF1035" s="145">
        <f>IF(N1035="snížená",J1035,0)</f>
        <v>0</v>
      </c>
      <c r="BG1035" s="145">
        <f>IF(N1035="zákl. přenesená",J1035,0)</f>
        <v>0</v>
      </c>
      <c r="BH1035" s="145">
        <f>IF(N1035="sníž. přenesená",J1035,0)</f>
        <v>0</v>
      </c>
      <c r="BI1035" s="145">
        <f>IF(N1035="nulová",J1035,0)</f>
        <v>0</v>
      </c>
      <c r="BJ1035" s="19" t="s">
        <v>89</v>
      </c>
      <c r="BK1035" s="145">
        <f>ROUND(I1035*H1035,2)</f>
        <v>0</v>
      </c>
      <c r="BL1035" s="19" t="s">
        <v>153</v>
      </c>
      <c r="BM1035" s="144" t="s">
        <v>6260</v>
      </c>
    </row>
    <row r="1036" spans="2:65" s="1" customFormat="1" ht="39">
      <c r="B1036" s="34"/>
      <c r="D1036" s="146" t="s">
        <v>248</v>
      </c>
      <c r="F1036" s="147" t="s">
        <v>8429</v>
      </c>
      <c r="I1036" s="148"/>
      <c r="L1036" s="34"/>
      <c r="M1036" s="149"/>
      <c r="T1036" s="55"/>
      <c r="AT1036" s="19" t="s">
        <v>248</v>
      </c>
      <c r="AU1036" s="19" t="s">
        <v>89</v>
      </c>
    </row>
    <row r="1037" spans="2:65" s="1" customFormat="1" ht="24.2" customHeight="1">
      <c r="B1037" s="34"/>
      <c r="C1037" s="133" t="s">
        <v>4176</v>
      </c>
      <c r="D1037" s="133" t="s">
        <v>243</v>
      </c>
      <c r="E1037" s="134" t="s">
        <v>9282</v>
      </c>
      <c r="F1037" s="135" t="s">
        <v>8521</v>
      </c>
      <c r="G1037" s="136" t="s">
        <v>8414</v>
      </c>
      <c r="H1037" s="137">
        <v>33</v>
      </c>
      <c r="I1037" s="138"/>
      <c r="J1037" s="139">
        <f>ROUND(I1037*H1037,2)</f>
        <v>0</v>
      </c>
      <c r="K1037" s="135" t="s">
        <v>21</v>
      </c>
      <c r="L1037" s="34"/>
      <c r="M1037" s="140" t="s">
        <v>21</v>
      </c>
      <c r="N1037" s="141" t="s">
        <v>45</v>
      </c>
      <c r="P1037" s="142">
        <f>O1037*H1037</f>
        <v>0</v>
      </c>
      <c r="Q1037" s="142">
        <v>0</v>
      </c>
      <c r="R1037" s="142">
        <f>Q1037*H1037</f>
        <v>0</v>
      </c>
      <c r="S1037" s="142">
        <v>0</v>
      </c>
      <c r="T1037" s="143">
        <f>S1037*H1037</f>
        <v>0</v>
      </c>
      <c r="AR1037" s="144" t="s">
        <v>153</v>
      </c>
      <c r="AT1037" s="144" t="s">
        <v>243</v>
      </c>
      <c r="AU1037" s="144" t="s">
        <v>89</v>
      </c>
      <c r="AY1037" s="19" t="s">
        <v>241</v>
      </c>
      <c r="BE1037" s="145">
        <f>IF(N1037="základní",J1037,0)</f>
        <v>0</v>
      </c>
      <c r="BF1037" s="145">
        <f>IF(N1037="snížená",J1037,0)</f>
        <v>0</v>
      </c>
      <c r="BG1037" s="145">
        <f>IF(N1037="zákl. přenesená",J1037,0)</f>
        <v>0</v>
      </c>
      <c r="BH1037" s="145">
        <f>IF(N1037="sníž. přenesená",J1037,0)</f>
        <v>0</v>
      </c>
      <c r="BI1037" s="145">
        <f>IF(N1037="nulová",J1037,0)</f>
        <v>0</v>
      </c>
      <c r="BJ1037" s="19" t="s">
        <v>89</v>
      </c>
      <c r="BK1037" s="145">
        <f>ROUND(I1037*H1037,2)</f>
        <v>0</v>
      </c>
      <c r="BL1037" s="19" t="s">
        <v>153</v>
      </c>
      <c r="BM1037" s="144" t="s">
        <v>6268</v>
      </c>
    </row>
    <row r="1038" spans="2:65" s="1" customFormat="1" ht="39">
      <c r="B1038" s="34"/>
      <c r="D1038" s="146" t="s">
        <v>248</v>
      </c>
      <c r="F1038" s="147" t="s">
        <v>8429</v>
      </c>
      <c r="I1038" s="148"/>
      <c r="L1038" s="34"/>
      <c r="M1038" s="149"/>
      <c r="T1038" s="55"/>
      <c r="AT1038" s="19" t="s">
        <v>248</v>
      </c>
      <c r="AU1038" s="19" t="s">
        <v>89</v>
      </c>
    </row>
    <row r="1039" spans="2:65" s="1" customFormat="1" ht="24.2" customHeight="1">
      <c r="B1039" s="34"/>
      <c r="C1039" s="133" t="s">
        <v>4180</v>
      </c>
      <c r="D1039" s="133" t="s">
        <v>243</v>
      </c>
      <c r="E1039" s="134" t="s">
        <v>9283</v>
      </c>
      <c r="F1039" s="135" t="s">
        <v>8428</v>
      </c>
      <c r="G1039" s="136" t="s">
        <v>8414</v>
      </c>
      <c r="H1039" s="137">
        <v>971</v>
      </c>
      <c r="I1039" s="138"/>
      <c r="J1039" s="139">
        <f>ROUND(I1039*H1039,2)</f>
        <v>0</v>
      </c>
      <c r="K1039" s="135" t="s">
        <v>21</v>
      </c>
      <c r="L1039" s="34"/>
      <c r="M1039" s="140" t="s">
        <v>21</v>
      </c>
      <c r="N1039" s="141" t="s">
        <v>45</v>
      </c>
      <c r="P1039" s="142">
        <f>O1039*H1039</f>
        <v>0</v>
      </c>
      <c r="Q1039" s="142">
        <v>0</v>
      </c>
      <c r="R1039" s="142">
        <f>Q1039*H1039</f>
        <v>0</v>
      </c>
      <c r="S1039" s="142">
        <v>0</v>
      </c>
      <c r="T1039" s="143">
        <f>S1039*H1039</f>
        <v>0</v>
      </c>
      <c r="AR1039" s="144" t="s">
        <v>153</v>
      </c>
      <c r="AT1039" s="144" t="s">
        <v>243</v>
      </c>
      <c r="AU1039" s="144" t="s">
        <v>89</v>
      </c>
      <c r="AY1039" s="19" t="s">
        <v>241</v>
      </c>
      <c r="BE1039" s="145">
        <f>IF(N1039="základní",J1039,0)</f>
        <v>0</v>
      </c>
      <c r="BF1039" s="145">
        <f>IF(N1039="snížená",J1039,0)</f>
        <v>0</v>
      </c>
      <c r="BG1039" s="145">
        <f>IF(N1039="zákl. přenesená",J1039,0)</f>
        <v>0</v>
      </c>
      <c r="BH1039" s="145">
        <f>IF(N1039="sníž. přenesená",J1039,0)</f>
        <v>0</v>
      </c>
      <c r="BI1039" s="145">
        <f>IF(N1039="nulová",J1039,0)</f>
        <v>0</v>
      </c>
      <c r="BJ1039" s="19" t="s">
        <v>89</v>
      </c>
      <c r="BK1039" s="145">
        <f>ROUND(I1039*H1039,2)</f>
        <v>0</v>
      </c>
      <c r="BL1039" s="19" t="s">
        <v>153</v>
      </c>
      <c r="BM1039" s="144" t="s">
        <v>2300</v>
      </c>
    </row>
    <row r="1040" spans="2:65" s="1" customFormat="1" ht="39">
      <c r="B1040" s="34"/>
      <c r="D1040" s="146" t="s">
        <v>248</v>
      </c>
      <c r="F1040" s="147" t="s">
        <v>8429</v>
      </c>
      <c r="I1040" s="148"/>
      <c r="L1040" s="34"/>
      <c r="M1040" s="149"/>
      <c r="T1040" s="55"/>
      <c r="AT1040" s="19" t="s">
        <v>248</v>
      </c>
      <c r="AU1040" s="19" t="s">
        <v>89</v>
      </c>
    </row>
    <row r="1041" spans="2:65" s="1" customFormat="1" ht="24.2" customHeight="1">
      <c r="B1041" s="34"/>
      <c r="C1041" s="133" t="s">
        <v>4184</v>
      </c>
      <c r="D1041" s="133" t="s">
        <v>243</v>
      </c>
      <c r="E1041" s="134" t="s">
        <v>9284</v>
      </c>
      <c r="F1041" s="135" t="s">
        <v>8435</v>
      </c>
      <c r="G1041" s="136" t="s">
        <v>5147</v>
      </c>
      <c r="H1041" s="137">
        <v>1</v>
      </c>
      <c r="I1041" s="138"/>
      <c r="J1041" s="139">
        <f>ROUND(I1041*H1041,2)</f>
        <v>0</v>
      </c>
      <c r="K1041" s="135" t="s">
        <v>21</v>
      </c>
      <c r="L1041" s="34"/>
      <c r="M1041" s="140" t="s">
        <v>21</v>
      </c>
      <c r="N1041" s="141" t="s">
        <v>45</v>
      </c>
      <c r="P1041" s="142">
        <f>O1041*H1041</f>
        <v>0</v>
      </c>
      <c r="Q1041" s="142">
        <v>0</v>
      </c>
      <c r="R1041" s="142">
        <f>Q1041*H1041</f>
        <v>0</v>
      </c>
      <c r="S1041" s="142">
        <v>0</v>
      </c>
      <c r="T1041" s="143">
        <f>S1041*H1041</f>
        <v>0</v>
      </c>
      <c r="AR1041" s="144" t="s">
        <v>153</v>
      </c>
      <c r="AT1041" s="144" t="s">
        <v>243</v>
      </c>
      <c r="AU1041" s="144" t="s">
        <v>89</v>
      </c>
      <c r="AY1041" s="19" t="s">
        <v>241</v>
      </c>
      <c r="BE1041" s="145">
        <f>IF(N1041="základní",J1041,0)</f>
        <v>0</v>
      </c>
      <c r="BF1041" s="145">
        <f>IF(N1041="snížená",J1041,0)</f>
        <v>0</v>
      </c>
      <c r="BG1041" s="145">
        <f>IF(N1041="zákl. přenesená",J1041,0)</f>
        <v>0</v>
      </c>
      <c r="BH1041" s="145">
        <f>IF(N1041="sníž. přenesená",J1041,0)</f>
        <v>0</v>
      </c>
      <c r="BI1041" s="145">
        <f>IF(N1041="nulová",J1041,0)</f>
        <v>0</v>
      </c>
      <c r="BJ1041" s="19" t="s">
        <v>89</v>
      </c>
      <c r="BK1041" s="145">
        <f>ROUND(I1041*H1041,2)</f>
        <v>0</v>
      </c>
      <c r="BL1041" s="19" t="s">
        <v>153</v>
      </c>
      <c r="BM1041" s="144" t="s">
        <v>6282</v>
      </c>
    </row>
    <row r="1042" spans="2:65" s="1" customFormat="1" ht="16.5" customHeight="1">
      <c r="B1042" s="34"/>
      <c r="C1042" s="133" t="s">
        <v>4188</v>
      </c>
      <c r="D1042" s="133" t="s">
        <v>243</v>
      </c>
      <c r="E1042" s="134" t="s">
        <v>9285</v>
      </c>
      <c r="F1042" s="135" t="s">
        <v>8437</v>
      </c>
      <c r="G1042" s="136" t="s">
        <v>5147</v>
      </c>
      <c r="H1042" s="137">
        <v>0.01</v>
      </c>
      <c r="I1042" s="138"/>
      <c r="J1042" s="139">
        <f>ROUND(I1042*H1042,2)</f>
        <v>0</v>
      </c>
      <c r="K1042" s="135" t="s">
        <v>21</v>
      </c>
      <c r="L1042" s="34"/>
      <c r="M1042" s="140" t="s">
        <v>21</v>
      </c>
      <c r="N1042" s="141" t="s">
        <v>45</v>
      </c>
      <c r="P1042" s="142">
        <f>O1042*H1042</f>
        <v>0</v>
      </c>
      <c r="Q1042" s="142">
        <v>0</v>
      </c>
      <c r="R1042" s="142">
        <f>Q1042*H1042</f>
        <v>0</v>
      </c>
      <c r="S1042" s="142">
        <v>0</v>
      </c>
      <c r="T1042" s="143">
        <f>S1042*H1042</f>
        <v>0</v>
      </c>
      <c r="AR1042" s="144" t="s">
        <v>153</v>
      </c>
      <c r="AT1042" s="144" t="s">
        <v>243</v>
      </c>
      <c r="AU1042" s="144" t="s">
        <v>89</v>
      </c>
      <c r="AY1042" s="19" t="s">
        <v>241</v>
      </c>
      <c r="BE1042" s="145">
        <f>IF(N1042="základní",J1042,0)</f>
        <v>0</v>
      </c>
      <c r="BF1042" s="145">
        <f>IF(N1042="snížená",J1042,0)</f>
        <v>0</v>
      </c>
      <c r="BG1042" s="145">
        <f>IF(N1042="zákl. přenesená",J1042,0)</f>
        <v>0</v>
      </c>
      <c r="BH1042" s="145">
        <f>IF(N1042="sníž. přenesená",J1042,0)</f>
        <v>0</v>
      </c>
      <c r="BI1042" s="145">
        <f>IF(N1042="nulová",J1042,0)</f>
        <v>0</v>
      </c>
      <c r="BJ1042" s="19" t="s">
        <v>89</v>
      </c>
      <c r="BK1042" s="145">
        <f>ROUND(I1042*H1042,2)</f>
        <v>0</v>
      </c>
      <c r="BL1042" s="19" t="s">
        <v>153</v>
      </c>
      <c r="BM1042" s="144" t="s">
        <v>6292</v>
      </c>
    </row>
    <row r="1043" spans="2:65" s="1" customFormat="1" ht="16.5" customHeight="1">
      <c r="B1043" s="34"/>
      <c r="C1043" s="133" t="s">
        <v>4192</v>
      </c>
      <c r="D1043" s="133" t="s">
        <v>243</v>
      </c>
      <c r="E1043" s="134" t="s">
        <v>9286</v>
      </c>
      <c r="F1043" s="135" t="s">
        <v>8439</v>
      </c>
      <c r="G1043" s="136" t="s">
        <v>5147</v>
      </c>
      <c r="H1043" s="137">
        <v>0.01</v>
      </c>
      <c r="I1043" s="138"/>
      <c r="J1043" s="139">
        <f>ROUND(I1043*H1043,2)</f>
        <v>0</v>
      </c>
      <c r="K1043" s="135" t="s">
        <v>21</v>
      </c>
      <c r="L1043" s="34"/>
      <c r="M1043" s="140" t="s">
        <v>21</v>
      </c>
      <c r="N1043" s="141" t="s">
        <v>45</v>
      </c>
      <c r="P1043" s="142">
        <f>O1043*H1043</f>
        <v>0</v>
      </c>
      <c r="Q1043" s="142">
        <v>0</v>
      </c>
      <c r="R1043" s="142">
        <f>Q1043*H1043</f>
        <v>0</v>
      </c>
      <c r="S1043" s="142">
        <v>0</v>
      </c>
      <c r="T1043" s="143">
        <f>S1043*H1043</f>
        <v>0</v>
      </c>
      <c r="AR1043" s="144" t="s">
        <v>153</v>
      </c>
      <c r="AT1043" s="144" t="s">
        <v>243</v>
      </c>
      <c r="AU1043" s="144" t="s">
        <v>89</v>
      </c>
      <c r="AY1043" s="19" t="s">
        <v>241</v>
      </c>
      <c r="BE1043" s="145">
        <f>IF(N1043="základní",J1043,0)</f>
        <v>0</v>
      </c>
      <c r="BF1043" s="145">
        <f>IF(N1043="snížená",J1043,0)</f>
        <v>0</v>
      </c>
      <c r="BG1043" s="145">
        <f>IF(N1043="zákl. přenesená",J1043,0)</f>
        <v>0</v>
      </c>
      <c r="BH1043" s="145">
        <f>IF(N1043="sníž. přenesená",J1043,0)</f>
        <v>0</v>
      </c>
      <c r="BI1043" s="145">
        <f>IF(N1043="nulová",J1043,0)</f>
        <v>0</v>
      </c>
      <c r="BJ1043" s="19" t="s">
        <v>89</v>
      </c>
      <c r="BK1043" s="145">
        <f>ROUND(I1043*H1043,2)</f>
        <v>0</v>
      </c>
      <c r="BL1043" s="19" t="s">
        <v>153</v>
      </c>
      <c r="BM1043" s="144" t="s">
        <v>6300</v>
      </c>
    </row>
    <row r="1044" spans="2:65" s="11" customFormat="1" ht="22.9" customHeight="1">
      <c r="B1044" s="121"/>
      <c r="D1044" s="122" t="s">
        <v>72</v>
      </c>
      <c r="E1044" s="131" t="s">
        <v>9287</v>
      </c>
      <c r="F1044" s="131" t="s">
        <v>9288</v>
      </c>
      <c r="I1044" s="124"/>
      <c r="J1044" s="132">
        <f>BK1044</f>
        <v>0</v>
      </c>
      <c r="L1044" s="121"/>
      <c r="M1044" s="126"/>
      <c r="P1044" s="127">
        <f>SUM(P1045:P1055)</f>
        <v>0</v>
      </c>
      <c r="R1044" s="127">
        <f>SUM(R1045:R1055)</f>
        <v>0</v>
      </c>
      <c r="T1044" s="128">
        <f>SUM(T1045:T1055)</f>
        <v>0</v>
      </c>
      <c r="AR1044" s="122" t="s">
        <v>81</v>
      </c>
      <c r="AT1044" s="129" t="s">
        <v>72</v>
      </c>
      <c r="AU1044" s="129" t="s">
        <v>81</v>
      </c>
      <c r="AY1044" s="122" t="s">
        <v>241</v>
      </c>
      <c r="BK1044" s="130">
        <f>SUM(BK1045:BK1055)</f>
        <v>0</v>
      </c>
    </row>
    <row r="1045" spans="2:65" s="1" customFormat="1" ht="24.2" customHeight="1">
      <c r="B1045" s="34"/>
      <c r="C1045" s="133" t="s">
        <v>4196</v>
      </c>
      <c r="D1045" s="133" t="s">
        <v>243</v>
      </c>
      <c r="E1045" s="134" t="s">
        <v>9289</v>
      </c>
      <c r="F1045" s="135" t="s">
        <v>9290</v>
      </c>
      <c r="G1045" s="136" t="s">
        <v>5147</v>
      </c>
      <c r="H1045" s="137">
        <v>1</v>
      </c>
      <c r="I1045" s="138"/>
      <c r="J1045" s="139">
        <f>ROUND(I1045*H1045,2)</f>
        <v>0</v>
      </c>
      <c r="K1045" s="135" t="s">
        <v>21</v>
      </c>
      <c r="L1045" s="34"/>
      <c r="M1045" s="140" t="s">
        <v>21</v>
      </c>
      <c r="N1045" s="141" t="s">
        <v>45</v>
      </c>
      <c r="P1045" s="142">
        <f>O1045*H1045</f>
        <v>0</v>
      </c>
      <c r="Q1045" s="142">
        <v>0</v>
      </c>
      <c r="R1045" s="142">
        <f>Q1045*H1045</f>
        <v>0</v>
      </c>
      <c r="S1045" s="142">
        <v>0</v>
      </c>
      <c r="T1045" s="143">
        <f>S1045*H1045</f>
        <v>0</v>
      </c>
      <c r="AR1045" s="144" t="s">
        <v>153</v>
      </c>
      <c r="AT1045" s="144" t="s">
        <v>243</v>
      </c>
      <c r="AU1045" s="144" t="s">
        <v>89</v>
      </c>
      <c r="AY1045" s="19" t="s">
        <v>241</v>
      </c>
      <c r="BE1045" s="145">
        <f>IF(N1045="základní",J1045,0)</f>
        <v>0</v>
      </c>
      <c r="BF1045" s="145">
        <f>IF(N1045="snížená",J1045,0)</f>
        <v>0</v>
      </c>
      <c r="BG1045" s="145">
        <f>IF(N1045="zákl. přenesená",J1045,0)</f>
        <v>0</v>
      </c>
      <c r="BH1045" s="145">
        <f>IF(N1045="sníž. přenesená",J1045,0)</f>
        <v>0</v>
      </c>
      <c r="BI1045" s="145">
        <f>IF(N1045="nulová",J1045,0)</f>
        <v>0</v>
      </c>
      <c r="BJ1045" s="19" t="s">
        <v>89</v>
      </c>
      <c r="BK1045" s="145">
        <f>ROUND(I1045*H1045,2)</f>
        <v>0</v>
      </c>
      <c r="BL1045" s="19" t="s">
        <v>153</v>
      </c>
      <c r="BM1045" s="144" t="s">
        <v>6308</v>
      </c>
    </row>
    <row r="1046" spans="2:65" s="1" customFormat="1" ht="24.2" customHeight="1">
      <c r="B1046" s="34"/>
      <c r="C1046" s="133" t="s">
        <v>4200</v>
      </c>
      <c r="D1046" s="133" t="s">
        <v>243</v>
      </c>
      <c r="E1046" s="134" t="s">
        <v>9291</v>
      </c>
      <c r="F1046" s="135" t="s">
        <v>9292</v>
      </c>
      <c r="G1046" s="136" t="s">
        <v>8414</v>
      </c>
      <c r="H1046" s="137">
        <v>1.9</v>
      </c>
      <c r="I1046" s="138"/>
      <c r="J1046" s="139">
        <f>ROUND(I1046*H1046,2)</f>
        <v>0</v>
      </c>
      <c r="K1046" s="135" t="s">
        <v>21</v>
      </c>
      <c r="L1046" s="34"/>
      <c r="M1046" s="140" t="s">
        <v>21</v>
      </c>
      <c r="N1046" s="141" t="s">
        <v>45</v>
      </c>
      <c r="P1046" s="142">
        <f>O1046*H1046</f>
        <v>0</v>
      </c>
      <c r="Q1046" s="142">
        <v>0</v>
      </c>
      <c r="R1046" s="142">
        <f>Q1046*H1046</f>
        <v>0</v>
      </c>
      <c r="S1046" s="142">
        <v>0</v>
      </c>
      <c r="T1046" s="143">
        <f>S1046*H1046</f>
        <v>0</v>
      </c>
      <c r="AR1046" s="144" t="s">
        <v>153</v>
      </c>
      <c r="AT1046" s="144" t="s">
        <v>243</v>
      </c>
      <c r="AU1046" s="144" t="s">
        <v>89</v>
      </c>
      <c r="AY1046" s="19" t="s">
        <v>241</v>
      </c>
      <c r="BE1046" s="145">
        <f>IF(N1046="základní",J1046,0)</f>
        <v>0</v>
      </c>
      <c r="BF1046" s="145">
        <f>IF(N1046="snížená",J1046,0)</f>
        <v>0</v>
      </c>
      <c r="BG1046" s="145">
        <f>IF(N1046="zákl. přenesená",J1046,0)</f>
        <v>0</v>
      </c>
      <c r="BH1046" s="145">
        <f>IF(N1046="sníž. přenesená",J1046,0)</f>
        <v>0</v>
      </c>
      <c r="BI1046" s="145">
        <f>IF(N1046="nulová",J1046,0)</f>
        <v>0</v>
      </c>
      <c r="BJ1046" s="19" t="s">
        <v>89</v>
      </c>
      <c r="BK1046" s="145">
        <f>ROUND(I1046*H1046,2)</f>
        <v>0</v>
      </c>
      <c r="BL1046" s="19" t="s">
        <v>153</v>
      </c>
      <c r="BM1046" s="144" t="s">
        <v>6316</v>
      </c>
    </row>
    <row r="1047" spans="2:65" s="1" customFormat="1" ht="19.5">
      <c r="B1047" s="34"/>
      <c r="D1047" s="146" t="s">
        <v>248</v>
      </c>
      <c r="F1047" s="147" t="s">
        <v>8777</v>
      </c>
      <c r="I1047" s="148"/>
      <c r="L1047" s="34"/>
      <c r="M1047" s="149"/>
      <c r="T1047" s="55"/>
      <c r="AT1047" s="19" t="s">
        <v>248</v>
      </c>
      <c r="AU1047" s="19" t="s">
        <v>89</v>
      </c>
    </row>
    <row r="1048" spans="2:65" s="1" customFormat="1" ht="24.2" customHeight="1">
      <c r="B1048" s="34"/>
      <c r="C1048" s="133" t="s">
        <v>4204</v>
      </c>
      <c r="D1048" s="133" t="s">
        <v>243</v>
      </c>
      <c r="E1048" s="134" t="s">
        <v>9293</v>
      </c>
      <c r="F1048" s="135" t="s">
        <v>8781</v>
      </c>
      <c r="G1048" s="136" t="s">
        <v>8414</v>
      </c>
      <c r="H1048" s="137">
        <v>4.8</v>
      </c>
      <c r="I1048" s="138"/>
      <c r="J1048" s="139">
        <f>ROUND(I1048*H1048,2)</f>
        <v>0</v>
      </c>
      <c r="K1048" s="135" t="s">
        <v>21</v>
      </c>
      <c r="L1048" s="34"/>
      <c r="M1048" s="140" t="s">
        <v>21</v>
      </c>
      <c r="N1048" s="141" t="s">
        <v>45</v>
      </c>
      <c r="P1048" s="142">
        <f>O1048*H1048</f>
        <v>0</v>
      </c>
      <c r="Q1048" s="142">
        <v>0</v>
      </c>
      <c r="R1048" s="142">
        <f>Q1048*H1048</f>
        <v>0</v>
      </c>
      <c r="S1048" s="142">
        <v>0</v>
      </c>
      <c r="T1048" s="143">
        <f>S1048*H1048</f>
        <v>0</v>
      </c>
      <c r="AR1048" s="144" t="s">
        <v>153</v>
      </c>
      <c r="AT1048" s="144" t="s">
        <v>243</v>
      </c>
      <c r="AU1048" s="144" t="s">
        <v>89</v>
      </c>
      <c r="AY1048" s="19" t="s">
        <v>241</v>
      </c>
      <c r="BE1048" s="145">
        <f>IF(N1048="základní",J1048,0)</f>
        <v>0</v>
      </c>
      <c r="BF1048" s="145">
        <f>IF(N1048="snížená",J1048,0)</f>
        <v>0</v>
      </c>
      <c r="BG1048" s="145">
        <f>IF(N1048="zákl. přenesená",J1048,0)</f>
        <v>0</v>
      </c>
      <c r="BH1048" s="145">
        <f>IF(N1048="sníž. přenesená",J1048,0)</f>
        <v>0</v>
      </c>
      <c r="BI1048" s="145">
        <f>IF(N1048="nulová",J1048,0)</f>
        <v>0</v>
      </c>
      <c r="BJ1048" s="19" t="s">
        <v>89</v>
      </c>
      <c r="BK1048" s="145">
        <f>ROUND(I1048*H1048,2)</f>
        <v>0</v>
      </c>
      <c r="BL1048" s="19" t="s">
        <v>153</v>
      </c>
      <c r="BM1048" s="144" t="s">
        <v>6326</v>
      </c>
    </row>
    <row r="1049" spans="2:65" s="1" customFormat="1" ht="19.5">
      <c r="B1049" s="34"/>
      <c r="D1049" s="146" t="s">
        <v>248</v>
      </c>
      <c r="F1049" s="147" t="s">
        <v>8777</v>
      </c>
      <c r="I1049" s="148"/>
      <c r="L1049" s="34"/>
      <c r="M1049" s="149"/>
      <c r="T1049" s="55"/>
      <c r="AT1049" s="19" t="s">
        <v>248</v>
      </c>
      <c r="AU1049" s="19" t="s">
        <v>89</v>
      </c>
    </row>
    <row r="1050" spans="2:65" s="1" customFormat="1" ht="24.2" customHeight="1">
      <c r="B1050" s="34"/>
      <c r="C1050" s="133" t="s">
        <v>4208</v>
      </c>
      <c r="D1050" s="133" t="s">
        <v>243</v>
      </c>
      <c r="E1050" s="134" t="s">
        <v>9294</v>
      </c>
      <c r="F1050" s="135" t="s">
        <v>9295</v>
      </c>
      <c r="G1050" s="136" t="s">
        <v>8414</v>
      </c>
      <c r="H1050" s="137">
        <v>0.8</v>
      </c>
      <c r="I1050" s="138"/>
      <c r="J1050" s="139">
        <f>ROUND(I1050*H1050,2)</f>
        <v>0</v>
      </c>
      <c r="K1050" s="135" t="s">
        <v>21</v>
      </c>
      <c r="L1050" s="34"/>
      <c r="M1050" s="140" t="s">
        <v>21</v>
      </c>
      <c r="N1050" s="141" t="s">
        <v>45</v>
      </c>
      <c r="P1050" s="142">
        <f>O1050*H1050</f>
        <v>0</v>
      </c>
      <c r="Q1050" s="142">
        <v>0</v>
      </c>
      <c r="R1050" s="142">
        <f>Q1050*H1050</f>
        <v>0</v>
      </c>
      <c r="S1050" s="142">
        <v>0</v>
      </c>
      <c r="T1050" s="143">
        <f>S1050*H1050</f>
        <v>0</v>
      </c>
      <c r="AR1050" s="144" t="s">
        <v>153</v>
      </c>
      <c r="AT1050" s="144" t="s">
        <v>243</v>
      </c>
      <c r="AU1050" s="144" t="s">
        <v>89</v>
      </c>
      <c r="AY1050" s="19" t="s">
        <v>241</v>
      </c>
      <c r="BE1050" s="145">
        <f>IF(N1050="základní",J1050,0)</f>
        <v>0</v>
      </c>
      <c r="BF1050" s="145">
        <f>IF(N1050="snížená",J1050,0)</f>
        <v>0</v>
      </c>
      <c r="BG1050" s="145">
        <f>IF(N1050="zákl. přenesená",J1050,0)</f>
        <v>0</v>
      </c>
      <c r="BH1050" s="145">
        <f>IF(N1050="sníž. přenesená",J1050,0)</f>
        <v>0</v>
      </c>
      <c r="BI1050" s="145">
        <f>IF(N1050="nulová",J1050,0)</f>
        <v>0</v>
      </c>
      <c r="BJ1050" s="19" t="s">
        <v>89</v>
      </c>
      <c r="BK1050" s="145">
        <f>ROUND(I1050*H1050,2)</f>
        <v>0</v>
      </c>
      <c r="BL1050" s="19" t="s">
        <v>153</v>
      </c>
      <c r="BM1050" s="144" t="s">
        <v>6336</v>
      </c>
    </row>
    <row r="1051" spans="2:65" s="1" customFormat="1" ht="19.5">
      <c r="B1051" s="34"/>
      <c r="D1051" s="146" t="s">
        <v>248</v>
      </c>
      <c r="F1051" s="147" t="s">
        <v>8777</v>
      </c>
      <c r="I1051" s="148"/>
      <c r="L1051" s="34"/>
      <c r="M1051" s="149"/>
      <c r="T1051" s="55"/>
      <c r="AT1051" s="19" t="s">
        <v>248</v>
      </c>
      <c r="AU1051" s="19" t="s">
        <v>89</v>
      </c>
    </row>
    <row r="1052" spans="2:65" s="1" customFormat="1" ht="16.5" customHeight="1">
      <c r="B1052" s="34"/>
      <c r="C1052" s="133" t="s">
        <v>4212</v>
      </c>
      <c r="D1052" s="133" t="s">
        <v>243</v>
      </c>
      <c r="E1052" s="134" t="s">
        <v>9296</v>
      </c>
      <c r="F1052" s="135" t="s">
        <v>9297</v>
      </c>
      <c r="G1052" s="136" t="s">
        <v>5147</v>
      </c>
      <c r="H1052" s="137">
        <v>5</v>
      </c>
      <c r="I1052" s="138"/>
      <c r="J1052" s="139">
        <f>ROUND(I1052*H1052,2)</f>
        <v>0</v>
      </c>
      <c r="K1052" s="135" t="s">
        <v>21</v>
      </c>
      <c r="L1052" s="34"/>
      <c r="M1052" s="140" t="s">
        <v>21</v>
      </c>
      <c r="N1052" s="141" t="s">
        <v>45</v>
      </c>
      <c r="P1052" s="142">
        <f>O1052*H1052</f>
        <v>0</v>
      </c>
      <c r="Q1052" s="142">
        <v>0</v>
      </c>
      <c r="R1052" s="142">
        <f>Q1052*H1052</f>
        <v>0</v>
      </c>
      <c r="S1052" s="142">
        <v>0</v>
      </c>
      <c r="T1052" s="143">
        <f>S1052*H1052</f>
        <v>0</v>
      </c>
      <c r="AR1052" s="144" t="s">
        <v>153</v>
      </c>
      <c r="AT1052" s="144" t="s">
        <v>243</v>
      </c>
      <c r="AU1052" s="144" t="s">
        <v>89</v>
      </c>
      <c r="AY1052" s="19" t="s">
        <v>241</v>
      </c>
      <c r="BE1052" s="145">
        <f>IF(N1052="základní",J1052,0)</f>
        <v>0</v>
      </c>
      <c r="BF1052" s="145">
        <f>IF(N1052="snížená",J1052,0)</f>
        <v>0</v>
      </c>
      <c r="BG1052" s="145">
        <f>IF(N1052="zákl. přenesená",J1052,0)</f>
        <v>0</v>
      </c>
      <c r="BH1052" s="145">
        <f>IF(N1052="sníž. přenesená",J1052,0)</f>
        <v>0</v>
      </c>
      <c r="BI1052" s="145">
        <f>IF(N1052="nulová",J1052,0)</f>
        <v>0</v>
      </c>
      <c r="BJ1052" s="19" t="s">
        <v>89</v>
      </c>
      <c r="BK1052" s="145">
        <f>ROUND(I1052*H1052,2)</f>
        <v>0</v>
      </c>
      <c r="BL1052" s="19" t="s">
        <v>153</v>
      </c>
      <c r="BM1052" s="144" t="s">
        <v>6346</v>
      </c>
    </row>
    <row r="1053" spans="2:65" s="1" customFormat="1" ht="24.2" customHeight="1">
      <c r="B1053" s="34"/>
      <c r="C1053" s="133" t="s">
        <v>4216</v>
      </c>
      <c r="D1053" s="133" t="s">
        <v>243</v>
      </c>
      <c r="E1053" s="134" t="s">
        <v>9298</v>
      </c>
      <c r="F1053" s="135" t="s">
        <v>8435</v>
      </c>
      <c r="G1053" s="136" t="s">
        <v>5147</v>
      </c>
      <c r="H1053" s="137">
        <v>1</v>
      </c>
      <c r="I1053" s="138"/>
      <c r="J1053" s="139">
        <f>ROUND(I1053*H1053,2)</f>
        <v>0</v>
      </c>
      <c r="K1053" s="135" t="s">
        <v>21</v>
      </c>
      <c r="L1053" s="34"/>
      <c r="M1053" s="140" t="s">
        <v>21</v>
      </c>
      <c r="N1053" s="141" t="s">
        <v>45</v>
      </c>
      <c r="P1053" s="142">
        <f>O1053*H1053</f>
        <v>0</v>
      </c>
      <c r="Q1053" s="142">
        <v>0</v>
      </c>
      <c r="R1053" s="142">
        <f>Q1053*H1053</f>
        <v>0</v>
      </c>
      <c r="S1053" s="142">
        <v>0</v>
      </c>
      <c r="T1053" s="143">
        <f>S1053*H1053</f>
        <v>0</v>
      </c>
      <c r="AR1053" s="144" t="s">
        <v>153</v>
      </c>
      <c r="AT1053" s="144" t="s">
        <v>243</v>
      </c>
      <c r="AU1053" s="144" t="s">
        <v>89</v>
      </c>
      <c r="AY1053" s="19" t="s">
        <v>241</v>
      </c>
      <c r="BE1053" s="145">
        <f>IF(N1053="základní",J1053,0)</f>
        <v>0</v>
      </c>
      <c r="BF1053" s="145">
        <f>IF(N1053="snížená",J1053,0)</f>
        <v>0</v>
      </c>
      <c r="BG1053" s="145">
        <f>IF(N1053="zákl. přenesená",J1053,0)</f>
        <v>0</v>
      </c>
      <c r="BH1053" s="145">
        <f>IF(N1053="sníž. přenesená",J1053,0)</f>
        <v>0</v>
      </c>
      <c r="BI1053" s="145">
        <f>IF(N1053="nulová",J1053,0)</f>
        <v>0</v>
      </c>
      <c r="BJ1053" s="19" t="s">
        <v>89</v>
      </c>
      <c r="BK1053" s="145">
        <f>ROUND(I1053*H1053,2)</f>
        <v>0</v>
      </c>
      <c r="BL1053" s="19" t="s">
        <v>153</v>
      </c>
      <c r="BM1053" s="144" t="s">
        <v>6354</v>
      </c>
    </row>
    <row r="1054" spans="2:65" s="1" customFormat="1" ht="16.5" customHeight="1">
      <c r="B1054" s="34"/>
      <c r="C1054" s="133" t="s">
        <v>4220</v>
      </c>
      <c r="D1054" s="133" t="s">
        <v>243</v>
      </c>
      <c r="E1054" s="134" t="s">
        <v>9299</v>
      </c>
      <c r="F1054" s="135" t="s">
        <v>8437</v>
      </c>
      <c r="G1054" s="136" t="s">
        <v>5147</v>
      </c>
      <c r="H1054" s="137">
        <v>0.01</v>
      </c>
      <c r="I1054" s="138"/>
      <c r="J1054" s="139">
        <f>ROUND(I1054*H1054,2)</f>
        <v>0</v>
      </c>
      <c r="K1054" s="135" t="s">
        <v>21</v>
      </c>
      <c r="L1054" s="34"/>
      <c r="M1054" s="140" t="s">
        <v>21</v>
      </c>
      <c r="N1054" s="141" t="s">
        <v>45</v>
      </c>
      <c r="P1054" s="142">
        <f>O1054*H1054</f>
        <v>0</v>
      </c>
      <c r="Q1054" s="142">
        <v>0</v>
      </c>
      <c r="R1054" s="142">
        <f>Q1054*H1054</f>
        <v>0</v>
      </c>
      <c r="S1054" s="142">
        <v>0</v>
      </c>
      <c r="T1054" s="143">
        <f>S1054*H1054</f>
        <v>0</v>
      </c>
      <c r="AR1054" s="144" t="s">
        <v>153</v>
      </c>
      <c r="AT1054" s="144" t="s">
        <v>243</v>
      </c>
      <c r="AU1054" s="144" t="s">
        <v>89</v>
      </c>
      <c r="AY1054" s="19" t="s">
        <v>241</v>
      </c>
      <c r="BE1054" s="145">
        <f>IF(N1054="základní",J1054,0)</f>
        <v>0</v>
      </c>
      <c r="BF1054" s="145">
        <f>IF(N1054="snížená",J1054,0)</f>
        <v>0</v>
      </c>
      <c r="BG1054" s="145">
        <f>IF(N1054="zákl. přenesená",J1054,0)</f>
        <v>0</v>
      </c>
      <c r="BH1054" s="145">
        <f>IF(N1054="sníž. přenesená",J1054,0)</f>
        <v>0</v>
      </c>
      <c r="BI1054" s="145">
        <f>IF(N1054="nulová",J1054,0)</f>
        <v>0</v>
      </c>
      <c r="BJ1054" s="19" t="s">
        <v>89</v>
      </c>
      <c r="BK1054" s="145">
        <f>ROUND(I1054*H1054,2)</f>
        <v>0</v>
      </c>
      <c r="BL1054" s="19" t="s">
        <v>153</v>
      </c>
      <c r="BM1054" s="144" t="s">
        <v>6362</v>
      </c>
    </row>
    <row r="1055" spans="2:65" s="1" customFormat="1" ht="16.5" customHeight="1">
      <c r="B1055" s="34"/>
      <c r="C1055" s="133" t="s">
        <v>4227</v>
      </c>
      <c r="D1055" s="133" t="s">
        <v>243</v>
      </c>
      <c r="E1055" s="134" t="s">
        <v>9300</v>
      </c>
      <c r="F1055" s="135" t="s">
        <v>8439</v>
      </c>
      <c r="G1055" s="136" t="s">
        <v>5147</v>
      </c>
      <c r="H1055" s="137">
        <v>0.01</v>
      </c>
      <c r="I1055" s="138"/>
      <c r="J1055" s="139">
        <f>ROUND(I1055*H1055,2)</f>
        <v>0</v>
      </c>
      <c r="K1055" s="135" t="s">
        <v>21</v>
      </c>
      <c r="L1055" s="34"/>
      <c r="M1055" s="140" t="s">
        <v>21</v>
      </c>
      <c r="N1055" s="141" t="s">
        <v>45</v>
      </c>
      <c r="P1055" s="142">
        <f>O1055*H1055</f>
        <v>0</v>
      </c>
      <c r="Q1055" s="142">
        <v>0</v>
      </c>
      <c r="R1055" s="142">
        <f>Q1055*H1055</f>
        <v>0</v>
      </c>
      <c r="S1055" s="142">
        <v>0</v>
      </c>
      <c r="T1055" s="143">
        <f>S1055*H1055</f>
        <v>0</v>
      </c>
      <c r="AR1055" s="144" t="s">
        <v>153</v>
      </c>
      <c r="AT1055" s="144" t="s">
        <v>243</v>
      </c>
      <c r="AU1055" s="144" t="s">
        <v>89</v>
      </c>
      <c r="AY1055" s="19" t="s">
        <v>241</v>
      </c>
      <c r="BE1055" s="145">
        <f>IF(N1055="základní",J1055,0)</f>
        <v>0</v>
      </c>
      <c r="BF1055" s="145">
        <f>IF(N1055="snížená",J1055,0)</f>
        <v>0</v>
      </c>
      <c r="BG1055" s="145">
        <f>IF(N1055="zákl. přenesená",J1055,0)</f>
        <v>0</v>
      </c>
      <c r="BH1055" s="145">
        <f>IF(N1055="sníž. přenesená",J1055,0)</f>
        <v>0</v>
      </c>
      <c r="BI1055" s="145">
        <f>IF(N1055="nulová",J1055,0)</f>
        <v>0</v>
      </c>
      <c r="BJ1055" s="19" t="s">
        <v>89</v>
      </c>
      <c r="BK1055" s="145">
        <f>ROUND(I1055*H1055,2)</f>
        <v>0</v>
      </c>
      <c r="BL1055" s="19" t="s">
        <v>153</v>
      </c>
      <c r="BM1055" s="144" t="s">
        <v>6370</v>
      </c>
    </row>
    <row r="1056" spans="2:65" s="11" customFormat="1" ht="22.9" customHeight="1">
      <c r="B1056" s="121"/>
      <c r="D1056" s="122" t="s">
        <v>72</v>
      </c>
      <c r="E1056" s="131" t="s">
        <v>9301</v>
      </c>
      <c r="F1056" s="131" t="s">
        <v>9302</v>
      </c>
      <c r="I1056" s="124"/>
      <c r="J1056" s="132">
        <f>BK1056</f>
        <v>0</v>
      </c>
      <c r="L1056" s="121"/>
      <c r="M1056" s="126"/>
      <c r="P1056" s="127">
        <f>SUM(P1057:P1067)</f>
        <v>0</v>
      </c>
      <c r="R1056" s="127">
        <f>SUM(R1057:R1067)</f>
        <v>0</v>
      </c>
      <c r="T1056" s="128">
        <f>SUM(T1057:T1067)</f>
        <v>0</v>
      </c>
      <c r="AR1056" s="122" t="s">
        <v>81</v>
      </c>
      <c r="AT1056" s="129" t="s">
        <v>72</v>
      </c>
      <c r="AU1056" s="129" t="s">
        <v>81</v>
      </c>
      <c r="AY1056" s="122" t="s">
        <v>241</v>
      </c>
      <c r="BK1056" s="130">
        <f>SUM(BK1057:BK1067)</f>
        <v>0</v>
      </c>
    </row>
    <row r="1057" spans="2:65" s="1" customFormat="1" ht="24.2" customHeight="1">
      <c r="B1057" s="34"/>
      <c r="C1057" s="133" t="s">
        <v>4231</v>
      </c>
      <c r="D1057" s="133" t="s">
        <v>243</v>
      </c>
      <c r="E1057" s="134" t="s">
        <v>9303</v>
      </c>
      <c r="F1057" s="135" t="s">
        <v>9290</v>
      </c>
      <c r="G1057" s="136" t="s">
        <v>5147</v>
      </c>
      <c r="H1057" s="137">
        <v>1</v>
      </c>
      <c r="I1057" s="138"/>
      <c r="J1057" s="139">
        <f>ROUND(I1057*H1057,2)</f>
        <v>0</v>
      </c>
      <c r="K1057" s="135" t="s">
        <v>21</v>
      </c>
      <c r="L1057" s="34"/>
      <c r="M1057" s="140" t="s">
        <v>21</v>
      </c>
      <c r="N1057" s="141" t="s">
        <v>45</v>
      </c>
      <c r="P1057" s="142">
        <f>O1057*H1057</f>
        <v>0</v>
      </c>
      <c r="Q1057" s="142">
        <v>0</v>
      </c>
      <c r="R1057" s="142">
        <f>Q1057*H1057</f>
        <v>0</v>
      </c>
      <c r="S1057" s="142">
        <v>0</v>
      </c>
      <c r="T1057" s="143">
        <f>S1057*H1057</f>
        <v>0</v>
      </c>
      <c r="AR1057" s="144" t="s">
        <v>153</v>
      </c>
      <c r="AT1057" s="144" t="s">
        <v>243</v>
      </c>
      <c r="AU1057" s="144" t="s">
        <v>89</v>
      </c>
      <c r="AY1057" s="19" t="s">
        <v>241</v>
      </c>
      <c r="BE1057" s="145">
        <f>IF(N1057="základní",J1057,0)</f>
        <v>0</v>
      </c>
      <c r="BF1057" s="145">
        <f>IF(N1057="snížená",J1057,0)</f>
        <v>0</v>
      </c>
      <c r="BG1057" s="145">
        <f>IF(N1057="zákl. přenesená",J1057,0)</f>
        <v>0</v>
      </c>
      <c r="BH1057" s="145">
        <f>IF(N1057="sníž. přenesená",J1057,0)</f>
        <v>0</v>
      </c>
      <c r="BI1057" s="145">
        <f>IF(N1057="nulová",J1057,0)</f>
        <v>0</v>
      </c>
      <c r="BJ1057" s="19" t="s">
        <v>89</v>
      </c>
      <c r="BK1057" s="145">
        <f>ROUND(I1057*H1057,2)</f>
        <v>0</v>
      </c>
      <c r="BL1057" s="19" t="s">
        <v>153</v>
      </c>
      <c r="BM1057" s="144" t="s">
        <v>6378</v>
      </c>
    </row>
    <row r="1058" spans="2:65" s="1" customFormat="1" ht="24.2" customHeight="1">
      <c r="B1058" s="34"/>
      <c r="C1058" s="133" t="s">
        <v>4235</v>
      </c>
      <c r="D1058" s="133" t="s">
        <v>243</v>
      </c>
      <c r="E1058" s="134" t="s">
        <v>9304</v>
      </c>
      <c r="F1058" s="135" t="s">
        <v>9292</v>
      </c>
      <c r="G1058" s="136" t="s">
        <v>8414</v>
      </c>
      <c r="H1058" s="137">
        <v>3</v>
      </c>
      <c r="I1058" s="138"/>
      <c r="J1058" s="139">
        <f>ROUND(I1058*H1058,2)</f>
        <v>0</v>
      </c>
      <c r="K1058" s="135" t="s">
        <v>21</v>
      </c>
      <c r="L1058" s="34"/>
      <c r="M1058" s="140" t="s">
        <v>21</v>
      </c>
      <c r="N1058" s="141" t="s">
        <v>45</v>
      </c>
      <c r="P1058" s="142">
        <f>O1058*H1058</f>
        <v>0</v>
      </c>
      <c r="Q1058" s="142">
        <v>0</v>
      </c>
      <c r="R1058" s="142">
        <f>Q1058*H1058</f>
        <v>0</v>
      </c>
      <c r="S1058" s="142">
        <v>0</v>
      </c>
      <c r="T1058" s="143">
        <f>S1058*H1058</f>
        <v>0</v>
      </c>
      <c r="AR1058" s="144" t="s">
        <v>153</v>
      </c>
      <c r="AT1058" s="144" t="s">
        <v>243</v>
      </c>
      <c r="AU1058" s="144" t="s">
        <v>89</v>
      </c>
      <c r="AY1058" s="19" t="s">
        <v>241</v>
      </c>
      <c r="BE1058" s="145">
        <f>IF(N1058="základní",J1058,0)</f>
        <v>0</v>
      </c>
      <c r="BF1058" s="145">
        <f>IF(N1058="snížená",J1058,0)</f>
        <v>0</v>
      </c>
      <c r="BG1058" s="145">
        <f>IF(N1058="zákl. přenesená",J1058,0)</f>
        <v>0</v>
      </c>
      <c r="BH1058" s="145">
        <f>IF(N1058="sníž. přenesená",J1058,0)</f>
        <v>0</v>
      </c>
      <c r="BI1058" s="145">
        <f>IF(N1058="nulová",J1058,0)</f>
        <v>0</v>
      </c>
      <c r="BJ1058" s="19" t="s">
        <v>89</v>
      </c>
      <c r="BK1058" s="145">
        <f>ROUND(I1058*H1058,2)</f>
        <v>0</v>
      </c>
      <c r="BL1058" s="19" t="s">
        <v>153</v>
      </c>
      <c r="BM1058" s="144" t="s">
        <v>6386</v>
      </c>
    </row>
    <row r="1059" spans="2:65" s="1" customFormat="1" ht="19.5">
      <c r="B1059" s="34"/>
      <c r="D1059" s="146" t="s">
        <v>248</v>
      </c>
      <c r="F1059" s="147" t="s">
        <v>8777</v>
      </c>
      <c r="I1059" s="148"/>
      <c r="L1059" s="34"/>
      <c r="M1059" s="149"/>
      <c r="T1059" s="55"/>
      <c r="AT1059" s="19" t="s">
        <v>248</v>
      </c>
      <c r="AU1059" s="19" t="s">
        <v>89</v>
      </c>
    </row>
    <row r="1060" spans="2:65" s="1" customFormat="1" ht="24.2" customHeight="1">
      <c r="B1060" s="34"/>
      <c r="C1060" s="133" t="s">
        <v>4239</v>
      </c>
      <c r="D1060" s="133" t="s">
        <v>243</v>
      </c>
      <c r="E1060" s="134" t="s">
        <v>9305</v>
      </c>
      <c r="F1060" s="135" t="s">
        <v>8781</v>
      </c>
      <c r="G1060" s="136" t="s">
        <v>8414</v>
      </c>
      <c r="H1060" s="137">
        <v>7</v>
      </c>
      <c r="I1060" s="138"/>
      <c r="J1060" s="139">
        <f>ROUND(I1060*H1060,2)</f>
        <v>0</v>
      </c>
      <c r="K1060" s="135" t="s">
        <v>21</v>
      </c>
      <c r="L1060" s="34"/>
      <c r="M1060" s="140" t="s">
        <v>21</v>
      </c>
      <c r="N1060" s="141" t="s">
        <v>45</v>
      </c>
      <c r="P1060" s="142">
        <f>O1060*H1060</f>
        <v>0</v>
      </c>
      <c r="Q1060" s="142">
        <v>0</v>
      </c>
      <c r="R1060" s="142">
        <f>Q1060*H1060</f>
        <v>0</v>
      </c>
      <c r="S1060" s="142">
        <v>0</v>
      </c>
      <c r="T1060" s="143">
        <f>S1060*H1060</f>
        <v>0</v>
      </c>
      <c r="AR1060" s="144" t="s">
        <v>153</v>
      </c>
      <c r="AT1060" s="144" t="s">
        <v>243</v>
      </c>
      <c r="AU1060" s="144" t="s">
        <v>89</v>
      </c>
      <c r="AY1060" s="19" t="s">
        <v>241</v>
      </c>
      <c r="BE1060" s="145">
        <f>IF(N1060="základní",J1060,0)</f>
        <v>0</v>
      </c>
      <c r="BF1060" s="145">
        <f>IF(N1060="snížená",J1060,0)</f>
        <v>0</v>
      </c>
      <c r="BG1060" s="145">
        <f>IF(N1060="zákl. přenesená",J1060,0)</f>
        <v>0</v>
      </c>
      <c r="BH1060" s="145">
        <f>IF(N1060="sníž. přenesená",J1060,0)</f>
        <v>0</v>
      </c>
      <c r="BI1060" s="145">
        <f>IF(N1060="nulová",J1060,0)</f>
        <v>0</v>
      </c>
      <c r="BJ1060" s="19" t="s">
        <v>89</v>
      </c>
      <c r="BK1060" s="145">
        <f>ROUND(I1060*H1060,2)</f>
        <v>0</v>
      </c>
      <c r="BL1060" s="19" t="s">
        <v>153</v>
      </c>
      <c r="BM1060" s="144" t="s">
        <v>6394</v>
      </c>
    </row>
    <row r="1061" spans="2:65" s="1" customFormat="1" ht="19.5">
      <c r="B1061" s="34"/>
      <c r="D1061" s="146" t="s">
        <v>248</v>
      </c>
      <c r="F1061" s="147" t="s">
        <v>8777</v>
      </c>
      <c r="I1061" s="148"/>
      <c r="L1061" s="34"/>
      <c r="M1061" s="149"/>
      <c r="T1061" s="55"/>
      <c r="AT1061" s="19" t="s">
        <v>248</v>
      </c>
      <c r="AU1061" s="19" t="s">
        <v>89</v>
      </c>
    </row>
    <row r="1062" spans="2:65" s="1" customFormat="1" ht="24.2" customHeight="1">
      <c r="B1062" s="34"/>
      <c r="C1062" s="133" t="s">
        <v>4243</v>
      </c>
      <c r="D1062" s="133" t="s">
        <v>243</v>
      </c>
      <c r="E1062" s="134" t="s">
        <v>9306</v>
      </c>
      <c r="F1062" s="135" t="s">
        <v>9295</v>
      </c>
      <c r="G1062" s="136" t="s">
        <v>8414</v>
      </c>
      <c r="H1062" s="137">
        <v>2</v>
      </c>
      <c r="I1062" s="138"/>
      <c r="J1062" s="139">
        <f>ROUND(I1062*H1062,2)</f>
        <v>0</v>
      </c>
      <c r="K1062" s="135" t="s">
        <v>21</v>
      </c>
      <c r="L1062" s="34"/>
      <c r="M1062" s="140" t="s">
        <v>21</v>
      </c>
      <c r="N1062" s="141" t="s">
        <v>45</v>
      </c>
      <c r="P1062" s="142">
        <f>O1062*H1062</f>
        <v>0</v>
      </c>
      <c r="Q1062" s="142">
        <v>0</v>
      </c>
      <c r="R1062" s="142">
        <f>Q1062*H1062</f>
        <v>0</v>
      </c>
      <c r="S1062" s="142">
        <v>0</v>
      </c>
      <c r="T1062" s="143">
        <f>S1062*H1062</f>
        <v>0</v>
      </c>
      <c r="AR1062" s="144" t="s">
        <v>153</v>
      </c>
      <c r="AT1062" s="144" t="s">
        <v>243</v>
      </c>
      <c r="AU1062" s="144" t="s">
        <v>89</v>
      </c>
      <c r="AY1062" s="19" t="s">
        <v>241</v>
      </c>
      <c r="BE1062" s="145">
        <f>IF(N1062="základní",J1062,0)</f>
        <v>0</v>
      </c>
      <c r="BF1062" s="145">
        <f>IF(N1062="snížená",J1062,0)</f>
        <v>0</v>
      </c>
      <c r="BG1062" s="145">
        <f>IF(N1062="zákl. přenesená",J1062,0)</f>
        <v>0</v>
      </c>
      <c r="BH1062" s="145">
        <f>IF(N1062="sníž. přenesená",J1062,0)</f>
        <v>0</v>
      </c>
      <c r="BI1062" s="145">
        <f>IF(N1062="nulová",J1062,0)</f>
        <v>0</v>
      </c>
      <c r="BJ1062" s="19" t="s">
        <v>89</v>
      </c>
      <c r="BK1062" s="145">
        <f>ROUND(I1062*H1062,2)</f>
        <v>0</v>
      </c>
      <c r="BL1062" s="19" t="s">
        <v>153</v>
      </c>
      <c r="BM1062" s="144" t="s">
        <v>6402</v>
      </c>
    </row>
    <row r="1063" spans="2:65" s="1" customFormat="1" ht="19.5">
      <c r="B1063" s="34"/>
      <c r="D1063" s="146" t="s">
        <v>248</v>
      </c>
      <c r="F1063" s="147" t="s">
        <v>8777</v>
      </c>
      <c r="I1063" s="148"/>
      <c r="L1063" s="34"/>
      <c r="M1063" s="149"/>
      <c r="T1063" s="55"/>
      <c r="AT1063" s="19" t="s">
        <v>248</v>
      </c>
      <c r="AU1063" s="19" t="s">
        <v>89</v>
      </c>
    </row>
    <row r="1064" spans="2:65" s="1" customFormat="1" ht="16.5" customHeight="1">
      <c r="B1064" s="34"/>
      <c r="C1064" s="133" t="s">
        <v>4246</v>
      </c>
      <c r="D1064" s="133" t="s">
        <v>243</v>
      </c>
      <c r="E1064" s="134" t="s">
        <v>9307</v>
      </c>
      <c r="F1064" s="135" t="s">
        <v>9297</v>
      </c>
      <c r="G1064" s="136" t="s">
        <v>5147</v>
      </c>
      <c r="H1064" s="137">
        <v>5</v>
      </c>
      <c r="I1064" s="138"/>
      <c r="J1064" s="139">
        <f>ROUND(I1064*H1064,2)</f>
        <v>0</v>
      </c>
      <c r="K1064" s="135" t="s">
        <v>21</v>
      </c>
      <c r="L1064" s="34"/>
      <c r="M1064" s="140" t="s">
        <v>21</v>
      </c>
      <c r="N1064" s="141" t="s">
        <v>45</v>
      </c>
      <c r="P1064" s="142">
        <f>O1064*H1064</f>
        <v>0</v>
      </c>
      <c r="Q1064" s="142">
        <v>0</v>
      </c>
      <c r="R1064" s="142">
        <f>Q1064*H1064</f>
        <v>0</v>
      </c>
      <c r="S1064" s="142">
        <v>0</v>
      </c>
      <c r="T1064" s="143">
        <f>S1064*H1064</f>
        <v>0</v>
      </c>
      <c r="AR1064" s="144" t="s">
        <v>153</v>
      </c>
      <c r="AT1064" s="144" t="s">
        <v>243</v>
      </c>
      <c r="AU1064" s="144" t="s">
        <v>89</v>
      </c>
      <c r="AY1064" s="19" t="s">
        <v>241</v>
      </c>
      <c r="BE1064" s="145">
        <f>IF(N1064="základní",J1064,0)</f>
        <v>0</v>
      </c>
      <c r="BF1064" s="145">
        <f>IF(N1064="snížená",J1064,0)</f>
        <v>0</v>
      </c>
      <c r="BG1064" s="145">
        <f>IF(N1064="zákl. přenesená",J1064,0)</f>
        <v>0</v>
      </c>
      <c r="BH1064" s="145">
        <f>IF(N1064="sníž. přenesená",J1064,0)</f>
        <v>0</v>
      </c>
      <c r="BI1064" s="145">
        <f>IF(N1064="nulová",J1064,0)</f>
        <v>0</v>
      </c>
      <c r="BJ1064" s="19" t="s">
        <v>89</v>
      </c>
      <c r="BK1064" s="145">
        <f>ROUND(I1064*H1064,2)</f>
        <v>0</v>
      </c>
      <c r="BL1064" s="19" t="s">
        <v>153</v>
      </c>
      <c r="BM1064" s="144" t="s">
        <v>6410</v>
      </c>
    </row>
    <row r="1065" spans="2:65" s="1" customFormat="1" ht="24.2" customHeight="1">
      <c r="B1065" s="34"/>
      <c r="C1065" s="133" t="s">
        <v>4250</v>
      </c>
      <c r="D1065" s="133" t="s">
        <v>243</v>
      </c>
      <c r="E1065" s="134" t="s">
        <v>9308</v>
      </c>
      <c r="F1065" s="135" t="s">
        <v>8435</v>
      </c>
      <c r="G1065" s="136" t="s">
        <v>5147</v>
      </c>
      <c r="H1065" s="137">
        <v>1</v>
      </c>
      <c r="I1065" s="138"/>
      <c r="J1065" s="139">
        <f>ROUND(I1065*H1065,2)</f>
        <v>0</v>
      </c>
      <c r="K1065" s="135" t="s">
        <v>21</v>
      </c>
      <c r="L1065" s="34"/>
      <c r="M1065" s="140" t="s">
        <v>21</v>
      </c>
      <c r="N1065" s="141" t="s">
        <v>45</v>
      </c>
      <c r="P1065" s="142">
        <f>O1065*H1065</f>
        <v>0</v>
      </c>
      <c r="Q1065" s="142">
        <v>0</v>
      </c>
      <c r="R1065" s="142">
        <f>Q1065*H1065</f>
        <v>0</v>
      </c>
      <c r="S1065" s="142">
        <v>0</v>
      </c>
      <c r="T1065" s="143">
        <f>S1065*H1065</f>
        <v>0</v>
      </c>
      <c r="AR1065" s="144" t="s">
        <v>153</v>
      </c>
      <c r="AT1065" s="144" t="s">
        <v>243</v>
      </c>
      <c r="AU1065" s="144" t="s">
        <v>89</v>
      </c>
      <c r="AY1065" s="19" t="s">
        <v>241</v>
      </c>
      <c r="BE1065" s="145">
        <f>IF(N1065="základní",J1065,0)</f>
        <v>0</v>
      </c>
      <c r="BF1065" s="145">
        <f>IF(N1065="snížená",J1065,0)</f>
        <v>0</v>
      </c>
      <c r="BG1065" s="145">
        <f>IF(N1065="zákl. přenesená",J1065,0)</f>
        <v>0</v>
      </c>
      <c r="BH1065" s="145">
        <f>IF(N1065="sníž. přenesená",J1065,0)</f>
        <v>0</v>
      </c>
      <c r="BI1065" s="145">
        <f>IF(N1065="nulová",J1065,0)</f>
        <v>0</v>
      </c>
      <c r="BJ1065" s="19" t="s">
        <v>89</v>
      </c>
      <c r="BK1065" s="145">
        <f>ROUND(I1065*H1065,2)</f>
        <v>0</v>
      </c>
      <c r="BL1065" s="19" t="s">
        <v>153</v>
      </c>
      <c r="BM1065" s="144" t="s">
        <v>6418</v>
      </c>
    </row>
    <row r="1066" spans="2:65" s="1" customFormat="1" ht="16.5" customHeight="1">
      <c r="B1066" s="34"/>
      <c r="C1066" s="133" t="s">
        <v>4253</v>
      </c>
      <c r="D1066" s="133" t="s">
        <v>243</v>
      </c>
      <c r="E1066" s="134" t="s">
        <v>9309</v>
      </c>
      <c r="F1066" s="135" t="s">
        <v>8437</v>
      </c>
      <c r="G1066" s="136" t="s">
        <v>5147</v>
      </c>
      <c r="H1066" s="137">
        <v>0.01</v>
      </c>
      <c r="I1066" s="138"/>
      <c r="J1066" s="139">
        <f>ROUND(I1066*H1066,2)</f>
        <v>0</v>
      </c>
      <c r="K1066" s="135" t="s">
        <v>21</v>
      </c>
      <c r="L1066" s="34"/>
      <c r="M1066" s="140" t="s">
        <v>21</v>
      </c>
      <c r="N1066" s="141" t="s">
        <v>45</v>
      </c>
      <c r="P1066" s="142">
        <f>O1066*H1066</f>
        <v>0</v>
      </c>
      <c r="Q1066" s="142">
        <v>0</v>
      </c>
      <c r="R1066" s="142">
        <f>Q1066*H1066</f>
        <v>0</v>
      </c>
      <c r="S1066" s="142">
        <v>0</v>
      </c>
      <c r="T1066" s="143">
        <f>S1066*H1066</f>
        <v>0</v>
      </c>
      <c r="AR1066" s="144" t="s">
        <v>153</v>
      </c>
      <c r="AT1066" s="144" t="s">
        <v>243</v>
      </c>
      <c r="AU1066" s="144" t="s">
        <v>89</v>
      </c>
      <c r="AY1066" s="19" t="s">
        <v>241</v>
      </c>
      <c r="BE1066" s="145">
        <f>IF(N1066="základní",J1066,0)</f>
        <v>0</v>
      </c>
      <c r="BF1066" s="145">
        <f>IF(N1066="snížená",J1066,0)</f>
        <v>0</v>
      </c>
      <c r="BG1066" s="145">
        <f>IF(N1066="zákl. přenesená",J1066,0)</f>
        <v>0</v>
      </c>
      <c r="BH1066" s="145">
        <f>IF(N1066="sníž. přenesená",J1066,0)</f>
        <v>0</v>
      </c>
      <c r="BI1066" s="145">
        <f>IF(N1066="nulová",J1066,0)</f>
        <v>0</v>
      </c>
      <c r="BJ1066" s="19" t="s">
        <v>89</v>
      </c>
      <c r="BK1066" s="145">
        <f>ROUND(I1066*H1066,2)</f>
        <v>0</v>
      </c>
      <c r="BL1066" s="19" t="s">
        <v>153</v>
      </c>
      <c r="BM1066" s="144" t="s">
        <v>6426</v>
      </c>
    </row>
    <row r="1067" spans="2:65" s="1" customFormat="1" ht="16.5" customHeight="1">
      <c r="B1067" s="34"/>
      <c r="C1067" s="133" t="s">
        <v>4257</v>
      </c>
      <c r="D1067" s="133" t="s">
        <v>243</v>
      </c>
      <c r="E1067" s="134" t="s">
        <v>9310</v>
      </c>
      <c r="F1067" s="135" t="s">
        <v>8439</v>
      </c>
      <c r="G1067" s="136" t="s">
        <v>5147</v>
      </c>
      <c r="H1067" s="137">
        <v>0.01</v>
      </c>
      <c r="I1067" s="138"/>
      <c r="J1067" s="139">
        <f>ROUND(I1067*H1067,2)</f>
        <v>0</v>
      </c>
      <c r="K1067" s="135" t="s">
        <v>21</v>
      </c>
      <c r="L1067" s="34"/>
      <c r="M1067" s="140" t="s">
        <v>21</v>
      </c>
      <c r="N1067" s="141" t="s">
        <v>45</v>
      </c>
      <c r="P1067" s="142">
        <f>O1067*H1067</f>
        <v>0</v>
      </c>
      <c r="Q1067" s="142">
        <v>0</v>
      </c>
      <c r="R1067" s="142">
        <f>Q1067*H1067</f>
        <v>0</v>
      </c>
      <c r="S1067" s="142">
        <v>0</v>
      </c>
      <c r="T1067" s="143">
        <f>S1067*H1067</f>
        <v>0</v>
      </c>
      <c r="AR1067" s="144" t="s">
        <v>153</v>
      </c>
      <c r="AT1067" s="144" t="s">
        <v>243</v>
      </c>
      <c r="AU1067" s="144" t="s">
        <v>89</v>
      </c>
      <c r="AY1067" s="19" t="s">
        <v>241</v>
      </c>
      <c r="BE1067" s="145">
        <f>IF(N1067="základní",J1067,0)</f>
        <v>0</v>
      </c>
      <c r="BF1067" s="145">
        <f>IF(N1067="snížená",J1067,0)</f>
        <v>0</v>
      </c>
      <c r="BG1067" s="145">
        <f>IF(N1067="zákl. přenesená",J1067,0)</f>
        <v>0</v>
      </c>
      <c r="BH1067" s="145">
        <f>IF(N1067="sníž. přenesená",J1067,0)</f>
        <v>0</v>
      </c>
      <c r="BI1067" s="145">
        <f>IF(N1067="nulová",J1067,0)</f>
        <v>0</v>
      </c>
      <c r="BJ1067" s="19" t="s">
        <v>89</v>
      </c>
      <c r="BK1067" s="145">
        <f>ROUND(I1067*H1067,2)</f>
        <v>0</v>
      </c>
      <c r="BL1067" s="19" t="s">
        <v>153</v>
      </c>
      <c r="BM1067" s="144" t="s">
        <v>6437</v>
      </c>
    </row>
    <row r="1068" spans="2:65" s="11" customFormat="1" ht="22.9" customHeight="1">
      <c r="B1068" s="121"/>
      <c r="D1068" s="122" t="s">
        <v>72</v>
      </c>
      <c r="E1068" s="131" t="s">
        <v>9311</v>
      </c>
      <c r="F1068" s="131" t="s">
        <v>9312</v>
      </c>
      <c r="I1068" s="124"/>
      <c r="J1068" s="132">
        <f>BK1068</f>
        <v>0</v>
      </c>
      <c r="L1068" s="121"/>
      <c r="M1068" s="126"/>
      <c r="P1068" s="127">
        <f>SUM(P1069:P1085)</f>
        <v>0</v>
      </c>
      <c r="R1068" s="127">
        <f>SUM(R1069:R1085)</f>
        <v>0</v>
      </c>
      <c r="T1068" s="128">
        <f>SUM(T1069:T1085)</f>
        <v>0</v>
      </c>
      <c r="AR1068" s="122" t="s">
        <v>81</v>
      </c>
      <c r="AT1068" s="129" t="s">
        <v>72</v>
      </c>
      <c r="AU1068" s="129" t="s">
        <v>81</v>
      </c>
      <c r="AY1068" s="122" t="s">
        <v>241</v>
      </c>
      <c r="BK1068" s="130">
        <f>SUM(BK1069:BK1085)</f>
        <v>0</v>
      </c>
    </row>
    <row r="1069" spans="2:65" s="1" customFormat="1" ht="24.2" customHeight="1">
      <c r="B1069" s="34"/>
      <c r="C1069" s="133" t="s">
        <v>4261</v>
      </c>
      <c r="D1069" s="133" t="s">
        <v>243</v>
      </c>
      <c r="E1069" s="134" t="s">
        <v>9313</v>
      </c>
      <c r="F1069" s="135" t="s">
        <v>9314</v>
      </c>
      <c r="G1069" s="136" t="s">
        <v>5147</v>
      </c>
      <c r="H1069" s="137">
        <v>1</v>
      </c>
      <c r="I1069" s="138"/>
      <c r="J1069" s="139">
        <f>ROUND(I1069*H1069,2)</f>
        <v>0</v>
      </c>
      <c r="K1069" s="135" t="s">
        <v>21</v>
      </c>
      <c r="L1069" s="34"/>
      <c r="M1069" s="140" t="s">
        <v>21</v>
      </c>
      <c r="N1069" s="141" t="s">
        <v>45</v>
      </c>
      <c r="P1069" s="142">
        <f>O1069*H1069</f>
        <v>0</v>
      </c>
      <c r="Q1069" s="142">
        <v>0</v>
      </c>
      <c r="R1069" s="142">
        <f>Q1069*H1069</f>
        <v>0</v>
      </c>
      <c r="S1069" s="142">
        <v>0</v>
      </c>
      <c r="T1069" s="143">
        <f>S1069*H1069</f>
        <v>0</v>
      </c>
      <c r="AR1069" s="144" t="s">
        <v>153</v>
      </c>
      <c r="AT1069" s="144" t="s">
        <v>243</v>
      </c>
      <c r="AU1069" s="144" t="s">
        <v>89</v>
      </c>
      <c r="AY1069" s="19" t="s">
        <v>241</v>
      </c>
      <c r="BE1069" s="145">
        <f>IF(N1069="základní",J1069,0)</f>
        <v>0</v>
      </c>
      <c r="BF1069" s="145">
        <f>IF(N1069="snížená",J1069,0)</f>
        <v>0</v>
      </c>
      <c r="BG1069" s="145">
        <f>IF(N1069="zákl. přenesená",J1069,0)</f>
        <v>0</v>
      </c>
      <c r="BH1069" s="145">
        <f>IF(N1069="sníž. přenesená",J1069,0)</f>
        <v>0</v>
      </c>
      <c r="BI1069" s="145">
        <f>IF(N1069="nulová",J1069,0)</f>
        <v>0</v>
      </c>
      <c r="BJ1069" s="19" t="s">
        <v>89</v>
      </c>
      <c r="BK1069" s="145">
        <f>ROUND(I1069*H1069,2)</f>
        <v>0</v>
      </c>
      <c r="BL1069" s="19" t="s">
        <v>153</v>
      </c>
      <c r="BM1069" s="144" t="s">
        <v>6445</v>
      </c>
    </row>
    <row r="1070" spans="2:65" s="1" customFormat="1" ht="16.5" customHeight="1">
      <c r="B1070" s="34"/>
      <c r="C1070" s="133" t="s">
        <v>4265</v>
      </c>
      <c r="D1070" s="133" t="s">
        <v>243</v>
      </c>
      <c r="E1070" s="134" t="s">
        <v>9315</v>
      </c>
      <c r="F1070" s="135" t="s">
        <v>9316</v>
      </c>
      <c r="G1070" s="136" t="s">
        <v>5147</v>
      </c>
      <c r="H1070" s="137">
        <v>2</v>
      </c>
      <c r="I1070" s="138"/>
      <c r="J1070" s="139">
        <f>ROUND(I1070*H1070,2)</f>
        <v>0</v>
      </c>
      <c r="K1070" s="135" t="s">
        <v>21</v>
      </c>
      <c r="L1070" s="34"/>
      <c r="M1070" s="140" t="s">
        <v>21</v>
      </c>
      <c r="N1070" s="141" t="s">
        <v>45</v>
      </c>
      <c r="P1070" s="142">
        <f>O1070*H1070</f>
        <v>0</v>
      </c>
      <c r="Q1070" s="142">
        <v>0</v>
      </c>
      <c r="R1070" s="142">
        <f>Q1070*H1070</f>
        <v>0</v>
      </c>
      <c r="S1070" s="142">
        <v>0</v>
      </c>
      <c r="T1070" s="143">
        <f>S1070*H1070</f>
        <v>0</v>
      </c>
      <c r="AR1070" s="144" t="s">
        <v>153</v>
      </c>
      <c r="AT1070" s="144" t="s">
        <v>243</v>
      </c>
      <c r="AU1070" s="144" t="s">
        <v>89</v>
      </c>
      <c r="AY1070" s="19" t="s">
        <v>241</v>
      </c>
      <c r="BE1070" s="145">
        <f>IF(N1070="základní",J1070,0)</f>
        <v>0</v>
      </c>
      <c r="BF1070" s="145">
        <f>IF(N1070="snížená",J1070,0)</f>
        <v>0</v>
      </c>
      <c r="BG1070" s="145">
        <f>IF(N1070="zákl. přenesená",J1070,0)</f>
        <v>0</v>
      </c>
      <c r="BH1070" s="145">
        <f>IF(N1070="sníž. přenesená",J1070,0)</f>
        <v>0</v>
      </c>
      <c r="BI1070" s="145">
        <f>IF(N1070="nulová",J1070,0)</f>
        <v>0</v>
      </c>
      <c r="BJ1070" s="19" t="s">
        <v>89</v>
      </c>
      <c r="BK1070" s="145">
        <f>ROUND(I1070*H1070,2)</f>
        <v>0</v>
      </c>
      <c r="BL1070" s="19" t="s">
        <v>153</v>
      </c>
      <c r="BM1070" s="144" t="s">
        <v>6454</v>
      </c>
    </row>
    <row r="1071" spans="2:65" s="1" customFormat="1" ht="19.5">
      <c r="B1071" s="34"/>
      <c r="D1071" s="146" t="s">
        <v>248</v>
      </c>
      <c r="F1071" s="147" t="s">
        <v>8410</v>
      </c>
      <c r="I1071" s="148"/>
      <c r="L1071" s="34"/>
      <c r="M1071" s="149"/>
      <c r="T1071" s="55"/>
      <c r="AT1071" s="19" t="s">
        <v>248</v>
      </c>
      <c r="AU1071" s="19" t="s">
        <v>89</v>
      </c>
    </row>
    <row r="1072" spans="2:65" s="1" customFormat="1" ht="16.5" customHeight="1">
      <c r="B1072" s="34"/>
      <c r="C1072" s="133" t="s">
        <v>4269</v>
      </c>
      <c r="D1072" s="133" t="s">
        <v>243</v>
      </c>
      <c r="E1072" s="134" t="s">
        <v>9317</v>
      </c>
      <c r="F1072" s="135" t="s">
        <v>9318</v>
      </c>
      <c r="G1072" s="136" t="s">
        <v>5147</v>
      </c>
      <c r="H1072" s="137">
        <v>2</v>
      </c>
      <c r="I1072" s="138"/>
      <c r="J1072" s="139">
        <f>ROUND(I1072*H1072,2)</f>
        <v>0</v>
      </c>
      <c r="K1072" s="135" t="s">
        <v>21</v>
      </c>
      <c r="L1072" s="34"/>
      <c r="M1072" s="140" t="s">
        <v>21</v>
      </c>
      <c r="N1072" s="141" t="s">
        <v>45</v>
      </c>
      <c r="P1072" s="142">
        <f>O1072*H1072</f>
        <v>0</v>
      </c>
      <c r="Q1072" s="142">
        <v>0</v>
      </c>
      <c r="R1072" s="142">
        <f>Q1072*H1072</f>
        <v>0</v>
      </c>
      <c r="S1072" s="142">
        <v>0</v>
      </c>
      <c r="T1072" s="143">
        <f>S1072*H1072</f>
        <v>0</v>
      </c>
      <c r="AR1072" s="144" t="s">
        <v>153</v>
      </c>
      <c r="AT1072" s="144" t="s">
        <v>243</v>
      </c>
      <c r="AU1072" s="144" t="s">
        <v>89</v>
      </c>
      <c r="AY1072" s="19" t="s">
        <v>241</v>
      </c>
      <c r="BE1072" s="145">
        <f>IF(N1072="základní",J1072,0)</f>
        <v>0</v>
      </c>
      <c r="BF1072" s="145">
        <f>IF(N1072="snížená",J1072,0)</f>
        <v>0</v>
      </c>
      <c r="BG1072" s="145">
        <f>IF(N1072="zákl. přenesená",J1072,0)</f>
        <v>0</v>
      </c>
      <c r="BH1072" s="145">
        <f>IF(N1072="sníž. přenesená",J1072,0)</f>
        <v>0</v>
      </c>
      <c r="BI1072" s="145">
        <f>IF(N1072="nulová",J1072,0)</f>
        <v>0</v>
      </c>
      <c r="BJ1072" s="19" t="s">
        <v>89</v>
      </c>
      <c r="BK1072" s="145">
        <f>ROUND(I1072*H1072,2)</f>
        <v>0</v>
      </c>
      <c r="BL1072" s="19" t="s">
        <v>153</v>
      </c>
      <c r="BM1072" s="144" t="s">
        <v>6462</v>
      </c>
    </row>
    <row r="1073" spans="2:65" s="1" customFormat="1" ht="19.5">
      <c r="B1073" s="34"/>
      <c r="D1073" s="146" t="s">
        <v>248</v>
      </c>
      <c r="F1073" s="147" t="s">
        <v>9319</v>
      </c>
      <c r="I1073" s="148"/>
      <c r="L1073" s="34"/>
      <c r="M1073" s="149"/>
      <c r="T1073" s="55"/>
      <c r="AT1073" s="19" t="s">
        <v>248</v>
      </c>
      <c r="AU1073" s="19" t="s">
        <v>89</v>
      </c>
    </row>
    <row r="1074" spans="2:65" s="1" customFormat="1" ht="16.5" customHeight="1">
      <c r="B1074" s="34"/>
      <c r="C1074" s="133" t="s">
        <v>4273</v>
      </c>
      <c r="D1074" s="133" t="s">
        <v>243</v>
      </c>
      <c r="E1074" s="134" t="s">
        <v>9320</v>
      </c>
      <c r="F1074" s="135" t="s">
        <v>9321</v>
      </c>
      <c r="G1074" s="136" t="s">
        <v>5147</v>
      </c>
      <c r="H1074" s="137">
        <v>2</v>
      </c>
      <c r="I1074" s="138"/>
      <c r="J1074" s="139">
        <f>ROUND(I1074*H1074,2)</f>
        <v>0</v>
      </c>
      <c r="K1074" s="135" t="s">
        <v>21</v>
      </c>
      <c r="L1074" s="34"/>
      <c r="M1074" s="140" t="s">
        <v>21</v>
      </c>
      <c r="N1074" s="141" t="s">
        <v>45</v>
      </c>
      <c r="P1074" s="142">
        <f>O1074*H1074</f>
        <v>0</v>
      </c>
      <c r="Q1074" s="142">
        <v>0</v>
      </c>
      <c r="R1074" s="142">
        <f>Q1074*H1074</f>
        <v>0</v>
      </c>
      <c r="S1074" s="142">
        <v>0</v>
      </c>
      <c r="T1074" s="143">
        <f>S1074*H1074</f>
        <v>0</v>
      </c>
      <c r="AR1074" s="144" t="s">
        <v>153</v>
      </c>
      <c r="AT1074" s="144" t="s">
        <v>243</v>
      </c>
      <c r="AU1074" s="144" t="s">
        <v>89</v>
      </c>
      <c r="AY1074" s="19" t="s">
        <v>241</v>
      </c>
      <c r="BE1074" s="145">
        <f>IF(N1074="základní",J1074,0)</f>
        <v>0</v>
      </c>
      <c r="BF1074" s="145">
        <f>IF(N1074="snížená",J1074,0)</f>
        <v>0</v>
      </c>
      <c r="BG1074" s="145">
        <f>IF(N1074="zákl. přenesená",J1074,0)</f>
        <v>0</v>
      </c>
      <c r="BH1074" s="145">
        <f>IF(N1074="sníž. přenesená",J1074,0)</f>
        <v>0</v>
      </c>
      <c r="BI1074" s="145">
        <f>IF(N1074="nulová",J1074,0)</f>
        <v>0</v>
      </c>
      <c r="BJ1074" s="19" t="s">
        <v>89</v>
      </c>
      <c r="BK1074" s="145">
        <f>ROUND(I1074*H1074,2)</f>
        <v>0</v>
      </c>
      <c r="BL1074" s="19" t="s">
        <v>153</v>
      </c>
      <c r="BM1074" s="144" t="s">
        <v>6470</v>
      </c>
    </row>
    <row r="1075" spans="2:65" s="1" customFormat="1" ht="19.5">
      <c r="B1075" s="34"/>
      <c r="D1075" s="146" t="s">
        <v>248</v>
      </c>
      <c r="F1075" s="147" t="s">
        <v>9322</v>
      </c>
      <c r="I1075" s="148"/>
      <c r="L1075" s="34"/>
      <c r="M1075" s="149"/>
      <c r="T1075" s="55"/>
      <c r="AT1075" s="19" t="s">
        <v>248</v>
      </c>
      <c r="AU1075" s="19" t="s">
        <v>89</v>
      </c>
    </row>
    <row r="1076" spans="2:65" s="1" customFormat="1" ht="24.2" customHeight="1">
      <c r="B1076" s="34"/>
      <c r="C1076" s="133" t="s">
        <v>4277</v>
      </c>
      <c r="D1076" s="133" t="s">
        <v>243</v>
      </c>
      <c r="E1076" s="134" t="s">
        <v>9323</v>
      </c>
      <c r="F1076" s="135" t="s">
        <v>9292</v>
      </c>
      <c r="G1076" s="136" t="s">
        <v>8414</v>
      </c>
      <c r="H1076" s="137">
        <v>3</v>
      </c>
      <c r="I1076" s="138"/>
      <c r="J1076" s="139">
        <f>ROUND(I1076*H1076,2)</f>
        <v>0</v>
      </c>
      <c r="K1076" s="135" t="s">
        <v>21</v>
      </c>
      <c r="L1076" s="34"/>
      <c r="M1076" s="140" t="s">
        <v>21</v>
      </c>
      <c r="N1076" s="141" t="s">
        <v>45</v>
      </c>
      <c r="P1076" s="142">
        <f>O1076*H1076</f>
        <v>0</v>
      </c>
      <c r="Q1076" s="142">
        <v>0</v>
      </c>
      <c r="R1076" s="142">
        <f>Q1076*H1076</f>
        <v>0</v>
      </c>
      <c r="S1076" s="142">
        <v>0</v>
      </c>
      <c r="T1076" s="143">
        <f>S1076*H1076</f>
        <v>0</v>
      </c>
      <c r="AR1076" s="144" t="s">
        <v>153</v>
      </c>
      <c r="AT1076" s="144" t="s">
        <v>243</v>
      </c>
      <c r="AU1076" s="144" t="s">
        <v>89</v>
      </c>
      <c r="AY1076" s="19" t="s">
        <v>241</v>
      </c>
      <c r="BE1076" s="145">
        <f>IF(N1076="základní",J1076,0)</f>
        <v>0</v>
      </c>
      <c r="BF1076" s="145">
        <f>IF(N1076="snížená",J1076,0)</f>
        <v>0</v>
      </c>
      <c r="BG1076" s="145">
        <f>IF(N1076="zákl. přenesená",J1076,0)</f>
        <v>0</v>
      </c>
      <c r="BH1076" s="145">
        <f>IF(N1076="sníž. přenesená",J1076,0)</f>
        <v>0</v>
      </c>
      <c r="BI1076" s="145">
        <f>IF(N1076="nulová",J1076,0)</f>
        <v>0</v>
      </c>
      <c r="BJ1076" s="19" t="s">
        <v>89</v>
      </c>
      <c r="BK1076" s="145">
        <f>ROUND(I1076*H1076,2)</f>
        <v>0</v>
      </c>
      <c r="BL1076" s="19" t="s">
        <v>153</v>
      </c>
      <c r="BM1076" s="144" t="s">
        <v>6478</v>
      </c>
    </row>
    <row r="1077" spans="2:65" s="1" customFormat="1" ht="19.5">
      <c r="B1077" s="34"/>
      <c r="D1077" s="146" t="s">
        <v>248</v>
      </c>
      <c r="F1077" s="147" t="s">
        <v>8777</v>
      </c>
      <c r="I1077" s="148"/>
      <c r="L1077" s="34"/>
      <c r="M1077" s="149"/>
      <c r="T1077" s="55"/>
      <c r="AT1077" s="19" t="s">
        <v>248</v>
      </c>
      <c r="AU1077" s="19" t="s">
        <v>89</v>
      </c>
    </row>
    <row r="1078" spans="2:65" s="1" customFormat="1" ht="24.2" customHeight="1">
      <c r="B1078" s="34"/>
      <c r="C1078" s="133" t="s">
        <v>4280</v>
      </c>
      <c r="D1078" s="133" t="s">
        <v>243</v>
      </c>
      <c r="E1078" s="134" t="s">
        <v>9324</v>
      </c>
      <c r="F1078" s="135" t="s">
        <v>8781</v>
      </c>
      <c r="G1078" s="136" t="s">
        <v>8414</v>
      </c>
      <c r="H1078" s="137">
        <v>8</v>
      </c>
      <c r="I1078" s="138"/>
      <c r="J1078" s="139">
        <f>ROUND(I1078*H1078,2)</f>
        <v>0</v>
      </c>
      <c r="K1078" s="135" t="s">
        <v>21</v>
      </c>
      <c r="L1078" s="34"/>
      <c r="M1078" s="140" t="s">
        <v>21</v>
      </c>
      <c r="N1078" s="141" t="s">
        <v>45</v>
      </c>
      <c r="P1078" s="142">
        <f>O1078*H1078</f>
        <v>0</v>
      </c>
      <c r="Q1078" s="142">
        <v>0</v>
      </c>
      <c r="R1078" s="142">
        <f>Q1078*H1078</f>
        <v>0</v>
      </c>
      <c r="S1078" s="142">
        <v>0</v>
      </c>
      <c r="T1078" s="143">
        <f>S1078*H1078</f>
        <v>0</v>
      </c>
      <c r="AR1078" s="144" t="s">
        <v>153</v>
      </c>
      <c r="AT1078" s="144" t="s">
        <v>243</v>
      </c>
      <c r="AU1078" s="144" t="s">
        <v>89</v>
      </c>
      <c r="AY1078" s="19" t="s">
        <v>241</v>
      </c>
      <c r="BE1078" s="145">
        <f>IF(N1078="základní",J1078,0)</f>
        <v>0</v>
      </c>
      <c r="BF1078" s="145">
        <f>IF(N1078="snížená",J1078,0)</f>
        <v>0</v>
      </c>
      <c r="BG1078" s="145">
        <f>IF(N1078="zákl. přenesená",J1078,0)</f>
        <v>0</v>
      </c>
      <c r="BH1078" s="145">
        <f>IF(N1078="sníž. přenesená",J1078,0)</f>
        <v>0</v>
      </c>
      <c r="BI1078" s="145">
        <f>IF(N1078="nulová",J1078,0)</f>
        <v>0</v>
      </c>
      <c r="BJ1078" s="19" t="s">
        <v>89</v>
      </c>
      <c r="BK1078" s="145">
        <f>ROUND(I1078*H1078,2)</f>
        <v>0</v>
      </c>
      <c r="BL1078" s="19" t="s">
        <v>153</v>
      </c>
      <c r="BM1078" s="144" t="s">
        <v>6486</v>
      </c>
    </row>
    <row r="1079" spans="2:65" s="1" customFormat="1" ht="19.5">
      <c r="B1079" s="34"/>
      <c r="D1079" s="146" t="s">
        <v>248</v>
      </c>
      <c r="F1079" s="147" t="s">
        <v>8777</v>
      </c>
      <c r="I1079" s="148"/>
      <c r="L1079" s="34"/>
      <c r="M1079" s="149"/>
      <c r="T1079" s="55"/>
      <c r="AT1079" s="19" t="s">
        <v>248</v>
      </c>
      <c r="AU1079" s="19" t="s">
        <v>89</v>
      </c>
    </row>
    <row r="1080" spans="2:65" s="1" customFormat="1" ht="24.2" customHeight="1">
      <c r="B1080" s="34"/>
      <c r="C1080" s="133" t="s">
        <v>4284</v>
      </c>
      <c r="D1080" s="133" t="s">
        <v>243</v>
      </c>
      <c r="E1080" s="134" t="s">
        <v>9325</v>
      </c>
      <c r="F1080" s="135" t="s">
        <v>9295</v>
      </c>
      <c r="G1080" s="136" t="s">
        <v>8414</v>
      </c>
      <c r="H1080" s="137">
        <v>1</v>
      </c>
      <c r="I1080" s="138"/>
      <c r="J1080" s="139">
        <f>ROUND(I1080*H1080,2)</f>
        <v>0</v>
      </c>
      <c r="K1080" s="135" t="s">
        <v>21</v>
      </c>
      <c r="L1080" s="34"/>
      <c r="M1080" s="140" t="s">
        <v>21</v>
      </c>
      <c r="N1080" s="141" t="s">
        <v>45</v>
      </c>
      <c r="P1080" s="142">
        <f>O1080*H1080</f>
        <v>0</v>
      </c>
      <c r="Q1080" s="142">
        <v>0</v>
      </c>
      <c r="R1080" s="142">
        <f>Q1080*H1080</f>
        <v>0</v>
      </c>
      <c r="S1080" s="142">
        <v>0</v>
      </c>
      <c r="T1080" s="143">
        <f>S1080*H1080</f>
        <v>0</v>
      </c>
      <c r="AR1080" s="144" t="s">
        <v>153</v>
      </c>
      <c r="AT1080" s="144" t="s">
        <v>243</v>
      </c>
      <c r="AU1080" s="144" t="s">
        <v>89</v>
      </c>
      <c r="AY1080" s="19" t="s">
        <v>241</v>
      </c>
      <c r="BE1080" s="145">
        <f>IF(N1080="základní",J1080,0)</f>
        <v>0</v>
      </c>
      <c r="BF1080" s="145">
        <f>IF(N1080="snížená",J1080,0)</f>
        <v>0</v>
      </c>
      <c r="BG1080" s="145">
        <f>IF(N1080="zákl. přenesená",J1080,0)</f>
        <v>0</v>
      </c>
      <c r="BH1080" s="145">
        <f>IF(N1080="sníž. přenesená",J1080,0)</f>
        <v>0</v>
      </c>
      <c r="BI1080" s="145">
        <f>IF(N1080="nulová",J1080,0)</f>
        <v>0</v>
      </c>
      <c r="BJ1080" s="19" t="s">
        <v>89</v>
      </c>
      <c r="BK1080" s="145">
        <f>ROUND(I1080*H1080,2)</f>
        <v>0</v>
      </c>
      <c r="BL1080" s="19" t="s">
        <v>153</v>
      </c>
      <c r="BM1080" s="144" t="s">
        <v>6494</v>
      </c>
    </row>
    <row r="1081" spans="2:65" s="1" customFormat="1" ht="19.5">
      <c r="B1081" s="34"/>
      <c r="D1081" s="146" t="s">
        <v>248</v>
      </c>
      <c r="F1081" s="147" t="s">
        <v>8777</v>
      </c>
      <c r="I1081" s="148"/>
      <c r="L1081" s="34"/>
      <c r="M1081" s="149"/>
      <c r="T1081" s="55"/>
      <c r="AT1081" s="19" t="s">
        <v>248</v>
      </c>
      <c r="AU1081" s="19" t="s">
        <v>89</v>
      </c>
    </row>
    <row r="1082" spans="2:65" s="1" customFormat="1" ht="16.5" customHeight="1">
      <c r="B1082" s="34"/>
      <c r="C1082" s="133" t="s">
        <v>4288</v>
      </c>
      <c r="D1082" s="133" t="s">
        <v>243</v>
      </c>
      <c r="E1082" s="134" t="s">
        <v>9326</v>
      </c>
      <c r="F1082" s="135" t="s">
        <v>9297</v>
      </c>
      <c r="G1082" s="136" t="s">
        <v>5147</v>
      </c>
      <c r="H1082" s="137">
        <v>5</v>
      </c>
      <c r="I1082" s="138"/>
      <c r="J1082" s="139">
        <f>ROUND(I1082*H1082,2)</f>
        <v>0</v>
      </c>
      <c r="K1082" s="135" t="s">
        <v>21</v>
      </c>
      <c r="L1082" s="34"/>
      <c r="M1082" s="140" t="s">
        <v>21</v>
      </c>
      <c r="N1082" s="141" t="s">
        <v>45</v>
      </c>
      <c r="P1082" s="142">
        <f>O1082*H1082</f>
        <v>0</v>
      </c>
      <c r="Q1082" s="142">
        <v>0</v>
      </c>
      <c r="R1082" s="142">
        <f>Q1082*H1082</f>
        <v>0</v>
      </c>
      <c r="S1082" s="142">
        <v>0</v>
      </c>
      <c r="T1082" s="143">
        <f>S1082*H1082</f>
        <v>0</v>
      </c>
      <c r="AR1082" s="144" t="s">
        <v>153</v>
      </c>
      <c r="AT1082" s="144" t="s">
        <v>243</v>
      </c>
      <c r="AU1082" s="144" t="s">
        <v>89</v>
      </c>
      <c r="AY1082" s="19" t="s">
        <v>241</v>
      </c>
      <c r="BE1082" s="145">
        <f>IF(N1082="základní",J1082,0)</f>
        <v>0</v>
      </c>
      <c r="BF1082" s="145">
        <f>IF(N1082="snížená",J1082,0)</f>
        <v>0</v>
      </c>
      <c r="BG1082" s="145">
        <f>IF(N1082="zákl. přenesená",J1082,0)</f>
        <v>0</v>
      </c>
      <c r="BH1082" s="145">
        <f>IF(N1082="sníž. přenesená",J1082,0)</f>
        <v>0</v>
      </c>
      <c r="BI1082" s="145">
        <f>IF(N1082="nulová",J1082,0)</f>
        <v>0</v>
      </c>
      <c r="BJ1082" s="19" t="s">
        <v>89</v>
      </c>
      <c r="BK1082" s="145">
        <f>ROUND(I1082*H1082,2)</f>
        <v>0</v>
      </c>
      <c r="BL1082" s="19" t="s">
        <v>153</v>
      </c>
      <c r="BM1082" s="144" t="s">
        <v>6502</v>
      </c>
    </row>
    <row r="1083" spans="2:65" s="1" customFormat="1" ht="24.2" customHeight="1">
      <c r="B1083" s="34"/>
      <c r="C1083" s="133" t="s">
        <v>4292</v>
      </c>
      <c r="D1083" s="133" t="s">
        <v>243</v>
      </c>
      <c r="E1083" s="134" t="s">
        <v>9327</v>
      </c>
      <c r="F1083" s="135" t="s">
        <v>8435</v>
      </c>
      <c r="G1083" s="136" t="s">
        <v>5147</v>
      </c>
      <c r="H1083" s="137">
        <v>1</v>
      </c>
      <c r="I1083" s="138"/>
      <c r="J1083" s="139">
        <f>ROUND(I1083*H1083,2)</f>
        <v>0</v>
      </c>
      <c r="K1083" s="135" t="s">
        <v>21</v>
      </c>
      <c r="L1083" s="34"/>
      <c r="M1083" s="140" t="s">
        <v>21</v>
      </c>
      <c r="N1083" s="141" t="s">
        <v>45</v>
      </c>
      <c r="P1083" s="142">
        <f>O1083*H1083</f>
        <v>0</v>
      </c>
      <c r="Q1083" s="142">
        <v>0</v>
      </c>
      <c r="R1083" s="142">
        <f>Q1083*H1083</f>
        <v>0</v>
      </c>
      <c r="S1083" s="142">
        <v>0</v>
      </c>
      <c r="T1083" s="143">
        <f>S1083*H1083</f>
        <v>0</v>
      </c>
      <c r="AR1083" s="144" t="s">
        <v>153</v>
      </c>
      <c r="AT1083" s="144" t="s">
        <v>243</v>
      </c>
      <c r="AU1083" s="144" t="s">
        <v>89</v>
      </c>
      <c r="AY1083" s="19" t="s">
        <v>241</v>
      </c>
      <c r="BE1083" s="145">
        <f>IF(N1083="základní",J1083,0)</f>
        <v>0</v>
      </c>
      <c r="BF1083" s="145">
        <f>IF(N1083="snížená",J1083,0)</f>
        <v>0</v>
      </c>
      <c r="BG1083" s="145">
        <f>IF(N1083="zákl. přenesená",J1083,0)</f>
        <v>0</v>
      </c>
      <c r="BH1083" s="145">
        <f>IF(N1083="sníž. přenesená",J1083,0)</f>
        <v>0</v>
      </c>
      <c r="BI1083" s="145">
        <f>IF(N1083="nulová",J1083,0)</f>
        <v>0</v>
      </c>
      <c r="BJ1083" s="19" t="s">
        <v>89</v>
      </c>
      <c r="BK1083" s="145">
        <f>ROUND(I1083*H1083,2)</f>
        <v>0</v>
      </c>
      <c r="BL1083" s="19" t="s">
        <v>153</v>
      </c>
      <c r="BM1083" s="144" t="s">
        <v>6510</v>
      </c>
    </row>
    <row r="1084" spans="2:65" s="1" customFormat="1" ht="16.5" customHeight="1">
      <c r="B1084" s="34"/>
      <c r="C1084" s="133" t="s">
        <v>4296</v>
      </c>
      <c r="D1084" s="133" t="s">
        <v>243</v>
      </c>
      <c r="E1084" s="134" t="s">
        <v>9328</v>
      </c>
      <c r="F1084" s="135" t="s">
        <v>8437</v>
      </c>
      <c r="G1084" s="136" t="s">
        <v>5147</v>
      </c>
      <c r="H1084" s="137">
        <v>0.01</v>
      </c>
      <c r="I1084" s="138"/>
      <c r="J1084" s="139">
        <f>ROUND(I1084*H1084,2)</f>
        <v>0</v>
      </c>
      <c r="K1084" s="135" t="s">
        <v>21</v>
      </c>
      <c r="L1084" s="34"/>
      <c r="M1084" s="140" t="s">
        <v>21</v>
      </c>
      <c r="N1084" s="141" t="s">
        <v>45</v>
      </c>
      <c r="P1084" s="142">
        <f>O1084*H1084</f>
        <v>0</v>
      </c>
      <c r="Q1084" s="142">
        <v>0</v>
      </c>
      <c r="R1084" s="142">
        <f>Q1084*H1084</f>
        <v>0</v>
      </c>
      <c r="S1084" s="142">
        <v>0</v>
      </c>
      <c r="T1084" s="143">
        <f>S1084*H1084</f>
        <v>0</v>
      </c>
      <c r="AR1084" s="144" t="s">
        <v>153</v>
      </c>
      <c r="AT1084" s="144" t="s">
        <v>243</v>
      </c>
      <c r="AU1084" s="144" t="s">
        <v>89</v>
      </c>
      <c r="AY1084" s="19" t="s">
        <v>241</v>
      </c>
      <c r="BE1084" s="145">
        <f>IF(N1084="základní",J1084,0)</f>
        <v>0</v>
      </c>
      <c r="BF1084" s="145">
        <f>IF(N1084="snížená",J1084,0)</f>
        <v>0</v>
      </c>
      <c r="BG1084" s="145">
        <f>IF(N1084="zákl. přenesená",J1084,0)</f>
        <v>0</v>
      </c>
      <c r="BH1084" s="145">
        <f>IF(N1084="sníž. přenesená",J1084,0)</f>
        <v>0</v>
      </c>
      <c r="BI1084" s="145">
        <f>IF(N1084="nulová",J1084,0)</f>
        <v>0</v>
      </c>
      <c r="BJ1084" s="19" t="s">
        <v>89</v>
      </c>
      <c r="BK1084" s="145">
        <f>ROUND(I1084*H1084,2)</f>
        <v>0</v>
      </c>
      <c r="BL1084" s="19" t="s">
        <v>153</v>
      </c>
      <c r="BM1084" s="144" t="s">
        <v>6518</v>
      </c>
    </row>
    <row r="1085" spans="2:65" s="1" customFormat="1" ht="16.5" customHeight="1">
      <c r="B1085" s="34"/>
      <c r="C1085" s="133" t="s">
        <v>4299</v>
      </c>
      <c r="D1085" s="133" t="s">
        <v>243</v>
      </c>
      <c r="E1085" s="134" t="s">
        <v>9329</v>
      </c>
      <c r="F1085" s="135" t="s">
        <v>8439</v>
      </c>
      <c r="G1085" s="136" t="s">
        <v>5147</v>
      </c>
      <c r="H1085" s="137">
        <v>0.01</v>
      </c>
      <c r="I1085" s="138"/>
      <c r="J1085" s="139">
        <f>ROUND(I1085*H1085,2)</f>
        <v>0</v>
      </c>
      <c r="K1085" s="135" t="s">
        <v>21</v>
      </c>
      <c r="L1085" s="34"/>
      <c r="M1085" s="140" t="s">
        <v>21</v>
      </c>
      <c r="N1085" s="141" t="s">
        <v>45</v>
      </c>
      <c r="P1085" s="142">
        <f>O1085*H1085</f>
        <v>0</v>
      </c>
      <c r="Q1085" s="142">
        <v>0</v>
      </c>
      <c r="R1085" s="142">
        <f>Q1085*H1085</f>
        <v>0</v>
      </c>
      <c r="S1085" s="142">
        <v>0</v>
      </c>
      <c r="T1085" s="143">
        <f>S1085*H1085</f>
        <v>0</v>
      </c>
      <c r="AR1085" s="144" t="s">
        <v>153</v>
      </c>
      <c r="AT1085" s="144" t="s">
        <v>243</v>
      </c>
      <c r="AU1085" s="144" t="s">
        <v>89</v>
      </c>
      <c r="AY1085" s="19" t="s">
        <v>241</v>
      </c>
      <c r="BE1085" s="145">
        <f>IF(N1085="základní",J1085,0)</f>
        <v>0</v>
      </c>
      <c r="BF1085" s="145">
        <f>IF(N1085="snížená",J1085,0)</f>
        <v>0</v>
      </c>
      <c r="BG1085" s="145">
        <f>IF(N1085="zákl. přenesená",J1085,0)</f>
        <v>0</v>
      </c>
      <c r="BH1085" s="145">
        <f>IF(N1085="sníž. přenesená",J1085,0)</f>
        <v>0</v>
      </c>
      <c r="BI1085" s="145">
        <f>IF(N1085="nulová",J1085,0)</f>
        <v>0</v>
      </c>
      <c r="BJ1085" s="19" t="s">
        <v>89</v>
      </c>
      <c r="BK1085" s="145">
        <f>ROUND(I1085*H1085,2)</f>
        <v>0</v>
      </c>
      <c r="BL1085" s="19" t="s">
        <v>153</v>
      </c>
      <c r="BM1085" s="144" t="s">
        <v>6526</v>
      </c>
    </row>
    <row r="1086" spans="2:65" s="11" customFormat="1" ht="22.9" customHeight="1">
      <c r="B1086" s="121"/>
      <c r="D1086" s="122" t="s">
        <v>72</v>
      </c>
      <c r="E1086" s="131" t="s">
        <v>9330</v>
      </c>
      <c r="F1086" s="131" t="s">
        <v>9331</v>
      </c>
      <c r="I1086" s="124"/>
      <c r="J1086" s="132">
        <f>BK1086</f>
        <v>0</v>
      </c>
      <c r="L1086" s="121"/>
      <c r="M1086" s="126"/>
      <c r="P1086" s="127">
        <f>SUM(P1087:P1121)</f>
        <v>0</v>
      </c>
      <c r="R1086" s="127">
        <f>SUM(R1087:R1121)</f>
        <v>0</v>
      </c>
      <c r="T1086" s="128">
        <f>SUM(T1087:T1121)</f>
        <v>0</v>
      </c>
      <c r="AR1086" s="122" t="s">
        <v>81</v>
      </c>
      <c r="AT1086" s="129" t="s">
        <v>72</v>
      </c>
      <c r="AU1086" s="129" t="s">
        <v>81</v>
      </c>
      <c r="AY1086" s="122" t="s">
        <v>241</v>
      </c>
      <c r="BK1086" s="130">
        <f>SUM(BK1087:BK1121)</f>
        <v>0</v>
      </c>
    </row>
    <row r="1087" spans="2:65" s="1" customFormat="1" ht="24.2" customHeight="1">
      <c r="B1087" s="34"/>
      <c r="C1087" s="133" t="s">
        <v>4303</v>
      </c>
      <c r="D1087" s="133" t="s">
        <v>243</v>
      </c>
      <c r="E1087" s="134" t="s">
        <v>9332</v>
      </c>
      <c r="F1087" s="135" t="s">
        <v>9333</v>
      </c>
      <c r="G1087" s="136" t="s">
        <v>5147</v>
      </c>
      <c r="H1087" s="137">
        <v>1</v>
      </c>
      <c r="I1087" s="138"/>
      <c r="J1087" s="139">
        <f>ROUND(I1087*H1087,2)</f>
        <v>0</v>
      </c>
      <c r="K1087" s="135" t="s">
        <v>21</v>
      </c>
      <c r="L1087" s="34"/>
      <c r="M1087" s="140" t="s">
        <v>21</v>
      </c>
      <c r="N1087" s="141" t="s">
        <v>45</v>
      </c>
      <c r="P1087" s="142">
        <f>O1087*H1087</f>
        <v>0</v>
      </c>
      <c r="Q1087" s="142">
        <v>0</v>
      </c>
      <c r="R1087" s="142">
        <f>Q1087*H1087</f>
        <v>0</v>
      </c>
      <c r="S1087" s="142">
        <v>0</v>
      </c>
      <c r="T1087" s="143">
        <f>S1087*H1087</f>
        <v>0</v>
      </c>
      <c r="AR1087" s="144" t="s">
        <v>153</v>
      </c>
      <c r="AT1087" s="144" t="s">
        <v>243</v>
      </c>
      <c r="AU1087" s="144" t="s">
        <v>89</v>
      </c>
      <c r="AY1087" s="19" t="s">
        <v>241</v>
      </c>
      <c r="BE1087" s="145">
        <f>IF(N1087="základní",J1087,0)</f>
        <v>0</v>
      </c>
      <c r="BF1087" s="145">
        <f>IF(N1087="snížená",J1087,0)</f>
        <v>0</v>
      </c>
      <c r="BG1087" s="145">
        <f>IF(N1087="zákl. přenesená",J1087,0)</f>
        <v>0</v>
      </c>
      <c r="BH1087" s="145">
        <f>IF(N1087="sníž. přenesená",J1087,0)</f>
        <v>0</v>
      </c>
      <c r="BI1087" s="145">
        <f>IF(N1087="nulová",J1087,0)</f>
        <v>0</v>
      </c>
      <c r="BJ1087" s="19" t="s">
        <v>89</v>
      </c>
      <c r="BK1087" s="145">
        <f>ROUND(I1087*H1087,2)</f>
        <v>0</v>
      </c>
      <c r="BL1087" s="19" t="s">
        <v>153</v>
      </c>
      <c r="BM1087" s="144" t="s">
        <v>6535</v>
      </c>
    </row>
    <row r="1088" spans="2:65" s="1" customFormat="1" ht="21.75" customHeight="1">
      <c r="B1088" s="34"/>
      <c r="C1088" s="133" t="s">
        <v>4307</v>
      </c>
      <c r="D1088" s="133" t="s">
        <v>243</v>
      </c>
      <c r="E1088" s="134" t="s">
        <v>9334</v>
      </c>
      <c r="F1088" s="135" t="s">
        <v>8385</v>
      </c>
      <c r="G1088" s="136" t="s">
        <v>291</v>
      </c>
      <c r="H1088" s="137">
        <v>50</v>
      </c>
      <c r="I1088" s="138"/>
      <c r="J1088" s="139">
        <f>ROUND(I1088*H1088,2)</f>
        <v>0</v>
      </c>
      <c r="K1088" s="135" t="s">
        <v>21</v>
      </c>
      <c r="L1088" s="34"/>
      <c r="M1088" s="140" t="s">
        <v>21</v>
      </c>
      <c r="N1088" s="141" t="s">
        <v>45</v>
      </c>
      <c r="P1088" s="142">
        <f>O1088*H1088</f>
        <v>0</v>
      </c>
      <c r="Q1088" s="142">
        <v>0</v>
      </c>
      <c r="R1088" s="142">
        <f>Q1088*H1088</f>
        <v>0</v>
      </c>
      <c r="S1088" s="142">
        <v>0</v>
      </c>
      <c r="T1088" s="143">
        <f>S1088*H1088</f>
        <v>0</v>
      </c>
      <c r="AR1088" s="144" t="s">
        <v>153</v>
      </c>
      <c r="AT1088" s="144" t="s">
        <v>243</v>
      </c>
      <c r="AU1088" s="144" t="s">
        <v>89</v>
      </c>
      <c r="AY1088" s="19" t="s">
        <v>241</v>
      </c>
      <c r="BE1088" s="145">
        <f>IF(N1088="základní",J1088,0)</f>
        <v>0</v>
      </c>
      <c r="BF1088" s="145">
        <f>IF(N1088="snížená",J1088,0)</f>
        <v>0</v>
      </c>
      <c r="BG1088" s="145">
        <f>IF(N1088="zákl. přenesená",J1088,0)</f>
        <v>0</v>
      </c>
      <c r="BH1088" s="145">
        <f>IF(N1088="sníž. přenesená",J1088,0)</f>
        <v>0</v>
      </c>
      <c r="BI1088" s="145">
        <f>IF(N1088="nulová",J1088,0)</f>
        <v>0</v>
      </c>
      <c r="BJ1088" s="19" t="s">
        <v>89</v>
      </c>
      <c r="BK1088" s="145">
        <f>ROUND(I1088*H1088,2)</f>
        <v>0</v>
      </c>
      <c r="BL1088" s="19" t="s">
        <v>153</v>
      </c>
      <c r="BM1088" s="144" t="s">
        <v>6550</v>
      </c>
    </row>
    <row r="1089" spans="2:65" s="1" customFormat="1" ht="19.5">
      <c r="B1089" s="34"/>
      <c r="D1089" s="146" t="s">
        <v>248</v>
      </c>
      <c r="F1089" s="147" t="s">
        <v>8388</v>
      </c>
      <c r="I1089" s="148"/>
      <c r="L1089" s="34"/>
      <c r="M1089" s="149"/>
      <c r="T1089" s="55"/>
      <c r="AT1089" s="19" t="s">
        <v>248</v>
      </c>
      <c r="AU1089" s="19" t="s">
        <v>89</v>
      </c>
    </row>
    <row r="1090" spans="2:65" s="1" customFormat="1" ht="21.75" customHeight="1">
      <c r="B1090" s="34"/>
      <c r="C1090" s="133" t="s">
        <v>4311</v>
      </c>
      <c r="D1090" s="133" t="s">
        <v>243</v>
      </c>
      <c r="E1090" s="134" t="s">
        <v>9335</v>
      </c>
      <c r="F1090" s="135" t="s">
        <v>8385</v>
      </c>
      <c r="G1090" s="136" t="s">
        <v>291</v>
      </c>
      <c r="H1090" s="137">
        <v>102</v>
      </c>
      <c r="I1090" s="138"/>
      <c r="J1090" s="139">
        <f>ROUND(I1090*H1090,2)</f>
        <v>0</v>
      </c>
      <c r="K1090" s="135" t="s">
        <v>21</v>
      </c>
      <c r="L1090" s="34"/>
      <c r="M1090" s="140" t="s">
        <v>21</v>
      </c>
      <c r="N1090" s="141" t="s">
        <v>45</v>
      </c>
      <c r="P1090" s="142">
        <f>O1090*H1090</f>
        <v>0</v>
      </c>
      <c r="Q1090" s="142">
        <v>0</v>
      </c>
      <c r="R1090" s="142">
        <f>Q1090*H1090</f>
        <v>0</v>
      </c>
      <c r="S1090" s="142">
        <v>0</v>
      </c>
      <c r="T1090" s="143">
        <f>S1090*H1090</f>
        <v>0</v>
      </c>
      <c r="AR1090" s="144" t="s">
        <v>153</v>
      </c>
      <c r="AT1090" s="144" t="s">
        <v>243</v>
      </c>
      <c r="AU1090" s="144" t="s">
        <v>89</v>
      </c>
      <c r="AY1090" s="19" t="s">
        <v>241</v>
      </c>
      <c r="BE1090" s="145">
        <f>IF(N1090="základní",J1090,0)</f>
        <v>0</v>
      </c>
      <c r="BF1090" s="145">
        <f>IF(N1090="snížená",J1090,0)</f>
        <v>0</v>
      </c>
      <c r="BG1090" s="145">
        <f>IF(N1090="zákl. přenesená",J1090,0)</f>
        <v>0</v>
      </c>
      <c r="BH1090" s="145">
        <f>IF(N1090="sníž. přenesená",J1090,0)</f>
        <v>0</v>
      </c>
      <c r="BI1090" s="145">
        <f>IF(N1090="nulová",J1090,0)</f>
        <v>0</v>
      </c>
      <c r="BJ1090" s="19" t="s">
        <v>89</v>
      </c>
      <c r="BK1090" s="145">
        <f>ROUND(I1090*H1090,2)</f>
        <v>0</v>
      </c>
      <c r="BL1090" s="19" t="s">
        <v>153</v>
      </c>
      <c r="BM1090" s="144" t="s">
        <v>6560</v>
      </c>
    </row>
    <row r="1091" spans="2:65" s="1" customFormat="1" ht="19.5">
      <c r="B1091" s="34"/>
      <c r="D1091" s="146" t="s">
        <v>248</v>
      </c>
      <c r="F1091" s="147" t="s">
        <v>9056</v>
      </c>
      <c r="I1091" s="148"/>
      <c r="L1091" s="34"/>
      <c r="M1091" s="149"/>
      <c r="T1091" s="55"/>
      <c r="AT1091" s="19" t="s">
        <v>248</v>
      </c>
      <c r="AU1091" s="19" t="s">
        <v>89</v>
      </c>
    </row>
    <row r="1092" spans="2:65" s="1" customFormat="1" ht="16.5" customHeight="1">
      <c r="B1092" s="34"/>
      <c r="C1092" s="133" t="s">
        <v>4315</v>
      </c>
      <c r="D1092" s="133" t="s">
        <v>243</v>
      </c>
      <c r="E1092" s="134" t="s">
        <v>9336</v>
      </c>
      <c r="F1092" s="135" t="s">
        <v>9337</v>
      </c>
      <c r="G1092" s="136" t="s">
        <v>5147</v>
      </c>
      <c r="H1092" s="137">
        <v>6</v>
      </c>
      <c r="I1092" s="138"/>
      <c r="J1092" s="139">
        <f>ROUND(I1092*H1092,2)</f>
        <v>0</v>
      </c>
      <c r="K1092" s="135" t="s">
        <v>21</v>
      </c>
      <c r="L1092" s="34"/>
      <c r="M1092" s="140" t="s">
        <v>21</v>
      </c>
      <c r="N1092" s="141" t="s">
        <v>45</v>
      </c>
      <c r="P1092" s="142">
        <f>O1092*H1092</f>
        <v>0</v>
      </c>
      <c r="Q1092" s="142">
        <v>0</v>
      </c>
      <c r="R1092" s="142">
        <f>Q1092*H1092</f>
        <v>0</v>
      </c>
      <c r="S1092" s="142">
        <v>0</v>
      </c>
      <c r="T1092" s="143">
        <f>S1092*H1092</f>
        <v>0</v>
      </c>
      <c r="AR1092" s="144" t="s">
        <v>153</v>
      </c>
      <c r="AT1092" s="144" t="s">
        <v>243</v>
      </c>
      <c r="AU1092" s="144" t="s">
        <v>89</v>
      </c>
      <c r="AY1092" s="19" t="s">
        <v>241</v>
      </c>
      <c r="BE1092" s="145">
        <f>IF(N1092="základní",J1092,0)</f>
        <v>0</v>
      </c>
      <c r="BF1092" s="145">
        <f>IF(N1092="snížená",J1092,0)</f>
        <v>0</v>
      </c>
      <c r="BG1092" s="145">
        <f>IF(N1092="zákl. přenesená",J1092,0)</f>
        <v>0</v>
      </c>
      <c r="BH1092" s="145">
        <f>IF(N1092="sníž. přenesená",J1092,0)</f>
        <v>0</v>
      </c>
      <c r="BI1092" s="145">
        <f>IF(N1092="nulová",J1092,0)</f>
        <v>0</v>
      </c>
      <c r="BJ1092" s="19" t="s">
        <v>89</v>
      </c>
      <c r="BK1092" s="145">
        <f>ROUND(I1092*H1092,2)</f>
        <v>0</v>
      </c>
      <c r="BL1092" s="19" t="s">
        <v>153</v>
      </c>
      <c r="BM1092" s="144" t="s">
        <v>6570</v>
      </c>
    </row>
    <row r="1093" spans="2:65" s="1" customFormat="1" ht="19.5">
      <c r="B1093" s="34"/>
      <c r="D1093" s="146" t="s">
        <v>248</v>
      </c>
      <c r="F1093" s="147" t="s">
        <v>9338</v>
      </c>
      <c r="I1093" s="148"/>
      <c r="L1093" s="34"/>
      <c r="M1093" s="149"/>
      <c r="T1093" s="55"/>
      <c r="AT1093" s="19" t="s">
        <v>248</v>
      </c>
      <c r="AU1093" s="19" t="s">
        <v>89</v>
      </c>
    </row>
    <row r="1094" spans="2:65" s="1" customFormat="1" ht="16.5" customHeight="1">
      <c r="B1094" s="34"/>
      <c r="C1094" s="133" t="s">
        <v>4319</v>
      </c>
      <c r="D1094" s="133" t="s">
        <v>243</v>
      </c>
      <c r="E1094" s="134" t="s">
        <v>9339</v>
      </c>
      <c r="F1094" s="135" t="s">
        <v>9340</v>
      </c>
      <c r="G1094" s="136" t="s">
        <v>5147</v>
      </c>
      <c r="H1094" s="137">
        <v>12</v>
      </c>
      <c r="I1094" s="138"/>
      <c r="J1094" s="139">
        <f>ROUND(I1094*H1094,2)</f>
        <v>0</v>
      </c>
      <c r="K1094" s="135" t="s">
        <v>21</v>
      </c>
      <c r="L1094" s="34"/>
      <c r="M1094" s="140" t="s">
        <v>21</v>
      </c>
      <c r="N1094" s="141" t="s">
        <v>45</v>
      </c>
      <c r="P1094" s="142">
        <f>O1094*H1094</f>
        <v>0</v>
      </c>
      <c r="Q1094" s="142">
        <v>0</v>
      </c>
      <c r="R1094" s="142">
        <f>Q1094*H1094</f>
        <v>0</v>
      </c>
      <c r="S1094" s="142">
        <v>0</v>
      </c>
      <c r="T1094" s="143">
        <f>S1094*H1094</f>
        <v>0</v>
      </c>
      <c r="AR1094" s="144" t="s">
        <v>153</v>
      </c>
      <c r="AT1094" s="144" t="s">
        <v>243</v>
      </c>
      <c r="AU1094" s="144" t="s">
        <v>89</v>
      </c>
      <c r="AY1094" s="19" t="s">
        <v>241</v>
      </c>
      <c r="BE1094" s="145">
        <f>IF(N1094="základní",J1094,0)</f>
        <v>0</v>
      </c>
      <c r="BF1094" s="145">
        <f>IF(N1094="snížená",J1094,0)</f>
        <v>0</v>
      </c>
      <c r="BG1094" s="145">
        <f>IF(N1094="zákl. přenesená",J1094,0)</f>
        <v>0</v>
      </c>
      <c r="BH1094" s="145">
        <f>IF(N1094="sníž. přenesená",J1094,0)</f>
        <v>0</v>
      </c>
      <c r="BI1094" s="145">
        <f>IF(N1094="nulová",J1094,0)</f>
        <v>0</v>
      </c>
      <c r="BJ1094" s="19" t="s">
        <v>89</v>
      </c>
      <c r="BK1094" s="145">
        <f>ROUND(I1094*H1094,2)</f>
        <v>0</v>
      </c>
      <c r="BL1094" s="19" t="s">
        <v>153</v>
      </c>
      <c r="BM1094" s="144" t="s">
        <v>6583</v>
      </c>
    </row>
    <row r="1095" spans="2:65" s="1" customFormat="1" ht="19.5">
      <c r="B1095" s="34"/>
      <c r="D1095" s="146" t="s">
        <v>248</v>
      </c>
      <c r="F1095" s="147" t="s">
        <v>9341</v>
      </c>
      <c r="I1095" s="148"/>
      <c r="L1095" s="34"/>
      <c r="M1095" s="149"/>
      <c r="T1095" s="55"/>
      <c r="AT1095" s="19" t="s">
        <v>248</v>
      </c>
      <c r="AU1095" s="19" t="s">
        <v>89</v>
      </c>
    </row>
    <row r="1096" spans="2:65" s="1" customFormat="1" ht="16.5" customHeight="1">
      <c r="B1096" s="34"/>
      <c r="C1096" s="133" t="s">
        <v>4323</v>
      </c>
      <c r="D1096" s="133" t="s">
        <v>243</v>
      </c>
      <c r="E1096" s="134" t="s">
        <v>9342</v>
      </c>
      <c r="F1096" s="135" t="s">
        <v>9259</v>
      </c>
      <c r="G1096" s="136" t="s">
        <v>5147</v>
      </c>
      <c r="H1096" s="137">
        <v>6</v>
      </c>
      <c r="I1096" s="138"/>
      <c r="J1096" s="139">
        <f>ROUND(I1096*H1096,2)</f>
        <v>0</v>
      </c>
      <c r="K1096" s="135" t="s">
        <v>21</v>
      </c>
      <c r="L1096" s="34"/>
      <c r="M1096" s="140" t="s">
        <v>21</v>
      </c>
      <c r="N1096" s="141" t="s">
        <v>45</v>
      </c>
      <c r="P1096" s="142">
        <f>O1096*H1096</f>
        <v>0</v>
      </c>
      <c r="Q1096" s="142">
        <v>0</v>
      </c>
      <c r="R1096" s="142">
        <f>Q1096*H1096</f>
        <v>0</v>
      </c>
      <c r="S1096" s="142">
        <v>0</v>
      </c>
      <c r="T1096" s="143">
        <f>S1096*H1096</f>
        <v>0</v>
      </c>
      <c r="AR1096" s="144" t="s">
        <v>153</v>
      </c>
      <c r="AT1096" s="144" t="s">
        <v>243</v>
      </c>
      <c r="AU1096" s="144" t="s">
        <v>89</v>
      </c>
      <c r="AY1096" s="19" t="s">
        <v>241</v>
      </c>
      <c r="BE1096" s="145">
        <f>IF(N1096="základní",J1096,0)</f>
        <v>0</v>
      </c>
      <c r="BF1096" s="145">
        <f>IF(N1096="snížená",J1096,0)</f>
        <v>0</v>
      </c>
      <c r="BG1096" s="145">
        <f>IF(N1096="zákl. přenesená",J1096,0)</f>
        <v>0</v>
      </c>
      <c r="BH1096" s="145">
        <f>IF(N1096="sníž. přenesená",J1096,0)</f>
        <v>0</v>
      </c>
      <c r="BI1096" s="145">
        <f>IF(N1096="nulová",J1096,0)</f>
        <v>0</v>
      </c>
      <c r="BJ1096" s="19" t="s">
        <v>89</v>
      </c>
      <c r="BK1096" s="145">
        <f>ROUND(I1096*H1096,2)</f>
        <v>0</v>
      </c>
      <c r="BL1096" s="19" t="s">
        <v>153</v>
      </c>
      <c r="BM1096" s="144" t="s">
        <v>6594</v>
      </c>
    </row>
    <row r="1097" spans="2:65" s="1" customFormat="1" ht="19.5">
      <c r="B1097" s="34"/>
      <c r="D1097" s="146" t="s">
        <v>248</v>
      </c>
      <c r="F1097" s="147" t="s">
        <v>9260</v>
      </c>
      <c r="I1097" s="148"/>
      <c r="L1097" s="34"/>
      <c r="M1097" s="149"/>
      <c r="T1097" s="55"/>
      <c r="AT1097" s="19" t="s">
        <v>248</v>
      </c>
      <c r="AU1097" s="19" t="s">
        <v>89</v>
      </c>
    </row>
    <row r="1098" spans="2:65" s="1" customFormat="1" ht="16.5" customHeight="1">
      <c r="B1098" s="34"/>
      <c r="C1098" s="133" t="s">
        <v>4327</v>
      </c>
      <c r="D1098" s="133" t="s">
        <v>243</v>
      </c>
      <c r="E1098" s="134" t="s">
        <v>9343</v>
      </c>
      <c r="F1098" s="135" t="s">
        <v>9344</v>
      </c>
      <c r="G1098" s="136" t="s">
        <v>5147</v>
      </c>
      <c r="H1098" s="137">
        <v>12</v>
      </c>
      <c r="I1098" s="138"/>
      <c r="J1098" s="139">
        <f>ROUND(I1098*H1098,2)</f>
        <v>0</v>
      </c>
      <c r="K1098" s="135" t="s">
        <v>21</v>
      </c>
      <c r="L1098" s="34"/>
      <c r="M1098" s="140" t="s">
        <v>21</v>
      </c>
      <c r="N1098" s="141" t="s">
        <v>45</v>
      </c>
      <c r="P1098" s="142">
        <f>O1098*H1098</f>
        <v>0</v>
      </c>
      <c r="Q1098" s="142">
        <v>0</v>
      </c>
      <c r="R1098" s="142">
        <f>Q1098*H1098</f>
        <v>0</v>
      </c>
      <c r="S1098" s="142">
        <v>0</v>
      </c>
      <c r="T1098" s="143">
        <f>S1098*H1098</f>
        <v>0</v>
      </c>
      <c r="AR1098" s="144" t="s">
        <v>153</v>
      </c>
      <c r="AT1098" s="144" t="s">
        <v>243</v>
      </c>
      <c r="AU1098" s="144" t="s">
        <v>89</v>
      </c>
      <c r="AY1098" s="19" t="s">
        <v>241</v>
      </c>
      <c r="BE1098" s="145">
        <f>IF(N1098="základní",J1098,0)</f>
        <v>0</v>
      </c>
      <c r="BF1098" s="145">
        <f>IF(N1098="snížená",J1098,0)</f>
        <v>0</v>
      </c>
      <c r="BG1098" s="145">
        <f>IF(N1098="zákl. přenesená",J1098,0)</f>
        <v>0</v>
      </c>
      <c r="BH1098" s="145">
        <f>IF(N1098="sníž. přenesená",J1098,0)</f>
        <v>0</v>
      </c>
      <c r="BI1098" s="145">
        <f>IF(N1098="nulová",J1098,0)</f>
        <v>0</v>
      </c>
      <c r="BJ1098" s="19" t="s">
        <v>89</v>
      </c>
      <c r="BK1098" s="145">
        <f>ROUND(I1098*H1098,2)</f>
        <v>0</v>
      </c>
      <c r="BL1098" s="19" t="s">
        <v>153</v>
      </c>
      <c r="BM1098" s="144" t="s">
        <v>6606</v>
      </c>
    </row>
    <row r="1099" spans="2:65" s="1" customFormat="1" ht="19.5">
      <c r="B1099" s="34"/>
      <c r="D1099" s="146" t="s">
        <v>248</v>
      </c>
      <c r="F1099" s="147" t="s">
        <v>9345</v>
      </c>
      <c r="I1099" s="148"/>
      <c r="L1099" s="34"/>
      <c r="M1099" s="149"/>
      <c r="T1099" s="55"/>
      <c r="AT1099" s="19" t="s">
        <v>248</v>
      </c>
      <c r="AU1099" s="19" t="s">
        <v>89</v>
      </c>
    </row>
    <row r="1100" spans="2:65" s="1" customFormat="1" ht="16.5" customHeight="1">
      <c r="B1100" s="34"/>
      <c r="C1100" s="133" t="s">
        <v>4331</v>
      </c>
      <c r="D1100" s="133" t="s">
        <v>243</v>
      </c>
      <c r="E1100" s="134" t="s">
        <v>9346</v>
      </c>
      <c r="F1100" s="135" t="s">
        <v>9347</v>
      </c>
      <c r="G1100" s="136" t="s">
        <v>5147</v>
      </c>
      <c r="H1100" s="137">
        <v>3</v>
      </c>
      <c r="I1100" s="138"/>
      <c r="J1100" s="139">
        <f>ROUND(I1100*H1100,2)</f>
        <v>0</v>
      </c>
      <c r="K1100" s="135" t="s">
        <v>21</v>
      </c>
      <c r="L1100" s="34"/>
      <c r="M1100" s="140" t="s">
        <v>21</v>
      </c>
      <c r="N1100" s="141" t="s">
        <v>45</v>
      </c>
      <c r="P1100" s="142">
        <f>O1100*H1100</f>
        <v>0</v>
      </c>
      <c r="Q1100" s="142">
        <v>0</v>
      </c>
      <c r="R1100" s="142">
        <f>Q1100*H1100</f>
        <v>0</v>
      </c>
      <c r="S1100" s="142">
        <v>0</v>
      </c>
      <c r="T1100" s="143">
        <f>S1100*H1100</f>
        <v>0</v>
      </c>
      <c r="AR1100" s="144" t="s">
        <v>153</v>
      </c>
      <c r="AT1100" s="144" t="s">
        <v>243</v>
      </c>
      <c r="AU1100" s="144" t="s">
        <v>89</v>
      </c>
      <c r="AY1100" s="19" t="s">
        <v>241</v>
      </c>
      <c r="BE1100" s="145">
        <f>IF(N1100="základní",J1100,0)</f>
        <v>0</v>
      </c>
      <c r="BF1100" s="145">
        <f>IF(N1100="snížená",J1100,0)</f>
        <v>0</v>
      </c>
      <c r="BG1100" s="145">
        <f>IF(N1100="zákl. přenesená",J1100,0)</f>
        <v>0</v>
      </c>
      <c r="BH1100" s="145">
        <f>IF(N1100="sníž. přenesená",J1100,0)</f>
        <v>0</v>
      </c>
      <c r="BI1100" s="145">
        <f>IF(N1100="nulová",J1100,0)</f>
        <v>0</v>
      </c>
      <c r="BJ1100" s="19" t="s">
        <v>89</v>
      </c>
      <c r="BK1100" s="145">
        <f>ROUND(I1100*H1100,2)</f>
        <v>0</v>
      </c>
      <c r="BL1100" s="19" t="s">
        <v>153</v>
      </c>
      <c r="BM1100" s="144" t="s">
        <v>6617</v>
      </c>
    </row>
    <row r="1101" spans="2:65" s="1" customFormat="1" ht="19.5">
      <c r="B1101" s="34"/>
      <c r="D1101" s="146" t="s">
        <v>248</v>
      </c>
      <c r="F1101" s="147" t="s">
        <v>9097</v>
      </c>
      <c r="I1101" s="148"/>
      <c r="L1101" s="34"/>
      <c r="M1101" s="149"/>
      <c r="T1101" s="55"/>
      <c r="AT1101" s="19" t="s">
        <v>248</v>
      </c>
      <c r="AU1101" s="19" t="s">
        <v>89</v>
      </c>
    </row>
    <row r="1102" spans="2:65" s="1" customFormat="1" ht="24.2" customHeight="1">
      <c r="B1102" s="34"/>
      <c r="C1102" s="133" t="s">
        <v>4335</v>
      </c>
      <c r="D1102" s="133" t="s">
        <v>243</v>
      </c>
      <c r="E1102" s="134" t="s">
        <v>9348</v>
      </c>
      <c r="F1102" s="135" t="s">
        <v>9349</v>
      </c>
      <c r="G1102" s="136" t="s">
        <v>5147</v>
      </c>
      <c r="H1102" s="137">
        <v>3</v>
      </c>
      <c r="I1102" s="138"/>
      <c r="J1102" s="139">
        <f>ROUND(I1102*H1102,2)</f>
        <v>0</v>
      </c>
      <c r="K1102" s="135" t="s">
        <v>21</v>
      </c>
      <c r="L1102" s="34"/>
      <c r="M1102" s="140" t="s">
        <v>21</v>
      </c>
      <c r="N1102" s="141" t="s">
        <v>45</v>
      </c>
      <c r="P1102" s="142">
        <f>O1102*H1102</f>
        <v>0</v>
      </c>
      <c r="Q1102" s="142">
        <v>0</v>
      </c>
      <c r="R1102" s="142">
        <f>Q1102*H1102</f>
        <v>0</v>
      </c>
      <c r="S1102" s="142">
        <v>0</v>
      </c>
      <c r="T1102" s="143">
        <f>S1102*H1102</f>
        <v>0</v>
      </c>
      <c r="AR1102" s="144" t="s">
        <v>153</v>
      </c>
      <c r="AT1102" s="144" t="s">
        <v>243</v>
      </c>
      <c r="AU1102" s="144" t="s">
        <v>89</v>
      </c>
      <c r="AY1102" s="19" t="s">
        <v>241</v>
      </c>
      <c r="BE1102" s="145">
        <f>IF(N1102="základní",J1102,0)</f>
        <v>0</v>
      </c>
      <c r="BF1102" s="145">
        <f>IF(N1102="snížená",J1102,0)</f>
        <v>0</v>
      </c>
      <c r="BG1102" s="145">
        <f>IF(N1102="zákl. přenesená",J1102,0)</f>
        <v>0</v>
      </c>
      <c r="BH1102" s="145">
        <f>IF(N1102="sníž. přenesená",J1102,0)</f>
        <v>0</v>
      </c>
      <c r="BI1102" s="145">
        <f>IF(N1102="nulová",J1102,0)</f>
        <v>0</v>
      </c>
      <c r="BJ1102" s="19" t="s">
        <v>89</v>
      </c>
      <c r="BK1102" s="145">
        <f>ROUND(I1102*H1102,2)</f>
        <v>0</v>
      </c>
      <c r="BL1102" s="19" t="s">
        <v>153</v>
      </c>
      <c r="BM1102" s="144" t="s">
        <v>6628</v>
      </c>
    </row>
    <row r="1103" spans="2:65" s="1" customFormat="1" ht="19.5">
      <c r="B1103" s="34"/>
      <c r="D1103" s="146" t="s">
        <v>248</v>
      </c>
      <c r="F1103" s="147" t="s">
        <v>9350</v>
      </c>
      <c r="I1103" s="148"/>
      <c r="L1103" s="34"/>
      <c r="M1103" s="149"/>
      <c r="T1103" s="55"/>
      <c r="AT1103" s="19" t="s">
        <v>248</v>
      </c>
      <c r="AU1103" s="19" t="s">
        <v>89</v>
      </c>
    </row>
    <row r="1104" spans="2:65" s="1" customFormat="1" ht="24.2" customHeight="1">
      <c r="B1104" s="34"/>
      <c r="C1104" s="133" t="s">
        <v>4339</v>
      </c>
      <c r="D1104" s="133" t="s">
        <v>243</v>
      </c>
      <c r="E1104" s="134" t="s">
        <v>9351</v>
      </c>
      <c r="F1104" s="135" t="s">
        <v>9352</v>
      </c>
      <c r="G1104" s="136" t="s">
        <v>8414</v>
      </c>
      <c r="H1104" s="137">
        <v>51</v>
      </c>
      <c r="I1104" s="138"/>
      <c r="J1104" s="139">
        <f>ROUND(I1104*H1104,2)</f>
        <v>0</v>
      </c>
      <c r="K1104" s="135" t="s">
        <v>21</v>
      </c>
      <c r="L1104" s="34"/>
      <c r="M1104" s="140" t="s">
        <v>21</v>
      </c>
      <c r="N1104" s="141" t="s">
        <v>45</v>
      </c>
      <c r="P1104" s="142">
        <f>O1104*H1104</f>
        <v>0</v>
      </c>
      <c r="Q1104" s="142">
        <v>0</v>
      </c>
      <c r="R1104" s="142">
        <f>Q1104*H1104</f>
        <v>0</v>
      </c>
      <c r="S1104" s="142">
        <v>0</v>
      </c>
      <c r="T1104" s="143">
        <f>S1104*H1104</f>
        <v>0</v>
      </c>
      <c r="AR1104" s="144" t="s">
        <v>153</v>
      </c>
      <c r="AT1104" s="144" t="s">
        <v>243</v>
      </c>
      <c r="AU1104" s="144" t="s">
        <v>89</v>
      </c>
      <c r="AY1104" s="19" t="s">
        <v>241</v>
      </c>
      <c r="BE1104" s="145">
        <f>IF(N1104="základní",J1104,0)</f>
        <v>0</v>
      </c>
      <c r="BF1104" s="145">
        <f>IF(N1104="snížená",J1104,0)</f>
        <v>0</v>
      </c>
      <c r="BG1104" s="145">
        <f>IF(N1104="zákl. přenesená",J1104,0)</f>
        <v>0</v>
      </c>
      <c r="BH1104" s="145">
        <f>IF(N1104="sníž. přenesená",J1104,0)</f>
        <v>0</v>
      </c>
      <c r="BI1104" s="145">
        <f>IF(N1104="nulová",J1104,0)</f>
        <v>0</v>
      </c>
      <c r="BJ1104" s="19" t="s">
        <v>89</v>
      </c>
      <c r="BK1104" s="145">
        <f>ROUND(I1104*H1104,2)</f>
        <v>0</v>
      </c>
      <c r="BL1104" s="19" t="s">
        <v>153</v>
      </c>
      <c r="BM1104" s="144" t="s">
        <v>6638</v>
      </c>
    </row>
    <row r="1105" spans="2:65" s="1" customFormat="1" ht="19.5">
      <c r="B1105" s="34"/>
      <c r="D1105" s="146" t="s">
        <v>248</v>
      </c>
      <c r="F1105" s="147" t="s">
        <v>8777</v>
      </c>
      <c r="I1105" s="148"/>
      <c r="L1105" s="34"/>
      <c r="M1105" s="149"/>
      <c r="T1105" s="55"/>
      <c r="AT1105" s="19" t="s">
        <v>248</v>
      </c>
      <c r="AU1105" s="19" t="s">
        <v>89</v>
      </c>
    </row>
    <row r="1106" spans="2:65" s="1" customFormat="1" ht="24.2" customHeight="1">
      <c r="B1106" s="34"/>
      <c r="C1106" s="133" t="s">
        <v>4343</v>
      </c>
      <c r="D1106" s="133" t="s">
        <v>243</v>
      </c>
      <c r="E1106" s="134" t="s">
        <v>9353</v>
      </c>
      <c r="F1106" s="135" t="s">
        <v>9105</v>
      </c>
      <c r="G1106" s="136" t="s">
        <v>8414</v>
      </c>
      <c r="H1106" s="137">
        <v>111</v>
      </c>
      <c r="I1106" s="138"/>
      <c r="J1106" s="139">
        <f>ROUND(I1106*H1106,2)</f>
        <v>0</v>
      </c>
      <c r="K1106" s="135" t="s">
        <v>21</v>
      </c>
      <c r="L1106" s="34"/>
      <c r="M1106" s="140" t="s">
        <v>21</v>
      </c>
      <c r="N1106" s="141" t="s">
        <v>45</v>
      </c>
      <c r="P1106" s="142">
        <f>O1106*H1106</f>
        <v>0</v>
      </c>
      <c r="Q1106" s="142">
        <v>0</v>
      </c>
      <c r="R1106" s="142">
        <f>Q1106*H1106</f>
        <v>0</v>
      </c>
      <c r="S1106" s="142">
        <v>0</v>
      </c>
      <c r="T1106" s="143">
        <f>S1106*H1106</f>
        <v>0</v>
      </c>
      <c r="AR1106" s="144" t="s">
        <v>153</v>
      </c>
      <c r="AT1106" s="144" t="s">
        <v>243</v>
      </c>
      <c r="AU1106" s="144" t="s">
        <v>89</v>
      </c>
      <c r="AY1106" s="19" t="s">
        <v>241</v>
      </c>
      <c r="BE1106" s="145">
        <f>IF(N1106="základní",J1106,0)</f>
        <v>0</v>
      </c>
      <c r="BF1106" s="145">
        <f>IF(N1106="snížená",J1106,0)</f>
        <v>0</v>
      </c>
      <c r="BG1106" s="145">
        <f>IF(N1106="zákl. přenesená",J1106,0)</f>
        <v>0</v>
      </c>
      <c r="BH1106" s="145">
        <f>IF(N1106="sníž. přenesená",J1106,0)</f>
        <v>0</v>
      </c>
      <c r="BI1106" s="145">
        <f>IF(N1106="nulová",J1106,0)</f>
        <v>0</v>
      </c>
      <c r="BJ1106" s="19" t="s">
        <v>89</v>
      </c>
      <c r="BK1106" s="145">
        <f>ROUND(I1106*H1106,2)</f>
        <v>0</v>
      </c>
      <c r="BL1106" s="19" t="s">
        <v>153</v>
      </c>
      <c r="BM1106" s="144" t="s">
        <v>6649</v>
      </c>
    </row>
    <row r="1107" spans="2:65" s="1" customFormat="1" ht="19.5">
      <c r="B1107" s="34"/>
      <c r="D1107" s="146" t="s">
        <v>248</v>
      </c>
      <c r="F1107" s="147" t="s">
        <v>8777</v>
      </c>
      <c r="I1107" s="148"/>
      <c r="L1107" s="34"/>
      <c r="M1107" s="149"/>
      <c r="T1107" s="55"/>
      <c r="AT1107" s="19" t="s">
        <v>248</v>
      </c>
      <c r="AU1107" s="19" t="s">
        <v>89</v>
      </c>
    </row>
    <row r="1108" spans="2:65" s="1" customFormat="1" ht="24.2" customHeight="1">
      <c r="B1108" s="34"/>
      <c r="C1108" s="133" t="s">
        <v>4347</v>
      </c>
      <c r="D1108" s="133" t="s">
        <v>243</v>
      </c>
      <c r="E1108" s="134" t="s">
        <v>9354</v>
      </c>
      <c r="F1108" s="135" t="s">
        <v>9355</v>
      </c>
      <c r="G1108" s="136" t="s">
        <v>8414</v>
      </c>
      <c r="H1108" s="137">
        <v>4</v>
      </c>
      <c r="I1108" s="138"/>
      <c r="J1108" s="139">
        <f>ROUND(I1108*H1108,2)</f>
        <v>0</v>
      </c>
      <c r="K1108" s="135" t="s">
        <v>21</v>
      </c>
      <c r="L1108" s="34"/>
      <c r="M1108" s="140" t="s">
        <v>21</v>
      </c>
      <c r="N1108" s="141" t="s">
        <v>45</v>
      </c>
      <c r="P1108" s="142">
        <f>O1108*H1108</f>
        <v>0</v>
      </c>
      <c r="Q1108" s="142">
        <v>0</v>
      </c>
      <c r="R1108" s="142">
        <f>Q1108*H1108</f>
        <v>0</v>
      </c>
      <c r="S1108" s="142">
        <v>0</v>
      </c>
      <c r="T1108" s="143">
        <f>S1108*H1108</f>
        <v>0</v>
      </c>
      <c r="AR1108" s="144" t="s">
        <v>153</v>
      </c>
      <c r="AT1108" s="144" t="s">
        <v>243</v>
      </c>
      <c r="AU1108" s="144" t="s">
        <v>89</v>
      </c>
      <c r="AY1108" s="19" t="s">
        <v>241</v>
      </c>
      <c r="BE1108" s="145">
        <f>IF(N1108="základní",J1108,0)</f>
        <v>0</v>
      </c>
      <c r="BF1108" s="145">
        <f>IF(N1108="snížená",J1108,0)</f>
        <v>0</v>
      </c>
      <c r="BG1108" s="145">
        <f>IF(N1108="zákl. přenesená",J1108,0)</f>
        <v>0</v>
      </c>
      <c r="BH1108" s="145">
        <f>IF(N1108="sníž. přenesená",J1108,0)</f>
        <v>0</v>
      </c>
      <c r="BI1108" s="145">
        <f>IF(N1108="nulová",J1108,0)</f>
        <v>0</v>
      </c>
      <c r="BJ1108" s="19" t="s">
        <v>89</v>
      </c>
      <c r="BK1108" s="145">
        <f>ROUND(I1108*H1108,2)</f>
        <v>0</v>
      </c>
      <c r="BL1108" s="19" t="s">
        <v>153</v>
      </c>
      <c r="BM1108" s="144" t="s">
        <v>6670</v>
      </c>
    </row>
    <row r="1109" spans="2:65" s="1" customFormat="1" ht="19.5">
      <c r="B1109" s="34"/>
      <c r="D1109" s="146" t="s">
        <v>248</v>
      </c>
      <c r="F1109" s="147" t="s">
        <v>8777</v>
      </c>
      <c r="I1109" s="148"/>
      <c r="L1109" s="34"/>
      <c r="M1109" s="149"/>
      <c r="T1109" s="55"/>
      <c r="AT1109" s="19" t="s">
        <v>248</v>
      </c>
      <c r="AU1109" s="19" t="s">
        <v>89</v>
      </c>
    </row>
    <row r="1110" spans="2:65" s="1" customFormat="1" ht="24.2" customHeight="1">
      <c r="B1110" s="34"/>
      <c r="C1110" s="133" t="s">
        <v>4351</v>
      </c>
      <c r="D1110" s="133" t="s">
        <v>243</v>
      </c>
      <c r="E1110" s="134" t="s">
        <v>9356</v>
      </c>
      <c r="F1110" s="135" t="s">
        <v>9108</v>
      </c>
      <c r="G1110" s="136" t="s">
        <v>8414</v>
      </c>
      <c r="H1110" s="137">
        <v>22</v>
      </c>
      <c r="I1110" s="138"/>
      <c r="J1110" s="139">
        <f>ROUND(I1110*H1110,2)</f>
        <v>0</v>
      </c>
      <c r="K1110" s="135" t="s">
        <v>21</v>
      </c>
      <c r="L1110" s="34"/>
      <c r="M1110" s="140" t="s">
        <v>21</v>
      </c>
      <c r="N1110" s="141" t="s">
        <v>45</v>
      </c>
      <c r="P1110" s="142">
        <f>O1110*H1110</f>
        <v>0</v>
      </c>
      <c r="Q1110" s="142">
        <v>0</v>
      </c>
      <c r="R1110" s="142">
        <f>Q1110*H1110</f>
        <v>0</v>
      </c>
      <c r="S1110" s="142">
        <v>0</v>
      </c>
      <c r="T1110" s="143">
        <f>S1110*H1110</f>
        <v>0</v>
      </c>
      <c r="AR1110" s="144" t="s">
        <v>153</v>
      </c>
      <c r="AT1110" s="144" t="s">
        <v>243</v>
      </c>
      <c r="AU1110" s="144" t="s">
        <v>89</v>
      </c>
      <c r="AY1110" s="19" t="s">
        <v>241</v>
      </c>
      <c r="BE1110" s="145">
        <f>IF(N1110="základní",J1110,0)</f>
        <v>0</v>
      </c>
      <c r="BF1110" s="145">
        <f>IF(N1110="snížená",J1110,0)</f>
        <v>0</v>
      </c>
      <c r="BG1110" s="145">
        <f>IF(N1110="zákl. přenesená",J1110,0)</f>
        <v>0</v>
      </c>
      <c r="BH1110" s="145">
        <f>IF(N1110="sníž. přenesená",J1110,0)</f>
        <v>0</v>
      </c>
      <c r="BI1110" s="145">
        <f>IF(N1110="nulová",J1110,0)</f>
        <v>0</v>
      </c>
      <c r="BJ1110" s="19" t="s">
        <v>89</v>
      </c>
      <c r="BK1110" s="145">
        <f>ROUND(I1110*H1110,2)</f>
        <v>0</v>
      </c>
      <c r="BL1110" s="19" t="s">
        <v>153</v>
      </c>
      <c r="BM1110" s="144" t="s">
        <v>6680</v>
      </c>
    </row>
    <row r="1111" spans="2:65" s="1" customFormat="1" ht="19.5">
      <c r="B1111" s="34"/>
      <c r="D1111" s="146" t="s">
        <v>248</v>
      </c>
      <c r="F1111" s="147" t="s">
        <v>8777</v>
      </c>
      <c r="I1111" s="148"/>
      <c r="L1111" s="34"/>
      <c r="M1111" s="149"/>
      <c r="T1111" s="55"/>
      <c r="AT1111" s="19" t="s">
        <v>248</v>
      </c>
      <c r="AU1111" s="19" t="s">
        <v>89</v>
      </c>
    </row>
    <row r="1112" spans="2:65" s="1" customFormat="1" ht="24.2" customHeight="1">
      <c r="B1112" s="34"/>
      <c r="C1112" s="133" t="s">
        <v>4355</v>
      </c>
      <c r="D1112" s="133" t="s">
        <v>243</v>
      </c>
      <c r="E1112" s="134" t="s">
        <v>9357</v>
      </c>
      <c r="F1112" s="135" t="s">
        <v>8781</v>
      </c>
      <c r="G1112" s="136" t="s">
        <v>8414</v>
      </c>
      <c r="H1112" s="137">
        <v>10</v>
      </c>
      <c r="I1112" s="138"/>
      <c r="J1112" s="139">
        <f>ROUND(I1112*H1112,2)</f>
        <v>0</v>
      </c>
      <c r="K1112" s="135" t="s">
        <v>21</v>
      </c>
      <c r="L1112" s="34"/>
      <c r="M1112" s="140" t="s">
        <v>21</v>
      </c>
      <c r="N1112" s="141" t="s">
        <v>45</v>
      </c>
      <c r="P1112" s="142">
        <f>O1112*H1112</f>
        <v>0</v>
      </c>
      <c r="Q1112" s="142">
        <v>0</v>
      </c>
      <c r="R1112" s="142">
        <f>Q1112*H1112</f>
        <v>0</v>
      </c>
      <c r="S1112" s="142">
        <v>0</v>
      </c>
      <c r="T1112" s="143">
        <f>S1112*H1112</f>
        <v>0</v>
      </c>
      <c r="AR1112" s="144" t="s">
        <v>153</v>
      </c>
      <c r="AT1112" s="144" t="s">
        <v>243</v>
      </c>
      <c r="AU1112" s="144" t="s">
        <v>89</v>
      </c>
      <c r="AY1112" s="19" t="s">
        <v>241</v>
      </c>
      <c r="BE1112" s="145">
        <f>IF(N1112="základní",J1112,0)</f>
        <v>0</v>
      </c>
      <c r="BF1112" s="145">
        <f>IF(N1112="snížená",J1112,0)</f>
        <v>0</v>
      </c>
      <c r="BG1112" s="145">
        <f>IF(N1112="zákl. přenesená",J1112,0)</f>
        <v>0</v>
      </c>
      <c r="BH1112" s="145">
        <f>IF(N1112="sníž. přenesená",J1112,0)</f>
        <v>0</v>
      </c>
      <c r="BI1112" s="145">
        <f>IF(N1112="nulová",J1112,0)</f>
        <v>0</v>
      </c>
      <c r="BJ1112" s="19" t="s">
        <v>89</v>
      </c>
      <c r="BK1112" s="145">
        <f>ROUND(I1112*H1112,2)</f>
        <v>0</v>
      </c>
      <c r="BL1112" s="19" t="s">
        <v>153</v>
      </c>
      <c r="BM1112" s="144" t="s">
        <v>6692</v>
      </c>
    </row>
    <row r="1113" spans="2:65" s="1" customFormat="1" ht="19.5">
      <c r="B1113" s="34"/>
      <c r="D1113" s="146" t="s">
        <v>248</v>
      </c>
      <c r="F1113" s="147" t="s">
        <v>8777</v>
      </c>
      <c r="I1113" s="148"/>
      <c r="L1113" s="34"/>
      <c r="M1113" s="149"/>
      <c r="T1113" s="55"/>
      <c r="AT1113" s="19" t="s">
        <v>248</v>
      </c>
      <c r="AU1113" s="19" t="s">
        <v>89</v>
      </c>
    </row>
    <row r="1114" spans="2:65" s="1" customFormat="1" ht="24.2" customHeight="1">
      <c r="B1114" s="34"/>
      <c r="C1114" s="133" t="s">
        <v>4359</v>
      </c>
      <c r="D1114" s="133" t="s">
        <v>243</v>
      </c>
      <c r="E1114" s="134" t="s">
        <v>9358</v>
      </c>
      <c r="F1114" s="135" t="s">
        <v>9359</v>
      </c>
      <c r="G1114" s="136" t="s">
        <v>8414</v>
      </c>
      <c r="H1114" s="137">
        <v>5</v>
      </c>
      <c r="I1114" s="138"/>
      <c r="J1114" s="139">
        <f>ROUND(I1114*H1114,2)</f>
        <v>0</v>
      </c>
      <c r="K1114" s="135" t="s">
        <v>21</v>
      </c>
      <c r="L1114" s="34"/>
      <c r="M1114" s="140" t="s">
        <v>21</v>
      </c>
      <c r="N1114" s="141" t="s">
        <v>45</v>
      </c>
      <c r="P1114" s="142">
        <f>O1114*H1114</f>
        <v>0</v>
      </c>
      <c r="Q1114" s="142">
        <v>0</v>
      </c>
      <c r="R1114" s="142">
        <f>Q1114*H1114</f>
        <v>0</v>
      </c>
      <c r="S1114" s="142">
        <v>0</v>
      </c>
      <c r="T1114" s="143">
        <f>S1114*H1114</f>
        <v>0</v>
      </c>
      <c r="AR1114" s="144" t="s">
        <v>153</v>
      </c>
      <c r="AT1114" s="144" t="s">
        <v>243</v>
      </c>
      <c r="AU1114" s="144" t="s">
        <v>89</v>
      </c>
      <c r="AY1114" s="19" t="s">
        <v>241</v>
      </c>
      <c r="BE1114" s="145">
        <f>IF(N1114="základní",J1114,0)</f>
        <v>0</v>
      </c>
      <c r="BF1114" s="145">
        <f>IF(N1114="snížená",J1114,0)</f>
        <v>0</v>
      </c>
      <c r="BG1114" s="145">
        <f>IF(N1114="zákl. přenesená",J1114,0)</f>
        <v>0</v>
      </c>
      <c r="BH1114" s="145">
        <f>IF(N1114="sníž. přenesená",J1114,0)</f>
        <v>0</v>
      </c>
      <c r="BI1114" s="145">
        <f>IF(N1114="nulová",J1114,0)</f>
        <v>0</v>
      </c>
      <c r="BJ1114" s="19" t="s">
        <v>89</v>
      </c>
      <c r="BK1114" s="145">
        <f>ROUND(I1114*H1114,2)</f>
        <v>0</v>
      </c>
      <c r="BL1114" s="19" t="s">
        <v>153</v>
      </c>
      <c r="BM1114" s="144" t="s">
        <v>6708</v>
      </c>
    </row>
    <row r="1115" spans="2:65" s="1" customFormat="1" ht="19.5">
      <c r="B1115" s="34"/>
      <c r="D1115" s="146" t="s">
        <v>248</v>
      </c>
      <c r="F1115" s="147" t="s">
        <v>8777</v>
      </c>
      <c r="I1115" s="148"/>
      <c r="L1115" s="34"/>
      <c r="M1115" s="149"/>
      <c r="T1115" s="55"/>
      <c r="AT1115" s="19" t="s">
        <v>248</v>
      </c>
      <c r="AU1115" s="19" t="s">
        <v>89</v>
      </c>
    </row>
    <row r="1116" spans="2:65" s="1" customFormat="1" ht="16.5" customHeight="1">
      <c r="B1116" s="34"/>
      <c r="C1116" s="133" t="s">
        <v>4363</v>
      </c>
      <c r="D1116" s="133" t="s">
        <v>243</v>
      </c>
      <c r="E1116" s="134" t="s">
        <v>9360</v>
      </c>
      <c r="F1116" s="135" t="s">
        <v>9361</v>
      </c>
      <c r="G1116" s="136" t="s">
        <v>291</v>
      </c>
      <c r="H1116" s="137">
        <v>40</v>
      </c>
      <c r="I1116" s="138"/>
      <c r="J1116" s="139">
        <f>ROUND(I1116*H1116,2)</f>
        <v>0</v>
      </c>
      <c r="K1116" s="135" t="s">
        <v>21</v>
      </c>
      <c r="L1116" s="34"/>
      <c r="M1116" s="140" t="s">
        <v>21</v>
      </c>
      <c r="N1116" s="141" t="s">
        <v>45</v>
      </c>
      <c r="P1116" s="142">
        <f>O1116*H1116</f>
        <v>0</v>
      </c>
      <c r="Q1116" s="142">
        <v>0</v>
      </c>
      <c r="R1116" s="142">
        <f>Q1116*H1116</f>
        <v>0</v>
      </c>
      <c r="S1116" s="142">
        <v>0</v>
      </c>
      <c r="T1116" s="143">
        <f>S1116*H1116</f>
        <v>0</v>
      </c>
      <c r="AR1116" s="144" t="s">
        <v>153</v>
      </c>
      <c r="AT1116" s="144" t="s">
        <v>243</v>
      </c>
      <c r="AU1116" s="144" t="s">
        <v>89</v>
      </c>
      <c r="AY1116" s="19" t="s">
        <v>241</v>
      </c>
      <c r="BE1116" s="145">
        <f>IF(N1116="základní",J1116,0)</f>
        <v>0</v>
      </c>
      <c r="BF1116" s="145">
        <f>IF(N1116="snížená",J1116,0)</f>
        <v>0</v>
      </c>
      <c r="BG1116" s="145">
        <f>IF(N1116="zákl. přenesená",J1116,0)</f>
        <v>0</v>
      </c>
      <c r="BH1116" s="145">
        <f>IF(N1116="sníž. přenesená",J1116,0)</f>
        <v>0</v>
      </c>
      <c r="BI1116" s="145">
        <f>IF(N1116="nulová",J1116,0)</f>
        <v>0</v>
      </c>
      <c r="BJ1116" s="19" t="s">
        <v>89</v>
      </c>
      <c r="BK1116" s="145">
        <f>ROUND(I1116*H1116,2)</f>
        <v>0</v>
      </c>
      <c r="BL1116" s="19" t="s">
        <v>153</v>
      </c>
      <c r="BM1116" s="144" t="s">
        <v>6718</v>
      </c>
    </row>
    <row r="1117" spans="2:65" s="1" customFormat="1" ht="24.2" customHeight="1">
      <c r="B1117" s="34"/>
      <c r="C1117" s="133" t="s">
        <v>4367</v>
      </c>
      <c r="D1117" s="133" t="s">
        <v>243</v>
      </c>
      <c r="E1117" s="134" t="s">
        <v>9362</v>
      </c>
      <c r="F1117" s="135" t="s">
        <v>9363</v>
      </c>
      <c r="G1117" s="136" t="s">
        <v>8414</v>
      </c>
      <c r="H1117" s="137">
        <v>1.5</v>
      </c>
      <c r="I1117" s="138"/>
      <c r="J1117" s="139">
        <f>ROUND(I1117*H1117,2)</f>
        <v>0</v>
      </c>
      <c r="K1117" s="135" t="s">
        <v>21</v>
      </c>
      <c r="L1117" s="34"/>
      <c r="M1117" s="140" t="s">
        <v>21</v>
      </c>
      <c r="N1117" s="141" t="s">
        <v>45</v>
      </c>
      <c r="P1117" s="142">
        <f>O1117*H1117</f>
        <v>0</v>
      </c>
      <c r="Q1117" s="142">
        <v>0</v>
      </c>
      <c r="R1117" s="142">
        <f>Q1117*H1117</f>
        <v>0</v>
      </c>
      <c r="S1117" s="142">
        <v>0</v>
      </c>
      <c r="T1117" s="143">
        <f>S1117*H1117</f>
        <v>0</v>
      </c>
      <c r="AR1117" s="144" t="s">
        <v>153</v>
      </c>
      <c r="AT1117" s="144" t="s">
        <v>243</v>
      </c>
      <c r="AU1117" s="144" t="s">
        <v>89</v>
      </c>
      <c r="AY1117" s="19" t="s">
        <v>241</v>
      </c>
      <c r="BE1117" s="145">
        <f>IF(N1117="základní",J1117,0)</f>
        <v>0</v>
      </c>
      <c r="BF1117" s="145">
        <f>IF(N1117="snížená",J1117,0)</f>
        <v>0</v>
      </c>
      <c r="BG1117" s="145">
        <f>IF(N1117="zákl. přenesená",J1117,0)</f>
        <v>0</v>
      </c>
      <c r="BH1117" s="145">
        <f>IF(N1117="sníž. přenesená",J1117,0)</f>
        <v>0</v>
      </c>
      <c r="BI1117" s="145">
        <f>IF(N1117="nulová",J1117,0)</f>
        <v>0</v>
      </c>
      <c r="BJ1117" s="19" t="s">
        <v>89</v>
      </c>
      <c r="BK1117" s="145">
        <f>ROUND(I1117*H1117,2)</f>
        <v>0</v>
      </c>
      <c r="BL1117" s="19" t="s">
        <v>153</v>
      </c>
      <c r="BM1117" s="144" t="s">
        <v>6729</v>
      </c>
    </row>
    <row r="1118" spans="2:65" s="1" customFormat="1" ht="39">
      <c r="B1118" s="34"/>
      <c r="D1118" s="146" t="s">
        <v>248</v>
      </c>
      <c r="F1118" s="147" t="s">
        <v>8429</v>
      </c>
      <c r="I1118" s="148"/>
      <c r="L1118" s="34"/>
      <c r="M1118" s="149"/>
      <c r="T1118" s="55"/>
      <c r="AT1118" s="19" t="s">
        <v>248</v>
      </c>
      <c r="AU1118" s="19" t="s">
        <v>89</v>
      </c>
    </row>
    <row r="1119" spans="2:65" s="1" customFormat="1" ht="24.2" customHeight="1">
      <c r="B1119" s="34"/>
      <c r="C1119" s="133" t="s">
        <v>4371</v>
      </c>
      <c r="D1119" s="133" t="s">
        <v>243</v>
      </c>
      <c r="E1119" s="134" t="s">
        <v>9364</v>
      </c>
      <c r="F1119" s="135" t="s">
        <v>8435</v>
      </c>
      <c r="G1119" s="136" t="s">
        <v>5147</v>
      </c>
      <c r="H1119" s="137">
        <v>1</v>
      </c>
      <c r="I1119" s="138"/>
      <c r="J1119" s="139">
        <f>ROUND(I1119*H1119,2)</f>
        <v>0</v>
      </c>
      <c r="K1119" s="135" t="s">
        <v>21</v>
      </c>
      <c r="L1119" s="34"/>
      <c r="M1119" s="140" t="s">
        <v>21</v>
      </c>
      <c r="N1119" s="141" t="s">
        <v>45</v>
      </c>
      <c r="P1119" s="142">
        <f>O1119*H1119</f>
        <v>0</v>
      </c>
      <c r="Q1119" s="142">
        <v>0</v>
      </c>
      <c r="R1119" s="142">
        <f>Q1119*H1119</f>
        <v>0</v>
      </c>
      <c r="S1119" s="142">
        <v>0</v>
      </c>
      <c r="T1119" s="143">
        <f>S1119*H1119</f>
        <v>0</v>
      </c>
      <c r="AR1119" s="144" t="s">
        <v>153</v>
      </c>
      <c r="AT1119" s="144" t="s">
        <v>243</v>
      </c>
      <c r="AU1119" s="144" t="s">
        <v>89</v>
      </c>
      <c r="AY1119" s="19" t="s">
        <v>241</v>
      </c>
      <c r="BE1119" s="145">
        <f>IF(N1119="základní",J1119,0)</f>
        <v>0</v>
      </c>
      <c r="BF1119" s="145">
        <f>IF(N1119="snížená",J1119,0)</f>
        <v>0</v>
      </c>
      <c r="BG1119" s="145">
        <f>IF(N1119="zákl. přenesená",J1119,0)</f>
        <v>0</v>
      </c>
      <c r="BH1119" s="145">
        <f>IF(N1119="sníž. přenesená",J1119,0)</f>
        <v>0</v>
      </c>
      <c r="BI1119" s="145">
        <f>IF(N1119="nulová",J1119,0)</f>
        <v>0</v>
      </c>
      <c r="BJ1119" s="19" t="s">
        <v>89</v>
      </c>
      <c r="BK1119" s="145">
        <f>ROUND(I1119*H1119,2)</f>
        <v>0</v>
      </c>
      <c r="BL1119" s="19" t="s">
        <v>153</v>
      </c>
      <c r="BM1119" s="144" t="s">
        <v>6743</v>
      </c>
    </row>
    <row r="1120" spans="2:65" s="1" customFormat="1" ht="16.5" customHeight="1">
      <c r="B1120" s="34"/>
      <c r="C1120" s="133" t="s">
        <v>4374</v>
      </c>
      <c r="D1120" s="133" t="s">
        <v>243</v>
      </c>
      <c r="E1120" s="134" t="s">
        <v>9365</v>
      </c>
      <c r="F1120" s="135" t="s">
        <v>8437</v>
      </c>
      <c r="G1120" s="136" t="s">
        <v>5147</v>
      </c>
      <c r="H1120" s="137">
        <v>0.01</v>
      </c>
      <c r="I1120" s="138"/>
      <c r="J1120" s="139">
        <f>ROUND(I1120*H1120,2)</f>
        <v>0</v>
      </c>
      <c r="K1120" s="135" t="s">
        <v>21</v>
      </c>
      <c r="L1120" s="34"/>
      <c r="M1120" s="140" t="s">
        <v>21</v>
      </c>
      <c r="N1120" s="141" t="s">
        <v>45</v>
      </c>
      <c r="P1120" s="142">
        <f>O1120*H1120</f>
        <v>0</v>
      </c>
      <c r="Q1120" s="142">
        <v>0</v>
      </c>
      <c r="R1120" s="142">
        <f>Q1120*H1120</f>
        <v>0</v>
      </c>
      <c r="S1120" s="142">
        <v>0</v>
      </c>
      <c r="T1120" s="143">
        <f>S1120*H1120</f>
        <v>0</v>
      </c>
      <c r="AR1120" s="144" t="s">
        <v>153</v>
      </c>
      <c r="AT1120" s="144" t="s">
        <v>243</v>
      </c>
      <c r="AU1120" s="144" t="s">
        <v>89</v>
      </c>
      <c r="AY1120" s="19" t="s">
        <v>241</v>
      </c>
      <c r="BE1120" s="145">
        <f>IF(N1120="základní",J1120,0)</f>
        <v>0</v>
      </c>
      <c r="BF1120" s="145">
        <f>IF(N1120="snížená",J1120,0)</f>
        <v>0</v>
      </c>
      <c r="BG1120" s="145">
        <f>IF(N1120="zákl. přenesená",J1120,0)</f>
        <v>0</v>
      </c>
      <c r="BH1120" s="145">
        <f>IF(N1120="sníž. přenesená",J1120,0)</f>
        <v>0</v>
      </c>
      <c r="BI1120" s="145">
        <f>IF(N1120="nulová",J1120,0)</f>
        <v>0</v>
      </c>
      <c r="BJ1120" s="19" t="s">
        <v>89</v>
      </c>
      <c r="BK1120" s="145">
        <f>ROUND(I1120*H1120,2)</f>
        <v>0</v>
      </c>
      <c r="BL1120" s="19" t="s">
        <v>153</v>
      </c>
      <c r="BM1120" s="144" t="s">
        <v>6759</v>
      </c>
    </row>
    <row r="1121" spans="2:65" s="1" customFormat="1" ht="16.5" customHeight="1">
      <c r="B1121" s="34"/>
      <c r="C1121" s="133" t="s">
        <v>4378</v>
      </c>
      <c r="D1121" s="133" t="s">
        <v>243</v>
      </c>
      <c r="E1121" s="134" t="s">
        <v>9366</v>
      </c>
      <c r="F1121" s="135" t="s">
        <v>8439</v>
      </c>
      <c r="G1121" s="136" t="s">
        <v>5147</v>
      </c>
      <c r="H1121" s="137">
        <v>0.01</v>
      </c>
      <c r="I1121" s="138"/>
      <c r="J1121" s="139">
        <f>ROUND(I1121*H1121,2)</f>
        <v>0</v>
      </c>
      <c r="K1121" s="135" t="s">
        <v>21</v>
      </c>
      <c r="L1121" s="34"/>
      <c r="M1121" s="140" t="s">
        <v>21</v>
      </c>
      <c r="N1121" s="141" t="s">
        <v>45</v>
      </c>
      <c r="P1121" s="142">
        <f>O1121*H1121</f>
        <v>0</v>
      </c>
      <c r="Q1121" s="142">
        <v>0</v>
      </c>
      <c r="R1121" s="142">
        <f>Q1121*H1121</f>
        <v>0</v>
      </c>
      <c r="S1121" s="142">
        <v>0</v>
      </c>
      <c r="T1121" s="143">
        <f>S1121*H1121</f>
        <v>0</v>
      </c>
      <c r="AR1121" s="144" t="s">
        <v>153</v>
      </c>
      <c r="AT1121" s="144" t="s">
        <v>243</v>
      </c>
      <c r="AU1121" s="144" t="s">
        <v>89</v>
      </c>
      <c r="AY1121" s="19" t="s">
        <v>241</v>
      </c>
      <c r="BE1121" s="145">
        <f>IF(N1121="základní",J1121,0)</f>
        <v>0</v>
      </c>
      <c r="BF1121" s="145">
        <f>IF(N1121="snížená",J1121,0)</f>
        <v>0</v>
      </c>
      <c r="BG1121" s="145">
        <f>IF(N1121="zákl. přenesená",J1121,0)</f>
        <v>0</v>
      </c>
      <c r="BH1121" s="145">
        <f>IF(N1121="sníž. přenesená",J1121,0)</f>
        <v>0</v>
      </c>
      <c r="BI1121" s="145">
        <f>IF(N1121="nulová",J1121,0)</f>
        <v>0</v>
      </c>
      <c r="BJ1121" s="19" t="s">
        <v>89</v>
      </c>
      <c r="BK1121" s="145">
        <f>ROUND(I1121*H1121,2)</f>
        <v>0</v>
      </c>
      <c r="BL1121" s="19" t="s">
        <v>153</v>
      </c>
      <c r="BM1121" s="144" t="s">
        <v>6770</v>
      </c>
    </row>
    <row r="1122" spans="2:65" s="11" customFormat="1" ht="22.9" customHeight="1">
      <c r="B1122" s="121"/>
      <c r="D1122" s="122" t="s">
        <v>72</v>
      </c>
      <c r="E1122" s="131" t="s">
        <v>9367</v>
      </c>
      <c r="F1122" s="131" t="s">
        <v>9368</v>
      </c>
      <c r="I1122" s="124"/>
      <c r="J1122" s="132">
        <f>BK1122</f>
        <v>0</v>
      </c>
      <c r="L1122" s="121"/>
      <c r="M1122" s="126"/>
      <c r="P1122" s="127">
        <f>SUM(P1123:P1158)</f>
        <v>0</v>
      </c>
      <c r="R1122" s="127">
        <f>SUM(R1123:R1158)</f>
        <v>0</v>
      </c>
      <c r="T1122" s="128">
        <f>SUM(T1123:T1158)</f>
        <v>0</v>
      </c>
      <c r="AR1122" s="122" t="s">
        <v>81</v>
      </c>
      <c r="AT1122" s="129" t="s">
        <v>72</v>
      </c>
      <c r="AU1122" s="129" t="s">
        <v>81</v>
      </c>
      <c r="AY1122" s="122" t="s">
        <v>241</v>
      </c>
      <c r="BK1122" s="130">
        <f>SUM(BK1123:BK1158)</f>
        <v>0</v>
      </c>
    </row>
    <row r="1123" spans="2:65" s="1" customFormat="1" ht="24.2" customHeight="1">
      <c r="B1123" s="34"/>
      <c r="C1123" s="133" t="s">
        <v>4382</v>
      </c>
      <c r="D1123" s="133" t="s">
        <v>243</v>
      </c>
      <c r="E1123" s="134" t="s">
        <v>9369</v>
      </c>
      <c r="F1123" s="135" t="s">
        <v>9333</v>
      </c>
      <c r="G1123" s="136" t="s">
        <v>5147</v>
      </c>
      <c r="H1123" s="137">
        <v>1</v>
      </c>
      <c r="I1123" s="138"/>
      <c r="J1123" s="139">
        <f>ROUND(I1123*H1123,2)</f>
        <v>0</v>
      </c>
      <c r="K1123" s="135" t="s">
        <v>21</v>
      </c>
      <c r="L1123" s="34"/>
      <c r="M1123" s="140" t="s">
        <v>21</v>
      </c>
      <c r="N1123" s="141" t="s">
        <v>45</v>
      </c>
      <c r="P1123" s="142">
        <f>O1123*H1123</f>
        <v>0</v>
      </c>
      <c r="Q1123" s="142">
        <v>0</v>
      </c>
      <c r="R1123" s="142">
        <f>Q1123*H1123</f>
        <v>0</v>
      </c>
      <c r="S1123" s="142">
        <v>0</v>
      </c>
      <c r="T1123" s="143">
        <f>S1123*H1123</f>
        <v>0</v>
      </c>
      <c r="AR1123" s="144" t="s">
        <v>153</v>
      </c>
      <c r="AT1123" s="144" t="s">
        <v>243</v>
      </c>
      <c r="AU1123" s="144" t="s">
        <v>89</v>
      </c>
      <c r="AY1123" s="19" t="s">
        <v>241</v>
      </c>
      <c r="BE1123" s="145">
        <f>IF(N1123="základní",J1123,0)</f>
        <v>0</v>
      </c>
      <c r="BF1123" s="145">
        <f>IF(N1123="snížená",J1123,0)</f>
        <v>0</v>
      </c>
      <c r="BG1123" s="145">
        <f>IF(N1123="zákl. přenesená",J1123,0)</f>
        <v>0</v>
      </c>
      <c r="BH1123" s="145">
        <f>IF(N1123="sníž. přenesená",J1123,0)</f>
        <v>0</v>
      </c>
      <c r="BI1123" s="145">
        <f>IF(N1123="nulová",J1123,0)</f>
        <v>0</v>
      </c>
      <c r="BJ1123" s="19" t="s">
        <v>89</v>
      </c>
      <c r="BK1123" s="145">
        <f>ROUND(I1123*H1123,2)</f>
        <v>0</v>
      </c>
      <c r="BL1123" s="19" t="s">
        <v>153</v>
      </c>
      <c r="BM1123" s="144" t="s">
        <v>6781</v>
      </c>
    </row>
    <row r="1124" spans="2:65" s="1" customFormat="1" ht="19.5">
      <c r="B1124" s="34"/>
      <c r="D1124" s="146" t="s">
        <v>248</v>
      </c>
      <c r="F1124" s="147" t="s">
        <v>9370</v>
      </c>
      <c r="I1124" s="148"/>
      <c r="L1124" s="34"/>
      <c r="M1124" s="149"/>
      <c r="T1124" s="55"/>
      <c r="AT1124" s="19" t="s">
        <v>248</v>
      </c>
      <c r="AU1124" s="19" t="s">
        <v>89</v>
      </c>
    </row>
    <row r="1125" spans="2:65" s="1" customFormat="1" ht="21.75" customHeight="1">
      <c r="B1125" s="34"/>
      <c r="C1125" s="133" t="s">
        <v>4386</v>
      </c>
      <c r="D1125" s="133" t="s">
        <v>243</v>
      </c>
      <c r="E1125" s="134" t="s">
        <v>9371</v>
      </c>
      <c r="F1125" s="135" t="s">
        <v>8385</v>
      </c>
      <c r="G1125" s="136" t="s">
        <v>291</v>
      </c>
      <c r="H1125" s="137">
        <v>175</v>
      </c>
      <c r="I1125" s="138"/>
      <c r="J1125" s="139">
        <f>ROUND(I1125*H1125,2)</f>
        <v>0</v>
      </c>
      <c r="K1125" s="135" t="s">
        <v>21</v>
      </c>
      <c r="L1125" s="34"/>
      <c r="M1125" s="140" t="s">
        <v>21</v>
      </c>
      <c r="N1125" s="141" t="s">
        <v>45</v>
      </c>
      <c r="P1125" s="142">
        <f>O1125*H1125</f>
        <v>0</v>
      </c>
      <c r="Q1125" s="142">
        <v>0</v>
      </c>
      <c r="R1125" s="142">
        <f>Q1125*H1125</f>
        <v>0</v>
      </c>
      <c r="S1125" s="142">
        <v>0</v>
      </c>
      <c r="T1125" s="143">
        <f>S1125*H1125</f>
        <v>0</v>
      </c>
      <c r="AR1125" s="144" t="s">
        <v>153</v>
      </c>
      <c r="AT1125" s="144" t="s">
        <v>243</v>
      </c>
      <c r="AU1125" s="144" t="s">
        <v>89</v>
      </c>
      <c r="AY1125" s="19" t="s">
        <v>241</v>
      </c>
      <c r="BE1125" s="145">
        <f>IF(N1125="základní",J1125,0)</f>
        <v>0</v>
      </c>
      <c r="BF1125" s="145">
        <f>IF(N1125="snížená",J1125,0)</f>
        <v>0</v>
      </c>
      <c r="BG1125" s="145">
        <f>IF(N1125="zákl. přenesená",J1125,0)</f>
        <v>0</v>
      </c>
      <c r="BH1125" s="145">
        <f>IF(N1125="sníž. přenesená",J1125,0)</f>
        <v>0</v>
      </c>
      <c r="BI1125" s="145">
        <f>IF(N1125="nulová",J1125,0)</f>
        <v>0</v>
      </c>
      <c r="BJ1125" s="19" t="s">
        <v>89</v>
      </c>
      <c r="BK1125" s="145">
        <f>ROUND(I1125*H1125,2)</f>
        <v>0</v>
      </c>
      <c r="BL1125" s="19" t="s">
        <v>153</v>
      </c>
      <c r="BM1125" s="144" t="s">
        <v>6789</v>
      </c>
    </row>
    <row r="1126" spans="2:65" s="1" customFormat="1" ht="19.5">
      <c r="B1126" s="34"/>
      <c r="D1126" s="146" t="s">
        <v>248</v>
      </c>
      <c r="F1126" s="147" t="s">
        <v>8388</v>
      </c>
      <c r="I1126" s="148"/>
      <c r="L1126" s="34"/>
      <c r="M1126" s="149"/>
      <c r="T1126" s="55"/>
      <c r="AT1126" s="19" t="s">
        <v>248</v>
      </c>
      <c r="AU1126" s="19" t="s">
        <v>89</v>
      </c>
    </row>
    <row r="1127" spans="2:65" s="1" customFormat="1" ht="21.75" customHeight="1">
      <c r="B1127" s="34"/>
      <c r="C1127" s="133" t="s">
        <v>4390</v>
      </c>
      <c r="D1127" s="133" t="s">
        <v>243</v>
      </c>
      <c r="E1127" s="134" t="s">
        <v>9372</v>
      </c>
      <c r="F1127" s="135" t="s">
        <v>8385</v>
      </c>
      <c r="G1127" s="136" t="s">
        <v>291</v>
      </c>
      <c r="H1127" s="137">
        <v>96</v>
      </c>
      <c r="I1127" s="138"/>
      <c r="J1127" s="139">
        <f>ROUND(I1127*H1127,2)</f>
        <v>0</v>
      </c>
      <c r="K1127" s="135" t="s">
        <v>21</v>
      </c>
      <c r="L1127" s="34"/>
      <c r="M1127" s="140" t="s">
        <v>21</v>
      </c>
      <c r="N1127" s="141" t="s">
        <v>45</v>
      </c>
      <c r="P1127" s="142">
        <f>O1127*H1127</f>
        <v>0</v>
      </c>
      <c r="Q1127" s="142">
        <v>0</v>
      </c>
      <c r="R1127" s="142">
        <f>Q1127*H1127</f>
        <v>0</v>
      </c>
      <c r="S1127" s="142">
        <v>0</v>
      </c>
      <c r="T1127" s="143">
        <f>S1127*H1127</f>
        <v>0</v>
      </c>
      <c r="AR1127" s="144" t="s">
        <v>153</v>
      </c>
      <c r="AT1127" s="144" t="s">
        <v>243</v>
      </c>
      <c r="AU1127" s="144" t="s">
        <v>89</v>
      </c>
      <c r="AY1127" s="19" t="s">
        <v>241</v>
      </c>
      <c r="BE1127" s="145">
        <f>IF(N1127="základní",J1127,0)</f>
        <v>0</v>
      </c>
      <c r="BF1127" s="145">
        <f>IF(N1127="snížená",J1127,0)</f>
        <v>0</v>
      </c>
      <c r="BG1127" s="145">
        <f>IF(N1127="zákl. přenesená",J1127,0)</f>
        <v>0</v>
      </c>
      <c r="BH1127" s="145">
        <f>IF(N1127="sníž. přenesená",J1127,0)</f>
        <v>0</v>
      </c>
      <c r="BI1127" s="145">
        <f>IF(N1127="nulová",J1127,0)</f>
        <v>0</v>
      </c>
      <c r="BJ1127" s="19" t="s">
        <v>89</v>
      </c>
      <c r="BK1127" s="145">
        <f>ROUND(I1127*H1127,2)</f>
        <v>0</v>
      </c>
      <c r="BL1127" s="19" t="s">
        <v>153</v>
      </c>
      <c r="BM1127" s="144" t="s">
        <v>1920</v>
      </c>
    </row>
    <row r="1128" spans="2:65" s="1" customFormat="1" ht="19.5">
      <c r="B1128" s="34"/>
      <c r="D1128" s="146" t="s">
        <v>248</v>
      </c>
      <c r="F1128" s="147" t="s">
        <v>9056</v>
      </c>
      <c r="I1128" s="148"/>
      <c r="L1128" s="34"/>
      <c r="M1128" s="149"/>
      <c r="T1128" s="55"/>
      <c r="AT1128" s="19" t="s">
        <v>248</v>
      </c>
      <c r="AU1128" s="19" t="s">
        <v>89</v>
      </c>
    </row>
    <row r="1129" spans="2:65" s="1" customFormat="1" ht="16.5" customHeight="1">
      <c r="B1129" s="34"/>
      <c r="C1129" s="133" t="s">
        <v>4394</v>
      </c>
      <c r="D1129" s="133" t="s">
        <v>243</v>
      </c>
      <c r="E1129" s="134" t="s">
        <v>9373</v>
      </c>
      <c r="F1129" s="135" t="s">
        <v>9337</v>
      </c>
      <c r="G1129" s="136" t="s">
        <v>5147</v>
      </c>
      <c r="H1129" s="137">
        <v>6</v>
      </c>
      <c r="I1129" s="138"/>
      <c r="J1129" s="139">
        <f>ROUND(I1129*H1129,2)</f>
        <v>0</v>
      </c>
      <c r="K1129" s="135" t="s">
        <v>21</v>
      </c>
      <c r="L1129" s="34"/>
      <c r="M1129" s="140" t="s">
        <v>21</v>
      </c>
      <c r="N1129" s="141" t="s">
        <v>45</v>
      </c>
      <c r="P1129" s="142">
        <f>O1129*H1129</f>
        <v>0</v>
      </c>
      <c r="Q1129" s="142">
        <v>0</v>
      </c>
      <c r="R1129" s="142">
        <f>Q1129*H1129</f>
        <v>0</v>
      </c>
      <c r="S1129" s="142">
        <v>0</v>
      </c>
      <c r="T1129" s="143">
        <f>S1129*H1129</f>
        <v>0</v>
      </c>
      <c r="AR1129" s="144" t="s">
        <v>153</v>
      </c>
      <c r="AT1129" s="144" t="s">
        <v>243</v>
      </c>
      <c r="AU1129" s="144" t="s">
        <v>89</v>
      </c>
      <c r="AY1129" s="19" t="s">
        <v>241</v>
      </c>
      <c r="BE1129" s="145">
        <f>IF(N1129="základní",J1129,0)</f>
        <v>0</v>
      </c>
      <c r="BF1129" s="145">
        <f>IF(N1129="snížená",J1129,0)</f>
        <v>0</v>
      </c>
      <c r="BG1129" s="145">
        <f>IF(N1129="zákl. přenesená",J1129,0)</f>
        <v>0</v>
      </c>
      <c r="BH1129" s="145">
        <f>IF(N1129="sníž. přenesená",J1129,0)</f>
        <v>0</v>
      </c>
      <c r="BI1129" s="145">
        <f>IF(N1129="nulová",J1129,0)</f>
        <v>0</v>
      </c>
      <c r="BJ1129" s="19" t="s">
        <v>89</v>
      </c>
      <c r="BK1129" s="145">
        <f>ROUND(I1129*H1129,2)</f>
        <v>0</v>
      </c>
      <c r="BL1129" s="19" t="s">
        <v>153</v>
      </c>
      <c r="BM1129" s="144" t="s">
        <v>977</v>
      </c>
    </row>
    <row r="1130" spans="2:65" s="1" customFormat="1" ht="19.5">
      <c r="B1130" s="34"/>
      <c r="D1130" s="146" t="s">
        <v>248</v>
      </c>
      <c r="F1130" s="147" t="s">
        <v>9374</v>
      </c>
      <c r="I1130" s="148"/>
      <c r="L1130" s="34"/>
      <c r="M1130" s="149"/>
      <c r="T1130" s="55"/>
      <c r="AT1130" s="19" t="s">
        <v>248</v>
      </c>
      <c r="AU1130" s="19" t="s">
        <v>89</v>
      </c>
    </row>
    <row r="1131" spans="2:65" s="1" customFormat="1" ht="16.5" customHeight="1">
      <c r="B1131" s="34"/>
      <c r="C1131" s="133" t="s">
        <v>4398</v>
      </c>
      <c r="D1131" s="133" t="s">
        <v>243</v>
      </c>
      <c r="E1131" s="134" t="s">
        <v>9375</v>
      </c>
      <c r="F1131" s="135" t="s">
        <v>9340</v>
      </c>
      <c r="G1131" s="136" t="s">
        <v>5147</v>
      </c>
      <c r="H1131" s="137">
        <v>12</v>
      </c>
      <c r="I1131" s="138"/>
      <c r="J1131" s="139">
        <f>ROUND(I1131*H1131,2)</f>
        <v>0</v>
      </c>
      <c r="K1131" s="135" t="s">
        <v>21</v>
      </c>
      <c r="L1131" s="34"/>
      <c r="M1131" s="140" t="s">
        <v>21</v>
      </c>
      <c r="N1131" s="141" t="s">
        <v>45</v>
      </c>
      <c r="P1131" s="142">
        <f>O1131*H1131</f>
        <v>0</v>
      </c>
      <c r="Q1131" s="142">
        <v>0</v>
      </c>
      <c r="R1131" s="142">
        <f>Q1131*H1131</f>
        <v>0</v>
      </c>
      <c r="S1131" s="142">
        <v>0</v>
      </c>
      <c r="T1131" s="143">
        <f>S1131*H1131</f>
        <v>0</v>
      </c>
      <c r="AR1131" s="144" t="s">
        <v>153</v>
      </c>
      <c r="AT1131" s="144" t="s">
        <v>243</v>
      </c>
      <c r="AU1131" s="144" t="s">
        <v>89</v>
      </c>
      <c r="AY1131" s="19" t="s">
        <v>241</v>
      </c>
      <c r="BE1131" s="145">
        <f>IF(N1131="základní",J1131,0)</f>
        <v>0</v>
      </c>
      <c r="BF1131" s="145">
        <f>IF(N1131="snížená",J1131,0)</f>
        <v>0</v>
      </c>
      <c r="BG1131" s="145">
        <f>IF(N1131="zákl. přenesená",J1131,0)</f>
        <v>0</v>
      </c>
      <c r="BH1131" s="145">
        <f>IF(N1131="sníž. přenesená",J1131,0)</f>
        <v>0</v>
      </c>
      <c r="BI1131" s="145">
        <f>IF(N1131="nulová",J1131,0)</f>
        <v>0</v>
      </c>
      <c r="BJ1131" s="19" t="s">
        <v>89</v>
      </c>
      <c r="BK1131" s="145">
        <f>ROUND(I1131*H1131,2)</f>
        <v>0</v>
      </c>
      <c r="BL1131" s="19" t="s">
        <v>153</v>
      </c>
      <c r="BM1131" s="144" t="s">
        <v>1005</v>
      </c>
    </row>
    <row r="1132" spans="2:65" s="1" customFormat="1" ht="19.5">
      <c r="B1132" s="34"/>
      <c r="D1132" s="146" t="s">
        <v>248</v>
      </c>
      <c r="F1132" s="147" t="s">
        <v>9341</v>
      </c>
      <c r="I1132" s="148"/>
      <c r="L1132" s="34"/>
      <c r="M1132" s="149"/>
      <c r="T1132" s="55"/>
      <c r="AT1132" s="19" t="s">
        <v>248</v>
      </c>
      <c r="AU1132" s="19" t="s">
        <v>89</v>
      </c>
    </row>
    <row r="1133" spans="2:65" s="1" customFormat="1" ht="16.5" customHeight="1">
      <c r="B1133" s="34"/>
      <c r="C1133" s="133" t="s">
        <v>4402</v>
      </c>
      <c r="D1133" s="133" t="s">
        <v>243</v>
      </c>
      <c r="E1133" s="134" t="s">
        <v>9376</v>
      </c>
      <c r="F1133" s="135" t="s">
        <v>9259</v>
      </c>
      <c r="G1133" s="136" t="s">
        <v>5147</v>
      </c>
      <c r="H1133" s="137">
        <v>6</v>
      </c>
      <c r="I1133" s="138"/>
      <c r="J1133" s="139">
        <f>ROUND(I1133*H1133,2)</f>
        <v>0</v>
      </c>
      <c r="K1133" s="135" t="s">
        <v>21</v>
      </c>
      <c r="L1133" s="34"/>
      <c r="M1133" s="140" t="s">
        <v>21</v>
      </c>
      <c r="N1133" s="141" t="s">
        <v>45</v>
      </c>
      <c r="P1133" s="142">
        <f>O1133*H1133</f>
        <v>0</v>
      </c>
      <c r="Q1133" s="142">
        <v>0</v>
      </c>
      <c r="R1133" s="142">
        <f>Q1133*H1133</f>
        <v>0</v>
      </c>
      <c r="S1133" s="142">
        <v>0</v>
      </c>
      <c r="T1133" s="143">
        <f>S1133*H1133</f>
        <v>0</v>
      </c>
      <c r="AR1133" s="144" t="s">
        <v>153</v>
      </c>
      <c r="AT1133" s="144" t="s">
        <v>243</v>
      </c>
      <c r="AU1133" s="144" t="s">
        <v>89</v>
      </c>
      <c r="AY1133" s="19" t="s">
        <v>241</v>
      </c>
      <c r="BE1133" s="145">
        <f>IF(N1133="základní",J1133,0)</f>
        <v>0</v>
      </c>
      <c r="BF1133" s="145">
        <f>IF(N1133="snížená",J1133,0)</f>
        <v>0</v>
      </c>
      <c r="BG1133" s="145">
        <f>IF(N1133="zákl. přenesená",J1133,0)</f>
        <v>0</v>
      </c>
      <c r="BH1133" s="145">
        <f>IF(N1133="sníž. přenesená",J1133,0)</f>
        <v>0</v>
      </c>
      <c r="BI1133" s="145">
        <f>IF(N1133="nulová",J1133,0)</f>
        <v>0</v>
      </c>
      <c r="BJ1133" s="19" t="s">
        <v>89</v>
      </c>
      <c r="BK1133" s="145">
        <f>ROUND(I1133*H1133,2)</f>
        <v>0</v>
      </c>
      <c r="BL1133" s="19" t="s">
        <v>153</v>
      </c>
      <c r="BM1133" s="144" t="s">
        <v>1932</v>
      </c>
    </row>
    <row r="1134" spans="2:65" s="1" customFormat="1" ht="19.5">
      <c r="B1134" s="34"/>
      <c r="D1134" s="146" t="s">
        <v>248</v>
      </c>
      <c r="F1134" s="147" t="s">
        <v>9260</v>
      </c>
      <c r="I1134" s="148"/>
      <c r="L1134" s="34"/>
      <c r="M1134" s="149"/>
      <c r="T1134" s="55"/>
      <c r="AT1134" s="19" t="s">
        <v>248</v>
      </c>
      <c r="AU1134" s="19" t="s">
        <v>89</v>
      </c>
    </row>
    <row r="1135" spans="2:65" s="1" customFormat="1" ht="16.5" customHeight="1">
      <c r="B1135" s="34"/>
      <c r="C1135" s="133" t="s">
        <v>4406</v>
      </c>
      <c r="D1135" s="133" t="s">
        <v>243</v>
      </c>
      <c r="E1135" s="134" t="s">
        <v>9377</v>
      </c>
      <c r="F1135" s="135" t="s">
        <v>9344</v>
      </c>
      <c r="G1135" s="136" t="s">
        <v>5147</v>
      </c>
      <c r="H1135" s="137">
        <v>16</v>
      </c>
      <c r="I1135" s="138"/>
      <c r="J1135" s="139">
        <f>ROUND(I1135*H1135,2)</f>
        <v>0</v>
      </c>
      <c r="K1135" s="135" t="s">
        <v>21</v>
      </c>
      <c r="L1135" s="34"/>
      <c r="M1135" s="140" t="s">
        <v>21</v>
      </c>
      <c r="N1135" s="141" t="s">
        <v>45</v>
      </c>
      <c r="P1135" s="142">
        <f>O1135*H1135</f>
        <v>0</v>
      </c>
      <c r="Q1135" s="142">
        <v>0</v>
      </c>
      <c r="R1135" s="142">
        <f>Q1135*H1135</f>
        <v>0</v>
      </c>
      <c r="S1135" s="142">
        <v>0</v>
      </c>
      <c r="T1135" s="143">
        <f>S1135*H1135</f>
        <v>0</v>
      </c>
      <c r="AR1135" s="144" t="s">
        <v>153</v>
      </c>
      <c r="AT1135" s="144" t="s">
        <v>243</v>
      </c>
      <c r="AU1135" s="144" t="s">
        <v>89</v>
      </c>
      <c r="AY1135" s="19" t="s">
        <v>241</v>
      </c>
      <c r="BE1135" s="145">
        <f>IF(N1135="základní",J1135,0)</f>
        <v>0</v>
      </c>
      <c r="BF1135" s="145">
        <f>IF(N1135="snížená",J1135,0)</f>
        <v>0</v>
      </c>
      <c r="BG1135" s="145">
        <f>IF(N1135="zákl. přenesená",J1135,0)</f>
        <v>0</v>
      </c>
      <c r="BH1135" s="145">
        <f>IF(N1135="sníž. přenesená",J1135,0)</f>
        <v>0</v>
      </c>
      <c r="BI1135" s="145">
        <f>IF(N1135="nulová",J1135,0)</f>
        <v>0</v>
      </c>
      <c r="BJ1135" s="19" t="s">
        <v>89</v>
      </c>
      <c r="BK1135" s="145">
        <f>ROUND(I1135*H1135,2)</f>
        <v>0</v>
      </c>
      <c r="BL1135" s="19" t="s">
        <v>153</v>
      </c>
      <c r="BM1135" s="144" t="s">
        <v>6656</v>
      </c>
    </row>
    <row r="1136" spans="2:65" s="1" customFormat="1" ht="19.5">
      <c r="B1136" s="34"/>
      <c r="D1136" s="146" t="s">
        <v>248</v>
      </c>
      <c r="F1136" s="147" t="s">
        <v>9345</v>
      </c>
      <c r="I1136" s="148"/>
      <c r="L1136" s="34"/>
      <c r="M1136" s="149"/>
      <c r="T1136" s="55"/>
      <c r="AT1136" s="19" t="s">
        <v>248</v>
      </c>
      <c r="AU1136" s="19" t="s">
        <v>89</v>
      </c>
    </row>
    <row r="1137" spans="2:65" s="1" customFormat="1" ht="16.5" customHeight="1">
      <c r="B1137" s="34"/>
      <c r="C1137" s="133" t="s">
        <v>4431</v>
      </c>
      <c r="D1137" s="133" t="s">
        <v>243</v>
      </c>
      <c r="E1137" s="134" t="s">
        <v>9378</v>
      </c>
      <c r="F1137" s="135" t="s">
        <v>9347</v>
      </c>
      <c r="G1137" s="136" t="s">
        <v>5147</v>
      </c>
      <c r="H1137" s="137">
        <v>6</v>
      </c>
      <c r="I1137" s="138"/>
      <c r="J1137" s="139">
        <f>ROUND(I1137*H1137,2)</f>
        <v>0</v>
      </c>
      <c r="K1137" s="135" t="s">
        <v>21</v>
      </c>
      <c r="L1137" s="34"/>
      <c r="M1137" s="140" t="s">
        <v>21</v>
      </c>
      <c r="N1137" s="141" t="s">
        <v>45</v>
      </c>
      <c r="P1137" s="142">
        <f>O1137*H1137</f>
        <v>0</v>
      </c>
      <c r="Q1137" s="142">
        <v>0</v>
      </c>
      <c r="R1137" s="142">
        <f>Q1137*H1137</f>
        <v>0</v>
      </c>
      <c r="S1137" s="142">
        <v>0</v>
      </c>
      <c r="T1137" s="143">
        <f>S1137*H1137</f>
        <v>0</v>
      </c>
      <c r="AR1137" s="144" t="s">
        <v>153</v>
      </c>
      <c r="AT1137" s="144" t="s">
        <v>243</v>
      </c>
      <c r="AU1137" s="144" t="s">
        <v>89</v>
      </c>
      <c r="AY1137" s="19" t="s">
        <v>241</v>
      </c>
      <c r="BE1137" s="145">
        <f>IF(N1137="základní",J1137,0)</f>
        <v>0</v>
      </c>
      <c r="BF1137" s="145">
        <f>IF(N1137="snížená",J1137,0)</f>
        <v>0</v>
      </c>
      <c r="BG1137" s="145">
        <f>IF(N1137="zákl. přenesená",J1137,0)</f>
        <v>0</v>
      </c>
      <c r="BH1137" s="145">
        <f>IF(N1137="sníž. přenesená",J1137,0)</f>
        <v>0</v>
      </c>
      <c r="BI1137" s="145">
        <f>IF(N1137="nulová",J1137,0)</f>
        <v>0</v>
      </c>
      <c r="BJ1137" s="19" t="s">
        <v>89</v>
      </c>
      <c r="BK1137" s="145">
        <f>ROUND(I1137*H1137,2)</f>
        <v>0</v>
      </c>
      <c r="BL1137" s="19" t="s">
        <v>153</v>
      </c>
      <c r="BM1137" s="144" t="s">
        <v>6122</v>
      </c>
    </row>
    <row r="1138" spans="2:65" s="1" customFormat="1" ht="19.5">
      <c r="B1138" s="34"/>
      <c r="D1138" s="146" t="s">
        <v>248</v>
      </c>
      <c r="F1138" s="147" t="s">
        <v>9097</v>
      </c>
      <c r="I1138" s="148"/>
      <c r="L1138" s="34"/>
      <c r="M1138" s="149"/>
      <c r="T1138" s="55"/>
      <c r="AT1138" s="19" t="s">
        <v>248</v>
      </c>
      <c r="AU1138" s="19" t="s">
        <v>89</v>
      </c>
    </row>
    <row r="1139" spans="2:65" s="1" customFormat="1" ht="24.2" customHeight="1">
      <c r="B1139" s="34"/>
      <c r="C1139" s="133" t="s">
        <v>4435</v>
      </c>
      <c r="D1139" s="133" t="s">
        <v>243</v>
      </c>
      <c r="E1139" s="134" t="s">
        <v>9379</v>
      </c>
      <c r="F1139" s="135" t="s">
        <v>9380</v>
      </c>
      <c r="G1139" s="136" t="s">
        <v>5147</v>
      </c>
      <c r="H1139" s="137">
        <v>3</v>
      </c>
      <c r="I1139" s="138"/>
      <c r="J1139" s="139">
        <f>ROUND(I1139*H1139,2)</f>
        <v>0</v>
      </c>
      <c r="K1139" s="135" t="s">
        <v>21</v>
      </c>
      <c r="L1139" s="34"/>
      <c r="M1139" s="140" t="s">
        <v>21</v>
      </c>
      <c r="N1139" s="141" t="s">
        <v>45</v>
      </c>
      <c r="P1139" s="142">
        <f>O1139*H1139</f>
        <v>0</v>
      </c>
      <c r="Q1139" s="142">
        <v>0</v>
      </c>
      <c r="R1139" s="142">
        <f>Q1139*H1139</f>
        <v>0</v>
      </c>
      <c r="S1139" s="142">
        <v>0</v>
      </c>
      <c r="T1139" s="143">
        <f>S1139*H1139</f>
        <v>0</v>
      </c>
      <c r="AR1139" s="144" t="s">
        <v>153</v>
      </c>
      <c r="AT1139" s="144" t="s">
        <v>243</v>
      </c>
      <c r="AU1139" s="144" t="s">
        <v>89</v>
      </c>
      <c r="AY1139" s="19" t="s">
        <v>241</v>
      </c>
      <c r="BE1139" s="145">
        <f>IF(N1139="základní",J1139,0)</f>
        <v>0</v>
      </c>
      <c r="BF1139" s="145">
        <f>IF(N1139="snížená",J1139,0)</f>
        <v>0</v>
      </c>
      <c r="BG1139" s="145">
        <f>IF(N1139="zákl. přenesená",J1139,0)</f>
        <v>0</v>
      </c>
      <c r="BH1139" s="145">
        <f>IF(N1139="sníž. přenesená",J1139,0)</f>
        <v>0</v>
      </c>
      <c r="BI1139" s="145">
        <f>IF(N1139="nulová",J1139,0)</f>
        <v>0</v>
      </c>
      <c r="BJ1139" s="19" t="s">
        <v>89</v>
      </c>
      <c r="BK1139" s="145">
        <f>ROUND(I1139*H1139,2)</f>
        <v>0</v>
      </c>
      <c r="BL1139" s="19" t="s">
        <v>153</v>
      </c>
      <c r="BM1139" s="144" t="s">
        <v>5532</v>
      </c>
    </row>
    <row r="1140" spans="2:65" s="1" customFormat="1" ht="19.5">
      <c r="B1140" s="34"/>
      <c r="D1140" s="146" t="s">
        <v>248</v>
      </c>
      <c r="F1140" s="147" t="s">
        <v>9350</v>
      </c>
      <c r="I1140" s="148"/>
      <c r="L1140" s="34"/>
      <c r="M1140" s="149"/>
      <c r="T1140" s="55"/>
      <c r="AT1140" s="19" t="s">
        <v>248</v>
      </c>
      <c r="AU1140" s="19" t="s">
        <v>89</v>
      </c>
    </row>
    <row r="1141" spans="2:65" s="1" customFormat="1" ht="24.2" customHeight="1">
      <c r="B1141" s="34"/>
      <c r="C1141" s="133" t="s">
        <v>4439</v>
      </c>
      <c r="D1141" s="133" t="s">
        <v>243</v>
      </c>
      <c r="E1141" s="134" t="s">
        <v>9381</v>
      </c>
      <c r="F1141" s="135" t="s">
        <v>9352</v>
      </c>
      <c r="G1141" s="136" t="s">
        <v>8414</v>
      </c>
      <c r="H1141" s="137">
        <v>31</v>
      </c>
      <c r="I1141" s="138"/>
      <c r="J1141" s="139">
        <f>ROUND(I1141*H1141,2)</f>
        <v>0</v>
      </c>
      <c r="K1141" s="135" t="s">
        <v>21</v>
      </c>
      <c r="L1141" s="34"/>
      <c r="M1141" s="140" t="s">
        <v>21</v>
      </c>
      <c r="N1141" s="141" t="s">
        <v>45</v>
      </c>
      <c r="P1141" s="142">
        <f>O1141*H1141</f>
        <v>0</v>
      </c>
      <c r="Q1141" s="142">
        <v>0</v>
      </c>
      <c r="R1141" s="142">
        <f>Q1141*H1141</f>
        <v>0</v>
      </c>
      <c r="S1141" s="142">
        <v>0</v>
      </c>
      <c r="T1141" s="143">
        <f>S1141*H1141</f>
        <v>0</v>
      </c>
      <c r="AR1141" s="144" t="s">
        <v>153</v>
      </c>
      <c r="AT1141" s="144" t="s">
        <v>243</v>
      </c>
      <c r="AU1141" s="144" t="s">
        <v>89</v>
      </c>
      <c r="AY1141" s="19" t="s">
        <v>241</v>
      </c>
      <c r="BE1141" s="145">
        <f>IF(N1141="základní",J1141,0)</f>
        <v>0</v>
      </c>
      <c r="BF1141" s="145">
        <f>IF(N1141="snížená",J1141,0)</f>
        <v>0</v>
      </c>
      <c r="BG1141" s="145">
        <f>IF(N1141="zákl. přenesená",J1141,0)</f>
        <v>0</v>
      </c>
      <c r="BH1141" s="145">
        <f>IF(N1141="sníž. přenesená",J1141,0)</f>
        <v>0</v>
      </c>
      <c r="BI1141" s="145">
        <f>IF(N1141="nulová",J1141,0)</f>
        <v>0</v>
      </c>
      <c r="BJ1141" s="19" t="s">
        <v>89</v>
      </c>
      <c r="BK1141" s="145">
        <f>ROUND(I1141*H1141,2)</f>
        <v>0</v>
      </c>
      <c r="BL1141" s="19" t="s">
        <v>153</v>
      </c>
      <c r="BM1141" s="144" t="s">
        <v>5624</v>
      </c>
    </row>
    <row r="1142" spans="2:65" s="1" customFormat="1" ht="19.5">
      <c r="B1142" s="34"/>
      <c r="D1142" s="146" t="s">
        <v>248</v>
      </c>
      <c r="F1142" s="147" t="s">
        <v>8777</v>
      </c>
      <c r="I1142" s="148"/>
      <c r="L1142" s="34"/>
      <c r="M1142" s="149"/>
      <c r="T1142" s="55"/>
      <c r="AT1142" s="19" t="s">
        <v>248</v>
      </c>
      <c r="AU1142" s="19" t="s">
        <v>89</v>
      </c>
    </row>
    <row r="1143" spans="2:65" s="1" customFormat="1" ht="24.2" customHeight="1">
      <c r="B1143" s="34"/>
      <c r="C1143" s="133" t="s">
        <v>4443</v>
      </c>
      <c r="D1143" s="133" t="s">
        <v>243</v>
      </c>
      <c r="E1143" s="134" t="s">
        <v>9382</v>
      </c>
      <c r="F1143" s="135" t="s">
        <v>8693</v>
      </c>
      <c r="G1143" s="136" t="s">
        <v>8414</v>
      </c>
      <c r="H1143" s="137">
        <v>138</v>
      </c>
      <c r="I1143" s="138"/>
      <c r="J1143" s="139">
        <f>ROUND(I1143*H1143,2)</f>
        <v>0</v>
      </c>
      <c r="K1143" s="135" t="s">
        <v>21</v>
      </c>
      <c r="L1143" s="34"/>
      <c r="M1143" s="140" t="s">
        <v>21</v>
      </c>
      <c r="N1143" s="141" t="s">
        <v>45</v>
      </c>
      <c r="P1143" s="142">
        <f>O1143*H1143</f>
        <v>0</v>
      </c>
      <c r="Q1143" s="142">
        <v>0</v>
      </c>
      <c r="R1143" s="142">
        <f>Q1143*H1143</f>
        <v>0</v>
      </c>
      <c r="S1143" s="142">
        <v>0</v>
      </c>
      <c r="T1143" s="143">
        <f>S1143*H1143</f>
        <v>0</v>
      </c>
      <c r="AR1143" s="144" t="s">
        <v>153</v>
      </c>
      <c r="AT1143" s="144" t="s">
        <v>243</v>
      </c>
      <c r="AU1143" s="144" t="s">
        <v>89</v>
      </c>
      <c r="AY1143" s="19" t="s">
        <v>241</v>
      </c>
      <c r="BE1143" s="145">
        <f>IF(N1143="základní",J1143,0)</f>
        <v>0</v>
      </c>
      <c r="BF1143" s="145">
        <f>IF(N1143="snížená",J1143,0)</f>
        <v>0</v>
      </c>
      <c r="BG1143" s="145">
        <f>IF(N1143="zákl. přenesená",J1143,0)</f>
        <v>0</v>
      </c>
      <c r="BH1143" s="145">
        <f>IF(N1143="sníž. přenesená",J1143,0)</f>
        <v>0</v>
      </c>
      <c r="BI1143" s="145">
        <f>IF(N1143="nulová",J1143,0)</f>
        <v>0</v>
      </c>
      <c r="BJ1143" s="19" t="s">
        <v>89</v>
      </c>
      <c r="BK1143" s="145">
        <f>ROUND(I1143*H1143,2)</f>
        <v>0</v>
      </c>
      <c r="BL1143" s="19" t="s">
        <v>153</v>
      </c>
      <c r="BM1143" s="144" t="s">
        <v>5724</v>
      </c>
    </row>
    <row r="1144" spans="2:65" s="1" customFormat="1" ht="19.5">
      <c r="B1144" s="34"/>
      <c r="D1144" s="146" t="s">
        <v>248</v>
      </c>
      <c r="F1144" s="147" t="s">
        <v>8777</v>
      </c>
      <c r="I1144" s="148"/>
      <c r="L1144" s="34"/>
      <c r="M1144" s="149"/>
      <c r="T1144" s="55"/>
      <c r="AT1144" s="19" t="s">
        <v>248</v>
      </c>
      <c r="AU1144" s="19" t="s">
        <v>89</v>
      </c>
    </row>
    <row r="1145" spans="2:65" s="1" customFormat="1" ht="24.2" customHeight="1">
      <c r="B1145" s="34"/>
      <c r="C1145" s="133" t="s">
        <v>4447</v>
      </c>
      <c r="D1145" s="133" t="s">
        <v>243</v>
      </c>
      <c r="E1145" s="134" t="s">
        <v>9383</v>
      </c>
      <c r="F1145" s="135" t="s">
        <v>9292</v>
      </c>
      <c r="G1145" s="136" t="s">
        <v>8414</v>
      </c>
      <c r="H1145" s="137">
        <v>30</v>
      </c>
      <c r="I1145" s="138"/>
      <c r="J1145" s="139">
        <f>ROUND(I1145*H1145,2)</f>
        <v>0</v>
      </c>
      <c r="K1145" s="135" t="s">
        <v>21</v>
      </c>
      <c r="L1145" s="34"/>
      <c r="M1145" s="140" t="s">
        <v>21</v>
      </c>
      <c r="N1145" s="141" t="s">
        <v>45</v>
      </c>
      <c r="P1145" s="142">
        <f>O1145*H1145</f>
        <v>0</v>
      </c>
      <c r="Q1145" s="142">
        <v>0</v>
      </c>
      <c r="R1145" s="142">
        <f>Q1145*H1145</f>
        <v>0</v>
      </c>
      <c r="S1145" s="142">
        <v>0</v>
      </c>
      <c r="T1145" s="143">
        <f>S1145*H1145</f>
        <v>0</v>
      </c>
      <c r="AR1145" s="144" t="s">
        <v>153</v>
      </c>
      <c r="AT1145" s="144" t="s">
        <v>243</v>
      </c>
      <c r="AU1145" s="144" t="s">
        <v>89</v>
      </c>
      <c r="AY1145" s="19" t="s">
        <v>241</v>
      </c>
      <c r="BE1145" s="145">
        <f>IF(N1145="základní",J1145,0)</f>
        <v>0</v>
      </c>
      <c r="BF1145" s="145">
        <f>IF(N1145="snížená",J1145,0)</f>
        <v>0</v>
      </c>
      <c r="BG1145" s="145">
        <f>IF(N1145="zákl. přenesená",J1145,0)</f>
        <v>0</v>
      </c>
      <c r="BH1145" s="145">
        <f>IF(N1145="sníž. přenesená",J1145,0)</f>
        <v>0</v>
      </c>
      <c r="BI1145" s="145">
        <f>IF(N1145="nulová",J1145,0)</f>
        <v>0</v>
      </c>
      <c r="BJ1145" s="19" t="s">
        <v>89</v>
      </c>
      <c r="BK1145" s="145">
        <f>ROUND(I1145*H1145,2)</f>
        <v>0</v>
      </c>
      <c r="BL1145" s="19" t="s">
        <v>153</v>
      </c>
      <c r="BM1145" s="144" t="s">
        <v>3615</v>
      </c>
    </row>
    <row r="1146" spans="2:65" s="1" customFormat="1" ht="19.5">
      <c r="B1146" s="34"/>
      <c r="D1146" s="146" t="s">
        <v>248</v>
      </c>
      <c r="F1146" s="147" t="s">
        <v>8777</v>
      </c>
      <c r="I1146" s="148"/>
      <c r="L1146" s="34"/>
      <c r="M1146" s="149"/>
      <c r="T1146" s="55"/>
      <c r="AT1146" s="19" t="s">
        <v>248</v>
      </c>
      <c r="AU1146" s="19" t="s">
        <v>89</v>
      </c>
    </row>
    <row r="1147" spans="2:65" s="1" customFormat="1" ht="24.2" customHeight="1">
      <c r="B1147" s="34"/>
      <c r="C1147" s="133" t="s">
        <v>4451</v>
      </c>
      <c r="D1147" s="133" t="s">
        <v>243</v>
      </c>
      <c r="E1147" s="134" t="s">
        <v>9384</v>
      </c>
      <c r="F1147" s="135" t="s">
        <v>8781</v>
      </c>
      <c r="G1147" s="136" t="s">
        <v>8414</v>
      </c>
      <c r="H1147" s="137">
        <v>17</v>
      </c>
      <c r="I1147" s="138"/>
      <c r="J1147" s="139">
        <f>ROUND(I1147*H1147,2)</f>
        <v>0</v>
      </c>
      <c r="K1147" s="135" t="s">
        <v>21</v>
      </c>
      <c r="L1147" s="34"/>
      <c r="M1147" s="140" t="s">
        <v>21</v>
      </c>
      <c r="N1147" s="141" t="s">
        <v>45</v>
      </c>
      <c r="P1147" s="142">
        <f>O1147*H1147</f>
        <v>0</v>
      </c>
      <c r="Q1147" s="142">
        <v>0</v>
      </c>
      <c r="R1147" s="142">
        <f>Q1147*H1147</f>
        <v>0</v>
      </c>
      <c r="S1147" s="142">
        <v>0</v>
      </c>
      <c r="T1147" s="143">
        <f>S1147*H1147</f>
        <v>0</v>
      </c>
      <c r="AR1147" s="144" t="s">
        <v>153</v>
      </c>
      <c r="AT1147" s="144" t="s">
        <v>243</v>
      </c>
      <c r="AU1147" s="144" t="s">
        <v>89</v>
      </c>
      <c r="AY1147" s="19" t="s">
        <v>241</v>
      </c>
      <c r="BE1147" s="145">
        <f>IF(N1147="základní",J1147,0)</f>
        <v>0</v>
      </c>
      <c r="BF1147" s="145">
        <f>IF(N1147="snížená",J1147,0)</f>
        <v>0</v>
      </c>
      <c r="BG1147" s="145">
        <f>IF(N1147="zákl. přenesená",J1147,0)</f>
        <v>0</v>
      </c>
      <c r="BH1147" s="145">
        <f>IF(N1147="sníž. přenesená",J1147,0)</f>
        <v>0</v>
      </c>
      <c r="BI1147" s="145">
        <f>IF(N1147="nulová",J1147,0)</f>
        <v>0</v>
      </c>
      <c r="BJ1147" s="19" t="s">
        <v>89</v>
      </c>
      <c r="BK1147" s="145">
        <f>ROUND(I1147*H1147,2)</f>
        <v>0</v>
      </c>
      <c r="BL1147" s="19" t="s">
        <v>153</v>
      </c>
      <c r="BM1147" s="144" t="s">
        <v>3716</v>
      </c>
    </row>
    <row r="1148" spans="2:65" s="1" customFormat="1" ht="19.5">
      <c r="B1148" s="34"/>
      <c r="D1148" s="146" t="s">
        <v>248</v>
      </c>
      <c r="F1148" s="147" t="s">
        <v>8777</v>
      </c>
      <c r="I1148" s="148"/>
      <c r="L1148" s="34"/>
      <c r="M1148" s="149"/>
      <c r="T1148" s="55"/>
      <c r="AT1148" s="19" t="s">
        <v>248</v>
      </c>
      <c r="AU1148" s="19" t="s">
        <v>89</v>
      </c>
    </row>
    <row r="1149" spans="2:65" s="1" customFormat="1" ht="24.2" customHeight="1">
      <c r="B1149" s="34"/>
      <c r="C1149" s="133" t="s">
        <v>4455</v>
      </c>
      <c r="D1149" s="133" t="s">
        <v>243</v>
      </c>
      <c r="E1149" s="134" t="s">
        <v>9385</v>
      </c>
      <c r="F1149" s="135" t="s">
        <v>9295</v>
      </c>
      <c r="G1149" s="136" t="s">
        <v>8414</v>
      </c>
      <c r="H1149" s="137">
        <v>1</v>
      </c>
      <c r="I1149" s="138"/>
      <c r="J1149" s="139">
        <f>ROUND(I1149*H1149,2)</f>
        <v>0</v>
      </c>
      <c r="K1149" s="135" t="s">
        <v>21</v>
      </c>
      <c r="L1149" s="34"/>
      <c r="M1149" s="140" t="s">
        <v>21</v>
      </c>
      <c r="N1149" s="141" t="s">
        <v>45</v>
      </c>
      <c r="P1149" s="142">
        <f>O1149*H1149</f>
        <v>0</v>
      </c>
      <c r="Q1149" s="142">
        <v>0</v>
      </c>
      <c r="R1149" s="142">
        <f>Q1149*H1149</f>
        <v>0</v>
      </c>
      <c r="S1149" s="142">
        <v>0</v>
      </c>
      <c r="T1149" s="143">
        <f>S1149*H1149</f>
        <v>0</v>
      </c>
      <c r="AR1149" s="144" t="s">
        <v>153</v>
      </c>
      <c r="AT1149" s="144" t="s">
        <v>243</v>
      </c>
      <c r="AU1149" s="144" t="s">
        <v>89</v>
      </c>
      <c r="AY1149" s="19" t="s">
        <v>241</v>
      </c>
      <c r="BE1149" s="145">
        <f>IF(N1149="základní",J1149,0)</f>
        <v>0</v>
      </c>
      <c r="BF1149" s="145">
        <f>IF(N1149="snížená",J1149,0)</f>
        <v>0</v>
      </c>
      <c r="BG1149" s="145">
        <f>IF(N1149="zákl. přenesená",J1149,0)</f>
        <v>0</v>
      </c>
      <c r="BH1149" s="145">
        <f>IF(N1149="sníž. přenesená",J1149,0)</f>
        <v>0</v>
      </c>
      <c r="BI1149" s="145">
        <f>IF(N1149="nulová",J1149,0)</f>
        <v>0</v>
      </c>
      <c r="BJ1149" s="19" t="s">
        <v>89</v>
      </c>
      <c r="BK1149" s="145">
        <f>ROUND(I1149*H1149,2)</f>
        <v>0</v>
      </c>
      <c r="BL1149" s="19" t="s">
        <v>153</v>
      </c>
      <c r="BM1149" s="144" t="s">
        <v>5021</v>
      </c>
    </row>
    <row r="1150" spans="2:65" s="1" customFormat="1" ht="19.5">
      <c r="B1150" s="34"/>
      <c r="D1150" s="146" t="s">
        <v>248</v>
      </c>
      <c r="F1150" s="147" t="s">
        <v>8777</v>
      </c>
      <c r="I1150" s="148"/>
      <c r="L1150" s="34"/>
      <c r="M1150" s="149"/>
      <c r="T1150" s="55"/>
      <c r="AT1150" s="19" t="s">
        <v>248</v>
      </c>
      <c r="AU1150" s="19" t="s">
        <v>89</v>
      </c>
    </row>
    <row r="1151" spans="2:65" s="1" customFormat="1" ht="24.2" customHeight="1">
      <c r="B1151" s="34"/>
      <c r="C1151" s="133" t="s">
        <v>4459</v>
      </c>
      <c r="D1151" s="133" t="s">
        <v>243</v>
      </c>
      <c r="E1151" s="134" t="s">
        <v>9386</v>
      </c>
      <c r="F1151" s="135" t="s">
        <v>9387</v>
      </c>
      <c r="G1151" s="136" t="s">
        <v>8414</v>
      </c>
      <c r="H1151" s="137">
        <v>1</v>
      </c>
      <c r="I1151" s="138"/>
      <c r="J1151" s="139">
        <f>ROUND(I1151*H1151,2)</f>
        <v>0</v>
      </c>
      <c r="K1151" s="135" t="s">
        <v>21</v>
      </c>
      <c r="L1151" s="34"/>
      <c r="M1151" s="140" t="s">
        <v>21</v>
      </c>
      <c r="N1151" s="141" t="s">
        <v>45</v>
      </c>
      <c r="P1151" s="142">
        <f>O1151*H1151</f>
        <v>0</v>
      </c>
      <c r="Q1151" s="142">
        <v>0</v>
      </c>
      <c r="R1151" s="142">
        <f>Q1151*H1151</f>
        <v>0</v>
      </c>
      <c r="S1151" s="142">
        <v>0</v>
      </c>
      <c r="T1151" s="143">
        <f>S1151*H1151</f>
        <v>0</v>
      </c>
      <c r="AR1151" s="144" t="s">
        <v>153</v>
      </c>
      <c r="AT1151" s="144" t="s">
        <v>243</v>
      </c>
      <c r="AU1151" s="144" t="s">
        <v>89</v>
      </c>
      <c r="AY1151" s="19" t="s">
        <v>241</v>
      </c>
      <c r="BE1151" s="145">
        <f>IF(N1151="základní",J1151,0)</f>
        <v>0</v>
      </c>
      <c r="BF1151" s="145">
        <f>IF(N1151="snížená",J1151,0)</f>
        <v>0</v>
      </c>
      <c r="BG1151" s="145">
        <f>IF(N1151="zákl. přenesená",J1151,0)</f>
        <v>0</v>
      </c>
      <c r="BH1151" s="145">
        <f>IF(N1151="sníž. přenesená",J1151,0)</f>
        <v>0</v>
      </c>
      <c r="BI1151" s="145">
        <f>IF(N1151="nulová",J1151,0)</f>
        <v>0</v>
      </c>
      <c r="BJ1151" s="19" t="s">
        <v>89</v>
      </c>
      <c r="BK1151" s="145">
        <f>ROUND(I1151*H1151,2)</f>
        <v>0</v>
      </c>
      <c r="BL1151" s="19" t="s">
        <v>153</v>
      </c>
      <c r="BM1151" s="144" t="s">
        <v>4720</v>
      </c>
    </row>
    <row r="1152" spans="2:65" s="1" customFormat="1" ht="19.5">
      <c r="B1152" s="34"/>
      <c r="D1152" s="146" t="s">
        <v>248</v>
      </c>
      <c r="F1152" s="147" t="s">
        <v>8777</v>
      </c>
      <c r="I1152" s="148"/>
      <c r="L1152" s="34"/>
      <c r="M1152" s="149"/>
      <c r="T1152" s="55"/>
      <c r="AT1152" s="19" t="s">
        <v>248</v>
      </c>
      <c r="AU1152" s="19" t="s">
        <v>89</v>
      </c>
    </row>
    <row r="1153" spans="2:65" s="1" customFormat="1" ht="16.5" customHeight="1">
      <c r="B1153" s="34"/>
      <c r="C1153" s="133" t="s">
        <v>4462</v>
      </c>
      <c r="D1153" s="133" t="s">
        <v>243</v>
      </c>
      <c r="E1153" s="134" t="s">
        <v>9388</v>
      </c>
      <c r="F1153" s="135" t="s">
        <v>9361</v>
      </c>
      <c r="G1153" s="136" t="s">
        <v>291</v>
      </c>
      <c r="H1153" s="137">
        <v>45</v>
      </c>
      <c r="I1153" s="138"/>
      <c r="J1153" s="139">
        <f>ROUND(I1153*H1153,2)</f>
        <v>0</v>
      </c>
      <c r="K1153" s="135" t="s">
        <v>21</v>
      </c>
      <c r="L1153" s="34"/>
      <c r="M1153" s="140" t="s">
        <v>21</v>
      </c>
      <c r="N1153" s="141" t="s">
        <v>45</v>
      </c>
      <c r="P1153" s="142">
        <f>O1153*H1153</f>
        <v>0</v>
      </c>
      <c r="Q1153" s="142">
        <v>0</v>
      </c>
      <c r="R1153" s="142">
        <f>Q1153*H1153</f>
        <v>0</v>
      </c>
      <c r="S1153" s="142">
        <v>0</v>
      </c>
      <c r="T1153" s="143">
        <f>S1153*H1153</f>
        <v>0</v>
      </c>
      <c r="AR1153" s="144" t="s">
        <v>153</v>
      </c>
      <c r="AT1153" s="144" t="s">
        <v>243</v>
      </c>
      <c r="AU1153" s="144" t="s">
        <v>89</v>
      </c>
      <c r="AY1153" s="19" t="s">
        <v>241</v>
      </c>
      <c r="BE1153" s="145">
        <f>IF(N1153="základní",J1153,0)</f>
        <v>0</v>
      </c>
      <c r="BF1153" s="145">
        <f>IF(N1153="snížená",J1153,0)</f>
        <v>0</v>
      </c>
      <c r="BG1153" s="145">
        <f>IF(N1153="zákl. přenesená",J1153,0)</f>
        <v>0</v>
      </c>
      <c r="BH1153" s="145">
        <f>IF(N1153="sníž. přenesená",J1153,0)</f>
        <v>0</v>
      </c>
      <c r="BI1153" s="145">
        <f>IF(N1153="nulová",J1153,0)</f>
        <v>0</v>
      </c>
      <c r="BJ1153" s="19" t="s">
        <v>89</v>
      </c>
      <c r="BK1153" s="145">
        <f>ROUND(I1153*H1153,2)</f>
        <v>0</v>
      </c>
      <c r="BL1153" s="19" t="s">
        <v>153</v>
      </c>
      <c r="BM1153" s="144" t="s">
        <v>4416</v>
      </c>
    </row>
    <row r="1154" spans="2:65" s="1" customFormat="1" ht="24.2" customHeight="1">
      <c r="B1154" s="34"/>
      <c r="C1154" s="133" t="s">
        <v>4466</v>
      </c>
      <c r="D1154" s="133" t="s">
        <v>243</v>
      </c>
      <c r="E1154" s="134" t="s">
        <v>9389</v>
      </c>
      <c r="F1154" s="135" t="s">
        <v>9363</v>
      </c>
      <c r="G1154" s="136" t="s">
        <v>8414</v>
      </c>
      <c r="H1154" s="137">
        <v>1.5</v>
      </c>
      <c r="I1154" s="138"/>
      <c r="J1154" s="139">
        <f>ROUND(I1154*H1154,2)</f>
        <v>0</v>
      </c>
      <c r="K1154" s="135" t="s">
        <v>21</v>
      </c>
      <c r="L1154" s="34"/>
      <c r="M1154" s="140" t="s">
        <v>21</v>
      </c>
      <c r="N1154" s="141" t="s">
        <v>45</v>
      </c>
      <c r="P1154" s="142">
        <f>O1154*H1154</f>
        <v>0</v>
      </c>
      <c r="Q1154" s="142">
        <v>0</v>
      </c>
      <c r="R1154" s="142">
        <f>Q1154*H1154</f>
        <v>0</v>
      </c>
      <c r="S1154" s="142">
        <v>0</v>
      </c>
      <c r="T1154" s="143">
        <f>S1154*H1154</f>
        <v>0</v>
      </c>
      <c r="AR1154" s="144" t="s">
        <v>153</v>
      </c>
      <c r="AT1154" s="144" t="s">
        <v>243</v>
      </c>
      <c r="AU1154" s="144" t="s">
        <v>89</v>
      </c>
      <c r="AY1154" s="19" t="s">
        <v>241</v>
      </c>
      <c r="BE1154" s="145">
        <f>IF(N1154="základní",J1154,0)</f>
        <v>0</v>
      </c>
      <c r="BF1154" s="145">
        <f>IF(N1154="snížená",J1154,0)</f>
        <v>0</v>
      </c>
      <c r="BG1154" s="145">
        <f>IF(N1154="zákl. přenesená",J1154,0)</f>
        <v>0</v>
      </c>
      <c r="BH1154" s="145">
        <f>IF(N1154="sníž. přenesená",J1154,0)</f>
        <v>0</v>
      </c>
      <c r="BI1154" s="145">
        <f>IF(N1154="nulová",J1154,0)</f>
        <v>0</v>
      </c>
      <c r="BJ1154" s="19" t="s">
        <v>89</v>
      </c>
      <c r="BK1154" s="145">
        <f>ROUND(I1154*H1154,2)</f>
        <v>0</v>
      </c>
      <c r="BL1154" s="19" t="s">
        <v>153</v>
      </c>
      <c r="BM1154" s="144" t="s">
        <v>4424</v>
      </c>
    </row>
    <row r="1155" spans="2:65" s="1" customFormat="1" ht="39">
      <c r="B1155" s="34"/>
      <c r="D1155" s="146" t="s">
        <v>248</v>
      </c>
      <c r="F1155" s="147" t="s">
        <v>8429</v>
      </c>
      <c r="I1155" s="148"/>
      <c r="L1155" s="34"/>
      <c r="M1155" s="149"/>
      <c r="T1155" s="55"/>
      <c r="AT1155" s="19" t="s">
        <v>248</v>
      </c>
      <c r="AU1155" s="19" t="s">
        <v>89</v>
      </c>
    </row>
    <row r="1156" spans="2:65" s="1" customFormat="1" ht="24.2" customHeight="1">
      <c r="B1156" s="34"/>
      <c r="C1156" s="133" t="s">
        <v>4470</v>
      </c>
      <c r="D1156" s="133" t="s">
        <v>243</v>
      </c>
      <c r="E1156" s="134" t="s">
        <v>9390</v>
      </c>
      <c r="F1156" s="135" t="s">
        <v>8435</v>
      </c>
      <c r="G1156" s="136" t="s">
        <v>5147</v>
      </c>
      <c r="H1156" s="137">
        <v>1</v>
      </c>
      <c r="I1156" s="138"/>
      <c r="J1156" s="139">
        <f>ROUND(I1156*H1156,2)</f>
        <v>0</v>
      </c>
      <c r="K1156" s="135" t="s">
        <v>21</v>
      </c>
      <c r="L1156" s="34"/>
      <c r="M1156" s="140" t="s">
        <v>21</v>
      </c>
      <c r="N1156" s="141" t="s">
        <v>45</v>
      </c>
      <c r="P1156" s="142">
        <f>O1156*H1156</f>
        <v>0</v>
      </c>
      <c r="Q1156" s="142">
        <v>0</v>
      </c>
      <c r="R1156" s="142">
        <f>Q1156*H1156</f>
        <v>0</v>
      </c>
      <c r="S1156" s="142">
        <v>0</v>
      </c>
      <c r="T1156" s="143">
        <f>S1156*H1156</f>
        <v>0</v>
      </c>
      <c r="AR1156" s="144" t="s">
        <v>153</v>
      </c>
      <c r="AT1156" s="144" t="s">
        <v>243</v>
      </c>
      <c r="AU1156" s="144" t="s">
        <v>89</v>
      </c>
      <c r="AY1156" s="19" t="s">
        <v>241</v>
      </c>
      <c r="BE1156" s="145">
        <f>IF(N1156="základní",J1156,0)</f>
        <v>0</v>
      </c>
      <c r="BF1156" s="145">
        <f>IF(N1156="snížená",J1156,0)</f>
        <v>0</v>
      </c>
      <c r="BG1156" s="145">
        <f>IF(N1156="zákl. přenesená",J1156,0)</f>
        <v>0</v>
      </c>
      <c r="BH1156" s="145">
        <f>IF(N1156="sníž. přenesená",J1156,0)</f>
        <v>0</v>
      </c>
      <c r="BI1156" s="145">
        <f>IF(N1156="nulová",J1156,0)</f>
        <v>0</v>
      </c>
      <c r="BJ1156" s="19" t="s">
        <v>89</v>
      </c>
      <c r="BK1156" s="145">
        <f>ROUND(I1156*H1156,2)</f>
        <v>0</v>
      </c>
      <c r="BL1156" s="19" t="s">
        <v>153</v>
      </c>
      <c r="BM1156" s="144" t="s">
        <v>2085</v>
      </c>
    </row>
    <row r="1157" spans="2:65" s="1" customFormat="1" ht="16.5" customHeight="1">
      <c r="B1157" s="34"/>
      <c r="C1157" s="133" t="s">
        <v>4474</v>
      </c>
      <c r="D1157" s="133" t="s">
        <v>243</v>
      </c>
      <c r="E1157" s="134" t="s">
        <v>9391</v>
      </c>
      <c r="F1157" s="135" t="s">
        <v>8437</v>
      </c>
      <c r="G1157" s="136" t="s">
        <v>5147</v>
      </c>
      <c r="H1157" s="137">
        <v>0.01</v>
      </c>
      <c r="I1157" s="138"/>
      <c r="J1157" s="139">
        <f>ROUND(I1157*H1157,2)</f>
        <v>0</v>
      </c>
      <c r="K1157" s="135" t="s">
        <v>21</v>
      </c>
      <c r="L1157" s="34"/>
      <c r="M1157" s="140" t="s">
        <v>21</v>
      </c>
      <c r="N1157" s="141" t="s">
        <v>45</v>
      </c>
      <c r="P1157" s="142">
        <f>O1157*H1157</f>
        <v>0</v>
      </c>
      <c r="Q1157" s="142">
        <v>0</v>
      </c>
      <c r="R1157" s="142">
        <f>Q1157*H1157</f>
        <v>0</v>
      </c>
      <c r="S1157" s="142">
        <v>0</v>
      </c>
      <c r="T1157" s="143">
        <f>S1157*H1157</f>
        <v>0</v>
      </c>
      <c r="AR1157" s="144" t="s">
        <v>153</v>
      </c>
      <c r="AT1157" s="144" t="s">
        <v>243</v>
      </c>
      <c r="AU1157" s="144" t="s">
        <v>89</v>
      </c>
      <c r="AY1157" s="19" t="s">
        <v>241</v>
      </c>
      <c r="BE1157" s="145">
        <f>IF(N1157="základní",J1157,0)</f>
        <v>0</v>
      </c>
      <c r="BF1157" s="145">
        <f>IF(N1157="snížená",J1157,0)</f>
        <v>0</v>
      </c>
      <c r="BG1157" s="145">
        <f>IF(N1157="zákl. přenesená",J1157,0)</f>
        <v>0</v>
      </c>
      <c r="BH1157" s="145">
        <f>IF(N1157="sníž. přenesená",J1157,0)</f>
        <v>0</v>
      </c>
      <c r="BI1157" s="145">
        <f>IF(N1157="nulová",J1157,0)</f>
        <v>0</v>
      </c>
      <c r="BJ1157" s="19" t="s">
        <v>89</v>
      </c>
      <c r="BK1157" s="145">
        <f>ROUND(I1157*H1157,2)</f>
        <v>0</v>
      </c>
      <c r="BL1157" s="19" t="s">
        <v>153</v>
      </c>
      <c r="BM1157" s="144" t="s">
        <v>5132</v>
      </c>
    </row>
    <row r="1158" spans="2:65" s="1" customFormat="1" ht="16.5" customHeight="1">
      <c r="B1158" s="34"/>
      <c r="C1158" s="133" t="s">
        <v>4478</v>
      </c>
      <c r="D1158" s="133" t="s">
        <v>243</v>
      </c>
      <c r="E1158" s="134" t="s">
        <v>9392</v>
      </c>
      <c r="F1158" s="135" t="s">
        <v>8439</v>
      </c>
      <c r="G1158" s="136" t="s">
        <v>5147</v>
      </c>
      <c r="H1158" s="137">
        <v>0.01</v>
      </c>
      <c r="I1158" s="138"/>
      <c r="J1158" s="139">
        <f>ROUND(I1158*H1158,2)</f>
        <v>0</v>
      </c>
      <c r="K1158" s="135" t="s">
        <v>21</v>
      </c>
      <c r="L1158" s="34"/>
      <c r="M1158" s="140" t="s">
        <v>21</v>
      </c>
      <c r="N1158" s="141" t="s">
        <v>45</v>
      </c>
      <c r="P1158" s="142">
        <f>O1158*H1158</f>
        <v>0</v>
      </c>
      <c r="Q1158" s="142">
        <v>0</v>
      </c>
      <c r="R1158" s="142">
        <f>Q1158*H1158</f>
        <v>0</v>
      </c>
      <c r="S1158" s="142">
        <v>0</v>
      </c>
      <c r="T1158" s="143">
        <f>S1158*H1158</f>
        <v>0</v>
      </c>
      <c r="AR1158" s="144" t="s">
        <v>153</v>
      </c>
      <c r="AT1158" s="144" t="s">
        <v>243</v>
      </c>
      <c r="AU1158" s="144" t="s">
        <v>89</v>
      </c>
      <c r="AY1158" s="19" t="s">
        <v>241</v>
      </c>
      <c r="BE1158" s="145">
        <f>IF(N1158="základní",J1158,0)</f>
        <v>0</v>
      </c>
      <c r="BF1158" s="145">
        <f>IF(N1158="snížená",J1158,0)</f>
        <v>0</v>
      </c>
      <c r="BG1158" s="145">
        <f>IF(N1158="zákl. přenesená",J1158,0)</f>
        <v>0</v>
      </c>
      <c r="BH1158" s="145">
        <f>IF(N1158="sníž. přenesená",J1158,0)</f>
        <v>0</v>
      </c>
      <c r="BI1158" s="145">
        <f>IF(N1158="nulová",J1158,0)</f>
        <v>0</v>
      </c>
      <c r="BJ1158" s="19" t="s">
        <v>89</v>
      </c>
      <c r="BK1158" s="145">
        <f>ROUND(I1158*H1158,2)</f>
        <v>0</v>
      </c>
      <c r="BL1158" s="19" t="s">
        <v>153</v>
      </c>
      <c r="BM1158" s="144" t="s">
        <v>9393</v>
      </c>
    </row>
    <row r="1159" spans="2:65" s="11" customFormat="1" ht="22.9" customHeight="1">
      <c r="B1159" s="121"/>
      <c r="D1159" s="122" t="s">
        <v>72</v>
      </c>
      <c r="E1159" s="131" t="s">
        <v>9394</v>
      </c>
      <c r="F1159" s="131" t="s">
        <v>9395</v>
      </c>
      <c r="I1159" s="124"/>
      <c r="J1159" s="132">
        <f>BK1159</f>
        <v>0</v>
      </c>
      <c r="L1159" s="121"/>
      <c r="M1159" s="126"/>
      <c r="P1159" s="127">
        <f>SUM(P1160:P1197)</f>
        <v>0</v>
      </c>
      <c r="R1159" s="127">
        <f>SUM(R1160:R1197)</f>
        <v>0</v>
      </c>
      <c r="T1159" s="128">
        <f>SUM(T1160:T1197)</f>
        <v>0</v>
      </c>
      <c r="AR1159" s="122" t="s">
        <v>81</v>
      </c>
      <c r="AT1159" s="129" t="s">
        <v>72</v>
      </c>
      <c r="AU1159" s="129" t="s">
        <v>81</v>
      </c>
      <c r="AY1159" s="122" t="s">
        <v>241</v>
      </c>
      <c r="BK1159" s="130">
        <f>SUM(BK1160:BK1197)</f>
        <v>0</v>
      </c>
    </row>
    <row r="1160" spans="2:65" s="1" customFormat="1" ht="24.2" customHeight="1">
      <c r="B1160" s="34"/>
      <c r="C1160" s="133" t="s">
        <v>4482</v>
      </c>
      <c r="D1160" s="133" t="s">
        <v>243</v>
      </c>
      <c r="E1160" s="134" t="s">
        <v>9396</v>
      </c>
      <c r="F1160" s="135" t="s">
        <v>9333</v>
      </c>
      <c r="G1160" s="136" t="s">
        <v>5147</v>
      </c>
      <c r="H1160" s="137">
        <v>1</v>
      </c>
      <c r="I1160" s="138"/>
      <c r="J1160" s="139">
        <f>ROUND(I1160*H1160,2)</f>
        <v>0</v>
      </c>
      <c r="K1160" s="135" t="s">
        <v>21</v>
      </c>
      <c r="L1160" s="34"/>
      <c r="M1160" s="140" t="s">
        <v>21</v>
      </c>
      <c r="N1160" s="141" t="s">
        <v>45</v>
      </c>
      <c r="P1160" s="142">
        <f>O1160*H1160</f>
        <v>0</v>
      </c>
      <c r="Q1160" s="142">
        <v>0</v>
      </c>
      <c r="R1160" s="142">
        <f>Q1160*H1160</f>
        <v>0</v>
      </c>
      <c r="S1160" s="142">
        <v>0</v>
      </c>
      <c r="T1160" s="143">
        <f>S1160*H1160</f>
        <v>0</v>
      </c>
      <c r="AR1160" s="144" t="s">
        <v>153</v>
      </c>
      <c r="AT1160" s="144" t="s">
        <v>243</v>
      </c>
      <c r="AU1160" s="144" t="s">
        <v>89</v>
      </c>
      <c r="AY1160" s="19" t="s">
        <v>241</v>
      </c>
      <c r="BE1160" s="145">
        <f>IF(N1160="základní",J1160,0)</f>
        <v>0</v>
      </c>
      <c r="BF1160" s="145">
        <f>IF(N1160="snížená",J1160,0)</f>
        <v>0</v>
      </c>
      <c r="BG1160" s="145">
        <f>IF(N1160="zákl. přenesená",J1160,0)</f>
        <v>0</v>
      </c>
      <c r="BH1160" s="145">
        <f>IF(N1160="sníž. přenesená",J1160,0)</f>
        <v>0</v>
      </c>
      <c r="BI1160" s="145">
        <f>IF(N1160="nulová",J1160,0)</f>
        <v>0</v>
      </c>
      <c r="BJ1160" s="19" t="s">
        <v>89</v>
      </c>
      <c r="BK1160" s="145">
        <f>ROUND(I1160*H1160,2)</f>
        <v>0</v>
      </c>
      <c r="BL1160" s="19" t="s">
        <v>153</v>
      </c>
      <c r="BM1160" s="144" t="s">
        <v>9397</v>
      </c>
    </row>
    <row r="1161" spans="2:65" s="1" customFormat="1" ht="19.5">
      <c r="B1161" s="34"/>
      <c r="D1161" s="146" t="s">
        <v>248</v>
      </c>
      <c r="F1161" s="147" t="s">
        <v>9398</v>
      </c>
      <c r="I1161" s="148"/>
      <c r="L1161" s="34"/>
      <c r="M1161" s="149"/>
      <c r="T1161" s="55"/>
      <c r="AT1161" s="19" t="s">
        <v>248</v>
      </c>
      <c r="AU1161" s="19" t="s">
        <v>89</v>
      </c>
    </row>
    <row r="1162" spans="2:65" s="1" customFormat="1" ht="21.75" customHeight="1">
      <c r="B1162" s="34"/>
      <c r="C1162" s="133" t="s">
        <v>4486</v>
      </c>
      <c r="D1162" s="133" t="s">
        <v>243</v>
      </c>
      <c r="E1162" s="134" t="s">
        <v>9399</v>
      </c>
      <c r="F1162" s="135" t="s">
        <v>8385</v>
      </c>
      <c r="G1162" s="136" t="s">
        <v>291</v>
      </c>
      <c r="H1162" s="137">
        <v>5</v>
      </c>
      <c r="I1162" s="138"/>
      <c r="J1162" s="139">
        <f>ROUND(I1162*H1162,2)</f>
        <v>0</v>
      </c>
      <c r="K1162" s="135" t="s">
        <v>21</v>
      </c>
      <c r="L1162" s="34"/>
      <c r="M1162" s="140" t="s">
        <v>21</v>
      </c>
      <c r="N1162" s="141" t="s">
        <v>45</v>
      </c>
      <c r="P1162" s="142">
        <f>O1162*H1162</f>
        <v>0</v>
      </c>
      <c r="Q1162" s="142">
        <v>0</v>
      </c>
      <c r="R1162" s="142">
        <f>Q1162*H1162</f>
        <v>0</v>
      </c>
      <c r="S1162" s="142">
        <v>0</v>
      </c>
      <c r="T1162" s="143">
        <f>S1162*H1162</f>
        <v>0</v>
      </c>
      <c r="AR1162" s="144" t="s">
        <v>153</v>
      </c>
      <c r="AT1162" s="144" t="s">
        <v>243</v>
      </c>
      <c r="AU1162" s="144" t="s">
        <v>89</v>
      </c>
      <c r="AY1162" s="19" t="s">
        <v>241</v>
      </c>
      <c r="BE1162" s="145">
        <f>IF(N1162="základní",J1162,0)</f>
        <v>0</v>
      </c>
      <c r="BF1162" s="145">
        <f>IF(N1162="snížená",J1162,0)</f>
        <v>0</v>
      </c>
      <c r="BG1162" s="145">
        <f>IF(N1162="zákl. přenesená",J1162,0)</f>
        <v>0</v>
      </c>
      <c r="BH1162" s="145">
        <f>IF(N1162="sníž. přenesená",J1162,0)</f>
        <v>0</v>
      </c>
      <c r="BI1162" s="145">
        <f>IF(N1162="nulová",J1162,0)</f>
        <v>0</v>
      </c>
      <c r="BJ1162" s="19" t="s">
        <v>89</v>
      </c>
      <c r="BK1162" s="145">
        <f>ROUND(I1162*H1162,2)</f>
        <v>0</v>
      </c>
      <c r="BL1162" s="19" t="s">
        <v>153</v>
      </c>
      <c r="BM1162" s="144" t="s">
        <v>9400</v>
      </c>
    </row>
    <row r="1163" spans="2:65" s="1" customFormat="1" ht="19.5">
      <c r="B1163" s="34"/>
      <c r="D1163" s="146" t="s">
        <v>248</v>
      </c>
      <c r="F1163" s="147" t="s">
        <v>9401</v>
      </c>
      <c r="I1163" s="148"/>
      <c r="L1163" s="34"/>
      <c r="M1163" s="149"/>
      <c r="T1163" s="55"/>
      <c r="AT1163" s="19" t="s">
        <v>248</v>
      </c>
      <c r="AU1163" s="19" t="s">
        <v>89</v>
      </c>
    </row>
    <row r="1164" spans="2:65" s="1" customFormat="1" ht="21.75" customHeight="1">
      <c r="B1164" s="34"/>
      <c r="C1164" s="133" t="s">
        <v>4490</v>
      </c>
      <c r="D1164" s="133" t="s">
        <v>243</v>
      </c>
      <c r="E1164" s="134" t="s">
        <v>9402</v>
      </c>
      <c r="F1164" s="135" t="s">
        <v>8385</v>
      </c>
      <c r="G1164" s="136" t="s">
        <v>291</v>
      </c>
      <c r="H1164" s="137">
        <v>60</v>
      </c>
      <c r="I1164" s="138"/>
      <c r="J1164" s="139">
        <f>ROUND(I1164*H1164,2)</f>
        <v>0</v>
      </c>
      <c r="K1164" s="135" t="s">
        <v>21</v>
      </c>
      <c r="L1164" s="34"/>
      <c r="M1164" s="140" t="s">
        <v>21</v>
      </c>
      <c r="N1164" s="141" t="s">
        <v>45</v>
      </c>
      <c r="P1164" s="142">
        <f>O1164*H1164</f>
        <v>0</v>
      </c>
      <c r="Q1164" s="142">
        <v>0</v>
      </c>
      <c r="R1164" s="142">
        <f>Q1164*H1164</f>
        <v>0</v>
      </c>
      <c r="S1164" s="142">
        <v>0</v>
      </c>
      <c r="T1164" s="143">
        <f>S1164*H1164</f>
        <v>0</v>
      </c>
      <c r="AR1164" s="144" t="s">
        <v>153</v>
      </c>
      <c r="AT1164" s="144" t="s">
        <v>243</v>
      </c>
      <c r="AU1164" s="144" t="s">
        <v>89</v>
      </c>
      <c r="AY1164" s="19" t="s">
        <v>241</v>
      </c>
      <c r="BE1164" s="145">
        <f>IF(N1164="základní",J1164,0)</f>
        <v>0</v>
      </c>
      <c r="BF1164" s="145">
        <f>IF(N1164="snížená",J1164,0)</f>
        <v>0</v>
      </c>
      <c r="BG1164" s="145">
        <f>IF(N1164="zákl. přenesená",J1164,0)</f>
        <v>0</v>
      </c>
      <c r="BH1164" s="145">
        <f>IF(N1164="sníž. přenesená",J1164,0)</f>
        <v>0</v>
      </c>
      <c r="BI1164" s="145">
        <f>IF(N1164="nulová",J1164,0)</f>
        <v>0</v>
      </c>
      <c r="BJ1164" s="19" t="s">
        <v>89</v>
      </c>
      <c r="BK1164" s="145">
        <f>ROUND(I1164*H1164,2)</f>
        <v>0</v>
      </c>
      <c r="BL1164" s="19" t="s">
        <v>153</v>
      </c>
      <c r="BM1164" s="144" t="s">
        <v>9403</v>
      </c>
    </row>
    <row r="1165" spans="2:65" s="1" customFormat="1" ht="19.5">
      <c r="B1165" s="34"/>
      <c r="D1165" s="146" t="s">
        <v>248</v>
      </c>
      <c r="F1165" s="147" t="s">
        <v>8388</v>
      </c>
      <c r="I1165" s="148"/>
      <c r="L1165" s="34"/>
      <c r="M1165" s="149"/>
      <c r="T1165" s="55"/>
      <c r="AT1165" s="19" t="s">
        <v>248</v>
      </c>
      <c r="AU1165" s="19" t="s">
        <v>89</v>
      </c>
    </row>
    <row r="1166" spans="2:65" s="1" customFormat="1" ht="21.75" customHeight="1">
      <c r="B1166" s="34"/>
      <c r="C1166" s="133" t="s">
        <v>4494</v>
      </c>
      <c r="D1166" s="133" t="s">
        <v>243</v>
      </c>
      <c r="E1166" s="134" t="s">
        <v>9404</v>
      </c>
      <c r="F1166" s="135" t="s">
        <v>8385</v>
      </c>
      <c r="G1166" s="136" t="s">
        <v>291</v>
      </c>
      <c r="H1166" s="137">
        <v>95.68</v>
      </c>
      <c r="I1166" s="138"/>
      <c r="J1166" s="139">
        <f>ROUND(I1166*H1166,2)</f>
        <v>0</v>
      </c>
      <c r="K1166" s="135" t="s">
        <v>21</v>
      </c>
      <c r="L1166" s="34"/>
      <c r="M1166" s="140" t="s">
        <v>21</v>
      </c>
      <c r="N1166" s="141" t="s">
        <v>45</v>
      </c>
      <c r="P1166" s="142">
        <f>O1166*H1166</f>
        <v>0</v>
      </c>
      <c r="Q1166" s="142">
        <v>0</v>
      </c>
      <c r="R1166" s="142">
        <f>Q1166*H1166</f>
        <v>0</v>
      </c>
      <c r="S1166" s="142">
        <v>0</v>
      </c>
      <c r="T1166" s="143">
        <f>S1166*H1166</f>
        <v>0</v>
      </c>
      <c r="AR1166" s="144" t="s">
        <v>153</v>
      </c>
      <c r="AT1166" s="144" t="s">
        <v>243</v>
      </c>
      <c r="AU1166" s="144" t="s">
        <v>89</v>
      </c>
      <c r="AY1166" s="19" t="s">
        <v>241</v>
      </c>
      <c r="BE1166" s="145">
        <f>IF(N1166="základní",J1166,0)</f>
        <v>0</v>
      </c>
      <c r="BF1166" s="145">
        <f>IF(N1166="snížená",J1166,0)</f>
        <v>0</v>
      </c>
      <c r="BG1166" s="145">
        <f>IF(N1166="zákl. přenesená",J1166,0)</f>
        <v>0</v>
      </c>
      <c r="BH1166" s="145">
        <f>IF(N1166="sníž. přenesená",J1166,0)</f>
        <v>0</v>
      </c>
      <c r="BI1166" s="145">
        <f>IF(N1166="nulová",J1166,0)</f>
        <v>0</v>
      </c>
      <c r="BJ1166" s="19" t="s">
        <v>89</v>
      </c>
      <c r="BK1166" s="145">
        <f>ROUND(I1166*H1166,2)</f>
        <v>0</v>
      </c>
      <c r="BL1166" s="19" t="s">
        <v>153</v>
      </c>
      <c r="BM1166" s="144" t="s">
        <v>9405</v>
      </c>
    </row>
    <row r="1167" spans="2:65" s="1" customFormat="1" ht="19.5">
      <c r="B1167" s="34"/>
      <c r="D1167" s="146" t="s">
        <v>248</v>
      </c>
      <c r="F1167" s="147" t="s">
        <v>9056</v>
      </c>
      <c r="I1167" s="148"/>
      <c r="L1167" s="34"/>
      <c r="M1167" s="149"/>
      <c r="T1167" s="55"/>
      <c r="AT1167" s="19" t="s">
        <v>248</v>
      </c>
      <c r="AU1167" s="19" t="s">
        <v>89</v>
      </c>
    </row>
    <row r="1168" spans="2:65" s="1" customFormat="1" ht="16.5" customHeight="1">
      <c r="B1168" s="34"/>
      <c r="C1168" s="133" t="s">
        <v>4498</v>
      </c>
      <c r="D1168" s="133" t="s">
        <v>243</v>
      </c>
      <c r="E1168" s="134" t="s">
        <v>9406</v>
      </c>
      <c r="F1168" s="135" t="s">
        <v>9407</v>
      </c>
      <c r="G1168" s="136" t="s">
        <v>5147</v>
      </c>
      <c r="H1168" s="137">
        <v>13</v>
      </c>
      <c r="I1168" s="138"/>
      <c r="J1168" s="139">
        <f>ROUND(I1168*H1168,2)</f>
        <v>0</v>
      </c>
      <c r="K1168" s="135" t="s">
        <v>21</v>
      </c>
      <c r="L1168" s="34"/>
      <c r="M1168" s="140" t="s">
        <v>21</v>
      </c>
      <c r="N1168" s="141" t="s">
        <v>45</v>
      </c>
      <c r="P1168" s="142">
        <f>O1168*H1168</f>
        <v>0</v>
      </c>
      <c r="Q1168" s="142">
        <v>0</v>
      </c>
      <c r="R1168" s="142">
        <f>Q1168*H1168</f>
        <v>0</v>
      </c>
      <c r="S1168" s="142">
        <v>0</v>
      </c>
      <c r="T1168" s="143">
        <f>S1168*H1168</f>
        <v>0</v>
      </c>
      <c r="AR1168" s="144" t="s">
        <v>153</v>
      </c>
      <c r="AT1168" s="144" t="s">
        <v>243</v>
      </c>
      <c r="AU1168" s="144" t="s">
        <v>89</v>
      </c>
      <c r="AY1168" s="19" t="s">
        <v>241</v>
      </c>
      <c r="BE1168" s="145">
        <f>IF(N1168="základní",J1168,0)</f>
        <v>0</v>
      </c>
      <c r="BF1168" s="145">
        <f>IF(N1168="snížená",J1168,0)</f>
        <v>0</v>
      </c>
      <c r="BG1168" s="145">
        <f>IF(N1168="zákl. přenesená",J1168,0)</f>
        <v>0</v>
      </c>
      <c r="BH1168" s="145">
        <f>IF(N1168="sníž. přenesená",J1168,0)</f>
        <v>0</v>
      </c>
      <c r="BI1168" s="145">
        <f>IF(N1168="nulová",J1168,0)</f>
        <v>0</v>
      </c>
      <c r="BJ1168" s="19" t="s">
        <v>89</v>
      </c>
      <c r="BK1168" s="145">
        <f>ROUND(I1168*H1168,2)</f>
        <v>0</v>
      </c>
      <c r="BL1168" s="19" t="s">
        <v>153</v>
      </c>
      <c r="BM1168" s="144" t="s">
        <v>9408</v>
      </c>
    </row>
    <row r="1169" spans="2:65" s="1" customFormat="1" ht="19.5">
      <c r="B1169" s="34"/>
      <c r="D1169" s="146" t="s">
        <v>248</v>
      </c>
      <c r="F1169" s="147" t="s">
        <v>9409</v>
      </c>
      <c r="I1169" s="148"/>
      <c r="L1169" s="34"/>
      <c r="M1169" s="149"/>
      <c r="T1169" s="55"/>
      <c r="AT1169" s="19" t="s">
        <v>248</v>
      </c>
      <c r="AU1169" s="19" t="s">
        <v>89</v>
      </c>
    </row>
    <row r="1170" spans="2:65" s="1" customFormat="1" ht="16.5" customHeight="1">
      <c r="B1170" s="34"/>
      <c r="C1170" s="133" t="s">
        <v>4502</v>
      </c>
      <c r="D1170" s="133" t="s">
        <v>243</v>
      </c>
      <c r="E1170" s="134" t="s">
        <v>9410</v>
      </c>
      <c r="F1170" s="135" t="s">
        <v>9411</v>
      </c>
      <c r="G1170" s="136" t="s">
        <v>5147</v>
      </c>
      <c r="H1170" s="137">
        <v>6</v>
      </c>
      <c r="I1170" s="138"/>
      <c r="J1170" s="139">
        <f>ROUND(I1170*H1170,2)</f>
        <v>0</v>
      </c>
      <c r="K1170" s="135" t="s">
        <v>21</v>
      </c>
      <c r="L1170" s="34"/>
      <c r="M1170" s="140" t="s">
        <v>21</v>
      </c>
      <c r="N1170" s="141" t="s">
        <v>45</v>
      </c>
      <c r="P1170" s="142">
        <f>O1170*H1170</f>
        <v>0</v>
      </c>
      <c r="Q1170" s="142">
        <v>0</v>
      </c>
      <c r="R1170" s="142">
        <f>Q1170*H1170</f>
        <v>0</v>
      </c>
      <c r="S1170" s="142">
        <v>0</v>
      </c>
      <c r="T1170" s="143">
        <f>S1170*H1170</f>
        <v>0</v>
      </c>
      <c r="AR1170" s="144" t="s">
        <v>153</v>
      </c>
      <c r="AT1170" s="144" t="s">
        <v>243</v>
      </c>
      <c r="AU1170" s="144" t="s">
        <v>89</v>
      </c>
      <c r="AY1170" s="19" t="s">
        <v>241</v>
      </c>
      <c r="BE1170" s="145">
        <f>IF(N1170="základní",J1170,0)</f>
        <v>0</v>
      </c>
      <c r="BF1170" s="145">
        <f>IF(N1170="snížená",J1170,0)</f>
        <v>0</v>
      </c>
      <c r="BG1170" s="145">
        <f>IF(N1170="zákl. přenesená",J1170,0)</f>
        <v>0</v>
      </c>
      <c r="BH1170" s="145">
        <f>IF(N1170="sníž. přenesená",J1170,0)</f>
        <v>0</v>
      </c>
      <c r="BI1170" s="145">
        <f>IF(N1170="nulová",J1170,0)</f>
        <v>0</v>
      </c>
      <c r="BJ1170" s="19" t="s">
        <v>89</v>
      </c>
      <c r="BK1170" s="145">
        <f>ROUND(I1170*H1170,2)</f>
        <v>0</v>
      </c>
      <c r="BL1170" s="19" t="s">
        <v>153</v>
      </c>
      <c r="BM1170" s="144" t="s">
        <v>9412</v>
      </c>
    </row>
    <row r="1171" spans="2:65" s="1" customFormat="1" ht="19.5">
      <c r="B1171" s="34"/>
      <c r="D1171" s="146" t="s">
        <v>248</v>
      </c>
      <c r="F1171" s="147" t="s">
        <v>9413</v>
      </c>
      <c r="I1171" s="148"/>
      <c r="L1171" s="34"/>
      <c r="M1171" s="149"/>
      <c r="T1171" s="55"/>
      <c r="AT1171" s="19" t="s">
        <v>248</v>
      </c>
      <c r="AU1171" s="19" t="s">
        <v>89</v>
      </c>
    </row>
    <row r="1172" spans="2:65" s="1" customFormat="1" ht="21.75" customHeight="1">
      <c r="B1172" s="34"/>
      <c r="C1172" s="133" t="s">
        <v>4506</v>
      </c>
      <c r="D1172" s="133" t="s">
        <v>243</v>
      </c>
      <c r="E1172" s="134" t="s">
        <v>9414</v>
      </c>
      <c r="F1172" s="135" t="s">
        <v>9415</v>
      </c>
      <c r="G1172" s="136" t="s">
        <v>5147</v>
      </c>
      <c r="H1172" s="137">
        <v>13</v>
      </c>
      <c r="I1172" s="138"/>
      <c r="J1172" s="139">
        <f>ROUND(I1172*H1172,2)</f>
        <v>0</v>
      </c>
      <c r="K1172" s="135" t="s">
        <v>21</v>
      </c>
      <c r="L1172" s="34"/>
      <c r="M1172" s="140" t="s">
        <v>21</v>
      </c>
      <c r="N1172" s="141" t="s">
        <v>45</v>
      </c>
      <c r="P1172" s="142">
        <f>O1172*H1172</f>
        <v>0</v>
      </c>
      <c r="Q1172" s="142">
        <v>0</v>
      </c>
      <c r="R1172" s="142">
        <f>Q1172*H1172</f>
        <v>0</v>
      </c>
      <c r="S1172" s="142">
        <v>0</v>
      </c>
      <c r="T1172" s="143">
        <f>S1172*H1172</f>
        <v>0</v>
      </c>
      <c r="AR1172" s="144" t="s">
        <v>153</v>
      </c>
      <c r="AT1172" s="144" t="s">
        <v>243</v>
      </c>
      <c r="AU1172" s="144" t="s">
        <v>89</v>
      </c>
      <c r="AY1172" s="19" t="s">
        <v>241</v>
      </c>
      <c r="BE1172" s="145">
        <f>IF(N1172="základní",J1172,0)</f>
        <v>0</v>
      </c>
      <c r="BF1172" s="145">
        <f>IF(N1172="snížená",J1172,0)</f>
        <v>0</v>
      </c>
      <c r="BG1172" s="145">
        <f>IF(N1172="zákl. přenesená",J1172,0)</f>
        <v>0</v>
      </c>
      <c r="BH1172" s="145">
        <f>IF(N1172="sníž. přenesená",J1172,0)</f>
        <v>0</v>
      </c>
      <c r="BI1172" s="145">
        <f>IF(N1172="nulová",J1172,0)</f>
        <v>0</v>
      </c>
      <c r="BJ1172" s="19" t="s">
        <v>89</v>
      </c>
      <c r="BK1172" s="145">
        <f>ROUND(I1172*H1172,2)</f>
        <v>0</v>
      </c>
      <c r="BL1172" s="19" t="s">
        <v>153</v>
      </c>
      <c r="BM1172" s="144" t="s">
        <v>9416</v>
      </c>
    </row>
    <row r="1173" spans="2:65" s="1" customFormat="1" ht="19.5">
      <c r="B1173" s="34"/>
      <c r="D1173" s="146" t="s">
        <v>248</v>
      </c>
      <c r="F1173" s="147" t="s">
        <v>9417</v>
      </c>
      <c r="I1173" s="148"/>
      <c r="L1173" s="34"/>
      <c r="M1173" s="149"/>
      <c r="T1173" s="55"/>
      <c r="AT1173" s="19" t="s">
        <v>248</v>
      </c>
      <c r="AU1173" s="19" t="s">
        <v>89</v>
      </c>
    </row>
    <row r="1174" spans="2:65" s="1" customFormat="1" ht="21.75" customHeight="1">
      <c r="B1174" s="34"/>
      <c r="C1174" s="133" t="s">
        <v>4510</v>
      </c>
      <c r="D1174" s="133" t="s">
        <v>243</v>
      </c>
      <c r="E1174" s="134" t="s">
        <v>9418</v>
      </c>
      <c r="F1174" s="135" t="s">
        <v>9419</v>
      </c>
      <c r="G1174" s="136" t="s">
        <v>5147</v>
      </c>
      <c r="H1174" s="137">
        <v>6</v>
      </c>
      <c r="I1174" s="138"/>
      <c r="J1174" s="139">
        <f>ROUND(I1174*H1174,2)</f>
        <v>0</v>
      </c>
      <c r="K1174" s="135" t="s">
        <v>21</v>
      </c>
      <c r="L1174" s="34"/>
      <c r="M1174" s="140" t="s">
        <v>21</v>
      </c>
      <c r="N1174" s="141" t="s">
        <v>45</v>
      </c>
      <c r="P1174" s="142">
        <f>O1174*H1174</f>
        <v>0</v>
      </c>
      <c r="Q1174" s="142">
        <v>0</v>
      </c>
      <c r="R1174" s="142">
        <f>Q1174*H1174</f>
        <v>0</v>
      </c>
      <c r="S1174" s="142">
        <v>0</v>
      </c>
      <c r="T1174" s="143">
        <f>S1174*H1174</f>
        <v>0</v>
      </c>
      <c r="AR1174" s="144" t="s">
        <v>153</v>
      </c>
      <c r="AT1174" s="144" t="s">
        <v>243</v>
      </c>
      <c r="AU1174" s="144" t="s">
        <v>89</v>
      </c>
      <c r="AY1174" s="19" t="s">
        <v>241</v>
      </c>
      <c r="BE1174" s="145">
        <f>IF(N1174="základní",J1174,0)</f>
        <v>0</v>
      </c>
      <c r="BF1174" s="145">
        <f>IF(N1174="snížená",J1174,0)</f>
        <v>0</v>
      </c>
      <c r="BG1174" s="145">
        <f>IF(N1174="zákl. přenesená",J1174,0)</f>
        <v>0</v>
      </c>
      <c r="BH1174" s="145">
        <f>IF(N1174="sníž. přenesená",J1174,0)</f>
        <v>0</v>
      </c>
      <c r="BI1174" s="145">
        <f>IF(N1174="nulová",J1174,0)</f>
        <v>0</v>
      </c>
      <c r="BJ1174" s="19" t="s">
        <v>89</v>
      </c>
      <c r="BK1174" s="145">
        <f>ROUND(I1174*H1174,2)</f>
        <v>0</v>
      </c>
      <c r="BL1174" s="19" t="s">
        <v>153</v>
      </c>
      <c r="BM1174" s="144" t="s">
        <v>9420</v>
      </c>
    </row>
    <row r="1175" spans="2:65" s="1" customFormat="1" ht="19.5">
      <c r="B1175" s="34"/>
      <c r="D1175" s="146" t="s">
        <v>248</v>
      </c>
      <c r="F1175" s="147" t="s">
        <v>9421</v>
      </c>
      <c r="I1175" s="148"/>
      <c r="L1175" s="34"/>
      <c r="M1175" s="149"/>
      <c r="T1175" s="55"/>
      <c r="AT1175" s="19" t="s">
        <v>248</v>
      </c>
      <c r="AU1175" s="19" t="s">
        <v>89</v>
      </c>
    </row>
    <row r="1176" spans="2:65" s="1" customFormat="1" ht="21.75" customHeight="1">
      <c r="B1176" s="34"/>
      <c r="C1176" s="133" t="s">
        <v>4514</v>
      </c>
      <c r="D1176" s="133" t="s">
        <v>243</v>
      </c>
      <c r="E1176" s="134" t="s">
        <v>9422</v>
      </c>
      <c r="F1176" s="135" t="s">
        <v>9423</v>
      </c>
      <c r="G1176" s="136" t="s">
        <v>5147</v>
      </c>
      <c r="H1176" s="137">
        <v>3</v>
      </c>
      <c r="I1176" s="138"/>
      <c r="J1176" s="139">
        <f>ROUND(I1176*H1176,2)</f>
        <v>0</v>
      </c>
      <c r="K1176" s="135" t="s">
        <v>21</v>
      </c>
      <c r="L1176" s="34"/>
      <c r="M1176" s="140" t="s">
        <v>21</v>
      </c>
      <c r="N1176" s="141" t="s">
        <v>45</v>
      </c>
      <c r="P1176" s="142">
        <f>O1176*H1176</f>
        <v>0</v>
      </c>
      <c r="Q1176" s="142">
        <v>0</v>
      </c>
      <c r="R1176" s="142">
        <f>Q1176*H1176</f>
        <v>0</v>
      </c>
      <c r="S1176" s="142">
        <v>0</v>
      </c>
      <c r="T1176" s="143">
        <f>S1176*H1176</f>
        <v>0</v>
      </c>
      <c r="AR1176" s="144" t="s">
        <v>153</v>
      </c>
      <c r="AT1176" s="144" t="s">
        <v>243</v>
      </c>
      <c r="AU1176" s="144" t="s">
        <v>89</v>
      </c>
      <c r="AY1176" s="19" t="s">
        <v>241</v>
      </c>
      <c r="BE1176" s="145">
        <f>IF(N1176="základní",J1176,0)</f>
        <v>0</v>
      </c>
      <c r="BF1176" s="145">
        <f>IF(N1176="snížená",J1176,0)</f>
        <v>0</v>
      </c>
      <c r="BG1176" s="145">
        <f>IF(N1176="zákl. přenesená",J1176,0)</f>
        <v>0</v>
      </c>
      <c r="BH1176" s="145">
        <f>IF(N1176="sníž. přenesená",J1176,0)</f>
        <v>0</v>
      </c>
      <c r="BI1176" s="145">
        <f>IF(N1176="nulová",J1176,0)</f>
        <v>0</v>
      </c>
      <c r="BJ1176" s="19" t="s">
        <v>89</v>
      </c>
      <c r="BK1176" s="145">
        <f>ROUND(I1176*H1176,2)</f>
        <v>0</v>
      </c>
      <c r="BL1176" s="19" t="s">
        <v>153</v>
      </c>
      <c r="BM1176" s="144" t="s">
        <v>9424</v>
      </c>
    </row>
    <row r="1177" spans="2:65" s="1" customFormat="1" ht="19.5">
      <c r="B1177" s="34"/>
      <c r="D1177" s="146" t="s">
        <v>248</v>
      </c>
      <c r="F1177" s="147" t="s">
        <v>9097</v>
      </c>
      <c r="I1177" s="148"/>
      <c r="L1177" s="34"/>
      <c r="M1177" s="149"/>
      <c r="T1177" s="55"/>
      <c r="AT1177" s="19" t="s">
        <v>248</v>
      </c>
      <c r="AU1177" s="19" t="s">
        <v>89</v>
      </c>
    </row>
    <row r="1178" spans="2:65" s="1" customFormat="1" ht="24.2" customHeight="1">
      <c r="B1178" s="34"/>
      <c r="C1178" s="133" t="s">
        <v>4518</v>
      </c>
      <c r="D1178" s="133" t="s">
        <v>243</v>
      </c>
      <c r="E1178" s="134" t="s">
        <v>9425</v>
      </c>
      <c r="F1178" s="135" t="s">
        <v>9349</v>
      </c>
      <c r="G1178" s="136" t="s">
        <v>5147</v>
      </c>
      <c r="H1178" s="137">
        <v>3</v>
      </c>
      <c r="I1178" s="138"/>
      <c r="J1178" s="139">
        <f>ROUND(I1178*H1178,2)</f>
        <v>0</v>
      </c>
      <c r="K1178" s="135" t="s">
        <v>21</v>
      </c>
      <c r="L1178" s="34"/>
      <c r="M1178" s="140" t="s">
        <v>21</v>
      </c>
      <c r="N1178" s="141" t="s">
        <v>45</v>
      </c>
      <c r="P1178" s="142">
        <f>O1178*H1178</f>
        <v>0</v>
      </c>
      <c r="Q1178" s="142">
        <v>0</v>
      </c>
      <c r="R1178" s="142">
        <f>Q1178*H1178</f>
        <v>0</v>
      </c>
      <c r="S1178" s="142">
        <v>0</v>
      </c>
      <c r="T1178" s="143">
        <f>S1178*H1178</f>
        <v>0</v>
      </c>
      <c r="AR1178" s="144" t="s">
        <v>153</v>
      </c>
      <c r="AT1178" s="144" t="s">
        <v>243</v>
      </c>
      <c r="AU1178" s="144" t="s">
        <v>89</v>
      </c>
      <c r="AY1178" s="19" t="s">
        <v>241</v>
      </c>
      <c r="BE1178" s="145">
        <f>IF(N1178="základní",J1178,0)</f>
        <v>0</v>
      </c>
      <c r="BF1178" s="145">
        <f>IF(N1178="snížená",J1178,0)</f>
        <v>0</v>
      </c>
      <c r="BG1178" s="145">
        <f>IF(N1178="zákl. přenesená",J1178,0)</f>
        <v>0</v>
      </c>
      <c r="BH1178" s="145">
        <f>IF(N1178="sníž. přenesená",J1178,0)</f>
        <v>0</v>
      </c>
      <c r="BI1178" s="145">
        <f>IF(N1178="nulová",J1178,0)</f>
        <v>0</v>
      </c>
      <c r="BJ1178" s="19" t="s">
        <v>89</v>
      </c>
      <c r="BK1178" s="145">
        <f>ROUND(I1178*H1178,2)</f>
        <v>0</v>
      </c>
      <c r="BL1178" s="19" t="s">
        <v>153</v>
      </c>
      <c r="BM1178" s="144" t="s">
        <v>9426</v>
      </c>
    </row>
    <row r="1179" spans="2:65" s="1" customFormat="1" ht="19.5">
      <c r="B1179" s="34"/>
      <c r="D1179" s="146" t="s">
        <v>248</v>
      </c>
      <c r="F1179" s="147" t="s">
        <v>9350</v>
      </c>
      <c r="I1179" s="148"/>
      <c r="L1179" s="34"/>
      <c r="M1179" s="149"/>
      <c r="T1179" s="55"/>
      <c r="AT1179" s="19" t="s">
        <v>248</v>
      </c>
      <c r="AU1179" s="19" t="s">
        <v>89</v>
      </c>
    </row>
    <row r="1180" spans="2:65" s="1" customFormat="1" ht="24.2" customHeight="1">
      <c r="B1180" s="34"/>
      <c r="C1180" s="133" t="s">
        <v>4522</v>
      </c>
      <c r="D1180" s="133" t="s">
        <v>243</v>
      </c>
      <c r="E1180" s="134" t="s">
        <v>9427</v>
      </c>
      <c r="F1180" s="135" t="s">
        <v>9428</v>
      </c>
      <c r="G1180" s="136" t="s">
        <v>8414</v>
      </c>
      <c r="H1180" s="137">
        <v>27</v>
      </c>
      <c r="I1180" s="138"/>
      <c r="J1180" s="139">
        <f>ROUND(I1180*H1180,2)</f>
        <v>0</v>
      </c>
      <c r="K1180" s="135" t="s">
        <v>21</v>
      </c>
      <c r="L1180" s="34"/>
      <c r="M1180" s="140" t="s">
        <v>21</v>
      </c>
      <c r="N1180" s="141" t="s">
        <v>45</v>
      </c>
      <c r="P1180" s="142">
        <f>O1180*H1180</f>
        <v>0</v>
      </c>
      <c r="Q1180" s="142">
        <v>0</v>
      </c>
      <c r="R1180" s="142">
        <f>Q1180*H1180</f>
        <v>0</v>
      </c>
      <c r="S1180" s="142">
        <v>0</v>
      </c>
      <c r="T1180" s="143">
        <f>S1180*H1180</f>
        <v>0</v>
      </c>
      <c r="AR1180" s="144" t="s">
        <v>153</v>
      </c>
      <c r="AT1180" s="144" t="s">
        <v>243</v>
      </c>
      <c r="AU1180" s="144" t="s">
        <v>89</v>
      </c>
      <c r="AY1180" s="19" t="s">
        <v>241</v>
      </c>
      <c r="BE1180" s="145">
        <f>IF(N1180="základní",J1180,0)</f>
        <v>0</v>
      </c>
      <c r="BF1180" s="145">
        <f>IF(N1180="snížená",J1180,0)</f>
        <v>0</v>
      </c>
      <c r="BG1180" s="145">
        <f>IF(N1180="zákl. přenesená",J1180,0)</f>
        <v>0</v>
      </c>
      <c r="BH1180" s="145">
        <f>IF(N1180="sníž. přenesená",J1180,0)</f>
        <v>0</v>
      </c>
      <c r="BI1180" s="145">
        <f>IF(N1180="nulová",J1180,0)</f>
        <v>0</v>
      </c>
      <c r="BJ1180" s="19" t="s">
        <v>89</v>
      </c>
      <c r="BK1180" s="145">
        <f>ROUND(I1180*H1180,2)</f>
        <v>0</v>
      </c>
      <c r="BL1180" s="19" t="s">
        <v>153</v>
      </c>
      <c r="BM1180" s="144" t="s">
        <v>9429</v>
      </c>
    </row>
    <row r="1181" spans="2:65" s="1" customFormat="1" ht="19.5">
      <c r="B1181" s="34"/>
      <c r="D1181" s="146" t="s">
        <v>248</v>
      </c>
      <c r="F1181" s="147" t="s">
        <v>8777</v>
      </c>
      <c r="I1181" s="148"/>
      <c r="L1181" s="34"/>
      <c r="M1181" s="149"/>
      <c r="T1181" s="55"/>
      <c r="AT1181" s="19" t="s">
        <v>248</v>
      </c>
      <c r="AU1181" s="19" t="s">
        <v>89</v>
      </c>
    </row>
    <row r="1182" spans="2:65" s="1" customFormat="1" ht="24.2" customHeight="1">
      <c r="B1182" s="34"/>
      <c r="C1182" s="133" t="s">
        <v>4525</v>
      </c>
      <c r="D1182" s="133" t="s">
        <v>243</v>
      </c>
      <c r="E1182" s="134" t="s">
        <v>9430</v>
      </c>
      <c r="F1182" s="135" t="s">
        <v>9105</v>
      </c>
      <c r="G1182" s="136" t="s">
        <v>8414</v>
      </c>
      <c r="H1182" s="137">
        <v>80</v>
      </c>
      <c r="I1182" s="138"/>
      <c r="J1182" s="139">
        <f>ROUND(I1182*H1182,2)</f>
        <v>0</v>
      </c>
      <c r="K1182" s="135" t="s">
        <v>21</v>
      </c>
      <c r="L1182" s="34"/>
      <c r="M1182" s="140" t="s">
        <v>21</v>
      </c>
      <c r="N1182" s="141" t="s">
        <v>45</v>
      </c>
      <c r="P1182" s="142">
        <f>O1182*H1182</f>
        <v>0</v>
      </c>
      <c r="Q1182" s="142">
        <v>0</v>
      </c>
      <c r="R1182" s="142">
        <f>Q1182*H1182</f>
        <v>0</v>
      </c>
      <c r="S1182" s="142">
        <v>0</v>
      </c>
      <c r="T1182" s="143">
        <f>S1182*H1182</f>
        <v>0</v>
      </c>
      <c r="AR1182" s="144" t="s">
        <v>153</v>
      </c>
      <c r="AT1182" s="144" t="s">
        <v>243</v>
      </c>
      <c r="AU1182" s="144" t="s">
        <v>89</v>
      </c>
      <c r="AY1182" s="19" t="s">
        <v>241</v>
      </c>
      <c r="BE1182" s="145">
        <f>IF(N1182="základní",J1182,0)</f>
        <v>0</v>
      </c>
      <c r="BF1182" s="145">
        <f>IF(N1182="snížená",J1182,0)</f>
        <v>0</v>
      </c>
      <c r="BG1182" s="145">
        <f>IF(N1182="zákl. přenesená",J1182,0)</f>
        <v>0</v>
      </c>
      <c r="BH1182" s="145">
        <f>IF(N1182="sníž. přenesená",J1182,0)</f>
        <v>0</v>
      </c>
      <c r="BI1182" s="145">
        <f>IF(N1182="nulová",J1182,0)</f>
        <v>0</v>
      </c>
      <c r="BJ1182" s="19" t="s">
        <v>89</v>
      </c>
      <c r="BK1182" s="145">
        <f>ROUND(I1182*H1182,2)</f>
        <v>0</v>
      </c>
      <c r="BL1182" s="19" t="s">
        <v>153</v>
      </c>
      <c r="BM1182" s="144" t="s">
        <v>9431</v>
      </c>
    </row>
    <row r="1183" spans="2:65" s="1" customFormat="1" ht="19.5">
      <c r="B1183" s="34"/>
      <c r="D1183" s="146" t="s">
        <v>248</v>
      </c>
      <c r="F1183" s="147" t="s">
        <v>8777</v>
      </c>
      <c r="I1183" s="148"/>
      <c r="L1183" s="34"/>
      <c r="M1183" s="149"/>
      <c r="T1183" s="55"/>
      <c r="AT1183" s="19" t="s">
        <v>248</v>
      </c>
      <c r="AU1183" s="19" t="s">
        <v>89</v>
      </c>
    </row>
    <row r="1184" spans="2:65" s="1" customFormat="1" ht="24.2" customHeight="1">
      <c r="B1184" s="34"/>
      <c r="C1184" s="133" t="s">
        <v>4529</v>
      </c>
      <c r="D1184" s="133" t="s">
        <v>243</v>
      </c>
      <c r="E1184" s="134" t="s">
        <v>9432</v>
      </c>
      <c r="F1184" s="135" t="s">
        <v>9433</v>
      </c>
      <c r="G1184" s="136" t="s">
        <v>8414</v>
      </c>
      <c r="H1184" s="137">
        <v>3</v>
      </c>
      <c r="I1184" s="138"/>
      <c r="J1184" s="139">
        <f>ROUND(I1184*H1184,2)</f>
        <v>0</v>
      </c>
      <c r="K1184" s="135" t="s">
        <v>21</v>
      </c>
      <c r="L1184" s="34"/>
      <c r="M1184" s="140" t="s">
        <v>21</v>
      </c>
      <c r="N1184" s="141" t="s">
        <v>45</v>
      </c>
      <c r="P1184" s="142">
        <f>O1184*H1184</f>
        <v>0</v>
      </c>
      <c r="Q1184" s="142">
        <v>0</v>
      </c>
      <c r="R1184" s="142">
        <f>Q1184*H1184</f>
        <v>0</v>
      </c>
      <c r="S1184" s="142">
        <v>0</v>
      </c>
      <c r="T1184" s="143">
        <f>S1184*H1184</f>
        <v>0</v>
      </c>
      <c r="AR1184" s="144" t="s">
        <v>153</v>
      </c>
      <c r="AT1184" s="144" t="s">
        <v>243</v>
      </c>
      <c r="AU1184" s="144" t="s">
        <v>89</v>
      </c>
      <c r="AY1184" s="19" t="s">
        <v>241</v>
      </c>
      <c r="BE1184" s="145">
        <f>IF(N1184="základní",J1184,0)</f>
        <v>0</v>
      </c>
      <c r="BF1184" s="145">
        <f>IF(N1184="snížená",J1184,0)</f>
        <v>0</v>
      </c>
      <c r="BG1184" s="145">
        <f>IF(N1184="zákl. přenesená",J1184,0)</f>
        <v>0</v>
      </c>
      <c r="BH1184" s="145">
        <f>IF(N1184="sníž. přenesená",J1184,0)</f>
        <v>0</v>
      </c>
      <c r="BI1184" s="145">
        <f>IF(N1184="nulová",J1184,0)</f>
        <v>0</v>
      </c>
      <c r="BJ1184" s="19" t="s">
        <v>89</v>
      </c>
      <c r="BK1184" s="145">
        <f>ROUND(I1184*H1184,2)</f>
        <v>0</v>
      </c>
      <c r="BL1184" s="19" t="s">
        <v>153</v>
      </c>
      <c r="BM1184" s="144" t="s">
        <v>9434</v>
      </c>
    </row>
    <row r="1185" spans="2:65" s="1" customFormat="1" ht="19.5">
      <c r="B1185" s="34"/>
      <c r="D1185" s="146" t="s">
        <v>248</v>
      </c>
      <c r="F1185" s="147" t="s">
        <v>8777</v>
      </c>
      <c r="I1185" s="148"/>
      <c r="L1185" s="34"/>
      <c r="M1185" s="149"/>
      <c r="T1185" s="55"/>
      <c r="AT1185" s="19" t="s">
        <v>248</v>
      </c>
      <c r="AU1185" s="19" t="s">
        <v>89</v>
      </c>
    </row>
    <row r="1186" spans="2:65" s="1" customFormat="1" ht="24.2" customHeight="1">
      <c r="B1186" s="34"/>
      <c r="C1186" s="133" t="s">
        <v>4535</v>
      </c>
      <c r="D1186" s="133" t="s">
        <v>243</v>
      </c>
      <c r="E1186" s="134" t="s">
        <v>9435</v>
      </c>
      <c r="F1186" s="135" t="s">
        <v>8697</v>
      </c>
      <c r="G1186" s="136" t="s">
        <v>8414</v>
      </c>
      <c r="H1186" s="137">
        <v>60</v>
      </c>
      <c r="I1186" s="138"/>
      <c r="J1186" s="139">
        <f>ROUND(I1186*H1186,2)</f>
        <v>0</v>
      </c>
      <c r="K1186" s="135" t="s">
        <v>21</v>
      </c>
      <c r="L1186" s="34"/>
      <c r="M1186" s="140" t="s">
        <v>21</v>
      </c>
      <c r="N1186" s="141" t="s">
        <v>45</v>
      </c>
      <c r="P1186" s="142">
        <f>O1186*H1186</f>
        <v>0</v>
      </c>
      <c r="Q1186" s="142">
        <v>0</v>
      </c>
      <c r="R1186" s="142">
        <f>Q1186*H1186</f>
        <v>0</v>
      </c>
      <c r="S1186" s="142">
        <v>0</v>
      </c>
      <c r="T1186" s="143">
        <f>S1186*H1186</f>
        <v>0</v>
      </c>
      <c r="AR1186" s="144" t="s">
        <v>153</v>
      </c>
      <c r="AT1186" s="144" t="s">
        <v>243</v>
      </c>
      <c r="AU1186" s="144" t="s">
        <v>89</v>
      </c>
      <c r="AY1186" s="19" t="s">
        <v>241</v>
      </c>
      <c r="BE1186" s="145">
        <f>IF(N1186="základní",J1186,0)</f>
        <v>0</v>
      </c>
      <c r="BF1186" s="145">
        <f>IF(N1186="snížená",J1186,0)</f>
        <v>0</v>
      </c>
      <c r="BG1186" s="145">
        <f>IF(N1186="zákl. přenesená",J1186,0)</f>
        <v>0</v>
      </c>
      <c r="BH1186" s="145">
        <f>IF(N1186="sníž. přenesená",J1186,0)</f>
        <v>0</v>
      </c>
      <c r="BI1186" s="145">
        <f>IF(N1186="nulová",J1186,0)</f>
        <v>0</v>
      </c>
      <c r="BJ1186" s="19" t="s">
        <v>89</v>
      </c>
      <c r="BK1186" s="145">
        <f>ROUND(I1186*H1186,2)</f>
        <v>0</v>
      </c>
      <c r="BL1186" s="19" t="s">
        <v>153</v>
      </c>
      <c r="BM1186" s="144" t="s">
        <v>9436</v>
      </c>
    </row>
    <row r="1187" spans="2:65" s="1" customFormat="1" ht="19.5">
      <c r="B1187" s="34"/>
      <c r="D1187" s="146" t="s">
        <v>248</v>
      </c>
      <c r="F1187" s="147" t="s">
        <v>8777</v>
      </c>
      <c r="I1187" s="148"/>
      <c r="L1187" s="34"/>
      <c r="M1187" s="149"/>
      <c r="T1187" s="55"/>
      <c r="AT1187" s="19" t="s">
        <v>248</v>
      </c>
      <c r="AU1187" s="19" t="s">
        <v>89</v>
      </c>
    </row>
    <row r="1188" spans="2:65" s="1" customFormat="1" ht="24.2" customHeight="1">
      <c r="B1188" s="34"/>
      <c r="C1188" s="133" t="s">
        <v>4539</v>
      </c>
      <c r="D1188" s="133" t="s">
        <v>243</v>
      </c>
      <c r="E1188" s="134" t="s">
        <v>9437</v>
      </c>
      <c r="F1188" s="135" t="s">
        <v>9188</v>
      </c>
      <c r="G1188" s="136" t="s">
        <v>8414</v>
      </c>
      <c r="H1188" s="137">
        <v>5</v>
      </c>
      <c r="I1188" s="138"/>
      <c r="J1188" s="139">
        <f>ROUND(I1188*H1188,2)</f>
        <v>0</v>
      </c>
      <c r="K1188" s="135" t="s">
        <v>21</v>
      </c>
      <c r="L1188" s="34"/>
      <c r="M1188" s="140" t="s">
        <v>21</v>
      </c>
      <c r="N1188" s="141" t="s">
        <v>45</v>
      </c>
      <c r="P1188" s="142">
        <f>O1188*H1188</f>
        <v>0</v>
      </c>
      <c r="Q1188" s="142">
        <v>0</v>
      </c>
      <c r="R1188" s="142">
        <f>Q1188*H1188</f>
        <v>0</v>
      </c>
      <c r="S1188" s="142">
        <v>0</v>
      </c>
      <c r="T1188" s="143">
        <f>S1188*H1188</f>
        <v>0</v>
      </c>
      <c r="AR1188" s="144" t="s">
        <v>153</v>
      </c>
      <c r="AT1188" s="144" t="s">
        <v>243</v>
      </c>
      <c r="AU1188" s="144" t="s">
        <v>89</v>
      </c>
      <c r="AY1188" s="19" t="s">
        <v>241</v>
      </c>
      <c r="BE1188" s="145">
        <f>IF(N1188="základní",J1188,0)</f>
        <v>0</v>
      </c>
      <c r="BF1188" s="145">
        <f>IF(N1188="snížená",J1188,0)</f>
        <v>0</v>
      </c>
      <c r="BG1188" s="145">
        <f>IF(N1188="zákl. přenesená",J1188,0)</f>
        <v>0</v>
      </c>
      <c r="BH1188" s="145">
        <f>IF(N1188="sníž. přenesená",J1188,0)</f>
        <v>0</v>
      </c>
      <c r="BI1188" s="145">
        <f>IF(N1188="nulová",J1188,0)</f>
        <v>0</v>
      </c>
      <c r="BJ1188" s="19" t="s">
        <v>89</v>
      </c>
      <c r="BK1188" s="145">
        <f>ROUND(I1188*H1188,2)</f>
        <v>0</v>
      </c>
      <c r="BL1188" s="19" t="s">
        <v>153</v>
      </c>
      <c r="BM1188" s="144" t="s">
        <v>9438</v>
      </c>
    </row>
    <row r="1189" spans="2:65" s="1" customFormat="1" ht="19.5">
      <c r="B1189" s="34"/>
      <c r="D1189" s="146" t="s">
        <v>248</v>
      </c>
      <c r="F1189" s="147" t="s">
        <v>8777</v>
      </c>
      <c r="I1189" s="148"/>
      <c r="L1189" s="34"/>
      <c r="M1189" s="149"/>
      <c r="T1189" s="55"/>
      <c r="AT1189" s="19" t="s">
        <v>248</v>
      </c>
      <c r="AU1189" s="19" t="s">
        <v>89</v>
      </c>
    </row>
    <row r="1190" spans="2:65" s="1" customFormat="1" ht="24.2" customHeight="1">
      <c r="B1190" s="34"/>
      <c r="C1190" s="133" t="s">
        <v>4543</v>
      </c>
      <c r="D1190" s="133" t="s">
        <v>243</v>
      </c>
      <c r="E1190" s="134" t="s">
        <v>9439</v>
      </c>
      <c r="F1190" s="135" t="s">
        <v>9440</v>
      </c>
      <c r="G1190" s="136" t="s">
        <v>8414</v>
      </c>
      <c r="H1190" s="137">
        <v>2</v>
      </c>
      <c r="I1190" s="138"/>
      <c r="J1190" s="139">
        <f>ROUND(I1190*H1190,2)</f>
        <v>0</v>
      </c>
      <c r="K1190" s="135" t="s">
        <v>21</v>
      </c>
      <c r="L1190" s="34"/>
      <c r="M1190" s="140" t="s">
        <v>21</v>
      </c>
      <c r="N1190" s="141" t="s">
        <v>45</v>
      </c>
      <c r="P1190" s="142">
        <f>O1190*H1190</f>
        <v>0</v>
      </c>
      <c r="Q1190" s="142">
        <v>0</v>
      </c>
      <c r="R1190" s="142">
        <f>Q1190*H1190</f>
        <v>0</v>
      </c>
      <c r="S1190" s="142">
        <v>0</v>
      </c>
      <c r="T1190" s="143">
        <f>S1190*H1190</f>
        <v>0</v>
      </c>
      <c r="AR1190" s="144" t="s">
        <v>153</v>
      </c>
      <c r="AT1190" s="144" t="s">
        <v>243</v>
      </c>
      <c r="AU1190" s="144" t="s">
        <v>89</v>
      </c>
      <c r="AY1190" s="19" t="s">
        <v>241</v>
      </c>
      <c r="BE1190" s="145">
        <f>IF(N1190="základní",J1190,0)</f>
        <v>0</v>
      </c>
      <c r="BF1190" s="145">
        <f>IF(N1190="snížená",J1190,0)</f>
        <v>0</v>
      </c>
      <c r="BG1190" s="145">
        <f>IF(N1190="zákl. přenesená",J1190,0)</f>
        <v>0</v>
      </c>
      <c r="BH1190" s="145">
        <f>IF(N1190="sníž. přenesená",J1190,0)</f>
        <v>0</v>
      </c>
      <c r="BI1190" s="145">
        <f>IF(N1190="nulová",J1190,0)</f>
        <v>0</v>
      </c>
      <c r="BJ1190" s="19" t="s">
        <v>89</v>
      </c>
      <c r="BK1190" s="145">
        <f>ROUND(I1190*H1190,2)</f>
        <v>0</v>
      </c>
      <c r="BL1190" s="19" t="s">
        <v>153</v>
      </c>
      <c r="BM1190" s="144" t="s">
        <v>9441</v>
      </c>
    </row>
    <row r="1191" spans="2:65" s="1" customFormat="1" ht="19.5">
      <c r="B1191" s="34"/>
      <c r="D1191" s="146" t="s">
        <v>248</v>
      </c>
      <c r="F1191" s="147" t="s">
        <v>8777</v>
      </c>
      <c r="I1191" s="148"/>
      <c r="L1191" s="34"/>
      <c r="M1191" s="149"/>
      <c r="T1191" s="55"/>
      <c r="AT1191" s="19" t="s">
        <v>248</v>
      </c>
      <c r="AU1191" s="19" t="s">
        <v>89</v>
      </c>
    </row>
    <row r="1192" spans="2:65" s="1" customFormat="1" ht="24.2" customHeight="1">
      <c r="B1192" s="34"/>
      <c r="C1192" s="133" t="s">
        <v>4547</v>
      </c>
      <c r="D1192" s="133" t="s">
        <v>243</v>
      </c>
      <c r="E1192" s="134" t="s">
        <v>9442</v>
      </c>
      <c r="F1192" s="135" t="s">
        <v>9443</v>
      </c>
      <c r="G1192" s="136" t="s">
        <v>8414</v>
      </c>
      <c r="H1192" s="137">
        <v>2</v>
      </c>
      <c r="I1192" s="138"/>
      <c r="J1192" s="139">
        <f>ROUND(I1192*H1192,2)</f>
        <v>0</v>
      </c>
      <c r="K1192" s="135" t="s">
        <v>21</v>
      </c>
      <c r="L1192" s="34"/>
      <c r="M1192" s="140" t="s">
        <v>21</v>
      </c>
      <c r="N1192" s="141" t="s">
        <v>45</v>
      </c>
      <c r="P1192" s="142">
        <f>O1192*H1192</f>
        <v>0</v>
      </c>
      <c r="Q1192" s="142">
        <v>0</v>
      </c>
      <c r="R1192" s="142">
        <f>Q1192*H1192</f>
        <v>0</v>
      </c>
      <c r="S1192" s="142">
        <v>0</v>
      </c>
      <c r="T1192" s="143">
        <f>S1192*H1192</f>
        <v>0</v>
      </c>
      <c r="AR1192" s="144" t="s">
        <v>153</v>
      </c>
      <c r="AT1192" s="144" t="s">
        <v>243</v>
      </c>
      <c r="AU1192" s="144" t="s">
        <v>89</v>
      </c>
      <c r="AY1192" s="19" t="s">
        <v>241</v>
      </c>
      <c r="BE1192" s="145">
        <f>IF(N1192="základní",J1192,0)</f>
        <v>0</v>
      </c>
      <c r="BF1192" s="145">
        <f>IF(N1192="snížená",J1192,0)</f>
        <v>0</v>
      </c>
      <c r="BG1192" s="145">
        <f>IF(N1192="zákl. přenesená",J1192,0)</f>
        <v>0</v>
      </c>
      <c r="BH1192" s="145">
        <f>IF(N1192="sníž. přenesená",J1192,0)</f>
        <v>0</v>
      </c>
      <c r="BI1192" s="145">
        <f>IF(N1192="nulová",J1192,0)</f>
        <v>0</v>
      </c>
      <c r="BJ1192" s="19" t="s">
        <v>89</v>
      </c>
      <c r="BK1192" s="145">
        <f>ROUND(I1192*H1192,2)</f>
        <v>0</v>
      </c>
      <c r="BL1192" s="19" t="s">
        <v>153</v>
      </c>
      <c r="BM1192" s="144" t="s">
        <v>9444</v>
      </c>
    </row>
    <row r="1193" spans="2:65" s="1" customFormat="1" ht="19.5">
      <c r="B1193" s="34"/>
      <c r="D1193" s="146" t="s">
        <v>248</v>
      </c>
      <c r="F1193" s="147" t="s">
        <v>8777</v>
      </c>
      <c r="I1193" s="148"/>
      <c r="L1193" s="34"/>
      <c r="M1193" s="149"/>
      <c r="T1193" s="55"/>
      <c r="AT1193" s="19" t="s">
        <v>248</v>
      </c>
      <c r="AU1193" s="19" t="s">
        <v>89</v>
      </c>
    </row>
    <row r="1194" spans="2:65" s="1" customFormat="1" ht="16.5" customHeight="1">
      <c r="B1194" s="34"/>
      <c r="C1194" s="133" t="s">
        <v>4551</v>
      </c>
      <c r="D1194" s="133" t="s">
        <v>243</v>
      </c>
      <c r="E1194" s="134" t="s">
        <v>9445</v>
      </c>
      <c r="F1194" s="135" t="s">
        <v>9361</v>
      </c>
      <c r="G1194" s="136" t="s">
        <v>291</v>
      </c>
      <c r="H1194" s="137">
        <v>48</v>
      </c>
      <c r="I1194" s="138"/>
      <c r="J1194" s="139">
        <f>ROUND(I1194*H1194,2)</f>
        <v>0</v>
      </c>
      <c r="K1194" s="135" t="s">
        <v>21</v>
      </c>
      <c r="L1194" s="34"/>
      <c r="M1194" s="140" t="s">
        <v>21</v>
      </c>
      <c r="N1194" s="141" t="s">
        <v>45</v>
      </c>
      <c r="P1194" s="142">
        <f>O1194*H1194</f>
        <v>0</v>
      </c>
      <c r="Q1194" s="142">
        <v>0</v>
      </c>
      <c r="R1194" s="142">
        <f>Q1194*H1194</f>
        <v>0</v>
      </c>
      <c r="S1194" s="142">
        <v>0</v>
      </c>
      <c r="T1194" s="143">
        <f>S1194*H1194</f>
        <v>0</v>
      </c>
      <c r="AR1194" s="144" t="s">
        <v>153</v>
      </c>
      <c r="AT1194" s="144" t="s">
        <v>243</v>
      </c>
      <c r="AU1194" s="144" t="s">
        <v>89</v>
      </c>
      <c r="AY1194" s="19" t="s">
        <v>241</v>
      </c>
      <c r="BE1194" s="145">
        <f>IF(N1194="základní",J1194,0)</f>
        <v>0</v>
      </c>
      <c r="BF1194" s="145">
        <f>IF(N1194="snížená",J1194,0)</f>
        <v>0</v>
      </c>
      <c r="BG1194" s="145">
        <f>IF(N1194="zákl. přenesená",J1194,0)</f>
        <v>0</v>
      </c>
      <c r="BH1194" s="145">
        <f>IF(N1194="sníž. přenesená",J1194,0)</f>
        <v>0</v>
      </c>
      <c r="BI1194" s="145">
        <f>IF(N1194="nulová",J1194,0)</f>
        <v>0</v>
      </c>
      <c r="BJ1194" s="19" t="s">
        <v>89</v>
      </c>
      <c r="BK1194" s="145">
        <f>ROUND(I1194*H1194,2)</f>
        <v>0</v>
      </c>
      <c r="BL1194" s="19" t="s">
        <v>153</v>
      </c>
      <c r="BM1194" s="144" t="s">
        <v>9446</v>
      </c>
    </row>
    <row r="1195" spans="2:65" s="1" customFormat="1" ht="24.2" customHeight="1">
      <c r="B1195" s="34"/>
      <c r="C1195" s="133" t="s">
        <v>4555</v>
      </c>
      <c r="D1195" s="133" t="s">
        <v>243</v>
      </c>
      <c r="E1195" s="134" t="s">
        <v>9447</v>
      </c>
      <c r="F1195" s="135" t="s">
        <v>8435</v>
      </c>
      <c r="G1195" s="136" t="s">
        <v>5147</v>
      </c>
      <c r="H1195" s="137">
        <v>1</v>
      </c>
      <c r="I1195" s="138"/>
      <c r="J1195" s="139">
        <f>ROUND(I1195*H1195,2)</f>
        <v>0</v>
      </c>
      <c r="K1195" s="135" t="s">
        <v>21</v>
      </c>
      <c r="L1195" s="34"/>
      <c r="M1195" s="140" t="s">
        <v>21</v>
      </c>
      <c r="N1195" s="141" t="s">
        <v>45</v>
      </c>
      <c r="P1195" s="142">
        <f>O1195*H1195</f>
        <v>0</v>
      </c>
      <c r="Q1195" s="142">
        <v>0</v>
      </c>
      <c r="R1195" s="142">
        <f>Q1195*H1195</f>
        <v>0</v>
      </c>
      <c r="S1195" s="142">
        <v>0</v>
      </c>
      <c r="T1195" s="143">
        <f>S1195*H1195</f>
        <v>0</v>
      </c>
      <c r="AR1195" s="144" t="s">
        <v>153</v>
      </c>
      <c r="AT1195" s="144" t="s">
        <v>243</v>
      </c>
      <c r="AU1195" s="144" t="s">
        <v>89</v>
      </c>
      <c r="AY1195" s="19" t="s">
        <v>241</v>
      </c>
      <c r="BE1195" s="145">
        <f>IF(N1195="základní",J1195,0)</f>
        <v>0</v>
      </c>
      <c r="BF1195" s="145">
        <f>IF(N1195="snížená",J1195,0)</f>
        <v>0</v>
      </c>
      <c r="BG1195" s="145">
        <f>IF(N1195="zákl. přenesená",J1195,0)</f>
        <v>0</v>
      </c>
      <c r="BH1195" s="145">
        <f>IF(N1195="sníž. přenesená",J1195,0)</f>
        <v>0</v>
      </c>
      <c r="BI1195" s="145">
        <f>IF(N1195="nulová",J1195,0)</f>
        <v>0</v>
      </c>
      <c r="BJ1195" s="19" t="s">
        <v>89</v>
      </c>
      <c r="BK1195" s="145">
        <f>ROUND(I1195*H1195,2)</f>
        <v>0</v>
      </c>
      <c r="BL1195" s="19" t="s">
        <v>153</v>
      </c>
      <c r="BM1195" s="144" t="s">
        <v>9448</v>
      </c>
    </row>
    <row r="1196" spans="2:65" s="1" customFormat="1" ht="16.5" customHeight="1">
      <c r="B1196" s="34"/>
      <c r="C1196" s="133" t="s">
        <v>4559</v>
      </c>
      <c r="D1196" s="133" t="s">
        <v>243</v>
      </c>
      <c r="E1196" s="134" t="s">
        <v>9449</v>
      </c>
      <c r="F1196" s="135" t="s">
        <v>8437</v>
      </c>
      <c r="G1196" s="136" t="s">
        <v>5147</v>
      </c>
      <c r="H1196" s="137">
        <v>0.01</v>
      </c>
      <c r="I1196" s="138"/>
      <c r="J1196" s="139">
        <f>ROUND(I1196*H1196,2)</f>
        <v>0</v>
      </c>
      <c r="K1196" s="135" t="s">
        <v>21</v>
      </c>
      <c r="L1196" s="34"/>
      <c r="M1196" s="140" t="s">
        <v>21</v>
      </c>
      <c r="N1196" s="141" t="s">
        <v>45</v>
      </c>
      <c r="P1196" s="142">
        <f>O1196*H1196</f>
        <v>0</v>
      </c>
      <c r="Q1196" s="142">
        <v>0</v>
      </c>
      <c r="R1196" s="142">
        <f>Q1196*H1196</f>
        <v>0</v>
      </c>
      <c r="S1196" s="142">
        <v>0</v>
      </c>
      <c r="T1196" s="143">
        <f>S1196*H1196</f>
        <v>0</v>
      </c>
      <c r="AR1196" s="144" t="s">
        <v>153</v>
      </c>
      <c r="AT1196" s="144" t="s">
        <v>243</v>
      </c>
      <c r="AU1196" s="144" t="s">
        <v>89</v>
      </c>
      <c r="AY1196" s="19" t="s">
        <v>241</v>
      </c>
      <c r="BE1196" s="145">
        <f>IF(N1196="základní",J1196,0)</f>
        <v>0</v>
      </c>
      <c r="BF1196" s="145">
        <f>IF(N1196="snížená",J1196,0)</f>
        <v>0</v>
      </c>
      <c r="BG1196" s="145">
        <f>IF(N1196="zákl. přenesená",J1196,0)</f>
        <v>0</v>
      </c>
      <c r="BH1196" s="145">
        <f>IF(N1196="sníž. přenesená",J1196,0)</f>
        <v>0</v>
      </c>
      <c r="BI1196" s="145">
        <f>IF(N1196="nulová",J1196,0)</f>
        <v>0</v>
      </c>
      <c r="BJ1196" s="19" t="s">
        <v>89</v>
      </c>
      <c r="BK1196" s="145">
        <f>ROUND(I1196*H1196,2)</f>
        <v>0</v>
      </c>
      <c r="BL1196" s="19" t="s">
        <v>153</v>
      </c>
      <c r="BM1196" s="144" t="s">
        <v>9450</v>
      </c>
    </row>
    <row r="1197" spans="2:65" s="1" customFormat="1" ht="16.5" customHeight="1">
      <c r="B1197" s="34"/>
      <c r="C1197" s="133" t="s">
        <v>4563</v>
      </c>
      <c r="D1197" s="133" t="s">
        <v>243</v>
      </c>
      <c r="E1197" s="134" t="s">
        <v>9451</v>
      </c>
      <c r="F1197" s="135" t="s">
        <v>8439</v>
      </c>
      <c r="G1197" s="136" t="s">
        <v>5147</v>
      </c>
      <c r="H1197" s="137">
        <v>0.01</v>
      </c>
      <c r="I1197" s="138"/>
      <c r="J1197" s="139">
        <f>ROUND(I1197*H1197,2)</f>
        <v>0</v>
      </c>
      <c r="K1197" s="135" t="s">
        <v>21</v>
      </c>
      <c r="L1197" s="34"/>
      <c r="M1197" s="140" t="s">
        <v>21</v>
      </c>
      <c r="N1197" s="141" t="s">
        <v>45</v>
      </c>
      <c r="P1197" s="142">
        <f>O1197*H1197</f>
        <v>0</v>
      </c>
      <c r="Q1197" s="142">
        <v>0</v>
      </c>
      <c r="R1197" s="142">
        <f>Q1197*H1197</f>
        <v>0</v>
      </c>
      <c r="S1197" s="142">
        <v>0</v>
      </c>
      <c r="T1197" s="143">
        <f>S1197*H1197</f>
        <v>0</v>
      </c>
      <c r="AR1197" s="144" t="s">
        <v>153</v>
      </c>
      <c r="AT1197" s="144" t="s">
        <v>243</v>
      </c>
      <c r="AU1197" s="144" t="s">
        <v>89</v>
      </c>
      <c r="AY1197" s="19" t="s">
        <v>241</v>
      </c>
      <c r="BE1197" s="145">
        <f>IF(N1197="základní",J1197,0)</f>
        <v>0</v>
      </c>
      <c r="BF1197" s="145">
        <f>IF(N1197="snížená",J1197,0)</f>
        <v>0</v>
      </c>
      <c r="BG1197" s="145">
        <f>IF(N1197="zákl. přenesená",J1197,0)</f>
        <v>0</v>
      </c>
      <c r="BH1197" s="145">
        <f>IF(N1197="sníž. přenesená",J1197,0)</f>
        <v>0</v>
      </c>
      <c r="BI1197" s="145">
        <f>IF(N1197="nulová",J1197,0)</f>
        <v>0</v>
      </c>
      <c r="BJ1197" s="19" t="s">
        <v>89</v>
      </c>
      <c r="BK1197" s="145">
        <f>ROUND(I1197*H1197,2)</f>
        <v>0</v>
      </c>
      <c r="BL1197" s="19" t="s">
        <v>153</v>
      </c>
      <c r="BM1197" s="144" t="s">
        <v>9452</v>
      </c>
    </row>
    <row r="1198" spans="2:65" s="11" customFormat="1" ht="22.9" customHeight="1">
      <c r="B1198" s="121"/>
      <c r="D1198" s="122" t="s">
        <v>72</v>
      </c>
      <c r="E1198" s="131" t="s">
        <v>9453</v>
      </c>
      <c r="F1198" s="131" t="s">
        <v>9454</v>
      </c>
      <c r="I1198" s="124"/>
      <c r="J1198" s="132">
        <f>BK1198</f>
        <v>0</v>
      </c>
      <c r="L1198" s="121"/>
      <c r="M1198" s="126"/>
      <c r="P1198" s="127">
        <f>SUM(P1199:P1287)</f>
        <v>0</v>
      </c>
      <c r="R1198" s="127">
        <f>SUM(R1199:R1287)</f>
        <v>0</v>
      </c>
      <c r="T1198" s="128">
        <f>SUM(T1199:T1287)</f>
        <v>0</v>
      </c>
      <c r="AR1198" s="122" t="s">
        <v>81</v>
      </c>
      <c r="AT1198" s="129" t="s">
        <v>72</v>
      </c>
      <c r="AU1198" s="129" t="s">
        <v>81</v>
      </c>
      <c r="AY1198" s="122" t="s">
        <v>241</v>
      </c>
      <c r="BK1198" s="130">
        <f>SUM(BK1199:BK1287)</f>
        <v>0</v>
      </c>
    </row>
    <row r="1199" spans="2:65" s="1" customFormat="1" ht="24.2" customHeight="1">
      <c r="B1199" s="34"/>
      <c r="C1199" s="133" t="s">
        <v>4567</v>
      </c>
      <c r="D1199" s="133" t="s">
        <v>243</v>
      </c>
      <c r="E1199" s="134" t="s">
        <v>9455</v>
      </c>
      <c r="F1199" s="135" t="s">
        <v>9456</v>
      </c>
      <c r="G1199" s="136" t="s">
        <v>5147</v>
      </c>
      <c r="H1199" s="137">
        <v>1</v>
      </c>
      <c r="I1199" s="138"/>
      <c r="J1199" s="139">
        <f>ROUND(I1199*H1199,2)</f>
        <v>0</v>
      </c>
      <c r="K1199" s="135" t="s">
        <v>21</v>
      </c>
      <c r="L1199" s="34"/>
      <c r="M1199" s="140" t="s">
        <v>21</v>
      </c>
      <c r="N1199" s="141" t="s">
        <v>45</v>
      </c>
      <c r="P1199" s="142">
        <f>O1199*H1199</f>
        <v>0</v>
      </c>
      <c r="Q1199" s="142">
        <v>0</v>
      </c>
      <c r="R1199" s="142">
        <f>Q1199*H1199</f>
        <v>0</v>
      </c>
      <c r="S1199" s="142">
        <v>0</v>
      </c>
      <c r="T1199" s="143">
        <f>S1199*H1199</f>
        <v>0</v>
      </c>
      <c r="AR1199" s="144" t="s">
        <v>153</v>
      </c>
      <c r="AT1199" s="144" t="s">
        <v>243</v>
      </c>
      <c r="AU1199" s="144" t="s">
        <v>89</v>
      </c>
      <c r="AY1199" s="19" t="s">
        <v>241</v>
      </c>
      <c r="BE1199" s="145">
        <f>IF(N1199="základní",J1199,0)</f>
        <v>0</v>
      </c>
      <c r="BF1199" s="145">
        <f>IF(N1199="snížená",J1199,0)</f>
        <v>0</v>
      </c>
      <c r="BG1199" s="145">
        <f>IF(N1199="zákl. přenesená",J1199,0)</f>
        <v>0</v>
      </c>
      <c r="BH1199" s="145">
        <f>IF(N1199="sníž. přenesená",J1199,0)</f>
        <v>0</v>
      </c>
      <c r="BI1199" s="145">
        <f>IF(N1199="nulová",J1199,0)</f>
        <v>0</v>
      </c>
      <c r="BJ1199" s="19" t="s">
        <v>89</v>
      </c>
      <c r="BK1199" s="145">
        <f>ROUND(I1199*H1199,2)</f>
        <v>0</v>
      </c>
      <c r="BL1199" s="19" t="s">
        <v>153</v>
      </c>
      <c r="BM1199" s="144" t="s">
        <v>9457</v>
      </c>
    </row>
    <row r="1200" spans="2:65" s="1" customFormat="1" ht="19.5">
      <c r="B1200" s="34"/>
      <c r="D1200" s="146" t="s">
        <v>248</v>
      </c>
      <c r="F1200" s="147" t="s">
        <v>9458</v>
      </c>
      <c r="I1200" s="148"/>
      <c r="L1200" s="34"/>
      <c r="M1200" s="149"/>
      <c r="T1200" s="55"/>
      <c r="AT1200" s="19" t="s">
        <v>248</v>
      </c>
      <c r="AU1200" s="19" t="s">
        <v>89</v>
      </c>
    </row>
    <row r="1201" spans="2:65" s="1" customFormat="1" ht="24.2" customHeight="1">
      <c r="B1201" s="34"/>
      <c r="C1201" s="133" t="s">
        <v>4571</v>
      </c>
      <c r="D1201" s="133" t="s">
        <v>243</v>
      </c>
      <c r="E1201" s="134" t="s">
        <v>9459</v>
      </c>
      <c r="F1201" s="135" t="s">
        <v>9456</v>
      </c>
      <c r="G1201" s="136" t="s">
        <v>5147</v>
      </c>
      <c r="H1201" s="137">
        <v>1</v>
      </c>
      <c r="I1201" s="138"/>
      <c r="J1201" s="139">
        <f>ROUND(I1201*H1201,2)</f>
        <v>0</v>
      </c>
      <c r="K1201" s="135" t="s">
        <v>21</v>
      </c>
      <c r="L1201" s="34"/>
      <c r="M1201" s="140" t="s">
        <v>21</v>
      </c>
      <c r="N1201" s="141" t="s">
        <v>45</v>
      </c>
      <c r="P1201" s="142">
        <f>O1201*H1201</f>
        <v>0</v>
      </c>
      <c r="Q1201" s="142">
        <v>0</v>
      </c>
      <c r="R1201" s="142">
        <f>Q1201*H1201</f>
        <v>0</v>
      </c>
      <c r="S1201" s="142">
        <v>0</v>
      </c>
      <c r="T1201" s="143">
        <f>S1201*H1201</f>
        <v>0</v>
      </c>
      <c r="AR1201" s="144" t="s">
        <v>153</v>
      </c>
      <c r="AT1201" s="144" t="s">
        <v>243</v>
      </c>
      <c r="AU1201" s="144" t="s">
        <v>89</v>
      </c>
      <c r="AY1201" s="19" t="s">
        <v>241</v>
      </c>
      <c r="BE1201" s="145">
        <f>IF(N1201="základní",J1201,0)</f>
        <v>0</v>
      </c>
      <c r="BF1201" s="145">
        <f>IF(N1201="snížená",J1201,0)</f>
        <v>0</v>
      </c>
      <c r="BG1201" s="145">
        <f>IF(N1201="zákl. přenesená",J1201,0)</f>
        <v>0</v>
      </c>
      <c r="BH1201" s="145">
        <f>IF(N1201="sníž. přenesená",J1201,0)</f>
        <v>0</v>
      </c>
      <c r="BI1201" s="145">
        <f>IF(N1201="nulová",J1201,0)</f>
        <v>0</v>
      </c>
      <c r="BJ1201" s="19" t="s">
        <v>89</v>
      </c>
      <c r="BK1201" s="145">
        <f>ROUND(I1201*H1201,2)</f>
        <v>0</v>
      </c>
      <c r="BL1201" s="19" t="s">
        <v>153</v>
      </c>
      <c r="BM1201" s="144" t="s">
        <v>9460</v>
      </c>
    </row>
    <row r="1202" spans="2:65" s="1" customFormat="1" ht="19.5">
      <c r="B1202" s="34"/>
      <c r="D1202" s="146" t="s">
        <v>248</v>
      </c>
      <c r="F1202" s="147" t="s">
        <v>9461</v>
      </c>
      <c r="I1202" s="148"/>
      <c r="L1202" s="34"/>
      <c r="M1202" s="149"/>
      <c r="T1202" s="55"/>
      <c r="AT1202" s="19" t="s">
        <v>248</v>
      </c>
      <c r="AU1202" s="19" t="s">
        <v>89</v>
      </c>
    </row>
    <row r="1203" spans="2:65" s="1" customFormat="1" ht="24.2" customHeight="1">
      <c r="B1203" s="34"/>
      <c r="C1203" s="133" t="s">
        <v>4575</v>
      </c>
      <c r="D1203" s="133" t="s">
        <v>243</v>
      </c>
      <c r="E1203" s="134" t="s">
        <v>9462</v>
      </c>
      <c r="F1203" s="135" t="s">
        <v>9456</v>
      </c>
      <c r="G1203" s="136" t="s">
        <v>5147</v>
      </c>
      <c r="H1203" s="137">
        <v>1</v>
      </c>
      <c r="I1203" s="138"/>
      <c r="J1203" s="139">
        <f>ROUND(I1203*H1203,2)</f>
        <v>0</v>
      </c>
      <c r="K1203" s="135" t="s">
        <v>21</v>
      </c>
      <c r="L1203" s="34"/>
      <c r="M1203" s="140" t="s">
        <v>21</v>
      </c>
      <c r="N1203" s="141" t="s">
        <v>45</v>
      </c>
      <c r="P1203" s="142">
        <f>O1203*H1203</f>
        <v>0</v>
      </c>
      <c r="Q1203" s="142">
        <v>0</v>
      </c>
      <c r="R1203" s="142">
        <f>Q1203*H1203</f>
        <v>0</v>
      </c>
      <c r="S1203" s="142">
        <v>0</v>
      </c>
      <c r="T1203" s="143">
        <f>S1203*H1203</f>
        <v>0</v>
      </c>
      <c r="AR1203" s="144" t="s">
        <v>153</v>
      </c>
      <c r="AT1203" s="144" t="s">
        <v>243</v>
      </c>
      <c r="AU1203" s="144" t="s">
        <v>89</v>
      </c>
      <c r="AY1203" s="19" t="s">
        <v>241</v>
      </c>
      <c r="BE1203" s="145">
        <f>IF(N1203="základní",J1203,0)</f>
        <v>0</v>
      </c>
      <c r="BF1203" s="145">
        <f>IF(N1203="snížená",J1203,0)</f>
        <v>0</v>
      </c>
      <c r="BG1203" s="145">
        <f>IF(N1203="zákl. přenesená",J1203,0)</f>
        <v>0</v>
      </c>
      <c r="BH1203" s="145">
        <f>IF(N1203="sníž. přenesená",J1203,0)</f>
        <v>0</v>
      </c>
      <c r="BI1203" s="145">
        <f>IF(N1203="nulová",J1203,0)</f>
        <v>0</v>
      </c>
      <c r="BJ1203" s="19" t="s">
        <v>89</v>
      </c>
      <c r="BK1203" s="145">
        <f>ROUND(I1203*H1203,2)</f>
        <v>0</v>
      </c>
      <c r="BL1203" s="19" t="s">
        <v>153</v>
      </c>
      <c r="BM1203" s="144" t="s">
        <v>9463</v>
      </c>
    </row>
    <row r="1204" spans="2:65" s="1" customFormat="1" ht="19.5">
      <c r="B1204" s="34"/>
      <c r="D1204" s="146" t="s">
        <v>248</v>
      </c>
      <c r="F1204" s="147" t="s">
        <v>9464</v>
      </c>
      <c r="I1204" s="148"/>
      <c r="L1204" s="34"/>
      <c r="M1204" s="149"/>
      <c r="T1204" s="55"/>
      <c r="AT1204" s="19" t="s">
        <v>248</v>
      </c>
      <c r="AU1204" s="19" t="s">
        <v>89</v>
      </c>
    </row>
    <row r="1205" spans="2:65" s="1" customFormat="1" ht="16.5" customHeight="1">
      <c r="B1205" s="34"/>
      <c r="C1205" s="133" t="s">
        <v>4579</v>
      </c>
      <c r="D1205" s="133" t="s">
        <v>243</v>
      </c>
      <c r="E1205" s="134" t="s">
        <v>9465</v>
      </c>
      <c r="F1205" s="135" t="s">
        <v>9466</v>
      </c>
      <c r="G1205" s="136" t="s">
        <v>5147</v>
      </c>
      <c r="H1205" s="137">
        <v>1</v>
      </c>
      <c r="I1205" s="138"/>
      <c r="J1205" s="139">
        <f>ROUND(I1205*H1205,2)</f>
        <v>0</v>
      </c>
      <c r="K1205" s="135" t="s">
        <v>21</v>
      </c>
      <c r="L1205" s="34"/>
      <c r="M1205" s="140" t="s">
        <v>21</v>
      </c>
      <c r="N1205" s="141" t="s">
        <v>45</v>
      </c>
      <c r="P1205" s="142">
        <f>O1205*H1205</f>
        <v>0</v>
      </c>
      <c r="Q1205" s="142">
        <v>0</v>
      </c>
      <c r="R1205" s="142">
        <f>Q1205*H1205</f>
        <v>0</v>
      </c>
      <c r="S1205" s="142">
        <v>0</v>
      </c>
      <c r="T1205" s="143">
        <f>S1205*H1205</f>
        <v>0</v>
      </c>
      <c r="AR1205" s="144" t="s">
        <v>153</v>
      </c>
      <c r="AT1205" s="144" t="s">
        <v>243</v>
      </c>
      <c r="AU1205" s="144" t="s">
        <v>89</v>
      </c>
      <c r="AY1205" s="19" t="s">
        <v>241</v>
      </c>
      <c r="BE1205" s="145">
        <f>IF(N1205="základní",J1205,0)</f>
        <v>0</v>
      </c>
      <c r="BF1205" s="145">
        <f>IF(N1205="snížená",J1205,0)</f>
        <v>0</v>
      </c>
      <c r="BG1205" s="145">
        <f>IF(N1205="zákl. přenesená",J1205,0)</f>
        <v>0</v>
      </c>
      <c r="BH1205" s="145">
        <f>IF(N1205="sníž. přenesená",J1205,0)</f>
        <v>0</v>
      </c>
      <c r="BI1205" s="145">
        <f>IF(N1205="nulová",J1205,0)</f>
        <v>0</v>
      </c>
      <c r="BJ1205" s="19" t="s">
        <v>89</v>
      </c>
      <c r="BK1205" s="145">
        <f>ROUND(I1205*H1205,2)</f>
        <v>0</v>
      </c>
      <c r="BL1205" s="19" t="s">
        <v>153</v>
      </c>
      <c r="BM1205" s="144" t="s">
        <v>9467</v>
      </c>
    </row>
    <row r="1206" spans="2:65" s="1" customFormat="1" ht="19.5">
      <c r="B1206" s="34"/>
      <c r="D1206" s="146" t="s">
        <v>248</v>
      </c>
      <c r="F1206" s="147" t="s">
        <v>9468</v>
      </c>
      <c r="I1206" s="148"/>
      <c r="L1206" s="34"/>
      <c r="M1206" s="149"/>
      <c r="T1206" s="55"/>
      <c r="AT1206" s="19" t="s">
        <v>248</v>
      </c>
      <c r="AU1206" s="19" t="s">
        <v>89</v>
      </c>
    </row>
    <row r="1207" spans="2:65" s="1" customFormat="1" ht="24.2" customHeight="1">
      <c r="B1207" s="34"/>
      <c r="C1207" s="133" t="s">
        <v>4583</v>
      </c>
      <c r="D1207" s="133" t="s">
        <v>243</v>
      </c>
      <c r="E1207" s="134" t="s">
        <v>9469</v>
      </c>
      <c r="F1207" s="135" t="s">
        <v>9470</v>
      </c>
      <c r="G1207" s="136" t="s">
        <v>5147</v>
      </c>
      <c r="H1207" s="137">
        <v>1</v>
      </c>
      <c r="I1207" s="138"/>
      <c r="J1207" s="139">
        <f>ROUND(I1207*H1207,2)</f>
        <v>0</v>
      </c>
      <c r="K1207" s="135" t="s">
        <v>21</v>
      </c>
      <c r="L1207" s="34"/>
      <c r="M1207" s="140" t="s">
        <v>21</v>
      </c>
      <c r="N1207" s="141" t="s">
        <v>45</v>
      </c>
      <c r="P1207" s="142">
        <f>O1207*H1207</f>
        <v>0</v>
      </c>
      <c r="Q1207" s="142">
        <v>0</v>
      </c>
      <c r="R1207" s="142">
        <f>Q1207*H1207</f>
        <v>0</v>
      </c>
      <c r="S1207" s="142">
        <v>0</v>
      </c>
      <c r="T1207" s="143">
        <f>S1207*H1207</f>
        <v>0</v>
      </c>
      <c r="AR1207" s="144" t="s">
        <v>153</v>
      </c>
      <c r="AT1207" s="144" t="s">
        <v>243</v>
      </c>
      <c r="AU1207" s="144" t="s">
        <v>89</v>
      </c>
      <c r="AY1207" s="19" t="s">
        <v>241</v>
      </c>
      <c r="BE1207" s="145">
        <f>IF(N1207="základní",J1207,0)</f>
        <v>0</v>
      </c>
      <c r="BF1207" s="145">
        <f>IF(N1207="snížená",J1207,0)</f>
        <v>0</v>
      </c>
      <c r="BG1207" s="145">
        <f>IF(N1207="zákl. přenesená",J1207,0)</f>
        <v>0</v>
      </c>
      <c r="BH1207" s="145">
        <f>IF(N1207="sníž. přenesená",J1207,0)</f>
        <v>0</v>
      </c>
      <c r="BI1207" s="145">
        <f>IF(N1207="nulová",J1207,0)</f>
        <v>0</v>
      </c>
      <c r="BJ1207" s="19" t="s">
        <v>89</v>
      </c>
      <c r="BK1207" s="145">
        <f>ROUND(I1207*H1207,2)</f>
        <v>0</v>
      </c>
      <c r="BL1207" s="19" t="s">
        <v>153</v>
      </c>
      <c r="BM1207" s="144" t="s">
        <v>9471</v>
      </c>
    </row>
    <row r="1208" spans="2:65" s="1" customFormat="1" ht="19.5">
      <c r="B1208" s="34"/>
      <c r="D1208" s="146" t="s">
        <v>248</v>
      </c>
      <c r="F1208" s="147" t="s">
        <v>9472</v>
      </c>
      <c r="I1208" s="148"/>
      <c r="L1208" s="34"/>
      <c r="M1208" s="149"/>
      <c r="T1208" s="55"/>
      <c r="AT1208" s="19" t="s">
        <v>248</v>
      </c>
      <c r="AU1208" s="19" t="s">
        <v>89</v>
      </c>
    </row>
    <row r="1209" spans="2:65" s="1" customFormat="1" ht="24.2" customHeight="1">
      <c r="B1209" s="34"/>
      <c r="C1209" s="133" t="s">
        <v>4587</v>
      </c>
      <c r="D1209" s="133" t="s">
        <v>243</v>
      </c>
      <c r="E1209" s="134" t="s">
        <v>9473</v>
      </c>
      <c r="F1209" s="135" t="s">
        <v>9474</v>
      </c>
      <c r="G1209" s="136" t="s">
        <v>5147</v>
      </c>
      <c r="H1209" s="137">
        <v>1</v>
      </c>
      <c r="I1209" s="138"/>
      <c r="J1209" s="139">
        <f>ROUND(I1209*H1209,2)</f>
        <v>0</v>
      </c>
      <c r="K1209" s="135" t="s">
        <v>21</v>
      </c>
      <c r="L1209" s="34"/>
      <c r="M1209" s="140" t="s">
        <v>21</v>
      </c>
      <c r="N1209" s="141" t="s">
        <v>45</v>
      </c>
      <c r="P1209" s="142">
        <f>O1209*H1209</f>
        <v>0</v>
      </c>
      <c r="Q1209" s="142">
        <v>0</v>
      </c>
      <c r="R1209" s="142">
        <f>Q1209*H1209</f>
        <v>0</v>
      </c>
      <c r="S1209" s="142">
        <v>0</v>
      </c>
      <c r="T1209" s="143">
        <f>S1209*H1209</f>
        <v>0</v>
      </c>
      <c r="AR1209" s="144" t="s">
        <v>153</v>
      </c>
      <c r="AT1209" s="144" t="s">
        <v>243</v>
      </c>
      <c r="AU1209" s="144" t="s">
        <v>89</v>
      </c>
      <c r="AY1209" s="19" t="s">
        <v>241</v>
      </c>
      <c r="BE1209" s="145">
        <f>IF(N1209="základní",J1209,0)</f>
        <v>0</v>
      </c>
      <c r="BF1209" s="145">
        <f>IF(N1209="snížená",J1209,0)</f>
        <v>0</v>
      </c>
      <c r="BG1209" s="145">
        <f>IF(N1209="zákl. přenesená",J1209,0)</f>
        <v>0</v>
      </c>
      <c r="BH1209" s="145">
        <f>IF(N1209="sníž. přenesená",J1209,0)</f>
        <v>0</v>
      </c>
      <c r="BI1209" s="145">
        <f>IF(N1209="nulová",J1209,0)</f>
        <v>0</v>
      </c>
      <c r="BJ1209" s="19" t="s">
        <v>89</v>
      </c>
      <c r="BK1209" s="145">
        <f>ROUND(I1209*H1209,2)</f>
        <v>0</v>
      </c>
      <c r="BL1209" s="19" t="s">
        <v>153</v>
      </c>
      <c r="BM1209" s="144" t="s">
        <v>9475</v>
      </c>
    </row>
    <row r="1210" spans="2:65" s="1" customFormat="1" ht="19.5">
      <c r="B1210" s="34"/>
      <c r="D1210" s="146" t="s">
        <v>248</v>
      </c>
      <c r="F1210" s="147" t="s">
        <v>9476</v>
      </c>
      <c r="I1210" s="148"/>
      <c r="L1210" s="34"/>
      <c r="M1210" s="149"/>
      <c r="T1210" s="55"/>
      <c r="AT1210" s="19" t="s">
        <v>248</v>
      </c>
      <c r="AU1210" s="19" t="s">
        <v>89</v>
      </c>
    </row>
    <row r="1211" spans="2:65" s="1" customFormat="1" ht="24.2" customHeight="1">
      <c r="B1211" s="34"/>
      <c r="C1211" s="133" t="s">
        <v>4591</v>
      </c>
      <c r="D1211" s="133" t="s">
        <v>243</v>
      </c>
      <c r="E1211" s="134" t="s">
        <v>9477</v>
      </c>
      <c r="F1211" s="135" t="s">
        <v>9478</v>
      </c>
      <c r="G1211" s="136" t="s">
        <v>5147</v>
      </c>
      <c r="H1211" s="137">
        <v>1</v>
      </c>
      <c r="I1211" s="138"/>
      <c r="J1211" s="139">
        <f>ROUND(I1211*H1211,2)</f>
        <v>0</v>
      </c>
      <c r="K1211" s="135" t="s">
        <v>21</v>
      </c>
      <c r="L1211" s="34"/>
      <c r="M1211" s="140" t="s">
        <v>21</v>
      </c>
      <c r="N1211" s="141" t="s">
        <v>45</v>
      </c>
      <c r="P1211" s="142">
        <f>O1211*H1211</f>
        <v>0</v>
      </c>
      <c r="Q1211" s="142">
        <v>0</v>
      </c>
      <c r="R1211" s="142">
        <f>Q1211*H1211</f>
        <v>0</v>
      </c>
      <c r="S1211" s="142">
        <v>0</v>
      </c>
      <c r="T1211" s="143">
        <f>S1211*H1211</f>
        <v>0</v>
      </c>
      <c r="AR1211" s="144" t="s">
        <v>153</v>
      </c>
      <c r="AT1211" s="144" t="s">
        <v>243</v>
      </c>
      <c r="AU1211" s="144" t="s">
        <v>89</v>
      </c>
      <c r="AY1211" s="19" t="s">
        <v>241</v>
      </c>
      <c r="BE1211" s="145">
        <f>IF(N1211="základní",J1211,0)</f>
        <v>0</v>
      </c>
      <c r="BF1211" s="145">
        <f>IF(N1211="snížená",J1211,0)</f>
        <v>0</v>
      </c>
      <c r="BG1211" s="145">
        <f>IF(N1211="zákl. přenesená",J1211,0)</f>
        <v>0</v>
      </c>
      <c r="BH1211" s="145">
        <f>IF(N1211="sníž. přenesená",J1211,0)</f>
        <v>0</v>
      </c>
      <c r="BI1211" s="145">
        <f>IF(N1211="nulová",J1211,0)</f>
        <v>0</v>
      </c>
      <c r="BJ1211" s="19" t="s">
        <v>89</v>
      </c>
      <c r="BK1211" s="145">
        <f>ROUND(I1211*H1211,2)</f>
        <v>0</v>
      </c>
      <c r="BL1211" s="19" t="s">
        <v>153</v>
      </c>
      <c r="BM1211" s="144" t="s">
        <v>9479</v>
      </c>
    </row>
    <row r="1212" spans="2:65" s="1" customFormat="1" ht="19.5">
      <c r="B1212" s="34"/>
      <c r="D1212" s="146" t="s">
        <v>248</v>
      </c>
      <c r="F1212" s="147" t="s">
        <v>9480</v>
      </c>
      <c r="I1212" s="148"/>
      <c r="L1212" s="34"/>
      <c r="M1212" s="149"/>
      <c r="T1212" s="55"/>
      <c r="AT1212" s="19" t="s">
        <v>248</v>
      </c>
      <c r="AU1212" s="19" t="s">
        <v>89</v>
      </c>
    </row>
    <row r="1213" spans="2:65" s="1" customFormat="1" ht="24.2" customHeight="1">
      <c r="B1213" s="34"/>
      <c r="C1213" s="133" t="s">
        <v>4595</v>
      </c>
      <c r="D1213" s="133" t="s">
        <v>243</v>
      </c>
      <c r="E1213" s="134" t="s">
        <v>9481</v>
      </c>
      <c r="F1213" s="135" t="s">
        <v>9456</v>
      </c>
      <c r="G1213" s="136" t="s">
        <v>5147</v>
      </c>
      <c r="H1213" s="137">
        <v>1</v>
      </c>
      <c r="I1213" s="138"/>
      <c r="J1213" s="139">
        <f>ROUND(I1213*H1213,2)</f>
        <v>0</v>
      </c>
      <c r="K1213" s="135" t="s">
        <v>21</v>
      </c>
      <c r="L1213" s="34"/>
      <c r="M1213" s="140" t="s">
        <v>21</v>
      </c>
      <c r="N1213" s="141" t="s">
        <v>45</v>
      </c>
      <c r="P1213" s="142">
        <f>O1213*H1213</f>
        <v>0</v>
      </c>
      <c r="Q1213" s="142">
        <v>0</v>
      </c>
      <c r="R1213" s="142">
        <f>Q1213*H1213</f>
        <v>0</v>
      </c>
      <c r="S1213" s="142">
        <v>0</v>
      </c>
      <c r="T1213" s="143">
        <f>S1213*H1213</f>
        <v>0</v>
      </c>
      <c r="AR1213" s="144" t="s">
        <v>153</v>
      </c>
      <c r="AT1213" s="144" t="s">
        <v>243</v>
      </c>
      <c r="AU1213" s="144" t="s">
        <v>89</v>
      </c>
      <c r="AY1213" s="19" t="s">
        <v>241</v>
      </c>
      <c r="BE1213" s="145">
        <f>IF(N1213="základní",J1213,0)</f>
        <v>0</v>
      </c>
      <c r="BF1213" s="145">
        <f>IF(N1213="snížená",J1213,0)</f>
        <v>0</v>
      </c>
      <c r="BG1213" s="145">
        <f>IF(N1213="zákl. přenesená",J1213,0)</f>
        <v>0</v>
      </c>
      <c r="BH1213" s="145">
        <f>IF(N1213="sníž. přenesená",J1213,0)</f>
        <v>0</v>
      </c>
      <c r="BI1213" s="145">
        <f>IF(N1213="nulová",J1213,0)</f>
        <v>0</v>
      </c>
      <c r="BJ1213" s="19" t="s">
        <v>89</v>
      </c>
      <c r="BK1213" s="145">
        <f>ROUND(I1213*H1213,2)</f>
        <v>0</v>
      </c>
      <c r="BL1213" s="19" t="s">
        <v>153</v>
      </c>
      <c r="BM1213" s="144" t="s">
        <v>9482</v>
      </c>
    </row>
    <row r="1214" spans="2:65" s="1" customFormat="1" ht="19.5">
      <c r="B1214" s="34"/>
      <c r="D1214" s="146" t="s">
        <v>248</v>
      </c>
      <c r="F1214" s="147" t="s">
        <v>9483</v>
      </c>
      <c r="I1214" s="148"/>
      <c r="L1214" s="34"/>
      <c r="M1214" s="149"/>
      <c r="T1214" s="55"/>
      <c r="AT1214" s="19" t="s">
        <v>248</v>
      </c>
      <c r="AU1214" s="19" t="s">
        <v>89</v>
      </c>
    </row>
    <row r="1215" spans="2:65" s="1" customFormat="1" ht="16.5" customHeight="1">
      <c r="B1215" s="34"/>
      <c r="C1215" s="133" t="s">
        <v>4599</v>
      </c>
      <c r="D1215" s="133" t="s">
        <v>243</v>
      </c>
      <c r="E1215" s="134" t="s">
        <v>9484</v>
      </c>
      <c r="F1215" s="135" t="s">
        <v>9485</v>
      </c>
      <c r="G1215" s="136" t="s">
        <v>5147</v>
      </c>
      <c r="H1215" s="137">
        <v>4</v>
      </c>
      <c r="I1215" s="138"/>
      <c r="J1215" s="139">
        <f>ROUND(I1215*H1215,2)</f>
        <v>0</v>
      </c>
      <c r="K1215" s="135" t="s">
        <v>21</v>
      </c>
      <c r="L1215" s="34"/>
      <c r="M1215" s="140" t="s">
        <v>21</v>
      </c>
      <c r="N1215" s="141" t="s">
        <v>45</v>
      </c>
      <c r="P1215" s="142">
        <f>O1215*H1215</f>
        <v>0</v>
      </c>
      <c r="Q1215" s="142">
        <v>0</v>
      </c>
      <c r="R1215" s="142">
        <f>Q1215*H1215</f>
        <v>0</v>
      </c>
      <c r="S1215" s="142">
        <v>0</v>
      </c>
      <c r="T1215" s="143">
        <f>S1215*H1215</f>
        <v>0</v>
      </c>
      <c r="AR1215" s="144" t="s">
        <v>153</v>
      </c>
      <c r="AT1215" s="144" t="s">
        <v>243</v>
      </c>
      <c r="AU1215" s="144" t="s">
        <v>89</v>
      </c>
      <c r="AY1215" s="19" t="s">
        <v>241</v>
      </c>
      <c r="BE1215" s="145">
        <f>IF(N1215="základní",J1215,0)</f>
        <v>0</v>
      </c>
      <c r="BF1215" s="145">
        <f>IF(N1215="snížená",J1215,0)</f>
        <v>0</v>
      </c>
      <c r="BG1215" s="145">
        <f>IF(N1215="zákl. přenesená",J1215,0)</f>
        <v>0</v>
      </c>
      <c r="BH1215" s="145">
        <f>IF(N1215="sníž. přenesená",J1215,0)</f>
        <v>0</v>
      </c>
      <c r="BI1215" s="145">
        <f>IF(N1215="nulová",J1215,0)</f>
        <v>0</v>
      </c>
      <c r="BJ1215" s="19" t="s">
        <v>89</v>
      </c>
      <c r="BK1215" s="145">
        <f>ROUND(I1215*H1215,2)</f>
        <v>0</v>
      </c>
      <c r="BL1215" s="19" t="s">
        <v>153</v>
      </c>
      <c r="BM1215" s="144" t="s">
        <v>9486</v>
      </c>
    </row>
    <row r="1216" spans="2:65" s="1" customFormat="1" ht="19.5">
      <c r="B1216" s="34"/>
      <c r="D1216" s="146" t="s">
        <v>248</v>
      </c>
      <c r="F1216" s="147" t="s">
        <v>9461</v>
      </c>
      <c r="I1216" s="148"/>
      <c r="L1216" s="34"/>
      <c r="M1216" s="149"/>
      <c r="T1216" s="55"/>
      <c r="AT1216" s="19" t="s">
        <v>248</v>
      </c>
      <c r="AU1216" s="19" t="s">
        <v>89</v>
      </c>
    </row>
    <row r="1217" spans="2:65" s="1" customFormat="1" ht="16.5" customHeight="1">
      <c r="B1217" s="34"/>
      <c r="C1217" s="133" t="s">
        <v>4603</v>
      </c>
      <c r="D1217" s="133" t="s">
        <v>243</v>
      </c>
      <c r="E1217" s="134" t="s">
        <v>9487</v>
      </c>
      <c r="F1217" s="135" t="s">
        <v>9488</v>
      </c>
      <c r="G1217" s="136" t="s">
        <v>5147</v>
      </c>
      <c r="H1217" s="137">
        <v>2</v>
      </c>
      <c r="I1217" s="138"/>
      <c r="J1217" s="139">
        <f>ROUND(I1217*H1217,2)</f>
        <v>0</v>
      </c>
      <c r="K1217" s="135" t="s">
        <v>21</v>
      </c>
      <c r="L1217" s="34"/>
      <c r="M1217" s="140" t="s">
        <v>21</v>
      </c>
      <c r="N1217" s="141" t="s">
        <v>45</v>
      </c>
      <c r="P1217" s="142">
        <f>O1217*H1217</f>
        <v>0</v>
      </c>
      <c r="Q1217" s="142">
        <v>0</v>
      </c>
      <c r="R1217" s="142">
        <f>Q1217*H1217</f>
        <v>0</v>
      </c>
      <c r="S1217" s="142">
        <v>0</v>
      </c>
      <c r="T1217" s="143">
        <f>S1217*H1217</f>
        <v>0</v>
      </c>
      <c r="AR1217" s="144" t="s">
        <v>153</v>
      </c>
      <c r="AT1217" s="144" t="s">
        <v>243</v>
      </c>
      <c r="AU1217" s="144" t="s">
        <v>89</v>
      </c>
      <c r="AY1217" s="19" t="s">
        <v>241</v>
      </c>
      <c r="BE1217" s="145">
        <f>IF(N1217="základní",J1217,0)</f>
        <v>0</v>
      </c>
      <c r="BF1217" s="145">
        <f>IF(N1217="snížená",J1217,0)</f>
        <v>0</v>
      </c>
      <c r="BG1217" s="145">
        <f>IF(N1217="zákl. přenesená",J1217,0)</f>
        <v>0</v>
      </c>
      <c r="BH1217" s="145">
        <f>IF(N1217="sníž. přenesená",J1217,0)</f>
        <v>0</v>
      </c>
      <c r="BI1217" s="145">
        <f>IF(N1217="nulová",J1217,0)</f>
        <v>0</v>
      </c>
      <c r="BJ1217" s="19" t="s">
        <v>89</v>
      </c>
      <c r="BK1217" s="145">
        <f>ROUND(I1217*H1217,2)</f>
        <v>0</v>
      </c>
      <c r="BL1217" s="19" t="s">
        <v>153</v>
      </c>
      <c r="BM1217" s="144" t="s">
        <v>9489</v>
      </c>
    </row>
    <row r="1218" spans="2:65" s="1" customFormat="1" ht="19.5">
      <c r="B1218" s="34"/>
      <c r="D1218" s="146" t="s">
        <v>248</v>
      </c>
      <c r="F1218" s="147" t="s">
        <v>9483</v>
      </c>
      <c r="I1218" s="148"/>
      <c r="L1218" s="34"/>
      <c r="M1218" s="149"/>
      <c r="T1218" s="55"/>
      <c r="AT1218" s="19" t="s">
        <v>248</v>
      </c>
      <c r="AU1218" s="19" t="s">
        <v>89</v>
      </c>
    </row>
    <row r="1219" spans="2:65" s="1" customFormat="1" ht="16.5" customHeight="1">
      <c r="B1219" s="34"/>
      <c r="C1219" s="133" t="s">
        <v>4607</v>
      </c>
      <c r="D1219" s="133" t="s">
        <v>243</v>
      </c>
      <c r="E1219" s="134" t="s">
        <v>9490</v>
      </c>
      <c r="F1219" s="135" t="s">
        <v>9491</v>
      </c>
      <c r="G1219" s="136" t="s">
        <v>5147</v>
      </c>
      <c r="H1219" s="137">
        <v>1</v>
      </c>
      <c r="I1219" s="138"/>
      <c r="J1219" s="139">
        <f>ROUND(I1219*H1219,2)</f>
        <v>0</v>
      </c>
      <c r="K1219" s="135" t="s">
        <v>21</v>
      </c>
      <c r="L1219" s="34"/>
      <c r="M1219" s="140" t="s">
        <v>21</v>
      </c>
      <c r="N1219" s="141" t="s">
        <v>45</v>
      </c>
      <c r="P1219" s="142">
        <f>O1219*H1219</f>
        <v>0</v>
      </c>
      <c r="Q1219" s="142">
        <v>0</v>
      </c>
      <c r="R1219" s="142">
        <f>Q1219*H1219</f>
        <v>0</v>
      </c>
      <c r="S1219" s="142">
        <v>0</v>
      </c>
      <c r="T1219" s="143">
        <f>S1219*H1219</f>
        <v>0</v>
      </c>
      <c r="AR1219" s="144" t="s">
        <v>153</v>
      </c>
      <c r="AT1219" s="144" t="s">
        <v>243</v>
      </c>
      <c r="AU1219" s="144" t="s">
        <v>89</v>
      </c>
      <c r="AY1219" s="19" t="s">
        <v>241</v>
      </c>
      <c r="BE1219" s="145">
        <f>IF(N1219="základní",J1219,0)</f>
        <v>0</v>
      </c>
      <c r="BF1219" s="145">
        <f>IF(N1219="snížená",J1219,0)</f>
        <v>0</v>
      </c>
      <c r="BG1219" s="145">
        <f>IF(N1219="zákl. přenesená",J1219,0)</f>
        <v>0</v>
      </c>
      <c r="BH1219" s="145">
        <f>IF(N1219="sníž. přenesená",J1219,0)</f>
        <v>0</v>
      </c>
      <c r="BI1219" s="145">
        <f>IF(N1219="nulová",J1219,0)</f>
        <v>0</v>
      </c>
      <c r="BJ1219" s="19" t="s">
        <v>89</v>
      </c>
      <c r="BK1219" s="145">
        <f>ROUND(I1219*H1219,2)</f>
        <v>0</v>
      </c>
      <c r="BL1219" s="19" t="s">
        <v>153</v>
      </c>
      <c r="BM1219" s="144" t="s">
        <v>9492</v>
      </c>
    </row>
    <row r="1220" spans="2:65" s="1" customFormat="1" ht="19.5">
      <c r="B1220" s="34"/>
      <c r="D1220" s="146" t="s">
        <v>248</v>
      </c>
      <c r="F1220" s="147" t="s">
        <v>9493</v>
      </c>
      <c r="I1220" s="148"/>
      <c r="L1220" s="34"/>
      <c r="M1220" s="149"/>
      <c r="T1220" s="55"/>
      <c r="AT1220" s="19" t="s">
        <v>248</v>
      </c>
      <c r="AU1220" s="19" t="s">
        <v>89</v>
      </c>
    </row>
    <row r="1221" spans="2:65" s="1" customFormat="1" ht="16.5" customHeight="1">
      <c r="B1221" s="34"/>
      <c r="C1221" s="133" t="s">
        <v>4611</v>
      </c>
      <c r="D1221" s="133" t="s">
        <v>243</v>
      </c>
      <c r="E1221" s="134" t="s">
        <v>9494</v>
      </c>
      <c r="F1221" s="135" t="s">
        <v>9495</v>
      </c>
      <c r="G1221" s="136" t="s">
        <v>5147</v>
      </c>
      <c r="H1221" s="137">
        <v>2</v>
      </c>
      <c r="I1221" s="138"/>
      <c r="J1221" s="139">
        <f>ROUND(I1221*H1221,2)</f>
        <v>0</v>
      </c>
      <c r="K1221" s="135" t="s">
        <v>21</v>
      </c>
      <c r="L1221" s="34"/>
      <c r="M1221" s="140" t="s">
        <v>21</v>
      </c>
      <c r="N1221" s="141" t="s">
        <v>45</v>
      </c>
      <c r="P1221" s="142">
        <f>O1221*H1221</f>
        <v>0</v>
      </c>
      <c r="Q1221" s="142">
        <v>0</v>
      </c>
      <c r="R1221" s="142">
        <f>Q1221*H1221</f>
        <v>0</v>
      </c>
      <c r="S1221" s="142">
        <v>0</v>
      </c>
      <c r="T1221" s="143">
        <f>S1221*H1221</f>
        <v>0</v>
      </c>
      <c r="AR1221" s="144" t="s">
        <v>153</v>
      </c>
      <c r="AT1221" s="144" t="s">
        <v>243</v>
      </c>
      <c r="AU1221" s="144" t="s">
        <v>89</v>
      </c>
      <c r="AY1221" s="19" t="s">
        <v>241</v>
      </c>
      <c r="BE1221" s="145">
        <f>IF(N1221="základní",J1221,0)</f>
        <v>0</v>
      </c>
      <c r="BF1221" s="145">
        <f>IF(N1221="snížená",J1221,0)</f>
        <v>0</v>
      </c>
      <c r="BG1221" s="145">
        <f>IF(N1221="zákl. přenesená",J1221,0)</f>
        <v>0</v>
      </c>
      <c r="BH1221" s="145">
        <f>IF(N1221="sníž. přenesená",J1221,0)</f>
        <v>0</v>
      </c>
      <c r="BI1221" s="145">
        <f>IF(N1221="nulová",J1221,0)</f>
        <v>0</v>
      </c>
      <c r="BJ1221" s="19" t="s">
        <v>89</v>
      </c>
      <c r="BK1221" s="145">
        <f>ROUND(I1221*H1221,2)</f>
        <v>0</v>
      </c>
      <c r="BL1221" s="19" t="s">
        <v>153</v>
      </c>
      <c r="BM1221" s="144" t="s">
        <v>9496</v>
      </c>
    </row>
    <row r="1222" spans="2:65" s="1" customFormat="1" ht="19.5">
      <c r="B1222" s="34"/>
      <c r="D1222" s="146" t="s">
        <v>248</v>
      </c>
      <c r="F1222" s="147" t="s">
        <v>9497</v>
      </c>
      <c r="I1222" s="148"/>
      <c r="L1222" s="34"/>
      <c r="M1222" s="149"/>
      <c r="T1222" s="55"/>
      <c r="AT1222" s="19" t="s">
        <v>248</v>
      </c>
      <c r="AU1222" s="19" t="s">
        <v>89</v>
      </c>
    </row>
    <row r="1223" spans="2:65" s="1" customFormat="1" ht="16.5" customHeight="1">
      <c r="B1223" s="34"/>
      <c r="C1223" s="133" t="s">
        <v>4615</v>
      </c>
      <c r="D1223" s="133" t="s">
        <v>243</v>
      </c>
      <c r="E1223" s="134" t="s">
        <v>9498</v>
      </c>
      <c r="F1223" s="135" t="s">
        <v>9499</v>
      </c>
      <c r="G1223" s="136" t="s">
        <v>5147</v>
      </c>
      <c r="H1223" s="137">
        <v>2</v>
      </c>
      <c r="I1223" s="138"/>
      <c r="J1223" s="139">
        <f>ROUND(I1223*H1223,2)</f>
        <v>0</v>
      </c>
      <c r="K1223" s="135" t="s">
        <v>21</v>
      </c>
      <c r="L1223" s="34"/>
      <c r="M1223" s="140" t="s">
        <v>21</v>
      </c>
      <c r="N1223" s="141" t="s">
        <v>45</v>
      </c>
      <c r="P1223" s="142">
        <f>O1223*H1223</f>
        <v>0</v>
      </c>
      <c r="Q1223" s="142">
        <v>0</v>
      </c>
      <c r="R1223" s="142">
        <f>Q1223*H1223</f>
        <v>0</v>
      </c>
      <c r="S1223" s="142">
        <v>0</v>
      </c>
      <c r="T1223" s="143">
        <f>S1223*H1223</f>
        <v>0</v>
      </c>
      <c r="AR1223" s="144" t="s">
        <v>153</v>
      </c>
      <c r="AT1223" s="144" t="s">
        <v>243</v>
      </c>
      <c r="AU1223" s="144" t="s">
        <v>89</v>
      </c>
      <c r="AY1223" s="19" t="s">
        <v>241</v>
      </c>
      <c r="BE1223" s="145">
        <f>IF(N1223="základní",J1223,0)</f>
        <v>0</v>
      </c>
      <c r="BF1223" s="145">
        <f>IF(N1223="snížená",J1223,0)</f>
        <v>0</v>
      </c>
      <c r="BG1223" s="145">
        <f>IF(N1223="zákl. přenesená",J1223,0)</f>
        <v>0</v>
      </c>
      <c r="BH1223" s="145">
        <f>IF(N1223="sníž. přenesená",J1223,0)</f>
        <v>0</v>
      </c>
      <c r="BI1223" s="145">
        <f>IF(N1223="nulová",J1223,0)</f>
        <v>0</v>
      </c>
      <c r="BJ1223" s="19" t="s">
        <v>89</v>
      </c>
      <c r="BK1223" s="145">
        <f>ROUND(I1223*H1223,2)</f>
        <v>0</v>
      </c>
      <c r="BL1223" s="19" t="s">
        <v>153</v>
      </c>
      <c r="BM1223" s="144" t="s">
        <v>9500</v>
      </c>
    </row>
    <row r="1224" spans="2:65" s="1" customFormat="1" ht="19.5">
      <c r="B1224" s="34"/>
      <c r="D1224" s="146" t="s">
        <v>248</v>
      </c>
      <c r="F1224" s="147" t="s">
        <v>9501</v>
      </c>
      <c r="I1224" s="148"/>
      <c r="L1224" s="34"/>
      <c r="M1224" s="149"/>
      <c r="T1224" s="55"/>
      <c r="AT1224" s="19" t="s">
        <v>248</v>
      </c>
      <c r="AU1224" s="19" t="s">
        <v>89</v>
      </c>
    </row>
    <row r="1225" spans="2:65" s="1" customFormat="1" ht="16.5" customHeight="1">
      <c r="B1225" s="34"/>
      <c r="C1225" s="133" t="s">
        <v>4619</v>
      </c>
      <c r="D1225" s="133" t="s">
        <v>243</v>
      </c>
      <c r="E1225" s="134" t="s">
        <v>9502</v>
      </c>
      <c r="F1225" s="135" t="s">
        <v>9503</v>
      </c>
      <c r="G1225" s="136" t="s">
        <v>5147</v>
      </c>
      <c r="H1225" s="137">
        <v>6</v>
      </c>
      <c r="I1225" s="138"/>
      <c r="J1225" s="139">
        <f>ROUND(I1225*H1225,2)</f>
        <v>0</v>
      </c>
      <c r="K1225" s="135" t="s">
        <v>21</v>
      </c>
      <c r="L1225" s="34"/>
      <c r="M1225" s="140" t="s">
        <v>21</v>
      </c>
      <c r="N1225" s="141" t="s">
        <v>45</v>
      </c>
      <c r="P1225" s="142">
        <f>O1225*H1225</f>
        <v>0</v>
      </c>
      <c r="Q1225" s="142">
        <v>0</v>
      </c>
      <c r="R1225" s="142">
        <f>Q1225*H1225</f>
        <v>0</v>
      </c>
      <c r="S1225" s="142">
        <v>0</v>
      </c>
      <c r="T1225" s="143">
        <f>S1225*H1225</f>
        <v>0</v>
      </c>
      <c r="AR1225" s="144" t="s">
        <v>153</v>
      </c>
      <c r="AT1225" s="144" t="s">
        <v>243</v>
      </c>
      <c r="AU1225" s="144" t="s">
        <v>89</v>
      </c>
      <c r="AY1225" s="19" t="s">
        <v>241</v>
      </c>
      <c r="BE1225" s="145">
        <f>IF(N1225="základní",J1225,0)</f>
        <v>0</v>
      </c>
      <c r="BF1225" s="145">
        <f>IF(N1225="snížená",J1225,0)</f>
        <v>0</v>
      </c>
      <c r="BG1225" s="145">
        <f>IF(N1225="zákl. přenesená",J1225,0)</f>
        <v>0</v>
      </c>
      <c r="BH1225" s="145">
        <f>IF(N1225="sníž. přenesená",J1225,0)</f>
        <v>0</v>
      </c>
      <c r="BI1225" s="145">
        <f>IF(N1225="nulová",J1225,0)</f>
        <v>0</v>
      </c>
      <c r="BJ1225" s="19" t="s">
        <v>89</v>
      </c>
      <c r="BK1225" s="145">
        <f>ROUND(I1225*H1225,2)</f>
        <v>0</v>
      </c>
      <c r="BL1225" s="19" t="s">
        <v>153</v>
      </c>
      <c r="BM1225" s="144" t="s">
        <v>9504</v>
      </c>
    </row>
    <row r="1226" spans="2:65" s="1" customFormat="1" ht="19.5">
      <c r="B1226" s="34"/>
      <c r="D1226" s="146" t="s">
        <v>248</v>
      </c>
      <c r="F1226" s="147" t="s">
        <v>9464</v>
      </c>
      <c r="I1226" s="148"/>
      <c r="L1226" s="34"/>
      <c r="M1226" s="149"/>
      <c r="T1226" s="55"/>
      <c r="AT1226" s="19" t="s">
        <v>248</v>
      </c>
      <c r="AU1226" s="19" t="s">
        <v>89</v>
      </c>
    </row>
    <row r="1227" spans="2:65" s="1" customFormat="1" ht="16.5" customHeight="1">
      <c r="B1227" s="34"/>
      <c r="C1227" s="133" t="s">
        <v>4622</v>
      </c>
      <c r="D1227" s="133" t="s">
        <v>243</v>
      </c>
      <c r="E1227" s="134" t="s">
        <v>9505</v>
      </c>
      <c r="F1227" s="135" t="s">
        <v>9503</v>
      </c>
      <c r="G1227" s="136" t="s">
        <v>5147</v>
      </c>
      <c r="H1227" s="137">
        <v>6</v>
      </c>
      <c r="I1227" s="138"/>
      <c r="J1227" s="139">
        <f>ROUND(I1227*H1227,2)</f>
        <v>0</v>
      </c>
      <c r="K1227" s="135" t="s">
        <v>21</v>
      </c>
      <c r="L1227" s="34"/>
      <c r="M1227" s="140" t="s">
        <v>21</v>
      </c>
      <c r="N1227" s="141" t="s">
        <v>45</v>
      </c>
      <c r="P1227" s="142">
        <f>O1227*H1227</f>
        <v>0</v>
      </c>
      <c r="Q1227" s="142">
        <v>0</v>
      </c>
      <c r="R1227" s="142">
        <f>Q1227*H1227</f>
        <v>0</v>
      </c>
      <c r="S1227" s="142">
        <v>0</v>
      </c>
      <c r="T1227" s="143">
        <f>S1227*H1227</f>
        <v>0</v>
      </c>
      <c r="AR1227" s="144" t="s">
        <v>153</v>
      </c>
      <c r="AT1227" s="144" t="s">
        <v>243</v>
      </c>
      <c r="AU1227" s="144" t="s">
        <v>89</v>
      </c>
      <c r="AY1227" s="19" t="s">
        <v>241</v>
      </c>
      <c r="BE1227" s="145">
        <f>IF(N1227="základní",J1227,0)</f>
        <v>0</v>
      </c>
      <c r="BF1227" s="145">
        <f>IF(N1227="snížená",J1227,0)</f>
        <v>0</v>
      </c>
      <c r="BG1227" s="145">
        <f>IF(N1227="zákl. přenesená",J1227,0)</f>
        <v>0</v>
      </c>
      <c r="BH1227" s="145">
        <f>IF(N1227="sníž. přenesená",J1227,0)</f>
        <v>0</v>
      </c>
      <c r="BI1227" s="145">
        <f>IF(N1227="nulová",J1227,0)</f>
        <v>0</v>
      </c>
      <c r="BJ1227" s="19" t="s">
        <v>89</v>
      </c>
      <c r="BK1227" s="145">
        <f>ROUND(I1227*H1227,2)</f>
        <v>0</v>
      </c>
      <c r="BL1227" s="19" t="s">
        <v>153</v>
      </c>
      <c r="BM1227" s="144" t="s">
        <v>9506</v>
      </c>
    </row>
    <row r="1228" spans="2:65" s="1" customFormat="1" ht="19.5">
      <c r="B1228" s="34"/>
      <c r="D1228" s="146" t="s">
        <v>248</v>
      </c>
      <c r="F1228" s="147" t="s">
        <v>9468</v>
      </c>
      <c r="I1228" s="148"/>
      <c r="L1228" s="34"/>
      <c r="M1228" s="149"/>
      <c r="T1228" s="55"/>
      <c r="AT1228" s="19" t="s">
        <v>248</v>
      </c>
      <c r="AU1228" s="19" t="s">
        <v>89</v>
      </c>
    </row>
    <row r="1229" spans="2:65" s="1" customFormat="1" ht="16.5" customHeight="1">
      <c r="B1229" s="34"/>
      <c r="C1229" s="133" t="s">
        <v>4626</v>
      </c>
      <c r="D1229" s="133" t="s">
        <v>243</v>
      </c>
      <c r="E1229" s="134" t="s">
        <v>9507</v>
      </c>
      <c r="F1229" s="135" t="s">
        <v>9508</v>
      </c>
      <c r="G1229" s="136" t="s">
        <v>5147</v>
      </c>
      <c r="H1229" s="137">
        <v>2</v>
      </c>
      <c r="I1229" s="138"/>
      <c r="J1229" s="139">
        <f>ROUND(I1229*H1229,2)</f>
        <v>0</v>
      </c>
      <c r="K1229" s="135" t="s">
        <v>21</v>
      </c>
      <c r="L1229" s="34"/>
      <c r="M1229" s="140" t="s">
        <v>21</v>
      </c>
      <c r="N1229" s="141" t="s">
        <v>45</v>
      </c>
      <c r="P1229" s="142">
        <f>O1229*H1229</f>
        <v>0</v>
      </c>
      <c r="Q1229" s="142">
        <v>0</v>
      </c>
      <c r="R1229" s="142">
        <f>Q1229*H1229</f>
        <v>0</v>
      </c>
      <c r="S1229" s="142">
        <v>0</v>
      </c>
      <c r="T1229" s="143">
        <f>S1229*H1229</f>
        <v>0</v>
      </c>
      <c r="AR1229" s="144" t="s">
        <v>153</v>
      </c>
      <c r="AT1229" s="144" t="s">
        <v>243</v>
      </c>
      <c r="AU1229" s="144" t="s">
        <v>89</v>
      </c>
      <c r="AY1229" s="19" t="s">
        <v>241</v>
      </c>
      <c r="BE1229" s="145">
        <f>IF(N1229="základní",J1229,0)</f>
        <v>0</v>
      </c>
      <c r="BF1229" s="145">
        <f>IF(N1229="snížená",J1229,0)</f>
        <v>0</v>
      </c>
      <c r="BG1229" s="145">
        <f>IF(N1229="zákl. přenesená",J1229,0)</f>
        <v>0</v>
      </c>
      <c r="BH1229" s="145">
        <f>IF(N1229="sníž. přenesená",J1229,0)</f>
        <v>0</v>
      </c>
      <c r="BI1229" s="145">
        <f>IF(N1229="nulová",J1229,0)</f>
        <v>0</v>
      </c>
      <c r="BJ1229" s="19" t="s">
        <v>89</v>
      </c>
      <c r="BK1229" s="145">
        <f>ROUND(I1229*H1229,2)</f>
        <v>0</v>
      </c>
      <c r="BL1229" s="19" t="s">
        <v>153</v>
      </c>
      <c r="BM1229" s="144" t="s">
        <v>9509</v>
      </c>
    </row>
    <row r="1230" spans="2:65" s="1" customFormat="1" ht="19.5">
      <c r="B1230" s="34"/>
      <c r="D1230" s="146" t="s">
        <v>248</v>
      </c>
      <c r="F1230" s="147" t="s">
        <v>9510</v>
      </c>
      <c r="I1230" s="148"/>
      <c r="L1230" s="34"/>
      <c r="M1230" s="149"/>
      <c r="T1230" s="55"/>
      <c r="AT1230" s="19" t="s">
        <v>248</v>
      </c>
      <c r="AU1230" s="19" t="s">
        <v>89</v>
      </c>
    </row>
    <row r="1231" spans="2:65" s="1" customFormat="1" ht="16.5" customHeight="1">
      <c r="B1231" s="34"/>
      <c r="C1231" s="133" t="s">
        <v>4630</v>
      </c>
      <c r="D1231" s="133" t="s">
        <v>243</v>
      </c>
      <c r="E1231" s="134" t="s">
        <v>9511</v>
      </c>
      <c r="F1231" s="135" t="s">
        <v>9512</v>
      </c>
      <c r="G1231" s="136" t="s">
        <v>5147</v>
      </c>
      <c r="H1231" s="137">
        <v>2</v>
      </c>
      <c r="I1231" s="138"/>
      <c r="J1231" s="139">
        <f>ROUND(I1231*H1231,2)</f>
        <v>0</v>
      </c>
      <c r="K1231" s="135" t="s">
        <v>21</v>
      </c>
      <c r="L1231" s="34"/>
      <c r="M1231" s="140" t="s">
        <v>21</v>
      </c>
      <c r="N1231" s="141" t="s">
        <v>45</v>
      </c>
      <c r="P1231" s="142">
        <f>O1231*H1231</f>
        <v>0</v>
      </c>
      <c r="Q1231" s="142">
        <v>0</v>
      </c>
      <c r="R1231" s="142">
        <f>Q1231*H1231</f>
        <v>0</v>
      </c>
      <c r="S1231" s="142">
        <v>0</v>
      </c>
      <c r="T1231" s="143">
        <f>S1231*H1231</f>
        <v>0</v>
      </c>
      <c r="AR1231" s="144" t="s">
        <v>153</v>
      </c>
      <c r="AT1231" s="144" t="s">
        <v>243</v>
      </c>
      <c r="AU1231" s="144" t="s">
        <v>89</v>
      </c>
      <c r="AY1231" s="19" t="s">
        <v>241</v>
      </c>
      <c r="BE1231" s="145">
        <f>IF(N1231="základní",J1231,0)</f>
        <v>0</v>
      </c>
      <c r="BF1231" s="145">
        <f>IF(N1231="snížená",J1231,0)</f>
        <v>0</v>
      </c>
      <c r="BG1231" s="145">
        <f>IF(N1231="zákl. přenesená",J1231,0)</f>
        <v>0</v>
      </c>
      <c r="BH1231" s="145">
        <f>IF(N1231="sníž. přenesená",J1231,0)</f>
        <v>0</v>
      </c>
      <c r="BI1231" s="145">
        <f>IF(N1231="nulová",J1231,0)</f>
        <v>0</v>
      </c>
      <c r="BJ1231" s="19" t="s">
        <v>89</v>
      </c>
      <c r="BK1231" s="145">
        <f>ROUND(I1231*H1231,2)</f>
        <v>0</v>
      </c>
      <c r="BL1231" s="19" t="s">
        <v>153</v>
      </c>
      <c r="BM1231" s="144" t="s">
        <v>9513</v>
      </c>
    </row>
    <row r="1232" spans="2:65" s="1" customFormat="1" ht="19.5">
      <c r="B1232" s="34"/>
      <c r="D1232" s="146" t="s">
        <v>248</v>
      </c>
      <c r="F1232" s="147" t="s">
        <v>9514</v>
      </c>
      <c r="I1232" s="148"/>
      <c r="L1232" s="34"/>
      <c r="M1232" s="149"/>
      <c r="T1232" s="55"/>
      <c r="AT1232" s="19" t="s">
        <v>248</v>
      </c>
      <c r="AU1232" s="19" t="s">
        <v>89</v>
      </c>
    </row>
    <row r="1233" spans="2:65" s="1" customFormat="1" ht="16.5" customHeight="1">
      <c r="B1233" s="34"/>
      <c r="C1233" s="133" t="s">
        <v>4634</v>
      </c>
      <c r="D1233" s="133" t="s">
        <v>243</v>
      </c>
      <c r="E1233" s="134" t="s">
        <v>9515</v>
      </c>
      <c r="F1233" s="135" t="s">
        <v>9516</v>
      </c>
      <c r="G1233" s="136" t="s">
        <v>5147</v>
      </c>
      <c r="H1233" s="137">
        <v>1</v>
      </c>
      <c r="I1233" s="138"/>
      <c r="J1233" s="139">
        <f>ROUND(I1233*H1233,2)</f>
        <v>0</v>
      </c>
      <c r="K1233" s="135" t="s">
        <v>21</v>
      </c>
      <c r="L1233" s="34"/>
      <c r="M1233" s="140" t="s">
        <v>21</v>
      </c>
      <c r="N1233" s="141" t="s">
        <v>45</v>
      </c>
      <c r="P1233" s="142">
        <f>O1233*H1233</f>
        <v>0</v>
      </c>
      <c r="Q1233" s="142">
        <v>0</v>
      </c>
      <c r="R1233" s="142">
        <f>Q1233*H1233</f>
        <v>0</v>
      </c>
      <c r="S1233" s="142">
        <v>0</v>
      </c>
      <c r="T1233" s="143">
        <f>S1233*H1233</f>
        <v>0</v>
      </c>
      <c r="AR1233" s="144" t="s">
        <v>153</v>
      </c>
      <c r="AT1233" s="144" t="s">
        <v>243</v>
      </c>
      <c r="AU1233" s="144" t="s">
        <v>89</v>
      </c>
      <c r="AY1233" s="19" t="s">
        <v>241</v>
      </c>
      <c r="BE1233" s="145">
        <f>IF(N1233="základní",J1233,0)</f>
        <v>0</v>
      </c>
      <c r="BF1233" s="145">
        <f>IF(N1233="snížená",J1233,0)</f>
        <v>0</v>
      </c>
      <c r="BG1233" s="145">
        <f>IF(N1233="zákl. přenesená",J1233,0)</f>
        <v>0</v>
      </c>
      <c r="BH1233" s="145">
        <f>IF(N1233="sníž. přenesená",J1233,0)</f>
        <v>0</v>
      </c>
      <c r="BI1233" s="145">
        <f>IF(N1233="nulová",J1233,0)</f>
        <v>0</v>
      </c>
      <c r="BJ1233" s="19" t="s">
        <v>89</v>
      </c>
      <c r="BK1233" s="145">
        <f>ROUND(I1233*H1233,2)</f>
        <v>0</v>
      </c>
      <c r="BL1233" s="19" t="s">
        <v>153</v>
      </c>
      <c r="BM1233" s="144" t="s">
        <v>9517</v>
      </c>
    </row>
    <row r="1234" spans="2:65" s="1" customFormat="1" ht="19.5">
      <c r="B1234" s="34"/>
      <c r="D1234" s="146" t="s">
        <v>248</v>
      </c>
      <c r="F1234" s="147" t="s">
        <v>9518</v>
      </c>
      <c r="I1234" s="148"/>
      <c r="L1234" s="34"/>
      <c r="M1234" s="149"/>
      <c r="T1234" s="55"/>
      <c r="AT1234" s="19" t="s">
        <v>248</v>
      </c>
      <c r="AU1234" s="19" t="s">
        <v>89</v>
      </c>
    </row>
    <row r="1235" spans="2:65" s="1" customFormat="1" ht="16.5" customHeight="1">
      <c r="B1235" s="34"/>
      <c r="C1235" s="133" t="s">
        <v>4637</v>
      </c>
      <c r="D1235" s="133" t="s">
        <v>243</v>
      </c>
      <c r="E1235" s="134" t="s">
        <v>9519</v>
      </c>
      <c r="F1235" s="135" t="s">
        <v>8406</v>
      </c>
      <c r="G1235" s="136" t="s">
        <v>5147</v>
      </c>
      <c r="H1235" s="137">
        <v>6</v>
      </c>
      <c r="I1235" s="138"/>
      <c r="J1235" s="139">
        <f>ROUND(I1235*H1235,2)</f>
        <v>0</v>
      </c>
      <c r="K1235" s="135" t="s">
        <v>21</v>
      </c>
      <c r="L1235" s="34"/>
      <c r="M1235" s="140" t="s">
        <v>21</v>
      </c>
      <c r="N1235" s="141" t="s">
        <v>45</v>
      </c>
      <c r="P1235" s="142">
        <f>O1235*H1235</f>
        <v>0</v>
      </c>
      <c r="Q1235" s="142">
        <v>0</v>
      </c>
      <c r="R1235" s="142">
        <f>Q1235*H1235</f>
        <v>0</v>
      </c>
      <c r="S1235" s="142">
        <v>0</v>
      </c>
      <c r="T1235" s="143">
        <f>S1235*H1235</f>
        <v>0</v>
      </c>
      <c r="AR1235" s="144" t="s">
        <v>153</v>
      </c>
      <c r="AT1235" s="144" t="s">
        <v>243</v>
      </c>
      <c r="AU1235" s="144" t="s">
        <v>89</v>
      </c>
      <c r="AY1235" s="19" t="s">
        <v>241</v>
      </c>
      <c r="BE1235" s="145">
        <f>IF(N1235="základní",J1235,0)</f>
        <v>0</v>
      </c>
      <c r="BF1235" s="145">
        <f>IF(N1235="snížená",J1235,0)</f>
        <v>0</v>
      </c>
      <c r="BG1235" s="145">
        <f>IF(N1235="zákl. přenesená",J1235,0)</f>
        <v>0</v>
      </c>
      <c r="BH1235" s="145">
        <f>IF(N1235="sníž. přenesená",J1235,0)</f>
        <v>0</v>
      </c>
      <c r="BI1235" s="145">
        <f>IF(N1235="nulová",J1235,0)</f>
        <v>0</v>
      </c>
      <c r="BJ1235" s="19" t="s">
        <v>89</v>
      </c>
      <c r="BK1235" s="145">
        <f>ROUND(I1235*H1235,2)</f>
        <v>0</v>
      </c>
      <c r="BL1235" s="19" t="s">
        <v>153</v>
      </c>
      <c r="BM1235" s="144" t="s">
        <v>9520</v>
      </c>
    </row>
    <row r="1236" spans="2:65" s="1" customFormat="1" ht="19.5">
      <c r="B1236" s="34"/>
      <c r="D1236" s="146" t="s">
        <v>248</v>
      </c>
      <c r="F1236" s="147" t="s">
        <v>9472</v>
      </c>
      <c r="I1236" s="148"/>
      <c r="L1236" s="34"/>
      <c r="M1236" s="149"/>
      <c r="T1236" s="55"/>
      <c r="AT1236" s="19" t="s">
        <v>248</v>
      </c>
      <c r="AU1236" s="19" t="s">
        <v>89</v>
      </c>
    </row>
    <row r="1237" spans="2:65" s="1" customFormat="1" ht="21.75" customHeight="1">
      <c r="B1237" s="34"/>
      <c r="C1237" s="133" t="s">
        <v>4643</v>
      </c>
      <c r="D1237" s="133" t="s">
        <v>243</v>
      </c>
      <c r="E1237" s="134" t="s">
        <v>9521</v>
      </c>
      <c r="F1237" s="135" t="s">
        <v>9522</v>
      </c>
      <c r="G1237" s="136" t="s">
        <v>5147</v>
      </c>
      <c r="H1237" s="137">
        <v>4</v>
      </c>
      <c r="I1237" s="138"/>
      <c r="J1237" s="139">
        <f>ROUND(I1237*H1237,2)</f>
        <v>0</v>
      </c>
      <c r="K1237" s="135" t="s">
        <v>21</v>
      </c>
      <c r="L1237" s="34"/>
      <c r="M1237" s="140" t="s">
        <v>21</v>
      </c>
      <c r="N1237" s="141" t="s">
        <v>45</v>
      </c>
      <c r="P1237" s="142">
        <f>O1237*H1237</f>
        <v>0</v>
      </c>
      <c r="Q1237" s="142">
        <v>0</v>
      </c>
      <c r="R1237" s="142">
        <f>Q1237*H1237</f>
        <v>0</v>
      </c>
      <c r="S1237" s="142">
        <v>0</v>
      </c>
      <c r="T1237" s="143">
        <f>S1237*H1237</f>
        <v>0</v>
      </c>
      <c r="AR1237" s="144" t="s">
        <v>153</v>
      </c>
      <c r="AT1237" s="144" t="s">
        <v>243</v>
      </c>
      <c r="AU1237" s="144" t="s">
        <v>89</v>
      </c>
      <c r="AY1237" s="19" t="s">
        <v>241</v>
      </c>
      <c r="BE1237" s="145">
        <f>IF(N1237="základní",J1237,0)</f>
        <v>0</v>
      </c>
      <c r="BF1237" s="145">
        <f>IF(N1237="snížená",J1237,0)</f>
        <v>0</v>
      </c>
      <c r="BG1237" s="145">
        <f>IF(N1237="zákl. přenesená",J1237,0)</f>
        <v>0</v>
      </c>
      <c r="BH1237" s="145">
        <f>IF(N1237="sníž. přenesená",J1237,0)</f>
        <v>0</v>
      </c>
      <c r="BI1237" s="145">
        <f>IF(N1237="nulová",J1237,0)</f>
        <v>0</v>
      </c>
      <c r="BJ1237" s="19" t="s">
        <v>89</v>
      </c>
      <c r="BK1237" s="145">
        <f>ROUND(I1237*H1237,2)</f>
        <v>0</v>
      </c>
      <c r="BL1237" s="19" t="s">
        <v>153</v>
      </c>
      <c r="BM1237" s="144" t="s">
        <v>9523</v>
      </c>
    </row>
    <row r="1238" spans="2:65" s="1" customFormat="1" ht="19.5">
      <c r="B1238" s="34"/>
      <c r="D1238" s="146" t="s">
        <v>248</v>
      </c>
      <c r="F1238" s="147" t="s">
        <v>9476</v>
      </c>
      <c r="I1238" s="148"/>
      <c r="L1238" s="34"/>
      <c r="M1238" s="149"/>
      <c r="T1238" s="55"/>
      <c r="AT1238" s="19" t="s">
        <v>248</v>
      </c>
      <c r="AU1238" s="19" t="s">
        <v>89</v>
      </c>
    </row>
    <row r="1239" spans="2:65" s="1" customFormat="1" ht="21.75" customHeight="1">
      <c r="B1239" s="34"/>
      <c r="C1239" s="133" t="s">
        <v>4647</v>
      </c>
      <c r="D1239" s="133" t="s">
        <v>243</v>
      </c>
      <c r="E1239" s="134" t="s">
        <v>9524</v>
      </c>
      <c r="F1239" s="135" t="s">
        <v>9525</v>
      </c>
      <c r="G1239" s="136" t="s">
        <v>5147</v>
      </c>
      <c r="H1239" s="137">
        <v>6</v>
      </c>
      <c r="I1239" s="138"/>
      <c r="J1239" s="139">
        <f>ROUND(I1239*H1239,2)</f>
        <v>0</v>
      </c>
      <c r="K1239" s="135" t="s">
        <v>21</v>
      </c>
      <c r="L1239" s="34"/>
      <c r="M1239" s="140" t="s">
        <v>21</v>
      </c>
      <c r="N1239" s="141" t="s">
        <v>45</v>
      </c>
      <c r="P1239" s="142">
        <f>O1239*H1239</f>
        <v>0</v>
      </c>
      <c r="Q1239" s="142">
        <v>0</v>
      </c>
      <c r="R1239" s="142">
        <f>Q1239*H1239</f>
        <v>0</v>
      </c>
      <c r="S1239" s="142">
        <v>0</v>
      </c>
      <c r="T1239" s="143">
        <f>S1239*H1239</f>
        <v>0</v>
      </c>
      <c r="AR1239" s="144" t="s">
        <v>153</v>
      </c>
      <c r="AT1239" s="144" t="s">
        <v>243</v>
      </c>
      <c r="AU1239" s="144" t="s">
        <v>89</v>
      </c>
      <c r="AY1239" s="19" t="s">
        <v>241</v>
      </c>
      <c r="BE1239" s="145">
        <f>IF(N1239="základní",J1239,0)</f>
        <v>0</v>
      </c>
      <c r="BF1239" s="145">
        <f>IF(N1239="snížená",J1239,0)</f>
        <v>0</v>
      </c>
      <c r="BG1239" s="145">
        <f>IF(N1239="zákl. přenesená",J1239,0)</f>
        <v>0</v>
      </c>
      <c r="BH1239" s="145">
        <f>IF(N1239="sníž. přenesená",J1239,0)</f>
        <v>0</v>
      </c>
      <c r="BI1239" s="145">
        <f>IF(N1239="nulová",J1239,0)</f>
        <v>0</v>
      </c>
      <c r="BJ1239" s="19" t="s">
        <v>89</v>
      </c>
      <c r="BK1239" s="145">
        <f>ROUND(I1239*H1239,2)</f>
        <v>0</v>
      </c>
      <c r="BL1239" s="19" t="s">
        <v>153</v>
      </c>
      <c r="BM1239" s="144" t="s">
        <v>9526</v>
      </c>
    </row>
    <row r="1240" spans="2:65" s="1" customFormat="1" ht="19.5">
      <c r="B1240" s="34"/>
      <c r="D1240" s="146" t="s">
        <v>248</v>
      </c>
      <c r="F1240" s="147" t="s">
        <v>9527</v>
      </c>
      <c r="I1240" s="148"/>
      <c r="L1240" s="34"/>
      <c r="M1240" s="149"/>
      <c r="T1240" s="55"/>
      <c r="AT1240" s="19" t="s">
        <v>248</v>
      </c>
      <c r="AU1240" s="19" t="s">
        <v>89</v>
      </c>
    </row>
    <row r="1241" spans="2:65" s="1" customFormat="1" ht="16.5" customHeight="1">
      <c r="B1241" s="34"/>
      <c r="C1241" s="133" t="s">
        <v>4651</v>
      </c>
      <c r="D1241" s="133" t="s">
        <v>243</v>
      </c>
      <c r="E1241" s="134" t="s">
        <v>9528</v>
      </c>
      <c r="F1241" s="135" t="s">
        <v>9529</v>
      </c>
      <c r="G1241" s="136" t="s">
        <v>5147</v>
      </c>
      <c r="H1241" s="137">
        <v>1</v>
      </c>
      <c r="I1241" s="138"/>
      <c r="J1241" s="139">
        <f>ROUND(I1241*H1241,2)</f>
        <v>0</v>
      </c>
      <c r="K1241" s="135" t="s">
        <v>21</v>
      </c>
      <c r="L1241" s="34"/>
      <c r="M1241" s="140" t="s">
        <v>21</v>
      </c>
      <c r="N1241" s="141" t="s">
        <v>45</v>
      </c>
      <c r="P1241" s="142">
        <f>O1241*H1241</f>
        <v>0</v>
      </c>
      <c r="Q1241" s="142">
        <v>0</v>
      </c>
      <c r="R1241" s="142">
        <f>Q1241*H1241</f>
        <v>0</v>
      </c>
      <c r="S1241" s="142">
        <v>0</v>
      </c>
      <c r="T1241" s="143">
        <f>S1241*H1241</f>
        <v>0</v>
      </c>
      <c r="AR1241" s="144" t="s">
        <v>153</v>
      </c>
      <c r="AT1241" s="144" t="s">
        <v>243</v>
      </c>
      <c r="AU1241" s="144" t="s">
        <v>89</v>
      </c>
      <c r="AY1241" s="19" t="s">
        <v>241</v>
      </c>
      <c r="BE1241" s="145">
        <f>IF(N1241="základní",J1241,0)</f>
        <v>0</v>
      </c>
      <c r="BF1241" s="145">
        <f>IF(N1241="snížená",J1241,0)</f>
        <v>0</v>
      </c>
      <c r="BG1241" s="145">
        <f>IF(N1241="zákl. přenesená",J1241,0)</f>
        <v>0</v>
      </c>
      <c r="BH1241" s="145">
        <f>IF(N1241="sníž. přenesená",J1241,0)</f>
        <v>0</v>
      </c>
      <c r="BI1241" s="145">
        <f>IF(N1241="nulová",J1241,0)</f>
        <v>0</v>
      </c>
      <c r="BJ1241" s="19" t="s">
        <v>89</v>
      </c>
      <c r="BK1241" s="145">
        <f>ROUND(I1241*H1241,2)</f>
        <v>0</v>
      </c>
      <c r="BL1241" s="19" t="s">
        <v>153</v>
      </c>
      <c r="BM1241" s="144" t="s">
        <v>9530</v>
      </c>
    </row>
    <row r="1242" spans="2:65" s="1" customFormat="1" ht="19.5">
      <c r="B1242" s="34"/>
      <c r="D1242" s="146" t="s">
        <v>248</v>
      </c>
      <c r="F1242" s="147" t="s">
        <v>9531</v>
      </c>
      <c r="I1242" s="148"/>
      <c r="L1242" s="34"/>
      <c r="M1242" s="149"/>
      <c r="T1242" s="55"/>
      <c r="AT1242" s="19" t="s">
        <v>248</v>
      </c>
      <c r="AU1242" s="19" t="s">
        <v>89</v>
      </c>
    </row>
    <row r="1243" spans="2:65" s="1" customFormat="1" ht="16.5" customHeight="1">
      <c r="B1243" s="34"/>
      <c r="C1243" s="133" t="s">
        <v>4654</v>
      </c>
      <c r="D1243" s="133" t="s">
        <v>243</v>
      </c>
      <c r="E1243" s="134" t="s">
        <v>9532</v>
      </c>
      <c r="F1243" s="135" t="s">
        <v>9533</v>
      </c>
      <c r="G1243" s="136" t="s">
        <v>5147</v>
      </c>
      <c r="H1243" s="137">
        <v>1</v>
      </c>
      <c r="I1243" s="138"/>
      <c r="J1243" s="139">
        <f>ROUND(I1243*H1243,2)</f>
        <v>0</v>
      </c>
      <c r="K1243" s="135" t="s">
        <v>21</v>
      </c>
      <c r="L1243" s="34"/>
      <c r="M1243" s="140" t="s">
        <v>21</v>
      </c>
      <c r="N1243" s="141" t="s">
        <v>45</v>
      </c>
      <c r="P1243" s="142">
        <f>O1243*H1243</f>
        <v>0</v>
      </c>
      <c r="Q1243" s="142">
        <v>0</v>
      </c>
      <c r="R1243" s="142">
        <f>Q1243*H1243</f>
        <v>0</v>
      </c>
      <c r="S1243" s="142">
        <v>0</v>
      </c>
      <c r="T1243" s="143">
        <f>S1243*H1243</f>
        <v>0</v>
      </c>
      <c r="AR1243" s="144" t="s">
        <v>153</v>
      </c>
      <c r="AT1243" s="144" t="s">
        <v>243</v>
      </c>
      <c r="AU1243" s="144" t="s">
        <v>89</v>
      </c>
      <c r="AY1243" s="19" t="s">
        <v>241</v>
      </c>
      <c r="BE1243" s="145">
        <f>IF(N1243="základní",J1243,0)</f>
        <v>0</v>
      </c>
      <c r="BF1243" s="145">
        <f>IF(N1243="snížená",J1243,0)</f>
        <v>0</v>
      </c>
      <c r="BG1243" s="145">
        <f>IF(N1243="zákl. přenesená",J1243,0)</f>
        <v>0</v>
      </c>
      <c r="BH1243" s="145">
        <f>IF(N1243="sníž. přenesená",J1243,0)</f>
        <v>0</v>
      </c>
      <c r="BI1243" s="145">
        <f>IF(N1243="nulová",J1243,0)</f>
        <v>0</v>
      </c>
      <c r="BJ1243" s="19" t="s">
        <v>89</v>
      </c>
      <c r="BK1243" s="145">
        <f>ROUND(I1243*H1243,2)</f>
        <v>0</v>
      </c>
      <c r="BL1243" s="19" t="s">
        <v>153</v>
      </c>
      <c r="BM1243" s="144" t="s">
        <v>9534</v>
      </c>
    </row>
    <row r="1244" spans="2:65" s="1" customFormat="1" ht="19.5">
      <c r="B1244" s="34"/>
      <c r="D1244" s="146" t="s">
        <v>248</v>
      </c>
      <c r="F1244" s="147" t="s">
        <v>9480</v>
      </c>
      <c r="I1244" s="148"/>
      <c r="L1244" s="34"/>
      <c r="M1244" s="149"/>
      <c r="T1244" s="55"/>
      <c r="AT1244" s="19" t="s">
        <v>248</v>
      </c>
      <c r="AU1244" s="19" t="s">
        <v>89</v>
      </c>
    </row>
    <row r="1245" spans="2:65" s="1" customFormat="1" ht="21.75" customHeight="1">
      <c r="B1245" s="34"/>
      <c r="C1245" s="133" t="s">
        <v>4658</v>
      </c>
      <c r="D1245" s="133" t="s">
        <v>243</v>
      </c>
      <c r="E1245" s="134" t="s">
        <v>9535</v>
      </c>
      <c r="F1245" s="135" t="s">
        <v>8467</v>
      </c>
      <c r="G1245" s="136" t="s">
        <v>5147</v>
      </c>
      <c r="H1245" s="137">
        <v>2</v>
      </c>
      <c r="I1245" s="138"/>
      <c r="J1245" s="139">
        <f>ROUND(I1245*H1245,2)</f>
        <v>0</v>
      </c>
      <c r="K1245" s="135" t="s">
        <v>21</v>
      </c>
      <c r="L1245" s="34"/>
      <c r="M1245" s="140" t="s">
        <v>21</v>
      </c>
      <c r="N1245" s="141" t="s">
        <v>45</v>
      </c>
      <c r="P1245" s="142">
        <f>O1245*H1245</f>
        <v>0</v>
      </c>
      <c r="Q1245" s="142">
        <v>0</v>
      </c>
      <c r="R1245" s="142">
        <f>Q1245*H1245</f>
        <v>0</v>
      </c>
      <c r="S1245" s="142">
        <v>0</v>
      </c>
      <c r="T1245" s="143">
        <f>S1245*H1245</f>
        <v>0</v>
      </c>
      <c r="AR1245" s="144" t="s">
        <v>153</v>
      </c>
      <c r="AT1245" s="144" t="s">
        <v>243</v>
      </c>
      <c r="AU1245" s="144" t="s">
        <v>89</v>
      </c>
      <c r="AY1245" s="19" t="s">
        <v>241</v>
      </c>
      <c r="BE1245" s="145">
        <f>IF(N1245="základní",J1245,0)</f>
        <v>0</v>
      </c>
      <c r="BF1245" s="145">
        <f>IF(N1245="snížená",J1245,0)</f>
        <v>0</v>
      </c>
      <c r="BG1245" s="145">
        <f>IF(N1245="zákl. přenesená",J1245,0)</f>
        <v>0</v>
      </c>
      <c r="BH1245" s="145">
        <f>IF(N1245="sníž. přenesená",J1245,0)</f>
        <v>0</v>
      </c>
      <c r="BI1245" s="145">
        <f>IF(N1245="nulová",J1245,0)</f>
        <v>0</v>
      </c>
      <c r="BJ1245" s="19" t="s">
        <v>89</v>
      </c>
      <c r="BK1245" s="145">
        <f>ROUND(I1245*H1245,2)</f>
        <v>0</v>
      </c>
      <c r="BL1245" s="19" t="s">
        <v>153</v>
      </c>
      <c r="BM1245" s="144" t="s">
        <v>9536</v>
      </c>
    </row>
    <row r="1246" spans="2:65" s="1" customFormat="1" ht="19.5">
      <c r="B1246" s="34"/>
      <c r="D1246" s="146" t="s">
        <v>248</v>
      </c>
      <c r="F1246" s="147" t="s">
        <v>9537</v>
      </c>
      <c r="I1246" s="148"/>
      <c r="L1246" s="34"/>
      <c r="M1246" s="149"/>
      <c r="T1246" s="55"/>
      <c r="AT1246" s="19" t="s">
        <v>248</v>
      </c>
      <c r="AU1246" s="19" t="s">
        <v>89</v>
      </c>
    </row>
    <row r="1247" spans="2:65" s="1" customFormat="1" ht="16.5" customHeight="1">
      <c r="B1247" s="34"/>
      <c r="C1247" s="133" t="s">
        <v>4662</v>
      </c>
      <c r="D1247" s="133" t="s">
        <v>243</v>
      </c>
      <c r="E1247" s="134" t="s">
        <v>9538</v>
      </c>
      <c r="F1247" s="135" t="s">
        <v>9539</v>
      </c>
      <c r="G1247" s="136" t="s">
        <v>5147</v>
      </c>
      <c r="H1247" s="137">
        <v>2</v>
      </c>
      <c r="I1247" s="138"/>
      <c r="J1247" s="139">
        <f>ROUND(I1247*H1247,2)</f>
        <v>0</v>
      </c>
      <c r="K1247" s="135" t="s">
        <v>21</v>
      </c>
      <c r="L1247" s="34"/>
      <c r="M1247" s="140" t="s">
        <v>21</v>
      </c>
      <c r="N1247" s="141" t="s">
        <v>45</v>
      </c>
      <c r="P1247" s="142">
        <f>O1247*H1247</f>
        <v>0</v>
      </c>
      <c r="Q1247" s="142">
        <v>0</v>
      </c>
      <c r="R1247" s="142">
        <f>Q1247*H1247</f>
        <v>0</v>
      </c>
      <c r="S1247" s="142">
        <v>0</v>
      </c>
      <c r="T1247" s="143">
        <f>S1247*H1247</f>
        <v>0</v>
      </c>
      <c r="AR1247" s="144" t="s">
        <v>153</v>
      </c>
      <c r="AT1247" s="144" t="s">
        <v>243</v>
      </c>
      <c r="AU1247" s="144" t="s">
        <v>89</v>
      </c>
      <c r="AY1247" s="19" t="s">
        <v>241</v>
      </c>
      <c r="BE1247" s="145">
        <f>IF(N1247="základní",J1247,0)</f>
        <v>0</v>
      </c>
      <c r="BF1247" s="145">
        <f>IF(N1247="snížená",J1247,0)</f>
        <v>0</v>
      </c>
      <c r="BG1247" s="145">
        <f>IF(N1247="zákl. přenesená",J1247,0)</f>
        <v>0</v>
      </c>
      <c r="BH1247" s="145">
        <f>IF(N1247="sníž. přenesená",J1247,0)</f>
        <v>0</v>
      </c>
      <c r="BI1247" s="145">
        <f>IF(N1247="nulová",J1247,0)</f>
        <v>0</v>
      </c>
      <c r="BJ1247" s="19" t="s">
        <v>89</v>
      </c>
      <c r="BK1247" s="145">
        <f>ROUND(I1247*H1247,2)</f>
        <v>0</v>
      </c>
      <c r="BL1247" s="19" t="s">
        <v>153</v>
      </c>
      <c r="BM1247" s="144" t="s">
        <v>9540</v>
      </c>
    </row>
    <row r="1248" spans="2:65" s="1" customFormat="1" ht="19.5">
      <c r="B1248" s="34"/>
      <c r="D1248" s="146" t="s">
        <v>248</v>
      </c>
      <c r="F1248" s="147" t="s">
        <v>9537</v>
      </c>
      <c r="I1248" s="148"/>
      <c r="L1248" s="34"/>
      <c r="M1248" s="149"/>
      <c r="T1248" s="55"/>
      <c r="AT1248" s="19" t="s">
        <v>248</v>
      </c>
      <c r="AU1248" s="19" t="s">
        <v>89</v>
      </c>
    </row>
    <row r="1249" spans="2:65" s="1" customFormat="1" ht="21.75" customHeight="1">
      <c r="B1249" s="34"/>
      <c r="C1249" s="133" t="s">
        <v>4666</v>
      </c>
      <c r="D1249" s="133" t="s">
        <v>243</v>
      </c>
      <c r="E1249" s="134" t="s">
        <v>9541</v>
      </c>
      <c r="F1249" s="135" t="s">
        <v>8922</v>
      </c>
      <c r="G1249" s="136" t="s">
        <v>5147</v>
      </c>
      <c r="H1249" s="137">
        <v>2</v>
      </c>
      <c r="I1249" s="138"/>
      <c r="J1249" s="139">
        <f>ROUND(I1249*H1249,2)</f>
        <v>0</v>
      </c>
      <c r="K1249" s="135" t="s">
        <v>21</v>
      </c>
      <c r="L1249" s="34"/>
      <c r="M1249" s="140" t="s">
        <v>21</v>
      </c>
      <c r="N1249" s="141" t="s">
        <v>45</v>
      </c>
      <c r="P1249" s="142">
        <f>O1249*H1249</f>
        <v>0</v>
      </c>
      <c r="Q1249" s="142">
        <v>0</v>
      </c>
      <c r="R1249" s="142">
        <f>Q1249*H1249</f>
        <v>0</v>
      </c>
      <c r="S1249" s="142">
        <v>0</v>
      </c>
      <c r="T1249" s="143">
        <f>S1249*H1249</f>
        <v>0</v>
      </c>
      <c r="AR1249" s="144" t="s">
        <v>153</v>
      </c>
      <c r="AT1249" s="144" t="s">
        <v>243</v>
      </c>
      <c r="AU1249" s="144" t="s">
        <v>89</v>
      </c>
      <c r="AY1249" s="19" t="s">
        <v>241</v>
      </c>
      <c r="BE1249" s="145">
        <f>IF(N1249="základní",J1249,0)</f>
        <v>0</v>
      </c>
      <c r="BF1249" s="145">
        <f>IF(N1249="snížená",J1249,0)</f>
        <v>0</v>
      </c>
      <c r="BG1249" s="145">
        <f>IF(N1249="zákl. přenesená",J1249,0)</f>
        <v>0</v>
      </c>
      <c r="BH1249" s="145">
        <f>IF(N1249="sníž. přenesená",J1249,0)</f>
        <v>0</v>
      </c>
      <c r="BI1249" s="145">
        <f>IF(N1249="nulová",J1249,0)</f>
        <v>0</v>
      </c>
      <c r="BJ1249" s="19" t="s">
        <v>89</v>
      </c>
      <c r="BK1249" s="145">
        <f>ROUND(I1249*H1249,2)</f>
        <v>0</v>
      </c>
      <c r="BL1249" s="19" t="s">
        <v>153</v>
      </c>
      <c r="BM1249" s="144" t="s">
        <v>9542</v>
      </c>
    </row>
    <row r="1250" spans="2:65" s="1" customFormat="1" ht="19.5">
      <c r="B1250" s="34"/>
      <c r="D1250" s="146" t="s">
        <v>248</v>
      </c>
      <c r="F1250" s="147" t="s">
        <v>9543</v>
      </c>
      <c r="I1250" s="148"/>
      <c r="L1250" s="34"/>
      <c r="M1250" s="149"/>
      <c r="T1250" s="55"/>
      <c r="AT1250" s="19" t="s">
        <v>248</v>
      </c>
      <c r="AU1250" s="19" t="s">
        <v>89</v>
      </c>
    </row>
    <row r="1251" spans="2:65" s="1" customFormat="1" ht="16.5" customHeight="1">
      <c r="B1251" s="34"/>
      <c r="C1251" s="133" t="s">
        <v>4670</v>
      </c>
      <c r="D1251" s="133" t="s">
        <v>243</v>
      </c>
      <c r="E1251" s="134" t="s">
        <v>9544</v>
      </c>
      <c r="F1251" s="135" t="s">
        <v>9545</v>
      </c>
      <c r="G1251" s="136" t="s">
        <v>5147</v>
      </c>
      <c r="H1251" s="137">
        <v>2</v>
      </c>
      <c r="I1251" s="138"/>
      <c r="J1251" s="139">
        <f>ROUND(I1251*H1251,2)</f>
        <v>0</v>
      </c>
      <c r="K1251" s="135" t="s">
        <v>21</v>
      </c>
      <c r="L1251" s="34"/>
      <c r="M1251" s="140" t="s">
        <v>21</v>
      </c>
      <c r="N1251" s="141" t="s">
        <v>45</v>
      </c>
      <c r="P1251" s="142">
        <f>O1251*H1251</f>
        <v>0</v>
      </c>
      <c r="Q1251" s="142">
        <v>0</v>
      </c>
      <c r="R1251" s="142">
        <f>Q1251*H1251</f>
        <v>0</v>
      </c>
      <c r="S1251" s="142">
        <v>0</v>
      </c>
      <c r="T1251" s="143">
        <f>S1251*H1251</f>
        <v>0</v>
      </c>
      <c r="AR1251" s="144" t="s">
        <v>153</v>
      </c>
      <c r="AT1251" s="144" t="s">
        <v>243</v>
      </c>
      <c r="AU1251" s="144" t="s">
        <v>89</v>
      </c>
      <c r="AY1251" s="19" t="s">
        <v>241</v>
      </c>
      <c r="BE1251" s="145">
        <f>IF(N1251="základní",J1251,0)</f>
        <v>0</v>
      </c>
      <c r="BF1251" s="145">
        <f>IF(N1251="snížená",J1251,0)</f>
        <v>0</v>
      </c>
      <c r="BG1251" s="145">
        <f>IF(N1251="zákl. přenesená",J1251,0)</f>
        <v>0</v>
      </c>
      <c r="BH1251" s="145">
        <f>IF(N1251="sníž. přenesená",J1251,0)</f>
        <v>0</v>
      </c>
      <c r="BI1251" s="145">
        <f>IF(N1251="nulová",J1251,0)</f>
        <v>0</v>
      </c>
      <c r="BJ1251" s="19" t="s">
        <v>89</v>
      </c>
      <c r="BK1251" s="145">
        <f>ROUND(I1251*H1251,2)</f>
        <v>0</v>
      </c>
      <c r="BL1251" s="19" t="s">
        <v>153</v>
      </c>
      <c r="BM1251" s="144" t="s">
        <v>9546</v>
      </c>
    </row>
    <row r="1252" spans="2:65" s="1" customFormat="1" ht="19.5">
      <c r="B1252" s="34"/>
      <c r="D1252" s="146" t="s">
        <v>248</v>
      </c>
      <c r="F1252" s="147" t="s">
        <v>9547</v>
      </c>
      <c r="I1252" s="148"/>
      <c r="L1252" s="34"/>
      <c r="M1252" s="149"/>
      <c r="T1252" s="55"/>
      <c r="AT1252" s="19" t="s">
        <v>248</v>
      </c>
      <c r="AU1252" s="19" t="s">
        <v>89</v>
      </c>
    </row>
    <row r="1253" spans="2:65" s="1" customFormat="1" ht="16.5" customHeight="1">
      <c r="B1253" s="34"/>
      <c r="C1253" s="133" t="s">
        <v>4674</v>
      </c>
      <c r="D1253" s="133" t="s">
        <v>243</v>
      </c>
      <c r="E1253" s="134" t="s">
        <v>9548</v>
      </c>
      <c r="F1253" s="135" t="s">
        <v>9549</v>
      </c>
      <c r="G1253" s="136" t="s">
        <v>5147</v>
      </c>
      <c r="H1253" s="137">
        <v>1</v>
      </c>
      <c r="I1253" s="138"/>
      <c r="J1253" s="139">
        <f>ROUND(I1253*H1253,2)</f>
        <v>0</v>
      </c>
      <c r="K1253" s="135" t="s">
        <v>21</v>
      </c>
      <c r="L1253" s="34"/>
      <c r="M1253" s="140" t="s">
        <v>21</v>
      </c>
      <c r="N1253" s="141" t="s">
        <v>45</v>
      </c>
      <c r="P1253" s="142">
        <f>O1253*H1253</f>
        <v>0</v>
      </c>
      <c r="Q1253" s="142">
        <v>0</v>
      </c>
      <c r="R1253" s="142">
        <f>Q1253*H1253</f>
        <v>0</v>
      </c>
      <c r="S1253" s="142">
        <v>0</v>
      </c>
      <c r="T1253" s="143">
        <f>S1253*H1253</f>
        <v>0</v>
      </c>
      <c r="AR1253" s="144" t="s">
        <v>153</v>
      </c>
      <c r="AT1253" s="144" t="s">
        <v>243</v>
      </c>
      <c r="AU1253" s="144" t="s">
        <v>89</v>
      </c>
      <c r="AY1253" s="19" t="s">
        <v>241</v>
      </c>
      <c r="BE1253" s="145">
        <f>IF(N1253="základní",J1253,0)</f>
        <v>0</v>
      </c>
      <c r="BF1253" s="145">
        <f>IF(N1253="snížená",J1253,0)</f>
        <v>0</v>
      </c>
      <c r="BG1253" s="145">
        <f>IF(N1253="zákl. přenesená",J1253,0)</f>
        <v>0</v>
      </c>
      <c r="BH1253" s="145">
        <f>IF(N1253="sníž. přenesená",J1253,0)</f>
        <v>0</v>
      </c>
      <c r="BI1253" s="145">
        <f>IF(N1253="nulová",J1253,0)</f>
        <v>0</v>
      </c>
      <c r="BJ1253" s="19" t="s">
        <v>89</v>
      </c>
      <c r="BK1253" s="145">
        <f>ROUND(I1253*H1253,2)</f>
        <v>0</v>
      </c>
      <c r="BL1253" s="19" t="s">
        <v>153</v>
      </c>
      <c r="BM1253" s="144" t="s">
        <v>9550</v>
      </c>
    </row>
    <row r="1254" spans="2:65" s="1" customFormat="1" ht="19.5">
      <c r="B1254" s="34"/>
      <c r="D1254" s="146" t="s">
        <v>248</v>
      </c>
      <c r="F1254" s="147" t="s">
        <v>9551</v>
      </c>
      <c r="I1254" s="148"/>
      <c r="L1254" s="34"/>
      <c r="M1254" s="149"/>
      <c r="T1254" s="55"/>
      <c r="AT1254" s="19" t="s">
        <v>248</v>
      </c>
      <c r="AU1254" s="19" t="s">
        <v>89</v>
      </c>
    </row>
    <row r="1255" spans="2:65" s="1" customFormat="1" ht="21.75" customHeight="1">
      <c r="B1255" s="34"/>
      <c r="C1255" s="133" t="s">
        <v>4678</v>
      </c>
      <c r="D1255" s="133" t="s">
        <v>243</v>
      </c>
      <c r="E1255" s="134" t="s">
        <v>9552</v>
      </c>
      <c r="F1255" s="135" t="s">
        <v>8339</v>
      </c>
      <c r="G1255" s="136" t="s">
        <v>5147</v>
      </c>
      <c r="H1255" s="137">
        <v>12</v>
      </c>
      <c r="I1255" s="138"/>
      <c r="J1255" s="139">
        <f>ROUND(I1255*H1255,2)</f>
        <v>0</v>
      </c>
      <c r="K1255" s="135" t="s">
        <v>21</v>
      </c>
      <c r="L1255" s="34"/>
      <c r="M1255" s="140" t="s">
        <v>21</v>
      </c>
      <c r="N1255" s="141" t="s">
        <v>45</v>
      </c>
      <c r="P1255" s="142">
        <f>O1255*H1255</f>
        <v>0</v>
      </c>
      <c r="Q1255" s="142">
        <v>0</v>
      </c>
      <c r="R1255" s="142">
        <f>Q1255*H1255</f>
        <v>0</v>
      </c>
      <c r="S1255" s="142">
        <v>0</v>
      </c>
      <c r="T1255" s="143">
        <f>S1255*H1255</f>
        <v>0</v>
      </c>
      <c r="AR1255" s="144" t="s">
        <v>153</v>
      </c>
      <c r="AT1255" s="144" t="s">
        <v>243</v>
      </c>
      <c r="AU1255" s="144" t="s">
        <v>89</v>
      </c>
      <c r="AY1255" s="19" t="s">
        <v>241</v>
      </c>
      <c r="BE1255" s="145">
        <f>IF(N1255="základní",J1255,0)</f>
        <v>0</v>
      </c>
      <c r="BF1255" s="145">
        <f>IF(N1255="snížená",J1255,0)</f>
        <v>0</v>
      </c>
      <c r="BG1255" s="145">
        <f>IF(N1255="zákl. přenesená",J1255,0)</f>
        <v>0</v>
      </c>
      <c r="BH1255" s="145">
        <f>IF(N1255="sníž. přenesená",J1255,0)</f>
        <v>0</v>
      </c>
      <c r="BI1255" s="145">
        <f>IF(N1255="nulová",J1255,0)</f>
        <v>0</v>
      </c>
      <c r="BJ1255" s="19" t="s">
        <v>89</v>
      </c>
      <c r="BK1255" s="145">
        <f>ROUND(I1255*H1255,2)</f>
        <v>0</v>
      </c>
      <c r="BL1255" s="19" t="s">
        <v>153</v>
      </c>
      <c r="BM1255" s="144" t="s">
        <v>9553</v>
      </c>
    </row>
    <row r="1256" spans="2:65" s="1" customFormat="1" ht="16.5" customHeight="1">
      <c r="B1256" s="34"/>
      <c r="C1256" s="133" t="s">
        <v>4681</v>
      </c>
      <c r="D1256" s="133" t="s">
        <v>243</v>
      </c>
      <c r="E1256" s="134" t="s">
        <v>9554</v>
      </c>
      <c r="F1256" s="135" t="s">
        <v>8341</v>
      </c>
      <c r="G1256" s="136" t="s">
        <v>5147</v>
      </c>
      <c r="H1256" s="137">
        <v>12</v>
      </c>
      <c r="I1256" s="138"/>
      <c r="J1256" s="139">
        <f>ROUND(I1256*H1256,2)</f>
        <v>0</v>
      </c>
      <c r="K1256" s="135" t="s">
        <v>21</v>
      </c>
      <c r="L1256" s="34"/>
      <c r="M1256" s="140" t="s">
        <v>21</v>
      </c>
      <c r="N1256" s="141" t="s">
        <v>45</v>
      </c>
      <c r="P1256" s="142">
        <f>O1256*H1256</f>
        <v>0</v>
      </c>
      <c r="Q1256" s="142">
        <v>0</v>
      </c>
      <c r="R1256" s="142">
        <f>Q1256*H1256</f>
        <v>0</v>
      </c>
      <c r="S1256" s="142">
        <v>0</v>
      </c>
      <c r="T1256" s="143">
        <f>S1256*H1256</f>
        <v>0</v>
      </c>
      <c r="AR1256" s="144" t="s">
        <v>153</v>
      </c>
      <c r="AT1256" s="144" t="s">
        <v>243</v>
      </c>
      <c r="AU1256" s="144" t="s">
        <v>89</v>
      </c>
      <c r="AY1256" s="19" t="s">
        <v>241</v>
      </c>
      <c r="BE1256" s="145">
        <f>IF(N1256="základní",J1256,0)</f>
        <v>0</v>
      </c>
      <c r="BF1256" s="145">
        <f>IF(N1256="snížená",J1256,0)</f>
        <v>0</v>
      </c>
      <c r="BG1256" s="145">
        <f>IF(N1256="zákl. přenesená",J1256,0)</f>
        <v>0</v>
      </c>
      <c r="BH1256" s="145">
        <f>IF(N1256="sníž. přenesená",J1256,0)</f>
        <v>0</v>
      </c>
      <c r="BI1256" s="145">
        <f>IF(N1256="nulová",J1256,0)</f>
        <v>0</v>
      </c>
      <c r="BJ1256" s="19" t="s">
        <v>89</v>
      </c>
      <c r="BK1256" s="145">
        <f>ROUND(I1256*H1256,2)</f>
        <v>0</v>
      </c>
      <c r="BL1256" s="19" t="s">
        <v>153</v>
      </c>
      <c r="BM1256" s="144" t="s">
        <v>9555</v>
      </c>
    </row>
    <row r="1257" spans="2:65" s="1" customFormat="1" ht="16.5" customHeight="1">
      <c r="B1257" s="34"/>
      <c r="C1257" s="133" t="s">
        <v>4685</v>
      </c>
      <c r="D1257" s="133" t="s">
        <v>243</v>
      </c>
      <c r="E1257" s="134" t="s">
        <v>9556</v>
      </c>
      <c r="F1257" s="135" t="s">
        <v>9557</v>
      </c>
      <c r="G1257" s="136" t="s">
        <v>5147</v>
      </c>
      <c r="H1257" s="137">
        <v>3</v>
      </c>
      <c r="I1257" s="138"/>
      <c r="J1257" s="139">
        <f>ROUND(I1257*H1257,2)</f>
        <v>0</v>
      </c>
      <c r="K1257" s="135" t="s">
        <v>21</v>
      </c>
      <c r="L1257" s="34"/>
      <c r="M1257" s="140" t="s">
        <v>21</v>
      </c>
      <c r="N1257" s="141" t="s">
        <v>45</v>
      </c>
      <c r="P1257" s="142">
        <f>O1257*H1257</f>
        <v>0</v>
      </c>
      <c r="Q1257" s="142">
        <v>0</v>
      </c>
      <c r="R1257" s="142">
        <f>Q1257*H1257</f>
        <v>0</v>
      </c>
      <c r="S1257" s="142">
        <v>0</v>
      </c>
      <c r="T1257" s="143">
        <f>S1257*H1257</f>
        <v>0</v>
      </c>
      <c r="AR1257" s="144" t="s">
        <v>153</v>
      </c>
      <c r="AT1257" s="144" t="s">
        <v>243</v>
      </c>
      <c r="AU1257" s="144" t="s">
        <v>89</v>
      </c>
      <c r="AY1257" s="19" t="s">
        <v>241</v>
      </c>
      <c r="BE1257" s="145">
        <f>IF(N1257="základní",J1257,0)</f>
        <v>0</v>
      </c>
      <c r="BF1257" s="145">
        <f>IF(N1257="snížená",J1257,0)</f>
        <v>0</v>
      </c>
      <c r="BG1257" s="145">
        <f>IF(N1257="zákl. přenesená",J1257,0)</f>
        <v>0</v>
      </c>
      <c r="BH1257" s="145">
        <f>IF(N1257="sníž. přenesená",J1257,0)</f>
        <v>0</v>
      </c>
      <c r="BI1257" s="145">
        <f>IF(N1257="nulová",J1257,0)</f>
        <v>0</v>
      </c>
      <c r="BJ1257" s="19" t="s">
        <v>89</v>
      </c>
      <c r="BK1257" s="145">
        <f>ROUND(I1257*H1257,2)</f>
        <v>0</v>
      </c>
      <c r="BL1257" s="19" t="s">
        <v>153</v>
      </c>
      <c r="BM1257" s="144" t="s">
        <v>9558</v>
      </c>
    </row>
    <row r="1258" spans="2:65" s="1" customFormat="1" ht="19.5">
      <c r="B1258" s="34"/>
      <c r="D1258" s="146" t="s">
        <v>248</v>
      </c>
      <c r="F1258" s="147" t="s">
        <v>9559</v>
      </c>
      <c r="I1258" s="148"/>
      <c r="L1258" s="34"/>
      <c r="M1258" s="149"/>
      <c r="T1258" s="55"/>
      <c r="AT1258" s="19" t="s">
        <v>248</v>
      </c>
      <c r="AU1258" s="19" t="s">
        <v>89</v>
      </c>
    </row>
    <row r="1259" spans="2:65" s="1" customFormat="1" ht="16.5" customHeight="1">
      <c r="B1259" s="34"/>
      <c r="C1259" s="133" t="s">
        <v>4689</v>
      </c>
      <c r="D1259" s="133" t="s">
        <v>243</v>
      </c>
      <c r="E1259" s="134" t="s">
        <v>9560</v>
      </c>
      <c r="F1259" s="135" t="s">
        <v>9561</v>
      </c>
      <c r="G1259" s="136" t="s">
        <v>5147</v>
      </c>
      <c r="H1259" s="137">
        <v>1</v>
      </c>
      <c r="I1259" s="138"/>
      <c r="J1259" s="139">
        <f>ROUND(I1259*H1259,2)</f>
        <v>0</v>
      </c>
      <c r="K1259" s="135" t="s">
        <v>21</v>
      </c>
      <c r="L1259" s="34"/>
      <c r="M1259" s="140" t="s">
        <v>21</v>
      </c>
      <c r="N1259" s="141" t="s">
        <v>45</v>
      </c>
      <c r="P1259" s="142">
        <f>O1259*H1259</f>
        <v>0</v>
      </c>
      <c r="Q1259" s="142">
        <v>0</v>
      </c>
      <c r="R1259" s="142">
        <f>Q1259*H1259</f>
        <v>0</v>
      </c>
      <c r="S1259" s="142">
        <v>0</v>
      </c>
      <c r="T1259" s="143">
        <f>S1259*H1259</f>
        <v>0</v>
      </c>
      <c r="AR1259" s="144" t="s">
        <v>153</v>
      </c>
      <c r="AT1259" s="144" t="s">
        <v>243</v>
      </c>
      <c r="AU1259" s="144" t="s">
        <v>89</v>
      </c>
      <c r="AY1259" s="19" t="s">
        <v>241</v>
      </c>
      <c r="BE1259" s="145">
        <f>IF(N1259="základní",J1259,0)</f>
        <v>0</v>
      </c>
      <c r="BF1259" s="145">
        <f>IF(N1259="snížená",J1259,0)</f>
        <v>0</v>
      </c>
      <c r="BG1259" s="145">
        <f>IF(N1259="zákl. přenesená",J1259,0)</f>
        <v>0</v>
      </c>
      <c r="BH1259" s="145">
        <f>IF(N1259="sníž. přenesená",J1259,0)</f>
        <v>0</v>
      </c>
      <c r="BI1259" s="145">
        <f>IF(N1259="nulová",J1259,0)</f>
        <v>0</v>
      </c>
      <c r="BJ1259" s="19" t="s">
        <v>89</v>
      </c>
      <c r="BK1259" s="145">
        <f>ROUND(I1259*H1259,2)</f>
        <v>0</v>
      </c>
      <c r="BL1259" s="19" t="s">
        <v>153</v>
      </c>
      <c r="BM1259" s="144" t="s">
        <v>9562</v>
      </c>
    </row>
    <row r="1260" spans="2:65" s="1" customFormat="1" ht="19.5">
      <c r="B1260" s="34"/>
      <c r="D1260" s="146" t="s">
        <v>248</v>
      </c>
      <c r="F1260" s="147" t="s">
        <v>9563</v>
      </c>
      <c r="I1260" s="148"/>
      <c r="L1260" s="34"/>
      <c r="M1260" s="149"/>
      <c r="T1260" s="55"/>
      <c r="AT1260" s="19" t="s">
        <v>248</v>
      </c>
      <c r="AU1260" s="19" t="s">
        <v>89</v>
      </c>
    </row>
    <row r="1261" spans="2:65" s="1" customFormat="1" ht="16.5" customHeight="1">
      <c r="B1261" s="34"/>
      <c r="C1261" s="133" t="s">
        <v>4693</v>
      </c>
      <c r="D1261" s="133" t="s">
        <v>243</v>
      </c>
      <c r="E1261" s="134" t="s">
        <v>9564</v>
      </c>
      <c r="F1261" s="135" t="s">
        <v>9565</v>
      </c>
      <c r="G1261" s="136" t="s">
        <v>5147</v>
      </c>
      <c r="H1261" s="137">
        <v>2</v>
      </c>
      <c r="I1261" s="138"/>
      <c r="J1261" s="139">
        <f>ROUND(I1261*H1261,2)</f>
        <v>0</v>
      </c>
      <c r="K1261" s="135" t="s">
        <v>21</v>
      </c>
      <c r="L1261" s="34"/>
      <c r="M1261" s="140" t="s">
        <v>21</v>
      </c>
      <c r="N1261" s="141" t="s">
        <v>45</v>
      </c>
      <c r="P1261" s="142">
        <f>O1261*H1261</f>
        <v>0</v>
      </c>
      <c r="Q1261" s="142">
        <v>0</v>
      </c>
      <c r="R1261" s="142">
        <f>Q1261*H1261</f>
        <v>0</v>
      </c>
      <c r="S1261" s="142">
        <v>0</v>
      </c>
      <c r="T1261" s="143">
        <f>S1261*H1261</f>
        <v>0</v>
      </c>
      <c r="AR1261" s="144" t="s">
        <v>153</v>
      </c>
      <c r="AT1261" s="144" t="s">
        <v>243</v>
      </c>
      <c r="AU1261" s="144" t="s">
        <v>89</v>
      </c>
      <c r="AY1261" s="19" t="s">
        <v>241</v>
      </c>
      <c r="BE1261" s="145">
        <f>IF(N1261="základní",J1261,0)</f>
        <v>0</v>
      </c>
      <c r="BF1261" s="145">
        <f>IF(N1261="snížená",J1261,0)</f>
        <v>0</v>
      </c>
      <c r="BG1261" s="145">
        <f>IF(N1261="zákl. přenesená",J1261,0)</f>
        <v>0</v>
      </c>
      <c r="BH1261" s="145">
        <f>IF(N1261="sníž. přenesená",J1261,0)</f>
        <v>0</v>
      </c>
      <c r="BI1261" s="145">
        <f>IF(N1261="nulová",J1261,0)</f>
        <v>0</v>
      </c>
      <c r="BJ1261" s="19" t="s">
        <v>89</v>
      </c>
      <c r="BK1261" s="145">
        <f>ROUND(I1261*H1261,2)</f>
        <v>0</v>
      </c>
      <c r="BL1261" s="19" t="s">
        <v>153</v>
      </c>
      <c r="BM1261" s="144" t="s">
        <v>9566</v>
      </c>
    </row>
    <row r="1262" spans="2:65" s="1" customFormat="1" ht="19.5">
      <c r="B1262" s="34"/>
      <c r="D1262" s="146" t="s">
        <v>248</v>
      </c>
      <c r="F1262" s="147" t="s">
        <v>9567</v>
      </c>
      <c r="I1262" s="148"/>
      <c r="L1262" s="34"/>
      <c r="M1262" s="149"/>
      <c r="T1262" s="55"/>
      <c r="AT1262" s="19" t="s">
        <v>248</v>
      </c>
      <c r="AU1262" s="19" t="s">
        <v>89</v>
      </c>
    </row>
    <row r="1263" spans="2:65" s="1" customFormat="1" ht="16.5" customHeight="1">
      <c r="B1263" s="34"/>
      <c r="C1263" s="133" t="s">
        <v>4697</v>
      </c>
      <c r="D1263" s="133" t="s">
        <v>243</v>
      </c>
      <c r="E1263" s="134" t="s">
        <v>9568</v>
      </c>
      <c r="F1263" s="135" t="s">
        <v>9569</v>
      </c>
      <c r="G1263" s="136" t="s">
        <v>5147</v>
      </c>
      <c r="H1263" s="137">
        <v>2</v>
      </c>
      <c r="I1263" s="138"/>
      <c r="J1263" s="139">
        <f>ROUND(I1263*H1263,2)</f>
        <v>0</v>
      </c>
      <c r="K1263" s="135" t="s">
        <v>21</v>
      </c>
      <c r="L1263" s="34"/>
      <c r="M1263" s="140" t="s">
        <v>21</v>
      </c>
      <c r="N1263" s="141" t="s">
        <v>45</v>
      </c>
      <c r="P1263" s="142">
        <f>O1263*H1263</f>
        <v>0</v>
      </c>
      <c r="Q1263" s="142">
        <v>0</v>
      </c>
      <c r="R1263" s="142">
        <f>Q1263*H1263</f>
        <v>0</v>
      </c>
      <c r="S1263" s="142">
        <v>0</v>
      </c>
      <c r="T1263" s="143">
        <f>S1263*H1263</f>
        <v>0</v>
      </c>
      <c r="AR1263" s="144" t="s">
        <v>153</v>
      </c>
      <c r="AT1263" s="144" t="s">
        <v>243</v>
      </c>
      <c r="AU1263" s="144" t="s">
        <v>89</v>
      </c>
      <c r="AY1263" s="19" t="s">
        <v>241</v>
      </c>
      <c r="BE1263" s="145">
        <f>IF(N1263="základní",J1263,0)</f>
        <v>0</v>
      </c>
      <c r="BF1263" s="145">
        <f>IF(N1263="snížená",J1263,0)</f>
        <v>0</v>
      </c>
      <c r="BG1263" s="145">
        <f>IF(N1263="zákl. přenesená",J1263,0)</f>
        <v>0</v>
      </c>
      <c r="BH1263" s="145">
        <f>IF(N1263="sníž. přenesená",J1263,0)</f>
        <v>0</v>
      </c>
      <c r="BI1263" s="145">
        <f>IF(N1263="nulová",J1263,0)</f>
        <v>0</v>
      </c>
      <c r="BJ1263" s="19" t="s">
        <v>89</v>
      </c>
      <c r="BK1263" s="145">
        <f>ROUND(I1263*H1263,2)</f>
        <v>0</v>
      </c>
      <c r="BL1263" s="19" t="s">
        <v>153</v>
      </c>
      <c r="BM1263" s="144" t="s">
        <v>9570</v>
      </c>
    </row>
    <row r="1264" spans="2:65" s="1" customFormat="1" ht="19.5">
      <c r="B1264" s="34"/>
      <c r="D1264" s="146" t="s">
        <v>248</v>
      </c>
      <c r="F1264" s="147" t="s">
        <v>9571</v>
      </c>
      <c r="I1264" s="148"/>
      <c r="L1264" s="34"/>
      <c r="M1264" s="149"/>
      <c r="T1264" s="55"/>
      <c r="AT1264" s="19" t="s">
        <v>248</v>
      </c>
      <c r="AU1264" s="19" t="s">
        <v>89</v>
      </c>
    </row>
    <row r="1265" spans="2:65" s="1" customFormat="1" ht="16.5" customHeight="1">
      <c r="B1265" s="34"/>
      <c r="C1265" s="133" t="s">
        <v>4701</v>
      </c>
      <c r="D1265" s="133" t="s">
        <v>243</v>
      </c>
      <c r="E1265" s="134" t="s">
        <v>9572</v>
      </c>
      <c r="F1265" s="135" t="s">
        <v>9573</v>
      </c>
      <c r="G1265" s="136" t="s">
        <v>5147</v>
      </c>
      <c r="H1265" s="137">
        <v>3</v>
      </c>
      <c r="I1265" s="138"/>
      <c r="J1265" s="139">
        <f>ROUND(I1265*H1265,2)</f>
        <v>0</v>
      </c>
      <c r="K1265" s="135" t="s">
        <v>21</v>
      </c>
      <c r="L1265" s="34"/>
      <c r="M1265" s="140" t="s">
        <v>21</v>
      </c>
      <c r="N1265" s="141" t="s">
        <v>45</v>
      </c>
      <c r="P1265" s="142">
        <f>O1265*H1265</f>
        <v>0</v>
      </c>
      <c r="Q1265" s="142">
        <v>0</v>
      </c>
      <c r="R1265" s="142">
        <f>Q1265*H1265</f>
        <v>0</v>
      </c>
      <c r="S1265" s="142">
        <v>0</v>
      </c>
      <c r="T1265" s="143">
        <f>S1265*H1265</f>
        <v>0</v>
      </c>
      <c r="AR1265" s="144" t="s">
        <v>153</v>
      </c>
      <c r="AT1265" s="144" t="s">
        <v>243</v>
      </c>
      <c r="AU1265" s="144" t="s">
        <v>89</v>
      </c>
      <c r="AY1265" s="19" t="s">
        <v>241</v>
      </c>
      <c r="BE1265" s="145">
        <f>IF(N1265="základní",J1265,0)</f>
        <v>0</v>
      </c>
      <c r="BF1265" s="145">
        <f>IF(N1265="snížená",J1265,0)</f>
        <v>0</v>
      </c>
      <c r="BG1265" s="145">
        <f>IF(N1265="zákl. přenesená",J1265,0)</f>
        <v>0</v>
      </c>
      <c r="BH1265" s="145">
        <f>IF(N1265="sníž. přenesená",J1265,0)</f>
        <v>0</v>
      </c>
      <c r="BI1265" s="145">
        <f>IF(N1265="nulová",J1265,0)</f>
        <v>0</v>
      </c>
      <c r="BJ1265" s="19" t="s">
        <v>89</v>
      </c>
      <c r="BK1265" s="145">
        <f>ROUND(I1265*H1265,2)</f>
        <v>0</v>
      </c>
      <c r="BL1265" s="19" t="s">
        <v>153</v>
      </c>
      <c r="BM1265" s="144" t="s">
        <v>9574</v>
      </c>
    </row>
    <row r="1266" spans="2:65" s="1" customFormat="1" ht="19.5">
      <c r="B1266" s="34"/>
      <c r="D1266" s="146" t="s">
        <v>248</v>
      </c>
      <c r="F1266" s="147" t="s">
        <v>9575</v>
      </c>
      <c r="I1266" s="148"/>
      <c r="L1266" s="34"/>
      <c r="M1266" s="149"/>
      <c r="T1266" s="55"/>
      <c r="AT1266" s="19" t="s">
        <v>248</v>
      </c>
      <c r="AU1266" s="19" t="s">
        <v>89</v>
      </c>
    </row>
    <row r="1267" spans="2:65" s="1" customFormat="1" ht="16.5" customHeight="1">
      <c r="B1267" s="34"/>
      <c r="C1267" s="133" t="s">
        <v>4705</v>
      </c>
      <c r="D1267" s="133" t="s">
        <v>243</v>
      </c>
      <c r="E1267" s="134" t="s">
        <v>9576</v>
      </c>
      <c r="F1267" s="135" t="s">
        <v>9577</v>
      </c>
      <c r="G1267" s="136" t="s">
        <v>5147</v>
      </c>
      <c r="H1267" s="137">
        <v>1</v>
      </c>
      <c r="I1267" s="138"/>
      <c r="J1267" s="139">
        <f>ROUND(I1267*H1267,2)</f>
        <v>0</v>
      </c>
      <c r="K1267" s="135" t="s">
        <v>21</v>
      </c>
      <c r="L1267" s="34"/>
      <c r="M1267" s="140" t="s">
        <v>21</v>
      </c>
      <c r="N1267" s="141" t="s">
        <v>45</v>
      </c>
      <c r="P1267" s="142">
        <f>O1267*H1267</f>
        <v>0</v>
      </c>
      <c r="Q1267" s="142">
        <v>0</v>
      </c>
      <c r="R1267" s="142">
        <f>Q1267*H1267</f>
        <v>0</v>
      </c>
      <c r="S1267" s="142">
        <v>0</v>
      </c>
      <c r="T1267" s="143">
        <f>S1267*H1267</f>
        <v>0</v>
      </c>
      <c r="AR1267" s="144" t="s">
        <v>153</v>
      </c>
      <c r="AT1267" s="144" t="s">
        <v>243</v>
      </c>
      <c r="AU1267" s="144" t="s">
        <v>89</v>
      </c>
      <c r="AY1267" s="19" t="s">
        <v>241</v>
      </c>
      <c r="BE1267" s="145">
        <f>IF(N1267="základní",J1267,0)</f>
        <v>0</v>
      </c>
      <c r="BF1267" s="145">
        <f>IF(N1267="snížená",J1267,0)</f>
        <v>0</v>
      </c>
      <c r="BG1267" s="145">
        <f>IF(N1267="zákl. přenesená",J1267,0)</f>
        <v>0</v>
      </c>
      <c r="BH1267" s="145">
        <f>IF(N1267="sníž. přenesená",J1267,0)</f>
        <v>0</v>
      </c>
      <c r="BI1267" s="145">
        <f>IF(N1267="nulová",J1267,0)</f>
        <v>0</v>
      </c>
      <c r="BJ1267" s="19" t="s">
        <v>89</v>
      </c>
      <c r="BK1267" s="145">
        <f>ROUND(I1267*H1267,2)</f>
        <v>0</v>
      </c>
      <c r="BL1267" s="19" t="s">
        <v>153</v>
      </c>
      <c r="BM1267" s="144" t="s">
        <v>9578</v>
      </c>
    </row>
    <row r="1268" spans="2:65" s="1" customFormat="1" ht="19.5">
      <c r="B1268" s="34"/>
      <c r="D1268" s="146" t="s">
        <v>248</v>
      </c>
      <c r="F1268" s="147" t="s">
        <v>9579</v>
      </c>
      <c r="I1268" s="148"/>
      <c r="L1268" s="34"/>
      <c r="M1268" s="149"/>
      <c r="T1268" s="55"/>
      <c r="AT1268" s="19" t="s">
        <v>248</v>
      </c>
      <c r="AU1268" s="19" t="s">
        <v>89</v>
      </c>
    </row>
    <row r="1269" spans="2:65" s="1" customFormat="1" ht="16.5" customHeight="1">
      <c r="B1269" s="34"/>
      <c r="C1269" s="133" t="s">
        <v>4709</v>
      </c>
      <c r="D1269" s="133" t="s">
        <v>243</v>
      </c>
      <c r="E1269" s="134" t="s">
        <v>9580</v>
      </c>
      <c r="F1269" s="135" t="s">
        <v>9581</v>
      </c>
      <c r="G1269" s="136" t="s">
        <v>5147</v>
      </c>
      <c r="H1269" s="137">
        <v>2</v>
      </c>
      <c r="I1269" s="138"/>
      <c r="J1269" s="139">
        <f>ROUND(I1269*H1269,2)</f>
        <v>0</v>
      </c>
      <c r="K1269" s="135" t="s">
        <v>21</v>
      </c>
      <c r="L1269" s="34"/>
      <c r="M1269" s="140" t="s">
        <v>21</v>
      </c>
      <c r="N1269" s="141" t="s">
        <v>45</v>
      </c>
      <c r="P1269" s="142">
        <f>O1269*H1269</f>
        <v>0</v>
      </c>
      <c r="Q1269" s="142">
        <v>0</v>
      </c>
      <c r="R1269" s="142">
        <f>Q1269*H1269</f>
        <v>0</v>
      </c>
      <c r="S1269" s="142">
        <v>0</v>
      </c>
      <c r="T1269" s="143">
        <f>S1269*H1269</f>
        <v>0</v>
      </c>
      <c r="AR1269" s="144" t="s">
        <v>153</v>
      </c>
      <c r="AT1269" s="144" t="s">
        <v>243</v>
      </c>
      <c r="AU1269" s="144" t="s">
        <v>89</v>
      </c>
      <c r="AY1269" s="19" t="s">
        <v>241</v>
      </c>
      <c r="BE1269" s="145">
        <f>IF(N1269="základní",J1269,0)</f>
        <v>0</v>
      </c>
      <c r="BF1269" s="145">
        <f>IF(N1269="snížená",J1269,0)</f>
        <v>0</v>
      </c>
      <c r="BG1269" s="145">
        <f>IF(N1269="zákl. přenesená",J1269,0)</f>
        <v>0</v>
      </c>
      <c r="BH1269" s="145">
        <f>IF(N1269="sníž. přenesená",J1269,0)</f>
        <v>0</v>
      </c>
      <c r="BI1269" s="145">
        <f>IF(N1269="nulová",J1269,0)</f>
        <v>0</v>
      </c>
      <c r="BJ1269" s="19" t="s">
        <v>89</v>
      </c>
      <c r="BK1269" s="145">
        <f>ROUND(I1269*H1269,2)</f>
        <v>0</v>
      </c>
      <c r="BL1269" s="19" t="s">
        <v>153</v>
      </c>
      <c r="BM1269" s="144" t="s">
        <v>9582</v>
      </c>
    </row>
    <row r="1270" spans="2:65" s="1" customFormat="1" ht="19.5">
      <c r="B1270" s="34"/>
      <c r="D1270" s="146" t="s">
        <v>248</v>
      </c>
      <c r="F1270" s="147" t="s">
        <v>9583</v>
      </c>
      <c r="I1270" s="148"/>
      <c r="L1270" s="34"/>
      <c r="M1270" s="149"/>
      <c r="T1270" s="55"/>
      <c r="AT1270" s="19" t="s">
        <v>248</v>
      </c>
      <c r="AU1270" s="19" t="s">
        <v>89</v>
      </c>
    </row>
    <row r="1271" spans="2:65" s="1" customFormat="1" ht="24.2" customHeight="1">
      <c r="B1271" s="34"/>
      <c r="C1271" s="133" t="s">
        <v>4712</v>
      </c>
      <c r="D1271" s="133" t="s">
        <v>243</v>
      </c>
      <c r="E1271" s="134" t="s">
        <v>9584</v>
      </c>
      <c r="F1271" s="135" t="s">
        <v>9585</v>
      </c>
      <c r="G1271" s="136" t="s">
        <v>8414</v>
      </c>
      <c r="H1271" s="137">
        <v>1</v>
      </c>
      <c r="I1271" s="138"/>
      <c r="J1271" s="139">
        <f>ROUND(I1271*H1271,2)</f>
        <v>0</v>
      </c>
      <c r="K1271" s="135" t="s">
        <v>21</v>
      </c>
      <c r="L1271" s="34"/>
      <c r="M1271" s="140" t="s">
        <v>21</v>
      </c>
      <c r="N1271" s="141" t="s">
        <v>45</v>
      </c>
      <c r="P1271" s="142">
        <f>O1271*H1271</f>
        <v>0</v>
      </c>
      <c r="Q1271" s="142">
        <v>0</v>
      </c>
      <c r="R1271" s="142">
        <f>Q1271*H1271</f>
        <v>0</v>
      </c>
      <c r="S1271" s="142">
        <v>0</v>
      </c>
      <c r="T1271" s="143">
        <f>S1271*H1271</f>
        <v>0</v>
      </c>
      <c r="AR1271" s="144" t="s">
        <v>153</v>
      </c>
      <c r="AT1271" s="144" t="s">
        <v>243</v>
      </c>
      <c r="AU1271" s="144" t="s">
        <v>89</v>
      </c>
      <c r="AY1271" s="19" t="s">
        <v>241</v>
      </c>
      <c r="BE1271" s="145">
        <f>IF(N1271="základní",J1271,0)</f>
        <v>0</v>
      </c>
      <c r="BF1271" s="145">
        <f>IF(N1271="snížená",J1271,0)</f>
        <v>0</v>
      </c>
      <c r="BG1271" s="145">
        <f>IF(N1271="zákl. přenesená",J1271,0)</f>
        <v>0</v>
      </c>
      <c r="BH1271" s="145">
        <f>IF(N1271="sníž. přenesená",J1271,0)</f>
        <v>0</v>
      </c>
      <c r="BI1271" s="145">
        <f>IF(N1271="nulová",J1271,0)</f>
        <v>0</v>
      </c>
      <c r="BJ1271" s="19" t="s">
        <v>89</v>
      </c>
      <c r="BK1271" s="145">
        <f>ROUND(I1271*H1271,2)</f>
        <v>0</v>
      </c>
      <c r="BL1271" s="19" t="s">
        <v>153</v>
      </c>
      <c r="BM1271" s="144" t="s">
        <v>9586</v>
      </c>
    </row>
    <row r="1272" spans="2:65" s="1" customFormat="1" ht="19.5">
      <c r="B1272" s="34"/>
      <c r="D1272" s="146" t="s">
        <v>248</v>
      </c>
      <c r="F1272" s="147" t="s">
        <v>8777</v>
      </c>
      <c r="I1272" s="148"/>
      <c r="L1272" s="34"/>
      <c r="M1272" s="149"/>
      <c r="T1272" s="55"/>
      <c r="AT1272" s="19" t="s">
        <v>248</v>
      </c>
      <c r="AU1272" s="19" t="s">
        <v>89</v>
      </c>
    </row>
    <row r="1273" spans="2:65" s="1" customFormat="1" ht="24.2" customHeight="1">
      <c r="B1273" s="34"/>
      <c r="C1273" s="133" t="s">
        <v>4716</v>
      </c>
      <c r="D1273" s="133" t="s">
        <v>243</v>
      </c>
      <c r="E1273" s="134" t="s">
        <v>9587</v>
      </c>
      <c r="F1273" s="135" t="s">
        <v>8999</v>
      </c>
      <c r="G1273" s="136" t="s">
        <v>8414</v>
      </c>
      <c r="H1273" s="137">
        <v>2</v>
      </c>
      <c r="I1273" s="138"/>
      <c r="J1273" s="139">
        <f>ROUND(I1273*H1273,2)</f>
        <v>0</v>
      </c>
      <c r="K1273" s="135" t="s">
        <v>21</v>
      </c>
      <c r="L1273" s="34"/>
      <c r="M1273" s="140" t="s">
        <v>21</v>
      </c>
      <c r="N1273" s="141" t="s">
        <v>45</v>
      </c>
      <c r="P1273" s="142">
        <f>O1273*H1273</f>
        <v>0</v>
      </c>
      <c r="Q1273" s="142">
        <v>0</v>
      </c>
      <c r="R1273" s="142">
        <f>Q1273*H1273</f>
        <v>0</v>
      </c>
      <c r="S1273" s="142">
        <v>0</v>
      </c>
      <c r="T1273" s="143">
        <f>S1273*H1273</f>
        <v>0</v>
      </c>
      <c r="AR1273" s="144" t="s">
        <v>153</v>
      </c>
      <c r="AT1273" s="144" t="s">
        <v>243</v>
      </c>
      <c r="AU1273" s="144" t="s">
        <v>89</v>
      </c>
      <c r="AY1273" s="19" t="s">
        <v>241</v>
      </c>
      <c r="BE1273" s="145">
        <f>IF(N1273="základní",J1273,0)</f>
        <v>0</v>
      </c>
      <c r="BF1273" s="145">
        <f>IF(N1273="snížená",J1273,0)</f>
        <v>0</v>
      </c>
      <c r="BG1273" s="145">
        <f>IF(N1273="zákl. přenesená",J1273,0)</f>
        <v>0</v>
      </c>
      <c r="BH1273" s="145">
        <f>IF(N1273="sníž. přenesená",J1273,0)</f>
        <v>0</v>
      </c>
      <c r="BI1273" s="145">
        <f>IF(N1273="nulová",J1273,0)</f>
        <v>0</v>
      </c>
      <c r="BJ1273" s="19" t="s">
        <v>89</v>
      </c>
      <c r="BK1273" s="145">
        <f>ROUND(I1273*H1273,2)</f>
        <v>0</v>
      </c>
      <c r="BL1273" s="19" t="s">
        <v>153</v>
      </c>
      <c r="BM1273" s="144" t="s">
        <v>9588</v>
      </c>
    </row>
    <row r="1274" spans="2:65" s="1" customFormat="1" ht="19.5">
      <c r="B1274" s="34"/>
      <c r="D1274" s="146" t="s">
        <v>248</v>
      </c>
      <c r="F1274" s="147" t="s">
        <v>8777</v>
      </c>
      <c r="I1274" s="148"/>
      <c r="L1274" s="34"/>
      <c r="M1274" s="149"/>
      <c r="T1274" s="55"/>
      <c r="AT1274" s="19" t="s">
        <v>248</v>
      </c>
      <c r="AU1274" s="19" t="s">
        <v>89</v>
      </c>
    </row>
    <row r="1275" spans="2:65" s="1" customFormat="1" ht="24.2" customHeight="1">
      <c r="B1275" s="34"/>
      <c r="C1275" s="133" t="s">
        <v>4724</v>
      </c>
      <c r="D1275" s="133" t="s">
        <v>243</v>
      </c>
      <c r="E1275" s="134" t="s">
        <v>9589</v>
      </c>
      <c r="F1275" s="135" t="s">
        <v>8884</v>
      </c>
      <c r="G1275" s="136" t="s">
        <v>8414</v>
      </c>
      <c r="H1275" s="137">
        <v>20</v>
      </c>
      <c r="I1275" s="138"/>
      <c r="J1275" s="139">
        <f>ROUND(I1275*H1275,2)</f>
        <v>0</v>
      </c>
      <c r="K1275" s="135" t="s">
        <v>21</v>
      </c>
      <c r="L1275" s="34"/>
      <c r="M1275" s="140" t="s">
        <v>21</v>
      </c>
      <c r="N1275" s="141" t="s">
        <v>45</v>
      </c>
      <c r="P1275" s="142">
        <f>O1275*H1275</f>
        <v>0</v>
      </c>
      <c r="Q1275" s="142">
        <v>0</v>
      </c>
      <c r="R1275" s="142">
        <f>Q1275*H1275</f>
        <v>0</v>
      </c>
      <c r="S1275" s="142">
        <v>0</v>
      </c>
      <c r="T1275" s="143">
        <f>S1275*H1275</f>
        <v>0</v>
      </c>
      <c r="AR1275" s="144" t="s">
        <v>153</v>
      </c>
      <c r="AT1275" s="144" t="s">
        <v>243</v>
      </c>
      <c r="AU1275" s="144" t="s">
        <v>89</v>
      </c>
      <c r="AY1275" s="19" t="s">
        <v>241</v>
      </c>
      <c r="BE1275" s="145">
        <f>IF(N1275="základní",J1275,0)</f>
        <v>0</v>
      </c>
      <c r="BF1275" s="145">
        <f>IF(N1275="snížená",J1275,0)</f>
        <v>0</v>
      </c>
      <c r="BG1275" s="145">
        <f>IF(N1275="zákl. přenesená",J1275,0)</f>
        <v>0</v>
      </c>
      <c r="BH1275" s="145">
        <f>IF(N1275="sníž. přenesená",J1275,0)</f>
        <v>0</v>
      </c>
      <c r="BI1275" s="145">
        <f>IF(N1275="nulová",J1275,0)</f>
        <v>0</v>
      </c>
      <c r="BJ1275" s="19" t="s">
        <v>89</v>
      </c>
      <c r="BK1275" s="145">
        <f>ROUND(I1275*H1275,2)</f>
        <v>0</v>
      </c>
      <c r="BL1275" s="19" t="s">
        <v>153</v>
      </c>
      <c r="BM1275" s="144" t="s">
        <v>9590</v>
      </c>
    </row>
    <row r="1276" spans="2:65" s="1" customFormat="1" ht="19.5">
      <c r="B1276" s="34"/>
      <c r="D1276" s="146" t="s">
        <v>248</v>
      </c>
      <c r="F1276" s="147" t="s">
        <v>8777</v>
      </c>
      <c r="I1276" s="148"/>
      <c r="L1276" s="34"/>
      <c r="M1276" s="149"/>
      <c r="T1276" s="55"/>
      <c r="AT1276" s="19" t="s">
        <v>248</v>
      </c>
      <c r="AU1276" s="19" t="s">
        <v>89</v>
      </c>
    </row>
    <row r="1277" spans="2:65" s="1" customFormat="1" ht="24.2" customHeight="1">
      <c r="B1277" s="34"/>
      <c r="C1277" s="133" t="s">
        <v>4728</v>
      </c>
      <c r="D1277" s="133" t="s">
        <v>243</v>
      </c>
      <c r="E1277" s="134" t="s">
        <v>9591</v>
      </c>
      <c r="F1277" s="135" t="s">
        <v>9592</v>
      </c>
      <c r="G1277" s="136" t="s">
        <v>8414</v>
      </c>
      <c r="H1277" s="137">
        <v>6</v>
      </c>
      <c r="I1277" s="138"/>
      <c r="J1277" s="139">
        <f>ROUND(I1277*H1277,2)</f>
        <v>0</v>
      </c>
      <c r="K1277" s="135" t="s">
        <v>21</v>
      </c>
      <c r="L1277" s="34"/>
      <c r="M1277" s="140" t="s">
        <v>21</v>
      </c>
      <c r="N1277" s="141" t="s">
        <v>45</v>
      </c>
      <c r="P1277" s="142">
        <f>O1277*H1277</f>
        <v>0</v>
      </c>
      <c r="Q1277" s="142">
        <v>0</v>
      </c>
      <c r="R1277" s="142">
        <f>Q1277*H1277</f>
        <v>0</v>
      </c>
      <c r="S1277" s="142">
        <v>0</v>
      </c>
      <c r="T1277" s="143">
        <f>S1277*H1277</f>
        <v>0</v>
      </c>
      <c r="AR1277" s="144" t="s">
        <v>153</v>
      </c>
      <c r="AT1277" s="144" t="s">
        <v>243</v>
      </c>
      <c r="AU1277" s="144" t="s">
        <v>89</v>
      </c>
      <c r="AY1277" s="19" t="s">
        <v>241</v>
      </c>
      <c r="BE1277" s="145">
        <f>IF(N1277="základní",J1277,0)</f>
        <v>0</v>
      </c>
      <c r="BF1277" s="145">
        <f>IF(N1277="snížená",J1277,0)</f>
        <v>0</v>
      </c>
      <c r="BG1277" s="145">
        <f>IF(N1277="zákl. přenesená",J1277,0)</f>
        <v>0</v>
      </c>
      <c r="BH1277" s="145">
        <f>IF(N1277="sníž. přenesená",J1277,0)</f>
        <v>0</v>
      </c>
      <c r="BI1277" s="145">
        <f>IF(N1277="nulová",J1277,0)</f>
        <v>0</v>
      </c>
      <c r="BJ1277" s="19" t="s">
        <v>89</v>
      </c>
      <c r="BK1277" s="145">
        <f>ROUND(I1277*H1277,2)</f>
        <v>0</v>
      </c>
      <c r="BL1277" s="19" t="s">
        <v>153</v>
      </c>
      <c r="BM1277" s="144" t="s">
        <v>9593</v>
      </c>
    </row>
    <row r="1278" spans="2:65" s="1" customFormat="1" ht="19.5">
      <c r="B1278" s="34"/>
      <c r="D1278" s="146" t="s">
        <v>248</v>
      </c>
      <c r="F1278" s="147" t="s">
        <v>8777</v>
      </c>
      <c r="I1278" s="148"/>
      <c r="L1278" s="34"/>
      <c r="M1278" s="149"/>
      <c r="T1278" s="55"/>
      <c r="AT1278" s="19" t="s">
        <v>248</v>
      </c>
      <c r="AU1278" s="19" t="s">
        <v>89</v>
      </c>
    </row>
    <row r="1279" spans="2:65" s="1" customFormat="1" ht="24.2" customHeight="1">
      <c r="B1279" s="34"/>
      <c r="C1279" s="133" t="s">
        <v>4732</v>
      </c>
      <c r="D1279" s="133" t="s">
        <v>243</v>
      </c>
      <c r="E1279" s="134" t="s">
        <v>9594</v>
      </c>
      <c r="F1279" s="135" t="s">
        <v>8999</v>
      </c>
      <c r="G1279" s="136" t="s">
        <v>8414</v>
      </c>
      <c r="H1279" s="137">
        <v>1</v>
      </c>
      <c r="I1279" s="138"/>
      <c r="J1279" s="139">
        <f>ROUND(I1279*H1279,2)</f>
        <v>0</v>
      </c>
      <c r="K1279" s="135" t="s">
        <v>21</v>
      </c>
      <c r="L1279" s="34"/>
      <c r="M1279" s="140" t="s">
        <v>21</v>
      </c>
      <c r="N1279" s="141" t="s">
        <v>45</v>
      </c>
      <c r="P1279" s="142">
        <f>O1279*H1279</f>
        <v>0</v>
      </c>
      <c r="Q1279" s="142">
        <v>0</v>
      </c>
      <c r="R1279" s="142">
        <f>Q1279*H1279</f>
        <v>0</v>
      </c>
      <c r="S1279" s="142">
        <v>0</v>
      </c>
      <c r="T1279" s="143">
        <f>S1279*H1279</f>
        <v>0</v>
      </c>
      <c r="AR1279" s="144" t="s">
        <v>153</v>
      </c>
      <c r="AT1279" s="144" t="s">
        <v>243</v>
      </c>
      <c r="AU1279" s="144" t="s">
        <v>89</v>
      </c>
      <c r="AY1279" s="19" t="s">
        <v>241</v>
      </c>
      <c r="BE1279" s="145">
        <f>IF(N1279="základní",J1279,0)</f>
        <v>0</v>
      </c>
      <c r="BF1279" s="145">
        <f>IF(N1279="snížená",J1279,0)</f>
        <v>0</v>
      </c>
      <c r="BG1279" s="145">
        <f>IF(N1279="zákl. přenesená",J1279,0)</f>
        <v>0</v>
      </c>
      <c r="BH1279" s="145">
        <f>IF(N1279="sníž. přenesená",J1279,0)</f>
        <v>0</v>
      </c>
      <c r="BI1279" s="145">
        <f>IF(N1279="nulová",J1279,0)</f>
        <v>0</v>
      </c>
      <c r="BJ1279" s="19" t="s">
        <v>89</v>
      </c>
      <c r="BK1279" s="145">
        <f>ROUND(I1279*H1279,2)</f>
        <v>0</v>
      </c>
      <c r="BL1279" s="19" t="s">
        <v>153</v>
      </c>
      <c r="BM1279" s="144" t="s">
        <v>9595</v>
      </c>
    </row>
    <row r="1280" spans="2:65" s="1" customFormat="1" ht="19.5">
      <c r="B1280" s="34"/>
      <c r="D1280" s="146" t="s">
        <v>248</v>
      </c>
      <c r="F1280" s="147" t="s">
        <v>8777</v>
      </c>
      <c r="I1280" s="148"/>
      <c r="L1280" s="34"/>
      <c r="M1280" s="149"/>
      <c r="T1280" s="55"/>
      <c r="AT1280" s="19" t="s">
        <v>248</v>
      </c>
      <c r="AU1280" s="19" t="s">
        <v>89</v>
      </c>
    </row>
    <row r="1281" spans="2:65" s="1" customFormat="1" ht="24.2" customHeight="1">
      <c r="B1281" s="34"/>
      <c r="C1281" s="133" t="s">
        <v>4736</v>
      </c>
      <c r="D1281" s="133" t="s">
        <v>243</v>
      </c>
      <c r="E1281" s="134" t="s">
        <v>9596</v>
      </c>
      <c r="F1281" s="135" t="s">
        <v>9117</v>
      </c>
      <c r="G1281" s="136" t="s">
        <v>8414</v>
      </c>
      <c r="H1281" s="137">
        <v>20</v>
      </c>
      <c r="I1281" s="138"/>
      <c r="J1281" s="139">
        <f>ROUND(I1281*H1281,2)</f>
        <v>0</v>
      </c>
      <c r="K1281" s="135" t="s">
        <v>21</v>
      </c>
      <c r="L1281" s="34"/>
      <c r="M1281" s="140" t="s">
        <v>21</v>
      </c>
      <c r="N1281" s="141" t="s">
        <v>45</v>
      </c>
      <c r="P1281" s="142">
        <f>O1281*H1281</f>
        <v>0</v>
      </c>
      <c r="Q1281" s="142">
        <v>0</v>
      </c>
      <c r="R1281" s="142">
        <f>Q1281*H1281</f>
        <v>0</v>
      </c>
      <c r="S1281" s="142">
        <v>0</v>
      </c>
      <c r="T1281" s="143">
        <f>S1281*H1281</f>
        <v>0</v>
      </c>
      <c r="AR1281" s="144" t="s">
        <v>153</v>
      </c>
      <c r="AT1281" s="144" t="s">
        <v>243</v>
      </c>
      <c r="AU1281" s="144" t="s">
        <v>89</v>
      </c>
      <c r="AY1281" s="19" t="s">
        <v>241</v>
      </c>
      <c r="BE1281" s="145">
        <f>IF(N1281="základní",J1281,0)</f>
        <v>0</v>
      </c>
      <c r="BF1281" s="145">
        <f>IF(N1281="snížená",J1281,0)</f>
        <v>0</v>
      </c>
      <c r="BG1281" s="145">
        <f>IF(N1281="zákl. přenesená",J1281,0)</f>
        <v>0</v>
      </c>
      <c r="BH1281" s="145">
        <f>IF(N1281="sníž. přenesená",J1281,0)</f>
        <v>0</v>
      </c>
      <c r="BI1281" s="145">
        <f>IF(N1281="nulová",J1281,0)</f>
        <v>0</v>
      </c>
      <c r="BJ1281" s="19" t="s">
        <v>89</v>
      </c>
      <c r="BK1281" s="145">
        <f>ROUND(I1281*H1281,2)</f>
        <v>0</v>
      </c>
      <c r="BL1281" s="19" t="s">
        <v>153</v>
      </c>
      <c r="BM1281" s="144" t="s">
        <v>9597</v>
      </c>
    </row>
    <row r="1282" spans="2:65" s="1" customFormat="1" ht="19.5">
      <c r="B1282" s="34"/>
      <c r="D1282" s="146" t="s">
        <v>248</v>
      </c>
      <c r="F1282" s="147" t="s">
        <v>8777</v>
      </c>
      <c r="I1282" s="148"/>
      <c r="L1282" s="34"/>
      <c r="M1282" s="149"/>
      <c r="T1282" s="55"/>
      <c r="AT1282" s="19" t="s">
        <v>248</v>
      </c>
      <c r="AU1282" s="19" t="s">
        <v>89</v>
      </c>
    </row>
    <row r="1283" spans="2:65" s="1" customFormat="1" ht="24.2" customHeight="1">
      <c r="B1283" s="34"/>
      <c r="C1283" s="133" t="s">
        <v>4739</v>
      </c>
      <c r="D1283" s="133" t="s">
        <v>243</v>
      </c>
      <c r="E1283" s="134" t="s">
        <v>9598</v>
      </c>
      <c r="F1283" s="135" t="s">
        <v>9599</v>
      </c>
      <c r="G1283" s="136" t="s">
        <v>8414</v>
      </c>
      <c r="H1283" s="137">
        <v>96</v>
      </c>
      <c r="I1283" s="138"/>
      <c r="J1283" s="139">
        <f>ROUND(I1283*H1283,2)</f>
        <v>0</v>
      </c>
      <c r="K1283" s="135" t="s">
        <v>21</v>
      </c>
      <c r="L1283" s="34"/>
      <c r="M1283" s="140" t="s">
        <v>21</v>
      </c>
      <c r="N1283" s="141" t="s">
        <v>45</v>
      </c>
      <c r="P1283" s="142">
        <f>O1283*H1283</f>
        <v>0</v>
      </c>
      <c r="Q1283" s="142">
        <v>0</v>
      </c>
      <c r="R1283" s="142">
        <f>Q1283*H1283</f>
        <v>0</v>
      </c>
      <c r="S1283" s="142">
        <v>0</v>
      </c>
      <c r="T1283" s="143">
        <f>S1283*H1283</f>
        <v>0</v>
      </c>
      <c r="AR1283" s="144" t="s">
        <v>153</v>
      </c>
      <c r="AT1283" s="144" t="s">
        <v>243</v>
      </c>
      <c r="AU1283" s="144" t="s">
        <v>89</v>
      </c>
      <c r="AY1283" s="19" t="s">
        <v>241</v>
      </c>
      <c r="BE1283" s="145">
        <f>IF(N1283="základní",J1283,0)</f>
        <v>0</v>
      </c>
      <c r="BF1283" s="145">
        <f>IF(N1283="snížená",J1283,0)</f>
        <v>0</v>
      </c>
      <c r="BG1283" s="145">
        <f>IF(N1283="zákl. přenesená",J1283,0)</f>
        <v>0</v>
      </c>
      <c r="BH1283" s="145">
        <f>IF(N1283="sníž. přenesená",J1283,0)</f>
        <v>0</v>
      </c>
      <c r="BI1283" s="145">
        <f>IF(N1283="nulová",J1283,0)</f>
        <v>0</v>
      </c>
      <c r="BJ1283" s="19" t="s">
        <v>89</v>
      </c>
      <c r="BK1283" s="145">
        <f>ROUND(I1283*H1283,2)</f>
        <v>0</v>
      </c>
      <c r="BL1283" s="19" t="s">
        <v>153</v>
      </c>
      <c r="BM1283" s="144" t="s">
        <v>9600</v>
      </c>
    </row>
    <row r="1284" spans="2:65" s="1" customFormat="1" ht="39">
      <c r="B1284" s="34"/>
      <c r="D1284" s="146" t="s">
        <v>248</v>
      </c>
      <c r="F1284" s="147" t="s">
        <v>8429</v>
      </c>
      <c r="I1284" s="148"/>
      <c r="L1284" s="34"/>
      <c r="M1284" s="149"/>
      <c r="T1284" s="55"/>
      <c r="AT1284" s="19" t="s">
        <v>248</v>
      </c>
      <c r="AU1284" s="19" t="s">
        <v>89</v>
      </c>
    </row>
    <row r="1285" spans="2:65" s="1" customFormat="1" ht="24.2" customHeight="1">
      <c r="B1285" s="34"/>
      <c r="C1285" s="133" t="s">
        <v>4743</v>
      </c>
      <c r="D1285" s="133" t="s">
        <v>243</v>
      </c>
      <c r="E1285" s="134" t="s">
        <v>9601</v>
      </c>
      <c r="F1285" s="135" t="s">
        <v>8435</v>
      </c>
      <c r="G1285" s="136" t="s">
        <v>5147</v>
      </c>
      <c r="H1285" s="137">
        <v>1</v>
      </c>
      <c r="I1285" s="138"/>
      <c r="J1285" s="139">
        <f>ROUND(I1285*H1285,2)</f>
        <v>0</v>
      </c>
      <c r="K1285" s="135" t="s">
        <v>21</v>
      </c>
      <c r="L1285" s="34"/>
      <c r="M1285" s="140" t="s">
        <v>21</v>
      </c>
      <c r="N1285" s="141" t="s">
        <v>45</v>
      </c>
      <c r="P1285" s="142">
        <f>O1285*H1285</f>
        <v>0</v>
      </c>
      <c r="Q1285" s="142">
        <v>0</v>
      </c>
      <c r="R1285" s="142">
        <f>Q1285*H1285</f>
        <v>0</v>
      </c>
      <c r="S1285" s="142">
        <v>0</v>
      </c>
      <c r="T1285" s="143">
        <f>S1285*H1285</f>
        <v>0</v>
      </c>
      <c r="AR1285" s="144" t="s">
        <v>153</v>
      </c>
      <c r="AT1285" s="144" t="s">
        <v>243</v>
      </c>
      <c r="AU1285" s="144" t="s">
        <v>89</v>
      </c>
      <c r="AY1285" s="19" t="s">
        <v>241</v>
      </c>
      <c r="BE1285" s="145">
        <f>IF(N1285="základní",J1285,0)</f>
        <v>0</v>
      </c>
      <c r="BF1285" s="145">
        <f>IF(N1285="snížená",J1285,0)</f>
        <v>0</v>
      </c>
      <c r="BG1285" s="145">
        <f>IF(N1285="zákl. přenesená",J1285,0)</f>
        <v>0</v>
      </c>
      <c r="BH1285" s="145">
        <f>IF(N1285="sníž. přenesená",J1285,0)</f>
        <v>0</v>
      </c>
      <c r="BI1285" s="145">
        <f>IF(N1285="nulová",J1285,0)</f>
        <v>0</v>
      </c>
      <c r="BJ1285" s="19" t="s">
        <v>89</v>
      </c>
      <c r="BK1285" s="145">
        <f>ROUND(I1285*H1285,2)</f>
        <v>0</v>
      </c>
      <c r="BL1285" s="19" t="s">
        <v>153</v>
      </c>
      <c r="BM1285" s="144" t="s">
        <v>9602</v>
      </c>
    </row>
    <row r="1286" spans="2:65" s="1" customFormat="1" ht="16.5" customHeight="1">
      <c r="B1286" s="34"/>
      <c r="C1286" s="133" t="s">
        <v>4746</v>
      </c>
      <c r="D1286" s="133" t="s">
        <v>243</v>
      </c>
      <c r="E1286" s="134" t="s">
        <v>9603</v>
      </c>
      <c r="F1286" s="135" t="s">
        <v>8437</v>
      </c>
      <c r="G1286" s="136" t="s">
        <v>5147</v>
      </c>
      <c r="H1286" s="137">
        <v>0.01</v>
      </c>
      <c r="I1286" s="138"/>
      <c r="J1286" s="139">
        <f>ROUND(I1286*H1286,2)</f>
        <v>0</v>
      </c>
      <c r="K1286" s="135" t="s">
        <v>21</v>
      </c>
      <c r="L1286" s="34"/>
      <c r="M1286" s="140" t="s">
        <v>21</v>
      </c>
      <c r="N1286" s="141" t="s">
        <v>45</v>
      </c>
      <c r="P1286" s="142">
        <f>O1286*H1286</f>
        <v>0</v>
      </c>
      <c r="Q1286" s="142">
        <v>0</v>
      </c>
      <c r="R1286" s="142">
        <f>Q1286*H1286</f>
        <v>0</v>
      </c>
      <c r="S1286" s="142">
        <v>0</v>
      </c>
      <c r="T1286" s="143">
        <f>S1286*H1286</f>
        <v>0</v>
      </c>
      <c r="AR1286" s="144" t="s">
        <v>153</v>
      </c>
      <c r="AT1286" s="144" t="s">
        <v>243</v>
      </c>
      <c r="AU1286" s="144" t="s">
        <v>89</v>
      </c>
      <c r="AY1286" s="19" t="s">
        <v>241</v>
      </c>
      <c r="BE1286" s="145">
        <f>IF(N1286="základní",J1286,0)</f>
        <v>0</v>
      </c>
      <c r="BF1286" s="145">
        <f>IF(N1286="snížená",J1286,0)</f>
        <v>0</v>
      </c>
      <c r="BG1286" s="145">
        <f>IF(N1286="zákl. přenesená",J1286,0)</f>
        <v>0</v>
      </c>
      <c r="BH1286" s="145">
        <f>IF(N1286="sníž. přenesená",J1286,0)</f>
        <v>0</v>
      </c>
      <c r="BI1286" s="145">
        <f>IF(N1286="nulová",J1286,0)</f>
        <v>0</v>
      </c>
      <c r="BJ1286" s="19" t="s">
        <v>89</v>
      </c>
      <c r="BK1286" s="145">
        <f>ROUND(I1286*H1286,2)</f>
        <v>0</v>
      </c>
      <c r="BL1286" s="19" t="s">
        <v>153</v>
      </c>
      <c r="BM1286" s="144" t="s">
        <v>9604</v>
      </c>
    </row>
    <row r="1287" spans="2:65" s="1" customFormat="1" ht="16.5" customHeight="1">
      <c r="B1287" s="34"/>
      <c r="C1287" s="133" t="s">
        <v>4750</v>
      </c>
      <c r="D1287" s="133" t="s">
        <v>243</v>
      </c>
      <c r="E1287" s="134" t="s">
        <v>9605</v>
      </c>
      <c r="F1287" s="135" t="s">
        <v>8439</v>
      </c>
      <c r="G1287" s="136" t="s">
        <v>5147</v>
      </c>
      <c r="H1287" s="137">
        <v>0.01</v>
      </c>
      <c r="I1287" s="138"/>
      <c r="J1287" s="139">
        <f>ROUND(I1287*H1287,2)</f>
        <v>0</v>
      </c>
      <c r="K1287" s="135" t="s">
        <v>21</v>
      </c>
      <c r="L1287" s="34"/>
      <c r="M1287" s="140" t="s">
        <v>21</v>
      </c>
      <c r="N1287" s="141" t="s">
        <v>45</v>
      </c>
      <c r="P1287" s="142">
        <f>O1287*H1287</f>
        <v>0</v>
      </c>
      <c r="Q1287" s="142">
        <v>0</v>
      </c>
      <c r="R1287" s="142">
        <f>Q1287*H1287</f>
        <v>0</v>
      </c>
      <c r="S1287" s="142">
        <v>0</v>
      </c>
      <c r="T1287" s="143">
        <f>S1287*H1287</f>
        <v>0</v>
      </c>
      <c r="AR1287" s="144" t="s">
        <v>153</v>
      </c>
      <c r="AT1287" s="144" t="s">
        <v>243</v>
      </c>
      <c r="AU1287" s="144" t="s">
        <v>89</v>
      </c>
      <c r="AY1287" s="19" t="s">
        <v>241</v>
      </c>
      <c r="BE1287" s="145">
        <f>IF(N1287="základní",J1287,0)</f>
        <v>0</v>
      </c>
      <c r="BF1287" s="145">
        <f>IF(N1287="snížená",J1287,0)</f>
        <v>0</v>
      </c>
      <c r="BG1287" s="145">
        <f>IF(N1287="zákl. přenesená",J1287,0)</f>
        <v>0</v>
      </c>
      <c r="BH1287" s="145">
        <f>IF(N1287="sníž. přenesená",J1287,0)</f>
        <v>0</v>
      </c>
      <c r="BI1287" s="145">
        <f>IF(N1287="nulová",J1287,0)</f>
        <v>0</v>
      </c>
      <c r="BJ1287" s="19" t="s">
        <v>89</v>
      </c>
      <c r="BK1287" s="145">
        <f>ROUND(I1287*H1287,2)</f>
        <v>0</v>
      </c>
      <c r="BL1287" s="19" t="s">
        <v>153</v>
      </c>
      <c r="BM1287" s="144" t="s">
        <v>9606</v>
      </c>
    </row>
    <row r="1288" spans="2:65" s="11" customFormat="1" ht="22.9" customHeight="1">
      <c r="B1288" s="121"/>
      <c r="D1288" s="122" t="s">
        <v>72</v>
      </c>
      <c r="E1288" s="131" t="s">
        <v>9607</v>
      </c>
      <c r="F1288" s="131" t="s">
        <v>9608</v>
      </c>
      <c r="I1288" s="124"/>
      <c r="J1288" s="132">
        <f>BK1288</f>
        <v>0</v>
      </c>
      <c r="L1288" s="121"/>
      <c r="M1288" s="126"/>
      <c r="P1288" s="127">
        <f>SUM(P1289:P1291)</f>
        <v>0</v>
      </c>
      <c r="R1288" s="127">
        <f>SUM(R1289:R1291)</f>
        <v>0</v>
      </c>
      <c r="T1288" s="128">
        <f>SUM(T1289:T1291)</f>
        <v>0</v>
      </c>
      <c r="AR1288" s="122" t="s">
        <v>81</v>
      </c>
      <c r="AT1288" s="129" t="s">
        <v>72</v>
      </c>
      <c r="AU1288" s="129" t="s">
        <v>81</v>
      </c>
      <c r="AY1288" s="122" t="s">
        <v>241</v>
      </c>
      <c r="BK1288" s="130">
        <f>SUM(BK1289:BK1291)</f>
        <v>0</v>
      </c>
    </row>
    <row r="1289" spans="2:65" s="1" customFormat="1" ht="24.2" customHeight="1">
      <c r="B1289" s="34"/>
      <c r="C1289" s="133" t="s">
        <v>4754</v>
      </c>
      <c r="D1289" s="133" t="s">
        <v>243</v>
      </c>
      <c r="E1289" s="134" t="s">
        <v>9609</v>
      </c>
      <c r="F1289" s="135" t="s">
        <v>8435</v>
      </c>
      <c r="G1289" s="136" t="s">
        <v>5147</v>
      </c>
      <c r="H1289" s="137">
        <v>1</v>
      </c>
      <c r="I1289" s="138"/>
      <c r="J1289" s="139">
        <f>ROUND(I1289*H1289,2)</f>
        <v>0</v>
      </c>
      <c r="K1289" s="135" t="s">
        <v>21</v>
      </c>
      <c r="L1289" s="34"/>
      <c r="M1289" s="140" t="s">
        <v>21</v>
      </c>
      <c r="N1289" s="141" t="s">
        <v>45</v>
      </c>
      <c r="P1289" s="142">
        <f>O1289*H1289</f>
        <v>0</v>
      </c>
      <c r="Q1289" s="142">
        <v>0</v>
      </c>
      <c r="R1289" s="142">
        <f>Q1289*H1289</f>
        <v>0</v>
      </c>
      <c r="S1289" s="142">
        <v>0</v>
      </c>
      <c r="T1289" s="143">
        <f>S1289*H1289</f>
        <v>0</v>
      </c>
      <c r="AR1289" s="144" t="s">
        <v>153</v>
      </c>
      <c r="AT1289" s="144" t="s">
        <v>243</v>
      </c>
      <c r="AU1289" s="144" t="s">
        <v>89</v>
      </c>
      <c r="AY1289" s="19" t="s">
        <v>241</v>
      </c>
      <c r="BE1289" s="145">
        <f>IF(N1289="základní",J1289,0)</f>
        <v>0</v>
      </c>
      <c r="BF1289" s="145">
        <f>IF(N1289="snížená",J1289,0)</f>
        <v>0</v>
      </c>
      <c r="BG1289" s="145">
        <f>IF(N1289="zákl. přenesená",J1289,0)</f>
        <v>0</v>
      </c>
      <c r="BH1289" s="145">
        <f>IF(N1289="sníž. přenesená",J1289,0)</f>
        <v>0</v>
      </c>
      <c r="BI1289" s="145">
        <f>IF(N1289="nulová",J1289,0)</f>
        <v>0</v>
      </c>
      <c r="BJ1289" s="19" t="s">
        <v>89</v>
      </c>
      <c r="BK1289" s="145">
        <f>ROUND(I1289*H1289,2)</f>
        <v>0</v>
      </c>
      <c r="BL1289" s="19" t="s">
        <v>153</v>
      </c>
      <c r="BM1289" s="144" t="s">
        <v>9610</v>
      </c>
    </row>
    <row r="1290" spans="2:65" s="1" customFormat="1" ht="16.5" customHeight="1">
      <c r="B1290" s="34"/>
      <c r="C1290" s="133" t="s">
        <v>4758</v>
      </c>
      <c r="D1290" s="133" t="s">
        <v>243</v>
      </c>
      <c r="E1290" s="134" t="s">
        <v>9611</v>
      </c>
      <c r="F1290" s="135" t="s">
        <v>8437</v>
      </c>
      <c r="G1290" s="136" t="s">
        <v>5147</v>
      </c>
      <c r="H1290" s="137">
        <v>0.01</v>
      </c>
      <c r="I1290" s="138"/>
      <c r="J1290" s="139">
        <f>ROUND(I1290*H1290,2)</f>
        <v>0</v>
      </c>
      <c r="K1290" s="135" t="s">
        <v>21</v>
      </c>
      <c r="L1290" s="34"/>
      <c r="M1290" s="140" t="s">
        <v>21</v>
      </c>
      <c r="N1290" s="141" t="s">
        <v>45</v>
      </c>
      <c r="P1290" s="142">
        <f>O1290*H1290</f>
        <v>0</v>
      </c>
      <c r="Q1290" s="142">
        <v>0</v>
      </c>
      <c r="R1290" s="142">
        <f>Q1290*H1290</f>
        <v>0</v>
      </c>
      <c r="S1290" s="142">
        <v>0</v>
      </c>
      <c r="T1290" s="143">
        <f>S1290*H1290</f>
        <v>0</v>
      </c>
      <c r="AR1290" s="144" t="s">
        <v>153</v>
      </c>
      <c r="AT1290" s="144" t="s">
        <v>243</v>
      </c>
      <c r="AU1290" s="144" t="s">
        <v>89</v>
      </c>
      <c r="AY1290" s="19" t="s">
        <v>241</v>
      </c>
      <c r="BE1290" s="145">
        <f>IF(N1290="základní",J1290,0)</f>
        <v>0</v>
      </c>
      <c r="BF1290" s="145">
        <f>IF(N1290="snížená",J1290,0)</f>
        <v>0</v>
      </c>
      <c r="BG1290" s="145">
        <f>IF(N1290="zákl. přenesená",J1290,0)</f>
        <v>0</v>
      </c>
      <c r="BH1290" s="145">
        <f>IF(N1290="sníž. přenesená",J1290,0)</f>
        <v>0</v>
      </c>
      <c r="BI1290" s="145">
        <f>IF(N1290="nulová",J1290,0)</f>
        <v>0</v>
      </c>
      <c r="BJ1290" s="19" t="s">
        <v>89</v>
      </c>
      <c r="BK1290" s="145">
        <f>ROUND(I1290*H1290,2)</f>
        <v>0</v>
      </c>
      <c r="BL1290" s="19" t="s">
        <v>153</v>
      </c>
      <c r="BM1290" s="144" t="s">
        <v>9612</v>
      </c>
    </row>
    <row r="1291" spans="2:65" s="1" customFormat="1" ht="16.5" customHeight="1">
      <c r="B1291" s="34"/>
      <c r="C1291" s="133" t="s">
        <v>4762</v>
      </c>
      <c r="D1291" s="133" t="s">
        <v>243</v>
      </c>
      <c r="E1291" s="134" t="s">
        <v>9613</v>
      </c>
      <c r="F1291" s="135" t="s">
        <v>8439</v>
      </c>
      <c r="G1291" s="136" t="s">
        <v>5147</v>
      </c>
      <c r="H1291" s="137">
        <v>0.01</v>
      </c>
      <c r="I1291" s="138"/>
      <c r="J1291" s="139">
        <f>ROUND(I1291*H1291,2)</f>
        <v>0</v>
      </c>
      <c r="K1291" s="135" t="s">
        <v>21</v>
      </c>
      <c r="L1291" s="34"/>
      <c r="M1291" s="140" t="s">
        <v>21</v>
      </c>
      <c r="N1291" s="141" t="s">
        <v>45</v>
      </c>
      <c r="P1291" s="142">
        <f>O1291*H1291</f>
        <v>0</v>
      </c>
      <c r="Q1291" s="142">
        <v>0</v>
      </c>
      <c r="R1291" s="142">
        <f>Q1291*H1291</f>
        <v>0</v>
      </c>
      <c r="S1291" s="142">
        <v>0</v>
      </c>
      <c r="T1291" s="143">
        <f>S1291*H1291</f>
        <v>0</v>
      </c>
      <c r="AR1291" s="144" t="s">
        <v>153</v>
      </c>
      <c r="AT1291" s="144" t="s">
        <v>243</v>
      </c>
      <c r="AU1291" s="144" t="s">
        <v>89</v>
      </c>
      <c r="AY1291" s="19" t="s">
        <v>241</v>
      </c>
      <c r="BE1291" s="145">
        <f>IF(N1291="základní",J1291,0)</f>
        <v>0</v>
      </c>
      <c r="BF1291" s="145">
        <f>IF(N1291="snížená",J1291,0)</f>
        <v>0</v>
      </c>
      <c r="BG1291" s="145">
        <f>IF(N1291="zákl. přenesená",J1291,0)</f>
        <v>0</v>
      </c>
      <c r="BH1291" s="145">
        <f>IF(N1291="sníž. přenesená",J1291,0)</f>
        <v>0</v>
      </c>
      <c r="BI1291" s="145">
        <f>IF(N1291="nulová",J1291,0)</f>
        <v>0</v>
      </c>
      <c r="BJ1291" s="19" t="s">
        <v>89</v>
      </c>
      <c r="BK1291" s="145">
        <f>ROUND(I1291*H1291,2)</f>
        <v>0</v>
      </c>
      <c r="BL1291" s="19" t="s">
        <v>153</v>
      </c>
      <c r="BM1291" s="144" t="s">
        <v>9614</v>
      </c>
    </row>
    <row r="1292" spans="2:65" s="11" customFormat="1" ht="22.9" customHeight="1">
      <c r="B1292" s="121"/>
      <c r="D1292" s="122" t="s">
        <v>72</v>
      </c>
      <c r="E1292" s="131" t="s">
        <v>9615</v>
      </c>
      <c r="F1292" s="131" t="s">
        <v>9616</v>
      </c>
      <c r="I1292" s="124"/>
      <c r="J1292" s="132">
        <f>BK1292</f>
        <v>0</v>
      </c>
      <c r="L1292" s="121"/>
      <c r="M1292" s="126"/>
      <c r="P1292" s="127">
        <f>SUM(P1293:P1302)</f>
        <v>0</v>
      </c>
      <c r="R1292" s="127">
        <f>SUM(R1293:R1302)</f>
        <v>0</v>
      </c>
      <c r="T1292" s="128">
        <f>SUM(T1293:T1302)</f>
        <v>0</v>
      </c>
      <c r="AR1292" s="122" t="s">
        <v>81</v>
      </c>
      <c r="AT1292" s="129" t="s">
        <v>72</v>
      </c>
      <c r="AU1292" s="129" t="s">
        <v>81</v>
      </c>
      <c r="AY1292" s="122" t="s">
        <v>241</v>
      </c>
      <c r="BK1292" s="130">
        <f>SUM(BK1293:BK1302)</f>
        <v>0</v>
      </c>
    </row>
    <row r="1293" spans="2:65" s="1" customFormat="1" ht="24.2" customHeight="1">
      <c r="B1293" s="34"/>
      <c r="C1293" s="133" t="s">
        <v>4766</v>
      </c>
      <c r="D1293" s="133" t="s">
        <v>243</v>
      </c>
      <c r="E1293" s="134" t="s">
        <v>9617</v>
      </c>
      <c r="F1293" s="135" t="s">
        <v>9618</v>
      </c>
      <c r="G1293" s="136" t="s">
        <v>5147</v>
      </c>
      <c r="H1293" s="137">
        <v>1</v>
      </c>
      <c r="I1293" s="138"/>
      <c r="J1293" s="139">
        <f>ROUND(I1293*H1293,2)</f>
        <v>0</v>
      </c>
      <c r="K1293" s="135" t="s">
        <v>21</v>
      </c>
      <c r="L1293" s="34"/>
      <c r="M1293" s="140" t="s">
        <v>21</v>
      </c>
      <c r="N1293" s="141" t="s">
        <v>45</v>
      </c>
      <c r="P1293" s="142">
        <f>O1293*H1293</f>
        <v>0</v>
      </c>
      <c r="Q1293" s="142">
        <v>0</v>
      </c>
      <c r="R1293" s="142">
        <f>Q1293*H1293</f>
        <v>0</v>
      </c>
      <c r="S1293" s="142">
        <v>0</v>
      </c>
      <c r="T1293" s="143">
        <f>S1293*H1293</f>
        <v>0</v>
      </c>
      <c r="AR1293" s="144" t="s">
        <v>153</v>
      </c>
      <c r="AT1293" s="144" t="s">
        <v>243</v>
      </c>
      <c r="AU1293" s="144" t="s">
        <v>89</v>
      </c>
      <c r="AY1293" s="19" t="s">
        <v>241</v>
      </c>
      <c r="BE1293" s="145">
        <f>IF(N1293="základní",J1293,0)</f>
        <v>0</v>
      </c>
      <c r="BF1293" s="145">
        <f>IF(N1293="snížená",J1293,0)</f>
        <v>0</v>
      </c>
      <c r="BG1293" s="145">
        <f>IF(N1293="zákl. přenesená",J1293,0)</f>
        <v>0</v>
      </c>
      <c r="BH1293" s="145">
        <f>IF(N1293="sníž. přenesená",J1293,0)</f>
        <v>0</v>
      </c>
      <c r="BI1293" s="145">
        <f>IF(N1293="nulová",J1293,0)</f>
        <v>0</v>
      </c>
      <c r="BJ1293" s="19" t="s">
        <v>89</v>
      </c>
      <c r="BK1293" s="145">
        <f>ROUND(I1293*H1293,2)</f>
        <v>0</v>
      </c>
      <c r="BL1293" s="19" t="s">
        <v>153</v>
      </c>
      <c r="BM1293" s="144" t="s">
        <v>9619</v>
      </c>
    </row>
    <row r="1294" spans="2:65" s="1" customFormat="1" ht="19.5">
      <c r="B1294" s="34"/>
      <c r="D1294" s="146" t="s">
        <v>248</v>
      </c>
      <c r="F1294" s="147" t="s">
        <v>9620</v>
      </c>
      <c r="I1294" s="148"/>
      <c r="L1294" s="34"/>
      <c r="M1294" s="149"/>
      <c r="T1294" s="55"/>
      <c r="AT1294" s="19" t="s">
        <v>248</v>
      </c>
      <c r="AU1294" s="19" t="s">
        <v>89</v>
      </c>
    </row>
    <row r="1295" spans="2:65" s="1" customFormat="1" ht="16.5" customHeight="1">
      <c r="B1295" s="34"/>
      <c r="C1295" s="133" t="s">
        <v>4772</v>
      </c>
      <c r="D1295" s="133" t="s">
        <v>243</v>
      </c>
      <c r="E1295" s="134" t="s">
        <v>9621</v>
      </c>
      <c r="F1295" s="135" t="s">
        <v>9622</v>
      </c>
      <c r="G1295" s="136" t="s">
        <v>5147</v>
      </c>
      <c r="H1295" s="137">
        <v>1</v>
      </c>
      <c r="I1295" s="138"/>
      <c r="J1295" s="139">
        <f>ROUND(I1295*H1295,2)</f>
        <v>0</v>
      </c>
      <c r="K1295" s="135" t="s">
        <v>21</v>
      </c>
      <c r="L1295" s="34"/>
      <c r="M1295" s="140" t="s">
        <v>21</v>
      </c>
      <c r="N1295" s="141" t="s">
        <v>45</v>
      </c>
      <c r="P1295" s="142">
        <f>O1295*H1295</f>
        <v>0</v>
      </c>
      <c r="Q1295" s="142">
        <v>0</v>
      </c>
      <c r="R1295" s="142">
        <f>Q1295*H1295</f>
        <v>0</v>
      </c>
      <c r="S1295" s="142">
        <v>0</v>
      </c>
      <c r="T1295" s="143">
        <f>S1295*H1295</f>
        <v>0</v>
      </c>
      <c r="AR1295" s="144" t="s">
        <v>153</v>
      </c>
      <c r="AT1295" s="144" t="s">
        <v>243</v>
      </c>
      <c r="AU1295" s="144" t="s">
        <v>89</v>
      </c>
      <c r="AY1295" s="19" t="s">
        <v>241</v>
      </c>
      <c r="BE1295" s="145">
        <f>IF(N1295="základní",J1295,0)</f>
        <v>0</v>
      </c>
      <c r="BF1295" s="145">
        <f>IF(N1295="snížená",J1295,0)</f>
        <v>0</v>
      </c>
      <c r="BG1295" s="145">
        <f>IF(N1295="zákl. přenesená",J1295,0)</f>
        <v>0</v>
      </c>
      <c r="BH1295" s="145">
        <f>IF(N1295="sníž. přenesená",J1295,0)</f>
        <v>0</v>
      </c>
      <c r="BI1295" s="145">
        <f>IF(N1295="nulová",J1295,0)</f>
        <v>0</v>
      </c>
      <c r="BJ1295" s="19" t="s">
        <v>89</v>
      </c>
      <c r="BK1295" s="145">
        <f>ROUND(I1295*H1295,2)</f>
        <v>0</v>
      </c>
      <c r="BL1295" s="19" t="s">
        <v>153</v>
      </c>
      <c r="BM1295" s="144" t="s">
        <v>9623</v>
      </c>
    </row>
    <row r="1296" spans="2:65" s="1" customFormat="1" ht="19.5">
      <c r="B1296" s="34"/>
      <c r="D1296" s="146" t="s">
        <v>248</v>
      </c>
      <c r="F1296" s="147" t="s">
        <v>9097</v>
      </c>
      <c r="I1296" s="148"/>
      <c r="L1296" s="34"/>
      <c r="M1296" s="149"/>
      <c r="T1296" s="55"/>
      <c r="AT1296" s="19" t="s">
        <v>248</v>
      </c>
      <c r="AU1296" s="19" t="s">
        <v>89</v>
      </c>
    </row>
    <row r="1297" spans="2:65" s="1" customFormat="1" ht="24.2" customHeight="1">
      <c r="B1297" s="34"/>
      <c r="C1297" s="133" t="s">
        <v>4776</v>
      </c>
      <c r="D1297" s="133" t="s">
        <v>243</v>
      </c>
      <c r="E1297" s="134" t="s">
        <v>9624</v>
      </c>
      <c r="F1297" s="135" t="s">
        <v>9625</v>
      </c>
      <c r="G1297" s="136" t="s">
        <v>513</v>
      </c>
      <c r="H1297" s="137">
        <v>30</v>
      </c>
      <c r="I1297" s="138"/>
      <c r="J1297" s="139">
        <f>ROUND(I1297*H1297,2)</f>
        <v>0</v>
      </c>
      <c r="K1297" s="135" t="s">
        <v>21</v>
      </c>
      <c r="L1297" s="34"/>
      <c r="M1297" s="140" t="s">
        <v>21</v>
      </c>
      <c r="N1297" s="141" t="s">
        <v>45</v>
      </c>
      <c r="P1297" s="142">
        <f>O1297*H1297</f>
        <v>0</v>
      </c>
      <c r="Q1297" s="142">
        <v>0</v>
      </c>
      <c r="R1297" s="142">
        <f>Q1297*H1297</f>
        <v>0</v>
      </c>
      <c r="S1297" s="142">
        <v>0</v>
      </c>
      <c r="T1297" s="143">
        <f>S1297*H1297</f>
        <v>0</v>
      </c>
      <c r="AR1297" s="144" t="s">
        <v>153</v>
      </c>
      <c r="AT1297" s="144" t="s">
        <v>243</v>
      </c>
      <c r="AU1297" s="144" t="s">
        <v>89</v>
      </c>
      <c r="AY1297" s="19" t="s">
        <v>241</v>
      </c>
      <c r="BE1297" s="145">
        <f>IF(N1297="základní",J1297,0)</f>
        <v>0</v>
      </c>
      <c r="BF1297" s="145">
        <f>IF(N1297="snížená",J1297,0)</f>
        <v>0</v>
      </c>
      <c r="BG1297" s="145">
        <f>IF(N1297="zákl. přenesená",J1297,0)</f>
        <v>0</v>
      </c>
      <c r="BH1297" s="145">
        <f>IF(N1297="sníž. přenesená",J1297,0)</f>
        <v>0</v>
      </c>
      <c r="BI1297" s="145">
        <f>IF(N1297="nulová",J1297,0)</f>
        <v>0</v>
      </c>
      <c r="BJ1297" s="19" t="s">
        <v>89</v>
      </c>
      <c r="BK1297" s="145">
        <f>ROUND(I1297*H1297,2)</f>
        <v>0</v>
      </c>
      <c r="BL1297" s="19" t="s">
        <v>153</v>
      </c>
      <c r="BM1297" s="144" t="s">
        <v>9626</v>
      </c>
    </row>
    <row r="1298" spans="2:65" s="1" customFormat="1" ht="33" customHeight="1">
      <c r="B1298" s="34"/>
      <c r="C1298" s="133" t="s">
        <v>4780</v>
      </c>
      <c r="D1298" s="133" t="s">
        <v>243</v>
      </c>
      <c r="E1298" s="134" t="s">
        <v>9627</v>
      </c>
      <c r="F1298" s="135" t="s">
        <v>9628</v>
      </c>
      <c r="G1298" s="136" t="s">
        <v>5147</v>
      </c>
      <c r="H1298" s="137">
        <v>3</v>
      </c>
      <c r="I1298" s="138"/>
      <c r="J1298" s="139">
        <f>ROUND(I1298*H1298,2)</f>
        <v>0</v>
      </c>
      <c r="K1298" s="135" t="s">
        <v>21</v>
      </c>
      <c r="L1298" s="34"/>
      <c r="M1298" s="140" t="s">
        <v>21</v>
      </c>
      <c r="N1298" s="141" t="s">
        <v>45</v>
      </c>
      <c r="P1298" s="142">
        <f>O1298*H1298</f>
        <v>0</v>
      </c>
      <c r="Q1298" s="142">
        <v>0</v>
      </c>
      <c r="R1298" s="142">
        <f>Q1298*H1298</f>
        <v>0</v>
      </c>
      <c r="S1298" s="142">
        <v>0</v>
      </c>
      <c r="T1298" s="143">
        <f>S1298*H1298</f>
        <v>0</v>
      </c>
      <c r="AR1298" s="144" t="s">
        <v>153</v>
      </c>
      <c r="AT1298" s="144" t="s">
        <v>243</v>
      </c>
      <c r="AU1298" s="144" t="s">
        <v>89</v>
      </c>
      <c r="AY1298" s="19" t="s">
        <v>241</v>
      </c>
      <c r="BE1298" s="145">
        <f>IF(N1298="základní",J1298,0)</f>
        <v>0</v>
      </c>
      <c r="BF1298" s="145">
        <f>IF(N1298="snížená",J1298,0)</f>
        <v>0</v>
      </c>
      <c r="BG1298" s="145">
        <f>IF(N1298="zákl. přenesená",J1298,0)</f>
        <v>0</v>
      </c>
      <c r="BH1298" s="145">
        <f>IF(N1298="sníž. přenesená",J1298,0)</f>
        <v>0</v>
      </c>
      <c r="BI1298" s="145">
        <f>IF(N1298="nulová",J1298,0)</f>
        <v>0</v>
      </c>
      <c r="BJ1298" s="19" t="s">
        <v>89</v>
      </c>
      <c r="BK1298" s="145">
        <f>ROUND(I1298*H1298,2)</f>
        <v>0</v>
      </c>
      <c r="BL1298" s="19" t="s">
        <v>153</v>
      </c>
      <c r="BM1298" s="144" t="s">
        <v>9629</v>
      </c>
    </row>
    <row r="1299" spans="2:65" s="1" customFormat="1" ht="19.5">
      <c r="B1299" s="34"/>
      <c r="D1299" s="146" t="s">
        <v>248</v>
      </c>
      <c r="F1299" s="147" t="s">
        <v>9630</v>
      </c>
      <c r="I1299" s="148"/>
      <c r="L1299" s="34"/>
      <c r="M1299" s="149"/>
      <c r="T1299" s="55"/>
      <c r="AT1299" s="19" t="s">
        <v>248</v>
      </c>
      <c r="AU1299" s="19" t="s">
        <v>89</v>
      </c>
    </row>
    <row r="1300" spans="2:65" s="1" customFormat="1" ht="16.5" customHeight="1">
      <c r="B1300" s="34"/>
      <c r="C1300" s="133" t="s">
        <v>4784</v>
      </c>
      <c r="D1300" s="133" t="s">
        <v>243</v>
      </c>
      <c r="E1300" s="134" t="s">
        <v>9631</v>
      </c>
      <c r="F1300" s="135" t="s">
        <v>9632</v>
      </c>
      <c r="G1300" s="136" t="s">
        <v>5147</v>
      </c>
      <c r="H1300" s="137">
        <v>3</v>
      </c>
      <c r="I1300" s="138"/>
      <c r="J1300" s="139">
        <f>ROUND(I1300*H1300,2)</f>
        <v>0</v>
      </c>
      <c r="K1300" s="135" t="s">
        <v>21</v>
      </c>
      <c r="L1300" s="34"/>
      <c r="M1300" s="140" t="s">
        <v>21</v>
      </c>
      <c r="N1300" s="141" t="s">
        <v>45</v>
      </c>
      <c r="P1300" s="142">
        <f>O1300*H1300</f>
        <v>0</v>
      </c>
      <c r="Q1300" s="142">
        <v>0</v>
      </c>
      <c r="R1300" s="142">
        <f>Q1300*H1300</f>
        <v>0</v>
      </c>
      <c r="S1300" s="142">
        <v>0</v>
      </c>
      <c r="T1300" s="143">
        <f>S1300*H1300</f>
        <v>0</v>
      </c>
      <c r="AR1300" s="144" t="s">
        <v>153</v>
      </c>
      <c r="AT1300" s="144" t="s">
        <v>243</v>
      </c>
      <c r="AU1300" s="144" t="s">
        <v>89</v>
      </c>
      <c r="AY1300" s="19" t="s">
        <v>241</v>
      </c>
      <c r="BE1300" s="145">
        <f>IF(N1300="základní",J1300,0)</f>
        <v>0</v>
      </c>
      <c r="BF1300" s="145">
        <f>IF(N1300="snížená",J1300,0)</f>
        <v>0</v>
      </c>
      <c r="BG1300" s="145">
        <f>IF(N1300="zákl. přenesená",J1300,0)</f>
        <v>0</v>
      </c>
      <c r="BH1300" s="145">
        <f>IF(N1300="sníž. přenesená",J1300,0)</f>
        <v>0</v>
      </c>
      <c r="BI1300" s="145">
        <f>IF(N1300="nulová",J1300,0)</f>
        <v>0</v>
      </c>
      <c r="BJ1300" s="19" t="s">
        <v>89</v>
      </c>
      <c r="BK1300" s="145">
        <f>ROUND(I1300*H1300,2)</f>
        <v>0</v>
      </c>
      <c r="BL1300" s="19" t="s">
        <v>153</v>
      </c>
      <c r="BM1300" s="144" t="s">
        <v>9633</v>
      </c>
    </row>
    <row r="1301" spans="2:65" s="1" customFormat="1" ht="19.5">
      <c r="B1301" s="34"/>
      <c r="D1301" s="146" t="s">
        <v>248</v>
      </c>
      <c r="F1301" s="147" t="s">
        <v>9099</v>
      </c>
      <c r="I1301" s="148"/>
      <c r="L1301" s="34"/>
      <c r="M1301" s="149"/>
      <c r="T1301" s="55"/>
      <c r="AT1301" s="19" t="s">
        <v>248</v>
      </c>
      <c r="AU1301" s="19" t="s">
        <v>89</v>
      </c>
    </row>
    <row r="1302" spans="2:65" s="1" customFormat="1" ht="24.2" customHeight="1">
      <c r="B1302" s="34"/>
      <c r="C1302" s="133" t="s">
        <v>4788</v>
      </c>
      <c r="D1302" s="133" t="s">
        <v>243</v>
      </c>
      <c r="E1302" s="134" t="s">
        <v>9634</v>
      </c>
      <c r="F1302" s="135" t="s">
        <v>9625</v>
      </c>
      <c r="G1302" s="136" t="s">
        <v>513</v>
      </c>
      <c r="H1302" s="137">
        <v>70</v>
      </c>
      <c r="I1302" s="138"/>
      <c r="J1302" s="139">
        <f>ROUND(I1302*H1302,2)</f>
        <v>0</v>
      </c>
      <c r="K1302" s="135" t="s">
        <v>21</v>
      </c>
      <c r="L1302" s="34"/>
      <c r="M1302" s="140" t="s">
        <v>21</v>
      </c>
      <c r="N1302" s="141" t="s">
        <v>45</v>
      </c>
      <c r="P1302" s="142">
        <f>O1302*H1302</f>
        <v>0</v>
      </c>
      <c r="Q1302" s="142">
        <v>0</v>
      </c>
      <c r="R1302" s="142">
        <f>Q1302*H1302</f>
        <v>0</v>
      </c>
      <c r="S1302" s="142">
        <v>0</v>
      </c>
      <c r="T1302" s="143">
        <f>S1302*H1302</f>
        <v>0</v>
      </c>
      <c r="AR1302" s="144" t="s">
        <v>153</v>
      </c>
      <c r="AT1302" s="144" t="s">
        <v>243</v>
      </c>
      <c r="AU1302" s="144" t="s">
        <v>89</v>
      </c>
      <c r="AY1302" s="19" t="s">
        <v>241</v>
      </c>
      <c r="BE1302" s="145">
        <f>IF(N1302="základní",J1302,0)</f>
        <v>0</v>
      </c>
      <c r="BF1302" s="145">
        <f>IF(N1302="snížená",J1302,0)</f>
        <v>0</v>
      </c>
      <c r="BG1302" s="145">
        <f>IF(N1302="zákl. přenesená",J1302,0)</f>
        <v>0</v>
      </c>
      <c r="BH1302" s="145">
        <f>IF(N1302="sníž. přenesená",J1302,0)</f>
        <v>0</v>
      </c>
      <c r="BI1302" s="145">
        <f>IF(N1302="nulová",J1302,0)</f>
        <v>0</v>
      </c>
      <c r="BJ1302" s="19" t="s">
        <v>89</v>
      </c>
      <c r="BK1302" s="145">
        <f>ROUND(I1302*H1302,2)</f>
        <v>0</v>
      </c>
      <c r="BL1302" s="19" t="s">
        <v>153</v>
      </c>
      <c r="BM1302" s="144" t="s">
        <v>9635</v>
      </c>
    </row>
    <row r="1303" spans="2:65" s="11" customFormat="1" ht="22.9" customHeight="1">
      <c r="B1303" s="121"/>
      <c r="D1303" s="122" t="s">
        <v>72</v>
      </c>
      <c r="E1303" s="131" t="s">
        <v>9636</v>
      </c>
      <c r="F1303" s="131" t="s">
        <v>9637</v>
      </c>
      <c r="I1303" s="124"/>
      <c r="J1303" s="132">
        <f>BK1303</f>
        <v>0</v>
      </c>
      <c r="L1303" s="121"/>
      <c r="M1303" s="126"/>
      <c r="P1303" s="127">
        <f>SUM(P1304:P1313)</f>
        <v>0</v>
      </c>
      <c r="R1303" s="127">
        <f>SUM(R1304:R1313)</f>
        <v>0</v>
      </c>
      <c r="T1303" s="128">
        <f>SUM(T1304:T1313)</f>
        <v>0</v>
      </c>
      <c r="AR1303" s="122" t="s">
        <v>81</v>
      </c>
      <c r="AT1303" s="129" t="s">
        <v>72</v>
      </c>
      <c r="AU1303" s="129" t="s">
        <v>81</v>
      </c>
      <c r="AY1303" s="122" t="s">
        <v>241</v>
      </c>
      <c r="BK1303" s="130">
        <f>SUM(BK1304:BK1313)</f>
        <v>0</v>
      </c>
    </row>
    <row r="1304" spans="2:65" s="1" customFormat="1" ht="24.2" customHeight="1">
      <c r="B1304" s="34"/>
      <c r="C1304" s="133" t="s">
        <v>4792</v>
      </c>
      <c r="D1304" s="133" t="s">
        <v>243</v>
      </c>
      <c r="E1304" s="134" t="s">
        <v>9638</v>
      </c>
      <c r="F1304" s="135" t="s">
        <v>9639</v>
      </c>
      <c r="G1304" s="136" t="s">
        <v>5147</v>
      </c>
      <c r="H1304" s="137">
        <v>1</v>
      </c>
      <c r="I1304" s="138"/>
      <c r="J1304" s="139">
        <f>ROUND(I1304*H1304,2)</f>
        <v>0</v>
      </c>
      <c r="K1304" s="135" t="s">
        <v>21</v>
      </c>
      <c r="L1304" s="34"/>
      <c r="M1304" s="140" t="s">
        <v>21</v>
      </c>
      <c r="N1304" s="141" t="s">
        <v>45</v>
      </c>
      <c r="P1304" s="142">
        <f>O1304*H1304</f>
        <v>0</v>
      </c>
      <c r="Q1304" s="142">
        <v>0</v>
      </c>
      <c r="R1304" s="142">
        <f>Q1304*H1304</f>
        <v>0</v>
      </c>
      <c r="S1304" s="142">
        <v>0</v>
      </c>
      <c r="T1304" s="143">
        <f>S1304*H1304</f>
        <v>0</v>
      </c>
      <c r="AR1304" s="144" t="s">
        <v>153</v>
      </c>
      <c r="AT1304" s="144" t="s">
        <v>243</v>
      </c>
      <c r="AU1304" s="144" t="s">
        <v>89</v>
      </c>
      <c r="AY1304" s="19" t="s">
        <v>241</v>
      </c>
      <c r="BE1304" s="145">
        <f>IF(N1304="základní",J1304,0)</f>
        <v>0</v>
      </c>
      <c r="BF1304" s="145">
        <f>IF(N1304="snížená",J1304,0)</f>
        <v>0</v>
      </c>
      <c r="BG1304" s="145">
        <f>IF(N1304="zákl. přenesená",J1304,0)</f>
        <v>0</v>
      </c>
      <c r="BH1304" s="145">
        <f>IF(N1304="sníž. přenesená",J1304,0)</f>
        <v>0</v>
      </c>
      <c r="BI1304" s="145">
        <f>IF(N1304="nulová",J1304,0)</f>
        <v>0</v>
      </c>
      <c r="BJ1304" s="19" t="s">
        <v>89</v>
      </c>
      <c r="BK1304" s="145">
        <f>ROUND(I1304*H1304,2)</f>
        <v>0</v>
      </c>
      <c r="BL1304" s="19" t="s">
        <v>153</v>
      </c>
      <c r="BM1304" s="144" t="s">
        <v>9640</v>
      </c>
    </row>
    <row r="1305" spans="2:65" s="1" customFormat="1" ht="19.5">
      <c r="B1305" s="34"/>
      <c r="D1305" s="146" t="s">
        <v>248</v>
      </c>
      <c r="F1305" s="147" t="s">
        <v>9350</v>
      </c>
      <c r="I1305" s="148"/>
      <c r="L1305" s="34"/>
      <c r="M1305" s="149"/>
      <c r="T1305" s="55"/>
      <c r="AT1305" s="19" t="s">
        <v>248</v>
      </c>
      <c r="AU1305" s="19" t="s">
        <v>89</v>
      </c>
    </row>
    <row r="1306" spans="2:65" s="1" customFormat="1" ht="16.5" customHeight="1">
      <c r="B1306" s="34"/>
      <c r="C1306" s="133" t="s">
        <v>4796</v>
      </c>
      <c r="D1306" s="133" t="s">
        <v>243</v>
      </c>
      <c r="E1306" s="134" t="s">
        <v>9641</v>
      </c>
      <c r="F1306" s="135" t="s">
        <v>9642</v>
      </c>
      <c r="G1306" s="136" t="s">
        <v>5147</v>
      </c>
      <c r="H1306" s="137">
        <v>1</v>
      </c>
      <c r="I1306" s="138"/>
      <c r="J1306" s="139">
        <f>ROUND(I1306*H1306,2)</f>
        <v>0</v>
      </c>
      <c r="K1306" s="135" t="s">
        <v>21</v>
      </c>
      <c r="L1306" s="34"/>
      <c r="M1306" s="140" t="s">
        <v>21</v>
      </c>
      <c r="N1306" s="141" t="s">
        <v>45</v>
      </c>
      <c r="P1306" s="142">
        <f>O1306*H1306</f>
        <v>0</v>
      </c>
      <c r="Q1306" s="142">
        <v>0</v>
      </c>
      <c r="R1306" s="142">
        <f>Q1306*H1306</f>
        <v>0</v>
      </c>
      <c r="S1306" s="142">
        <v>0</v>
      </c>
      <c r="T1306" s="143">
        <f>S1306*H1306</f>
        <v>0</v>
      </c>
      <c r="AR1306" s="144" t="s">
        <v>153</v>
      </c>
      <c r="AT1306" s="144" t="s">
        <v>243</v>
      </c>
      <c r="AU1306" s="144" t="s">
        <v>89</v>
      </c>
      <c r="AY1306" s="19" t="s">
        <v>241</v>
      </c>
      <c r="BE1306" s="145">
        <f>IF(N1306="základní",J1306,0)</f>
        <v>0</v>
      </c>
      <c r="BF1306" s="145">
        <f>IF(N1306="snížená",J1306,0)</f>
        <v>0</v>
      </c>
      <c r="BG1306" s="145">
        <f>IF(N1306="zákl. přenesená",J1306,0)</f>
        <v>0</v>
      </c>
      <c r="BH1306" s="145">
        <f>IF(N1306="sníž. přenesená",J1306,0)</f>
        <v>0</v>
      </c>
      <c r="BI1306" s="145">
        <f>IF(N1306="nulová",J1306,0)</f>
        <v>0</v>
      </c>
      <c r="BJ1306" s="19" t="s">
        <v>89</v>
      </c>
      <c r="BK1306" s="145">
        <f>ROUND(I1306*H1306,2)</f>
        <v>0</v>
      </c>
      <c r="BL1306" s="19" t="s">
        <v>153</v>
      </c>
      <c r="BM1306" s="144" t="s">
        <v>9643</v>
      </c>
    </row>
    <row r="1307" spans="2:65" s="1" customFormat="1" ht="19.5">
      <c r="B1307" s="34"/>
      <c r="D1307" s="146" t="s">
        <v>248</v>
      </c>
      <c r="F1307" s="147" t="s">
        <v>9182</v>
      </c>
      <c r="I1307" s="148"/>
      <c r="L1307" s="34"/>
      <c r="M1307" s="149"/>
      <c r="T1307" s="55"/>
      <c r="AT1307" s="19" t="s">
        <v>248</v>
      </c>
      <c r="AU1307" s="19" t="s">
        <v>89</v>
      </c>
    </row>
    <row r="1308" spans="2:65" s="1" customFormat="1" ht="24.2" customHeight="1">
      <c r="B1308" s="34"/>
      <c r="C1308" s="133" t="s">
        <v>4800</v>
      </c>
      <c r="D1308" s="133" t="s">
        <v>243</v>
      </c>
      <c r="E1308" s="134" t="s">
        <v>9644</v>
      </c>
      <c r="F1308" s="135" t="s">
        <v>9625</v>
      </c>
      <c r="G1308" s="136" t="s">
        <v>513</v>
      </c>
      <c r="H1308" s="137">
        <v>30</v>
      </c>
      <c r="I1308" s="138"/>
      <c r="J1308" s="139">
        <f>ROUND(I1308*H1308,2)</f>
        <v>0</v>
      </c>
      <c r="K1308" s="135" t="s">
        <v>21</v>
      </c>
      <c r="L1308" s="34"/>
      <c r="M1308" s="140" t="s">
        <v>21</v>
      </c>
      <c r="N1308" s="141" t="s">
        <v>45</v>
      </c>
      <c r="P1308" s="142">
        <f>O1308*H1308</f>
        <v>0</v>
      </c>
      <c r="Q1308" s="142">
        <v>0</v>
      </c>
      <c r="R1308" s="142">
        <f>Q1308*H1308</f>
        <v>0</v>
      </c>
      <c r="S1308" s="142">
        <v>0</v>
      </c>
      <c r="T1308" s="143">
        <f>S1308*H1308</f>
        <v>0</v>
      </c>
      <c r="AR1308" s="144" t="s">
        <v>153</v>
      </c>
      <c r="AT1308" s="144" t="s">
        <v>243</v>
      </c>
      <c r="AU1308" s="144" t="s">
        <v>89</v>
      </c>
      <c r="AY1308" s="19" t="s">
        <v>241</v>
      </c>
      <c r="BE1308" s="145">
        <f>IF(N1308="základní",J1308,0)</f>
        <v>0</v>
      </c>
      <c r="BF1308" s="145">
        <f>IF(N1308="snížená",J1308,0)</f>
        <v>0</v>
      </c>
      <c r="BG1308" s="145">
        <f>IF(N1308="zákl. přenesená",J1308,0)</f>
        <v>0</v>
      </c>
      <c r="BH1308" s="145">
        <f>IF(N1308="sníž. přenesená",J1308,0)</f>
        <v>0</v>
      </c>
      <c r="BI1308" s="145">
        <f>IF(N1308="nulová",J1308,0)</f>
        <v>0</v>
      </c>
      <c r="BJ1308" s="19" t="s">
        <v>89</v>
      </c>
      <c r="BK1308" s="145">
        <f>ROUND(I1308*H1308,2)</f>
        <v>0</v>
      </c>
      <c r="BL1308" s="19" t="s">
        <v>153</v>
      </c>
      <c r="BM1308" s="144" t="s">
        <v>9645</v>
      </c>
    </row>
    <row r="1309" spans="2:65" s="1" customFormat="1" ht="33" customHeight="1">
      <c r="B1309" s="34"/>
      <c r="C1309" s="133" t="s">
        <v>4803</v>
      </c>
      <c r="D1309" s="133" t="s">
        <v>243</v>
      </c>
      <c r="E1309" s="134" t="s">
        <v>9646</v>
      </c>
      <c r="F1309" s="135" t="s">
        <v>9628</v>
      </c>
      <c r="G1309" s="136" t="s">
        <v>5147</v>
      </c>
      <c r="H1309" s="137">
        <v>3</v>
      </c>
      <c r="I1309" s="138"/>
      <c r="J1309" s="139">
        <f>ROUND(I1309*H1309,2)</f>
        <v>0</v>
      </c>
      <c r="K1309" s="135" t="s">
        <v>21</v>
      </c>
      <c r="L1309" s="34"/>
      <c r="M1309" s="140" t="s">
        <v>21</v>
      </c>
      <c r="N1309" s="141" t="s">
        <v>45</v>
      </c>
      <c r="P1309" s="142">
        <f>O1309*H1309</f>
        <v>0</v>
      </c>
      <c r="Q1309" s="142">
        <v>0</v>
      </c>
      <c r="R1309" s="142">
        <f>Q1309*H1309</f>
        <v>0</v>
      </c>
      <c r="S1309" s="142">
        <v>0</v>
      </c>
      <c r="T1309" s="143">
        <f>S1309*H1309</f>
        <v>0</v>
      </c>
      <c r="AR1309" s="144" t="s">
        <v>153</v>
      </c>
      <c r="AT1309" s="144" t="s">
        <v>243</v>
      </c>
      <c r="AU1309" s="144" t="s">
        <v>89</v>
      </c>
      <c r="AY1309" s="19" t="s">
        <v>241</v>
      </c>
      <c r="BE1309" s="145">
        <f>IF(N1309="základní",J1309,0)</f>
        <v>0</v>
      </c>
      <c r="BF1309" s="145">
        <f>IF(N1309="snížená",J1309,0)</f>
        <v>0</v>
      </c>
      <c r="BG1309" s="145">
        <f>IF(N1309="zákl. přenesená",J1309,0)</f>
        <v>0</v>
      </c>
      <c r="BH1309" s="145">
        <f>IF(N1309="sníž. přenesená",J1309,0)</f>
        <v>0</v>
      </c>
      <c r="BI1309" s="145">
        <f>IF(N1309="nulová",J1309,0)</f>
        <v>0</v>
      </c>
      <c r="BJ1309" s="19" t="s">
        <v>89</v>
      </c>
      <c r="BK1309" s="145">
        <f>ROUND(I1309*H1309,2)</f>
        <v>0</v>
      </c>
      <c r="BL1309" s="19" t="s">
        <v>153</v>
      </c>
      <c r="BM1309" s="144" t="s">
        <v>9647</v>
      </c>
    </row>
    <row r="1310" spans="2:65" s="1" customFormat="1" ht="19.5">
      <c r="B1310" s="34"/>
      <c r="D1310" s="146" t="s">
        <v>248</v>
      </c>
      <c r="F1310" s="147" t="s">
        <v>9102</v>
      </c>
      <c r="I1310" s="148"/>
      <c r="L1310" s="34"/>
      <c r="M1310" s="149"/>
      <c r="T1310" s="55"/>
      <c r="AT1310" s="19" t="s">
        <v>248</v>
      </c>
      <c r="AU1310" s="19" t="s">
        <v>89</v>
      </c>
    </row>
    <row r="1311" spans="2:65" s="1" customFormat="1" ht="16.5" customHeight="1">
      <c r="B1311" s="34"/>
      <c r="C1311" s="133" t="s">
        <v>4807</v>
      </c>
      <c r="D1311" s="133" t="s">
        <v>243</v>
      </c>
      <c r="E1311" s="134" t="s">
        <v>9648</v>
      </c>
      <c r="F1311" s="135" t="s">
        <v>9632</v>
      </c>
      <c r="G1311" s="136" t="s">
        <v>5147</v>
      </c>
      <c r="H1311" s="137">
        <v>3</v>
      </c>
      <c r="I1311" s="138"/>
      <c r="J1311" s="139">
        <f>ROUND(I1311*H1311,2)</f>
        <v>0</v>
      </c>
      <c r="K1311" s="135" t="s">
        <v>21</v>
      </c>
      <c r="L1311" s="34"/>
      <c r="M1311" s="140" t="s">
        <v>21</v>
      </c>
      <c r="N1311" s="141" t="s">
        <v>45</v>
      </c>
      <c r="P1311" s="142">
        <f>O1311*H1311</f>
        <v>0</v>
      </c>
      <c r="Q1311" s="142">
        <v>0</v>
      </c>
      <c r="R1311" s="142">
        <f>Q1311*H1311</f>
        <v>0</v>
      </c>
      <c r="S1311" s="142">
        <v>0</v>
      </c>
      <c r="T1311" s="143">
        <f>S1311*H1311</f>
        <v>0</v>
      </c>
      <c r="AR1311" s="144" t="s">
        <v>153</v>
      </c>
      <c r="AT1311" s="144" t="s">
        <v>243</v>
      </c>
      <c r="AU1311" s="144" t="s">
        <v>89</v>
      </c>
      <c r="AY1311" s="19" t="s">
        <v>241</v>
      </c>
      <c r="BE1311" s="145">
        <f>IF(N1311="základní",J1311,0)</f>
        <v>0</v>
      </c>
      <c r="BF1311" s="145">
        <f>IF(N1311="snížená",J1311,0)</f>
        <v>0</v>
      </c>
      <c r="BG1311" s="145">
        <f>IF(N1311="zákl. přenesená",J1311,0)</f>
        <v>0</v>
      </c>
      <c r="BH1311" s="145">
        <f>IF(N1311="sníž. přenesená",J1311,0)</f>
        <v>0</v>
      </c>
      <c r="BI1311" s="145">
        <f>IF(N1311="nulová",J1311,0)</f>
        <v>0</v>
      </c>
      <c r="BJ1311" s="19" t="s">
        <v>89</v>
      </c>
      <c r="BK1311" s="145">
        <f>ROUND(I1311*H1311,2)</f>
        <v>0</v>
      </c>
      <c r="BL1311" s="19" t="s">
        <v>153</v>
      </c>
      <c r="BM1311" s="144" t="s">
        <v>9649</v>
      </c>
    </row>
    <row r="1312" spans="2:65" s="1" customFormat="1" ht="19.5">
      <c r="B1312" s="34"/>
      <c r="D1312" s="146" t="s">
        <v>248</v>
      </c>
      <c r="F1312" s="147" t="s">
        <v>9650</v>
      </c>
      <c r="I1312" s="148"/>
      <c r="L1312" s="34"/>
      <c r="M1312" s="149"/>
      <c r="T1312" s="55"/>
      <c r="AT1312" s="19" t="s">
        <v>248</v>
      </c>
      <c r="AU1312" s="19" t="s">
        <v>89</v>
      </c>
    </row>
    <row r="1313" spans="2:65" s="1" customFormat="1" ht="24.2" customHeight="1">
      <c r="B1313" s="34"/>
      <c r="C1313" s="133" t="s">
        <v>4810</v>
      </c>
      <c r="D1313" s="133" t="s">
        <v>243</v>
      </c>
      <c r="E1313" s="134" t="s">
        <v>9651</v>
      </c>
      <c r="F1313" s="135" t="s">
        <v>9625</v>
      </c>
      <c r="G1313" s="136" t="s">
        <v>513</v>
      </c>
      <c r="H1313" s="137">
        <v>70</v>
      </c>
      <c r="I1313" s="138"/>
      <c r="J1313" s="139">
        <f>ROUND(I1313*H1313,2)</f>
        <v>0</v>
      </c>
      <c r="K1313" s="135" t="s">
        <v>21</v>
      </c>
      <c r="L1313" s="34"/>
      <c r="M1313" s="140" t="s">
        <v>21</v>
      </c>
      <c r="N1313" s="141" t="s">
        <v>45</v>
      </c>
      <c r="P1313" s="142">
        <f>O1313*H1313</f>
        <v>0</v>
      </c>
      <c r="Q1313" s="142">
        <v>0</v>
      </c>
      <c r="R1313" s="142">
        <f>Q1313*H1313</f>
        <v>0</v>
      </c>
      <c r="S1313" s="142">
        <v>0</v>
      </c>
      <c r="T1313" s="143">
        <f>S1313*H1313</f>
        <v>0</v>
      </c>
      <c r="AR1313" s="144" t="s">
        <v>153</v>
      </c>
      <c r="AT1313" s="144" t="s">
        <v>243</v>
      </c>
      <c r="AU1313" s="144" t="s">
        <v>89</v>
      </c>
      <c r="AY1313" s="19" t="s">
        <v>241</v>
      </c>
      <c r="BE1313" s="145">
        <f>IF(N1313="základní",J1313,0)</f>
        <v>0</v>
      </c>
      <c r="BF1313" s="145">
        <f>IF(N1313="snížená",J1313,0)</f>
        <v>0</v>
      </c>
      <c r="BG1313" s="145">
        <f>IF(N1313="zákl. přenesená",J1313,0)</f>
        <v>0</v>
      </c>
      <c r="BH1313" s="145">
        <f>IF(N1313="sníž. přenesená",J1313,0)</f>
        <v>0</v>
      </c>
      <c r="BI1313" s="145">
        <f>IF(N1313="nulová",J1313,0)</f>
        <v>0</v>
      </c>
      <c r="BJ1313" s="19" t="s">
        <v>89</v>
      </c>
      <c r="BK1313" s="145">
        <f>ROUND(I1313*H1313,2)</f>
        <v>0</v>
      </c>
      <c r="BL1313" s="19" t="s">
        <v>153</v>
      </c>
      <c r="BM1313" s="144" t="s">
        <v>9652</v>
      </c>
    </row>
    <row r="1314" spans="2:65" s="11" customFormat="1" ht="22.9" customHeight="1">
      <c r="B1314" s="121"/>
      <c r="D1314" s="122" t="s">
        <v>72</v>
      </c>
      <c r="E1314" s="131" t="s">
        <v>9653</v>
      </c>
      <c r="F1314" s="131" t="s">
        <v>9654</v>
      </c>
      <c r="I1314" s="124"/>
      <c r="J1314" s="132">
        <f>BK1314</f>
        <v>0</v>
      </c>
      <c r="L1314" s="121"/>
      <c r="M1314" s="126"/>
      <c r="P1314" s="127">
        <f>SUM(P1315:P1319)</f>
        <v>0</v>
      </c>
      <c r="R1314" s="127">
        <f>SUM(R1315:R1319)</f>
        <v>0</v>
      </c>
      <c r="T1314" s="128">
        <f>SUM(T1315:T1319)</f>
        <v>0</v>
      </c>
      <c r="AR1314" s="122" t="s">
        <v>81</v>
      </c>
      <c r="AT1314" s="129" t="s">
        <v>72</v>
      </c>
      <c r="AU1314" s="129" t="s">
        <v>81</v>
      </c>
      <c r="AY1314" s="122" t="s">
        <v>241</v>
      </c>
      <c r="BK1314" s="130">
        <f>SUM(BK1315:BK1319)</f>
        <v>0</v>
      </c>
    </row>
    <row r="1315" spans="2:65" s="1" customFormat="1" ht="33" customHeight="1">
      <c r="B1315" s="34"/>
      <c r="C1315" s="133" t="s">
        <v>4816</v>
      </c>
      <c r="D1315" s="133" t="s">
        <v>243</v>
      </c>
      <c r="E1315" s="134" t="s">
        <v>9655</v>
      </c>
      <c r="F1315" s="135" t="s">
        <v>9628</v>
      </c>
      <c r="G1315" s="136" t="s">
        <v>5147</v>
      </c>
      <c r="H1315" s="137">
        <v>3</v>
      </c>
      <c r="I1315" s="138"/>
      <c r="J1315" s="139">
        <f>ROUND(I1315*H1315,2)</f>
        <v>0</v>
      </c>
      <c r="K1315" s="135" t="s">
        <v>21</v>
      </c>
      <c r="L1315" s="34"/>
      <c r="M1315" s="140" t="s">
        <v>21</v>
      </c>
      <c r="N1315" s="141" t="s">
        <v>45</v>
      </c>
      <c r="P1315" s="142">
        <f>O1315*H1315</f>
        <v>0</v>
      </c>
      <c r="Q1315" s="142">
        <v>0</v>
      </c>
      <c r="R1315" s="142">
        <f>Q1315*H1315</f>
        <v>0</v>
      </c>
      <c r="S1315" s="142">
        <v>0</v>
      </c>
      <c r="T1315" s="143">
        <f>S1315*H1315</f>
        <v>0</v>
      </c>
      <c r="AR1315" s="144" t="s">
        <v>153</v>
      </c>
      <c r="AT1315" s="144" t="s">
        <v>243</v>
      </c>
      <c r="AU1315" s="144" t="s">
        <v>89</v>
      </c>
      <c r="AY1315" s="19" t="s">
        <v>241</v>
      </c>
      <c r="BE1315" s="145">
        <f>IF(N1315="základní",J1315,0)</f>
        <v>0</v>
      </c>
      <c r="BF1315" s="145">
        <f>IF(N1315="snížená",J1315,0)</f>
        <v>0</v>
      </c>
      <c r="BG1315" s="145">
        <f>IF(N1315="zákl. přenesená",J1315,0)</f>
        <v>0</v>
      </c>
      <c r="BH1315" s="145">
        <f>IF(N1315="sníž. přenesená",J1315,0)</f>
        <v>0</v>
      </c>
      <c r="BI1315" s="145">
        <f>IF(N1315="nulová",J1315,0)</f>
        <v>0</v>
      </c>
      <c r="BJ1315" s="19" t="s">
        <v>89</v>
      </c>
      <c r="BK1315" s="145">
        <f>ROUND(I1315*H1315,2)</f>
        <v>0</v>
      </c>
      <c r="BL1315" s="19" t="s">
        <v>153</v>
      </c>
      <c r="BM1315" s="144" t="s">
        <v>9656</v>
      </c>
    </row>
    <row r="1316" spans="2:65" s="1" customFormat="1" ht="19.5">
      <c r="B1316" s="34"/>
      <c r="D1316" s="146" t="s">
        <v>248</v>
      </c>
      <c r="F1316" s="147" t="s">
        <v>9657</v>
      </c>
      <c r="I1316" s="148"/>
      <c r="L1316" s="34"/>
      <c r="M1316" s="149"/>
      <c r="T1316" s="55"/>
      <c r="AT1316" s="19" t="s">
        <v>248</v>
      </c>
      <c r="AU1316" s="19" t="s">
        <v>89</v>
      </c>
    </row>
    <row r="1317" spans="2:65" s="1" customFormat="1" ht="16.5" customHeight="1">
      <c r="B1317" s="34"/>
      <c r="C1317" s="133" t="s">
        <v>4820</v>
      </c>
      <c r="D1317" s="133" t="s">
        <v>243</v>
      </c>
      <c r="E1317" s="134" t="s">
        <v>9658</v>
      </c>
      <c r="F1317" s="135" t="s">
        <v>9632</v>
      </c>
      <c r="G1317" s="136" t="s">
        <v>5147</v>
      </c>
      <c r="H1317" s="137">
        <v>3</v>
      </c>
      <c r="I1317" s="138"/>
      <c r="J1317" s="139">
        <f>ROUND(I1317*H1317,2)</f>
        <v>0</v>
      </c>
      <c r="K1317" s="135" t="s">
        <v>21</v>
      </c>
      <c r="L1317" s="34"/>
      <c r="M1317" s="140" t="s">
        <v>21</v>
      </c>
      <c r="N1317" s="141" t="s">
        <v>45</v>
      </c>
      <c r="P1317" s="142">
        <f>O1317*H1317</f>
        <v>0</v>
      </c>
      <c r="Q1317" s="142">
        <v>0</v>
      </c>
      <c r="R1317" s="142">
        <f>Q1317*H1317</f>
        <v>0</v>
      </c>
      <c r="S1317" s="142">
        <v>0</v>
      </c>
      <c r="T1317" s="143">
        <f>S1317*H1317</f>
        <v>0</v>
      </c>
      <c r="AR1317" s="144" t="s">
        <v>153</v>
      </c>
      <c r="AT1317" s="144" t="s">
        <v>243</v>
      </c>
      <c r="AU1317" s="144" t="s">
        <v>89</v>
      </c>
      <c r="AY1317" s="19" t="s">
        <v>241</v>
      </c>
      <c r="BE1317" s="145">
        <f>IF(N1317="základní",J1317,0)</f>
        <v>0</v>
      </c>
      <c r="BF1317" s="145">
        <f>IF(N1317="snížená",J1317,0)</f>
        <v>0</v>
      </c>
      <c r="BG1317" s="145">
        <f>IF(N1317="zákl. přenesená",J1317,0)</f>
        <v>0</v>
      </c>
      <c r="BH1317" s="145">
        <f>IF(N1317="sníž. přenesená",J1317,0)</f>
        <v>0</v>
      </c>
      <c r="BI1317" s="145">
        <f>IF(N1317="nulová",J1317,0)</f>
        <v>0</v>
      </c>
      <c r="BJ1317" s="19" t="s">
        <v>89</v>
      </c>
      <c r="BK1317" s="145">
        <f>ROUND(I1317*H1317,2)</f>
        <v>0</v>
      </c>
      <c r="BL1317" s="19" t="s">
        <v>153</v>
      </c>
      <c r="BM1317" s="144" t="s">
        <v>9659</v>
      </c>
    </row>
    <row r="1318" spans="2:65" s="1" customFormat="1" ht="19.5">
      <c r="B1318" s="34"/>
      <c r="D1318" s="146" t="s">
        <v>248</v>
      </c>
      <c r="F1318" s="147" t="s">
        <v>9660</v>
      </c>
      <c r="I1318" s="148"/>
      <c r="L1318" s="34"/>
      <c r="M1318" s="149"/>
      <c r="T1318" s="55"/>
      <c r="AT1318" s="19" t="s">
        <v>248</v>
      </c>
      <c r="AU1318" s="19" t="s">
        <v>89</v>
      </c>
    </row>
    <row r="1319" spans="2:65" s="1" customFormat="1" ht="24.2" customHeight="1">
      <c r="B1319" s="34"/>
      <c r="C1319" s="133" t="s">
        <v>4823</v>
      </c>
      <c r="D1319" s="133" t="s">
        <v>243</v>
      </c>
      <c r="E1319" s="134" t="s">
        <v>9661</v>
      </c>
      <c r="F1319" s="135" t="s">
        <v>9625</v>
      </c>
      <c r="G1319" s="136" t="s">
        <v>513</v>
      </c>
      <c r="H1319" s="137">
        <v>70</v>
      </c>
      <c r="I1319" s="138"/>
      <c r="J1319" s="139">
        <f>ROUND(I1319*H1319,2)</f>
        <v>0</v>
      </c>
      <c r="K1319" s="135" t="s">
        <v>21</v>
      </c>
      <c r="L1319" s="34"/>
      <c r="M1319" s="140" t="s">
        <v>21</v>
      </c>
      <c r="N1319" s="141" t="s">
        <v>45</v>
      </c>
      <c r="P1319" s="142">
        <f>O1319*H1319</f>
        <v>0</v>
      </c>
      <c r="Q1319" s="142">
        <v>0</v>
      </c>
      <c r="R1319" s="142">
        <f>Q1319*H1319</f>
        <v>0</v>
      </c>
      <c r="S1319" s="142">
        <v>0</v>
      </c>
      <c r="T1319" s="143">
        <f>S1319*H1319</f>
        <v>0</v>
      </c>
      <c r="AR1319" s="144" t="s">
        <v>153</v>
      </c>
      <c r="AT1319" s="144" t="s">
        <v>243</v>
      </c>
      <c r="AU1319" s="144" t="s">
        <v>89</v>
      </c>
      <c r="AY1319" s="19" t="s">
        <v>241</v>
      </c>
      <c r="BE1319" s="145">
        <f>IF(N1319="základní",J1319,0)</f>
        <v>0</v>
      </c>
      <c r="BF1319" s="145">
        <f>IF(N1319="snížená",J1319,0)</f>
        <v>0</v>
      </c>
      <c r="BG1319" s="145">
        <f>IF(N1319="zákl. přenesená",J1319,0)</f>
        <v>0</v>
      </c>
      <c r="BH1319" s="145">
        <f>IF(N1319="sníž. přenesená",J1319,0)</f>
        <v>0</v>
      </c>
      <c r="BI1319" s="145">
        <f>IF(N1319="nulová",J1319,0)</f>
        <v>0</v>
      </c>
      <c r="BJ1319" s="19" t="s">
        <v>89</v>
      </c>
      <c r="BK1319" s="145">
        <f>ROUND(I1319*H1319,2)</f>
        <v>0</v>
      </c>
      <c r="BL1319" s="19" t="s">
        <v>153</v>
      </c>
      <c r="BM1319" s="144" t="s">
        <v>9662</v>
      </c>
    </row>
    <row r="1320" spans="2:65" s="11" customFormat="1" ht="22.9" customHeight="1">
      <c r="B1320" s="121"/>
      <c r="D1320" s="122" t="s">
        <v>72</v>
      </c>
      <c r="E1320" s="131" t="s">
        <v>9663</v>
      </c>
      <c r="F1320" s="131" t="s">
        <v>9664</v>
      </c>
      <c r="I1320" s="124"/>
      <c r="J1320" s="132">
        <f>BK1320</f>
        <v>0</v>
      </c>
      <c r="L1320" s="121"/>
      <c r="M1320" s="126"/>
      <c r="P1320" s="127">
        <f>SUM(P1321:P1325)</f>
        <v>0</v>
      </c>
      <c r="R1320" s="127">
        <f>SUM(R1321:R1325)</f>
        <v>0</v>
      </c>
      <c r="T1320" s="128">
        <f>SUM(T1321:T1325)</f>
        <v>0</v>
      </c>
      <c r="AR1320" s="122" t="s">
        <v>81</v>
      </c>
      <c r="AT1320" s="129" t="s">
        <v>72</v>
      </c>
      <c r="AU1320" s="129" t="s">
        <v>81</v>
      </c>
      <c r="AY1320" s="122" t="s">
        <v>241</v>
      </c>
      <c r="BK1320" s="130">
        <f>SUM(BK1321:BK1325)</f>
        <v>0</v>
      </c>
    </row>
    <row r="1321" spans="2:65" s="1" customFormat="1" ht="16.5" customHeight="1">
      <c r="B1321" s="34"/>
      <c r="C1321" s="133" t="s">
        <v>4827</v>
      </c>
      <c r="D1321" s="133" t="s">
        <v>243</v>
      </c>
      <c r="E1321" s="134" t="s">
        <v>9665</v>
      </c>
      <c r="F1321" s="135" t="s">
        <v>9666</v>
      </c>
      <c r="G1321" s="136" t="s">
        <v>8414</v>
      </c>
      <c r="H1321" s="137">
        <v>6</v>
      </c>
      <c r="I1321" s="138"/>
      <c r="J1321" s="139">
        <f>ROUND(I1321*H1321,2)</f>
        <v>0</v>
      </c>
      <c r="K1321" s="135" t="s">
        <v>21</v>
      </c>
      <c r="L1321" s="34"/>
      <c r="M1321" s="140" t="s">
        <v>21</v>
      </c>
      <c r="N1321" s="141" t="s">
        <v>45</v>
      </c>
      <c r="P1321" s="142">
        <f>O1321*H1321</f>
        <v>0</v>
      </c>
      <c r="Q1321" s="142">
        <v>0</v>
      </c>
      <c r="R1321" s="142">
        <f>Q1321*H1321</f>
        <v>0</v>
      </c>
      <c r="S1321" s="142">
        <v>0</v>
      </c>
      <c r="T1321" s="143">
        <f>S1321*H1321</f>
        <v>0</v>
      </c>
      <c r="AR1321" s="144" t="s">
        <v>153</v>
      </c>
      <c r="AT1321" s="144" t="s">
        <v>243</v>
      </c>
      <c r="AU1321" s="144" t="s">
        <v>89</v>
      </c>
      <c r="AY1321" s="19" t="s">
        <v>241</v>
      </c>
      <c r="BE1321" s="145">
        <f>IF(N1321="základní",J1321,0)</f>
        <v>0</v>
      </c>
      <c r="BF1321" s="145">
        <f>IF(N1321="snížená",J1321,0)</f>
        <v>0</v>
      </c>
      <c r="BG1321" s="145">
        <f>IF(N1321="zákl. přenesená",J1321,0)</f>
        <v>0</v>
      </c>
      <c r="BH1321" s="145">
        <f>IF(N1321="sníž. přenesená",J1321,0)</f>
        <v>0</v>
      </c>
      <c r="BI1321" s="145">
        <f>IF(N1321="nulová",J1321,0)</f>
        <v>0</v>
      </c>
      <c r="BJ1321" s="19" t="s">
        <v>89</v>
      </c>
      <c r="BK1321" s="145">
        <f>ROUND(I1321*H1321,2)</f>
        <v>0</v>
      </c>
      <c r="BL1321" s="19" t="s">
        <v>153</v>
      </c>
      <c r="BM1321" s="144" t="s">
        <v>9667</v>
      </c>
    </row>
    <row r="1322" spans="2:65" s="1" customFormat="1" ht="16.5" customHeight="1">
      <c r="B1322" s="34"/>
      <c r="C1322" s="133" t="s">
        <v>4831</v>
      </c>
      <c r="D1322" s="133" t="s">
        <v>243</v>
      </c>
      <c r="E1322" s="134" t="s">
        <v>9668</v>
      </c>
      <c r="F1322" s="135" t="s">
        <v>9669</v>
      </c>
      <c r="G1322" s="136" t="s">
        <v>5147</v>
      </c>
      <c r="H1322" s="137">
        <v>3</v>
      </c>
      <c r="I1322" s="138"/>
      <c r="J1322" s="139">
        <f>ROUND(I1322*H1322,2)</f>
        <v>0</v>
      </c>
      <c r="K1322" s="135" t="s">
        <v>21</v>
      </c>
      <c r="L1322" s="34"/>
      <c r="M1322" s="140" t="s">
        <v>21</v>
      </c>
      <c r="N1322" s="141" t="s">
        <v>45</v>
      </c>
      <c r="P1322" s="142">
        <f>O1322*H1322</f>
        <v>0</v>
      </c>
      <c r="Q1322" s="142">
        <v>0</v>
      </c>
      <c r="R1322" s="142">
        <f>Q1322*H1322</f>
        <v>0</v>
      </c>
      <c r="S1322" s="142">
        <v>0</v>
      </c>
      <c r="T1322" s="143">
        <f>S1322*H1322</f>
        <v>0</v>
      </c>
      <c r="AR1322" s="144" t="s">
        <v>153</v>
      </c>
      <c r="AT1322" s="144" t="s">
        <v>243</v>
      </c>
      <c r="AU1322" s="144" t="s">
        <v>89</v>
      </c>
      <c r="AY1322" s="19" t="s">
        <v>241</v>
      </c>
      <c r="BE1322" s="145">
        <f>IF(N1322="základní",J1322,0)</f>
        <v>0</v>
      </c>
      <c r="BF1322" s="145">
        <f>IF(N1322="snížená",J1322,0)</f>
        <v>0</v>
      </c>
      <c r="BG1322" s="145">
        <f>IF(N1322="zákl. přenesená",J1322,0)</f>
        <v>0</v>
      </c>
      <c r="BH1322" s="145">
        <f>IF(N1322="sníž. přenesená",J1322,0)</f>
        <v>0</v>
      </c>
      <c r="BI1322" s="145">
        <f>IF(N1322="nulová",J1322,0)</f>
        <v>0</v>
      </c>
      <c r="BJ1322" s="19" t="s">
        <v>89</v>
      </c>
      <c r="BK1322" s="145">
        <f>ROUND(I1322*H1322,2)</f>
        <v>0</v>
      </c>
      <c r="BL1322" s="19" t="s">
        <v>153</v>
      </c>
      <c r="BM1322" s="144" t="s">
        <v>9670</v>
      </c>
    </row>
    <row r="1323" spans="2:65" s="1" customFormat="1" ht="16.5" customHeight="1">
      <c r="B1323" s="34"/>
      <c r="C1323" s="133" t="s">
        <v>4835</v>
      </c>
      <c r="D1323" s="133" t="s">
        <v>243</v>
      </c>
      <c r="E1323" s="134" t="s">
        <v>9671</v>
      </c>
      <c r="F1323" s="135" t="s">
        <v>9672</v>
      </c>
      <c r="G1323" s="136" t="s">
        <v>5147</v>
      </c>
      <c r="H1323" s="137">
        <v>3</v>
      </c>
      <c r="I1323" s="138"/>
      <c r="J1323" s="139">
        <f>ROUND(I1323*H1323,2)</f>
        <v>0</v>
      </c>
      <c r="K1323" s="135" t="s">
        <v>21</v>
      </c>
      <c r="L1323" s="34"/>
      <c r="M1323" s="140" t="s">
        <v>21</v>
      </c>
      <c r="N1323" s="141" t="s">
        <v>45</v>
      </c>
      <c r="P1323" s="142">
        <f>O1323*H1323</f>
        <v>0</v>
      </c>
      <c r="Q1323" s="142">
        <v>0</v>
      </c>
      <c r="R1323" s="142">
        <f>Q1323*H1323</f>
        <v>0</v>
      </c>
      <c r="S1323" s="142">
        <v>0</v>
      </c>
      <c r="T1323" s="143">
        <f>S1323*H1323</f>
        <v>0</v>
      </c>
      <c r="AR1323" s="144" t="s">
        <v>153</v>
      </c>
      <c r="AT1323" s="144" t="s">
        <v>243</v>
      </c>
      <c r="AU1323" s="144" t="s">
        <v>89</v>
      </c>
      <c r="AY1323" s="19" t="s">
        <v>241</v>
      </c>
      <c r="BE1323" s="145">
        <f>IF(N1323="základní",J1323,0)</f>
        <v>0</v>
      </c>
      <c r="BF1323" s="145">
        <f>IF(N1323="snížená",J1323,0)</f>
        <v>0</v>
      </c>
      <c r="BG1323" s="145">
        <f>IF(N1323="zákl. přenesená",J1323,0)</f>
        <v>0</v>
      </c>
      <c r="BH1323" s="145">
        <f>IF(N1323="sníž. přenesená",J1323,0)</f>
        <v>0</v>
      </c>
      <c r="BI1323" s="145">
        <f>IF(N1323="nulová",J1323,0)</f>
        <v>0</v>
      </c>
      <c r="BJ1323" s="19" t="s">
        <v>89</v>
      </c>
      <c r="BK1323" s="145">
        <f>ROUND(I1323*H1323,2)</f>
        <v>0</v>
      </c>
      <c r="BL1323" s="19" t="s">
        <v>153</v>
      </c>
      <c r="BM1323" s="144" t="s">
        <v>9673</v>
      </c>
    </row>
    <row r="1324" spans="2:65" s="1" customFormat="1" ht="16.5" customHeight="1">
      <c r="B1324" s="34"/>
      <c r="C1324" s="133" t="s">
        <v>4838</v>
      </c>
      <c r="D1324" s="133" t="s">
        <v>243</v>
      </c>
      <c r="E1324" s="134" t="s">
        <v>9674</v>
      </c>
      <c r="F1324" s="135" t="s">
        <v>8437</v>
      </c>
      <c r="G1324" s="136" t="s">
        <v>5147</v>
      </c>
      <c r="H1324" s="137">
        <v>0.01</v>
      </c>
      <c r="I1324" s="138"/>
      <c r="J1324" s="139">
        <f>ROUND(I1324*H1324,2)</f>
        <v>0</v>
      </c>
      <c r="K1324" s="135" t="s">
        <v>21</v>
      </c>
      <c r="L1324" s="34"/>
      <c r="M1324" s="140" t="s">
        <v>21</v>
      </c>
      <c r="N1324" s="141" t="s">
        <v>45</v>
      </c>
      <c r="P1324" s="142">
        <f>O1324*H1324</f>
        <v>0</v>
      </c>
      <c r="Q1324" s="142">
        <v>0</v>
      </c>
      <c r="R1324" s="142">
        <f>Q1324*H1324</f>
        <v>0</v>
      </c>
      <c r="S1324" s="142">
        <v>0</v>
      </c>
      <c r="T1324" s="143">
        <f>S1324*H1324</f>
        <v>0</v>
      </c>
      <c r="AR1324" s="144" t="s">
        <v>153</v>
      </c>
      <c r="AT1324" s="144" t="s">
        <v>243</v>
      </c>
      <c r="AU1324" s="144" t="s">
        <v>89</v>
      </c>
      <c r="AY1324" s="19" t="s">
        <v>241</v>
      </c>
      <c r="BE1324" s="145">
        <f>IF(N1324="základní",J1324,0)</f>
        <v>0</v>
      </c>
      <c r="BF1324" s="145">
        <f>IF(N1324="snížená",J1324,0)</f>
        <v>0</v>
      </c>
      <c r="BG1324" s="145">
        <f>IF(N1324="zákl. přenesená",J1324,0)</f>
        <v>0</v>
      </c>
      <c r="BH1324" s="145">
        <f>IF(N1324="sníž. přenesená",J1324,0)</f>
        <v>0</v>
      </c>
      <c r="BI1324" s="145">
        <f>IF(N1324="nulová",J1324,0)</f>
        <v>0</v>
      </c>
      <c r="BJ1324" s="19" t="s">
        <v>89</v>
      </c>
      <c r="BK1324" s="145">
        <f>ROUND(I1324*H1324,2)</f>
        <v>0</v>
      </c>
      <c r="BL1324" s="19" t="s">
        <v>153</v>
      </c>
      <c r="BM1324" s="144" t="s">
        <v>9675</v>
      </c>
    </row>
    <row r="1325" spans="2:65" s="1" customFormat="1" ht="16.5" customHeight="1">
      <c r="B1325" s="34"/>
      <c r="C1325" s="133" t="s">
        <v>4842</v>
      </c>
      <c r="D1325" s="133" t="s">
        <v>243</v>
      </c>
      <c r="E1325" s="134" t="s">
        <v>9676</v>
      </c>
      <c r="F1325" s="135" t="s">
        <v>8439</v>
      </c>
      <c r="G1325" s="136" t="s">
        <v>5147</v>
      </c>
      <c r="H1325" s="137">
        <v>0.01</v>
      </c>
      <c r="I1325" s="138"/>
      <c r="J1325" s="139">
        <f>ROUND(I1325*H1325,2)</f>
        <v>0</v>
      </c>
      <c r="K1325" s="135" t="s">
        <v>21</v>
      </c>
      <c r="L1325" s="34"/>
      <c r="M1325" s="140" t="s">
        <v>21</v>
      </c>
      <c r="N1325" s="141" t="s">
        <v>45</v>
      </c>
      <c r="P1325" s="142">
        <f>O1325*H1325</f>
        <v>0</v>
      </c>
      <c r="Q1325" s="142">
        <v>0</v>
      </c>
      <c r="R1325" s="142">
        <f>Q1325*H1325</f>
        <v>0</v>
      </c>
      <c r="S1325" s="142">
        <v>0</v>
      </c>
      <c r="T1325" s="143">
        <f>S1325*H1325</f>
        <v>0</v>
      </c>
      <c r="AR1325" s="144" t="s">
        <v>153</v>
      </c>
      <c r="AT1325" s="144" t="s">
        <v>243</v>
      </c>
      <c r="AU1325" s="144" t="s">
        <v>89</v>
      </c>
      <c r="AY1325" s="19" t="s">
        <v>241</v>
      </c>
      <c r="BE1325" s="145">
        <f>IF(N1325="základní",J1325,0)</f>
        <v>0</v>
      </c>
      <c r="BF1325" s="145">
        <f>IF(N1325="snížená",J1325,0)</f>
        <v>0</v>
      </c>
      <c r="BG1325" s="145">
        <f>IF(N1325="zákl. přenesená",J1325,0)</f>
        <v>0</v>
      </c>
      <c r="BH1325" s="145">
        <f>IF(N1325="sníž. přenesená",J1325,0)</f>
        <v>0</v>
      </c>
      <c r="BI1325" s="145">
        <f>IF(N1325="nulová",J1325,0)</f>
        <v>0</v>
      </c>
      <c r="BJ1325" s="19" t="s">
        <v>89</v>
      </c>
      <c r="BK1325" s="145">
        <f>ROUND(I1325*H1325,2)</f>
        <v>0</v>
      </c>
      <c r="BL1325" s="19" t="s">
        <v>153</v>
      </c>
      <c r="BM1325" s="144" t="s">
        <v>9677</v>
      </c>
    </row>
    <row r="1326" spans="2:65" s="11" customFormat="1" ht="22.9" customHeight="1">
      <c r="B1326" s="121"/>
      <c r="D1326" s="122" t="s">
        <v>72</v>
      </c>
      <c r="E1326" s="131" t="s">
        <v>9678</v>
      </c>
      <c r="F1326" s="131" t="s">
        <v>9679</v>
      </c>
      <c r="I1326" s="124"/>
      <c r="J1326" s="132">
        <f>BK1326</f>
        <v>0</v>
      </c>
      <c r="L1326" s="121"/>
      <c r="M1326" s="126"/>
      <c r="P1326" s="127">
        <f>SUM(P1327:P1328)</f>
        <v>0</v>
      </c>
      <c r="R1326" s="127">
        <f>SUM(R1327:R1328)</f>
        <v>0</v>
      </c>
      <c r="T1326" s="128">
        <f>SUM(T1327:T1328)</f>
        <v>0</v>
      </c>
      <c r="AR1326" s="122" t="s">
        <v>81</v>
      </c>
      <c r="AT1326" s="129" t="s">
        <v>72</v>
      </c>
      <c r="AU1326" s="129" t="s">
        <v>81</v>
      </c>
      <c r="AY1326" s="122" t="s">
        <v>241</v>
      </c>
      <c r="BK1326" s="130">
        <f>SUM(BK1327:BK1328)</f>
        <v>0</v>
      </c>
    </row>
    <row r="1327" spans="2:65" s="1" customFormat="1" ht="16.5" customHeight="1">
      <c r="B1327" s="34"/>
      <c r="C1327" s="133" t="s">
        <v>4846</v>
      </c>
      <c r="D1327" s="133" t="s">
        <v>243</v>
      </c>
      <c r="E1327" s="134" t="s">
        <v>9680</v>
      </c>
      <c r="F1327" s="135" t="s">
        <v>9681</v>
      </c>
      <c r="G1327" s="136" t="s">
        <v>7803</v>
      </c>
      <c r="H1327" s="137">
        <v>101119.3</v>
      </c>
      <c r="I1327" s="138"/>
      <c r="J1327" s="139">
        <f>ROUND(I1327*H1327,2)</f>
        <v>0</v>
      </c>
      <c r="K1327" s="135" t="s">
        <v>21</v>
      </c>
      <c r="L1327" s="34"/>
      <c r="M1327" s="140" t="s">
        <v>21</v>
      </c>
      <c r="N1327" s="141" t="s">
        <v>45</v>
      </c>
      <c r="P1327" s="142">
        <f>O1327*H1327</f>
        <v>0</v>
      </c>
      <c r="Q1327" s="142">
        <v>0</v>
      </c>
      <c r="R1327" s="142">
        <f>Q1327*H1327</f>
        <v>0</v>
      </c>
      <c r="S1327" s="142">
        <v>0</v>
      </c>
      <c r="T1327" s="143">
        <f>S1327*H1327</f>
        <v>0</v>
      </c>
      <c r="AR1327" s="144" t="s">
        <v>153</v>
      </c>
      <c r="AT1327" s="144" t="s">
        <v>243</v>
      </c>
      <c r="AU1327" s="144" t="s">
        <v>89</v>
      </c>
      <c r="AY1327" s="19" t="s">
        <v>241</v>
      </c>
      <c r="BE1327" s="145">
        <f>IF(N1327="základní",J1327,0)</f>
        <v>0</v>
      </c>
      <c r="BF1327" s="145">
        <f>IF(N1327="snížená",J1327,0)</f>
        <v>0</v>
      </c>
      <c r="BG1327" s="145">
        <f>IF(N1327="zákl. přenesená",J1327,0)</f>
        <v>0</v>
      </c>
      <c r="BH1327" s="145">
        <f>IF(N1327="sníž. přenesená",J1327,0)</f>
        <v>0</v>
      </c>
      <c r="BI1327" s="145">
        <f>IF(N1327="nulová",J1327,0)</f>
        <v>0</v>
      </c>
      <c r="BJ1327" s="19" t="s">
        <v>89</v>
      </c>
      <c r="BK1327" s="145">
        <f>ROUND(I1327*H1327,2)</f>
        <v>0</v>
      </c>
      <c r="BL1327" s="19" t="s">
        <v>153</v>
      </c>
      <c r="BM1327" s="144" t="s">
        <v>9682</v>
      </c>
    </row>
    <row r="1328" spans="2:65" s="1" customFormat="1" ht="16.5" customHeight="1">
      <c r="B1328" s="34"/>
      <c r="C1328" s="133" t="s">
        <v>4849</v>
      </c>
      <c r="D1328" s="133" t="s">
        <v>243</v>
      </c>
      <c r="E1328" s="134" t="s">
        <v>9683</v>
      </c>
      <c r="F1328" s="135" t="s">
        <v>9684</v>
      </c>
      <c r="G1328" s="136" t="s">
        <v>5147</v>
      </c>
      <c r="H1328" s="137">
        <v>1</v>
      </c>
      <c r="I1328" s="138"/>
      <c r="J1328" s="139">
        <f>ROUND(I1328*H1328,2)</f>
        <v>0</v>
      </c>
      <c r="K1328" s="135" t="s">
        <v>21</v>
      </c>
      <c r="L1328" s="34"/>
      <c r="M1328" s="140" t="s">
        <v>21</v>
      </c>
      <c r="N1328" s="141" t="s">
        <v>45</v>
      </c>
      <c r="P1328" s="142">
        <f>O1328*H1328</f>
        <v>0</v>
      </c>
      <c r="Q1328" s="142">
        <v>0</v>
      </c>
      <c r="R1328" s="142">
        <f>Q1328*H1328</f>
        <v>0</v>
      </c>
      <c r="S1328" s="142">
        <v>0</v>
      </c>
      <c r="T1328" s="143">
        <f>S1328*H1328</f>
        <v>0</v>
      </c>
      <c r="AR1328" s="144" t="s">
        <v>153</v>
      </c>
      <c r="AT1328" s="144" t="s">
        <v>243</v>
      </c>
      <c r="AU1328" s="144" t="s">
        <v>89</v>
      </c>
      <c r="AY1328" s="19" t="s">
        <v>241</v>
      </c>
      <c r="BE1328" s="145">
        <f>IF(N1328="základní",J1328,0)</f>
        <v>0</v>
      </c>
      <c r="BF1328" s="145">
        <f>IF(N1328="snížená",J1328,0)</f>
        <v>0</v>
      </c>
      <c r="BG1328" s="145">
        <f>IF(N1328="zákl. přenesená",J1328,0)</f>
        <v>0</v>
      </c>
      <c r="BH1328" s="145">
        <f>IF(N1328="sníž. přenesená",J1328,0)</f>
        <v>0</v>
      </c>
      <c r="BI1328" s="145">
        <f>IF(N1328="nulová",J1328,0)</f>
        <v>0</v>
      </c>
      <c r="BJ1328" s="19" t="s">
        <v>89</v>
      </c>
      <c r="BK1328" s="145">
        <f>ROUND(I1328*H1328,2)</f>
        <v>0</v>
      </c>
      <c r="BL1328" s="19" t="s">
        <v>153</v>
      </c>
      <c r="BM1328" s="144" t="s">
        <v>9685</v>
      </c>
    </row>
    <row r="1329" spans="2:65" s="11" customFormat="1" ht="25.9" customHeight="1">
      <c r="B1329" s="121"/>
      <c r="D1329" s="122" t="s">
        <v>72</v>
      </c>
      <c r="E1329" s="123" t="s">
        <v>7816</v>
      </c>
      <c r="F1329" s="123" t="s">
        <v>7817</v>
      </c>
      <c r="I1329" s="124"/>
      <c r="J1329" s="125">
        <f>BK1329</f>
        <v>0</v>
      </c>
      <c r="L1329" s="121"/>
      <c r="M1329" s="126"/>
      <c r="P1329" s="127">
        <f>SUM(P1330:P1338)</f>
        <v>0</v>
      </c>
      <c r="R1329" s="127">
        <f>SUM(R1330:R1338)</f>
        <v>0</v>
      </c>
      <c r="T1329" s="128">
        <f>SUM(T1330:T1338)</f>
        <v>0</v>
      </c>
      <c r="AR1329" s="122" t="s">
        <v>156</v>
      </c>
      <c r="AT1329" s="129" t="s">
        <v>72</v>
      </c>
      <c r="AU1329" s="129" t="s">
        <v>73</v>
      </c>
      <c r="AY1329" s="122" t="s">
        <v>241</v>
      </c>
      <c r="BK1329" s="130">
        <f>SUM(BK1330:BK1338)</f>
        <v>0</v>
      </c>
    </row>
    <row r="1330" spans="2:65" s="1" customFormat="1" ht="16.5" customHeight="1">
      <c r="B1330" s="34"/>
      <c r="C1330" s="133" t="s">
        <v>4853</v>
      </c>
      <c r="D1330" s="133" t="s">
        <v>243</v>
      </c>
      <c r="E1330" s="134" t="s">
        <v>8208</v>
      </c>
      <c r="F1330" s="135" t="s">
        <v>7837</v>
      </c>
      <c r="G1330" s="136" t="s">
        <v>7838</v>
      </c>
      <c r="H1330" s="137">
        <v>28</v>
      </c>
      <c r="I1330" s="138"/>
      <c r="J1330" s="139">
        <f>ROUND(I1330*H1330,2)</f>
        <v>0</v>
      </c>
      <c r="K1330" s="135" t="s">
        <v>21</v>
      </c>
      <c r="L1330" s="34"/>
      <c r="M1330" s="140" t="s">
        <v>21</v>
      </c>
      <c r="N1330" s="141" t="s">
        <v>45</v>
      </c>
      <c r="P1330" s="142">
        <f>O1330*H1330</f>
        <v>0</v>
      </c>
      <c r="Q1330" s="142">
        <v>0</v>
      </c>
      <c r="R1330" s="142">
        <f>Q1330*H1330</f>
        <v>0</v>
      </c>
      <c r="S1330" s="142">
        <v>0</v>
      </c>
      <c r="T1330" s="143">
        <f>S1330*H1330</f>
        <v>0</v>
      </c>
      <c r="AR1330" s="144" t="s">
        <v>153</v>
      </c>
      <c r="AT1330" s="144" t="s">
        <v>243</v>
      </c>
      <c r="AU1330" s="144" t="s">
        <v>81</v>
      </c>
      <c r="AY1330" s="19" t="s">
        <v>241</v>
      </c>
      <c r="BE1330" s="145">
        <f>IF(N1330="základní",J1330,0)</f>
        <v>0</v>
      </c>
      <c r="BF1330" s="145">
        <f>IF(N1330="snížená",J1330,0)</f>
        <v>0</v>
      </c>
      <c r="BG1330" s="145">
        <f>IF(N1330="zákl. přenesená",J1330,0)</f>
        <v>0</v>
      </c>
      <c r="BH1330" s="145">
        <f>IF(N1330="sníž. přenesená",J1330,0)</f>
        <v>0</v>
      </c>
      <c r="BI1330" s="145">
        <f>IF(N1330="nulová",J1330,0)</f>
        <v>0</v>
      </c>
      <c r="BJ1330" s="19" t="s">
        <v>89</v>
      </c>
      <c r="BK1330" s="145">
        <f>ROUND(I1330*H1330,2)</f>
        <v>0</v>
      </c>
      <c r="BL1330" s="19" t="s">
        <v>153</v>
      </c>
      <c r="BM1330" s="144" t="s">
        <v>9686</v>
      </c>
    </row>
    <row r="1331" spans="2:65" s="1" customFormat="1" ht="39">
      <c r="B1331" s="34"/>
      <c r="D1331" s="146" t="s">
        <v>248</v>
      </c>
      <c r="F1331" s="147" t="s">
        <v>8209</v>
      </c>
      <c r="I1331" s="148"/>
      <c r="L1331" s="34"/>
      <c r="M1331" s="149"/>
      <c r="T1331" s="55"/>
      <c r="AT1331" s="19" t="s">
        <v>248</v>
      </c>
      <c r="AU1331" s="19" t="s">
        <v>81</v>
      </c>
    </row>
    <row r="1332" spans="2:65" s="1" customFormat="1" ht="16.5" customHeight="1">
      <c r="B1332" s="34"/>
      <c r="C1332" s="133" t="s">
        <v>4856</v>
      </c>
      <c r="D1332" s="133" t="s">
        <v>243</v>
      </c>
      <c r="E1332" s="134" t="s">
        <v>8210</v>
      </c>
      <c r="F1332" s="135" t="s">
        <v>8211</v>
      </c>
      <c r="G1332" s="136" t="s">
        <v>5147</v>
      </c>
      <c r="H1332" s="137">
        <v>1</v>
      </c>
      <c r="I1332" s="138"/>
      <c r="J1332" s="139">
        <f>ROUND(I1332*H1332,2)</f>
        <v>0</v>
      </c>
      <c r="K1332" s="135" t="s">
        <v>21</v>
      </c>
      <c r="L1332" s="34"/>
      <c r="M1332" s="140" t="s">
        <v>21</v>
      </c>
      <c r="N1332" s="141" t="s">
        <v>45</v>
      </c>
      <c r="P1332" s="142">
        <f>O1332*H1332</f>
        <v>0</v>
      </c>
      <c r="Q1332" s="142">
        <v>0</v>
      </c>
      <c r="R1332" s="142">
        <f>Q1332*H1332</f>
        <v>0</v>
      </c>
      <c r="S1332" s="142">
        <v>0</v>
      </c>
      <c r="T1332" s="143">
        <f>S1332*H1332</f>
        <v>0</v>
      </c>
      <c r="AR1332" s="144" t="s">
        <v>153</v>
      </c>
      <c r="AT1332" s="144" t="s">
        <v>243</v>
      </c>
      <c r="AU1332" s="144" t="s">
        <v>81</v>
      </c>
      <c r="AY1332" s="19" t="s">
        <v>241</v>
      </c>
      <c r="BE1332" s="145">
        <f>IF(N1332="základní",J1332,0)</f>
        <v>0</v>
      </c>
      <c r="BF1332" s="145">
        <f>IF(N1332="snížená",J1332,0)</f>
        <v>0</v>
      </c>
      <c r="BG1332" s="145">
        <f>IF(N1332="zákl. přenesená",J1332,0)</f>
        <v>0</v>
      </c>
      <c r="BH1332" s="145">
        <f>IF(N1332="sníž. přenesená",J1332,0)</f>
        <v>0</v>
      </c>
      <c r="BI1332" s="145">
        <f>IF(N1332="nulová",J1332,0)</f>
        <v>0</v>
      </c>
      <c r="BJ1332" s="19" t="s">
        <v>89</v>
      </c>
      <c r="BK1332" s="145">
        <f>ROUND(I1332*H1332,2)</f>
        <v>0</v>
      </c>
      <c r="BL1332" s="19" t="s">
        <v>153</v>
      </c>
      <c r="BM1332" s="144" t="s">
        <v>9687</v>
      </c>
    </row>
    <row r="1333" spans="2:65" s="1" customFormat="1" ht="39">
      <c r="B1333" s="34"/>
      <c r="D1333" s="146" t="s">
        <v>248</v>
      </c>
      <c r="F1333" s="147" t="s">
        <v>8212</v>
      </c>
      <c r="I1333" s="148"/>
      <c r="L1333" s="34"/>
      <c r="M1333" s="149"/>
      <c r="T1333" s="55"/>
      <c r="AT1333" s="19" t="s">
        <v>248</v>
      </c>
      <c r="AU1333" s="19" t="s">
        <v>81</v>
      </c>
    </row>
    <row r="1334" spans="2:65" s="1" customFormat="1" ht="16.5" customHeight="1">
      <c r="B1334" s="34"/>
      <c r="C1334" s="133" t="s">
        <v>4860</v>
      </c>
      <c r="D1334" s="133" t="s">
        <v>243</v>
      </c>
      <c r="E1334" s="134" t="s">
        <v>9688</v>
      </c>
      <c r="F1334" s="135" t="s">
        <v>9689</v>
      </c>
      <c r="G1334" s="136" t="s">
        <v>2297</v>
      </c>
      <c r="H1334" s="137">
        <v>72</v>
      </c>
      <c r="I1334" s="138"/>
      <c r="J1334" s="139">
        <f>ROUND(I1334*H1334,2)</f>
        <v>0</v>
      </c>
      <c r="K1334" s="135" t="s">
        <v>21</v>
      </c>
      <c r="L1334" s="34"/>
      <c r="M1334" s="140" t="s">
        <v>21</v>
      </c>
      <c r="N1334" s="141" t="s">
        <v>45</v>
      </c>
      <c r="P1334" s="142">
        <f>O1334*H1334</f>
        <v>0</v>
      </c>
      <c r="Q1334" s="142">
        <v>0</v>
      </c>
      <c r="R1334" s="142">
        <f>Q1334*H1334</f>
        <v>0</v>
      </c>
      <c r="S1334" s="142">
        <v>0</v>
      </c>
      <c r="T1334" s="143">
        <f>S1334*H1334</f>
        <v>0</v>
      </c>
      <c r="AR1334" s="144" t="s">
        <v>153</v>
      </c>
      <c r="AT1334" s="144" t="s">
        <v>243</v>
      </c>
      <c r="AU1334" s="144" t="s">
        <v>81</v>
      </c>
      <c r="AY1334" s="19" t="s">
        <v>241</v>
      </c>
      <c r="BE1334" s="145">
        <f>IF(N1334="základní",J1334,0)</f>
        <v>0</v>
      </c>
      <c r="BF1334" s="145">
        <f>IF(N1334="snížená",J1334,0)</f>
        <v>0</v>
      </c>
      <c r="BG1334" s="145">
        <f>IF(N1334="zákl. přenesená",J1334,0)</f>
        <v>0</v>
      </c>
      <c r="BH1334" s="145">
        <f>IF(N1334="sníž. přenesená",J1334,0)</f>
        <v>0</v>
      </c>
      <c r="BI1334" s="145">
        <f>IF(N1334="nulová",J1334,0)</f>
        <v>0</v>
      </c>
      <c r="BJ1334" s="19" t="s">
        <v>89</v>
      </c>
      <c r="BK1334" s="145">
        <f>ROUND(I1334*H1334,2)</f>
        <v>0</v>
      </c>
      <c r="BL1334" s="19" t="s">
        <v>153</v>
      </c>
      <c r="BM1334" s="144" t="s">
        <v>9690</v>
      </c>
    </row>
    <row r="1335" spans="2:65" s="1" customFormat="1" ht="16.5" customHeight="1">
      <c r="B1335" s="34"/>
      <c r="C1335" s="133" t="s">
        <v>4863</v>
      </c>
      <c r="D1335" s="133" t="s">
        <v>243</v>
      </c>
      <c r="E1335" s="134" t="s">
        <v>9691</v>
      </c>
      <c r="F1335" s="135" t="s">
        <v>9692</v>
      </c>
      <c r="G1335" s="136" t="s">
        <v>5147</v>
      </c>
      <c r="H1335" s="137">
        <v>1</v>
      </c>
      <c r="I1335" s="138"/>
      <c r="J1335" s="139">
        <f>ROUND(I1335*H1335,2)</f>
        <v>0</v>
      </c>
      <c r="K1335" s="135" t="s">
        <v>21</v>
      </c>
      <c r="L1335" s="34"/>
      <c r="M1335" s="140" t="s">
        <v>21</v>
      </c>
      <c r="N1335" s="141" t="s">
        <v>45</v>
      </c>
      <c r="P1335" s="142">
        <f>O1335*H1335</f>
        <v>0</v>
      </c>
      <c r="Q1335" s="142">
        <v>0</v>
      </c>
      <c r="R1335" s="142">
        <f>Q1335*H1335</f>
        <v>0</v>
      </c>
      <c r="S1335" s="142">
        <v>0</v>
      </c>
      <c r="T1335" s="143">
        <f>S1335*H1335</f>
        <v>0</v>
      </c>
      <c r="AR1335" s="144" t="s">
        <v>153</v>
      </c>
      <c r="AT1335" s="144" t="s">
        <v>243</v>
      </c>
      <c r="AU1335" s="144" t="s">
        <v>81</v>
      </c>
      <c r="AY1335" s="19" t="s">
        <v>241</v>
      </c>
      <c r="BE1335" s="145">
        <f>IF(N1335="základní",J1335,0)</f>
        <v>0</v>
      </c>
      <c r="BF1335" s="145">
        <f>IF(N1335="snížená",J1335,0)</f>
        <v>0</v>
      </c>
      <c r="BG1335" s="145">
        <f>IF(N1335="zákl. přenesená",J1335,0)</f>
        <v>0</v>
      </c>
      <c r="BH1335" s="145">
        <f>IF(N1335="sníž. přenesená",J1335,0)</f>
        <v>0</v>
      </c>
      <c r="BI1335" s="145">
        <f>IF(N1335="nulová",J1335,0)</f>
        <v>0</v>
      </c>
      <c r="BJ1335" s="19" t="s">
        <v>89</v>
      </c>
      <c r="BK1335" s="145">
        <f>ROUND(I1335*H1335,2)</f>
        <v>0</v>
      </c>
      <c r="BL1335" s="19" t="s">
        <v>153</v>
      </c>
      <c r="BM1335" s="144" t="s">
        <v>9693</v>
      </c>
    </row>
    <row r="1336" spans="2:65" s="1" customFormat="1" ht="16.5" customHeight="1">
      <c r="B1336" s="34"/>
      <c r="C1336" s="133" t="s">
        <v>4867</v>
      </c>
      <c r="D1336" s="133" t="s">
        <v>243</v>
      </c>
      <c r="E1336" s="134" t="s">
        <v>8229</v>
      </c>
      <c r="F1336" s="135" t="s">
        <v>7841</v>
      </c>
      <c r="G1336" s="136" t="s">
        <v>7838</v>
      </c>
      <c r="H1336" s="137">
        <v>16</v>
      </c>
      <c r="I1336" s="138"/>
      <c r="J1336" s="139">
        <f>ROUND(I1336*H1336,2)</f>
        <v>0</v>
      </c>
      <c r="K1336" s="135" t="s">
        <v>21</v>
      </c>
      <c r="L1336" s="34"/>
      <c r="M1336" s="140" t="s">
        <v>21</v>
      </c>
      <c r="N1336" s="141" t="s">
        <v>45</v>
      </c>
      <c r="P1336" s="142">
        <f>O1336*H1336</f>
        <v>0</v>
      </c>
      <c r="Q1336" s="142">
        <v>0</v>
      </c>
      <c r="R1336" s="142">
        <f>Q1336*H1336</f>
        <v>0</v>
      </c>
      <c r="S1336" s="142">
        <v>0</v>
      </c>
      <c r="T1336" s="143">
        <f>S1336*H1336</f>
        <v>0</v>
      </c>
      <c r="AR1336" s="144" t="s">
        <v>153</v>
      </c>
      <c r="AT1336" s="144" t="s">
        <v>243</v>
      </c>
      <c r="AU1336" s="144" t="s">
        <v>81</v>
      </c>
      <c r="AY1336" s="19" t="s">
        <v>241</v>
      </c>
      <c r="BE1336" s="145">
        <f>IF(N1336="základní",J1336,0)</f>
        <v>0</v>
      </c>
      <c r="BF1336" s="145">
        <f>IF(N1336="snížená",J1336,0)</f>
        <v>0</v>
      </c>
      <c r="BG1336" s="145">
        <f>IF(N1336="zákl. přenesená",J1336,0)</f>
        <v>0</v>
      </c>
      <c r="BH1336" s="145">
        <f>IF(N1336="sníž. přenesená",J1336,0)</f>
        <v>0</v>
      </c>
      <c r="BI1336" s="145">
        <f>IF(N1336="nulová",J1336,0)</f>
        <v>0</v>
      </c>
      <c r="BJ1336" s="19" t="s">
        <v>89</v>
      </c>
      <c r="BK1336" s="145">
        <f>ROUND(I1336*H1336,2)</f>
        <v>0</v>
      </c>
      <c r="BL1336" s="19" t="s">
        <v>153</v>
      </c>
      <c r="BM1336" s="144" t="s">
        <v>9694</v>
      </c>
    </row>
    <row r="1337" spans="2:65" s="1" customFormat="1" ht="39">
      <c r="B1337" s="34"/>
      <c r="D1337" s="146" t="s">
        <v>248</v>
      </c>
      <c r="F1337" s="147" t="s">
        <v>8230</v>
      </c>
      <c r="I1337" s="148"/>
      <c r="L1337" s="34"/>
      <c r="M1337" s="149"/>
      <c r="T1337" s="55"/>
      <c r="AT1337" s="19" t="s">
        <v>248</v>
      </c>
      <c r="AU1337" s="19" t="s">
        <v>81</v>
      </c>
    </row>
    <row r="1338" spans="2:65" s="1" customFormat="1" ht="37.9" customHeight="1">
      <c r="B1338" s="34"/>
      <c r="C1338" s="133" t="s">
        <v>4871</v>
      </c>
      <c r="D1338" s="133" t="s">
        <v>243</v>
      </c>
      <c r="E1338" s="134" t="s">
        <v>9695</v>
      </c>
      <c r="F1338" s="135" t="s">
        <v>9696</v>
      </c>
      <c r="G1338" s="136" t="s">
        <v>5147</v>
      </c>
      <c r="H1338" s="137">
        <v>1</v>
      </c>
      <c r="I1338" s="138"/>
      <c r="J1338" s="139">
        <f>ROUND(I1338*H1338,2)</f>
        <v>0</v>
      </c>
      <c r="K1338" s="135" t="s">
        <v>21</v>
      </c>
      <c r="L1338" s="34"/>
      <c r="M1338" s="205" t="s">
        <v>21</v>
      </c>
      <c r="N1338" s="206" t="s">
        <v>45</v>
      </c>
      <c r="O1338" s="207"/>
      <c r="P1338" s="208">
        <f>O1338*H1338</f>
        <v>0</v>
      </c>
      <c r="Q1338" s="208">
        <v>0</v>
      </c>
      <c r="R1338" s="208">
        <f>Q1338*H1338</f>
        <v>0</v>
      </c>
      <c r="S1338" s="208">
        <v>0</v>
      </c>
      <c r="T1338" s="209">
        <f>S1338*H1338</f>
        <v>0</v>
      </c>
      <c r="AR1338" s="144" t="s">
        <v>153</v>
      </c>
      <c r="AT1338" s="144" t="s">
        <v>243</v>
      </c>
      <c r="AU1338" s="144" t="s">
        <v>81</v>
      </c>
      <c r="AY1338" s="19" t="s">
        <v>241</v>
      </c>
      <c r="BE1338" s="145">
        <f>IF(N1338="základní",J1338,0)</f>
        <v>0</v>
      </c>
      <c r="BF1338" s="145">
        <f>IF(N1338="snížená",J1338,0)</f>
        <v>0</v>
      </c>
      <c r="BG1338" s="145">
        <f>IF(N1338="zákl. přenesená",J1338,0)</f>
        <v>0</v>
      </c>
      <c r="BH1338" s="145">
        <f>IF(N1338="sníž. přenesená",J1338,0)</f>
        <v>0</v>
      </c>
      <c r="BI1338" s="145">
        <f>IF(N1338="nulová",J1338,0)</f>
        <v>0</v>
      </c>
      <c r="BJ1338" s="19" t="s">
        <v>89</v>
      </c>
      <c r="BK1338" s="145">
        <f>ROUND(I1338*H1338,2)</f>
        <v>0</v>
      </c>
      <c r="BL1338" s="19" t="s">
        <v>153</v>
      </c>
      <c r="BM1338" s="144" t="s">
        <v>9697</v>
      </c>
    </row>
    <row r="1339" spans="2:65" s="1" customFormat="1" ht="6.95" customHeight="1">
      <c r="B1339" s="43"/>
      <c r="C1339" s="44"/>
      <c r="D1339" s="44"/>
      <c r="E1339" s="44"/>
      <c r="F1339" s="44"/>
      <c r="G1339" s="44"/>
      <c r="H1339" s="44"/>
      <c r="I1339" s="44"/>
      <c r="J1339" s="44"/>
      <c r="K1339" s="44"/>
      <c r="L1339" s="34"/>
    </row>
  </sheetData>
  <sheetProtection algorithmName="SHA-512" hashValue="3mPRBxvAfZfAzEksfoQMOmpabgCx0lI5kOyXcGukCqVAce+h1SU+wpcZ/QhLxHa6IgIt4AV3oQxbABzs/2JgAQ==" saltValue="a4HWoH7oROVMPzjb5ijZu64bOZlSF9+Q9ASVU2FwnD42ekjpD1a9uAIRSuH0r9aFixhIMmBM5RCg6U172s6QxQ==" spinCount="100000" sheet="1" objects="1" scenarios="1" formatColumns="0" formatRows="0" autoFilter="0"/>
  <autoFilter ref="C114:K1338" xr:uid="{00000000-0009-0000-0000-000005000000}"/>
  <mergeCells count="12">
    <mergeCell ref="E107:H107"/>
    <mergeCell ref="L2:V2"/>
    <mergeCell ref="E50:H50"/>
    <mergeCell ref="E52:H52"/>
    <mergeCell ref="E54:H54"/>
    <mergeCell ref="E103:H103"/>
    <mergeCell ref="E105:H105"/>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102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9698</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ROUND(J88,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ROUND((SUM(BE88:BE123)),  2)</f>
        <v>0</v>
      </c>
      <c r="I35" s="95">
        <v>0.21</v>
      </c>
      <c r="J35" s="85">
        <f>ROUND(((SUM(BE88:BE123))*I35),  2)</f>
        <v>0</v>
      </c>
      <c r="L35" s="34"/>
    </row>
    <row r="36" spans="2:12" s="1" customFormat="1" ht="14.45" customHeight="1">
      <c r="B36" s="34"/>
      <c r="E36" s="29" t="s">
        <v>45</v>
      </c>
      <c r="F36" s="85">
        <f>ROUND((SUM(BF88:BF123)),  2)</f>
        <v>0</v>
      </c>
      <c r="I36" s="95">
        <v>0.15</v>
      </c>
      <c r="J36" s="85">
        <f>ROUND(((SUM(BF88:BF123))*I36),  2)</f>
        <v>0</v>
      </c>
      <c r="L36" s="34"/>
    </row>
    <row r="37" spans="2:12" s="1" customFormat="1" ht="14.45" hidden="1" customHeight="1">
      <c r="B37" s="34"/>
      <c r="E37" s="29" t="s">
        <v>46</v>
      </c>
      <c r="F37" s="85">
        <f>ROUND((SUM(BG88:BG123)),  2)</f>
        <v>0</v>
      </c>
      <c r="I37" s="95">
        <v>0.21</v>
      </c>
      <c r="J37" s="85">
        <f>0</f>
        <v>0</v>
      </c>
      <c r="L37" s="34"/>
    </row>
    <row r="38" spans="2:12" s="1" customFormat="1" ht="14.45" hidden="1" customHeight="1">
      <c r="B38" s="34"/>
      <c r="E38" s="29" t="s">
        <v>47</v>
      </c>
      <c r="F38" s="85">
        <f>ROUND((SUM(BH88:BH123)),  2)</f>
        <v>0</v>
      </c>
      <c r="I38" s="95">
        <v>0.15</v>
      </c>
      <c r="J38" s="85">
        <f>0</f>
        <v>0</v>
      </c>
      <c r="L38" s="34"/>
    </row>
    <row r="39" spans="2:12" s="1" customFormat="1" ht="14.45" hidden="1" customHeight="1">
      <c r="B39" s="34"/>
      <c r="E39" s="29" t="s">
        <v>48</v>
      </c>
      <c r="F39" s="85">
        <f>ROUND((SUM(BI88:BI123)),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TRA - Trafostanice</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J88</f>
        <v>0</v>
      </c>
      <c r="L63" s="34"/>
      <c r="AU63" s="19" t="s">
        <v>222</v>
      </c>
    </row>
    <row r="64" spans="2:47" s="8" customFormat="1" ht="24.95" customHeight="1">
      <c r="B64" s="105"/>
      <c r="D64" s="106" t="s">
        <v>9699</v>
      </c>
      <c r="E64" s="107"/>
      <c r="F64" s="107"/>
      <c r="G64" s="107"/>
      <c r="H64" s="107"/>
      <c r="I64" s="107"/>
      <c r="J64" s="108">
        <f>J89</f>
        <v>0</v>
      </c>
      <c r="L64" s="105"/>
    </row>
    <row r="65" spans="2:12" s="8" customFormat="1" ht="24.95" customHeight="1">
      <c r="B65" s="105"/>
      <c r="D65" s="106" t="s">
        <v>9700</v>
      </c>
      <c r="E65" s="107"/>
      <c r="F65" s="107"/>
      <c r="G65" s="107"/>
      <c r="H65" s="107"/>
      <c r="I65" s="107"/>
      <c r="J65" s="108">
        <f>J116</f>
        <v>0</v>
      </c>
      <c r="L65" s="105"/>
    </row>
    <row r="66" spans="2:12" s="8" customFormat="1" ht="24.95" customHeight="1">
      <c r="B66" s="105"/>
      <c r="D66" s="106" t="s">
        <v>9701</v>
      </c>
      <c r="E66" s="107"/>
      <c r="F66" s="107"/>
      <c r="G66" s="107"/>
      <c r="H66" s="107"/>
      <c r="I66" s="107"/>
      <c r="J66" s="108">
        <f>J122</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226</v>
      </c>
      <c r="L73" s="34"/>
    </row>
    <row r="74" spans="2:12" s="1" customFormat="1" ht="6.95" customHeight="1">
      <c r="B74" s="34"/>
      <c r="L74" s="34"/>
    </row>
    <row r="75" spans="2:12" s="1" customFormat="1" ht="12" customHeight="1">
      <c r="B75" s="34"/>
      <c r="C75" s="29" t="s">
        <v>16</v>
      </c>
      <c r="L75" s="34"/>
    </row>
    <row r="76" spans="2:12" s="1" customFormat="1" ht="16.5" customHeight="1">
      <c r="B76" s="34"/>
      <c r="E76" s="355" t="str">
        <f>E7</f>
        <v>SOCIÁLNĚ ZDRAVOTNÍ KOMPLEX ČERVENÝ KOPEC - REVIZE R03</v>
      </c>
      <c r="F76" s="356"/>
      <c r="G76" s="356"/>
      <c r="H76" s="356"/>
      <c r="L76" s="34"/>
    </row>
    <row r="77" spans="2:12" ht="12" customHeight="1">
      <c r="B77" s="22"/>
      <c r="C77" s="29" t="s">
        <v>217</v>
      </c>
      <c r="L77" s="22"/>
    </row>
    <row r="78" spans="2:12" s="1" customFormat="1" ht="16.5" customHeight="1">
      <c r="B78" s="34"/>
      <c r="E78" s="355" t="s">
        <v>303</v>
      </c>
      <c r="F78" s="357"/>
      <c r="G78" s="357"/>
      <c r="H78" s="357"/>
      <c r="L78" s="34"/>
    </row>
    <row r="79" spans="2:12" s="1" customFormat="1" ht="12" customHeight="1">
      <c r="B79" s="34"/>
      <c r="C79" s="29" t="s">
        <v>306</v>
      </c>
      <c r="L79" s="34"/>
    </row>
    <row r="80" spans="2:12" s="1" customFormat="1" ht="16.5" customHeight="1">
      <c r="B80" s="34"/>
      <c r="E80" s="338" t="str">
        <f>E11</f>
        <v>TRA - Trafostanice</v>
      </c>
      <c r="F80" s="357"/>
      <c r="G80" s="357"/>
      <c r="H80" s="357"/>
      <c r="L80" s="34"/>
    </row>
    <row r="81" spans="2:65" s="1" customFormat="1" ht="6.95" customHeight="1">
      <c r="B81" s="34"/>
      <c r="L81" s="34"/>
    </row>
    <row r="82" spans="2:65" s="1" customFormat="1" ht="12" customHeight="1">
      <c r="B82" s="34"/>
      <c r="C82" s="29" t="s">
        <v>22</v>
      </c>
      <c r="F82" s="27" t="str">
        <f>F14</f>
        <v xml:space="preserve"> </v>
      </c>
      <c r="I82" s="29" t="s">
        <v>24</v>
      </c>
      <c r="J82" s="51" t="str">
        <f>IF(J14="","",J14)</f>
        <v>26. 9. 2025</v>
      </c>
      <c r="L82" s="34"/>
    </row>
    <row r="83" spans="2:65" s="1" customFormat="1" ht="6.95" customHeight="1">
      <c r="B83" s="34"/>
      <c r="L83" s="34"/>
    </row>
    <row r="84" spans="2:65" s="1" customFormat="1" ht="15.2" customHeight="1">
      <c r="B84" s="34"/>
      <c r="C84" s="29" t="s">
        <v>26</v>
      </c>
      <c r="F84" s="27" t="str">
        <f>E17</f>
        <v>Statutární město Brno</v>
      </c>
      <c r="I84" s="29" t="s">
        <v>32</v>
      </c>
      <c r="J84" s="32" t="str">
        <f>E23</f>
        <v>Rangherka 5 s.r.o.</v>
      </c>
      <c r="L84" s="34"/>
    </row>
    <row r="85" spans="2:65" s="1" customFormat="1" ht="15.2" customHeight="1">
      <c r="B85" s="34"/>
      <c r="C85" s="29" t="s">
        <v>30</v>
      </c>
      <c r="F85" s="27" t="str">
        <f>IF(E20="","",E20)</f>
        <v>Vyplň údaj</v>
      </c>
      <c r="I85" s="29" t="s">
        <v>35</v>
      </c>
      <c r="J85" s="32" t="str">
        <f>E26</f>
        <v>Propos Liberec s.r.o.</v>
      </c>
      <c r="L85" s="34"/>
    </row>
    <row r="86" spans="2:65" s="1" customFormat="1" ht="10.35" customHeight="1">
      <c r="B86" s="34"/>
      <c r="L86" s="34"/>
    </row>
    <row r="87" spans="2:65" s="10" customFormat="1" ht="29.25" customHeight="1">
      <c r="B87" s="113"/>
      <c r="C87" s="114" t="s">
        <v>227</v>
      </c>
      <c r="D87" s="115" t="s">
        <v>58</v>
      </c>
      <c r="E87" s="115" t="s">
        <v>54</v>
      </c>
      <c r="F87" s="115" t="s">
        <v>55</v>
      </c>
      <c r="G87" s="115" t="s">
        <v>228</v>
      </c>
      <c r="H87" s="115" t="s">
        <v>229</v>
      </c>
      <c r="I87" s="115" t="s">
        <v>230</v>
      </c>
      <c r="J87" s="115" t="s">
        <v>221</v>
      </c>
      <c r="K87" s="116" t="s">
        <v>231</v>
      </c>
      <c r="L87" s="113"/>
      <c r="M87" s="58" t="s">
        <v>21</v>
      </c>
      <c r="N87" s="59" t="s">
        <v>43</v>
      </c>
      <c r="O87" s="59" t="s">
        <v>232</v>
      </c>
      <c r="P87" s="59" t="s">
        <v>233</v>
      </c>
      <c r="Q87" s="59" t="s">
        <v>234</v>
      </c>
      <c r="R87" s="59" t="s">
        <v>235</v>
      </c>
      <c r="S87" s="59" t="s">
        <v>236</v>
      </c>
      <c r="T87" s="60" t="s">
        <v>237</v>
      </c>
    </row>
    <row r="88" spans="2:65" s="1" customFormat="1" ht="22.9" customHeight="1">
      <c r="B88" s="34"/>
      <c r="C88" s="63" t="s">
        <v>238</v>
      </c>
      <c r="J88" s="117">
        <f>BK88</f>
        <v>0</v>
      </c>
      <c r="L88" s="34"/>
      <c r="M88" s="61"/>
      <c r="N88" s="52"/>
      <c r="O88" s="52"/>
      <c r="P88" s="118">
        <f>P89+P116+P122</f>
        <v>0</v>
      </c>
      <c r="Q88" s="52"/>
      <c r="R88" s="118">
        <f>R89+R116+R122</f>
        <v>0</v>
      </c>
      <c r="S88" s="52"/>
      <c r="T88" s="119">
        <f>T89+T116+T122</f>
        <v>0</v>
      </c>
      <c r="AT88" s="19" t="s">
        <v>72</v>
      </c>
      <c r="AU88" s="19" t="s">
        <v>222</v>
      </c>
      <c r="BK88" s="120">
        <f>BK89+BK116+BK122</f>
        <v>0</v>
      </c>
    </row>
    <row r="89" spans="2:65" s="11" customFormat="1" ht="25.9" customHeight="1">
      <c r="B89" s="121"/>
      <c r="D89" s="122" t="s">
        <v>72</v>
      </c>
      <c r="E89" s="123" t="s">
        <v>81</v>
      </c>
      <c r="F89" s="123" t="s">
        <v>9702</v>
      </c>
      <c r="I89" s="124"/>
      <c r="J89" s="125">
        <f>BK89</f>
        <v>0</v>
      </c>
      <c r="L89" s="121"/>
      <c r="M89" s="126"/>
      <c r="P89" s="127">
        <f>SUM(P90:P115)</f>
        <v>0</v>
      </c>
      <c r="R89" s="127">
        <f>SUM(R90:R115)</f>
        <v>0</v>
      </c>
      <c r="T89" s="128">
        <f>SUM(T90:T115)</f>
        <v>0</v>
      </c>
      <c r="AR89" s="122" t="s">
        <v>81</v>
      </c>
      <c r="AT89" s="129" t="s">
        <v>72</v>
      </c>
      <c r="AU89" s="129" t="s">
        <v>73</v>
      </c>
      <c r="AY89" s="122" t="s">
        <v>241</v>
      </c>
      <c r="BK89" s="130">
        <f>SUM(BK90:BK115)</f>
        <v>0</v>
      </c>
    </row>
    <row r="90" spans="2:65" s="1" customFormat="1" ht="37.9" customHeight="1">
      <c r="B90" s="34"/>
      <c r="C90" s="133" t="s">
        <v>81</v>
      </c>
      <c r="D90" s="133" t="s">
        <v>243</v>
      </c>
      <c r="E90" s="134" t="s">
        <v>9703</v>
      </c>
      <c r="F90" s="135" t="s">
        <v>9704</v>
      </c>
      <c r="G90" s="136" t="s">
        <v>5147</v>
      </c>
      <c r="H90" s="137">
        <v>1</v>
      </c>
      <c r="I90" s="138"/>
      <c r="J90" s="139">
        <f t="shared" ref="J90:J115" si="0">ROUND(I90*H90,2)</f>
        <v>0</v>
      </c>
      <c r="K90" s="135" t="s">
        <v>21</v>
      </c>
      <c r="L90" s="34"/>
      <c r="M90" s="140" t="s">
        <v>21</v>
      </c>
      <c r="N90" s="141" t="s">
        <v>45</v>
      </c>
      <c r="P90" s="142">
        <f t="shared" ref="P90:P115" si="1">O90*H90</f>
        <v>0</v>
      </c>
      <c r="Q90" s="142">
        <v>0</v>
      </c>
      <c r="R90" s="142">
        <f t="shared" ref="R90:R115" si="2">Q90*H90</f>
        <v>0</v>
      </c>
      <c r="S90" s="142">
        <v>0</v>
      </c>
      <c r="T90" s="143">
        <f t="shared" ref="T90:T115" si="3">S90*H90</f>
        <v>0</v>
      </c>
      <c r="AR90" s="144" t="s">
        <v>649</v>
      </c>
      <c r="AT90" s="144" t="s">
        <v>243</v>
      </c>
      <c r="AU90" s="144" t="s">
        <v>81</v>
      </c>
      <c r="AY90" s="19" t="s">
        <v>241</v>
      </c>
      <c r="BE90" s="145">
        <f t="shared" ref="BE90:BE115" si="4">IF(N90="základní",J90,0)</f>
        <v>0</v>
      </c>
      <c r="BF90" s="145">
        <f t="shared" ref="BF90:BF115" si="5">IF(N90="snížená",J90,0)</f>
        <v>0</v>
      </c>
      <c r="BG90" s="145">
        <f t="shared" ref="BG90:BG115" si="6">IF(N90="zákl. přenesená",J90,0)</f>
        <v>0</v>
      </c>
      <c r="BH90" s="145">
        <f t="shared" ref="BH90:BH115" si="7">IF(N90="sníž. přenesená",J90,0)</f>
        <v>0</v>
      </c>
      <c r="BI90" s="145">
        <f t="shared" ref="BI90:BI115" si="8">IF(N90="nulová",J90,0)</f>
        <v>0</v>
      </c>
      <c r="BJ90" s="19" t="s">
        <v>89</v>
      </c>
      <c r="BK90" s="145">
        <f t="shared" ref="BK90:BK115" si="9">ROUND(I90*H90,2)</f>
        <v>0</v>
      </c>
      <c r="BL90" s="19" t="s">
        <v>649</v>
      </c>
      <c r="BM90" s="144" t="s">
        <v>89</v>
      </c>
    </row>
    <row r="91" spans="2:65" s="1" customFormat="1" ht="37.9" customHeight="1">
      <c r="B91" s="34"/>
      <c r="C91" s="133" t="s">
        <v>89</v>
      </c>
      <c r="D91" s="133" t="s">
        <v>243</v>
      </c>
      <c r="E91" s="134" t="s">
        <v>9705</v>
      </c>
      <c r="F91" s="135" t="s">
        <v>9706</v>
      </c>
      <c r="G91" s="136" t="s">
        <v>5147</v>
      </c>
      <c r="H91" s="137">
        <v>1</v>
      </c>
      <c r="I91" s="138"/>
      <c r="J91" s="139">
        <f t="shared" si="0"/>
        <v>0</v>
      </c>
      <c r="K91" s="135" t="s">
        <v>21</v>
      </c>
      <c r="L91" s="34"/>
      <c r="M91" s="140" t="s">
        <v>21</v>
      </c>
      <c r="N91" s="141" t="s">
        <v>45</v>
      </c>
      <c r="P91" s="142">
        <f t="shared" si="1"/>
        <v>0</v>
      </c>
      <c r="Q91" s="142">
        <v>0</v>
      </c>
      <c r="R91" s="142">
        <f t="shared" si="2"/>
        <v>0</v>
      </c>
      <c r="S91" s="142">
        <v>0</v>
      </c>
      <c r="T91" s="143">
        <f t="shared" si="3"/>
        <v>0</v>
      </c>
      <c r="AR91" s="144" t="s">
        <v>649</v>
      </c>
      <c r="AT91" s="144" t="s">
        <v>243</v>
      </c>
      <c r="AU91" s="144" t="s">
        <v>81</v>
      </c>
      <c r="AY91" s="19" t="s">
        <v>241</v>
      </c>
      <c r="BE91" s="145">
        <f t="shared" si="4"/>
        <v>0</v>
      </c>
      <c r="BF91" s="145">
        <f t="shared" si="5"/>
        <v>0</v>
      </c>
      <c r="BG91" s="145">
        <f t="shared" si="6"/>
        <v>0</v>
      </c>
      <c r="BH91" s="145">
        <f t="shared" si="7"/>
        <v>0</v>
      </c>
      <c r="BI91" s="145">
        <f t="shared" si="8"/>
        <v>0</v>
      </c>
      <c r="BJ91" s="19" t="s">
        <v>89</v>
      </c>
      <c r="BK91" s="145">
        <f t="shared" si="9"/>
        <v>0</v>
      </c>
      <c r="BL91" s="19" t="s">
        <v>649</v>
      </c>
      <c r="BM91" s="144" t="s">
        <v>153</v>
      </c>
    </row>
    <row r="92" spans="2:65" s="1" customFormat="1" ht="33" customHeight="1">
      <c r="B92" s="34"/>
      <c r="C92" s="133" t="s">
        <v>145</v>
      </c>
      <c r="D92" s="133" t="s">
        <v>243</v>
      </c>
      <c r="E92" s="134" t="s">
        <v>9707</v>
      </c>
      <c r="F92" s="135" t="s">
        <v>9708</v>
      </c>
      <c r="G92" s="136" t="s">
        <v>5147</v>
      </c>
      <c r="H92" s="137">
        <v>1</v>
      </c>
      <c r="I92" s="138"/>
      <c r="J92" s="139">
        <f t="shared" si="0"/>
        <v>0</v>
      </c>
      <c r="K92" s="135" t="s">
        <v>21</v>
      </c>
      <c r="L92" s="34"/>
      <c r="M92" s="140" t="s">
        <v>21</v>
      </c>
      <c r="N92" s="141" t="s">
        <v>45</v>
      </c>
      <c r="P92" s="142">
        <f t="shared" si="1"/>
        <v>0</v>
      </c>
      <c r="Q92" s="142">
        <v>0</v>
      </c>
      <c r="R92" s="142">
        <f t="shared" si="2"/>
        <v>0</v>
      </c>
      <c r="S92" s="142">
        <v>0</v>
      </c>
      <c r="T92" s="143">
        <f t="shared" si="3"/>
        <v>0</v>
      </c>
      <c r="AR92" s="144" t="s">
        <v>649</v>
      </c>
      <c r="AT92" s="144" t="s">
        <v>243</v>
      </c>
      <c r="AU92" s="144" t="s">
        <v>81</v>
      </c>
      <c r="AY92" s="19" t="s">
        <v>241</v>
      </c>
      <c r="BE92" s="145">
        <f t="shared" si="4"/>
        <v>0</v>
      </c>
      <c r="BF92" s="145">
        <f t="shared" si="5"/>
        <v>0</v>
      </c>
      <c r="BG92" s="145">
        <f t="shared" si="6"/>
        <v>0</v>
      </c>
      <c r="BH92" s="145">
        <f t="shared" si="7"/>
        <v>0</v>
      </c>
      <c r="BI92" s="145">
        <f t="shared" si="8"/>
        <v>0</v>
      </c>
      <c r="BJ92" s="19" t="s">
        <v>89</v>
      </c>
      <c r="BK92" s="145">
        <f t="shared" si="9"/>
        <v>0</v>
      </c>
      <c r="BL92" s="19" t="s">
        <v>649</v>
      </c>
      <c r="BM92" s="144" t="s">
        <v>159</v>
      </c>
    </row>
    <row r="93" spans="2:65" s="1" customFormat="1" ht="16.5" customHeight="1">
      <c r="B93" s="34"/>
      <c r="C93" s="133" t="s">
        <v>153</v>
      </c>
      <c r="D93" s="133" t="s">
        <v>243</v>
      </c>
      <c r="E93" s="134" t="s">
        <v>9709</v>
      </c>
      <c r="F93" s="135" t="s">
        <v>9710</v>
      </c>
      <c r="G93" s="136" t="s">
        <v>246</v>
      </c>
      <c r="H93" s="137">
        <v>1</v>
      </c>
      <c r="I93" s="138"/>
      <c r="J93" s="139">
        <f t="shared" si="0"/>
        <v>0</v>
      </c>
      <c r="K93" s="135" t="s">
        <v>21</v>
      </c>
      <c r="L93" s="34"/>
      <c r="M93" s="140" t="s">
        <v>21</v>
      </c>
      <c r="N93" s="141" t="s">
        <v>45</v>
      </c>
      <c r="P93" s="142">
        <f t="shared" si="1"/>
        <v>0</v>
      </c>
      <c r="Q93" s="142">
        <v>0</v>
      </c>
      <c r="R93" s="142">
        <f t="shared" si="2"/>
        <v>0</v>
      </c>
      <c r="S93" s="142">
        <v>0</v>
      </c>
      <c r="T93" s="143">
        <f t="shared" si="3"/>
        <v>0</v>
      </c>
      <c r="AR93" s="144" t="s">
        <v>649</v>
      </c>
      <c r="AT93" s="144" t="s">
        <v>243</v>
      </c>
      <c r="AU93" s="144" t="s">
        <v>81</v>
      </c>
      <c r="AY93" s="19" t="s">
        <v>241</v>
      </c>
      <c r="BE93" s="145">
        <f t="shared" si="4"/>
        <v>0</v>
      </c>
      <c r="BF93" s="145">
        <f t="shared" si="5"/>
        <v>0</v>
      </c>
      <c r="BG93" s="145">
        <f t="shared" si="6"/>
        <v>0</v>
      </c>
      <c r="BH93" s="145">
        <f t="shared" si="7"/>
        <v>0</v>
      </c>
      <c r="BI93" s="145">
        <f t="shared" si="8"/>
        <v>0</v>
      </c>
      <c r="BJ93" s="19" t="s">
        <v>89</v>
      </c>
      <c r="BK93" s="145">
        <f t="shared" si="9"/>
        <v>0</v>
      </c>
      <c r="BL93" s="19" t="s">
        <v>649</v>
      </c>
      <c r="BM93" s="144" t="s">
        <v>165</v>
      </c>
    </row>
    <row r="94" spans="2:65" s="1" customFormat="1" ht="16.5" customHeight="1">
      <c r="B94" s="34"/>
      <c r="C94" s="133" t="s">
        <v>156</v>
      </c>
      <c r="D94" s="133" t="s">
        <v>243</v>
      </c>
      <c r="E94" s="134" t="s">
        <v>9711</v>
      </c>
      <c r="F94" s="135" t="s">
        <v>9712</v>
      </c>
      <c r="G94" s="136" t="s">
        <v>5147</v>
      </c>
      <c r="H94" s="137">
        <v>4</v>
      </c>
      <c r="I94" s="138"/>
      <c r="J94" s="139">
        <f t="shared" si="0"/>
        <v>0</v>
      </c>
      <c r="K94" s="135" t="s">
        <v>21</v>
      </c>
      <c r="L94" s="34"/>
      <c r="M94" s="140" t="s">
        <v>21</v>
      </c>
      <c r="N94" s="141" t="s">
        <v>45</v>
      </c>
      <c r="P94" s="142">
        <f t="shared" si="1"/>
        <v>0</v>
      </c>
      <c r="Q94" s="142">
        <v>0</v>
      </c>
      <c r="R94" s="142">
        <f t="shared" si="2"/>
        <v>0</v>
      </c>
      <c r="S94" s="142">
        <v>0</v>
      </c>
      <c r="T94" s="143">
        <f t="shared" si="3"/>
        <v>0</v>
      </c>
      <c r="AR94" s="144" t="s">
        <v>649</v>
      </c>
      <c r="AT94" s="144" t="s">
        <v>243</v>
      </c>
      <c r="AU94" s="144" t="s">
        <v>81</v>
      </c>
      <c r="AY94" s="19" t="s">
        <v>241</v>
      </c>
      <c r="BE94" s="145">
        <f t="shared" si="4"/>
        <v>0</v>
      </c>
      <c r="BF94" s="145">
        <f t="shared" si="5"/>
        <v>0</v>
      </c>
      <c r="BG94" s="145">
        <f t="shared" si="6"/>
        <v>0</v>
      </c>
      <c r="BH94" s="145">
        <f t="shared" si="7"/>
        <v>0</v>
      </c>
      <c r="BI94" s="145">
        <f t="shared" si="8"/>
        <v>0</v>
      </c>
      <c r="BJ94" s="19" t="s">
        <v>89</v>
      </c>
      <c r="BK94" s="145">
        <f t="shared" si="9"/>
        <v>0</v>
      </c>
      <c r="BL94" s="19" t="s">
        <v>649</v>
      </c>
      <c r="BM94" s="144" t="s">
        <v>584</v>
      </c>
    </row>
    <row r="95" spans="2:65" s="1" customFormat="1" ht="16.5" customHeight="1">
      <c r="B95" s="34"/>
      <c r="C95" s="133" t="s">
        <v>159</v>
      </c>
      <c r="D95" s="133" t="s">
        <v>243</v>
      </c>
      <c r="E95" s="134" t="s">
        <v>9713</v>
      </c>
      <c r="F95" s="135" t="s">
        <v>9714</v>
      </c>
      <c r="G95" s="136" t="s">
        <v>5147</v>
      </c>
      <c r="H95" s="137">
        <v>1</v>
      </c>
      <c r="I95" s="138"/>
      <c r="J95" s="139">
        <f t="shared" si="0"/>
        <v>0</v>
      </c>
      <c r="K95" s="135" t="s">
        <v>21</v>
      </c>
      <c r="L95" s="34"/>
      <c r="M95" s="140" t="s">
        <v>21</v>
      </c>
      <c r="N95" s="141" t="s">
        <v>45</v>
      </c>
      <c r="P95" s="142">
        <f t="shared" si="1"/>
        <v>0</v>
      </c>
      <c r="Q95" s="142">
        <v>0</v>
      </c>
      <c r="R95" s="142">
        <f t="shared" si="2"/>
        <v>0</v>
      </c>
      <c r="S95" s="142">
        <v>0</v>
      </c>
      <c r="T95" s="143">
        <f t="shared" si="3"/>
        <v>0</v>
      </c>
      <c r="AR95" s="144" t="s">
        <v>649</v>
      </c>
      <c r="AT95" s="144" t="s">
        <v>243</v>
      </c>
      <c r="AU95" s="144" t="s">
        <v>81</v>
      </c>
      <c r="AY95" s="19" t="s">
        <v>241</v>
      </c>
      <c r="BE95" s="145">
        <f t="shared" si="4"/>
        <v>0</v>
      </c>
      <c r="BF95" s="145">
        <f t="shared" si="5"/>
        <v>0</v>
      </c>
      <c r="BG95" s="145">
        <f t="shared" si="6"/>
        <v>0</v>
      </c>
      <c r="BH95" s="145">
        <f t="shared" si="7"/>
        <v>0</v>
      </c>
      <c r="BI95" s="145">
        <f t="shared" si="8"/>
        <v>0</v>
      </c>
      <c r="BJ95" s="19" t="s">
        <v>89</v>
      </c>
      <c r="BK95" s="145">
        <f t="shared" si="9"/>
        <v>0</v>
      </c>
      <c r="BL95" s="19" t="s">
        <v>649</v>
      </c>
      <c r="BM95" s="144" t="s">
        <v>603</v>
      </c>
    </row>
    <row r="96" spans="2:65" s="1" customFormat="1" ht="21.75" customHeight="1">
      <c r="B96" s="34"/>
      <c r="C96" s="133" t="s">
        <v>162</v>
      </c>
      <c r="D96" s="133" t="s">
        <v>243</v>
      </c>
      <c r="E96" s="134" t="s">
        <v>9715</v>
      </c>
      <c r="F96" s="135" t="s">
        <v>9716</v>
      </c>
      <c r="G96" s="136" t="s">
        <v>5147</v>
      </c>
      <c r="H96" s="137">
        <v>3</v>
      </c>
      <c r="I96" s="138"/>
      <c r="J96" s="139">
        <f t="shared" si="0"/>
        <v>0</v>
      </c>
      <c r="K96" s="135" t="s">
        <v>21</v>
      </c>
      <c r="L96" s="34"/>
      <c r="M96" s="140" t="s">
        <v>21</v>
      </c>
      <c r="N96" s="141" t="s">
        <v>45</v>
      </c>
      <c r="P96" s="142">
        <f t="shared" si="1"/>
        <v>0</v>
      </c>
      <c r="Q96" s="142">
        <v>0</v>
      </c>
      <c r="R96" s="142">
        <f t="shared" si="2"/>
        <v>0</v>
      </c>
      <c r="S96" s="142">
        <v>0</v>
      </c>
      <c r="T96" s="143">
        <f t="shared" si="3"/>
        <v>0</v>
      </c>
      <c r="AR96" s="144" t="s">
        <v>649</v>
      </c>
      <c r="AT96" s="144" t="s">
        <v>243</v>
      </c>
      <c r="AU96" s="144" t="s">
        <v>81</v>
      </c>
      <c r="AY96" s="19" t="s">
        <v>241</v>
      </c>
      <c r="BE96" s="145">
        <f t="shared" si="4"/>
        <v>0</v>
      </c>
      <c r="BF96" s="145">
        <f t="shared" si="5"/>
        <v>0</v>
      </c>
      <c r="BG96" s="145">
        <f t="shared" si="6"/>
        <v>0</v>
      </c>
      <c r="BH96" s="145">
        <f t="shared" si="7"/>
        <v>0</v>
      </c>
      <c r="BI96" s="145">
        <f t="shared" si="8"/>
        <v>0</v>
      </c>
      <c r="BJ96" s="19" t="s">
        <v>89</v>
      </c>
      <c r="BK96" s="145">
        <f t="shared" si="9"/>
        <v>0</v>
      </c>
      <c r="BL96" s="19" t="s">
        <v>649</v>
      </c>
      <c r="BM96" s="144" t="s">
        <v>623</v>
      </c>
    </row>
    <row r="97" spans="2:65" s="1" customFormat="1" ht="21.75" customHeight="1">
      <c r="B97" s="34"/>
      <c r="C97" s="133" t="s">
        <v>165</v>
      </c>
      <c r="D97" s="133" t="s">
        <v>243</v>
      </c>
      <c r="E97" s="134" t="s">
        <v>9717</v>
      </c>
      <c r="F97" s="135" t="s">
        <v>9718</v>
      </c>
      <c r="G97" s="136" t="s">
        <v>5147</v>
      </c>
      <c r="H97" s="137">
        <v>3</v>
      </c>
      <c r="I97" s="138"/>
      <c r="J97" s="139">
        <f t="shared" si="0"/>
        <v>0</v>
      </c>
      <c r="K97" s="135" t="s">
        <v>21</v>
      </c>
      <c r="L97" s="34"/>
      <c r="M97" s="140" t="s">
        <v>21</v>
      </c>
      <c r="N97" s="141" t="s">
        <v>45</v>
      </c>
      <c r="P97" s="142">
        <f t="shared" si="1"/>
        <v>0</v>
      </c>
      <c r="Q97" s="142">
        <v>0</v>
      </c>
      <c r="R97" s="142">
        <f t="shared" si="2"/>
        <v>0</v>
      </c>
      <c r="S97" s="142">
        <v>0</v>
      </c>
      <c r="T97" s="143">
        <f t="shared" si="3"/>
        <v>0</v>
      </c>
      <c r="AR97" s="144" t="s">
        <v>649</v>
      </c>
      <c r="AT97" s="144" t="s">
        <v>243</v>
      </c>
      <c r="AU97" s="144" t="s">
        <v>81</v>
      </c>
      <c r="AY97" s="19" t="s">
        <v>241</v>
      </c>
      <c r="BE97" s="145">
        <f t="shared" si="4"/>
        <v>0</v>
      </c>
      <c r="BF97" s="145">
        <f t="shared" si="5"/>
        <v>0</v>
      </c>
      <c r="BG97" s="145">
        <f t="shared" si="6"/>
        <v>0</v>
      </c>
      <c r="BH97" s="145">
        <f t="shared" si="7"/>
        <v>0</v>
      </c>
      <c r="BI97" s="145">
        <f t="shared" si="8"/>
        <v>0</v>
      </c>
      <c r="BJ97" s="19" t="s">
        <v>89</v>
      </c>
      <c r="BK97" s="145">
        <f t="shared" si="9"/>
        <v>0</v>
      </c>
      <c r="BL97" s="19" t="s">
        <v>649</v>
      </c>
      <c r="BM97" s="144" t="s">
        <v>649</v>
      </c>
    </row>
    <row r="98" spans="2:65" s="1" customFormat="1" ht="21.75" customHeight="1">
      <c r="B98" s="34"/>
      <c r="C98" s="133" t="s">
        <v>168</v>
      </c>
      <c r="D98" s="133" t="s">
        <v>243</v>
      </c>
      <c r="E98" s="134" t="s">
        <v>9719</v>
      </c>
      <c r="F98" s="135" t="s">
        <v>9720</v>
      </c>
      <c r="G98" s="136" t="s">
        <v>5147</v>
      </c>
      <c r="H98" s="137">
        <v>3</v>
      </c>
      <c r="I98" s="138"/>
      <c r="J98" s="139">
        <f t="shared" si="0"/>
        <v>0</v>
      </c>
      <c r="K98" s="135" t="s">
        <v>21</v>
      </c>
      <c r="L98" s="34"/>
      <c r="M98" s="140" t="s">
        <v>21</v>
      </c>
      <c r="N98" s="141" t="s">
        <v>45</v>
      </c>
      <c r="P98" s="142">
        <f t="shared" si="1"/>
        <v>0</v>
      </c>
      <c r="Q98" s="142">
        <v>0</v>
      </c>
      <c r="R98" s="142">
        <f t="shared" si="2"/>
        <v>0</v>
      </c>
      <c r="S98" s="142">
        <v>0</v>
      </c>
      <c r="T98" s="143">
        <f t="shared" si="3"/>
        <v>0</v>
      </c>
      <c r="AR98" s="144" t="s">
        <v>649</v>
      </c>
      <c r="AT98" s="144" t="s">
        <v>243</v>
      </c>
      <c r="AU98" s="144" t="s">
        <v>81</v>
      </c>
      <c r="AY98" s="19" t="s">
        <v>241</v>
      </c>
      <c r="BE98" s="145">
        <f t="shared" si="4"/>
        <v>0</v>
      </c>
      <c r="BF98" s="145">
        <f t="shared" si="5"/>
        <v>0</v>
      </c>
      <c r="BG98" s="145">
        <f t="shared" si="6"/>
        <v>0</v>
      </c>
      <c r="BH98" s="145">
        <f t="shared" si="7"/>
        <v>0</v>
      </c>
      <c r="BI98" s="145">
        <f t="shared" si="8"/>
        <v>0</v>
      </c>
      <c r="BJ98" s="19" t="s">
        <v>89</v>
      </c>
      <c r="BK98" s="145">
        <f t="shared" si="9"/>
        <v>0</v>
      </c>
      <c r="BL98" s="19" t="s">
        <v>649</v>
      </c>
      <c r="BM98" s="144" t="s">
        <v>660</v>
      </c>
    </row>
    <row r="99" spans="2:65" s="1" customFormat="1" ht="24.2" customHeight="1">
      <c r="B99" s="34"/>
      <c r="C99" s="133" t="s">
        <v>584</v>
      </c>
      <c r="D99" s="133" t="s">
        <v>243</v>
      </c>
      <c r="E99" s="134" t="s">
        <v>9721</v>
      </c>
      <c r="F99" s="135" t="s">
        <v>9722</v>
      </c>
      <c r="G99" s="136" t="s">
        <v>5147</v>
      </c>
      <c r="H99" s="137">
        <v>3</v>
      </c>
      <c r="I99" s="138"/>
      <c r="J99" s="139">
        <f t="shared" si="0"/>
        <v>0</v>
      </c>
      <c r="K99" s="135" t="s">
        <v>21</v>
      </c>
      <c r="L99" s="34"/>
      <c r="M99" s="140" t="s">
        <v>21</v>
      </c>
      <c r="N99" s="141" t="s">
        <v>45</v>
      </c>
      <c r="P99" s="142">
        <f t="shared" si="1"/>
        <v>0</v>
      </c>
      <c r="Q99" s="142">
        <v>0</v>
      </c>
      <c r="R99" s="142">
        <f t="shared" si="2"/>
        <v>0</v>
      </c>
      <c r="S99" s="142">
        <v>0</v>
      </c>
      <c r="T99" s="143">
        <f t="shared" si="3"/>
        <v>0</v>
      </c>
      <c r="AR99" s="144" t="s">
        <v>649</v>
      </c>
      <c r="AT99" s="144" t="s">
        <v>243</v>
      </c>
      <c r="AU99" s="144" t="s">
        <v>81</v>
      </c>
      <c r="AY99" s="19" t="s">
        <v>241</v>
      </c>
      <c r="BE99" s="145">
        <f t="shared" si="4"/>
        <v>0</v>
      </c>
      <c r="BF99" s="145">
        <f t="shared" si="5"/>
        <v>0</v>
      </c>
      <c r="BG99" s="145">
        <f t="shared" si="6"/>
        <v>0</v>
      </c>
      <c r="BH99" s="145">
        <f t="shared" si="7"/>
        <v>0</v>
      </c>
      <c r="BI99" s="145">
        <f t="shared" si="8"/>
        <v>0</v>
      </c>
      <c r="BJ99" s="19" t="s">
        <v>89</v>
      </c>
      <c r="BK99" s="145">
        <f t="shared" si="9"/>
        <v>0</v>
      </c>
      <c r="BL99" s="19" t="s">
        <v>649</v>
      </c>
      <c r="BM99" s="144" t="s">
        <v>678</v>
      </c>
    </row>
    <row r="100" spans="2:65" s="1" customFormat="1" ht="16.5" customHeight="1">
      <c r="B100" s="34"/>
      <c r="C100" s="133" t="s">
        <v>598</v>
      </c>
      <c r="D100" s="133" t="s">
        <v>243</v>
      </c>
      <c r="E100" s="134" t="s">
        <v>9723</v>
      </c>
      <c r="F100" s="135" t="s">
        <v>9724</v>
      </c>
      <c r="G100" s="136" t="s">
        <v>513</v>
      </c>
      <c r="H100" s="137">
        <v>12</v>
      </c>
      <c r="I100" s="138"/>
      <c r="J100" s="139">
        <f t="shared" si="0"/>
        <v>0</v>
      </c>
      <c r="K100" s="135" t="s">
        <v>21</v>
      </c>
      <c r="L100" s="34"/>
      <c r="M100" s="140" t="s">
        <v>21</v>
      </c>
      <c r="N100" s="141" t="s">
        <v>45</v>
      </c>
      <c r="P100" s="142">
        <f t="shared" si="1"/>
        <v>0</v>
      </c>
      <c r="Q100" s="142">
        <v>0</v>
      </c>
      <c r="R100" s="142">
        <f t="shared" si="2"/>
        <v>0</v>
      </c>
      <c r="S100" s="142">
        <v>0</v>
      </c>
      <c r="T100" s="143">
        <f t="shared" si="3"/>
        <v>0</v>
      </c>
      <c r="AR100" s="144" t="s">
        <v>649</v>
      </c>
      <c r="AT100" s="144" t="s">
        <v>243</v>
      </c>
      <c r="AU100" s="144" t="s">
        <v>81</v>
      </c>
      <c r="AY100" s="19" t="s">
        <v>241</v>
      </c>
      <c r="BE100" s="145">
        <f t="shared" si="4"/>
        <v>0</v>
      </c>
      <c r="BF100" s="145">
        <f t="shared" si="5"/>
        <v>0</v>
      </c>
      <c r="BG100" s="145">
        <f t="shared" si="6"/>
        <v>0</v>
      </c>
      <c r="BH100" s="145">
        <f t="shared" si="7"/>
        <v>0</v>
      </c>
      <c r="BI100" s="145">
        <f t="shared" si="8"/>
        <v>0</v>
      </c>
      <c r="BJ100" s="19" t="s">
        <v>89</v>
      </c>
      <c r="BK100" s="145">
        <f t="shared" si="9"/>
        <v>0</v>
      </c>
      <c r="BL100" s="19" t="s">
        <v>649</v>
      </c>
      <c r="BM100" s="144" t="s">
        <v>693</v>
      </c>
    </row>
    <row r="101" spans="2:65" s="1" customFormat="1" ht="16.5" customHeight="1">
      <c r="B101" s="34"/>
      <c r="C101" s="133" t="s">
        <v>603</v>
      </c>
      <c r="D101" s="133" t="s">
        <v>243</v>
      </c>
      <c r="E101" s="134" t="s">
        <v>9725</v>
      </c>
      <c r="F101" s="135" t="s">
        <v>9726</v>
      </c>
      <c r="G101" s="136" t="s">
        <v>513</v>
      </c>
      <c r="H101" s="137">
        <v>45</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649</v>
      </c>
      <c r="AT101" s="144" t="s">
        <v>243</v>
      </c>
      <c r="AU101" s="144" t="s">
        <v>81</v>
      </c>
      <c r="AY101" s="19" t="s">
        <v>241</v>
      </c>
      <c r="BE101" s="145">
        <f t="shared" si="4"/>
        <v>0</v>
      </c>
      <c r="BF101" s="145">
        <f t="shared" si="5"/>
        <v>0</v>
      </c>
      <c r="BG101" s="145">
        <f t="shared" si="6"/>
        <v>0</v>
      </c>
      <c r="BH101" s="145">
        <f t="shared" si="7"/>
        <v>0</v>
      </c>
      <c r="BI101" s="145">
        <f t="shared" si="8"/>
        <v>0</v>
      </c>
      <c r="BJ101" s="19" t="s">
        <v>89</v>
      </c>
      <c r="BK101" s="145">
        <f t="shared" si="9"/>
        <v>0</v>
      </c>
      <c r="BL101" s="19" t="s">
        <v>649</v>
      </c>
      <c r="BM101" s="144" t="s">
        <v>708</v>
      </c>
    </row>
    <row r="102" spans="2:65" s="1" customFormat="1" ht="16.5" customHeight="1">
      <c r="B102" s="34"/>
      <c r="C102" s="133" t="s">
        <v>610</v>
      </c>
      <c r="D102" s="133" t="s">
        <v>243</v>
      </c>
      <c r="E102" s="134" t="s">
        <v>9727</v>
      </c>
      <c r="F102" s="135" t="s">
        <v>9728</v>
      </c>
      <c r="G102" s="136" t="s">
        <v>513</v>
      </c>
      <c r="H102" s="137">
        <v>40</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649</v>
      </c>
      <c r="AT102" s="144" t="s">
        <v>243</v>
      </c>
      <c r="AU102" s="144" t="s">
        <v>81</v>
      </c>
      <c r="AY102" s="19" t="s">
        <v>241</v>
      </c>
      <c r="BE102" s="145">
        <f t="shared" si="4"/>
        <v>0</v>
      </c>
      <c r="BF102" s="145">
        <f t="shared" si="5"/>
        <v>0</v>
      </c>
      <c r="BG102" s="145">
        <f t="shared" si="6"/>
        <v>0</v>
      </c>
      <c r="BH102" s="145">
        <f t="shared" si="7"/>
        <v>0</v>
      </c>
      <c r="BI102" s="145">
        <f t="shared" si="8"/>
        <v>0</v>
      </c>
      <c r="BJ102" s="19" t="s">
        <v>89</v>
      </c>
      <c r="BK102" s="145">
        <f t="shared" si="9"/>
        <v>0</v>
      </c>
      <c r="BL102" s="19" t="s">
        <v>649</v>
      </c>
      <c r="BM102" s="144" t="s">
        <v>821</v>
      </c>
    </row>
    <row r="103" spans="2:65" s="1" customFormat="1" ht="16.5" customHeight="1">
      <c r="B103" s="34"/>
      <c r="C103" s="133" t="s">
        <v>623</v>
      </c>
      <c r="D103" s="133" t="s">
        <v>243</v>
      </c>
      <c r="E103" s="134" t="s">
        <v>9729</v>
      </c>
      <c r="F103" s="135" t="s">
        <v>9730</v>
      </c>
      <c r="G103" s="136" t="s">
        <v>513</v>
      </c>
      <c r="H103" s="137">
        <v>20</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649</v>
      </c>
      <c r="AT103" s="144" t="s">
        <v>243</v>
      </c>
      <c r="AU103" s="144" t="s">
        <v>81</v>
      </c>
      <c r="AY103" s="19" t="s">
        <v>241</v>
      </c>
      <c r="BE103" s="145">
        <f t="shared" si="4"/>
        <v>0</v>
      </c>
      <c r="BF103" s="145">
        <f t="shared" si="5"/>
        <v>0</v>
      </c>
      <c r="BG103" s="145">
        <f t="shared" si="6"/>
        <v>0</v>
      </c>
      <c r="BH103" s="145">
        <f t="shared" si="7"/>
        <v>0</v>
      </c>
      <c r="BI103" s="145">
        <f t="shared" si="8"/>
        <v>0</v>
      </c>
      <c r="BJ103" s="19" t="s">
        <v>89</v>
      </c>
      <c r="BK103" s="145">
        <f t="shared" si="9"/>
        <v>0</v>
      </c>
      <c r="BL103" s="19" t="s">
        <v>649</v>
      </c>
      <c r="BM103" s="144" t="s">
        <v>833</v>
      </c>
    </row>
    <row r="104" spans="2:65" s="1" customFormat="1" ht="16.5" customHeight="1">
      <c r="B104" s="34"/>
      <c r="C104" s="133" t="s">
        <v>8</v>
      </c>
      <c r="D104" s="133" t="s">
        <v>243</v>
      </c>
      <c r="E104" s="134" t="s">
        <v>9731</v>
      </c>
      <c r="F104" s="135" t="s">
        <v>9732</v>
      </c>
      <c r="G104" s="136" t="s">
        <v>513</v>
      </c>
      <c r="H104" s="137">
        <v>30</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649</v>
      </c>
      <c r="AT104" s="144" t="s">
        <v>243</v>
      </c>
      <c r="AU104" s="144" t="s">
        <v>81</v>
      </c>
      <c r="AY104" s="19" t="s">
        <v>241</v>
      </c>
      <c r="BE104" s="145">
        <f t="shared" si="4"/>
        <v>0</v>
      </c>
      <c r="BF104" s="145">
        <f t="shared" si="5"/>
        <v>0</v>
      </c>
      <c r="BG104" s="145">
        <f t="shared" si="6"/>
        <v>0</v>
      </c>
      <c r="BH104" s="145">
        <f t="shared" si="7"/>
        <v>0</v>
      </c>
      <c r="BI104" s="145">
        <f t="shared" si="8"/>
        <v>0</v>
      </c>
      <c r="BJ104" s="19" t="s">
        <v>89</v>
      </c>
      <c r="BK104" s="145">
        <f t="shared" si="9"/>
        <v>0</v>
      </c>
      <c r="BL104" s="19" t="s">
        <v>649</v>
      </c>
      <c r="BM104" s="144" t="s">
        <v>853</v>
      </c>
    </row>
    <row r="105" spans="2:65" s="1" customFormat="1" ht="16.5" customHeight="1">
      <c r="B105" s="34"/>
      <c r="C105" s="133" t="s">
        <v>649</v>
      </c>
      <c r="D105" s="133" t="s">
        <v>243</v>
      </c>
      <c r="E105" s="134" t="s">
        <v>9733</v>
      </c>
      <c r="F105" s="135" t="s">
        <v>9734</v>
      </c>
      <c r="G105" s="136" t="s">
        <v>513</v>
      </c>
      <c r="H105" s="137">
        <v>60</v>
      </c>
      <c r="I105" s="138"/>
      <c r="J105" s="139">
        <f t="shared" si="0"/>
        <v>0</v>
      </c>
      <c r="K105" s="135" t="s">
        <v>21</v>
      </c>
      <c r="L105" s="34"/>
      <c r="M105" s="140" t="s">
        <v>21</v>
      </c>
      <c r="N105" s="141" t="s">
        <v>45</v>
      </c>
      <c r="P105" s="142">
        <f t="shared" si="1"/>
        <v>0</v>
      </c>
      <c r="Q105" s="142">
        <v>0</v>
      </c>
      <c r="R105" s="142">
        <f t="shared" si="2"/>
        <v>0</v>
      </c>
      <c r="S105" s="142">
        <v>0</v>
      </c>
      <c r="T105" s="143">
        <f t="shared" si="3"/>
        <v>0</v>
      </c>
      <c r="AR105" s="144" t="s">
        <v>649</v>
      </c>
      <c r="AT105" s="144" t="s">
        <v>243</v>
      </c>
      <c r="AU105" s="144" t="s">
        <v>81</v>
      </c>
      <c r="AY105" s="19" t="s">
        <v>241</v>
      </c>
      <c r="BE105" s="145">
        <f t="shared" si="4"/>
        <v>0</v>
      </c>
      <c r="BF105" s="145">
        <f t="shared" si="5"/>
        <v>0</v>
      </c>
      <c r="BG105" s="145">
        <f t="shared" si="6"/>
        <v>0</v>
      </c>
      <c r="BH105" s="145">
        <f t="shared" si="7"/>
        <v>0</v>
      </c>
      <c r="BI105" s="145">
        <f t="shared" si="8"/>
        <v>0</v>
      </c>
      <c r="BJ105" s="19" t="s">
        <v>89</v>
      </c>
      <c r="BK105" s="145">
        <f t="shared" si="9"/>
        <v>0</v>
      </c>
      <c r="BL105" s="19" t="s">
        <v>649</v>
      </c>
      <c r="BM105" s="144" t="s">
        <v>929</v>
      </c>
    </row>
    <row r="106" spans="2:65" s="1" customFormat="1" ht="16.5" customHeight="1">
      <c r="B106" s="34"/>
      <c r="C106" s="133" t="s">
        <v>654</v>
      </c>
      <c r="D106" s="133" t="s">
        <v>243</v>
      </c>
      <c r="E106" s="134" t="s">
        <v>9735</v>
      </c>
      <c r="F106" s="135" t="s">
        <v>9736</v>
      </c>
      <c r="G106" s="136" t="s">
        <v>246</v>
      </c>
      <c r="H106" s="137">
        <v>1</v>
      </c>
      <c r="I106" s="138"/>
      <c r="J106" s="139">
        <f t="shared" si="0"/>
        <v>0</v>
      </c>
      <c r="K106" s="135" t="s">
        <v>21</v>
      </c>
      <c r="L106" s="34"/>
      <c r="M106" s="140" t="s">
        <v>21</v>
      </c>
      <c r="N106" s="141" t="s">
        <v>45</v>
      </c>
      <c r="P106" s="142">
        <f t="shared" si="1"/>
        <v>0</v>
      </c>
      <c r="Q106" s="142">
        <v>0</v>
      </c>
      <c r="R106" s="142">
        <f t="shared" si="2"/>
        <v>0</v>
      </c>
      <c r="S106" s="142">
        <v>0</v>
      </c>
      <c r="T106" s="143">
        <f t="shared" si="3"/>
        <v>0</v>
      </c>
      <c r="AR106" s="144" t="s">
        <v>649</v>
      </c>
      <c r="AT106" s="144" t="s">
        <v>243</v>
      </c>
      <c r="AU106" s="144" t="s">
        <v>81</v>
      </c>
      <c r="AY106" s="19" t="s">
        <v>241</v>
      </c>
      <c r="BE106" s="145">
        <f t="shared" si="4"/>
        <v>0</v>
      </c>
      <c r="BF106" s="145">
        <f t="shared" si="5"/>
        <v>0</v>
      </c>
      <c r="BG106" s="145">
        <f t="shared" si="6"/>
        <v>0</v>
      </c>
      <c r="BH106" s="145">
        <f t="shared" si="7"/>
        <v>0</v>
      </c>
      <c r="BI106" s="145">
        <f t="shared" si="8"/>
        <v>0</v>
      </c>
      <c r="BJ106" s="19" t="s">
        <v>89</v>
      </c>
      <c r="BK106" s="145">
        <f t="shared" si="9"/>
        <v>0</v>
      </c>
      <c r="BL106" s="19" t="s">
        <v>649</v>
      </c>
      <c r="BM106" s="144" t="s">
        <v>1016</v>
      </c>
    </row>
    <row r="107" spans="2:65" s="1" customFormat="1" ht="16.5" customHeight="1">
      <c r="B107" s="34"/>
      <c r="C107" s="133" t="s">
        <v>660</v>
      </c>
      <c r="D107" s="133" t="s">
        <v>243</v>
      </c>
      <c r="E107" s="134" t="s">
        <v>9737</v>
      </c>
      <c r="F107" s="135" t="s">
        <v>9738</v>
      </c>
      <c r="G107" s="136" t="s">
        <v>5147</v>
      </c>
      <c r="H107" s="137">
        <v>5</v>
      </c>
      <c r="I107" s="138"/>
      <c r="J107" s="139">
        <f t="shared" si="0"/>
        <v>0</v>
      </c>
      <c r="K107" s="135" t="s">
        <v>21</v>
      </c>
      <c r="L107" s="34"/>
      <c r="M107" s="140" t="s">
        <v>21</v>
      </c>
      <c r="N107" s="141" t="s">
        <v>45</v>
      </c>
      <c r="P107" s="142">
        <f t="shared" si="1"/>
        <v>0</v>
      </c>
      <c r="Q107" s="142">
        <v>0</v>
      </c>
      <c r="R107" s="142">
        <f t="shared" si="2"/>
        <v>0</v>
      </c>
      <c r="S107" s="142">
        <v>0</v>
      </c>
      <c r="T107" s="143">
        <f t="shared" si="3"/>
        <v>0</v>
      </c>
      <c r="AR107" s="144" t="s">
        <v>649</v>
      </c>
      <c r="AT107" s="144" t="s">
        <v>243</v>
      </c>
      <c r="AU107" s="144" t="s">
        <v>81</v>
      </c>
      <c r="AY107" s="19" t="s">
        <v>241</v>
      </c>
      <c r="BE107" s="145">
        <f t="shared" si="4"/>
        <v>0</v>
      </c>
      <c r="BF107" s="145">
        <f t="shared" si="5"/>
        <v>0</v>
      </c>
      <c r="BG107" s="145">
        <f t="shared" si="6"/>
        <v>0</v>
      </c>
      <c r="BH107" s="145">
        <f t="shared" si="7"/>
        <v>0</v>
      </c>
      <c r="BI107" s="145">
        <f t="shared" si="8"/>
        <v>0</v>
      </c>
      <c r="BJ107" s="19" t="s">
        <v>89</v>
      </c>
      <c r="BK107" s="145">
        <f t="shared" si="9"/>
        <v>0</v>
      </c>
      <c r="BL107" s="19" t="s">
        <v>649</v>
      </c>
      <c r="BM107" s="144" t="s">
        <v>1063</v>
      </c>
    </row>
    <row r="108" spans="2:65" s="1" customFormat="1" ht="24.2" customHeight="1">
      <c r="B108" s="34"/>
      <c r="C108" s="133" t="s">
        <v>670</v>
      </c>
      <c r="D108" s="133" t="s">
        <v>243</v>
      </c>
      <c r="E108" s="134" t="s">
        <v>9739</v>
      </c>
      <c r="F108" s="135" t="s">
        <v>9740</v>
      </c>
      <c r="G108" s="136" t="s">
        <v>246</v>
      </c>
      <c r="H108" s="137">
        <v>1</v>
      </c>
      <c r="I108" s="138"/>
      <c r="J108" s="139">
        <f t="shared" si="0"/>
        <v>0</v>
      </c>
      <c r="K108" s="135" t="s">
        <v>21</v>
      </c>
      <c r="L108" s="34"/>
      <c r="M108" s="140" t="s">
        <v>21</v>
      </c>
      <c r="N108" s="141" t="s">
        <v>45</v>
      </c>
      <c r="P108" s="142">
        <f t="shared" si="1"/>
        <v>0</v>
      </c>
      <c r="Q108" s="142">
        <v>0</v>
      </c>
      <c r="R108" s="142">
        <f t="shared" si="2"/>
        <v>0</v>
      </c>
      <c r="S108" s="142">
        <v>0</v>
      </c>
      <c r="T108" s="143">
        <f t="shared" si="3"/>
        <v>0</v>
      </c>
      <c r="AR108" s="144" t="s">
        <v>649</v>
      </c>
      <c r="AT108" s="144" t="s">
        <v>243</v>
      </c>
      <c r="AU108" s="144" t="s">
        <v>81</v>
      </c>
      <c r="AY108" s="19" t="s">
        <v>241</v>
      </c>
      <c r="BE108" s="145">
        <f t="shared" si="4"/>
        <v>0</v>
      </c>
      <c r="BF108" s="145">
        <f t="shared" si="5"/>
        <v>0</v>
      </c>
      <c r="BG108" s="145">
        <f t="shared" si="6"/>
        <v>0</v>
      </c>
      <c r="BH108" s="145">
        <f t="shared" si="7"/>
        <v>0</v>
      </c>
      <c r="BI108" s="145">
        <f t="shared" si="8"/>
        <v>0</v>
      </c>
      <c r="BJ108" s="19" t="s">
        <v>89</v>
      </c>
      <c r="BK108" s="145">
        <f t="shared" si="9"/>
        <v>0</v>
      </c>
      <c r="BL108" s="19" t="s">
        <v>649</v>
      </c>
      <c r="BM108" s="144" t="s">
        <v>1076</v>
      </c>
    </row>
    <row r="109" spans="2:65" s="1" customFormat="1" ht="16.5" customHeight="1">
      <c r="B109" s="34"/>
      <c r="C109" s="133" t="s">
        <v>678</v>
      </c>
      <c r="D109" s="133" t="s">
        <v>243</v>
      </c>
      <c r="E109" s="134" t="s">
        <v>9741</v>
      </c>
      <c r="F109" s="135" t="s">
        <v>9742</v>
      </c>
      <c r="G109" s="136" t="s">
        <v>7803</v>
      </c>
      <c r="H109" s="137">
        <v>20</v>
      </c>
      <c r="I109" s="138"/>
      <c r="J109" s="139">
        <f t="shared" si="0"/>
        <v>0</v>
      </c>
      <c r="K109" s="135" t="s">
        <v>21</v>
      </c>
      <c r="L109" s="34"/>
      <c r="M109" s="140" t="s">
        <v>21</v>
      </c>
      <c r="N109" s="141" t="s">
        <v>45</v>
      </c>
      <c r="P109" s="142">
        <f t="shared" si="1"/>
        <v>0</v>
      </c>
      <c r="Q109" s="142">
        <v>0</v>
      </c>
      <c r="R109" s="142">
        <f t="shared" si="2"/>
        <v>0</v>
      </c>
      <c r="S109" s="142">
        <v>0</v>
      </c>
      <c r="T109" s="143">
        <f t="shared" si="3"/>
        <v>0</v>
      </c>
      <c r="AR109" s="144" t="s">
        <v>649</v>
      </c>
      <c r="AT109" s="144" t="s">
        <v>243</v>
      </c>
      <c r="AU109" s="144" t="s">
        <v>81</v>
      </c>
      <c r="AY109" s="19" t="s">
        <v>241</v>
      </c>
      <c r="BE109" s="145">
        <f t="shared" si="4"/>
        <v>0</v>
      </c>
      <c r="BF109" s="145">
        <f t="shared" si="5"/>
        <v>0</v>
      </c>
      <c r="BG109" s="145">
        <f t="shared" si="6"/>
        <v>0</v>
      </c>
      <c r="BH109" s="145">
        <f t="shared" si="7"/>
        <v>0</v>
      </c>
      <c r="BI109" s="145">
        <f t="shared" si="8"/>
        <v>0</v>
      </c>
      <c r="BJ109" s="19" t="s">
        <v>89</v>
      </c>
      <c r="BK109" s="145">
        <f t="shared" si="9"/>
        <v>0</v>
      </c>
      <c r="BL109" s="19" t="s">
        <v>649</v>
      </c>
      <c r="BM109" s="144" t="s">
        <v>1160</v>
      </c>
    </row>
    <row r="110" spans="2:65" s="1" customFormat="1" ht="16.5" customHeight="1">
      <c r="B110" s="34"/>
      <c r="C110" s="133" t="s">
        <v>7</v>
      </c>
      <c r="D110" s="133" t="s">
        <v>243</v>
      </c>
      <c r="E110" s="134" t="s">
        <v>9743</v>
      </c>
      <c r="F110" s="135" t="s">
        <v>9744</v>
      </c>
      <c r="G110" s="136" t="s">
        <v>5147</v>
      </c>
      <c r="H110" s="137">
        <v>2</v>
      </c>
      <c r="I110" s="138"/>
      <c r="J110" s="139">
        <f t="shared" si="0"/>
        <v>0</v>
      </c>
      <c r="K110" s="135" t="s">
        <v>21</v>
      </c>
      <c r="L110" s="34"/>
      <c r="M110" s="140" t="s">
        <v>21</v>
      </c>
      <c r="N110" s="141" t="s">
        <v>45</v>
      </c>
      <c r="P110" s="142">
        <f t="shared" si="1"/>
        <v>0</v>
      </c>
      <c r="Q110" s="142">
        <v>0</v>
      </c>
      <c r="R110" s="142">
        <f t="shared" si="2"/>
        <v>0</v>
      </c>
      <c r="S110" s="142">
        <v>0</v>
      </c>
      <c r="T110" s="143">
        <f t="shared" si="3"/>
        <v>0</v>
      </c>
      <c r="AR110" s="144" t="s">
        <v>649</v>
      </c>
      <c r="AT110" s="144" t="s">
        <v>243</v>
      </c>
      <c r="AU110" s="144" t="s">
        <v>81</v>
      </c>
      <c r="AY110" s="19" t="s">
        <v>241</v>
      </c>
      <c r="BE110" s="145">
        <f t="shared" si="4"/>
        <v>0</v>
      </c>
      <c r="BF110" s="145">
        <f t="shared" si="5"/>
        <v>0</v>
      </c>
      <c r="BG110" s="145">
        <f t="shared" si="6"/>
        <v>0</v>
      </c>
      <c r="BH110" s="145">
        <f t="shared" si="7"/>
        <v>0</v>
      </c>
      <c r="BI110" s="145">
        <f t="shared" si="8"/>
        <v>0</v>
      </c>
      <c r="BJ110" s="19" t="s">
        <v>89</v>
      </c>
      <c r="BK110" s="145">
        <f t="shared" si="9"/>
        <v>0</v>
      </c>
      <c r="BL110" s="19" t="s">
        <v>649</v>
      </c>
      <c r="BM110" s="144" t="s">
        <v>1193</v>
      </c>
    </row>
    <row r="111" spans="2:65" s="1" customFormat="1" ht="16.5" customHeight="1">
      <c r="B111" s="34"/>
      <c r="C111" s="133" t="s">
        <v>693</v>
      </c>
      <c r="D111" s="133" t="s">
        <v>243</v>
      </c>
      <c r="E111" s="134" t="s">
        <v>9745</v>
      </c>
      <c r="F111" s="135" t="s">
        <v>9746</v>
      </c>
      <c r="G111" s="136" t="s">
        <v>513</v>
      </c>
      <c r="H111" s="137">
        <v>4</v>
      </c>
      <c r="I111" s="138"/>
      <c r="J111" s="139">
        <f t="shared" si="0"/>
        <v>0</v>
      </c>
      <c r="K111" s="135" t="s">
        <v>21</v>
      </c>
      <c r="L111" s="34"/>
      <c r="M111" s="140" t="s">
        <v>21</v>
      </c>
      <c r="N111" s="141" t="s">
        <v>45</v>
      </c>
      <c r="P111" s="142">
        <f t="shared" si="1"/>
        <v>0</v>
      </c>
      <c r="Q111" s="142">
        <v>0</v>
      </c>
      <c r="R111" s="142">
        <f t="shared" si="2"/>
        <v>0</v>
      </c>
      <c r="S111" s="142">
        <v>0</v>
      </c>
      <c r="T111" s="143">
        <f t="shared" si="3"/>
        <v>0</v>
      </c>
      <c r="AR111" s="144" t="s">
        <v>649</v>
      </c>
      <c r="AT111" s="144" t="s">
        <v>243</v>
      </c>
      <c r="AU111" s="144" t="s">
        <v>81</v>
      </c>
      <c r="AY111" s="19" t="s">
        <v>241</v>
      </c>
      <c r="BE111" s="145">
        <f t="shared" si="4"/>
        <v>0</v>
      </c>
      <c r="BF111" s="145">
        <f t="shared" si="5"/>
        <v>0</v>
      </c>
      <c r="BG111" s="145">
        <f t="shared" si="6"/>
        <v>0</v>
      </c>
      <c r="BH111" s="145">
        <f t="shared" si="7"/>
        <v>0</v>
      </c>
      <c r="BI111" s="145">
        <f t="shared" si="8"/>
        <v>0</v>
      </c>
      <c r="BJ111" s="19" t="s">
        <v>89</v>
      </c>
      <c r="BK111" s="145">
        <f t="shared" si="9"/>
        <v>0</v>
      </c>
      <c r="BL111" s="19" t="s">
        <v>649</v>
      </c>
      <c r="BM111" s="144" t="s">
        <v>1231</v>
      </c>
    </row>
    <row r="112" spans="2:65" s="1" customFormat="1" ht="21.75" customHeight="1">
      <c r="B112" s="34"/>
      <c r="C112" s="133" t="s">
        <v>699</v>
      </c>
      <c r="D112" s="133" t="s">
        <v>243</v>
      </c>
      <c r="E112" s="134" t="s">
        <v>9747</v>
      </c>
      <c r="F112" s="135" t="s">
        <v>9748</v>
      </c>
      <c r="G112" s="136" t="s">
        <v>246</v>
      </c>
      <c r="H112" s="137">
        <v>1</v>
      </c>
      <c r="I112" s="138"/>
      <c r="J112" s="139">
        <f t="shared" si="0"/>
        <v>0</v>
      </c>
      <c r="K112" s="135" t="s">
        <v>21</v>
      </c>
      <c r="L112" s="34"/>
      <c r="M112" s="140" t="s">
        <v>21</v>
      </c>
      <c r="N112" s="141" t="s">
        <v>45</v>
      </c>
      <c r="P112" s="142">
        <f t="shared" si="1"/>
        <v>0</v>
      </c>
      <c r="Q112" s="142">
        <v>0</v>
      </c>
      <c r="R112" s="142">
        <f t="shared" si="2"/>
        <v>0</v>
      </c>
      <c r="S112" s="142">
        <v>0</v>
      </c>
      <c r="T112" s="143">
        <f t="shared" si="3"/>
        <v>0</v>
      </c>
      <c r="AR112" s="144" t="s">
        <v>649</v>
      </c>
      <c r="AT112" s="144" t="s">
        <v>243</v>
      </c>
      <c r="AU112" s="144" t="s">
        <v>81</v>
      </c>
      <c r="AY112" s="19" t="s">
        <v>241</v>
      </c>
      <c r="BE112" s="145">
        <f t="shared" si="4"/>
        <v>0</v>
      </c>
      <c r="BF112" s="145">
        <f t="shared" si="5"/>
        <v>0</v>
      </c>
      <c r="BG112" s="145">
        <f t="shared" si="6"/>
        <v>0</v>
      </c>
      <c r="BH112" s="145">
        <f t="shared" si="7"/>
        <v>0</v>
      </c>
      <c r="BI112" s="145">
        <f t="shared" si="8"/>
        <v>0</v>
      </c>
      <c r="BJ112" s="19" t="s">
        <v>89</v>
      </c>
      <c r="BK112" s="145">
        <f t="shared" si="9"/>
        <v>0</v>
      </c>
      <c r="BL112" s="19" t="s">
        <v>649</v>
      </c>
      <c r="BM112" s="144" t="s">
        <v>1255</v>
      </c>
    </row>
    <row r="113" spans="2:65" s="1" customFormat="1" ht="16.5" customHeight="1">
      <c r="B113" s="34"/>
      <c r="C113" s="133" t="s">
        <v>708</v>
      </c>
      <c r="D113" s="133" t="s">
        <v>243</v>
      </c>
      <c r="E113" s="134" t="s">
        <v>9749</v>
      </c>
      <c r="F113" s="135" t="s">
        <v>9750</v>
      </c>
      <c r="G113" s="136" t="s">
        <v>246</v>
      </c>
      <c r="H113" s="137">
        <v>1</v>
      </c>
      <c r="I113" s="138"/>
      <c r="J113" s="139">
        <f t="shared" si="0"/>
        <v>0</v>
      </c>
      <c r="K113" s="135" t="s">
        <v>21</v>
      </c>
      <c r="L113" s="34"/>
      <c r="M113" s="140" t="s">
        <v>21</v>
      </c>
      <c r="N113" s="141" t="s">
        <v>45</v>
      </c>
      <c r="P113" s="142">
        <f t="shared" si="1"/>
        <v>0</v>
      </c>
      <c r="Q113" s="142">
        <v>0</v>
      </c>
      <c r="R113" s="142">
        <f t="shared" si="2"/>
        <v>0</v>
      </c>
      <c r="S113" s="142">
        <v>0</v>
      </c>
      <c r="T113" s="143">
        <f t="shared" si="3"/>
        <v>0</v>
      </c>
      <c r="AR113" s="144" t="s">
        <v>649</v>
      </c>
      <c r="AT113" s="144" t="s">
        <v>243</v>
      </c>
      <c r="AU113" s="144" t="s">
        <v>81</v>
      </c>
      <c r="AY113" s="19" t="s">
        <v>241</v>
      </c>
      <c r="BE113" s="145">
        <f t="shared" si="4"/>
        <v>0</v>
      </c>
      <c r="BF113" s="145">
        <f t="shared" si="5"/>
        <v>0</v>
      </c>
      <c r="BG113" s="145">
        <f t="shared" si="6"/>
        <v>0</v>
      </c>
      <c r="BH113" s="145">
        <f t="shared" si="7"/>
        <v>0</v>
      </c>
      <c r="BI113" s="145">
        <f t="shared" si="8"/>
        <v>0</v>
      </c>
      <c r="BJ113" s="19" t="s">
        <v>89</v>
      </c>
      <c r="BK113" s="145">
        <f t="shared" si="9"/>
        <v>0</v>
      </c>
      <c r="BL113" s="19" t="s">
        <v>649</v>
      </c>
      <c r="BM113" s="144" t="s">
        <v>1265</v>
      </c>
    </row>
    <row r="114" spans="2:65" s="1" customFormat="1" ht="44.25" customHeight="1">
      <c r="B114" s="34"/>
      <c r="C114" s="133" t="s">
        <v>768</v>
      </c>
      <c r="D114" s="133" t="s">
        <v>243</v>
      </c>
      <c r="E114" s="134" t="s">
        <v>9751</v>
      </c>
      <c r="F114" s="135" t="s">
        <v>9752</v>
      </c>
      <c r="G114" s="136" t="s">
        <v>246</v>
      </c>
      <c r="H114" s="137">
        <v>1</v>
      </c>
      <c r="I114" s="138"/>
      <c r="J114" s="139">
        <f t="shared" si="0"/>
        <v>0</v>
      </c>
      <c r="K114" s="135" t="s">
        <v>21</v>
      </c>
      <c r="L114" s="34"/>
      <c r="M114" s="140" t="s">
        <v>21</v>
      </c>
      <c r="N114" s="141" t="s">
        <v>45</v>
      </c>
      <c r="P114" s="142">
        <f t="shared" si="1"/>
        <v>0</v>
      </c>
      <c r="Q114" s="142">
        <v>0</v>
      </c>
      <c r="R114" s="142">
        <f t="shared" si="2"/>
        <v>0</v>
      </c>
      <c r="S114" s="142">
        <v>0</v>
      </c>
      <c r="T114" s="143">
        <f t="shared" si="3"/>
        <v>0</v>
      </c>
      <c r="AR114" s="144" t="s">
        <v>649</v>
      </c>
      <c r="AT114" s="144" t="s">
        <v>243</v>
      </c>
      <c r="AU114" s="144" t="s">
        <v>81</v>
      </c>
      <c r="AY114" s="19" t="s">
        <v>241</v>
      </c>
      <c r="BE114" s="145">
        <f t="shared" si="4"/>
        <v>0</v>
      </c>
      <c r="BF114" s="145">
        <f t="shared" si="5"/>
        <v>0</v>
      </c>
      <c r="BG114" s="145">
        <f t="shared" si="6"/>
        <v>0</v>
      </c>
      <c r="BH114" s="145">
        <f t="shared" si="7"/>
        <v>0</v>
      </c>
      <c r="BI114" s="145">
        <f t="shared" si="8"/>
        <v>0</v>
      </c>
      <c r="BJ114" s="19" t="s">
        <v>89</v>
      </c>
      <c r="BK114" s="145">
        <f t="shared" si="9"/>
        <v>0</v>
      </c>
      <c r="BL114" s="19" t="s">
        <v>649</v>
      </c>
      <c r="BM114" s="144" t="s">
        <v>1305</v>
      </c>
    </row>
    <row r="115" spans="2:65" s="1" customFormat="1" ht="49.15" customHeight="1">
      <c r="B115" s="34"/>
      <c r="C115" s="133" t="s">
        <v>821</v>
      </c>
      <c r="D115" s="133" t="s">
        <v>243</v>
      </c>
      <c r="E115" s="134" t="s">
        <v>9753</v>
      </c>
      <c r="F115" s="135" t="s">
        <v>9754</v>
      </c>
      <c r="G115" s="136" t="s">
        <v>246</v>
      </c>
      <c r="H115" s="137">
        <v>1</v>
      </c>
      <c r="I115" s="138"/>
      <c r="J115" s="139">
        <f t="shared" si="0"/>
        <v>0</v>
      </c>
      <c r="K115" s="135" t="s">
        <v>21</v>
      </c>
      <c r="L115" s="34"/>
      <c r="M115" s="140" t="s">
        <v>21</v>
      </c>
      <c r="N115" s="141" t="s">
        <v>45</v>
      </c>
      <c r="P115" s="142">
        <f t="shared" si="1"/>
        <v>0</v>
      </c>
      <c r="Q115" s="142">
        <v>0</v>
      </c>
      <c r="R115" s="142">
        <f t="shared" si="2"/>
        <v>0</v>
      </c>
      <c r="S115" s="142">
        <v>0</v>
      </c>
      <c r="T115" s="143">
        <f t="shared" si="3"/>
        <v>0</v>
      </c>
      <c r="AR115" s="144" t="s">
        <v>649</v>
      </c>
      <c r="AT115" s="144" t="s">
        <v>243</v>
      </c>
      <c r="AU115" s="144" t="s">
        <v>81</v>
      </c>
      <c r="AY115" s="19" t="s">
        <v>241</v>
      </c>
      <c r="BE115" s="145">
        <f t="shared" si="4"/>
        <v>0</v>
      </c>
      <c r="BF115" s="145">
        <f t="shared" si="5"/>
        <v>0</v>
      </c>
      <c r="BG115" s="145">
        <f t="shared" si="6"/>
        <v>0</v>
      </c>
      <c r="BH115" s="145">
        <f t="shared" si="7"/>
        <v>0</v>
      </c>
      <c r="BI115" s="145">
        <f t="shared" si="8"/>
        <v>0</v>
      </c>
      <c r="BJ115" s="19" t="s">
        <v>89</v>
      </c>
      <c r="BK115" s="145">
        <f t="shared" si="9"/>
        <v>0</v>
      </c>
      <c r="BL115" s="19" t="s">
        <v>649</v>
      </c>
      <c r="BM115" s="144" t="s">
        <v>1338</v>
      </c>
    </row>
    <row r="116" spans="2:65" s="11" customFormat="1" ht="25.9" customHeight="1">
      <c r="B116" s="121"/>
      <c r="D116" s="122" t="s">
        <v>72</v>
      </c>
      <c r="E116" s="123" t="s">
        <v>89</v>
      </c>
      <c r="F116" s="123" t="s">
        <v>7817</v>
      </c>
      <c r="I116" s="124"/>
      <c r="J116" s="125">
        <f>BK116</f>
        <v>0</v>
      </c>
      <c r="L116" s="121"/>
      <c r="M116" s="126"/>
      <c r="P116" s="127">
        <f>SUM(P117:P121)</f>
        <v>0</v>
      </c>
      <c r="R116" s="127">
        <f>SUM(R117:R121)</f>
        <v>0</v>
      </c>
      <c r="T116" s="128">
        <f>SUM(T117:T121)</f>
        <v>0</v>
      </c>
      <c r="AR116" s="122" t="s">
        <v>81</v>
      </c>
      <c r="AT116" s="129" t="s">
        <v>72</v>
      </c>
      <c r="AU116" s="129" t="s">
        <v>73</v>
      </c>
      <c r="AY116" s="122" t="s">
        <v>241</v>
      </c>
      <c r="BK116" s="130">
        <f>SUM(BK117:BK121)</f>
        <v>0</v>
      </c>
    </row>
    <row r="117" spans="2:65" s="1" customFormat="1" ht="16.5" customHeight="1">
      <c r="B117" s="34"/>
      <c r="C117" s="133" t="s">
        <v>826</v>
      </c>
      <c r="D117" s="133" t="s">
        <v>243</v>
      </c>
      <c r="E117" s="134" t="s">
        <v>9755</v>
      </c>
      <c r="F117" s="135" t="s">
        <v>9756</v>
      </c>
      <c r="G117" s="136" t="s">
        <v>5147</v>
      </c>
      <c r="H117" s="137">
        <v>1</v>
      </c>
      <c r="I117" s="138"/>
      <c r="J117" s="139">
        <f>ROUND(I117*H117,2)</f>
        <v>0</v>
      </c>
      <c r="K117" s="135" t="s">
        <v>21</v>
      </c>
      <c r="L117" s="34"/>
      <c r="M117" s="140" t="s">
        <v>21</v>
      </c>
      <c r="N117" s="141" t="s">
        <v>45</v>
      </c>
      <c r="P117" s="142">
        <f>O117*H117</f>
        <v>0</v>
      </c>
      <c r="Q117" s="142">
        <v>0</v>
      </c>
      <c r="R117" s="142">
        <f>Q117*H117</f>
        <v>0</v>
      </c>
      <c r="S117" s="142">
        <v>0</v>
      </c>
      <c r="T117" s="143">
        <f>S117*H117</f>
        <v>0</v>
      </c>
      <c r="AR117" s="144" t="s">
        <v>649</v>
      </c>
      <c r="AT117" s="144" t="s">
        <v>243</v>
      </c>
      <c r="AU117" s="144" t="s">
        <v>81</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649</v>
      </c>
      <c r="BM117" s="144" t="s">
        <v>1389</v>
      </c>
    </row>
    <row r="118" spans="2:65" s="1" customFormat="1" ht="24.2" customHeight="1">
      <c r="B118" s="34"/>
      <c r="C118" s="133" t="s">
        <v>833</v>
      </c>
      <c r="D118" s="133" t="s">
        <v>243</v>
      </c>
      <c r="E118" s="134" t="s">
        <v>9757</v>
      </c>
      <c r="F118" s="135" t="s">
        <v>9758</v>
      </c>
      <c r="G118" s="136" t="s">
        <v>246</v>
      </c>
      <c r="H118" s="137">
        <v>1</v>
      </c>
      <c r="I118" s="138"/>
      <c r="J118" s="139">
        <f>ROUND(I118*H118,2)</f>
        <v>0</v>
      </c>
      <c r="K118" s="135" t="s">
        <v>21</v>
      </c>
      <c r="L118" s="34"/>
      <c r="M118" s="140" t="s">
        <v>21</v>
      </c>
      <c r="N118" s="141" t="s">
        <v>45</v>
      </c>
      <c r="P118" s="142">
        <f>O118*H118</f>
        <v>0</v>
      </c>
      <c r="Q118" s="142">
        <v>0</v>
      </c>
      <c r="R118" s="142">
        <f>Q118*H118</f>
        <v>0</v>
      </c>
      <c r="S118" s="142">
        <v>0</v>
      </c>
      <c r="T118" s="143">
        <f>S118*H118</f>
        <v>0</v>
      </c>
      <c r="AR118" s="144" t="s">
        <v>649</v>
      </c>
      <c r="AT118" s="144" t="s">
        <v>243</v>
      </c>
      <c r="AU118" s="144" t="s">
        <v>81</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649</v>
      </c>
      <c r="BM118" s="144" t="s">
        <v>1439</v>
      </c>
    </row>
    <row r="119" spans="2:65" s="1" customFormat="1" ht="16.5" customHeight="1">
      <c r="B119" s="34"/>
      <c r="C119" s="133" t="s">
        <v>846</v>
      </c>
      <c r="D119" s="133" t="s">
        <v>243</v>
      </c>
      <c r="E119" s="134" t="s">
        <v>9759</v>
      </c>
      <c r="F119" s="135" t="s">
        <v>9760</v>
      </c>
      <c r="G119" s="136" t="s">
        <v>246</v>
      </c>
      <c r="H119" s="137">
        <v>1</v>
      </c>
      <c r="I119" s="138"/>
      <c r="J119" s="139">
        <f>ROUND(I119*H119,2)</f>
        <v>0</v>
      </c>
      <c r="K119" s="135" t="s">
        <v>21</v>
      </c>
      <c r="L119" s="34"/>
      <c r="M119" s="140" t="s">
        <v>21</v>
      </c>
      <c r="N119" s="141" t="s">
        <v>45</v>
      </c>
      <c r="P119" s="142">
        <f>O119*H119</f>
        <v>0</v>
      </c>
      <c r="Q119" s="142">
        <v>0</v>
      </c>
      <c r="R119" s="142">
        <f>Q119*H119</f>
        <v>0</v>
      </c>
      <c r="S119" s="142">
        <v>0</v>
      </c>
      <c r="T119" s="143">
        <f>S119*H119</f>
        <v>0</v>
      </c>
      <c r="AR119" s="144" t="s">
        <v>649</v>
      </c>
      <c r="AT119" s="144" t="s">
        <v>243</v>
      </c>
      <c r="AU119" s="144" t="s">
        <v>81</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649</v>
      </c>
      <c r="BM119" s="144" t="s">
        <v>1495</v>
      </c>
    </row>
    <row r="120" spans="2:65" s="1" customFormat="1" ht="16.5" customHeight="1">
      <c r="B120" s="34"/>
      <c r="C120" s="133" t="s">
        <v>853</v>
      </c>
      <c r="D120" s="133" t="s">
        <v>243</v>
      </c>
      <c r="E120" s="134" t="s">
        <v>9761</v>
      </c>
      <c r="F120" s="135" t="s">
        <v>9762</v>
      </c>
      <c r="G120" s="136" t="s">
        <v>246</v>
      </c>
      <c r="H120" s="137">
        <v>1</v>
      </c>
      <c r="I120" s="138"/>
      <c r="J120" s="139">
        <f>ROUND(I120*H120,2)</f>
        <v>0</v>
      </c>
      <c r="K120" s="135" t="s">
        <v>21</v>
      </c>
      <c r="L120" s="34"/>
      <c r="M120" s="140" t="s">
        <v>21</v>
      </c>
      <c r="N120" s="141" t="s">
        <v>45</v>
      </c>
      <c r="P120" s="142">
        <f>O120*H120</f>
        <v>0</v>
      </c>
      <c r="Q120" s="142">
        <v>0</v>
      </c>
      <c r="R120" s="142">
        <f>Q120*H120</f>
        <v>0</v>
      </c>
      <c r="S120" s="142">
        <v>0</v>
      </c>
      <c r="T120" s="143">
        <f>S120*H120</f>
        <v>0</v>
      </c>
      <c r="AR120" s="144" t="s">
        <v>649</v>
      </c>
      <c r="AT120" s="144" t="s">
        <v>243</v>
      </c>
      <c r="AU120" s="144" t="s">
        <v>81</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649</v>
      </c>
      <c r="BM120" s="144" t="s">
        <v>1515</v>
      </c>
    </row>
    <row r="121" spans="2:65" s="1" customFormat="1" ht="16.5" customHeight="1">
      <c r="B121" s="34"/>
      <c r="C121" s="133" t="s">
        <v>906</v>
      </c>
      <c r="D121" s="133" t="s">
        <v>243</v>
      </c>
      <c r="E121" s="134" t="s">
        <v>9763</v>
      </c>
      <c r="F121" s="135" t="s">
        <v>9764</v>
      </c>
      <c r="G121" s="136" t="s">
        <v>246</v>
      </c>
      <c r="H121" s="137">
        <v>1</v>
      </c>
      <c r="I121" s="138"/>
      <c r="J121" s="139">
        <f>ROUND(I121*H121,2)</f>
        <v>0</v>
      </c>
      <c r="K121" s="135" t="s">
        <v>21</v>
      </c>
      <c r="L121" s="34"/>
      <c r="M121" s="140" t="s">
        <v>21</v>
      </c>
      <c r="N121" s="141" t="s">
        <v>45</v>
      </c>
      <c r="P121" s="142">
        <f>O121*H121</f>
        <v>0</v>
      </c>
      <c r="Q121" s="142">
        <v>0</v>
      </c>
      <c r="R121" s="142">
        <f>Q121*H121</f>
        <v>0</v>
      </c>
      <c r="S121" s="142">
        <v>0</v>
      </c>
      <c r="T121" s="143">
        <f>S121*H121</f>
        <v>0</v>
      </c>
      <c r="AR121" s="144" t="s">
        <v>649</v>
      </c>
      <c r="AT121" s="144" t="s">
        <v>243</v>
      </c>
      <c r="AU121" s="144" t="s">
        <v>81</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649</v>
      </c>
      <c r="BM121" s="144" t="s">
        <v>1530</v>
      </c>
    </row>
    <row r="122" spans="2:65" s="11" customFormat="1" ht="25.9" customHeight="1">
      <c r="B122" s="121"/>
      <c r="D122" s="122" t="s">
        <v>72</v>
      </c>
      <c r="E122" s="123" t="s">
        <v>145</v>
      </c>
      <c r="F122" s="123" t="s">
        <v>9765</v>
      </c>
      <c r="I122" s="124"/>
      <c r="J122" s="125">
        <f>BK122</f>
        <v>0</v>
      </c>
      <c r="L122" s="121"/>
      <c r="M122" s="126"/>
      <c r="P122" s="127">
        <f>P123</f>
        <v>0</v>
      </c>
      <c r="R122" s="127">
        <f>R123</f>
        <v>0</v>
      </c>
      <c r="T122" s="128">
        <f>T123</f>
        <v>0</v>
      </c>
      <c r="AR122" s="122" t="s">
        <v>81</v>
      </c>
      <c r="AT122" s="129" t="s">
        <v>72</v>
      </c>
      <c r="AU122" s="129" t="s">
        <v>73</v>
      </c>
      <c r="AY122" s="122" t="s">
        <v>241</v>
      </c>
      <c r="BK122" s="130">
        <f>BK123</f>
        <v>0</v>
      </c>
    </row>
    <row r="123" spans="2:65" s="1" customFormat="1" ht="16.5" customHeight="1">
      <c r="B123" s="34"/>
      <c r="C123" s="133" t="s">
        <v>929</v>
      </c>
      <c r="D123" s="133" t="s">
        <v>243</v>
      </c>
      <c r="E123" s="134" t="s">
        <v>9766</v>
      </c>
      <c r="F123" s="135" t="s">
        <v>9767</v>
      </c>
      <c r="G123" s="136" t="s">
        <v>246</v>
      </c>
      <c r="H123" s="137">
        <v>1</v>
      </c>
      <c r="I123" s="138"/>
      <c r="J123" s="139">
        <f>ROUND(I123*H123,2)</f>
        <v>0</v>
      </c>
      <c r="K123" s="135" t="s">
        <v>21</v>
      </c>
      <c r="L123" s="34"/>
      <c r="M123" s="205" t="s">
        <v>21</v>
      </c>
      <c r="N123" s="206" t="s">
        <v>45</v>
      </c>
      <c r="O123" s="207"/>
      <c r="P123" s="208">
        <f>O123*H123</f>
        <v>0</v>
      </c>
      <c r="Q123" s="208">
        <v>0</v>
      </c>
      <c r="R123" s="208">
        <f>Q123*H123</f>
        <v>0</v>
      </c>
      <c r="S123" s="208">
        <v>0</v>
      </c>
      <c r="T123" s="209">
        <f>S123*H123</f>
        <v>0</v>
      </c>
      <c r="AR123" s="144" t="s">
        <v>649</v>
      </c>
      <c r="AT123" s="144" t="s">
        <v>243</v>
      </c>
      <c r="AU123" s="144" t="s">
        <v>81</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649</v>
      </c>
      <c r="BM123" s="144" t="s">
        <v>1592</v>
      </c>
    </row>
    <row r="124" spans="2:65" s="1" customFormat="1" ht="6.95" customHeight="1">
      <c r="B124" s="43"/>
      <c r="C124" s="44"/>
      <c r="D124" s="44"/>
      <c r="E124" s="44"/>
      <c r="F124" s="44"/>
      <c r="G124" s="44"/>
      <c r="H124" s="44"/>
      <c r="I124" s="44"/>
      <c r="J124" s="44"/>
      <c r="K124" s="44"/>
      <c r="L124" s="34"/>
    </row>
  </sheetData>
  <sheetProtection algorithmName="SHA-512" hashValue="Z242yNrBT6vx4Lp3i1dj/5f5YA5PMlvfBmNzjBfQ0ufKb/ahrH9RWcHZr8B/Da21Yr5dm25OXuzZwfPOBEUWjg==" saltValue="cEnfsUxKVPmJ5l0TC6T0tCeIPZrk3eJsKtcw6vWig4YC3zCtpbbNPOYjp4BKWkWvxaN1kJY8ZsdLYG3tdtKTNg==" spinCount="100000" sheet="1" objects="1" scenarios="1" formatColumns="0" formatRows="0" autoFilter="0"/>
  <autoFilter ref="C87:K123" xr:uid="{00000000-0009-0000-0000-000006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6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105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9768</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ROUND(J87,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ROUND((SUM(BE87:BE628)),  2)</f>
        <v>0</v>
      </c>
      <c r="I35" s="95">
        <v>0.21</v>
      </c>
      <c r="J35" s="85">
        <f>ROUND(((SUM(BE87:BE628))*I35),  2)</f>
        <v>0</v>
      </c>
      <c r="L35" s="34"/>
    </row>
    <row r="36" spans="2:12" s="1" customFormat="1" ht="14.45" customHeight="1">
      <c r="B36" s="34"/>
      <c r="E36" s="29" t="s">
        <v>45</v>
      </c>
      <c r="F36" s="85">
        <f>ROUND((SUM(BF87:BF628)),  2)</f>
        <v>0</v>
      </c>
      <c r="I36" s="95">
        <v>0.15</v>
      </c>
      <c r="J36" s="85">
        <f>ROUND(((SUM(BF87:BF628))*I36),  2)</f>
        <v>0</v>
      </c>
      <c r="L36" s="34"/>
    </row>
    <row r="37" spans="2:12" s="1" customFormat="1" ht="14.45" hidden="1" customHeight="1">
      <c r="B37" s="34"/>
      <c r="E37" s="29" t="s">
        <v>46</v>
      </c>
      <c r="F37" s="85">
        <f>ROUND((SUM(BG87:BG628)),  2)</f>
        <v>0</v>
      </c>
      <c r="I37" s="95">
        <v>0.21</v>
      </c>
      <c r="J37" s="85">
        <f>0</f>
        <v>0</v>
      </c>
      <c r="L37" s="34"/>
    </row>
    <row r="38" spans="2:12" s="1" customFormat="1" ht="14.45" hidden="1" customHeight="1">
      <c r="B38" s="34"/>
      <c r="E38" s="29" t="s">
        <v>47</v>
      </c>
      <c r="F38" s="85">
        <f>ROUND((SUM(BH87:BH628)),  2)</f>
        <v>0</v>
      </c>
      <c r="I38" s="95">
        <v>0.15</v>
      </c>
      <c r="J38" s="85">
        <f>0</f>
        <v>0</v>
      </c>
      <c r="L38" s="34"/>
    </row>
    <row r="39" spans="2:12" s="1" customFormat="1" ht="14.45" hidden="1" customHeight="1">
      <c r="B39" s="34"/>
      <c r="E39" s="29" t="s">
        <v>48</v>
      </c>
      <c r="F39" s="85">
        <f>ROUND((SUM(BI87:BI628)),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SIL - Silnoproudé rozvody</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J87</f>
        <v>0</v>
      </c>
      <c r="L63" s="34"/>
      <c r="AU63" s="19" t="s">
        <v>222</v>
      </c>
    </row>
    <row r="64" spans="2:47" s="8" customFormat="1" ht="24.95" customHeight="1">
      <c r="B64" s="105"/>
      <c r="D64" s="106" t="s">
        <v>442</v>
      </c>
      <c r="E64" s="107"/>
      <c r="F64" s="107"/>
      <c r="G64" s="107"/>
      <c r="H64" s="107"/>
      <c r="I64" s="107"/>
      <c r="J64" s="108">
        <f>J88</f>
        <v>0</v>
      </c>
      <c r="L64" s="105"/>
    </row>
    <row r="65" spans="2:12" s="9" customFormat="1" ht="19.899999999999999" customHeight="1">
      <c r="B65" s="109"/>
      <c r="D65" s="110" t="s">
        <v>9769</v>
      </c>
      <c r="E65" s="111"/>
      <c r="F65" s="111"/>
      <c r="G65" s="111"/>
      <c r="H65" s="111"/>
      <c r="I65" s="111"/>
      <c r="J65" s="112">
        <f>J89</f>
        <v>0</v>
      </c>
      <c r="L65" s="109"/>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226</v>
      </c>
      <c r="L72" s="34"/>
    </row>
    <row r="73" spans="2:12" s="1" customFormat="1" ht="6.95" customHeight="1">
      <c r="B73" s="34"/>
      <c r="L73" s="34"/>
    </row>
    <row r="74" spans="2:12" s="1" customFormat="1" ht="12" customHeight="1">
      <c r="B74" s="34"/>
      <c r="C74" s="29" t="s">
        <v>16</v>
      </c>
      <c r="L74" s="34"/>
    </row>
    <row r="75" spans="2:12" s="1" customFormat="1" ht="16.5" customHeight="1">
      <c r="B75" s="34"/>
      <c r="E75" s="355" t="str">
        <f>E7</f>
        <v>SOCIÁLNĚ ZDRAVOTNÍ KOMPLEX ČERVENÝ KOPEC - REVIZE R03</v>
      </c>
      <c r="F75" s="356"/>
      <c r="G75" s="356"/>
      <c r="H75" s="356"/>
      <c r="L75" s="34"/>
    </row>
    <row r="76" spans="2:12" ht="12" customHeight="1">
      <c r="B76" s="22"/>
      <c r="C76" s="29" t="s">
        <v>217</v>
      </c>
      <c r="L76" s="22"/>
    </row>
    <row r="77" spans="2:12" s="1" customFormat="1" ht="16.5" customHeight="1">
      <c r="B77" s="34"/>
      <c r="E77" s="355" t="s">
        <v>303</v>
      </c>
      <c r="F77" s="357"/>
      <c r="G77" s="357"/>
      <c r="H77" s="357"/>
      <c r="L77" s="34"/>
    </row>
    <row r="78" spans="2:12" s="1" customFormat="1" ht="12" customHeight="1">
      <c r="B78" s="34"/>
      <c r="C78" s="29" t="s">
        <v>306</v>
      </c>
      <c r="L78" s="34"/>
    </row>
    <row r="79" spans="2:12" s="1" customFormat="1" ht="16.5" customHeight="1">
      <c r="B79" s="34"/>
      <c r="E79" s="338" t="str">
        <f>E11</f>
        <v>SIL - Silnoproudé rozvody</v>
      </c>
      <c r="F79" s="357"/>
      <c r="G79" s="357"/>
      <c r="H79" s="357"/>
      <c r="L79" s="34"/>
    </row>
    <row r="80" spans="2:12" s="1" customFormat="1" ht="6.95" customHeight="1">
      <c r="B80" s="34"/>
      <c r="L80" s="34"/>
    </row>
    <row r="81" spans="2:65" s="1" customFormat="1" ht="12" customHeight="1">
      <c r="B81" s="34"/>
      <c r="C81" s="29" t="s">
        <v>22</v>
      </c>
      <c r="F81" s="27" t="str">
        <f>F14</f>
        <v xml:space="preserve"> </v>
      </c>
      <c r="I81" s="29" t="s">
        <v>24</v>
      </c>
      <c r="J81" s="51" t="str">
        <f>IF(J14="","",J14)</f>
        <v>26. 9. 2025</v>
      </c>
      <c r="L81" s="34"/>
    </row>
    <row r="82" spans="2:65" s="1" customFormat="1" ht="6.95" customHeight="1">
      <c r="B82" s="34"/>
      <c r="L82" s="34"/>
    </row>
    <row r="83" spans="2:65" s="1" customFormat="1" ht="15.2" customHeight="1">
      <c r="B83" s="34"/>
      <c r="C83" s="29" t="s">
        <v>26</v>
      </c>
      <c r="F83" s="27" t="str">
        <f>E17</f>
        <v>Statutární město Brno</v>
      </c>
      <c r="I83" s="29" t="s">
        <v>32</v>
      </c>
      <c r="J83" s="32" t="str">
        <f>E23</f>
        <v>Rangherka 5 s.r.o.</v>
      </c>
      <c r="L83" s="34"/>
    </row>
    <row r="84" spans="2:65" s="1" customFormat="1" ht="15.2" customHeight="1">
      <c r="B84" s="34"/>
      <c r="C84" s="29" t="s">
        <v>30</v>
      </c>
      <c r="F84" s="27" t="str">
        <f>IF(E20="","",E20)</f>
        <v>Vyplň údaj</v>
      </c>
      <c r="I84" s="29" t="s">
        <v>35</v>
      </c>
      <c r="J84" s="32" t="str">
        <f>E26</f>
        <v>Propos Liberec s.r.o.</v>
      </c>
      <c r="L84" s="34"/>
    </row>
    <row r="85" spans="2:65" s="1" customFormat="1" ht="10.35" customHeight="1">
      <c r="B85" s="34"/>
      <c r="L85" s="34"/>
    </row>
    <row r="86" spans="2:65" s="10" customFormat="1" ht="29.25" customHeight="1">
      <c r="B86" s="113"/>
      <c r="C86" s="114" t="s">
        <v>227</v>
      </c>
      <c r="D86" s="115" t="s">
        <v>58</v>
      </c>
      <c r="E86" s="115" t="s">
        <v>54</v>
      </c>
      <c r="F86" s="115" t="s">
        <v>55</v>
      </c>
      <c r="G86" s="115" t="s">
        <v>228</v>
      </c>
      <c r="H86" s="115" t="s">
        <v>229</v>
      </c>
      <c r="I86" s="115" t="s">
        <v>230</v>
      </c>
      <c r="J86" s="115" t="s">
        <v>221</v>
      </c>
      <c r="K86" s="116" t="s">
        <v>231</v>
      </c>
      <c r="L86" s="113"/>
      <c r="M86" s="58" t="s">
        <v>21</v>
      </c>
      <c r="N86" s="59" t="s">
        <v>43</v>
      </c>
      <c r="O86" s="59" t="s">
        <v>232</v>
      </c>
      <c r="P86" s="59" t="s">
        <v>233</v>
      </c>
      <c r="Q86" s="59" t="s">
        <v>234</v>
      </c>
      <c r="R86" s="59" t="s">
        <v>235</v>
      </c>
      <c r="S86" s="59" t="s">
        <v>236</v>
      </c>
      <c r="T86" s="60" t="s">
        <v>237</v>
      </c>
    </row>
    <row r="87" spans="2:65" s="1" customFormat="1" ht="22.9" customHeight="1">
      <c r="B87" s="34"/>
      <c r="C87" s="63" t="s">
        <v>238</v>
      </c>
      <c r="J87" s="117">
        <f>BK87</f>
        <v>0</v>
      </c>
      <c r="L87" s="34"/>
      <c r="M87" s="61"/>
      <c r="N87" s="52"/>
      <c r="O87" s="52"/>
      <c r="P87" s="118">
        <f>P88</f>
        <v>0</v>
      </c>
      <c r="Q87" s="52"/>
      <c r="R87" s="118">
        <f>R88</f>
        <v>0</v>
      </c>
      <c r="S87" s="52"/>
      <c r="T87" s="119">
        <f>T88</f>
        <v>0</v>
      </c>
      <c r="AT87" s="19" t="s">
        <v>72</v>
      </c>
      <c r="AU87" s="19" t="s">
        <v>222</v>
      </c>
      <c r="BK87" s="120">
        <f>BK88</f>
        <v>0</v>
      </c>
    </row>
    <row r="88" spans="2:65" s="11" customFormat="1" ht="25.9" customHeight="1">
      <c r="B88" s="121"/>
      <c r="D88" s="122" t="s">
        <v>72</v>
      </c>
      <c r="E88" s="123" t="s">
        <v>2307</v>
      </c>
      <c r="F88" s="123" t="s">
        <v>2308</v>
      </c>
      <c r="I88" s="124"/>
      <c r="J88" s="125">
        <f>BK88</f>
        <v>0</v>
      </c>
      <c r="L88" s="121"/>
      <c r="M88" s="126"/>
      <c r="P88" s="127">
        <f>P89</f>
        <v>0</v>
      </c>
      <c r="R88" s="127">
        <f>R89</f>
        <v>0</v>
      </c>
      <c r="T88" s="128">
        <f>T89</f>
        <v>0</v>
      </c>
      <c r="AR88" s="122" t="s">
        <v>89</v>
      </c>
      <c r="AT88" s="129" t="s">
        <v>72</v>
      </c>
      <c r="AU88" s="129" t="s">
        <v>73</v>
      </c>
      <c r="AY88" s="122" t="s">
        <v>241</v>
      </c>
      <c r="BK88" s="130">
        <f>BK89</f>
        <v>0</v>
      </c>
    </row>
    <row r="89" spans="2:65" s="11" customFormat="1" ht="22.9" customHeight="1">
      <c r="B89" s="121"/>
      <c r="D89" s="122" t="s">
        <v>72</v>
      </c>
      <c r="E89" s="131" t="s">
        <v>5185</v>
      </c>
      <c r="F89" s="131" t="s">
        <v>9770</v>
      </c>
      <c r="I89" s="124"/>
      <c r="J89" s="132">
        <f>BK89</f>
        <v>0</v>
      </c>
      <c r="L89" s="121"/>
      <c r="M89" s="126"/>
      <c r="P89" s="127">
        <f>SUM(P90:P628)</f>
        <v>0</v>
      </c>
      <c r="R89" s="127">
        <f>SUM(R90:R628)</f>
        <v>0</v>
      </c>
      <c r="T89" s="128">
        <f>SUM(T90:T628)</f>
        <v>0</v>
      </c>
      <c r="AR89" s="122" t="s">
        <v>89</v>
      </c>
      <c r="AT89" s="129" t="s">
        <v>72</v>
      </c>
      <c r="AU89" s="129" t="s">
        <v>81</v>
      </c>
      <c r="AY89" s="122" t="s">
        <v>241</v>
      </c>
      <c r="BK89" s="130">
        <f>SUM(BK90:BK628)</f>
        <v>0</v>
      </c>
    </row>
    <row r="90" spans="2:65" s="1" customFormat="1" ht="24.2" customHeight="1">
      <c r="B90" s="34"/>
      <c r="C90" s="133" t="s">
        <v>81</v>
      </c>
      <c r="D90" s="133" t="s">
        <v>243</v>
      </c>
      <c r="E90" s="134" t="s">
        <v>9771</v>
      </c>
      <c r="F90" s="135" t="s">
        <v>9772</v>
      </c>
      <c r="G90" s="136" t="s">
        <v>5147</v>
      </c>
      <c r="H90" s="137">
        <v>18</v>
      </c>
      <c r="I90" s="138"/>
      <c r="J90" s="139">
        <f>ROUND(I90*H90,2)</f>
        <v>0</v>
      </c>
      <c r="K90" s="135" t="s">
        <v>21</v>
      </c>
      <c r="L90" s="34"/>
      <c r="M90" s="140" t="s">
        <v>21</v>
      </c>
      <c r="N90" s="141" t="s">
        <v>45</v>
      </c>
      <c r="P90" s="142">
        <f>O90*H90</f>
        <v>0</v>
      </c>
      <c r="Q90" s="142">
        <v>0</v>
      </c>
      <c r="R90" s="142">
        <f>Q90*H90</f>
        <v>0</v>
      </c>
      <c r="S90" s="142">
        <v>0</v>
      </c>
      <c r="T90" s="143">
        <f>S90*H90</f>
        <v>0</v>
      </c>
      <c r="AR90" s="144" t="s">
        <v>649</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649</v>
      </c>
      <c r="BM90" s="144" t="s">
        <v>89</v>
      </c>
    </row>
    <row r="91" spans="2:65" s="1" customFormat="1" ht="19.5">
      <c r="B91" s="34"/>
      <c r="D91" s="146" t="s">
        <v>248</v>
      </c>
      <c r="F91" s="147" t="s">
        <v>9773</v>
      </c>
      <c r="I91" s="148"/>
      <c r="L91" s="34"/>
      <c r="M91" s="149"/>
      <c r="T91" s="55"/>
      <c r="AT91" s="19" t="s">
        <v>248</v>
      </c>
      <c r="AU91" s="19" t="s">
        <v>89</v>
      </c>
    </row>
    <row r="92" spans="2:65" s="1" customFormat="1" ht="24.2" customHeight="1">
      <c r="B92" s="34"/>
      <c r="C92" s="133" t="s">
        <v>89</v>
      </c>
      <c r="D92" s="133" t="s">
        <v>243</v>
      </c>
      <c r="E92" s="134" t="s">
        <v>9774</v>
      </c>
      <c r="F92" s="135" t="s">
        <v>9775</v>
      </c>
      <c r="G92" s="136" t="s">
        <v>5147</v>
      </c>
      <c r="H92" s="137">
        <v>3</v>
      </c>
      <c r="I92" s="138"/>
      <c r="J92" s="139">
        <f>ROUND(I92*H92,2)</f>
        <v>0</v>
      </c>
      <c r="K92" s="135" t="s">
        <v>21</v>
      </c>
      <c r="L92" s="34"/>
      <c r="M92" s="140" t="s">
        <v>21</v>
      </c>
      <c r="N92" s="141" t="s">
        <v>45</v>
      </c>
      <c r="P92" s="142">
        <f>O92*H92</f>
        <v>0</v>
      </c>
      <c r="Q92" s="142">
        <v>0</v>
      </c>
      <c r="R92" s="142">
        <f>Q92*H92</f>
        <v>0</v>
      </c>
      <c r="S92" s="142">
        <v>0</v>
      </c>
      <c r="T92" s="143">
        <f>S92*H92</f>
        <v>0</v>
      </c>
      <c r="AR92" s="144" t="s">
        <v>649</v>
      </c>
      <c r="AT92" s="144" t="s">
        <v>243</v>
      </c>
      <c r="AU92" s="144" t="s">
        <v>89</v>
      </c>
      <c r="AY92" s="19" t="s">
        <v>241</v>
      </c>
      <c r="BE92" s="145">
        <f>IF(N92="základní",J92,0)</f>
        <v>0</v>
      </c>
      <c r="BF92" s="145">
        <f>IF(N92="snížená",J92,0)</f>
        <v>0</v>
      </c>
      <c r="BG92" s="145">
        <f>IF(N92="zákl. přenesená",J92,0)</f>
        <v>0</v>
      </c>
      <c r="BH92" s="145">
        <f>IF(N92="sníž. přenesená",J92,0)</f>
        <v>0</v>
      </c>
      <c r="BI92" s="145">
        <f>IF(N92="nulová",J92,0)</f>
        <v>0</v>
      </c>
      <c r="BJ92" s="19" t="s">
        <v>89</v>
      </c>
      <c r="BK92" s="145">
        <f>ROUND(I92*H92,2)</f>
        <v>0</v>
      </c>
      <c r="BL92" s="19" t="s">
        <v>649</v>
      </c>
      <c r="BM92" s="144" t="s">
        <v>159</v>
      </c>
    </row>
    <row r="93" spans="2:65" s="1" customFormat="1" ht="29.25">
      <c r="B93" s="34"/>
      <c r="D93" s="146" t="s">
        <v>248</v>
      </c>
      <c r="F93" s="147" t="s">
        <v>9776</v>
      </c>
      <c r="I93" s="148"/>
      <c r="L93" s="34"/>
      <c r="M93" s="149"/>
      <c r="T93" s="55"/>
      <c r="AT93" s="19" t="s">
        <v>248</v>
      </c>
      <c r="AU93" s="19" t="s">
        <v>89</v>
      </c>
    </row>
    <row r="94" spans="2:65" s="1" customFormat="1" ht="24.2" customHeight="1">
      <c r="B94" s="34"/>
      <c r="C94" s="133" t="s">
        <v>145</v>
      </c>
      <c r="D94" s="133" t="s">
        <v>243</v>
      </c>
      <c r="E94" s="134" t="s">
        <v>9777</v>
      </c>
      <c r="F94" s="135" t="s">
        <v>9778</v>
      </c>
      <c r="G94" s="136" t="s">
        <v>5147</v>
      </c>
      <c r="H94" s="137">
        <v>44</v>
      </c>
      <c r="I94" s="138"/>
      <c r="J94" s="139">
        <f>ROUND(I94*H94,2)</f>
        <v>0</v>
      </c>
      <c r="K94" s="135" t="s">
        <v>21</v>
      </c>
      <c r="L94" s="34"/>
      <c r="M94" s="140" t="s">
        <v>21</v>
      </c>
      <c r="N94" s="141" t="s">
        <v>45</v>
      </c>
      <c r="P94" s="142">
        <f>O94*H94</f>
        <v>0</v>
      </c>
      <c r="Q94" s="142">
        <v>0</v>
      </c>
      <c r="R94" s="142">
        <f>Q94*H94</f>
        <v>0</v>
      </c>
      <c r="S94" s="142">
        <v>0</v>
      </c>
      <c r="T94" s="143">
        <f>S94*H94</f>
        <v>0</v>
      </c>
      <c r="AR94" s="144" t="s">
        <v>649</v>
      </c>
      <c r="AT94" s="144" t="s">
        <v>243</v>
      </c>
      <c r="AU94" s="144" t="s">
        <v>89</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649</v>
      </c>
      <c r="BM94" s="144" t="s">
        <v>165</v>
      </c>
    </row>
    <row r="95" spans="2:65" s="1" customFormat="1" ht="29.25">
      <c r="B95" s="34"/>
      <c r="D95" s="146" t="s">
        <v>248</v>
      </c>
      <c r="F95" s="147" t="s">
        <v>9776</v>
      </c>
      <c r="I95" s="148"/>
      <c r="L95" s="34"/>
      <c r="M95" s="149"/>
      <c r="T95" s="55"/>
      <c r="AT95" s="19" t="s">
        <v>248</v>
      </c>
      <c r="AU95" s="19" t="s">
        <v>89</v>
      </c>
    </row>
    <row r="96" spans="2:65" s="1" customFormat="1" ht="24.2" customHeight="1">
      <c r="B96" s="34"/>
      <c r="C96" s="133" t="s">
        <v>153</v>
      </c>
      <c r="D96" s="133" t="s">
        <v>243</v>
      </c>
      <c r="E96" s="134" t="s">
        <v>9779</v>
      </c>
      <c r="F96" s="135" t="s">
        <v>9780</v>
      </c>
      <c r="G96" s="136" t="s">
        <v>5147</v>
      </c>
      <c r="H96" s="137">
        <v>62</v>
      </c>
      <c r="I96" s="138"/>
      <c r="J96" s="139">
        <f>ROUND(I96*H96,2)</f>
        <v>0</v>
      </c>
      <c r="K96" s="135" t="s">
        <v>21</v>
      </c>
      <c r="L96" s="34"/>
      <c r="M96" s="140" t="s">
        <v>21</v>
      </c>
      <c r="N96" s="141" t="s">
        <v>45</v>
      </c>
      <c r="P96" s="142">
        <f>O96*H96</f>
        <v>0</v>
      </c>
      <c r="Q96" s="142">
        <v>0</v>
      </c>
      <c r="R96" s="142">
        <f>Q96*H96</f>
        <v>0</v>
      </c>
      <c r="S96" s="142">
        <v>0</v>
      </c>
      <c r="T96" s="143">
        <f>S96*H96</f>
        <v>0</v>
      </c>
      <c r="AR96" s="144" t="s">
        <v>649</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649</v>
      </c>
      <c r="BM96" s="144" t="s">
        <v>584</v>
      </c>
    </row>
    <row r="97" spans="2:65" s="1" customFormat="1" ht="29.25">
      <c r="B97" s="34"/>
      <c r="D97" s="146" t="s">
        <v>248</v>
      </c>
      <c r="F97" s="147" t="s">
        <v>9776</v>
      </c>
      <c r="I97" s="148"/>
      <c r="L97" s="34"/>
      <c r="M97" s="149"/>
      <c r="T97" s="55"/>
      <c r="AT97" s="19" t="s">
        <v>248</v>
      </c>
      <c r="AU97" s="19" t="s">
        <v>89</v>
      </c>
    </row>
    <row r="98" spans="2:65" s="1" customFormat="1" ht="24.2" customHeight="1">
      <c r="B98" s="34"/>
      <c r="C98" s="133" t="s">
        <v>156</v>
      </c>
      <c r="D98" s="133" t="s">
        <v>243</v>
      </c>
      <c r="E98" s="134" t="s">
        <v>9781</v>
      </c>
      <c r="F98" s="135" t="s">
        <v>9782</v>
      </c>
      <c r="G98" s="136" t="s">
        <v>5147</v>
      </c>
      <c r="H98" s="137">
        <v>1</v>
      </c>
      <c r="I98" s="138"/>
      <c r="J98" s="139">
        <f>ROUND(I98*H98,2)</f>
        <v>0</v>
      </c>
      <c r="K98" s="135" t="s">
        <v>21</v>
      </c>
      <c r="L98" s="34"/>
      <c r="M98" s="140" t="s">
        <v>21</v>
      </c>
      <c r="N98" s="141" t="s">
        <v>45</v>
      </c>
      <c r="P98" s="142">
        <f>O98*H98</f>
        <v>0</v>
      </c>
      <c r="Q98" s="142">
        <v>0</v>
      </c>
      <c r="R98" s="142">
        <f>Q98*H98</f>
        <v>0</v>
      </c>
      <c r="S98" s="142">
        <v>0</v>
      </c>
      <c r="T98" s="143">
        <f>S98*H98</f>
        <v>0</v>
      </c>
      <c r="AR98" s="144" t="s">
        <v>649</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649</v>
      </c>
      <c r="BM98" s="144" t="s">
        <v>603</v>
      </c>
    </row>
    <row r="99" spans="2:65" s="1" customFormat="1" ht="19.5">
      <c r="B99" s="34"/>
      <c r="D99" s="146" t="s">
        <v>248</v>
      </c>
      <c r="F99" s="147" t="s">
        <v>9773</v>
      </c>
      <c r="I99" s="148"/>
      <c r="L99" s="34"/>
      <c r="M99" s="149"/>
      <c r="T99" s="55"/>
      <c r="AT99" s="19" t="s">
        <v>248</v>
      </c>
      <c r="AU99" s="19" t="s">
        <v>89</v>
      </c>
    </row>
    <row r="100" spans="2:65" s="1" customFormat="1" ht="24.2" customHeight="1">
      <c r="B100" s="34"/>
      <c r="C100" s="133" t="s">
        <v>159</v>
      </c>
      <c r="D100" s="133" t="s">
        <v>243</v>
      </c>
      <c r="E100" s="134" t="s">
        <v>9783</v>
      </c>
      <c r="F100" s="135" t="s">
        <v>9784</v>
      </c>
      <c r="G100" s="136" t="s">
        <v>5147</v>
      </c>
      <c r="H100" s="137">
        <v>327</v>
      </c>
      <c r="I100" s="138"/>
      <c r="J100" s="139">
        <f>ROUND(I100*H100,2)</f>
        <v>0</v>
      </c>
      <c r="K100" s="135" t="s">
        <v>21</v>
      </c>
      <c r="L100" s="34"/>
      <c r="M100" s="140" t="s">
        <v>21</v>
      </c>
      <c r="N100" s="141" t="s">
        <v>45</v>
      </c>
      <c r="P100" s="142">
        <f>O100*H100</f>
        <v>0</v>
      </c>
      <c r="Q100" s="142">
        <v>0</v>
      </c>
      <c r="R100" s="142">
        <f>Q100*H100</f>
        <v>0</v>
      </c>
      <c r="S100" s="142">
        <v>0</v>
      </c>
      <c r="T100" s="143">
        <f>S100*H100</f>
        <v>0</v>
      </c>
      <c r="AR100" s="144" t="s">
        <v>649</v>
      </c>
      <c r="AT100" s="144" t="s">
        <v>243</v>
      </c>
      <c r="AU100" s="144" t="s">
        <v>89</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649</v>
      </c>
      <c r="BM100" s="144" t="s">
        <v>623</v>
      </c>
    </row>
    <row r="101" spans="2:65" s="1" customFormat="1" ht="19.5">
      <c r="B101" s="34"/>
      <c r="D101" s="146" t="s">
        <v>248</v>
      </c>
      <c r="F101" s="147" t="s">
        <v>9773</v>
      </c>
      <c r="I101" s="148"/>
      <c r="L101" s="34"/>
      <c r="M101" s="149"/>
      <c r="T101" s="55"/>
      <c r="AT101" s="19" t="s">
        <v>248</v>
      </c>
      <c r="AU101" s="19" t="s">
        <v>89</v>
      </c>
    </row>
    <row r="102" spans="2:65" s="1" customFormat="1" ht="24.2" customHeight="1">
      <c r="B102" s="34"/>
      <c r="C102" s="133" t="s">
        <v>162</v>
      </c>
      <c r="D102" s="133" t="s">
        <v>243</v>
      </c>
      <c r="E102" s="134" t="s">
        <v>9785</v>
      </c>
      <c r="F102" s="135" t="s">
        <v>9786</v>
      </c>
      <c r="G102" s="136" t="s">
        <v>5147</v>
      </c>
      <c r="H102" s="137">
        <v>40</v>
      </c>
      <c r="I102" s="138"/>
      <c r="J102" s="139">
        <f>ROUND(I102*H102,2)</f>
        <v>0</v>
      </c>
      <c r="K102" s="135" t="s">
        <v>21</v>
      </c>
      <c r="L102" s="34"/>
      <c r="M102" s="140" t="s">
        <v>21</v>
      </c>
      <c r="N102" s="141" t="s">
        <v>45</v>
      </c>
      <c r="P102" s="142">
        <f>O102*H102</f>
        <v>0</v>
      </c>
      <c r="Q102" s="142">
        <v>0</v>
      </c>
      <c r="R102" s="142">
        <f>Q102*H102</f>
        <v>0</v>
      </c>
      <c r="S102" s="142">
        <v>0</v>
      </c>
      <c r="T102" s="143">
        <f>S102*H102</f>
        <v>0</v>
      </c>
      <c r="AR102" s="144" t="s">
        <v>649</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649</v>
      </c>
      <c r="BM102" s="144" t="s">
        <v>649</v>
      </c>
    </row>
    <row r="103" spans="2:65" s="1" customFormat="1" ht="19.5">
      <c r="B103" s="34"/>
      <c r="D103" s="146" t="s">
        <v>248</v>
      </c>
      <c r="F103" s="147" t="s">
        <v>9773</v>
      </c>
      <c r="I103" s="148"/>
      <c r="L103" s="34"/>
      <c r="M103" s="149"/>
      <c r="T103" s="55"/>
      <c r="AT103" s="19" t="s">
        <v>248</v>
      </c>
      <c r="AU103" s="19" t="s">
        <v>89</v>
      </c>
    </row>
    <row r="104" spans="2:65" s="1" customFormat="1" ht="24.2" customHeight="1">
      <c r="B104" s="34"/>
      <c r="C104" s="133" t="s">
        <v>165</v>
      </c>
      <c r="D104" s="133" t="s">
        <v>243</v>
      </c>
      <c r="E104" s="134" t="s">
        <v>9787</v>
      </c>
      <c r="F104" s="135" t="s">
        <v>9788</v>
      </c>
      <c r="G104" s="136" t="s">
        <v>5147</v>
      </c>
      <c r="H104" s="137">
        <v>24</v>
      </c>
      <c r="I104" s="138"/>
      <c r="J104" s="139">
        <f>ROUND(I104*H104,2)</f>
        <v>0</v>
      </c>
      <c r="K104" s="135" t="s">
        <v>21</v>
      </c>
      <c r="L104" s="34"/>
      <c r="M104" s="140" t="s">
        <v>21</v>
      </c>
      <c r="N104" s="141" t="s">
        <v>45</v>
      </c>
      <c r="P104" s="142">
        <f>O104*H104</f>
        <v>0</v>
      </c>
      <c r="Q104" s="142">
        <v>0</v>
      </c>
      <c r="R104" s="142">
        <f>Q104*H104</f>
        <v>0</v>
      </c>
      <c r="S104" s="142">
        <v>0</v>
      </c>
      <c r="T104" s="143">
        <f>S104*H104</f>
        <v>0</v>
      </c>
      <c r="AR104" s="144" t="s">
        <v>649</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649</v>
      </c>
      <c r="BM104" s="144" t="s">
        <v>660</v>
      </c>
    </row>
    <row r="105" spans="2:65" s="1" customFormat="1" ht="29.25">
      <c r="B105" s="34"/>
      <c r="D105" s="146" t="s">
        <v>248</v>
      </c>
      <c r="F105" s="147" t="s">
        <v>9776</v>
      </c>
      <c r="I105" s="148"/>
      <c r="L105" s="34"/>
      <c r="M105" s="149"/>
      <c r="T105" s="55"/>
      <c r="AT105" s="19" t="s">
        <v>248</v>
      </c>
      <c r="AU105" s="19" t="s">
        <v>89</v>
      </c>
    </row>
    <row r="106" spans="2:65" s="1" customFormat="1" ht="24.2" customHeight="1">
      <c r="B106" s="34"/>
      <c r="C106" s="133" t="s">
        <v>168</v>
      </c>
      <c r="D106" s="133" t="s">
        <v>243</v>
      </c>
      <c r="E106" s="134" t="s">
        <v>9789</v>
      </c>
      <c r="F106" s="135" t="s">
        <v>9790</v>
      </c>
      <c r="G106" s="136" t="s">
        <v>5147</v>
      </c>
      <c r="H106" s="137">
        <v>41</v>
      </c>
      <c r="I106" s="138"/>
      <c r="J106" s="139">
        <f>ROUND(I106*H106,2)</f>
        <v>0</v>
      </c>
      <c r="K106" s="135" t="s">
        <v>21</v>
      </c>
      <c r="L106" s="34"/>
      <c r="M106" s="140" t="s">
        <v>21</v>
      </c>
      <c r="N106" s="141" t="s">
        <v>45</v>
      </c>
      <c r="P106" s="142">
        <f>O106*H106</f>
        <v>0</v>
      </c>
      <c r="Q106" s="142">
        <v>0</v>
      </c>
      <c r="R106" s="142">
        <f>Q106*H106</f>
        <v>0</v>
      </c>
      <c r="S106" s="142">
        <v>0</v>
      </c>
      <c r="T106" s="143">
        <f>S106*H106</f>
        <v>0</v>
      </c>
      <c r="AR106" s="144" t="s">
        <v>649</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649</v>
      </c>
      <c r="BM106" s="144" t="s">
        <v>678</v>
      </c>
    </row>
    <row r="107" spans="2:65" s="1" customFormat="1" ht="19.5">
      <c r="B107" s="34"/>
      <c r="D107" s="146" t="s">
        <v>248</v>
      </c>
      <c r="F107" s="147" t="s">
        <v>9773</v>
      </c>
      <c r="I107" s="148"/>
      <c r="L107" s="34"/>
      <c r="M107" s="149"/>
      <c r="T107" s="55"/>
      <c r="AT107" s="19" t="s">
        <v>248</v>
      </c>
      <c r="AU107" s="19" t="s">
        <v>89</v>
      </c>
    </row>
    <row r="108" spans="2:65" s="1" customFormat="1" ht="24.2" customHeight="1">
      <c r="B108" s="34"/>
      <c r="C108" s="133" t="s">
        <v>584</v>
      </c>
      <c r="D108" s="133" t="s">
        <v>243</v>
      </c>
      <c r="E108" s="134" t="s">
        <v>9791</v>
      </c>
      <c r="F108" s="135" t="s">
        <v>9792</v>
      </c>
      <c r="G108" s="136" t="s">
        <v>5147</v>
      </c>
      <c r="H108" s="137">
        <v>15</v>
      </c>
      <c r="I108" s="138"/>
      <c r="J108" s="139">
        <f>ROUND(I108*H108,2)</f>
        <v>0</v>
      </c>
      <c r="K108" s="135" t="s">
        <v>21</v>
      </c>
      <c r="L108" s="34"/>
      <c r="M108" s="140" t="s">
        <v>21</v>
      </c>
      <c r="N108" s="141" t="s">
        <v>45</v>
      </c>
      <c r="P108" s="142">
        <f>O108*H108</f>
        <v>0</v>
      </c>
      <c r="Q108" s="142">
        <v>0</v>
      </c>
      <c r="R108" s="142">
        <f>Q108*H108</f>
        <v>0</v>
      </c>
      <c r="S108" s="142">
        <v>0</v>
      </c>
      <c r="T108" s="143">
        <f>S108*H108</f>
        <v>0</v>
      </c>
      <c r="AR108" s="144" t="s">
        <v>649</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649</v>
      </c>
      <c r="BM108" s="144" t="s">
        <v>693</v>
      </c>
    </row>
    <row r="109" spans="2:65" s="1" customFormat="1" ht="19.5">
      <c r="B109" s="34"/>
      <c r="D109" s="146" t="s">
        <v>248</v>
      </c>
      <c r="F109" s="147" t="s">
        <v>9773</v>
      </c>
      <c r="I109" s="148"/>
      <c r="L109" s="34"/>
      <c r="M109" s="149"/>
      <c r="T109" s="55"/>
      <c r="AT109" s="19" t="s">
        <v>248</v>
      </c>
      <c r="AU109" s="19" t="s">
        <v>89</v>
      </c>
    </row>
    <row r="110" spans="2:65" s="1" customFormat="1" ht="24.2" customHeight="1">
      <c r="B110" s="34"/>
      <c r="C110" s="133" t="s">
        <v>598</v>
      </c>
      <c r="D110" s="133" t="s">
        <v>243</v>
      </c>
      <c r="E110" s="134" t="s">
        <v>9793</v>
      </c>
      <c r="F110" s="135" t="s">
        <v>9794</v>
      </c>
      <c r="G110" s="136" t="s">
        <v>5147</v>
      </c>
      <c r="H110" s="137">
        <v>168</v>
      </c>
      <c r="I110" s="138"/>
      <c r="J110" s="139">
        <f>ROUND(I110*H110,2)</f>
        <v>0</v>
      </c>
      <c r="K110" s="135" t="s">
        <v>21</v>
      </c>
      <c r="L110" s="34"/>
      <c r="M110" s="140" t="s">
        <v>21</v>
      </c>
      <c r="N110" s="141" t="s">
        <v>45</v>
      </c>
      <c r="P110" s="142">
        <f>O110*H110</f>
        <v>0</v>
      </c>
      <c r="Q110" s="142">
        <v>0</v>
      </c>
      <c r="R110" s="142">
        <f>Q110*H110</f>
        <v>0</v>
      </c>
      <c r="S110" s="142">
        <v>0</v>
      </c>
      <c r="T110" s="143">
        <f>S110*H110</f>
        <v>0</v>
      </c>
      <c r="AR110" s="144" t="s">
        <v>649</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649</v>
      </c>
      <c r="BM110" s="144" t="s">
        <v>708</v>
      </c>
    </row>
    <row r="111" spans="2:65" s="1" customFormat="1" ht="19.5">
      <c r="B111" s="34"/>
      <c r="D111" s="146" t="s">
        <v>248</v>
      </c>
      <c r="F111" s="147" t="s">
        <v>9773</v>
      </c>
      <c r="I111" s="148"/>
      <c r="L111" s="34"/>
      <c r="M111" s="149"/>
      <c r="T111" s="55"/>
      <c r="AT111" s="19" t="s">
        <v>248</v>
      </c>
      <c r="AU111" s="19" t="s">
        <v>89</v>
      </c>
    </row>
    <row r="112" spans="2:65" s="1" customFormat="1" ht="24.2" customHeight="1">
      <c r="B112" s="34"/>
      <c r="C112" s="133" t="s">
        <v>603</v>
      </c>
      <c r="D112" s="133" t="s">
        <v>243</v>
      </c>
      <c r="E112" s="134" t="s">
        <v>9795</v>
      </c>
      <c r="F112" s="135" t="s">
        <v>9796</v>
      </c>
      <c r="G112" s="136" t="s">
        <v>5147</v>
      </c>
      <c r="H112" s="137">
        <v>89</v>
      </c>
      <c r="I112" s="138"/>
      <c r="J112" s="139">
        <f>ROUND(I112*H112,2)</f>
        <v>0</v>
      </c>
      <c r="K112" s="135" t="s">
        <v>21</v>
      </c>
      <c r="L112" s="34"/>
      <c r="M112" s="140" t="s">
        <v>21</v>
      </c>
      <c r="N112" s="141" t="s">
        <v>45</v>
      </c>
      <c r="P112" s="142">
        <f>O112*H112</f>
        <v>0</v>
      </c>
      <c r="Q112" s="142">
        <v>0</v>
      </c>
      <c r="R112" s="142">
        <f>Q112*H112</f>
        <v>0</v>
      </c>
      <c r="S112" s="142">
        <v>0</v>
      </c>
      <c r="T112" s="143">
        <f>S112*H112</f>
        <v>0</v>
      </c>
      <c r="AR112" s="144" t="s">
        <v>649</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649</v>
      </c>
      <c r="BM112" s="144" t="s">
        <v>821</v>
      </c>
    </row>
    <row r="113" spans="2:65" s="1" customFormat="1" ht="19.5">
      <c r="B113" s="34"/>
      <c r="D113" s="146" t="s">
        <v>248</v>
      </c>
      <c r="F113" s="147" t="s">
        <v>9773</v>
      </c>
      <c r="I113" s="148"/>
      <c r="L113" s="34"/>
      <c r="M113" s="149"/>
      <c r="T113" s="55"/>
      <c r="AT113" s="19" t="s">
        <v>248</v>
      </c>
      <c r="AU113" s="19" t="s">
        <v>89</v>
      </c>
    </row>
    <row r="114" spans="2:65" s="1" customFormat="1" ht="24.2" customHeight="1">
      <c r="B114" s="34"/>
      <c r="C114" s="133" t="s">
        <v>610</v>
      </c>
      <c r="D114" s="133" t="s">
        <v>243</v>
      </c>
      <c r="E114" s="134" t="s">
        <v>9797</v>
      </c>
      <c r="F114" s="135" t="s">
        <v>9798</v>
      </c>
      <c r="G114" s="136" t="s">
        <v>5147</v>
      </c>
      <c r="H114" s="137">
        <v>52</v>
      </c>
      <c r="I114" s="138"/>
      <c r="J114" s="139">
        <f>ROUND(I114*H114,2)</f>
        <v>0</v>
      </c>
      <c r="K114" s="135" t="s">
        <v>21</v>
      </c>
      <c r="L114" s="34"/>
      <c r="M114" s="140" t="s">
        <v>21</v>
      </c>
      <c r="N114" s="141" t="s">
        <v>45</v>
      </c>
      <c r="P114" s="142">
        <f>O114*H114</f>
        <v>0</v>
      </c>
      <c r="Q114" s="142">
        <v>0</v>
      </c>
      <c r="R114" s="142">
        <f>Q114*H114</f>
        <v>0</v>
      </c>
      <c r="S114" s="142">
        <v>0</v>
      </c>
      <c r="T114" s="143">
        <f>S114*H114</f>
        <v>0</v>
      </c>
      <c r="AR114" s="144" t="s">
        <v>649</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649</v>
      </c>
      <c r="BM114" s="144" t="s">
        <v>833</v>
      </c>
    </row>
    <row r="115" spans="2:65" s="1" customFormat="1" ht="19.5">
      <c r="B115" s="34"/>
      <c r="D115" s="146" t="s">
        <v>248</v>
      </c>
      <c r="F115" s="147" t="s">
        <v>9773</v>
      </c>
      <c r="I115" s="148"/>
      <c r="L115" s="34"/>
      <c r="M115" s="149"/>
      <c r="T115" s="55"/>
      <c r="AT115" s="19" t="s">
        <v>248</v>
      </c>
      <c r="AU115" s="19" t="s">
        <v>89</v>
      </c>
    </row>
    <row r="116" spans="2:65" s="1" customFormat="1" ht="24.2" customHeight="1">
      <c r="B116" s="34"/>
      <c r="C116" s="133" t="s">
        <v>623</v>
      </c>
      <c r="D116" s="133" t="s">
        <v>243</v>
      </c>
      <c r="E116" s="134" t="s">
        <v>9799</v>
      </c>
      <c r="F116" s="135" t="s">
        <v>9800</v>
      </c>
      <c r="G116" s="136" t="s">
        <v>5147</v>
      </c>
      <c r="H116" s="137">
        <v>304</v>
      </c>
      <c r="I116" s="138"/>
      <c r="J116" s="139">
        <f>ROUND(I116*H116,2)</f>
        <v>0</v>
      </c>
      <c r="K116" s="135" t="s">
        <v>21</v>
      </c>
      <c r="L116" s="34"/>
      <c r="M116" s="140" t="s">
        <v>21</v>
      </c>
      <c r="N116" s="141" t="s">
        <v>45</v>
      </c>
      <c r="P116" s="142">
        <f>O116*H116</f>
        <v>0</v>
      </c>
      <c r="Q116" s="142">
        <v>0</v>
      </c>
      <c r="R116" s="142">
        <f>Q116*H116</f>
        <v>0</v>
      </c>
      <c r="S116" s="142">
        <v>0</v>
      </c>
      <c r="T116" s="143">
        <f>S116*H116</f>
        <v>0</v>
      </c>
      <c r="AR116" s="144" t="s">
        <v>649</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649</v>
      </c>
      <c r="BM116" s="144" t="s">
        <v>853</v>
      </c>
    </row>
    <row r="117" spans="2:65" s="1" customFormat="1" ht="19.5">
      <c r="B117" s="34"/>
      <c r="D117" s="146" t="s">
        <v>248</v>
      </c>
      <c r="F117" s="147" t="s">
        <v>9773</v>
      </c>
      <c r="I117" s="148"/>
      <c r="L117" s="34"/>
      <c r="M117" s="149"/>
      <c r="T117" s="55"/>
      <c r="AT117" s="19" t="s">
        <v>248</v>
      </c>
      <c r="AU117" s="19" t="s">
        <v>89</v>
      </c>
    </row>
    <row r="118" spans="2:65" s="1" customFormat="1" ht="24.2" customHeight="1">
      <c r="B118" s="34"/>
      <c r="C118" s="133" t="s">
        <v>8</v>
      </c>
      <c r="D118" s="133" t="s">
        <v>243</v>
      </c>
      <c r="E118" s="134" t="s">
        <v>9801</v>
      </c>
      <c r="F118" s="135" t="s">
        <v>9802</v>
      </c>
      <c r="G118" s="136" t="s">
        <v>5147</v>
      </c>
      <c r="H118" s="137">
        <v>10</v>
      </c>
      <c r="I118" s="138"/>
      <c r="J118" s="139">
        <f>ROUND(I118*H118,2)</f>
        <v>0</v>
      </c>
      <c r="K118" s="135" t="s">
        <v>21</v>
      </c>
      <c r="L118" s="34"/>
      <c r="M118" s="140" t="s">
        <v>21</v>
      </c>
      <c r="N118" s="141" t="s">
        <v>45</v>
      </c>
      <c r="P118" s="142">
        <f>O118*H118</f>
        <v>0</v>
      </c>
      <c r="Q118" s="142">
        <v>0</v>
      </c>
      <c r="R118" s="142">
        <f>Q118*H118</f>
        <v>0</v>
      </c>
      <c r="S118" s="142">
        <v>0</v>
      </c>
      <c r="T118" s="143">
        <f>S118*H118</f>
        <v>0</v>
      </c>
      <c r="AR118" s="144" t="s">
        <v>649</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649</v>
      </c>
      <c r="BM118" s="144" t="s">
        <v>929</v>
      </c>
    </row>
    <row r="119" spans="2:65" s="1" customFormat="1" ht="19.5">
      <c r="B119" s="34"/>
      <c r="D119" s="146" t="s">
        <v>248</v>
      </c>
      <c r="F119" s="147" t="s">
        <v>9773</v>
      </c>
      <c r="I119" s="148"/>
      <c r="L119" s="34"/>
      <c r="M119" s="149"/>
      <c r="T119" s="55"/>
      <c r="AT119" s="19" t="s">
        <v>248</v>
      </c>
      <c r="AU119" s="19" t="s">
        <v>89</v>
      </c>
    </row>
    <row r="120" spans="2:65" s="1" customFormat="1" ht="24.2" customHeight="1">
      <c r="B120" s="34"/>
      <c r="C120" s="133" t="s">
        <v>649</v>
      </c>
      <c r="D120" s="133" t="s">
        <v>243</v>
      </c>
      <c r="E120" s="134" t="s">
        <v>9803</v>
      </c>
      <c r="F120" s="135" t="s">
        <v>9804</v>
      </c>
      <c r="G120" s="136" t="s">
        <v>5147</v>
      </c>
      <c r="H120" s="137">
        <v>18</v>
      </c>
      <c r="I120" s="138"/>
      <c r="J120" s="139">
        <f>ROUND(I120*H120,2)</f>
        <v>0</v>
      </c>
      <c r="K120" s="135" t="s">
        <v>21</v>
      </c>
      <c r="L120" s="34"/>
      <c r="M120" s="140" t="s">
        <v>21</v>
      </c>
      <c r="N120" s="141" t="s">
        <v>45</v>
      </c>
      <c r="P120" s="142">
        <f>O120*H120</f>
        <v>0</v>
      </c>
      <c r="Q120" s="142">
        <v>0</v>
      </c>
      <c r="R120" s="142">
        <f>Q120*H120</f>
        <v>0</v>
      </c>
      <c r="S120" s="142">
        <v>0</v>
      </c>
      <c r="T120" s="143">
        <f>S120*H120</f>
        <v>0</v>
      </c>
      <c r="AR120" s="144" t="s">
        <v>649</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649</v>
      </c>
      <c r="BM120" s="144" t="s">
        <v>1016</v>
      </c>
    </row>
    <row r="121" spans="2:65" s="1" customFormat="1" ht="19.5">
      <c r="B121" s="34"/>
      <c r="D121" s="146" t="s">
        <v>248</v>
      </c>
      <c r="F121" s="147" t="s">
        <v>9773</v>
      </c>
      <c r="I121" s="148"/>
      <c r="L121" s="34"/>
      <c r="M121" s="149"/>
      <c r="T121" s="55"/>
      <c r="AT121" s="19" t="s">
        <v>248</v>
      </c>
      <c r="AU121" s="19" t="s">
        <v>89</v>
      </c>
    </row>
    <row r="122" spans="2:65" s="1" customFormat="1" ht="24.2" customHeight="1">
      <c r="B122" s="34"/>
      <c r="C122" s="133" t="s">
        <v>654</v>
      </c>
      <c r="D122" s="133" t="s">
        <v>243</v>
      </c>
      <c r="E122" s="134" t="s">
        <v>9805</v>
      </c>
      <c r="F122" s="135" t="s">
        <v>9806</v>
      </c>
      <c r="G122" s="136" t="s">
        <v>5147</v>
      </c>
      <c r="H122" s="137">
        <v>19</v>
      </c>
      <c r="I122" s="138"/>
      <c r="J122" s="139">
        <f>ROUND(I122*H122,2)</f>
        <v>0</v>
      </c>
      <c r="K122" s="135" t="s">
        <v>21</v>
      </c>
      <c r="L122" s="34"/>
      <c r="M122" s="140" t="s">
        <v>21</v>
      </c>
      <c r="N122" s="141" t="s">
        <v>45</v>
      </c>
      <c r="P122" s="142">
        <f>O122*H122</f>
        <v>0</v>
      </c>
      <c r="Q122" s="142">
        <v>0</v>
      </c>
      <c r="R122" s="142">
        <f>Q122*H122</f>
        <v>0</v>
      </c>
      <c r="S122" s="142">
        <v>0</v>
      </c>
      <c r="T122" s="143">
        <f>S122*H122</f>
        <v>0</v>
      </c>
      <c r="AR122" s="144" t="s">
        <v>649</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649</v>
      </c>
      <c r="BM122" s="144" t="s">
        <v>1063</v>
      </c>
    </row>
    <row r="123" spans="2:65" s="1" customFormat="1" ht="19.5">
      <c r="B123" s="34"/>
      <c r="D123" s="146" t="s">
        <v>248</v>
      </c>
      <c r="F123" s="147" t="s">
        <v>9773</v>
      </c>
      <c r="I123" s="148"/>
      <c r="L123" s="34"/>
      <c r="M123" s="149"/>
      <c r="T123" s="55"/>
      <c r="AT123" s="19" t="s">
        <v>248</v>
      </c>
      <c r="AU123" s="19" t="s">
        <v>89</v>
      </c>
    </row>
    <row r="124" spans="2:65" s="1" customFormat="1" ht="24.2" customHeight="1">
      <c r="B124" s="34"/>
      <c r="C124" s="133" t="s">
        <v>660</v>
      </c>
      <c r="D124" s="133" t="s">
        <v>243</v>
      </c>
      <c r="E124" s="134" t="s">
        <v>9807</v>
      </c>
      <c r="F124" s="135" t="s">
        <v>9808</v>
      </c>
      <c r="G124" s="136" t="s">
        <v>5147</v>
      </c>
      <c r="H124" s="137">
        <v>24</v>
      </c>
      <c r="I124" s="138"/>
      <c r="J124" s="139">
        <f>ROUND(I124*H124,2)</f>
        <v>0</v>
      </c>
      <c r="K124" s="135" t="s">
        <v>21</v>
      </c>
      <c r="L124" s="34"/>
      <c r="M124" s="140" t="s">
        <v>21</v>
      </c>
      <c r="N124" s="141" t="s">
        <v>45</v>
      </c>
      <c r="P124" s="142">
        <f>O124*H124</f>
        <v>0</v>
      </c>
      <c r="Q124" s="142">
        <v>0</v>
      </c>
      <c r="R124" s="142">
        <f>Q124*H124</f>
        <v>0</v>
      </c>
      <c r="S124" s="142">
        <v>0</v>
      </c>
      <c r="T124" s="143">
        <f>S124*H124</f>
        <v>0</v>
      </c>
      <c r="AR124" s="144" t="s">
        <v>649</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649</v>
      </c>
      <c r="BM124" s="144" t="s">
        <v>1076</v>
      </c>
    </row>
    <row r="125" spans="2:65" s="1" customFormat="1" ht="19.5">
      <c r="B125" s="34"/>
      <c r="D125" s="146" t="s">
        <v>248</v>
      </c>
      <c r="F125" s="147" t="s">
        <v>9773</v>
      </c>
      <c r="I125" s="148"/>
      <c r="L125" s="34"/>
      <c r="M125" s="149"/>
      <c r="T125" s="55"/>
      <c r="AT125" s="19" t="s">
        <v>248</v>
      </c>
      <c r="AU125" s="19" t="s">
        <v>89</v>
      </c>
    </row>
    <row r="126" spans="2:65" s="1" customFormat="1" ht="24.2" customHeight="1">
      <c r="B126" s="34"/>
      <c r="C126" s="133" t="s">
        <v>670</v>
      </c>
      <c r="D126" s="133" t="s">
        <v>243</v>
      </c>
      <c r="E126" s="134" t="s">
        <v>9809</v>
      </c>
      <c r="F126" s="135" t="s">
        <v>9810</v>
      </c>
      <c r="G126" s="136" t="s">
        <v>5147</v>
      </c>
      <c r="H126" s="137">
        <v>3</v>
      </c>
      <c r="I126" s="138"/>
      <c r="J126" s="139">
        <f>ROUND(I126*H126,2)</f>
        <v>0</v>
      </c>
      <c r="K126" s="135" t="s">
        <v>21</v>
      </c>
      <c r="L126" s="34"/>
      <c r="M126" s="140" t="s">
        <v>21</v>
      </c>
      <c r="N126" s="141" t="s">
        <v>45</v>
      </c>
      <c r="P126" s="142">
        <f>O126*H126</f>
        <v>0</v>
      </c>
      <c r="Q126" s="142">
        <v>0</v>
      </c>
      <c r="R126" s="142">
        <f>Q126*H126</f>
        <v>0</v>
      </c>
      <c r="S126" s="142">
        <v>0</v>
      </c>
      <c r="T126" s="143">
        <f>S126*H126</f>
        <v>0</v>
      </c>
      <c r="AR126" s="144" t="s">
        <v>649</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649</v>
      </c>
      <c r="BM126" s="144" t="s">
        <v>1160</v>
      </c>
    </row>
    <row r="127" spans="2:65" s="1" customFormat="1" ht="19.5">
      <c r="B127" s="34"/>
      <c r="D127" s="146" t="s">
        <v>248</v>
      </c>
      <c r="F127" s="147" t="s">
        <v>9773</v>
      </c>
      <c r="I127" s="148"/>
      <c r="L127" s="34"/>
      <c r="M127" s="149"/>
      <c r="T127" s="55"/>
      <c r="AT127" s="19" t="s">
        <v>248</v>
      </c>
      <c r="AU127" s="19" t="s">
        <v>89</v>
      </c>
    </row>
    <row r="128" spans="2:65" s="1" customFormat="1" ht="24.2" customHeight="1">
      <c r="B128" s="34"/>
      <c r="C128" s="133" t="s">
        <v>678</v>
      </c>
      <c r="D128" s="133" t="s">
        <v>243</v>
      </c>
      <c r="E128" s="134" t="s">
        <v>9811</v>
      </c>
      <c r="F128" s="135" t="s">
        <v>9812</v>
      </c>
      <c r="G128" s="136" t="s">
        <v>5147</v>
      </c>
      <c r="H128" s="137">
        <v>32</v>
      </c>
      <c r="I128" s="138"/>
      <c r="J128" s="139">
        <f>ROUND(I128*H128,2)</f>
        <v>0</v>
      </c>
      <c r="K128" s="135" t="s">
        <v>21</v>
      </c>
      <c r="L128" s="34"/>
      <c r="M128" s="140" t="s">
        <v>21</v>
      </c>
      <c r="N128" s="141" t="s">
        <v>45</v>
      </c>
      <c r="P128" s="142">
        <f>O128*H128</f>
        <v>0</v>
      </c>
      <c r="Q128" s="142">
        <v>0</v>
      </c>
      <c r="R128" s="142">
        <f>Q128*H128</f>
        <v>0</v>
      </c>
      <c r="S128" s="142">
        <v>0</v>
      </c>
      <c r="T128" s="143">
        <f>S128*H128</f>
        <v>0</v>
      </c>
      <c r="AR128" s="144" t="s">
        <v>649</v>
      </c>
      <c r="AT128" s="144" t="s">
        <v>243</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649</v>
      </c>
      <c r="BM128" s="144" t="s">
        <v>1193</v>
      </c>
    </row>
    <row r="129" spans="2:65" s="1" customFormat="1" ht="19.5">
      <c r="B129" s="34"/>
      <c r="D129" s="146" t="s">
        <v>248</v>
      </c>
      <c r="F129" s="147" t="s">
        <v>9773</v>
      </c>
      <c r="I129" s="148"/>
      <c r="L129" s="34"/>
      <c r="M129" s="149"/>
      <c r="T129" s="55"/>
      <c r="AT129" s="19" t="s">
        <v>248</v>
      </c>
      <c r="AU129" s="19" t="s">
        <v>89</v>
      </c>
    </row>
    <row r="130" spans="2:65" s="1" customFormat="1" ht="24.2" customHeight="1">
      <c r="B130" s="34"/>
      <c r="C130" s="133" t="s">
        <v>7</v>
      </c>
      <c r="D130" s="133" t="s">
        <v>243</v>
      </c>
      <c r="E130" s="134" t="s">
        <v>9813</v>
      </c>
      <c r="F130" s="135" t="s">
        <v>9814</v>
      </c>
      <c r="G130" s="136" t="s">
        <v>5147</v>
      </c>
      <c r="H130" s="137">
        <v>35</v>
      </c>
      <c r="I130" s="138"/>
      <c r="J130" s="139">
        <f>ROUND(I130*H130,2)</f>
        <v>0</v>
      </c>
      <c r="K130" s="135" t="s">
        <v>21</v>
      </c>
      <c r="L130" s="34"/>
      <c r="M130" s="140" t="s">
        <v>21</v>
      </c>
      <c r="N130" s="141" t="s">
        <v>45</v>
      </c>
      <c r="P130" s="142">
        <f>O130*H130</f>
        <v>0</v>
      </c>
      <c r="Q130" s="142">
        <v>0</v>
      </c>
      <c r="R130" s="142">
        <f>Q130*H130</f>
        <v>0</v>
      </c>
      <c r="S130" s="142">
        <v>0</v>
      </c>
      <c r="T130" s="143">
        <f>S130*H130</f>
        <v>0</v>
      </c>
      <c r="AR130" s="144" t="s">
        <v>649</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649</v>
      </c>
      <c r="BM130" s="144" t="s">
        <v>1231</v>
      </c>
    </row>
    <row r="131" spans="2:65" s="1" customFormat="1" ht="19.5">
      <c r="B131" s="34"/>
      <c r="D131" s="146" t="s">
        <v>248</v>
      </c>
      <c r="F131" s="147" t="s">
        <v>9773</v>
      </c>
      <c r="I131" s="148"/>
      <c r="L131" s="34"/>
      <c r="M131" s="149"/>
      <c r="T131" s="55"/>
      <c r="AT131" s="19" t="s">
        <v>248</v>
      </c>
      <c r="AU131" s="19" t="s">
        <v>89</v>
      </c>
    </row>
    <row r="132" spans="2:65" s="1" customFormat="1" ht="24.2" customHeight="1">
      <c r="B132" s="34"/>
      <c r="C132" s="133" t="s">
        <v>693</v>
      </c>
      <c r="D132" s="133" t="s">
        <v>243</v>
      </c>
      <c r="E132" s="134" t="s">
        <v>9815</v>
      </c>
      <c r="F132" s="135" t="s">
        <v>9816</v>
      </c>
      <c r="G132" s="136" t="s">
        <v>5147</v>
      </c>
      <c r="H132" s="137">
        <v>18</v>
      </c>
      <c r="I132" s="138"/>
      <c r="J132" s="139">
        <f>ROUND(I132*H132,2)</f>
        <v>0</v>
      </c>
      <c r="K132" s="135" t="s">
        <v>21</v>
      </c>
      <c r="L132" s="34"/>
      <c r="M132" s="140" t="s">
        <v>21</v>
      </c>
      <c r="N132" s="141" t="s">
        <v>45</v>
      </c>
      <c r="P132" s="142">
        <f>O132*H132</f>
        <v>0</v>
      </c>
      <c r="Q132" s="142">
        <v>0</v>
      </c>
      <c r="R132" s="142">
        <f>Q132*H132</f>
        <v>0</v>
      </c>
      <c r="S132" s="142">
        <v>0</v>
      </c>
      <c r="T132" s="143">
        <f>S132*H132</f>
        <v>0</v>
      </c>
      <c r="AR132" s="144" t="s">
        <v>649</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649</v>
      </c>
      <c r="BM132" s="144" t="s">
        <v>1255</v>
      </c>
    </row>
    <row r="133" spans="2:65" s="1" customFormat="1" ht="19.5">
      <c r="B133" s="34"/>
      <c r="D133" s="146" t="s">
        <v>248</v>
      </c>
      <c r="F133" s="147" t="s">
        <v>9773</v>
      </c>
      <c r="I133" s="148"/>
      <c r="L133" s="34"/>
      <c r="M133" s="149"/>
      <c r="T133" s="55"/>
      <c r="AT133" s="19" t="s">
        <v>248</v>
      </c>
      <c r="AU133" s="19" t="s">
        <v>89</v>
      </c>
    </row>
    <row r="134" spans="2:65" s="1" customFormat="1" ht="24.2" customHeight="1">
      <c r="B134" s="34"/>
      <c r="C134" s="133" t="s">
        <v>699</v>
      </c>
      <c r="D134" s="133" t="s">
        <v>243</v>
      </c>
      <c r="E134" s="134" t="s">
        <v>9817</v>
      </c>
      <c r="F134" s="135" t="s">
        <v>9818</v>
      </c>
      <c r="G134" s="136" t="s">
        <v>5147</v>
      </c>
      <c r="H134" s="137">
        <v>8</v>
      </c>
      <c r="I134" s="138"/>
      <c r="J134" s="139">
        <f>ROUND(I134*H134,2)</f>
        <v>0</v>
      </c>
      <c r="K134" s="135" t="s">
        <v>21</v>
      </c>
      <c r="L134" s="34"/>
      <c r="M134" s="140" t="s">
        <v>21</v>
      </c>
      <c r="N134" s="141" t="s">
        <v>45</v>
      </c>
      <c r="P134" s="142">
        <f>O134*H134</f>
        <v>0</v>
      </c>
      <c r="Q134" s="142">
        <v>0</v>
      </c>
      <c r="R134" s="142">
        <f>Q134*H134</f>
        <v>0</v>
      </c>
      <c r="S134" s="142">
        <v>0</v>
      </c>
      <c r="T134" s="143">
        <f>S134*H134</f>
        <v>0</v>
      </c>
      <c r="AR134" s="144" t="s">
        <v>649</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649</v>
      </c>
      <c r="BM134" s="144" t="s">
        <v>1265</v>
      </c>
    </row>
    <row r="135" spans="2:65" s="1" customFormat="1" ht="19.5">
      <c r="B135" s="34"/>
      <c r="D135" s="146" t="s">
        <v>248</v>
      </c>
      <c r="F135" s="147" t="s">
        <v>9773</v>
      </c>
      <c r="I135" s="148"/>
      <c r="L135" s="34"/>
      <c r="M135" s="149"/>
      <c r="T135" s="55"/>
      <c r="AT135" s="19" t="s">
        <v>248</v>
      </c>
      <c r="AU135" s="19" t="s">
        <v>89</v>
      </c>
    </row>
    <row r="136" spans="2:65" s="1" customFormat="1" ht="21.75" customHeight="1">
      <c r="B136" s="34"/>
      <c r="C136" s="133" t="s">
        <v>708</v>
      </c>
      <c r="D136" s="133" t="s">
        <v>243</v>
      </c>
      <c r="E136" s="134" t="s">
        <v>9819</v>
      </c>
      <c r="F136" s="135" t="s">
        <v>9820</v>
      </c>
      <c r="G136" s="136" t="s">
        <v>5147</v>
      </c>
      <c r="H136" s="137">
        <v>154</v>
      </c>
      <c r="I136" s="138"/>
      <c r="J136" s="139">
        <f>ROUND(I136*H136,2)</f>
        <v>0</v>
      </c>
      <c r="K136" s="135" t="s">
        <v>21</v>
      </c>
      <c r="L136" s="34"/>
      <c r="M136" s="140" t="s">
        <v>21</v>
      </c>
      <c r="N136" s="141" t="s">
        <v>45</v>
      </c>
      <c r="P136" s="142">
        <f>O136*H136</f>
        <v>0</v>
      </c>
      <c r="Q136" s="142">
        <v>0</v>
      </c>
      <c r="R136" s="142">
        <f>Q136*H136</f>
        <v>0</v>
      </c>
      <c r="S136" s="142">
        <v>0</v>
      </c>
      <c r="T136" s="143">
        <f>S136*H136</f>
        <v>0</v>
      </c>
      <c r="AR136" s="144" t="s">
        <v>649</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649</v>
      </c>
      <c r="BM136" s="144" t="s">
        <v>1305</v>
      </c>
    </row>
    <row r="137" spans="2:65" s="1" customFormat="1" ht="19.5">
      <c r="B137" s="34"/>
      <c r="D137" s="146" t="s">
        <v>248</v>
      </c>
      <c r="F137" s="147" t="s">
        <v>9773</v>
      </c>
      <c r="I137" s="148"/>
      <c r="L137" s="34"/>
      <c r="M137" s="149"/>
      <c r="T137" s="55"/>
      <c r="AT137" s="19" t="s">
        <v>248</v>
      </c>
      <c r="AU137" s="19" t="s">
        <v>89</v>
      </c>
    </row>
    <row r="138" spans="2:65" s="1" customFormat="1" ht="24.2" customHeight="1">
      <c r="B138" s="34"/>
      <c r="C138" s="133" t="s">
        <v>768</v>
      </c>
      <c r="D138" s="133" t="s">
        <v>243</v>
      </c>
      <c r="E138" s="134" t="s">
        <v>9821</v>
      </c>
      <c r="F138" s="135" t="s">
        <v>9822</v>
      </c>
      <c r="G138" s="136" t="s">
        <v>5147</v>
      </c>
      <c r="H138" s="137">
        <v>49</v>
      </c>
      <c r="I138" s="138"/>
      <c r="J138" s="139">
        <f>ROUND(I138*H138,2)</f>
        <v>0</v>
      </c>
      <c r="K138" s="135" t="s">
        <v>21</v>
      </c>
      <c r="L138" s="34"/>
      <c r="M138" s="140" t="s">
        <v>21</v>
      </c>
      <c r="N138" s="141" t="s">
        <v>45</v>
      </c>
      <c r="P138" s="142">
        <f>O138*H138</f>
        <v>0</v>
      </c>
      <c r="Q138" s="142">
        <v>0</v>
      </c>
      <c r="R138" s="142">
        <f>Q138*H138</f>
        <v>0</v>
      </c>
      <c r="S138" s="142">
        <v>0</v>
      </c>
      <c r="T138" s="143">
        <f>S138*H138</f>
        <v>0</v>
      </c>
      <c r="AR138" s="144" t="s">
        <v>649</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649</v>
      </c>
      <c r="BM138" s="144" t="s">
        <v>1338</v>
      </c>
    </row>
    <row r="139" spans="2:65" s="1" customFormat="1" ht="19.5">
      <c r="B139" s="34"/>
      <c r="D139" s="146" t="s">
        <v>248</v>
      </c>
      <c r="F139" s="147" t="s">
        <v>9773</v>
      </c>
      <c r="I139" s="148"/>
      <c r="L139" s="34"/>
      <c r="M139" s="149"/>
      <c r="T139" s="55"/>
      <c r="AT139" s="19" t="s">
        <v>248</v>
      </c>
      <c r="AU139" s="19" t="s">
        <v>89</v>
      </c>
    </row>
    <row r="140" spans="2:65" s="1" customFormat="1" ht="24.2" customHeight="1">
      <c r="B140" s="34"/>
      <c r="C140" s="133" t="s">
        <v>821</v>
      </c>
      <c r="D140" s="133" t="s">
        <v>243</v>
      </c>
      <c r="E140" s="134" t="s">
        <v>9823</v>
      </c>
      <c r="F140" s="135" t="s">
        <v>9824</v>
      </c>
      <c r="G140" s="136" t="s">
        <v>5147</v>
      </c>
      <c r="H140" s="137">
        <v>41</v>
      </c>
      <c r="I140" s="138"/>
      <c r="J140" s="139">
        <f>ROUND(I140*H140,2)</f>
        <v>0</v>
      </c>
      <c r="K140" s="135" t="s">
        <v>21</v>
      </c>
      <c r="L140" s="34"/>
      <c r="M140" s="140" t="s">
        <v>21</v>
      </c>
      <c r="N140" s="141" t="s">
        <v>45</v>
      </c>
      <c r="P140" s="142">
        <f>O140*H140</f>
        <v>0</v>
      </c>
      <c r="Q140" s="142">
        <v>0</v>
      </c>
      <c r="R140" s="142">
        <f>Q140*H140</f>
        <v>0</v>
      </c>
      <c r="S140" s="142">
        <v>0</v>
      </c>
      <c r="T140" s="143">
        <f>S140*H140</f>
        <v>0</v>
      </c>
      <c r="AR140" s="144" t="s">
        <v>649</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649</v>
      </c>
      <c r="BM140" s="144" t="s">
        <v>1389</v>
      </c>
    </row>
    <row r="141" spans="2:65" s="1" customFormat="1" ht="19.5">
      <c r="B141" s="34"/>
      <c r="D141" s="146" t="s">
        <v>248</v>
      </c>
      <c r="F141" s="147" t="s">
        <v>9773</v>
      </c>
      <c r="I141" s="148"/>
      <c r="L141" s="34"/>
      <c r="M141" s="149"/>
      <c r="T141" s="55"/>
      <c r="AT141" s="19" t="s">
        <v>248</v>
      </c>
      <c r="AU141" s="19" t="s">
        <v>89</v>
      </c>
    </row>
    <row r="142" spans="2:65" s="1" customFormat="1" ht="24.2" customHeight="1">
      <c r="B142" s="34"/>
      <c r="C142" s="133" t="s">
        <v>826</v>
      </c>
      <c r="D142" s="133" t="s">
        <v>243</v>
      </c>
      <c r="E142" s="134" t="s">
        <v>9825</v>
      </c>
      <c r="F142" s="135" t="s">
        <v>9826</v>
      </c>
      <c r="G142" s="136" t="s">
        <v>5147</v>
      </c>
      <c r="H142" s="137">
        <v>11</v>
      </c>
      <c r="I142" s="138"/>
      <c r="J142" s="139">
        <f>ROUND(I142*H142,2)</f>
        <v>0</v>
      </c>
      <c r="K142" s="135" t="s">
        <v>21</v>
      </c>
      <c r="L142" s="34"/>
      <c r="M142" s="140" t="s">
        <v>21</v>
      </c>
      <c r="N142" s="141" t="s">
        <v>45</v>
      </c>
      <c r="P142" s="142">
        <f>O142*H142</f>
        <v>0</v>
      </c>
      <c r="Q142" s="142">
        <v>0</v>
      </c>
      <c r="R142" s="142">
        <f>Q142*H142</f>
        <v>0</v>
      </c>
      <c r="S142" s="142">
        <v>0</v>
      </c>
      <c r="T142" s="143">
        <f>S142*H142</f>
        <v>0</v>
      </c>
      <c r="AR142" s="144" t="s">
        <v>649</v>
      </c>
      <c r="AT142" s="144" t="s">
        <v>243</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649</v>
      </c>
      <c r="BM142" s="144" t="s">
        <v>1473</v>
      </c>
    </row>
    <row r="143" spans="2:65" s="1" customFormat="1" ht="19.5">
      <c r="B143" s="34"/>
      <c r="D143" s="146" t="s">
        <v>248</v>
      </c>
      <c r="F143" s="147" t="s">
        <v>9773</v>
      </c>
      <c r="I143" s="148"/>
      <c r="L143" s="34"/>
      <c r="M143" s="149"/>
      <c r="T143" s="55"/>
      <c r="AT143" s="19" t="s">
        <v>248</v>
      </c>
      <c r="AU143" s="19" t="s">
        <v>89</v>
      </c>
    </row>
    <row r="144" spans="2:65" s="1" customFormat="1" ht="24.2" customHeight="1">
      <c r="B144" s="34"/>
      <c r="C144" s="133" t="s">
        <v>833</v>
      </c>
      <c r="D144" s="133" t="s">
        <v>243</v>
      </c>
      <c r="E144" s="134" t="s">
        <v>9827</v>
      </c>
      <c r="F144" s="135" t="s">
        <v>9828</v>
      </c>
      <c r="G144" s="136" t="s">
        <v>5147</v>
      </c>
      <c r="H144" s="137">
        <v>5</v>
      </c>
      <c r="I144" s="138"/>
      <c r="J144" s="139">
        <f>ROUND(I144*H144,2)</f>
        <v>0</v>
      </c>
      <c r="K144" s="135" t="s">
        <v>21</v>
      </c>
      <c r="L144" s="34"/>
      <c r="M144" s="140" t="s">
        <v>21</v>
      </c>
      <c r="N144" s="141" t="s">
        <v>45</v>
      </c>
      <c r="P144" s="142">
        <f>O144*H144</f>
        <v>0</v>
      </c>
      <c r="Q144" s="142">
        <v>0</v>
      </c>
      <c r="R144" s="142">
        <f>Q144*H144</f>
        <v>0</v>
      </c>
      <c r="S144" s="142">
        <v>0</v>
      </c>
      <c r="T144" s="143">
        <f>S144*H144</f>
        <v>0</v>
      </c>
      <c r="AR144" s="144" t="s">
        <v>649</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649</v>
      </c>
      <c r="BM144" s="144" t="s">
        <v>1484</v>
      </c>
    </row>
    <row r="145" spans="2:65" s="1" customFormat="1" ht="19.5">
      <c r="B145" s="34"/>
      <c r="D145" s="146" t="s">
        <v>248</v>
      </c>
      <c r="F145" s="147" t="s">
        <v>9773</v>
      </c>
      <c r="I145" s="148"/>
      <c r="L145" s="34"/>
      <c r="M145" s="149"/>
      <c r="T145" s="55"/>
      <c r="AT145" s="19" t="s">
        <v>248</v>
      </c>
      <c r="AU145" s="19" t="s">
        <v>89</v>
      </c>
    </row>
    <row r="146" spans="2:65" s="1" customFormat="1" ht="24.2" customHeight="1">
      <c r="B146" s="34"/>
      <c r="C146" s="133" t="s">
        <v>846</v>
      </c>
      <c r="D146" s="133" t="s">
        <v>243</v>
      </c>
      <c r="E146" s="134" t="s">
        <v>9829</v>
      </c>
      <c r="F146" s="135" t="s">
        <v>9830</v>
      </c>
      <c r="G146" s="136" t="s">
        <v>5147</v>
      </c>
      <c r="H146" s="137">
        <v>1</v>
      </c>
      <c r="I146" s="138"/>
      <c r="J146" s="139">
        <f>ROUND(I146*H146,2)</f>
        <v>0</v>
      </c>
      <c r="K146" s="135" t="s">
        <v>21</v>
      </c>
      <c r="L146" s="34"/>
      <c r="M146" s="140" t="s">
        <v>21</v>
      </c>
      <c r="N146" s="141" t="s">
        <v>45</v>
      </c>
      <c r="P146" s="142">
        <f>O146*H146</f>
        <v>0</v>
      </c>
      <c r="Q146" s="142">
        <v>0</v>
      </c>
      <c r="R146" s="142">
        <f>Q146*H146</f>
        <v>0</v>
      </c>
      <c r="S146" s="142">
        <v>0</v>
      </c>
      <c r="T146" s="143">
        <f>S146*H146</f>
        <v>0</v>
      </c>
      <c r="AR146" s="144" t="s">
        <v>649</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649</v>
      </c>
      <c r="BM146" s="144" t="s">
        <v>1495</v>
      </c>
    </row>
    <row r="147" spans="2:65" s="1" customFormat="1" ht="29.25">
      <c r="B147" s="34"/>
      <c r="D147" s="146" t="s">
        <v>248</v>
      </c>
      <c r="F147" s="147" t="s">
        <v>9776</v>
      </c>
      <c r="I147" s="148"/>
      <c r="L147" s="34"/>
      <c r="M147" s="149"/>
      <c r="T147" s="55"/>
      <c r="AT147" s="19" t="s">
        <v>248</v>
      </c>
      <c r="AU147" s="19" t="s">
        <v>89</v>
      </c>
    </row>
    <row r="148" spans="2:65" s="1" customFormat="1" ht="24.2" customHeight="1">
      <c r="B148" s="34"/>
      <c r="C148" s="133" t="s">
        <v>853</v>
      </c>
      <c r="D148" s="133" t="s">
        <v>243</v>
      </c>
      <c r="E148" s="134" t="s">
        <v>9831</v>
      </c>
      <c r="F148" s="135" t="s">
        <v>9832</v>
      </c>
      <c r="G148" s="136" t="s">
        <v>5147</v>
      </c>
      <c r="H148" s="137">
        <v>3</v>
      </c>
      <c r="I148" s="138"/>
      <c r="J148" s="139">
        <f>ROUND(I148*H148,2)</f>
        <v>0</v>
      </c>
      <c r="K148" s="135" t="s">
        <v>21</v>
      </c>
      <c r="L148" s="34"/>
      <c r="M148" s="140" t="s">
        <v>21</v>
      </c>
      <c r="N148" s="141" t="s">
        <v>45</v>
      </c>
      <c r="P148" s="142">
        <f>O148*H148</f>
        <v>0</v>
      </c>
      <c r="Q148" s="142">
        <v>0</v>
      </c>
      <c r="R148" s="142">
        <f>Q148*H148</f>
        <v>0</v>
      </c>
      <c r="S148" s="142">
        <v>0</v>
      </c>
      <c r="T148" s="143">
        <f>S148*H148</f>
        <v>0</v>
      </c>
      <c r="AR148" s="144" t="s">
        <v>649</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649</v>
      </c>
      <c r="BM148" s="144" t="s">
        <v>1505</v>
      </c>
    </row>
    <row r="149" spans="2:65" s="1" customFormat="1" ht="29.25">
      <c r="B149" s="34"/>
      <c r="D149" s="146" t="s">
        <v>248</v>
      </c>
      <c r="F149" s="147" t="s">
        <v>9776</v>
      </c>
      <c r="I149" s="148"/>
      <c r="L149" s="34"/>
      <c r="M149" s="149"/>
      <c r="T149" s="55"/>
      <c r="AT149" s="19" t="s">
        <v>248</v>
      </c>
      <c r="AU149" s="19" t="s">
        <v>89</v>
      </c>
    </row>
    <row r="150" spans="2:65" s="1" customFormat="1" ht="24.2" customHeight="1">
      <c r="B150" s="34"/>
      <c r="C150" s="133" t="s">
        <v>906</v>
      </c>
      <c r="D150" s="133" t="s">
        <v>243</v>
      </c>
      <c r="E150" s="134" t="s">
        <v>9833</v>
      </c>
      <c r="F150" s="135" t="s">
        <v>9834</v>
      </c>
      <c r="G150" s="136" t="s">
        <v>5147</v>
      </c>
      <c r="H150" s="137">
        <v>9</v>
      </c>
      <c r="I150" s="138"/>
      <c r="J150" s="139">
        <f>ROUND(I150*H150,2)</f>
        <v>0</v>
      </c>
      <c r="K150" s="135" t="s">
        <v>21</v>
      </c>
      <c r="L150" s="34"/>
      <c r="M150" s="140" t="s">
        <v>21</v>
      </c>
      <c r="N150" s="141" t="s">
        <v>45</v>
      </c>
      <c r="P150" s="142">
        <f>O150*H150</f>
        <v>0</v>
      </c>
      <c r="Q150" s="142">
        <v>0</v>
      </c>
      <c r="R150" s="142">
        <f>Q150*H150</f>
        <v>0</v>
      </c>
      <c r="S150" s="142">
        <v>0</v>
      </c>
      <c r="T150" s="143">
        <f>S150*H150</f>
        <v>0</v>
      </c>
      <c r="AR150" s="144" t="s">
        <v>649</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649</v>
      </c>
      <c r="BM150" s="144" t="s">
        <v>1515</v>
      </c>
    </row>
    <row r="151" spans="2:65" s="1" customFormat="1" ht="19.5">
      <c r="B151" s="34"/>
      <c r="D151" s="146" t="s">
        <v>248</v>
      </c>
      <c r="F151" s="147" t="s">
        <v>9773</v>
      </c>
      <c r="I151" s="148"/>
      <c r="L151" s="34"/>
      <c r="M151" s="149"/>
      <c r="T151" s="55"/>
      <c r="AT151" s="19" t="s">
        <v>248</v>
      </c>
      <c r="AU151" s="19" t="s">
        <v>89</v>
      </c>
    </row>
    <row r="152" spans="2:65" s="1" customFormat="1" ht="24.2" customHeight="1">
      <c r="B152" s="34"/>
      <c r="C152" s="133" t="s">
        <v>929</v>
      </c>
      <c r="D152" s="133" t="s">
        <v>243</v>
      </c>
      <c r="E152" s="134" t="s">
        <v>9835</v>
      </c>
      <c r="F152" s="135" t="s">
        <v>9836</v>
      </c>
      <c r="G152" s="136" t="s">
        <v>5147</v>
      </c>
      <c r="H152" s="137">
        <v>6</v>
      </c>
      <c r="I152" s="138"/>
      <c r="J152" s="139">
        <f>ROUND(I152*H152,2)</f>
        <v>0</v>
      </c>
      <c r="K152" s="135" t="s">
        <v>21</v>
      </c>
      <c r="L152" s="34"/>
      <c r="M152" s="140" t="s">
        <v>21</v>
      </c>
      <c r="N152" s="141" t="s">
        <v>45</v>
      </c>
      <c r="P152" s="142">
        <f>O152*H152</f>
        <v>0</v>
      </c>
      <c r="Q152" s="142">
        <v>0</v>
      </c>
      <c r="R152" s="142">
        <f>Q152*H152</f>
        <v>0</v>
      </c>
      <c r="S152" s="142">
        <v>0</v>
      </c>
      <c r="T152" s="143">
        <f>S152*H152</f>
        <v>0</v>
      </c>
      <c r="AR152" s="144" t="s">
        <v>649</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649</v>
      </c>
      <c r="BM152" s="144" t="s">
        <v>1530</v>
      </c>
    </row>
    <row r="153" spans="2:65" s="1" customFormat="1" ht="19.5">
      <c r="B153" s="34"/>
      <c r="D153" s="146" t="s">
        <v>248</v>
      </c>
      <c r="F153" s="147" t="s">
        <v>9773</v>
      </c>
      <c r="I153" s="148"/>
      <c r="L153" s="34"/>
      <c r="M153" s="149"/>
      <c r="T153" s="55"/>
      <c r="AT153" s="19" t="s">
        <v>248</v>
      </c>
      <c r="AU153" s="19" t="s">
        <v>89</v>
      </c>
    </row>
    <row r="154" spans="2:65" s="1" customFormat="1" ht="24.2" customHeight="1">
      <c r="B154" s="34"/>
      <c r="C154" s="133" t="s">
        <v>972</v>
      </c>
      <c r="D154" s="133" t="s">
        <v>243</v>
      </c>
      <c r="E154" s="134" t="s">
        <v>9837</v>
      </c>
      <c r="F154" s="135" t="s">
        <v>9838</v>
      </c>
      <c r="G154" s="136" t="s">
        <v>5147</v>
      </c>
      <c r="H154" s="137">
        <v>18</v>
      </c>
      <c r="I154" s="138"/>
      <c r="J154" s="139">
        <f>ROUND(I154*H154,2)</f>
        <v>0</v>
      </c>
      <c r="K154" s="135" t="s">
        <v>21</v>
      </c>
      <c r="L154" s="34"/>
      <c r="M154" s="140" t="s">
        <v>21</v>
      </c>
      <c r="N154" s="141" t="s">
        <v>45</v>
      </c>
      <c r="P154" s="142">
        <f>O154*H154</f>
        <v>0</v>
      </c>
      <c r="Q154" s="142">
        <v>0</v>
      </c>
      <c r="R154" s="142">
        <f>Q154*H154</f>
        <v>0</v>
      </c>
      <c r="S154" s="142">
        <v>0</v>
      </c>
      <c r="T154" s="143">
        <f>S154*H154</f>
        <v>0</v>
      </c>
      <c r="AR154" s="144" t="s">
        <v>649</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649</v>
      </c>
      <c r="BM154" s="144" t="s">
        <v>1592</v>
      </c>
    </row>
    <row r="155" spans="2:65" s="1" customFormat="1" ht="29.25">
      <c r="B155" s="34"/>
      <c r="D155" s="146" t="s">
        <v>248</v>
      </c>
      <c r="F155" s="147" t="s">
        <v>9776</v>
      </c>
      <c r="I155" s="148"/>
      <c r="L155" s="34"/>
      <c r="M155" s="149"/>
      <c r="T155" s="55"/>
      <c r="AT155" s="19" t="s">
        <v>248</v>
      </c>
      <c r="AU155" s="19" t="s">
        <v>89</v>
      </c>
    </row>
    <row r="156" spans="2:65" s="1" customFormat="1" ht="24.2" customHeight="1">
      <c r="B156" s="34"/>
      <c r="C156" s="133" t="s">
        <v>1016</v>
      </c>
      <c r="D156" s="133" t="s">
        <v>243</v>
      </c>
      <c r="E156" s="134" t="s">
        <v>9839</v>
      </c>
      <c r="F156" s="135" t="s">
        <v>9840</v>
      </c>
      <c r="G156" s="136" t="s">
        <v>5147</v>
      </c>
      <c r="H156" s="137">
        <v>1</v>
      </c>
      <c r="I156" s="138"/>
      <c r="J156" s="139">
        <f>ROUND(I156*H156,2)</f>
        <v>0</v>
      </c>
      <c r="K156" s="135" t="s">
        <v>21</v>
      </c>
      <c r="L156" s="34"/>
      <c r="M156" s="140" t="s">
        <v>21</v>
      </c>
      <c r="N156" s="141" t="s">
        <v>45</v>
      </c>
      <c r="P156" s="142">
        <f>O156*H156</f>
        <v>0</v>
      </c>
      <c r="Q156" s="142">
        <v>0</v>
      </c>
      <c r="R156" s="142">
        <f>Q156*H156</f>
        <v>0</v>
      </c>
      <c r="S156" s="142">
        <v>0</v>
      </c>
      <c r="T156" s="143">
        <f>S156*H156</f>
        <v>0</v>
      </c>
      <c r="AR156" s="144" t="s">
        <v>649</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649</v>
      </c>
      <c r="BM156" s="144" t="s">
        <v>1603</v>
      </c>
    </row>
    <row r="157" spans="2:65" s="1" customFormat="1" ht="29.25">
      <c r="B157" s="34"/>
      <c r="D157" s="146" t="s">
        <v>248</v>
      </c>
      <c r="F157" s="147" t="s">
        <v>9776</v>
      </c>
      <c r="I157" s="148"/>
      <c r="L157" s="34"/>
      <c r="M157" s="149"/>
      <c r="T157" s="55"/>
      <c r="AT157" s="19" t="s">
        <v>248</v>
      </c>
      <c r="AU157" s="19" t="s">
        <v>89</v>
      </c>
    </row>
    <row r="158" spans="2:65" s="1" customFormat="1" ht="21.75" customHeight="1">
      <c r="B158" s="34"/>
      <c r="C158" s="133" t="s">
        <v>1031</v>
      </c>
      <c r="D158" s="133" t="s">
        <v>243</v>
      </c>
      <c r="E158" s="134" t="s">
        <v>9841</v>
      </c>
      <c r="F158" s="135" t="s">
        <v>9842</v>
      </c>
      <c r="G158" s="136" t="s">
        <v>5147</v>
      </c>
      <c r="H158" s="137">
        <v>7</v>
      </c>
      <c r="I158" s="138"/>
      <c r="J158" s="139">
        <f>ROUND(I158*H158,2)</f>
        <v>0</v>
      </c>
      <c r="K158" s="135" t="s">
        <v>21</v>
      </c>
      <c r="L158" s="34"/>
      <c r="M158" s="140" t="s">
        <v>21</v>
      </c>
      <c r="N158" s="141" t="s">
        <v>45</v>
      </c>
      <c r="P158" s="142">
        <f>O158*H158</f>
        <v>0</v>
      </c>
      <c r="Q158" s="142">
        <v>0</v>
      </c>
      <c r="R158" s="142">
        <f>Q158*H158</f>
        <v>0</v>
      </c>
      <c r="S158" s="142">
        <v>0</v>
      </c>
      <c r="T158" s="143">
        <f>S158*H158</f>
        <v>0</v>
      </c>
      <c r="AR158" s="144" t="s">
        <v>649</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649</v>
      </c>
      <c r="BM158" s="144" t="s">
        <v>1628</v>
      </c>
    </row>
    <row r="159" spans="2:65" s="1" customFormat="1" ht="19.5">
      <c r="B159" s="34"/>
      <c r="D159" s="146" t="s">
        <v>248</v>
      </c>
      <c r="F159" s="147" t="s">
        <v>9773</v>
      </c>
      <c r="I159" s="148"/>
      <c r="L159" s="34"/>
      <c r="M159" s="149"/>
      <c r="T159" s="55"/>
      <c r="AT159" s="19" t="s">
        <v>248</v>
      </c>
      <c r="AU159" s="19" t="s">
        <v>89</v>
      </c>
    </row>
    <row r="160" spans="2:65" s="1" customFormat="1" ht="24.2" customHeight="1">
      <c r="B160" s="34"/>
      <c r="C160" s="133" t="s">
        <v>1063</v>
      </c>
      <c r="D160" s="133" t="s">
        <v>243</v>
      </c>
      <c r="E160" s="134" t="s">
        <v>9843</v>
      </c>
      <c r="F160" s="135" t="s">
        <v>9844</v>
      </c>
      <c r="G160" s="136" t="s">
        <v>5147</v>
      </c>
      <c r="H160" s="137">
        <v>1</v>
      </c>
      <c r="I160" s="138"/>
      <c r="J160" s="139">
        <f>ROUND(I160*H160,2)</f>
        <v>0</v>
      </c>
      <c r="K160" s="135" t="s">
        <v>21</v>
      </c>
      <c r="L160" s="34"/>
      <c r="M160" s="140" t="s">
        <v>21</v>
      </c>
      <c r="N160" s="141" t="s">
        <v>45</v>
      </c>
      <c r="P160" s="142">
        <f>O160*H160</f>
        <v>0</v>
      </c>
      <c r="Q160" s="142">
        <v>0</v>
      </c>
      <c r="R160" s="142">
        <f>Q160*H160</f>
        <v>0</v>
      </c>
      <c r="S160" s="142">
        <v>0</v>
      </c>
      <c r="T160" s="143">
        <f>S160*H160</f>
        <v>0</v>
      </c>
      <c r="AR160" s="144" t="s">
        <v>649</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649</v>
      </c>
      <c r="BM160" s="144" t="s">
        <v>1657</v>
      </c>
    </row>
    <row r="161" spans="2:65" s="1" customFormat="1" ht="19.5">
      <c r="B161" s="34"/>
      <c r="D161" s="146" t="s">
        <v>248</v>
      </c>
      <c r="F161" s="147" t="s">
        <v>9773</v>
      </c>
      <c r="I161" s="148"/>
      <c r="L161" s="34"/>
      <c r="M161" s="149"/>
      <c r="T161" s="55"/>
      <c r="AT161" s="19" t="s">
        <v>248</v>
      </c>
      <c r="AU161" s="19" t="s">
        <v>89</v>
      </c>
    </row>
    <row r="162" spans="2:65" s="1" customFormat="1" ht="21.75" customHeight="1">
      <c r="B162" s="34"/>
      <c r="C162" s="133" t="s">
        <v>1069</v>
      </c>
      <c r="D162" s="133" t="s">
        <v>243</v>
      </c>
      <c r="E162" s="134" t="s">
        <v>9845</v>
      </c>
      <c r="F162" s="135" t="s">
        <v>9846</v>
      </c>
      <c r="G162" s="136" t="s">
        <v>5147</v>
      </c>
      <c r="H162" s="137">
        <v>8</v>
      </c>
      <c r="I162" s="138"/>
      <c r="J162" s="139">
        <f>ROUND(I162*H162,2)</f>
        <v>0</v>
      </c>
      <c r="K162" s="135" t="s">
        <v>21</v>
      </c>
      <c r="L162" s="34"/>
      <c r="M162" s="140" t="s">
        <v>21</v>
      </c>
      <c r="N162" s="141" t="s">
        <v>45</v>
      </c>
      <c r="P162" s="142">
        <f>O162*H162</f>
        <v>0</v>
      </c>
      <c r="Q162" s="142">
        <v>0</v>
      </c>
      <c r="R162" s="142">
        <f>Q162*H162</f>
        <v>0</v>
      </c>
      <c r="S162" s="142">
        <v>0</v>
      </c>
      <c r="T162" s="143">
        <f>S162*H162</f>
        <v>0</v>
      </c>
      <c r="AR162" s="144" t="s">
        <v>649</v>
      </c>
      <c r="AT162" s="144" t="s">
        <v>243</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649</v>
      </c>
      <c r="BM162" s="144" t="s">
        <v>1667</v>
      </c>
    </row>
    <row r="163" spans="2:65" s="1" customFormat="1" ht="19.5">
      <c r="B163" s="34"/>
      <c r="D163" s="146" t="s">
        <v>248</v>
      </c>
      <c r="F163" s="147" t="s">
        <v>9773</v>
      </c>
      <c r="I163" s="148"/>
      <c r="L163" s="34"/>
      <c r="M163" s="149"/>
      <c r="T163" s="55"/>
      <c r="AT163" s="19" t="s">
        <v>248</v>
      </c>
      <c r="AU163" s="19" t="s">
        <v>89</v>
      </c>
    </row>
    <row r="164" spans="2:65" s="1" customFormat="1" ht="21.75" customHeight="1">
      <c r="B164" s="34"/>
      <c r="C164" s="133" t="s">
        <v>1076</v>
      </c>
      <c r="D164" s="133" t="s">
        <v>243</v>
      </c>
      <c r="E164" s="134" t="s">
        <v>9847</v>
      </c>
      <c r="F164" s="135" t="s">
        <v>9848</v>
      </c>
      <c r="G164" s="136" t="s">
        <v>5147</v>
      </c>
      <c r="H164" s="137">
        <v>27</v>
      </c>
      <c r="I164" s="138"/>
      <c r="J164" s="139">
        <f>ROUND(I164*H164,2)</f>
        <v>0</v>
      </c>
      <c r="K164" s="135" t="s">
        <v>21</v>
      </c>
      <c r="L164" s="34"/>
      <c r="M164" s="140" t="s">
        <v>21</v>
      </c>
      <c r="N164" s="141" t="s">
        <v>45</v>
      </c>
      <c r="P164" s="142">
        <f>O164*H164</f>
        <v>0</v>
      </c>
      <c r="Q164" s="142">
        <v>0</v>
      </c>
      <c r="R164" s="142">
        <f>Q164*H164</f>
        <v>0</v>
      </c>
      <c r="S164" s="142">
        <v>0</v>
      </c>
      <c r="T164" s="143">
        <f>S164*H164</f>
        <v>0</v>
      </c>
      <c r="AR164" s="144" t="s">
        <v>649</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649</v>
      </c>
      <c r="BM164" s="144" t="s">
        <v>1679</v>
      </c>
    </row>
    <row r="165" spans="2:65" s="1" customFormat="1" ht="19.5">
      <c r="B165" s="34"/>
      <c r="D165" s="146" t="s">
        <v>248</v>
      </c>
      <c r="F165" s="147" t="s">
        <v>9773</v>
      </c>
      <c r="I165" s="148"/>
      <c r="L165" s="34"/>
      <c r="M165" s="149"/>
      <c r="T165" s="55"/>
      <c r="AT165" s="19" t="s">
        <v>248</v>
      </c>
      <c r="AU165" s="19" t="s">
        <v>89</v>
      </c>
    </row>
    <row r="166" spans="2:65" s="1" customFormat="1" ht="21.75" customHeight="1">
      <c r="B166" s="34"/>
      <c r="C166" s="133" t="s">
        <v>1149</v>
      </c>
      <c r="D166" s="133" t="s">
        <v>243</v>
      </c>
      <c r="E166" s="134" t="s">
        <v>9849</v>
      </c>
      <c r="F166" s="135" t="s">
        <v>9850</v>
      </c>
      <c r="G166" s="136" t="s">
        <v>5147</v>
      </c>
      <c r="H166" s="137">
        <v>18</v>
      </c>
      <c r="I166" s="138"/>
      <c r="J166" s="139">
        <f>ROUND(I166*H166,2)</f>
        <v>0</v>
      </c>
      <c r="K166" s="135" t="s">
        <v>21</v>
      </c>
      <c r="L166" s="34"/>
      <c r="M166" s="140" t="s">
        <v>21</v>
      </c>
      <c r="N166" s="141" t="s">
        <v>45</v>
      </c>
      <c r="P166" s="142">
        <f>O166*H166</f>
        <v>0</v>
      </c>
      <c r="Q166" s="142">
        <v>0</v>
      </c>
      <c r="R166" s="142">
        <f>Q166*H166</f>
        <v>0</v>
      </c>
      <c r="S166" s="142">
        <v>0</v>
      </c>
      <c r="T166" s="143">
        <f>S166*H166</f>
        <v>0</v>
      </c>
      <c r="AR166" s="144" t="s">
        <v>649</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649</v>
      </c>
      <c r="BM166" s="144" t="s">
        <v>1691</v>
      </c>
    </row>
    <row r="167" spans="2:65" s="1" customFormat="1" ht="19.5">
      <c r="B167" s="34"/>
      <c r="D167" s="146" t="s">
        <v>248</v>
      </c>
      <c r="F167" s="147" t="s">
        <v>9773</v>
      </c>
      <c r="I167" s="148"/>
      <c r="L167" s="34"/>
      <c r="M167" s="149"/>
      <c r="T167" s="55"/>
      <c r="AT167" s="19" t="s">
        <v>248</v>
      </c>
      <c r="AU167" s="19" t="s">
        <v>89</v>
      </c>
    </row>
    <row r="168" spans="2:65" s="1" customFormat="1" ht="24.2" customHeight="1">
      <c r="B168" s="34"/>
      <c r="C168" s="133" t="s">
        <v>1160</v>
      </c>
      <c r="D168" s="133" t="s">
        <v>243</v>
      </c>
      <c r="E168" s="134" t="s">
        <v>9851</v>
      </c>
      <c r="F168" s="135" t="s">
        <v>9852</v>
      </c>
      <c r="G168" s="136" t="s">
        <v>5147</v>
      </c>
      <c r="H168" s="137">
        <v>6</v>
      </c>
      <c r="I168" s="138"/>
      <c r="J168" s="139">
        <f>ROUND(I168*H168,2)</f>
        <v>0</v>
      </c>
      <c r="K168" s="135" t="s">
        <v>21</v>
      </c>
      <c r="L168" s="34"/>
      <c r="M168" s="140" t="s">
        <v>21</v>
      </c>
      <c r="N168" s="141" t="s">
        <v>45</v>
      </c>
      <c r="P168" s="142">
        <f>O168*H168</f>
        <v>0</v>
      </c>
      <c r="Q168" s="142">
        <v>0</v>
      </c>
      <c r="R168" s="142">
        <f>Q168*H168</f>
        <v>0</v>
      </c>
      <c r="S168" s="142">
        <v>0</v>
      </c>
      <c r="T168" s="143">
        <f>S168*H168</f>
        <v>0</v>
      </c>
      <c r="AR168" s="144" t="s">
        <v>649</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649</v>
      </c>
      <c r="BM168" s="144" t="s">
        <v>1715</v>
      </c>
    </row>
    <row r="169" spans="2:65" s="1" customFormat="1" ht="19.5">
      <c r="B169" s="34"/>
      <c r="D169" s="146" t="s">
        <v>248</v>
      </c>
      <c r="F169" s="147" t="s">
        <v>9773</v>
      </c>
      <c r="I169" s="148"/>
      <c r="L169" s="34"/>
      <c r="M169" s="149"/>
      <c r="T169" s="55"/>
      <c r="AT169" s="19" t="s">
        <v>248</v>
      </c>
      <c r="AU169" s="19" t="s">
        <v>89</v>
      </c>
    </row>
    <row r="170" spans="2:65" s="1" customFormat="1" ht="24.2" customHeight="1">
      <c r="B170" s="34"/>
      <c r="C170" s="133" t="s">
        <v>1165</v>
      </c>
      <c r="D170" s="133" t="s">
        <v>243</v>
      </c>
      <c r="E170" s="134" t="s">
        <v>9853</v>
      </c>
      <c r="F170" s="135" t="s">
        <v>9854</v>
      </c>
      <c r="G170" s="136" t="s">
        <v>5147</v>
      </c>
      <c r="H170" s="137">
        <v>152</v>
      </c>
      <c r="I170" s="138"/>
      <c r="J170" s="139">
        <f>ROUND(I170*H170,2)</f>
        <v>0</v>
      </c>
      <c r="K170" s="135" t="s">
        <v>21</v>
      </c>
      <c r="L170" s="34"/>
      <c r="M170" s="140" t="s">
        <v>21</v>
      </c>
      <c r="N170" s="141" t="s">
        <v>45</v>
      </c>
      <c r="P170" s="142">
        <f>O170*H170</f>
        <v>0</v>
      </c>
      <c r="Q170" s="142">
        <v>0</v>
      </c>
      <c r="R170" s="142">
        <f>Q170*H170</f>
        <v>0</v>
      </c>
      <c r="S170" s="142">
        <v>0</v>
      </c>
      <c r="T170" s="143">
        <f>S170*H170</f>
        <v>0</v>
      </c>
      <c r="AR170" s="144" t="s">
        <v>649</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649</v>
      </c>
      <c r="BM170" s="144" t="s">
        <v>1729</v>
      </c>
    </row>
    <row r="171" spans="2:65" s="1" customFormat="1" ht="19.5">
      <c r="B171" s="34"/>
      <c r="D171" s="146" t="s">
        <v>248</v>
      </c>
      <c r="F171" s="147" t="s">
        <v>9773</v>
      </c>
      <c r="I171" s="148"/>
      <c r="L171" s="34"/>
      <c r="M171" s="149"/>
      <c r="T171" s="55"/>
      <c r="AT171" s="19" t="s">
        <v>248</v>
      </c>
      <c r="AU171" s="19" t="s">
        <v>89</v>
      </c>
    </row>
    <row r="172" spans="2:65" s="1" customFormat="1" ht="24.2" customHeight="1">
      <c r="B172" s="34"/>
      <c r="C172" s="133" t="s">
        <v>1193</v>
      </c>
      <c r="D172" s="133" t="s">
        <v>243</v>
      </c>
      <c r="E172" s="134" t="s">
        <v>9855</v>
      </c>
      <c r="F172" s="135" t="s">
        <v>9856</v>
      </c>
      <c r="G172" s="136" t="s">
        <v>5147</v>
      </c>
      <c r="H172" s="137">
        <v>102</v>
      </c>
      <c r="I172" s="138"/>
      <c r="J172" s="139">
        <f>ROUND(I172*H172,2)</f>
        <v>0</v>
      </c>
      <c r="K172" s="135" t="s">
        <v>21</v>
      </c>
      <c r="L172" s="34"/>
      <c r="M172" s="140" t="s">
        <v>21</v>
      </c>
      <c r="N172" s="141" t="s">
        <v>45</v>
      </c>
      <c r="P172" s="142">
        <f>O172*H172</f>
        <v>0</v>
      </c>
      <c r="Q172" s="142">
        <v>0</v>
      </c>
      <c r="R172" s="142">
        <f>Q172*H172</f>
        <v>0</v>
      </c>
      <c r="S172" s="142">
        <v>0</v>
      </c>
      <c r="T172" s="143">
        <f>S172*H172</f>
        <v>0</v>
      </c>
      <c r="AR172" s="144" t="s">
        <v>649</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649</v>
      </c>
      <c r="BM172" s="144" t="s">
        <v>1740</v>
      </c>
    </row>
    <row r="173" spans="2:65" s="1" customFormat="1" ht="29.25">
      <c r="B173" s="34"/>
      <c r="D173" s="146" t="s">
        <v>248</v>
      </c>
      <c r="F173" s="147" t="s">
        <v>9776</v>
      </c>
      <c r="I173" s="148"/>
      <c r="L173" s="34"/>
      <c r="M173" s="149"/>
      <c r="T173" s="55"/>
      <c r="AT173" s="19" t="s">
        <v>248</v>
      </c>
      <c r="AU173" s="19" t="s">
        <v>89</v>
      </c>
    </row>
    <row r="174" spans="2:65" s="1" customFormat="1" ht="24.2" customHeight="1">
      <c r="B174" s="34"/>
      <c r="C174" s="133" t="s">
        <v>1198</v>
      </c>
      <c r="D174" s="133" t="s">
        <v>243</v>
      </c>
      <c r="E174" s="134" t="s">
        <v>9857</v>
      </c>
      <c r="F174" s="135" t="s">
        <v>9858</v>
      </c>
      <c r="G174" s="136" t="s">
        <v>5147</v>
      </c>
      <c r="H174" s="137">
        <v>72</v>
      </c>
      <c r="I174" s="138"/>
      <c r="J174" s="139">
        <f>ROUND(I174*H174,2)</f>
        <v>0</v>
      </c>
      <c r="K174" s="135" t="s">
        <v>21</v>
      </c>
      <c r="L174" s="34"/>
      <c r="M174" s="140" t="s">
        <v>21</v>
      </c>
      <c r="N174" s="141" t="s">
        <v>45</v>
      </c>
      <c r="P174" s="142">
        <f>O174*H174</f>
        <v>0</v>
      </c>
      <c r="Q174" s="142">
        <v>0</v>
      </c>
      <c r="R174" s="142">
        <f>Q174*H174</f>
        <v>0</v>
      </c>
      <c r="S174" s="142">
        <v>0</v>
      </c>
      <c r="T174" s="143">
        <f>S174*H174</f>
        <v>0</v>
      </c>
      <c r="AR174" s="144" t="s">
        <v>649</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649</v>
      </c>
      <c r="BM174" s="144" t="s">
        <v>1755</v>
      </c>
    </row>
    <row r="175" spans="2:65" s="1" customFormat="1" ht="29.25">
      <c r="B175" s="34"/>
      <c r="D175" s="146" t="s">
        <v>248</v>
      </c>
      <c r="F175" s="147" t="s">
        <v>9776</v>
      </c>
      <c r="I175" s="148"/>
      <c r="L175" s="34"/>
      <c r="M175" s="149"/>
      <c r="T175" s="55"/>
      <c r="AT175" s="19" t="s">
        <v>248</v>
      </c>
      <c r="AU175" s="19" t="s">
        <v>89</v>
      </c>
    </row>
    <row r="176" spans="2:65" s="1" customFormat="1" ht="24.2" customHeight="1">
      <c r="B176" s="34"/>
      <c r="C176" s="133" t="s">
        <v>1231</v>
      </c>
      <c r="D176" s="133" t="s">
        <v>243</v>
      </c>
      <c r="E176" s="134" t="s">
        <v>9859</v>
      </c>
      <c r="F176" s="135" t="s">
        <v>9860</v>
      </c>
      <c r="G176" s="136" t="s">
        <v>5147</v>
      </c>
      <c r="H176" s="137">
        <v>11</v>
      </c>
      <c r="I176" s="138"/>
      <c r="J176" s="139">
        <f>ROUND(I176*H176,2)</f>
        <v>0</v>
      </c>
      <c r="K176" s="135" t="s">
        <v>21</v>
      </c>
      <c r="L176" s="34"/>
      <c r="M176" s="140" t="s">
        <v>21</v>
      </c>
      <c r="N176" s="141" t="s">
        <v>45</v>
      </c>
      <c r="P176" s="142">
        <f>O176*H176</f>
        <v>0</v>
      </c>
      <c r="Q176" s="142">
        <v>0</v>
      </c>
      <c r="R176" s="142">
        <f>Q176*H176</f>
        <v>0</v>
      </c>
      <c r="S176" s="142">
        <v>0</v>
      </c>
      <c r="T176" s="143">
        <f>S176*H176</f>
        <v>0</v>
      </c>
      <c r="AR176" s="144" t="s">
        <v>649</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649</v>
      </c>
      <c r="BM176" s="144" t="s">
        <v>1765</v>
      </c>
    </row>
    <row r="177" spans="2:65" s="1" customFormat="1" ht="19.5">
      <c r="B177" s="34"/>
      <c r="D177" s="146" t="s">
        <v>248</v>
      </c>
      <c r="F177" s="147" t="s">
        <v>9773</v>
      </c>
      <c r="I177" s="148"/>
      <c r="L177" s="34"/>
      <c r="M177" s="149"/>
      <c r="T177" s="55"/>
      <c r="AT177" s="19" t="s">
        <v>248</v>
      </c>
      <c r="AU177" s="19" t="s">
        <v>89</v>
      </c>
    </row>
    <row r="178" spans="2:65" s="1" customFormat="1" ht="24.2" customHeight="1">
      <c r="B178" s="34"/>
      <c r="C178" s="133" t="s">
        <v>1236</v>
      </c>
      <c r="D178" s="133" t="s">
        <v>243</v>
      </c>
      <c r="E178" s="134" t="s">
        <v>9861</v>
      </c>
      <c r="F178" s="135" t="s">
        <v>9862</v>
      </c>
      <c r="G178" s="136" t="s">
        <v>5147</v>
      </c>
      <c r="H178" s="137">
        <v>18</v>
      </c>
      <c r="I178" s="138"/>
      <c r="J178" s="139">
        <f>ROUND(I178*H178,2)</f>
        <v>0</v>
      </c>
      <c r="K178" s="135" t="s">
        <v>21</v>
      </c>
      <c r="L178" s="34"/>
      <c r="M178" s="140" t="s">
        <v>21</v>
      </c>
      <c r="N178" s="141" t="s">
        <v>45</v>
      </c>
      <c r="P178" s="142">
        <f>O178*H178</f>
        <v>0</v>
      </c>
      <c r="Q178" s="142">
        <v>0</v>
      </c>
      <c r="R178" s="142">
        <f>Q178*H178</f>
        <v>0</v>
      </c>
      <c r="S178" s="142">
        <v>0</v>
      </c>
      <c r="T178" s="143">
        <f>S178*H178</f>
        <v>0</v>
      </c>
      <c r="AR178" s="144" t="s">
        <v>649</v>
      </c>
      <c r="AT178" s="144" t="s">
        <v>243</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649</v>
      </c>
      <c r="BM178" s="144" t="s">
        <v>1782</v>
      </c>
    </row>
    <row r="179" spans="2:65" s="1" customFormat="1" ht="29.25">
      <c r="B179" s="34"/>
      <c r="D179" s="146" t="s">
        <v>248</v>
      </c>
      <c r="F179" s="147" t="s">
        <v>9776</v>
      </c>
      <c r="I179" s="148"/>
      <c r="L179" s="34"/>
      <c r="M179" s="149"/>
      <c r="T179" s="55"/>
      <c r="AT179" s="19" t="s">
        <v>248</v>
      </c>
      <c r="AU179" s="19" t="s">
        <v>89</v>
      </c>
    </row>
    <row r="180" spans="2:65" s="1" customFormat="1" ht="24.2" customHeight="1">
      <c r="B180" s="34"/>
      <c r="C180" s="133" t="s">
        <v>1255</v>
      </c>
      <c r="D180" s="133" t="s">
        <v>243</v>
      </c>
      <c r="E180" s="134" t="s">
        <v>9863</v>
      </c>
      <c r="F180" s="135" t="s">
        <v>9864</v>
      </c>
      <c r="G180" s="136" t="s">
        <v>5147</v>
      </c>
      <c r="H180" s="137">
        <v>27</v>
      </c>
      <c r="I180" s="138"/>
      <c r="J180" s="139">
        <f>ROUND(I180*H180,2)</f>
        <v>0</v>
      </c>
      <c r="K180" s="135" t="s">
        <v>21</v>
      </c>
      <c r="L180" s="34"/>
      <c r="M180" s="140" t="s">
        <v>21</v>
      </c>
      <c r="N180" s="141" t="s">
        <v>45</v>
      </c>
      <c r="P180" s="142">
        <f>O180*H180</f>
        <v>0</v>
      </c>
      <c r="Q180" s="142">
        <v>0</v>
      </c>
      <c r="R180" s="142">
        <f>Q180*H180</f>
        <v>0</v>
      </c>
      <c r="S180" s="142">
        <v>0</v>
      </c>
      <c r="T180" s="143">
        <f>S180*H180</f>
        <v>0</v>
      </c>
      <c r="AR180" s="144" t="s">
        <v>649</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649</v>
      </c>
      <c r="BM180" s="144" t="s">
        <v>1795</v>
      </c>
    </row>
    <row r="181" spans="2:65" s="1" customFormat="1" ht="29.25">
      <c r="B181" s="34"/>
      <c r="D181" s="146" t="s">
        <v>248</v>
      </c>
      <c r="F181" s="147" t="s">
        <v>9776</v>
      </c>
      <c r="I181" s="148"/>
      <c r="L181" s="34"/>
      <c r="M181" s="149"/>
      <c r="T181" s="55"/>
      <c r="AT181" s="19" t="s">
        <v>248</v>
      </c>
      <c r="AU181" s="19" t="s">
        <v>89</v>
      </c>
    </row>
    <row r="182" spans="2:65" s="1" customFormat="1" ht="24.2" customHeight="1">
      <c r="B182" s="34"/>
      <c r="C182" s="133" t="s">
        <v>1260</v>
      </c>
      <c r="D182" s="133" t="s">
        <v>243</v>
      </c>
      <c r="E182" s="134" t="s">
        <v>9865</v>
      </c>
      <c r="F182" s="135" t="s">
        <v>9866</v>
      </c>
      <c r="G182" s="136" t="s">
        <v>5147</v>
      </c>
      <c r="H182" s="137">
        <v>3</v>
      </c>
      <c r="I182" s="138"/>
      <c r="J182" s="139">
        <f>ROUND(I182*H182,2)</f>
        <v>0</v>
      </c>
      <c r="K182" s="135" t="s">
        <v>21</v>
      </c>
      <c r="L182" s="34"/>
      <c r="M182" s="140" t="s">
        <v>21</v>
      </c>
      <c r="N182" s="141" t="s">
        <v>45</v>
      </c>
      <c r="P182" s="142">
        <f>O182*H182</f>
        <v>0</v>
      </c>
      <c r="Q182" s="142">
        <v>0</v>
      </c>
      <c r="R182" s="142">
        <f>Q182*H182</f>
        <v>0</v>
      </c>
      <c r="S182" s="142">
        <v>0</v>
      </c>
      <c r="T182" s="143">
        <f>S182*H182</f>
        <v>0</v>
      </c>
      <c r="AR182" s="144" t="s">
        <v>649</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649</v>
      </c>
      <c r="BM182" s="144" t="s">
        <v>1808</v>
      </c>
    </row>
    <row r="183" spans="2:65" s="1" customFormat="1" ht="19.5">
      <c r="B183" s="34"/>
      <c r="D183" s="146" t="s">
        <v>248</v>
      </c>
      <c r="F183" s="147" t="s">
        <v>9773</v>
      </c>
      <c r="I183" s="148"/>
      <c r="L183" s="34"/>
      <c r="M183" s="149"/>
      <c r="T183" s="55"/>
      <c r="AT183" s="19" t="s">
        <v>248</v>
      </c>
      <c r="AU183" s="19" t="s">
        <v>89</v>
      </c>
    </row>
    <row r="184" spans="2:65" s="1" customFormat="1" ht="24.2" customHeight="1">
      <c r="B184" s="34"/>
      <c r="C184" s="133" t="s">
        <v>1265</v>
      </c>
      <c r="D184" s="133" t="s">
        <v>243</v>
      </c>
      <c r="E184" s="134" t="s">
        <v>9867</v>
      </c>
      <c r="F184" s="135" t="s">
        <v>9868</v>
      </c>
      <c r="G184" s="136" t="s">
        <v>5147</v>
      </c>
      <c r="H184" s="137">
        <v>2</v>
      </c>
      <c r="I184" s="138"/>
      <c r="J184" s="139">
        <f>ROUND(I184*H184,2)</f>
        <v>0</v>
      </c>
      <c r="K184" s="135" t="s">
        <v>21</v>
      </c>
      <c r="L184" s="34"/>
      <c r="M184" s="140" t="s">
        <v>21</v>
      </c>
      <c r="N184" s="141" t="s">
        <v>45</v>
      </c>
      <c r="P184" s="142">
        <f>O184*H184</f>
        <v>0</v>
      </c>
      <c r="Q184" s="142">
        <v>0</v>
      </c>
      <c r="R184" s="142">
        <f>Q184*H184</f>
        <v>0</v>
      </c>
      <c r="S184" s="142">
        <v>0</v>
      </c>
      <c r="T184" s="143">
        <f>S184*H184</f>
        <v>0</v>
      </c>
      <c r="AR184" s="144" t="s">
        <v>649</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649</v>
      </c>
      <c r="BM184" s="144" t="s">
        <v>1818</v>
      </c>
    </row>
    <row r="185" spans="2:65" s="1" customFormat="1" ht="19.5">
      <c r="B185" s="34"/>
      <c r="D185" s="146" t="s">
        <v>248</v>
      </c>
      <c r="F185" s="147" t="s">
        <v>9773</v>
      </c>
      <c r="I185" s="148"/>
      <c r="L185" s="34"/>
      <c r="M185" s="149"/>
      <c r="T185" s="55"/>
      <c r="AT185" s="19" t="s">
        <v>248</v>
      </c>
      <c r="AU185" s="19" t="s">
        <v>89</v>
      </c>
    </row>
    <row r="186" spans="2:65" s="1" customFormat="1" ht="24.2" customHeight="1">
      <c r="B186" s="34"/>
      <c r="C186" s="133" t="s">
        <v>1275</v>
      </c>
      <c r="D186" s="133" t="s">
        <v>243</v>
      </c>
      <c r="E186" s="134" t="s">
        <v>9869</v>
      </c>
      <c r="F186" s="135" t="s">
        <v>9870</v>
      </c>
      <c r="G186" s="136" t="s">
        <v>5147</v>
      </c>
      <c r="H186" s="137">
        <v>1</v>
      </c>
      <c r="I186" s="138"/>
      <c r="J186" s="139">
        <f>ROUND(I186*H186,2)</f>
        <v>0</v>
      </c>
      <c r="K186" s="135" t="s">
        <v>21</v>
      </c>
      <c r="L186" s="34"/>
      <c r="M186" s="140" t="s">
        <v>21</v>
      </c>
      <c r="N186" s="141" t="s">
        <v>45</v>
      </c>
      <c r="P186" s="142">
        <f>O186*H186</f>
        <v>0</v>
      </c>
      <c r="Q186" s="142">
        <v>0</v>
      </c>
      <c r="R186" s="142">
        <f>Q186*H186</f>
        <v>0</v>
      </c>
      <c r="S186" s="142">
        <v>0</v>
      </c>
      <c r="T186" s="143">
        <f>S186*H186</f>
        <v>0</v>
      </c>
      <c r="AR186" s="144" t="s">
        <v>649</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649</v>
      </c>
      <c r="BM186" s="144" t="s">
        <v>1826</v>
      </c>
    </row>
    <row r="187" spans="2:65" s="1" customFormat="1" ht="29.25">
      <c r="B187" s="34"/>
      <c r="D187" s="146" t="s">
        <v>248</v>
      </c>
      <c r="F187" s="147" t="s">
        <v>9776</v>
      </c>
      <c r="I187" s="148"/>
      <c r="L187" s="34"/>
      <c r="M187" s="149"/>
      <c r="T187" s="55"/>
      <c r="AT187" s="19" t="s">
        <v>248</v>
      </c>
      <c r="AU187" s="19" t="s">
        <v>89</v>
      </c>
    </row>
    <row r="188" spans="2:65" s="1" customFormat="1" ht="24.2" customHeight="1">
      <c r="B188" s="34"/>
      <c r="C188" s="133" t="s">
        <v>1305</v>
      </c>
      <c r="D188" s="133" t="s">
        <v>243</v>
      </c>
      <c r="E188" s="134" t="s">
        <v>9871</v>
      </c>
      <c r="F188" s="135" t="s">
        <v>9872</v>
      </c>
      <c r="G188" s="136" t="s">
        <v>5147</v>
      </c>
      <c r="H188" s="137">
        <v>1</v>
      </c>
      <c r="I188" s="138"/>
      <c r="J188" s="139">
        <f>ROUND(I188*H188,2)</f>
        <v>0</v>
      </c>
      <c r="K188" s="135" t="s">
        <v>21</v>
      </c>
      <c r="L188" s="34"/>
      <c r="M188" s="140" t="s">
        <v>21</v>
      </c>
      <c r="N188" s="141" t="s">
        <v>45</v>
      </c>
      <c r="P188" s="142">
        <f>O188*H188</f>
        <v>0</v>
      </c>
      <c r="Q188" s="142">
        <v>0</v>
      </c>
      <c r="R188" s="142">
        <f>Q188*H188</f>
        <v>0</v>
      </c>
      <c r="S188" s="142">
        <v>0</v>
      </c>
      <c r="T188" s="143">
        <f>S188*H188</f>
        <v>0</v>
      </c>
      <c r="AR188" s="144" t="s">
        <v>649</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649</v>
      </c>
      <c r="BM188" s="144" t="s">
        <v>1834</v>
      </c>
    </row>
    <row r="189" spans="2:65" s="1" customFormat="1" ht="19.5">
      <c r="B189" s="34"/>
      <c r="D189" s="146" t="s">
        <v>248</v>
      </c>
      <c r="F189" s="147" t="s">
        <v>9773</v>
      </c>
      <c r="I189" s="148"/>
      <c r="L189" s="34"/>
      <c r="M189" s="149"/>
      <c r="T189" s="55"/>
      <c r="AT189" s="19" t="s">
        <v>248</v>
      </c>
      <c r="AU189" s="19" t="s">
        <v>89</v>
      </c>
    </row>
    <row r="190" spans="2:65" s="1" customFormat="1" ht="24.2" customHeight="1">
      <c r="B190" s="34"/>
      <c r="C190" s="133" t="s">
        <v>1333</v>
      </c>
      <c r="D190" s="133" t="s">
        <v>243</v>
      </c>
      <c r="E190" s="134" t="s">
        <v>9873</v>
      </c>
      <c r="F190" s="135" t="s">
        <v>9874</v>
      </c>
      <c r="G190" s="136" t="s">
        <v>5147</v>
      </c>
      <c r="H190" s="137">
        <v>12</v>
      </c>
      <c r="I190" s="138"/>
      <c r="J190" s="139">
        <f>ROUND(I190*H190,2)</f>
        <v>0</v>
      </c>
      <c r="K190" s="135" t="s">
        <v>21</v>
      </c>
      <c r="L190" s="34"/>
      <c r="M190" s="140" t="s">
        <v>21</v>
      </c>
      <c r="N190" s="141" t="s">
        <v>45</v>
      </c>
      <c r="P190" s="142">
        <f>O190*H190</f>
        <v>0</v>
      </c>
      <c r="Q190" s="142">
        <v>0</v>
      </c>
      <c r="R190" s="142">
        <f>Q190*H190</f>
        <v>0</v>
      </c>
      <c r="S190" s="142">
        <v>0</v>
      </c>
      <c r="T190" s="143">
        <f>S190*H190</f>
        <v>0</v>
      </c>
      <c r="AR190" s="144" t="s">
        <v>649</v>
      </c>
      <c r="AT190" s="144" t="s">
        <v>243</v>
      </c>
      <c r="AU190" s="144" t="s">
        <v>89</v>
      </c>
      <c r="AY190" s="19" t="s">
        <v>241</v>
      </c>
      <c r="BE190" s="145">
        <f>IF(N190="základní",J190,0)</f>
        <v>0</v>
      </c>
      <c r="BF190" s="145">
        <f>IF(N190="snížená",J190,0)</f>
        <v>0</v>
      </c>
      <c r="BG190" s="145">
        <f>IF(N190="zákl. přenesená",J190,0)</f>
        <v>0</v>
      </c>
      <c r="BH190" s="145">
        <f>IF(N190="sníž. přenesená",J190,0)</f>
        <v>0</v>
      </c>
      <c r="BI190" s="145">
        <f>IF(N190="nulová",J190,0)</f>
        <v>0</v>
      </c>
      <c r="BJ190" s="19" t="s">
        <v>89</v>
      </c>
      <c r="BK190" s="145">
        <f>ROUND(I190*H190,2)</f>
        <v>0</v>
      </c>
      <c r="BL190" s="19" t="s">
        <v>649</v>
      </c>
      <c r="BM190" s="144" t="s">
        <v>1843</v>
      </c>
    </row>
    <row r="191" spans="2:65" s="1" customFormat="1" ht="19.5">
      <c r="B191" s="34"/>
      <c r="D191" s="146" t="s">
        <v>248</v>
      </c>
      <c r="F191" s="147" t="s">
        <v>9773</v>
      </c>
      <c r="I191" s="148"/>
      <c r="L191" s="34"/>
      <c r="M191" s="149"/>
      <c r="T191" s="55"/>
      <c r="AT191" s="19" t="s">
        <v>248</v>
      </c>
      <c r="AU191" s="19" t="s">
        <v>89</v>
      </c>
    </row>
    <row r="192" spans="2:65" s="1" customFormat="1" ht="16.5" customHeight="1">
      <c r="B192" s="34"/>
      <c r="C192" s="133" t="s">
        <v>1338</v>
      </c>
      <c r="D192" s="133" t="s">
        <v>243</v>
      </c>
      <c r="E192" s="134" t="s">
        <v>9875</v>
      </c>
      <c r="F192" s="135" t="s">
        <v>9876</v>
      </c>
      <c r="G192" s="136" t="s">
        <v>5147</v>
      </c>
      <c r="H192" s="137">
        <v>2</v>
      </c>
      <c r="I192" s="138"/>
      <c r="J192" s="139">
        <f>ROUND(I192*H192,2)</f>
        <v>0</v>
      </c>
      <c r="K192" s="135" t="s">
        <v>21</v>
      </c>
      <c r="L192" s="34"/>
      <c r="M192" s="140" t="s">
        <v>21</v>
      </c>
      <c r="N192" s="141" t="s">
        <v>45</v>
      </c>
      <c r="P192" s="142">
        <f>O192*H192</f>
        <v>0</v>
      </c>
      <c r="Q192" s="142">
        <v>0</v>
      </c>
      <c r="R192" s="142">
        <f>Q192*H192</f>
        <v>0</v>
      </c>
      <c r="S192" s="142">
        <v>0</v>
      </c>
      <c r="T192" s="143">
        <f>S192*H192</f>
        <v>0</v>
      </c>
      <c r="AR192" s="144" t="s">
        <v>649</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649</v>
      </c>
      <c r="BM192" s="144" t="s">
        <v>1851</v>
      </c>
    </row>
    <row r="193" spans="2:65" s="1" customFormat="1" ht="29.25">
      <c r="B193" s="34"/>
      <c r="D193" s="146" t="s">
        <v>248</v>
      </c>
      <c r="F193" s="147" t="s">
        <v>9877</v>
      </c>
      <c r="I193" s="148"/>
      <c r="L193" s="34"/>
      <c r="M193" s="149"/>
      <c r="T193" s="55"/>
      <c r="AT193" s="19" t="s">
        <v>248</v>
      </c>
      <c r="AU193" s="19" t="s">
        <v>89</v>
      </c>
    </row>
    <row r="194" spans="2:65" s="1" customFormat="1" ht="24.2" customHeight="1">
      <c r="B194" s="34"/>
      <c r="C194" s="133" t="s">
        <v>1344</v>
      </c>
      <c r="D194" s="133" t="s">
        <v>243</v>
      </c>
      <c r="E194" s="134" t="s">
        <v>9878</v>
      </c>
      <c r="F194" s="135" t="s">
        <v>9879</v>
      </c>
      <c r="G194" s="136" t="s">
        <v>5147</v>
      </c>
      <c r="H194" s="137">
        <v>18</v>
      </c>
      <c r="I194" s="138"/>
      <c r="J194" s="139">
        <f>ROUND(I194*H194,2)</f>
        <v>0</v>
      </c>
      <c r="K194" s="135" t="s">
        <v>21</v>
      </c>
      <c r="L194" s="34"/>
      <c r="M194" s="140" t="s">
        <v>21</v>
      </c>
      <c r="N194" s="141" t="s">
        <v>45</v>
      </c>
      <c r="P194" s="142">
        <f>O194*H194</f>
        <v>0</v>
      </c>
      <c r="Q194" s="142">
        <v>0</v>
      </c>
      <c r="R194" s="142">
        <f>Q194*H194</f>
        <v>0</v>
      </c>
      <c r="S194" s="142">
        <v>0</v>
      </c>
      <c r="T194" s="143">
        <f>S194*H194</f>
        <v>0</v>
      </c>
      <c r="AR194" s="144" t="s">
        <v>649</v>
      </c>
      <c r="AT194" s="144" t="s">
        <v>243</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649</v>
      </c>
      <c r="BM194" s="144" t="s">
        <v>1864</v>
      </c>
    </row>
    <row r="195" spans="2:65" s="1" customFormat="1" ht="19.5">
      <c r="B195" s="34"/>
      <c r="D195" s="146" t="s">
        <v>248</v>
      </c>
      <c r="F195" s="147" t="s">
        <v>9773</v>
      </c>
      <c r="I195" s="148"/>
      <c r="L195" s="34"/>
      <c r="M195" s="149"/>
      <c r="T195" s="55"/>
      <c r="AT195" s="19" t="s">
        <v>248</v>
      </c>
      <c r="AU195" s="19" t="s">
        <v>89</v>
      </c>
    </row>
    <row r="196" spans="2:65" s="1" customFormat="1" ht="24.2" customHeight="1">
      <c r="B196" s="34"/>
      <c r="C196" s="133" t="s">
        <v>1389</v>
      </c>
      <c r="D196" s="133" t="s">
        <v>243</v>
      </c>
      <c r="E196" s="134" t="s">
        <v>9880</v>
      </c>
      <c r="F196" s="135" t="s">
        <v>9881</v>
      </c>
      <c r="G196" s="136" t="s">
        <v>5147</v>
      </c>
      <c r="H196" s="137">
        <v>6</v>
      </c>
      <c r="I196" s="138"/>
      <c r="J196" s="139">
        <f>ROUND(I196*H196,2)</f>
        <v>0</v>
      </c>
      <c r="K196" s="135" t="s">
        <v>21</v>
      </c>
      <c r="L196" s="34"/>
      <c r="M196" s="140" t="s">
        <v>21</v>
      </c>
      <c r="N196" s="141" t="s">
        <v>45</v>
      </c>
      <c r="P196" s="142">
        <f>O196*H196</f>
        <v>0</v>
      </c>
      <c r="Q196" s="142">
        <v>0</v>
      </c>
      <c r="R196" s="142">
        <f>Q196*H196</f>
        <v>0</v>
      </c>
      <c r="S196" s="142">
        <v>0</v>
      </c>
      <c r="T196" s="143">
        <f>S196*H196</f>
        <v>0</v>
      </c>
      <c r="AR196" s="144" t="s">
        <v>649</v>
      </c>
      <c r="AT196" s="144" t="s">
        <v>243</v>
      </c>
      <c r="AU196" s="144" t="s">
        <v>89</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649</v>
      </c>
      <c r="BM196" s="144" t="s">
        <v>1876</v>
      </c>
    </row>
    <row r="197" spans="2:65" s="1" customFormat="1" ht="19.5">
      <c r="B197" s="34"/>
      <c r="D197" s="146" t="s">
        <v>248</v>
      </c>
      <c r="F197" s="147" t="s">
        <v>9773</v>
      </c>
      <c r="I197" s="148"/>
      <c r="L197" s="34"/>
      <c r="M197" s="149"/>
      <c r="T197" s="55"/>
      <c r="AT197" s="19" t="s">
        <v>248</v>
      </c>
      <c r="AU197" s="19" t="s">
        <v>89</v>
      </c>
    </row>
    <row r="198" spans="2:65" s="1" customFormat="1" ht="24.2" customHeight="1">
      <c r="B198" s="34"/>
      <c r="C198" s="133" t="s">
        <v>1417</v>
      </c>
      <c r="D198" s="133" t="s">
        <v>243</v>
      </c>
      <c r="E198" s="134" t="s">
        <v>9882</v>
      </c>
      <c r="F198" s="135" t="s">
        <v>9883</v>
      </c>
      <c r="G198" s="136" t="s">
        <v>5147</v>
      </c>
      <c r="H198" s="137">
        <v>23</v>
      </c>
      <c r="I198" s="138"/>
      <c r="J198" s="139">
        <f>ROUND(I198*H198,2)</f>
        <v>0</v>
      </c>
      <c r="K198" s="135" t="s">
        <v>21</v>
      </c>
      <c r="L198" s="34"/>
      <c r="M198" s="140" t="s">
        <v>21</v>
      </c>
      <c r="N198" s="141" t="s">
        <v>45</v>
      </c>
      <c r="P198" s="142">
        <f>O198*H198</f>
        <v>0</v>
      </c>
      <c r="Q198" s="142">
        <v>0</v>
      </c>
      <c r="R198" s="142">
        <f>Q198*H198</f>
        <v>0</v>
      </c>
      <c r="S198" s="142">
        <v>0</v>
      </c>
      <c r="T198" s="143">
        <f>S198*H198</f>
        <v>0</v>
      </c>
      <c r="AR198" s="144" t="s">
        <v>649</v>
      </c>
      <c r="AT198" s="144" t="s">
        <v>243</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649</v>
      </c>
      <c r="BM198" s="144" t="s">
        <v>1886</v>
      </c>
    </row>
    <row r="199" spans="2:65" s="1" customFormat="1" ht="19.5">
      <c r="B199" s="34"/>
      <c r="D199" s="146" t="s">
        <v>248</v>
      </c>
      <c r="F199" s="147" t="s">
        <v>9773</v>
      </c>
      <c r="I199" s="148"/>
      <c r="L199" s="34"/>
      <c r="M199" s="149"/>
      <c r="T199" s="55"/>
      <c r="AT199" s="19" t="s">
        <v>248</v>
      </c>
      <c r="AU199" s="19" t="s">
        <v>89</v>
      </c>
    </row>
    <row r="200" spans="2:65" s="1" customFormat="1" ht="24.2" customHeight="1">
      <c r="B200" s="34"/>
      <c r="C200" s="133" t="s">
        <v>1439</v>
      </c>
      <c r="D200" s="133" t="s">
        <v>243</v>
      </c>
      <c r="E200" s="134" t="s">
        <v>9884</v>
      </c>
      <c r="F200" s="135" t="s">
        <v>9885</v>
      </c>
      <c r="G200" s="136" t="s">
        <v>5147</v>
      </c>
      <c r="H200" s="137">
        <v>2</v>
      </c>
      <c r="I200" s="138"/>
      <c r="J200" s="139">
        <f>ROUND(I200*H200,2)</f>
        <v>0</v>
      </c>
      <c r="K200" s="135" t="s">
        <v>21</v>
      </c>
      <c r="L200" s="34"/>
      <c r="M200" s="140" t="s">
        <v>21</v>
      </c>
      <c r="N200" s="141" t="s">
        <v>45</v>
      </c>
      <c r="P200" s="142">
        <f>O200*H200</f>
        <v>0</v>
      </c>
      <c r="Q200" s="142">
        <v>0</v>
      </c>
      <c r="R200" s="142">
        <f>Q200*H200</f>
        <v>0</v>
      </c>
      <c r="S200" s="142">
        <v>0</v>
      </c>
      <c r="T200" s="143">
        <f>S200*H200</f>
        <v>0</v>
      </c>
      <c r="AR200" s="144" t="s">
        <v>649</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649</v>
      </c>
      <c r="BM200" s="144" t="s">
        <v>1896</v>
      </c>
    </row>
    <row r="201" spans="2:65" s="1" customFormat="1" ht="19.5">
      <c r="B201" s="34"/>
      <c r="D201" s="146" t="s">
        <v>248</v>
      </c>
      <c r="F201" s="147" t="s">
        <v>9773</v>
      </c>
      <c r="I201" s="148"/>
      <c r="L201" s="34"/>
      <c r="M201" s="149"/>
      <c r="T201" s="55"/>
      <c r="AT201" s="19" t="s">
        <v>248</v>
      </c>
      <c r="AU201" s="19" t="s">
        <v>89</v>
      </c>
    </row>
    <row r="202" spans="2:65" s="1" customFormat="1" ht="24.2" customHeight="1">
      <c r="B202" s="34"/>
      <c r="C202" s="133" t="s">
        <v>1444</v>
      </c>
      <c r="D202" s="133" t="s">
        <v>243</v>
      </c>
      <c r="E202" s="134" t="s">
        <v>9886</v>
      </c>
      <c r="F202" s="135" t="s">
        <v>9887</v>
      </c>
      <c r="G202" s="136" t="s">
        <v>5147</v>
      </c>
      <c r="H202" s="137">
        <v>20</v>
      </c>
      <c r="I202" s="138"/>
      <c r="J202" s="139">
        <f>ROUND(I202*H202,2)</f>
        <v>0</v>
      </c>
      <c r="K202" s="135" t="s">
        <v>21</v>
      </c>
      <c r="L202" s="34"/>
      <c r="M202" s="140" t="s">
        <v>21</v>
      </c>
      <c r="N202" s="141" t="s">
        <v>45</v>
      </c>
      <c r="P202" s="142">
        <f>O202*H202</f>
        <v>0</v>
      </c>
      <c r="Q202" s="142">
        <v>0</v>
      </c>
      <c r="R202" s="142">
        <f>Q202*H202</f>
        <v>0</v>
      </c>
      <c r="S202" s="142">
        <v>0</v>
      </c>
      <c r="T202" s="143">
        <f>S202*H202</f>
        <v>0</v>
      </c>
      <c r="AR202" s="144" t="s">
        <v>649</v>
      </c>
      <c r="AT202" s="144" t="s">
        <v>243</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649</v>
      </c>
      <c r="BM202" s="144" t="s">
        <v>1908</v>
      </c>
    </row>
    <row r="203" spans="2:65" s="1" customFormat="1" ht="19.5">
      <c r="B203" s="34"/>
      <c r="D203" s="146" t="s">
        <v>248</v>
      </c>
      <c r="F203" s="147" t="s">
        <v>9773</v>
      </c>
      <c r="I203" s="148"/>
      <c r="L203" s="34"/>
      <c r="M203" s="149"/>
      <c r="T203" s="55"/>
      <c r="AT203" s="19" t="s">
        <v>248</v>
      </c>
      <c r="AU203" s="19" t="s">
        <v>89</v>
      </c>
    </row>
    <row r="204" spans="2:65" s="1" customFormat="1" ht="24.2" customHeight="1">
      <c r="B204" s="34"/>
      <c r="C204" s="133" t="s">
        <v>1473</v>
      </c>
      <c r="D204" s="133" t="s">
        <v>243</v>
      </c>
      <c r="E204" s="134" t="s">
        <v>9888</v>
      </c>
      <c r="F204" s="135" t="s">
        <v>9889</v>
      </c>
      <c r="G204" s="136" t="s">
        <v>5147</v>
      </c>
      <c r="H204" s="137">
        <v>8</v>
      </c>
      <c r="I204" s="138"/>
      <c r="J204" s="139">
        <f>ROUND(I204*H204,2)</f>
        <v>0</v>
      </c>
      <c r="K204" s="135" t="s">
        <v>21</v>
      </c>
      <c r="L204" s="34"/>
      <c r="M204" s="140" t="s">
        <v>21</v>
      </c>
      <c r="N204" s="141" t="s">
        <v>45</v>
      </c>
      <c r="P204" s="142">
        <f>O204*H204</f>
        <v>0</v>
      </c>
      <c r="Q204" s="142">
        <v>0</v>
      </c>
      <c r="R204" s="142">
        <f>Q204*H204</f>
        <v>0</v>
      </c>
      <c r="S204" s="142">
        <v>0</v>
      </c>
      <c r="T204" s="143">
        <f>S204*H204</f>
        <v>0</v>
      </c>
      <c r="AR204" s="144" t="s">
        <v>649</v>
      </c>
      <c r="AT204" s="144" t="s">
        <v>243</v>
      </c>
      <c r="AU204" s="144" t="s">
        <v>89</v>
      </c>
      <c r="AY204" s="19" t="s">
        <v>241</v>
      </c>
      <c r="BE204" s="145">
        <f>IF(N204="základní",J204,0)</f>
        <v>0</v>
      </c>
      <c r="BF204" s="145">
        <f>IF(N204="snížená",J204,0)</f>
        <v>0</v>
      </c>
      <c r="BG204" s="145">
        <f>IF(N204="zákl. přenesená",J204,0)</f>
        <v>0</v>
      </c>
      <c r="BH204" s="145">
        <f>IF(N204="sníž. přenesená",J204,0)</f>
        <v>0</v>
      </c>
      <c r="BI204" s="145">
        <f>IF(N204="nulová",J204,0)</f>
        <v>0</v>
      </c>
      <c r="BJ204" s="19" t="s">
        <v>89</v>
      </c>
      <c r="BK204" s="145">
        <f>ROUND(I204*H204,2)</f>
        <v>0</v>
      </c>
      <c r="BL204" s="19" t="s">
        <v>649</v>
      </c>
      <c r="BM204" s="144" t="s">
        <v>1957</v>
      </c>
    </row>
    <row r="205" spans="2:65" s="1" customFormat="1" ht="19.5">
      <c r="B205" s="34"/>
      <c r="D205" s="146" t="s">
        <v>248</v>
      </c>
      <c r="F205" s="147" t="s">
        <v>9773</v>
      </c>
      <c r="I205" s="148"/>
      <c r="L205" s="34"/>
      <c r="M205" s="149"/>
      <c r="T205" s="55"/>
      <c r="AT205" s="19" t="s">
        <v>248</v>
      </c>
      <c r="AU205" s="19" t="s">
        <v>89</v>
      </c>
    </row>
    <row r="206" spans="2:65" s="1" customFormat="1" ht="24.2" customHeight="1">
      <c r="B206" s="34"/>
      <c r="C206" s="133" t="s">
        <v>1478</v>
      </c>
      <c r="D206" s="133" t="s">
        <v>243</v>
      </c>
      <c r="E206" s="134" t="s">
        <v>9890</v>
      </c>
      <c r="F206" s="135" t="s">
        <v>9891</v>
      </c>
      <c r="G206" s="136" t="s">
        <v>5147</v>
      </c>
      <c r="H206" s="137">
        <v>9</v>
      </c>
      <c r="I206" s="138"/>
      <c r="J206" s="139">
        <f>ROUND(I206*H206,2)</f>
        <v>0</v>
      </c>
      <c r="K206" s="135" t="s">
        <v>21</v>
      </c>
      <c r="L206" s="34"/>
      <c r="M206" s="140" t="s">
        <v>21</v>
      </c>
      <c r="N206" s="141" t="s">
        <v>45</v>
      </c>
      <c r="P206" s="142">
        <f>O206*H206</f>
        <v>0</v>
      </c>
      <c r="Q206" s="142">
        <v>0</v>
      </c>
      <c r="R206" s="142">
        <f>Q206*H206</f>
        <v>0</v>
      </c>
      <c r="S206" s="142">
        <v>0</v>
      </c>
      <c r="T206" s="143">
        <f>S206*H206</f>
        <v>0</v>
      </c>
      <c r="AR206" s="144" t="s">
        <v>649</v>
      </c>
      <c r="AT206" s="144" t="s">
        <v>243</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649</v>
      </c>
      <c r="BM206" s="144" t="s">
        <v>1967</v>
      </c>
    </row>
    <row r="207" spans="2:65" s="1" customFormat="1" ht="19.5">
      <c r="B207" s="34"/>
      <c r="D207" s="146" t="s">
        <v>248</v>
      </c>
      <c r="F207" s="147" t="s">
        <v>9773</v>
      </c>
      <c r="I207" s="148"/>
      <c r="L207" s="34"/>
      <c r="M207" s="149"/>
      <c r="T207" s="55"/>
      <c r="AT207" s="19" t="s">
        <v>248</v>
      </c>
      <c r="AU207" s="19" t="s">
        <v>89</v>
      </c>
    </row>
    <row r="208" spans="2:65" s="1" customFormat="1" ht="24.2" customHeight="1">
      <c r="B208" s="34"/>
      <c r="C208" s="133" t="s">
        <v>1484</v>
      </c>
      <c r="D208" s="133" t="s">
        <v>243</v>
      </c>
      <c r="E208" s="134" t="s">
        <v>9892</v>
      </c>
      <c r="F208" s="135" t="s">
        <v>9893</v>
      </c>
      <c r="G208" s="136" t="s">
        <v>5147</v>
      </c>
      <c r="H208" s="137">
        <v>3</v>
      </c>
      <c r="I208" s="138"/>
      <c r="J208" s="139">
        <f>ROUND(I208*H208,2)</f>
        <v>0</v>
      </c>
      <c r="K208" s="135" t="s">
        <v>21</v>
      </c>
      <c r="L208" s="34"/>
      <c r="M208" s="140" t="s">
        <v>21</v>
      </c>
      <c r="N208" s="141" t="s">
        <v>45</v>
      </c>
      <c r="P208" s="142">
        <f>O208*H208</f>
        <v>0</v>
      </c>
      <c r="Q208" s="142">
        <v>0</v>
      </c>
      <c r="R208" s="142">
        <f>Q208*H208</f>
        <v>0</v>
      </c>
      <c r="S208" s="142">
        <v>0</v>
      </c>
      <c r="T208" s="143">
        <f>S208*H208</f>
        <v>0</v>
      </c>
      <c r="AR208" s="144" t="s">
        <v>649</v>
      </c>
      <c r="AT208" s="144" t="s">
        <v>243</v>
      </c>
      <c r="AU208" s="144" t="s">
        <v>89</v>
      </c>
      <c r="AY208" s="19" t="s">
        <v>241</v>
      </c>
      <c r="BE208" s="145">
        <f>IF(N208="základní",J208,0)</f>
        <v>0</v>
      </c>
      <c r="BF208" s="145">
        <f>IF(N208="snížená",J208,0)</f>
        <v>0</v>
      </c>
      <c r="BG208" s="145">
        <f>IF(N208="zákl. přenesená",J208,0)</f>
        <v>0</v>
      </c>
      <c r="BH208" s="145">
        <f>IF(N208="sníž. přenesená",J208,0)</f>
        <v>0</v>
      </c>
      <c r="BI208" s="145">
        <f>IF(N208="nulová",J208,0)</f>
        <v>0</v>
      </c>
      <c r="BJ208" s="19" t="s">
        <v>89</v>
      </c>
      <c r="BK208" s="145">
        <f>ROUND(I208*H208,2)</f>
        <v>0</v>
      </c>
      <c r="BL208" s="19" t="s">
        <v>649</v>
      </c>
      <c r="BM208" s="144" t="s">
        <v>1984</v>
      </c>
    </row>
    <row r="209" spans="2:65" s="1" customFormat="1" ht="19.5">
      <c r="B209" s="34"/>
      <c r="D209" s="146" t="s">
        <v>248</v>
      </c>
      <c r="F209" s="147" t="s">
        <v>9773</v>
      </c>
      <c r="I209" s="148"/>
      <c r="L209" s="34"/>
      <c r="M209" s="149"/>
      <c r="T209" s="55"/>
      <c r="AT209" s="19" t="s">
        <v>248</v>
      </c>
      <c r="AU209" s="19" t="s">
        <v>89</v>
      </c>
    </row>
    <row r="210" spans="2:65" s="1" customFormat="1" ht="33" customHeight="1">
      <c r="B210" s="34"/>
      <c r="C210" s="133" t="s">
        <v>1490</v>
      </c>
      <c r="D210" s="133" t="s">
        <v>243</v>
      </c>
      <c r="E210" s="134" t="s">
        <v>9894</v>
      </c>
      <c r="F210" s="135" t="s">
        <v>9895</v>
      </c>
      <c r="G210" s="136" t="s">
        <v>5147</v>
      </c>
      <c r="H210" s="137">
        <v>296</v>
      </c>
      <c r="I210" s="138"/>
      <c r="J210" s="139">
        <f>ROUND(I210*H210,2)</f>
        <v>0</v>
      </c>
      <c r="K210" s="135" t="s">
        <v>21</v>
      </c>
      <c r="L210" s="34"/>
      <c r="M210" s="140" t="s">
        <v>21</v>
      </c>
      <c r="N210" s="141" t="s">
        <v>45</v>
      </c>
      <c r="P210" s="142">
        <f>O210*H210</f>
        <v>0</v>
      </c>
      <c r="Q210" s="142">
        <v>0</v>
      </c>
      <c r="R210" s="142">
        <f>Q210*H210</f>
        <v>0</v>
      </c>
      <c r="S210" s="142">
        <v>0</v>
      </c>
      <c r="T210" s="143">
        <f>S210*H210</f>
        <v>0</v>
      </c>
      <c r="AR210" s="144" t="s">
        <v>649</v>
      </c>
      <c r="AT210" s="144" t="s">
        <v>243</v>
      </c>
      <c r="AU210" s="144" t="s">
        <v>89</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649</v>
      </c>
      <c r="BM210" s="144" t="s">
        <v>2003</v>
      </c>
    </row>
    <row r="211" spans="2:65" s="1" customFormat="1" ht="19.5">
      <c r="B211" s="34"/>
      <c r="D211" s="146" t="s">
        <v>248</v>
      </c>
      <c r="F211" s="147" t="s">
        <v>9773</v>
      </c>
      <c r="I211" s="148"/>
      <c r="L211" s="34"/>
      <c r="M211" s="149"/>
      <c r="T211" s="55"/>
      <c r="AT211" s="19" t="s">
        <v>248</v>
      </c>
      <c r="AU211" s="19" t="s">
        <v>89</v>
      </c>
    </row>
    <row r="212" spans="2:65" s="1" customFormat="1" ht="24.2" customHeight="1">
      <c r="B212" s="34"/>
      <c r="C212" s="133" t="s">
        <v>1495</v>
      </c>
      <c r="D212" s="133" t="s">
        <v>243</v>
      </c>
      <c r="E212" s="134" t="s">
        <v>9896</v>
      </c>
      <c r="F212" s="135" t="s">
        <v>9897</v>
      </c>
      <c r="G212" s="136" t="s">
        <v>5147</v>
      </c>
      <c r="H212" s="137">
        <v>25</v>
      </c>
      <c r="I212" s="138"/>
      <c r="J212" s="139">
        <f>ROUND(I212*H212,2)</f>
        <v>0</v>
      </c>
      <c r="K212" s="135" t="s">
        <v>21</v>
      </c>
      <c r="L212" s="34"/>
      <c r="M212" s="140" t="s">
        <v>21</v>
      </c>
      <c r="N212" s="141" t="s">
        <v>45</v>
      </c>
      <c r="P212" s="142">
        <f>O212*H212</f>
        <v>0</v>
      </c>
      <c r="Q212" s="142">
        <v>0</v>
      </c>
      <c r="R212" s="142">
        <f>Q212*H212</f>
        <v>0</v>
      </c>
      <c r="S212" s="142">
        <v>0</v>
      </c>
      <c r="T212" s="143">
        <f>S212*H212</f>
        <v>0</v>
      </c>
      <c r="AR212" s="144" t="s">
        <v>649</v>
      </c>
      <c r="AT212" s="144" t="s">
        <v>243</v>
      </c>
      <c r="AU212" s="144" t="s">
        <v>89</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649</v>
      </c>
      <c r="BM212" s="144" t="s">
        <v>2017</v>
      </c>
    </row>
    <row r="213" spans="2:65" s="1" customFormat="1" ht="19.5">
      <c r="B213" s="34"/>
      <c r="D213" s="146" t="s">
        <v>248</v>
      </c>
      <c r="F213" s="147" t="s">
        <v>9773</v>
      </c>
      <c r="I213" s="148"/>
      <c r="L213" s="34"/>
      <c r="M213" s="149"/>
      <c r="T213" s="55"/>
      <c r="AT213" s="19" t="s">
        <v>248</v>
      </c>
      <c r="AU213" s="19" t="s">
        <v>89</v>
      </c>
    </row>
    <row r="214" spans="2:65" s="1" customFormat="1" ht="24.2" customHeight="1">
      <c r="B214" s="34"/>
      <c r="C214" s="133" t="s">
        <v>1500</v>
      </c>
      <c r="D214" s="133" t="s">
        <v>243</v>
      </c>
      <c r="E214" s="134" t="s">
        <v>9898</v>
      </c>
      <c r="F214" s="135" t="s">
        <v>9899</v>
      </c>
      <c r="G214" s="136" t="s">
        <v>5147</v>
      </c>
      <c r="H214" s="137">
        <v>4</v>
      </c>
      <c r="I214" s="138"/>
      <c r="J214" s="139">
        <f>ROUND(I214*H214,2)</f>
        <v>0</v>
      </c>
      <c r="K214" s="135" t="s">
        <v>21</v>
      </c>
      <c r="L214" s="34"/>
      <c r="M214" s="140" t="s">
        <v>21</v>
      </c>
      <c r="N214" s="141" t="s">
        <v>45</v>
      </c>
      <c r="P214" s="142">
        <f>O214*H214</f>
        <v>0</v>
      </c>
      <c r="Q214" s="142">
        <v>0</v>
      </c>
      <c r="R214" s="142">
        <f>Q214*H214</f>
        <v>0</v>
      </c>
      <c r="S214" s="142">
        <v>0</v>
      </c>
      <c r="T214" s="143">
        <f>S214*H214</f>
        <v>0</v>
      </c>
      <c r="AR214" s="144" t="s">
        <v>649</v>
      </c>
      <c r="AT214" s="144" t="s">
        <v>243</v>
      </c>
      <c r="AU214" s="144" t="s">
        <v>89</v>
      </c>
      <c r="AY214" s="19" t="s">
        <v>241</v>
      </c>
      <c r="BE214" s="145">
        <f>IF(N214="základní",J214,0)</f>
        <v>0</v>
      </c>
      <c r="BF214" s="145">
        <f>IF(N214="snížená",J214,0)</f>
        <v>0</v>
      </c>
      <c r="BG214" s="145">
        <f>IF(N214="zákl. přenesená",J214,0)</f>
        <v>0</v>
      </c>
      <c r="BH214" s="145">
        <f>IF(N214="sníž. přenesená",J214,0)</f>
        <v>0</v>
      </c>
      <c r="BI214" s="145">
        <f>IF(N214="nulová",J214,0)</f>
        <v>0</v>
      </c>
      <c r="BJ214" s="19" t="s">
        <v>89</v>
      </c>
      <c r="BK214" s="145">
        <f>ROUND(I214*H214,2)</f>
        <v>0</v>
      </c>
      <c r="BL214" s="19" t="s">
        <v>649</v>
      </c>
      <c r="BM214" s="144" t="s">
        <v>2028</v>
      </c>
    </row>
    <row r="215" spans="2:65" s="1" customFormat="1" ht="19.5">
      <c r="B215" s="34"/>
      <c r="D215" s="146" t="s">
        <v>248</v>
      </c>
      <c r="F215" s="147" t="s">
        <v>9773</v>
      </c>
      <c r="I215" s="148"/>
      <c r="L215" s="34"/>
      <c r="M215" s="149"/>
      <c r="T215" s="55"/>
      <c r="AT215" s="19" t="s">
        <v>248</v>
      </c>
      <c r="AU215" s="19" t="s">
        <v>89</v>
      </c>
    </row>
    <row r="216" spans="2:65" s="1" customFormat="1" ht="24.2" customHeight="1">
      <c r="B216" s="34"/>
      <c r="C216" s="133" t="s">
        <v>1505</v>
      </c>
      <c r="D216" s="133" t="s">
        <v>243</v>
      </c>
      <c r="E216" s="134" t="s">
        <v>9900</v>
      </c>
      <c r="F216" s="135" t="s">
        <v>9901</v>
      </c>
      <c r="G216" s="136" t="s">
        <v>5147</v>
      </c>
      <c r="H216" s="137">
        <v>17</v>
      </c>
      <c r="I216" s="138"/>
      <c r="J216" s="139">
        <f>ROUND(I216*H216,2)</f>
        <v>0</v>
      </c>
      <c r="K216" s="135" t="s">
        <v>21</v>
      </c>
      <c r="L216" s="34"/>
      <c r="M216" s="140" t="s">
        <v>21</v>
      </c>
      <c r="N216" s="141" t="s">
        <v>45</v>
      </c>
      <c r="P216" s="142">
        <f>O216*H216</f>
        <v>0</v>
      </c>
      <c r="Q216" s="142">
        <v>0</v>
      </c>
      <c r="R216" s="142">
        <f>Q216*H216</f>
        <v>0</v>
      </c>
      <c r="S216" s="142">
        <v>0</v>
      </c>
      <c r="T216" s="143">
        <f>S216*H216</f>
        <v>0</v>
      </c>
      <c r="AR216" s="144" t="s">
        <v>649</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649</v>
      </c>
      <c r="BM216" s="144" t="s">
        <v>2041</v>
      </c>
    </row>
    <row r="217" spans="2:65" s="1" customFormat="1" ht="19.5">
      <c r="B217" s="34"/>
      <c r="D217" s="146" t="s">
        <v>248</v>
      </c>
      <c r="F217" s="147" t="s">
        <v>9773</v>
      </c>
      <c r="I217" s="148"/>
      <c r="L217" s="34"/>
      <c r="M217" s="149"/>
      <c r="T217" s="55"/>
      <c r="AT217" s="19" t="s">
        <v>248</v>
      </c>
      <c r="AU217" s="19" t="s">
        <v>89</v>
      </c>
    </row>
    <row r="218" spans="2:65" s="1" customFormat="1" ht="24.2" customHeight="1">
      <c r="B218" s="34"/>
      <c r="C218" s="133" t="s">
        <v>1510</v>
      </c>
      <c r="D218" s="133" t="s">
        <v>243</v>
      </c>
      <c r="E218" s="134" t="s">
        <v>9902</v>
      </c>
      <c r="F218" s="135" t="s">
        <v>9903</v>
      </c>
      <c r="G218" s="136" t="s">
        <v>5147</v>
      </c>
      <c r="H218" s="137">
        <v>217</v>
      </c>
      <c r="I218" s="138"/>
      <c r="J218" s="139">
        <f>ROUND(I218*H218,2)</f>
        <v>0</v>
      </c>
      <c r="K218" s="135" t="s">
        <v>21</v>
      </c>
      <c r="L218" s="34"/>
      <c r="M218" s="140" t="s">
        <v>21</v>
      </c>
      <c r="N218" s="141" t="s">
        <v>45</v>
      </c>
      <c r="P218" s="142">
        <f>O218*H218</f>
        <v>0</v>
      </c>
      <c r="Q218" s="142">
        <v>0</v>
      </c>
      <c r="R218" s="142">
        <f>Q218*H218</f>
        <v>0</v>
      </c>
      <c r="S218" s="142">
        <v>0</v>
      </c>
      <c r="T218" s="143">
        <f>S218*H218</f>
        <v>0</v>
      </c>
      <c r="AR218" s="144" t="s">
        <v>649</v>
      </c>
      <c r="AT218" s="144" t="s">
        <v>243</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649</v>
      </c>
      <c r="BM218" s="144" t="s">
        <v>2055</v>
      </c>
    </row>
    <row r="219" spans="2:65" s="1" customFormat="1" ht="19.5">
      <c r="B219" s="34"/>
      <c r="D219" s="146" t="s">
        <v>248</v>
      </c>
      <c r="F219" s="147" t="s">
        <v>9773</v>
      </c>
      <c r="I219" s="148"/>
      <c r="L219" s="34"/>
      <c r="M219" s="149"/>
      <c r="T219" s="55"/>
      <c r="AT219" s="19" t="s">
        <v>248</v>
      </c>
      <c r="AU219" s="19" t="s">
        <v>89</v>
      </c>
    </row>
    <row r="220" spans="2:65" s="1" customFormat="1" ht="24.2" customHeight="1">
      <c r="B220" s="34"/>
      <c r="C220" s="133" t="s">
        <v>1515</v>
      </c>
      <c r="D220" s="133" t="s">
        <v>243</v>
      </c>
      <c r="E220" s="134" t="s">
        <v>9904</v>
      </c>
      <c r="F220" s="135" t="s">
        <v>9905</v>
      </c>
      <c r="G220" s="136" t="s">
        <v>5147</v>
      </c>
      <c r="H220" s="137">
        <v>2</v>
      </c>
      <c r="I220" s="138"/>
      <c r="J220" s="139">
        <f>ROUND(I220*H220,2)</f>
        <v>0</v>
      </c>
      <c r="K220" s="135" t="s">
        <v>21</v>
      </c>
      <c r="L220" s="34"/>
      <c r="M220" s="140" t="s">
        <v>21</v>
      </c>
      <c r="N220" s="141" t="s">
        <v>45</v>
      </c>
      <c r="P220" s="142">
        <f>O220*H220</f>
        <v>0</v>
      </c>
      <c r="Q220" s="142">
        <v>0</v>
      </c>
      <c r="R220" s="142">
        <f>Q220*H220</f>
        <v>0</v>
      </c>
      <c r="S220" s="142">
        <v>0</v>
      </c>
      <c r="T220" s="143">
        <f>S220*H220</f>
        <v>0</v>
      </c>
      <c r="AR220" s="144" t="s">
        <v>649</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649</v>
      </c>
      <c r="BM220" s="144" t="s">
        <v>2065</v>
      </c>
    </row>
    <row r="221" spans="2:65" s="1" customFormat="1" ht="19.5">
      <c r="B221" s="34"/>
      <c r="D221" s="146" t="s">
        <v>248</v>
      </c>
      <c r="F221" s="147" t="s">
        <v>9773</v>
      </c>
      <c r="I221" s="148"/>
      <c r="L221" s="34"/>
      <c r="M221" s="149"/>
      <c r="T221" s="55"/>
      <c r="AT221" s="19" t="s">
        <v>248</v>
      </c>
      <c r="AU221" s="19" t="s">
        <v>89</v>
      </c>
    </row>
    <row r="222" spans="2:65" s="1" customFormat="1" ht="33" customHeight="1">
      <c r="B222" s="34"/>
      <c r="C222" s="133" t="s">
        <v>1521</v>
      </c>
      <c r="D222" s="133" t="s">
        <v>243</v>
      </c>
      <c r="E222" s="134" t="s">
        <v>9906</v>
      </c>
      <c r="F222" s="135" t="s">
        <v>9907</v>
      </c>
      <c r="G222" s="136" t="s">
        <v>5147</v>
      </c>
      <c r="H222" s="137">
        <v>15</v>
      </c>
      <c r="I222" s="138"/>
      <c r="J222" s="139">
        <f>ROUND(I222*H222,2)</f>
        <v>0</v>
      </c>
      <c r="K222" s="135" t="s">
        <v>21</v>
      </c>
      <c r="L222" s="34"/>
      <c r="M222" s="140" t="s">
        <v>21</v>
      </c>
      <c r="N222" s="141" t="s">
        <v>45</v>
      </c>
      <c r="P222" s="142">
        <f>O222*H222</f>
        <v>0</v>
      </c>
      <c r="Q222" s="142">
        <v>0</v>
      </c>
      <c r="R222" s="142">
        <f>Q222*H222</f>
        <v>0</v>
      </c>
      <c r="S222" s="142">
        <v>0</v>
      </c>
      <c r="T222" s="143">
        <f>S222*H222</f>
        <v>0</v>
      </c>
      <c r="AR222" s="144" t="s">
        <v>649</v>
      </c>
      <c r="AT222" s="144" t="s">
        <v>243</v>
      </c>
      <c r="AU222" s="144" t="s">
        <v>89</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649</v>
      </c>
      <c r="BM222" s="144" t="s">
        <v>2076</v>
      </c>
    </row>
    <row r="223" spans="2:65" s="1" customFormat="1" ht="19.5">
      <c r="B223" s="34"/>
      <c r="D223" s="146" t="s">
        <v>248</v>
      </c>
      <c r="F223" s="147" t="s">
        <v>9773</v>
      </c>
      <c r="I223" s="148"/>
      <c r="L223" s="34"/>
      <c r="M223" s="149"/>
      <c r="T223" s="55"/>
      <c r="AT223" s="19" t="s">
        <v>248</v>
      </c>
      <c r="AU223" s="19" t="s">
        <v>89</v>
      </c>
    </row>
    <row r="224" spans="2:65" s="1" customFormat="1" ht="37.9" customHeight="1">
      <c r="B224" s="34"/>
      <c r="C224" s="133" t="s">
        <v>1530</v>
      </c>
      <c r="D224" s="133" t="s">
        <v>243</v>
      </c>
      <c r="E224" s="134" t="s">
        <v>9908</v>
      </c>
      <c r="F224" s="135" t="s">
        <v>9909</v>
      </c>
      <c r="G224" s="136" t="s">
        <v>5147</v>
      </c>
      <c r="H224" s="137">
        <v>68</v>
      </c>
      <c r="I224" s="138"/>
      <c r="J224" s="139">
        <f>ROUND(I224*H224,2)</f>
        <v>0</v>
      </c>
      <c r="K224" s="135" t="s">
        <v>21</v>
      </c>
      <c r="L224" s="34"/>
      <c r="M224" s="140" t="s">
        <v>21</v>
      </c>
      <c r="N224" s="141" t="s">
        <v>45</v>
      </c>
      <c r="P224" s="142">
        <f>O224*H224</f>
        <v>0</v>
      </c>
      <c r="Q224" s="142">
        <v>0</v>
      </c>
      <c r="R224" s="142">
        <f>Q224*H224</f>
        <v>0</v>
      </c>
      <c r="S224" s="142">
        <v>0</v>
      </c>
      <c r="T224" s="143">
        <f>S224*H224</f>
        <v>0</v>
      </c>
      <c r="AR224" s="144" t="s">
        <v>649</v>
      </c>
      <c r="AT224" s="144" t="s">
        <v>243</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649</v>
      </c>
      <c r="BM224" s="144" t="s">
        <v>2089</v>
      </c>
    </row>
    <row r="225" spans="2:65" s="1" customFormat="1" ht="19.5">
      <c r="B225" s="34"/>
      <c r="D225" s="146" t="s">
        <v>248</v>
      </c>
      <c r="F225" s="147" t="s">
        <v>9773</v>
      </c>
      <c r="I225" s="148"/>
      <c r="L225" s="34"/>
      <c r="M225" s="149"/>
      <c r="T225" s="55"/>
      <c r="AT225" s="19" t="s">
        <v>248</v>
      </c>
      <c r="AU225" s="19" t="s">
        <v>89</v>
      </c>
    </row>
    <row r="226" spans="2:65" s="1" customFormat="1" ht="33" customHeight="1">
      <c r="B226" s="34"/>
      <c r="C226" s="133" t="s">
        <v>1561</v>
      </c>
      <c r="D226" s="133" t="s">
        <v>243</v>
      </c>
      <c r="E226" s="134" t="s">
        <v>9910</v>
      </c>
      <c r="F226" s="135" t="s">
        <v>9911</v>
      </c>
      <c r="G226" s="136" t="s">
        <v>5147</v>
      </c>
      <c r="H226" s="137">
        <v>48</v>
      </c>
      <c r="I226" s="138"/>
      <c r="J226" s="139">
        <f>ROUND(I226*H226,2)</f>
        <v>0</v>
      </c>
      <c r="K226" s="135" t="s">
        <v>21</v>
      </c>
      <c r="L226" s="34"/>
      <c r="M226" s="140" t="s">
        <v>21</v>
      </c>
      <c r="N226" s="141" t="s">
        <v>45</v>
      </c>
      <c r="P226" s="142">
        <f>O226*H226</f>
        <v>0</v>
      </c>
      <c r="Q226" s="142">
        <v>0</v>
      </c>
      <c r="R226" s="142">
        <f>Q226*H226</f>
        <v>0</v>
      </c>
      <c r="S226" s="142">
        <v>0</v>
      </c>
      <c r="T226" s="143">
        <f>S226*H226</f>
        <v>0</v>
      </c>
      <c r="AR226" s="144" t="s">
        <v>649</v>
      </c>
      <c r="AT226" s="144" t="s">
        <v>243</v>
      </c>
      <c r="AU226" s="144" t="s">
        <v>89</v>
      </c>
      <c r="AY226" s="19" t="s">
        <v>241</v>
      </c>
      <c r="BE226" s="145">
        <f>IF(N226="základní",J226,0)</f>
        <v>0</v>
      </c>
      <c r="BF226" s="145">
        <f>IF(N226="snížená",J226,0)</f>
        <v>0</v>
      </c>
      <c r="BG226" s="145">
        <f>IF(N226="zákl. přenesená",J226,0)</f>
        <v>0</v>
      </c>
      <c r="BH226" s="145">
        <f>IF(N226="sníž. přenesená",J226,0)</f>
        <v>0</v>
      </c>
      <c r="BI226" s="145">
        <f>IF(N226="nulová",J226,0)</f>
        <v>0</v>
      </c>
      <c r="BJ226" s="19" t="s">
        <v>89</v>
      </c>
      <c r="BK226" s="145">
        <f>ROUND(I226*H226,2)</f>
        <v>0</v>
      </c>
      <c r="BL226" s="19" t="s">
        <v>649</v>
      </c>
      <c r="BM226" s="144" t="s">
        <v>2121</v>
      </c>
    </row>
    <row r="227" spans="2:65" s="1" customFormat="1" ht="19.5">
      <c r="B227" s="34"/>
      <c r="D227" s="146" t="s">
        <v>248</v>
      </c>
      <c r="F227" s="147" t="s">
        <v>9773</v>
      </c>
      <c r="I227" s="148"/>
      <c r="L227" s="34"/>
      <c r="M227" s="149"/>
      <c r="T227" s="55"/>
      <c r="AT227" s="19" t="s">
        <v>248</v>
      </c>
      <c r="AU227" s="19" t="s">
        <v>89</v>
      </c>
    </row>
    <row r="228" spans="2:65" s="1" customFormat="1" ht="24.2" customHeight="1">
      <c r="B228" s="34"/>
      <c r="C228" s="133" t="s">
        <v>1592</v>
      </c>
      <c r="D228" s="133" t="s">
        <v>243</v>
      </c>
      <c r="E228" s="134" t="s">
        <v>9912</v>
      </c>
      <c r="F228" s="135" t="s">
        <v>9913</v>
      </c>
      <c r="G228" s="136" t="s">
        <v>5147</v>
      </c>
      <c r="H228" s="137">
        <v>13</v>
      </c>
      <c r="I228" s="138"/>
      <c r="J228" s="139">
        <f>ROUND(I228*H228,2)</f>
        <v>0</v>
      </c>
      <c r="K228" s="135" t="s">
        <v>21</v>
      </c>
      <c r="L228" s="34"/>
      <c r="M228" s="140" t="s">
        <v>21</v>
      </c>
      <c r="N228" s="141" t="s">
        <v>45</v>
      </c>
      <c r="P228" s="142">
        <f>O228*H228</f>
        <v>0</v>
      </c>
      <c r="Q228" s="142">
        <v>0</v>
      </c>
      <c r="R228" s="142">
        <f>Q228*H228</f>
        <v>0</v>
      </c>
      <c r="S228" s="142">
        <v>0</v>
      </c>
      <c r="T228" s="143">
        <f>S228*H228</f>
        <v>0</v>
      </c>
      <c r="AR228" s="144" t="s">
        <v>649</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649</v>
      </c>
      <c r="BM228" s="144" t="s">
        <v>2135</v>
      </c>
    </row>
    <row r="229" spans="2:65" s="1" customFormat="1" ht="19.5">
      <c r="B229" s="34"/>
      <c r="D229" s="146" t="s">
        <v>248</v>
      </c>
      <c r="F229" s="147" t="s">
        <v>9773</v>
      </c>
      <c r="I229" s="148"/>
      <c r="L229" s="34"/>
      <c r="M229" s="149"/>
      <c r="T229" s="55"/>
      <c r="AT229" s="19" t="s">
        <v>248</v>
      </c>
      <c r="AU229" s="19" t="s">
        <v>89</v>
      </c>
    </row>
    <row r="230" spans="2:65" s="1" customFormat="1" ht="24.2" customHeight="1">
      <c r="B230" s="34"/>
      <c r="C230" s="133" t="s">
        <v>1597</v>
      </c>
      <c r="D230" s="133" t="s">
        <v>243</v>
      </c>
      <c r="E230" s="134" t="s">
        <v>9914</v>
      </c>
      <c r="F230" s="135" t="s">
        <v>9915</v>
      </c>
      <c r="G230" s="136" t="s">
        <v>5147</v>
      </c>
      <c r="H230" s="137">
        <v>16</v>
      </c>
      <c r="I230" s="138"/>
      <c r="J230" s="139">
        <f>ROUND(I230*H230,2)</f>
        <v>0</v>
      </c>
      <c r="K230" s="135" t="s">
        <v>21</v>
      </c>
      <c r="L230" s="34"/>
      <c r="M230" s="140" t="s">
        <v>21</v>
      </c>
      <c r="N230" s="141" t="s">
        <v>45</v>
      </c>
      <c r="P230" s="142">
        <f>O230*H230</f>
        <v>0</v>
      </c>
      <c r="Q230" s="142">
        <v>0</v>
      </c>
      <c r="R230" s="142">
        <f>Q230*H230</f>
        <v>0</v>
      </c>
      <c r="S230" s="142">
        <v>0</v>
      </c>
      <c r="T230" s="143">
        <f>S230*H230</f>
        <v>0</v>
      </c>
      <c r="AR230" s="144" t="s">
        <v>649</v>
      </c>
      <c r="AT230" s="144" t="s">
        <v>243</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649</v>
      </c>
      <c r="BM230" s="144" t="s">
        <v>2146</v>
      </c>
    </row>
    <row r="231" spans="2:65" s="1" customFormat="1" ht="19.5">
      <c r="B231" s="34"/>
      <c r="D231" s="146" t="s">
        <v>248</v>
      </c>
      <c r="F231" s="147" t="s">
        <v>9773</v>
      </c>
      <c r="I231" s="148"/>
      <c r="L231" s="34"/>
      <c r="M231" s="149"/>
      <c r="T231" s="55"/>
      <c r="AT231" s="19" t="s">
        <v>248</v>
      </c>
      <c r="AU231" s="19" t="s">
        <v>89</v>
      </c>
    </row>
    <row r="232" spans="2:65" s="1" customFormat="1" ht="37.9" customHeight="1">
      <c r="B232" s="34"/>
      <c r="C232" s="133" t="s">
        <v>1603</v>
      </c>
      <c r="D232" s="133" t="s">
        <v>243</v>
      </c>
      <c r="E232" s="134" t="s">
        <v>9916</v>
      </c>
      <c r="F232" s="135" t="s">
        <v>9917</v>
      </c>
      <c r="G232" s="136" t="s">
        <v>5147</v>
      </c>
      <c r="H232" s="137">
        <v>10</v>
      </c>
      <c r="I232" s="138"/>
      <c r="J232" s="139">
        <f>ROUND(I232*H232,2)</f>
        <v>0</v>
      </c>
      <c r="K232" s="135" t="s">
        <v>21</v>
      </c>
      <c r="L232" s="34"/>
      <c r="M232" s="140" t="s">
        <v>21</v>
      </c>
      <c r="N232" s="141" t="s">
        <v>45</v>
      </c>
      <c r="P232" s="142">
        <f>O232*H232</f>
        <v>0</v>
      </c>
      <c r="Q232" s="142">
        <v>0</v>
      </c>
      <c r="R232" s="142">
        <f>Q232*H232</f>
        <v>0</v>
      </c>
      <c r="S232" s="142">
        <v>0</v>
      </c>
      <c r="T232" s="143">
        <f>S232*H232</f>
        <v>0</v>
      </c>
      <c r="AR232" s="144" t="s">
        <v>649</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649</v>
      </c>
      <c r="BM232" s="144" t="s">
        <v>2166</v>
      </c>
    </row>
    <row r="233" spans="2:65" s="1" customFormat="1" ht="19.5">
      <c r="B233" s="34"/>
      <c r="D233" s="146" t="s">
        <v>248</v>
      </c>
      <c r="F233" s="147" t="s">
        <v>9773</v>
      </c>
      <c r="I233" s="148"/>
      <c r="L233" s="34"/>
      <c r="M233" s="149"/>
      <c r="T233" s="55"/>
      <c r="AT233" s="19" t="s">
        <v>248</v>
      </c>
      <c r="AU233" s="19" t="s">
        <v>89</v>
      </c>
    </row>
    <row r="234" spans="2:65" s="1" customFormat="1" ht="33" customHeight="1">
      <c r="B234" s="34"/>
      <c r="C234" s="133" t="s">
        <v>1617</v>
      </c>
      <c r="D234" s="133" t="s">
        <v>243</v>
      </c>
      <c r="E234" s="134" t="s">
        <v>9918</v>
      </c>
      <c r="F234" s="135" t="s">
        <v>9919</v>
      </c>
      <c r="G234" s="136" t="s">
        <v>5147</v>
      </c>
      <c r="H234" s="137">
        <v>2</v>
      </c>
      <c r="I234" s="138"/>
      <c r="J234" s="139">
        <f>ROUND(I234*H234,2)</f>
        <v>0</v>
      </c>
      <c r="K234" s="135" t="s">
        <v>21</v>
      </c>
      <c r="L234" s="34"/>
      <c r="M234" s="140" t="s">
        <v>21</v>
      </c>
      <c r="N234" s="141" t="s">
        <v>45</v>
      </c>
      <c r="P234" s="142">
        <f>O234*H234</f>
        <v>0</v>
      </c>
      <c r="Q234" s="142">
        <v>0</v>
      </c>
      <c r="R234" s="142">
        <f>Q234*H234</f>
        <v>0</v>
      </c>
      <c r="S234" s="142">
        <v>0</v>
      </c>
      <c r="T234" s="143">
        <f>S234*H234</f>
        <v>0</v>
      </c>
      <c r="AR234" s="144" t="s">
        <v>649</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649</v>
      </c>
      <c r="BM234" s="144" t="s">
        <v>2214</v>
      </c>
    </row>
    <row r="235" spans="2:65" s="1" customFormat="1" ht="19.5">
      <c r="B235" s="34"/>
      <c r="D235" s="146" t="s">
        <v>248</v>
      </c>
      <c r="F235" s="147" t="s">
        <v>9773</v>
      </c>
      <c r="I235" s="148"/>
      <c r="L235" s="34"/>
      <c r="M235" s="149"/>
      <c r="T235" s="55"/>
      <c r="AT235" s="19" t="s">
        <v>248</v>
      </c>
      <c r="AU235" s="19" t="s">
        <v>89</v>
      </c>
    </row>
    <row r="236" spans="2:65" s="1" customFormat="1" ht="16.5" customHeight="1">
      <c r="B236" s="34"/>
      <c r="C236" s="133" t="s">
        <v>1628</v>
      </c>
      <c r="D236" s="133" t="s">
        <v>243</v>
      </c>
      <c r="E236" s="134" t="s">
        <v>9920</v>
      </c>
      <c r="F236" s="135" t="s">
        <v>9921</v>
      </c>
      <c r="G236" s="136" t="s">
        <v>5147</v>
      </c>
      <c r="H236" s="137">
        <v>1</v>
      </c>
      <c r="I236" s="138"/>
      <c r="J236" s="139">
        <f>ROUND(I236*H236,2)</f>
        <v>0</v>
      </c>
      <c r="K236" s="135" t="s">
        <v>21</v>
      </c>
      <c r="L236" s="34"/>
      <c r="M236" s="140" t="s">
        <v>21</v>
      </c>
      <c r="N236" s="141" t="s">
        <v>45</v>
      </c>
      <c r="P236" s="142">
        <f>O236*H236</f>
        <v>0</v>
      </c>
      <c r="Q236" s="142">
        <v>0</v>
      </c>
      <c r="R236" s="142">
        <f>Q236*H236</f>
        <v>0</v>
      </c>
      <c r="S236" s="142">
        <v>0</v>
      </c>
      <c r="T236" s="143">
        <f>S236*H236</f>
        <v>0</v>
      </c>
      <c r="AR236" s="144" t="s">
        <v>649</v>
      </c>
      <c r="AT236" s="144" t="s">
        <v>243</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649</v>
      </c>
      <c r="BM236" s="144" t="s">
        <v>2224</v>
      </c>
    </row>
    <row r="237" spans="2:65" s="1" customFormat="1" ht="78">
      <c r="B237" s="34"/>
      <c r="D237" s="146" t="s">
        <v>248</v>
      </c>
      <c r="F237" s="147" t="s">
        <v>9922</v>
      </c>
      <c r="I237" s="148"/>
      <c r="L237" s="34"/>
      <c r="M237" s="149"/>
      <c r="T237" s="55"/>
      <c r="AT237" s="19" t="s">
        <v>248</v>
      </c>
      <c r="AU237" s="19" t="s">
        <v>89</v>
      </c>
    </row>
    <row r="238" spans="2:65" s="1" customFormat="1" ht="16.5" customHeight="1">
      <c r="B238" s="34"/>
      <c r="C238" s="133" t="s">
        <v>1637</v>
      </c>
      <c r="D238" s="133" t="s">
        <v>243</v>
      </c>
      <c r="E238" s="134" t="s">
        <v>9923</v>
      </c>
      <c r="F238" s="135" t="s">
        <v>9924</v>
      </c>
      <c r="G238" s="136" t="s">
        <v>5147</v>
      </c>
      <c r="H238" s="137">
        <v>1</v>
      </c>
      <c r="I238" s="138"/>
      <c r="J238" s="139">
        <f>ROUND(I238*H238,2)</f>
        <v>0</v>
      </c>
      <c r="K238" s="135" t="s">
        <v>21</v>
      </c>
      <c r="L238" s="34"/>
      <c r="M238" s="140" t="s">
        <v>21</v>
      </c>
      <c r="N238" s="141" t="s">
        <v>45</v>
      </c>
      <c r="P238" s="142">
        <f>O238*H238</f>
        <v>0</v>
      </c>
      <c r="Q238" s="142">
        <v>0</v>
      </c>
      <c r="R238" s="142">
        <f>Q238*H238</f>
        <v>0</v>
      </c>
      <c r="S238" s="142">
        <v>0</v>
      </c>
      <c r="T238" s="143">
        <f>S238*H238</f>
        <v>0</v>
      </c>
      <c r="AR238" s="144" t="s">
        <v>649</v>
      </c>
      <c r="AT238" s="144" t="s">
        <v>243</v>
      </c>
      <c r="AU238" s="144" t="s">
        <v>89</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649</v>
      </c>
      <c r="BM238" s="144" t="s">
        <v>2236</v>
      </c>
    </row>
    <row r="239" spans="2:65" s="1" customFormat="1" ht="78">
      <c r="B239" s="34"/>
      <c r="D239" s="146" t="s">
        <v>248</v>
      </c>
      <c r="F239" s="147" t="s">
        <v>9925</v>
      </c>
      <c r="I239" s="148"/>
      <c r="L239" s="34"/>
      <c r="M239" s="149"/>
      <c r="T239" s="55"/>
      <c r="AT239" s="19" t="s">
        <v>248</v>
      </c>
      <c r="AU239" s="19" t="s">
        <v>89</v>
      </c>
    </row>
    <row r="240" spans="2:65" s="1" customFormat="1" ht="16.5" customHeight="1">
      <c r="B240" s="34"/>
      <c r="C240" s="133" t="s">
        <v>1657</v>
      </c>
      <c r="D240" s="133" t="s">
        <v>243</v>
      </c>
      <c r="E240" s="134" t="s">
        <v>9926</v>
      </c>
      <c r="F240" s="135" t="s">
        <v>9927</v>
      </c>
      <c r="G240" s="136" t="s">
        <v>5147</v>
      </c>
      <c r="H240" s="137">
        <v>1</v>
      </c>
      <c r="I240" s="138"/>
      <c r="J240" s="139">
        <f>ROUND(I240*H240,2)</f>
        <v>0</v>
      </c>
      <c r="K240" s="135" t="s">
        <v>21</v>
      </c>
      <c r="L240" s="34"/>
      <c r="M240" s="140" t="s">
        <v>21</v>
      </c>
      <c r="N240" s="141" t="s">
        <v>45</v>
      </c>
      <c r="P240" s="142">
        <f>O240*H240</f>
        <v>0</v>
      </c>
      <c r="Q240" s="142">
        <v>0</v>
      </c>
      <c r="R240" s="142">
        <f>Q240*H240</f>
        <v>0</v>
      </c>
      <c r="S240" s="142">
        <v>0</v>
      </c>
      <c r="T240" s="143">
        <f>S240*H240</f>
        <v>0</v>
      </c>
      <c r="AR240" s="144" t="s">
        <v>649</v>
      </c>
      <c r="AT240" s="144" t="s">
        <v>243</v>
      </c>
      <c r="AU240" s="144" t="s">
        <v>89</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649</v>
      </c>
      <c r="BM240" s="144" t="s">
        <v>2250</v>
      </c>
    </row>
    <row r="241" spans="2:65" s="1" customFormat="1" ht="68.25">
      <c r="B241" s="34"/>
      <c r="D241" s="146" t="s">
        <v>248</v>
      </c>
      <c r="F241" s="147" t="s">
        <v>9928</v>
      </c>
      <c r="I241" s="148"/>
      <c r="L241" s="34"/>
      <c r="M241" s="149"/>
      <c r="T241" s="55"/>
      <c r="AT241" s="19" t="s">
        <v>248</v>
      </c>
      <c r="AU241" s="19" t="s">
        <v>89</v>
      </c>
    </row>
    <row r="242" spans="2:65" s="1" customFormat="1" ht="16.5" customHeight="1">
      <c r="B242" s="34"/>
      <c r="C242" s="133" t="s">
        <v>1662</v>
      </c>
      <c r="D242" s="133" t="s">
        <v>243</v>
      </c>
      <c r="E242" s="134" t="s">
        <v>9929</v>
      </c>
      <c r="F242" s="135" t="s">
        <v>9930</v>
      </c>
      <c r="G242" s="136" t="s">
        <v>5147</v>
      </c>
      <c r="H242" s="137">
        <v>1</v>
      </c>
      <c r="I242" s="138"/>
      <c r="J242" s="139">
        <f>ROUND(I242*H242,2)</f>
        <v>0</v>
      </c>
      <c r="K242" s="135" t="s">
        <v>21</v>
      </c>
      <c r="L242" s="34"/>
      <c r="M242" s="140" t="s">
        <v>21</v>
      </c>
      <c r="N242" s="141" t="s">
        <v>45</v>
      </c>
      <c r="P242" s="142">
        <f>O242*H242</f>
        <v>0</v>
      </c>
      <c r="Q242" s="142">
        <v>0</v>
      </c>
      <c r="R242" s="142">
        <f>Q242*H242</f>
        <v>0</v>
      </c>
      <c r="S242" s="142">
        <v>0</v>
      </c>
      <c r="T242" s="143">
        <f>S242*H242</f>
        <v>0</v>
      </c>
      <c r="AR242" s="144" t="s">
        <v>649</v>
      </c>
      <c r="AT242" s="144" t="s">
        <v>243</v>
      </c>
      <c r="AU242" s="144" t="s">
        <v>89</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649</v>
      </c>
      <c r="BM242" s="144" t="s">
        <v>2269</v>
      </c>
    </row>
    <row r="243" spans="2:65" s="1" customFormat="1" ht="78">
      <c r="B243" s="34"/>
      <c r="D243" s="146" t="s">
        <v>248</v>
      </c>
      <c r="F243" s="147" t="s">
        <v>9931</v>
      </c>
      <c r="I243" s="148"/>
      <c r="L243" s="34"/>
      <c r="M243" s="149"/>
      <c r="T243" s="55"/>
      <c r="AT243" s="19" t="s">
        <v>248</v>
      </c>
      <c r="AU243" s="19" t="s">
        <v>89</v>
      </c>
    </row>
    <row r="244" spans="2:65" s="1" customFormat="1" ht="16.5" customHeight="1">
      <c r="B244" s="34"/>
      <c r="C244" s="133" t="s">
        <v>1667</v>
      </c>
      <c r="D244" s="133" t="s">
        <v>243</v>
      </c>
      <c r="E244" s="134" t="s">
        <v>9932</v>
      </c>
      <c r="F244" s="135" t="s">
        <v>9933</v>
      </c>
      <c r="G244" s="136" t="s">
        <v>5147</v>
      </c>
      <c r="H244" s="137">
        <v>1</v>
      </c>
      <c r="I244" s="138"/>
      <c r="J244" s="139">
        <f>ROUND(I244*H244,2)</f>
        <v>0</v>
      </c>
      <c r="K244" s="135" t="s">
        <v>21</v>
      </c>
      <c r="L244" s="34"/>
      <c r="M244" s="140" t="s">
        <v>21</v>
      </c>
      <c r="N244" s="141" t="s">
        <v>45</v>
      </c>
      <c r="P244" s="142">
        <f>O244*H244</f>
        <v>0</v>
      </c>
      <c r="Q244" s="142">
        <v>0</v>
      </c>
      <c r="R244" s="142">
        <f>Q244*H244</f>
        <v>0</v>
      </c>
      <c r="S244" s="142">
        <v>0</v>
      </c>
      <c r="T244" s="143">
        <f>S244*H244</f>
        <v>0</v>
      </c>
      <c r="AR244" s="144" t="s">
        <v>649</v>
      </c>
      <c r="AT244" s="144" t="s">
        <v>243</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649</v>
      </c>
      <c r="BM244" s="144" t="s">
        <v>2278</v>
      </c>
    </row>
    <row r="245" spans="2:65" s="1" customFormat="1" ht="78">
      <c r="B245" s="34"/>
      <c r="D245" s="146" t="s">
        <v>248</v>
      </c>
      <c r="F245" s="147" t="s">
        <v>9934</v>
      </c>
      <c r="I245" s="148"/>
      <c r="L245" s="34"/>
      <c r="M245" s="149"/>
      <c r="T245" s="55"/>
      <c r="AT245" s="19" t="s">
        <v>248</v>
      </c>
      <c r="AU245" s="19" t="s">
        <v>89</v>
      </c>
    </row>
    <row r="246" spans="2:65" s="1" customFormat="1" ht="16.5" customHeight="1">
      <c r="B246" s="34"/>
      <c r="C246" s="133" t="s">
        <v>1674</v>
      </c>
      <c r="D246" s="133" t="s">
        <v>243</v>
      </c>
      <c r="E246" s="134" t="s">
        <v>9935</v>
      </c>
      <c r="F246" s="135" t="s">
        <v>9936</v>
      </c>
      <c r="G246" s="136" t="s">
        <v>5147</v>
      </c>
      <c r="H246" s="137">
        <v>1</v>
      </c>
      <c r="I246" s="138"/>
      <c r="J246" s="139">
        <f>ROUND(I246*H246,2)</f>
        <v>0</v>
      </c>
      <c r="K246" s="135" t="s">
        <v>21</v>
      </c>
      <c r="L246" s="34"/>
      <c r="M246" s="140" t="s">
        <v>21</v>
      </c>
      <c r="N246" s="141" t="s">
        <v>45</v>
      </c>
      <c r="P246" s="142">
        <f>O246*H246</f>
        <v>0</v>
      </c>
      <c r="Q246" s="142">
        <v>0</v>
      </c>
      <c r="R246" s="142">
        <f>Q246*H246</f>
        <v>0</v>
      </c>
      <c r="S246" s="142">
        <v>0</v>
      </c>
      <c r="T246" s="143">
        <f>S246*H246</f>
        <v>0</v>
      </c>
      <c r="AR246" s="144" t="s">
        <v>649</v>
      </c>
      <c r="AT246" s="144" t="s">
        <v>243</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649</v>
      </c>
      <c r="BM246" s="144" t="s">
        <v>2294</v>
      </c>
    </row>
    <row r="247" spans="2:65" s="1" customFormat="1" ht="68.25">
      <c r="B247" s="34"/>
      <c r="D247" s="146" t="s">
        <v>248</v>
      </c>
      <c r="F247" s="147" t="s">
        <v>9937</v>
      </c>
      <c r="I247" s="148"/>
      <c r="L247" s="34"/>
      <c r="M247" s="149"/>
      <c r="T247" s="55"/>
      <c r="AT247" s="19" t="s">
        <v>248</v>
      </c>
      <c r="AU247" s="19" t="s">
        <v>89</v>
      </c>
    </row>
    <row r="248" spans="2:65" s="1" customFormat="1" ht="16.5" customHeight="1">
      <c r="B248" s="34"/>
      <c r="C248" s="133" t="s">
        <v>1679</v>
      </c>
      <c r="D248" s="133" t="s">
        <v>243</v>
      </c>
      <c r="E248" s="134" t="s">
        <v>9938</v>
      </c>
      <c r="F248" s="135" t="s">
        <v>9939</v>
      </c>
      <c r="G248" s="136" t="s">
        <v>5147</v>
      </c>
      <c r="H248" s="137">
        <v>1</v>
      </c>
      <c r="I248" s="138"/>
      <c r="J248" s="139">
        <f>ROUND(I248*H248,2)</f>
        <v>0</v>
      </c>
      <c r="K248" s="135" t="s">
        <v>21</v>
      </c>
      <c r="L248" s="34"/>
      <c r="M248" s="140" t="s">
        <v>21</v>
      </c>
      <c r="N248" s="141" t="s">
        <v>45</v>
      </c>
      <c r="P248" s="142">
        <f>O248*H248</f>
        <v>0</v>
      </c>
      <c r="Q248" s="142">
        <v>0</v>
      </c>
      <c r="R248" s="142">
        <f>Q248*H248</f>
        <v>0</v>
      </c>
      <c r="S248" s="142">
        <v>0</v>
      </c>
      <c r="T248" s="143">
        <f>S248*H248</f>
        <v>0</v>
      </c>
      <c r="AR248" s="144" t="s">
        <v>649</v>
      </c>
      <c r="AT248" s="144" t="s">
        <v>243</v>
      </c>
      <c r="AU248" s="144" t="s">
        <v>89</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649</v>
      </c>
      <c r="BM248" s="144" t="s">
        <v>2311</v>
      </c>
    </row>
    <row r="249" spans="2:65" s="1" customFormat="1" ht="68.25">
      <c r="B249" s="34"/>
      <c r="D249" s="146" t="s">
        <v>248</v>
      </c>
      <c r="F249" s="147" t="s">
        <v>9940</v>
      </c>
      <c r="I249" s="148"/>
      <c r="L249" s="34"/>
      <c r="M249" s="149"/>
      <c r="T249" s="55"/>
      <c r="AT249" s="19" t="s">
        <v>248</v>
      </c>
      <c r="AU249" s="19" t="s">
        <v>89</v>
      </c>
    </row>
    <row r="250" spans="2:65" s="1" customFormat="1" ht="16.5" customHeight="1">
      <c r="B250" s="34"/>
      <c r="C250" s="133" t="s">
        <v>1684</v>
      </c>
      <c r="D250" s="133" t="s">
        <v>243</v>
      </c>
      <c r="E250" s="134" t="s">
        <v>9941</v>
      </c>
      <c r="F250" s="135" t="s">
        <v>9942</v>
      </c>
      <c r="G250" s="136" t="s">
        <v>5147</v>
      </c>
      <c r="H250" s="137">
        <v>1</v>
      </c>
      <c r="I250" s="138"/>
      <c r="J250" s="139">
        <f>ROUND(I250*H250,2)</f>
        <v>0</v>
      </c>
      <c r="K250" s="135" t="s">
        <v>21</v>
      </c>
      <c r="L250" s="34"/>
      <c r="M250" s="140" t="s">
        <v>21</v>
      </c>
      <c r="N250" s="141" t="s">
        <v>45</v>
      </c>
      <c r="P250" s="142">
        <f>O250*H250</f>
        <v>0</v>
      </c>
      <c r="Q250" s="142">
        <v>0</v>
      </c>
      <c r="R250" s="142">
        <f>Q250*H250</f>
        <v>0</v>
      </c>
      <c r="S250" s="142">
        <v>0</v>
      </c>
      <c r="T250" s="143">
        <f>S250*H250</f>
        <v>0</v>
      </c>
      <c r="AR250" s="144" t="s">
        <v>649</v>
      </c>
      <c r="AT250" s="144" t="s">
        <v>243</v>
      </c>
      <c r="AU250" s="144" t="s">
        <v>89</v>
      </c>
      <c r="AY250" s="19" t="s">
        <v>241</v>
      </c>
      <c r="BE250" s="145">
        <f>IF(N250="základní",J250,0)</f>
        <v>0</v>
      </c>
      <c r="BF250" s="145">
        <f>IF(N250="snížená",J250,0)</f>
        <v>0</v>
      </c>
      <c r="BG250" s="145">
        <f>IF(N250="zákl. přenesená",J250,0)</f>
        <v>0</v>
      </c>
      <c r="BH250" s="145">
        <f>IF(N250="sníž. přenesená",J250,0)</f>
        <v>0</v>
      </c>
      <c r="BI250" s="145">
        <f>IF(N250="nulová",J250,0)</f>
        <v>0</v>
      </c>
      <c r="BJ250" s="19" t="s">
        <v>89</v>
      </c>
      <c r="BK250" s="145">
        <f>ROUND(I250*H250,2)</f>
        <v>0</v>
      </c>
      <c r="BL250" s="19" t="s">
        <v>649</v>
      </c>
      <c r="BM250" s="144" t="s">
        <v>2329</v>
      </c>
    </row>
    <row r="251" spans="2:65" s="1" customFormat="1" ht="78">
      <c r="B251" s="34"/>
      <c r="D251" s="146" t="s">
        <v>248</v>
      </c>
      <c r="F251" s="147" t="s">
        <v>9943</v>
      </c>
      <c r="I251" s="148"/>
      <c r="L251" s="34"/>
      <c r="M251" s="149"/>
      <c r="T251" s="55"/>
      <c r="AT251" s="19" t="s">
        <v>248</v>
      </c>
      <c r="AU251" s="19" t="s">
        <v>89</v>
      </c>
    </row>
    <row r="252" spans="2:65" s="1" customFormat="1" ht="16.5" customHeight="1">
      <c r="B252" s="34"/>
      <c r="C252" s="133" t="s">
        <v>1691</v>
      </c>
      <c r="D252" s="133" t="s">
        <v>243</v>
      </c>
      <c r="E252" s="134" t="s">
        <v>9944</v>
      </c>
      <c r="F252" s="135" t="s">
        <v>9945</v>
      </c>
      <c r="G252" s="136" t="s">
        <v>5147</v>
      </c>
      <c r="H252" s="137">
        <v>1</v>
      </c>
      <c r="I252" s="138"/>
      <c r="J252" s="139">
        <f>ROUND(I252*H252,2)</f>
        <v>0</v>
      </c>
      <c r="K252" s="135" t="s">
        <v>21</v>
      </c>
      <c r="L252" s="34"/>
      <c r="M252" s="140" t="s">
        <v>21</v>
      </c>
      <c r="N252" s="141" t="s">
        <v>45</v>
      </c>
      <c r="P252" s="142">
        <f>O252*H252</f>
        <v>0</v>
      </c>
      <c r="Q252" s="142">
        <v>0</v>
      </c>
      <c r="R252" s="142">
        <f>Q252*H252</f>
        <v>0</v>
      </c>
      <c r="S252" s="142">
        <v>0</v>
      </c>
      <c r="T252" s="143">
        <f>S252*H252</f>
        <v>0</v>
      </c>
      <c r="AR252" s="144" t="s">
        <v>649</v>
      </c>
      <c r="AT252" s="144" t="s">
        <v>243</v>
      </c>
      <c r="AU252" s="144" t="s">
        <v>89</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649</v>
      </c>
      <c r="BM252" s="144" t="s">
        <v>2339</v>
      </c>
    </row>
    <row r="253" spans="2:65" s="1" customFormat="1" ht="78">
      <c r="B253" s="34"/>
      <c r="D253" s="146" t="s">
        <v>248</v>
      </c>
      <c r="F253" s="147" t="s">
        <v>9946</v>
      </c>
      <c r="I253" s="148"/>
      <c r="L253" s="34"/>
      <c r="M253" s="149"/>
      <c r="T253" s="55"/>
      <c r="AT253" s="19" t="s">
        <v>248</v>
      </c>
      <c r="AU253" s="19" t="s">
        <v>89</v>
      </c>
    </row>
    <row r="254" spans="2:65" s="1" customFormat="1" ht="16.5" customHeight="1">
      <c r="B254" s="34"/>
      <c r="C254" s="133" t="s">
        <v>1699</v>
      </c>
      <c r="D254" s="133" t="s">
        <v>243</v>
      </c>
      <c r="E254" s="134" t="s">
        <v>9947</v>
      </c>
      <c r="F254" s="135" t="s">
        <v>9948</v>
      </c>
      <c r="G254" s="136" t="s">
        <v>5147</v>
      </c>
      <c r="H254" s="137">
        <v>1</v>
      </c>
      <c r="I254" s="138"/>
      <c r="J254" s="139">
        <f>ROUND(I254*H254,2)</f>
        <v>0</v>
      </c>
      <c r="K254" s="135" t="s">
        <v>21</v>
      </c>
      <c r="L254" s="34"/>
      <c r="M254" s="140" t="s">
        <v>21</v>
      </c>
      <c r="N254" s="141" t="s">
        <v>45</v>
      </c>
      <c r="P254" s="142">
        <f>O254*H254</f>
        <v>0</v>
      </c>
      <c r="Q254" s="142">
        <v>0</v>
      </c>
      <c r="R254" s="142">
        <f>Q254*H254</f>
        <v>0</v>
      </c>
      <c r="S254" s="142">
        <v>0</v>
      </c>
      <c r="T254" s="143">
        <f>S254*H254</f>
        <v>0</v>
      </c>
      <c r="AR254" s="144" t="s">
        <v>649</v>
      </c>
      <c r="AT254" s="144" t="s">
        <v>243</v>
      </c>
      <c r="AU254" s="144" t="s">
        <v>89</v>
      </c>
      <c r="AY254" s="19" t="s">
        <v>241</v>
      </c>
      <c r="BE254" s="145">
        <f>IF(N254="základní",J254,0)</f>
        <v>0</v>
      </c>
      <c r="BF254" s="145">
        <f>IF(N254="snížená",J254,0)</f>
        <v>0</v>
      </c>
      <c r="BG254" s="145">
        <f>IF(N254="zákl. přenesená",J254,0)</f>
        <v>0</v>
      </c>
      <c r="BH254" s="145">
        <f>IF(N254="sníž. přenesená",J254,0)</f>
        <v>0</v>
      </c>
      <c r="BI254" s="145">
        <f>IF(N254="nulová",J254,0)</f>
        <v>0</v>
      </c>
      <c r="BJ254" s="19" t="s">
        <v>89</v>
      </c>
      <c r="BK254" s="145">
        <f>ROUND(I254*H254,2)</f>
        <v>0</v>
      </c>
      <c r="BL254" s="19" t="s">
        <v>649</v>
      </c>
      <c r="BM254" s="144" t="s">
        <v>2350</v>
      </c>
    </row>
    <row r="255" spans="2:65" s="1" customFormat="1" ht="78">
      <c r="B255" s="34"/>
      <c r="D255" s="146" t="s">
        <v>248</v>
      </c>
      <c r="F255" s="147" t="s">
        <v>9949</v>
      </c>
      <c r="I255" s="148"/>
      <c r="L255" s="34"/>
      <c r="M255" s="149"/>
      <c r="T255" s="55"/>
      <c r="AT255" s="19" t="s">
        <v>248</v>
      </c>
      <c r="AU255" s="19" t="s">
        <v>89</v>
      </c>
    </row>
    <row r="256" spans="2:65" s="1" customFormat="1" ht="16.5" customHeight="1">
      <c r="B256" s="34"/>
      <c r="C256" s="133" t="s">
        <v>1715</v>
      </c>
      <c r="D256" s="133" t="s">
        <v>243</v>
      </c>
      <c r="E256" s="134" t="s">
        <v>9950</v>
      </c>
      <c r="F256" s="135" t="s">
        <v>9951</v>
      </c>
      <c r="G256" s="136" t="s">
        <v>5147</v>
      </c>
      <c r="H256" s="137">
        <v>8</v>
      </c>
      <c r="I256" s="138"/>
      <c r="J256" s="139">
        <f>ROUND(I256*H256,2)</f>
        <v>0</v>
      </c>
      <c r="K256" s="135" t="s">
        <v>21</v>
      </c>
      <c r="L256" s="34"/>
      <c r="M256" s="140" t="s">
        <v>21</v>
      </c>
      <c r="N256" s="141" t="s">
        <v>45</v>
      </c>
      <c r="P256" s="142">
        <f>O256*H256</f>
        <v>0</v>
      </c>
      <c r="Q256" s="142">
        <v>0</v>
      </c>
      <c r="R256" s="142">
        <f>Q256*H256</f>
        <v>0</v>
      </c>
      <c r="S256" s="142">
        <v>0</v>
      </c>
      <c r="T256" s="143">
        <f>S256*H256</f>
        <v>0</v>
      </c>
      <c r="AR256" s="144" t="s">
        <v>649</v>
      </c>
      <c r="AT256" s="144" t="s">
        <v>243</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649</v>
      </c>
      <c r="BM256" s="144" t="s">
        <v>2373</v>
      </c>
    </row>
    <row r="257" spans="2:65" s="1" customFormat="1" ht="78">
      <c r="B257" s="34"/>
      <c r="D257" s="146" t="s">
        <v>248</v>
      </c>
      <c r="F257" s="147" t="s">
        <v>9952</v>
      </c>
      <c r="I257" s="148"/>
      <c r="L257" s="34"/>
      <c r="M257" s="149"/>
      <c r="T257" s="55"/>
      <c r="AT257" s="19" t="s">
        <v>248</v>
      </c>
      <c r="AU257" s="19" t="s">
        <v>89</v>
      </c>
    </row>
    <row r="258" spans="2:65" s="1" customFormat="1" ht="16.5" customHeight="1">
      <c r="B258" s="34"/>
      <c r="C258" s="133" t="s">
        <v>1723</v>
      </c>
      <c r="D258" s="133" t="s">
        <v>243</v>
      </c>
      <c r="E258" s="134" t="s">
        <v>9953</v>
      </c>
      <c r="F258" s="135" t="s">
        <v>9954</v>
      </c>
      <c r="G258" s="136" t="s">
        <v>5147</v>
      </c>
      <c r="H258" s="137">
        <v>1</v>
      </c>
      <c r="I258" s="138"/>
      <c r="J258" s="139">
        <f>ROUND(I258*H258,2)</f>
        <v>0</v>
      </c>
      <c r="K258" s="135" t="s">
        <v>21</v>
      </c>
      <c r="L258" s="34"/>
      <c r="M258" s="140" t="s">
        <v>21</v>
      </c>
      <c r="N258" s="141" t="s">
        <v>45</v>
      </c>
      <c r="P258" s="142">
        <f>O258*H258</f>
        <v>0</v>
      </c>
      <c r="Q258" s="142">
        <v>0</v>
      </c>
      <c r="R258" s="142">
        <f>Q258*H258</f>
        <v>0</v>
      </c>
      <c r="S258" s="142">
        <v>0</v>
      </c>
      <c r="T258" s="143">
        <f>S258*H258</f>
        <v>0</v>
      </c>
      <c r="AR258" s="144" t="s">
        <v>649</v>
      </c>
      <c r="AT258" s="144" t="s">
        <v>243</v>
      </c>
      <c r="AU258" s="144" t="s">
        <v>89</v>
      </c>
      <c r="AY258" s="19" t="s">
        <v>241</v>
      </c>
      <c r="BE258" s="145">
        <f>IF(N258="základní",J258,0)</f>
        <v>0</v>
      </c>
      <c r="BF258" s="145">
        <f>IF(N258="snížená",J258,0)</f>
        <v>0</v>
      </c>
      <c r="BG258" s="145">
        <f>IF(N258="zákl. přenesená",J258,0)</f>
        <v>0</v>
      </c>
      <c r="BH258" s="145">
        <f>IF(N258="sníž. přenesená",J258,0)</f>
        <v>0</v>
      </c>
      <c r="BI258" s="145">
        <f>IF(N258="nulová",J258,0)</f>
        <v>0</v>
      </c>
      <c r="BJ258" s="19" t="s">
        <v>89</v>
      </c>
      <c r="BK258" s="145">
        <f>ROUND(I258*H258,2)</f>
        <v>0</v>
      </c>
      <c r="BL258" s="19" t="s">
        <v>649</v>
      </c>
      <c r="BM258" s="144" t="s">
        <v>2383</v>
      </c>
    </row>
    <row r="259" spans="2:65" s="1" customFormat="1" ht="78">
      <c r="B259" s="34"/>
      <c r="D259" s="146" t="s">
        <v>248</v>
      </c>
      <c r="F259" s="147" t="s">
        <v>9955</v>
      </c>
      <c r="I259" s="148"/>
      <c r="L259" s="34"/>
      <c r="M259" s="149"/>
      <c r="T259" s="55"/>
      <c r="AT259" s="19" t="s">
        <v>248</v>
      </c>
      <c r="AU259" s="19" t="s">
        <v>89</v>
      </c>
    </row>
    <row r="260" spans="2:65" s="1" customFormat="1" ht="16.5" customHeight="1">
      <c r="B260" s="34"/>
      <c r="C260" s="133" t="s">
        <v>1729</v>
      </c>
      <c r="D260" s="133" t="s">
        <v>243</v>
      </c>
      <c r="E260" s="134" t="s">
        <v>9956</v>
      </c>
      <c r="F260" s="135" t="s">
        <v>9957</v>
      </c>
      <c r="G260" s="136" t="s">
        <v>5147</v>
      </c>
      <c r="H260" s="137">
        <v>1</v>
      </c>
      <c r="I260" s="138"/>
      <c r="J260" s="139">
        <f>ROUND(I260*H260,2)</f>
        <v>0</v>
      </c>
      <c r="K260" s="135" t="s">
        <v>21</v>
      </c>
      <c r="L260" s="34"/>
      <c r="M260" s="140" t="s">
        <v>21</v>
      </c>
      <c r="N260" s="141" t="s">
        <v>45</v>
      </c>
      <c r="P260" s="142">
        <f>O260*H260</f>
        <v>0</v>
      </c>
      <c r="Q260" s="142">
        <v>0</v>
      </c>
      <c r="R260" s="142">
        <f>Q260*H260</f>
        <v>0</v>
      </c>
      <c r="S260" s="142">
        <v>0</v>
      </c>
      <c r="T260" s="143">
        <f>S260*H260</f>
        <v>0</v>
      </c>
      <c r="AR260" s="144" t="s">
        <v>649</v>
      </c>
      <c r="AT260" s="144" t="s">
        <v>243</v>
      </c>
      <c r="AU260" s="144" t="s">
        <v>89</v>
      </c>
      <c r="AY260" s="19" t="s">
        <v>241</v>
      </c>
      <c r="BE260" s="145">
        <f>IF(N260="základní",J260,0)</f>
        <v>0</v>
      </c>
      <c r="BF260" s="145">
        <f>IF(N260="snížená",J260,0)</f>
        <v>0</v>
      </c>
      <c r="BG260" s="145">
        <f>IF(N260="zákl. přenesená",J260,0)</f>
        <v>0</v>
      </c>
      <c r="BH260" s="145">
        <f>IF(N260="sníž. přenesená",J260,0)</f>
        <v>0</v>
      </c>
      <c r="BI260" s="145">
        <f>IF(N260="nulová",J260,0)</f>
        <v>0</v>
      </c>
      <c r="BJ260" s="19" t="s">
        <v>89</v>
      </c>
      <c r="BK260" s="145">
        <f>ROUND(I260*H260,2)</f>
        <v>0</v>
      </c>
      <c r="BL260" s="19" t="s">
        <v>649</v>
      </c>
      <c r="BM260" s="144" t="s">
        <v>2394</v>
      </c>
    </row>
    <row r="261" spans="2:65" s="1" customFormat="1" ht="78">
      <c r="B261" s="34"/>
      <c r="D261" s="146" t="s">
        <v>248</v>
      </c>
      <c r="F261" s="147" t="s">
        <v>9958</v>
      </c>
      <c r="I261" s="148"/>
      <c r="L261" s="34"/>
      <c r="M261" s="149"/>
      <c r="T261" s="55"/>
      <c r="AT261" s="19" t="s">
        <v>248</v>
      </c>
      <c r="AU261" s="19" t="s">
        <v>89</v>
      </c>
    </row>
    <row r="262" spans="2:65" s="1" customFormat="1" ht="16.5" customHeight="1">
      <c r="B262" s="34"/>
      <c r="C262" s="133" t="s">
        <v>1735</v>
      </c>
      <c r="D262" s="133" t="s">
        <v>243</v>
      </c>
      <c r="E262" s="134" t="s">
        <v>9959</v>
      </c>
      <c r="F262" s="135" t="s">
        <v>9960</v>
      </c>
      <c r="G262" s="136" t="s">
        <v>5147</v>
      </c>
      <c r="H262" s="137">
        <v>501</v>
      </c>
      <c r="I262" s="138"/>
      <c r="J262" s="139">
        <f>ROUND(I262*H262,2)</f>
        <v>0</v>
      </c>
      <c r="K262" s="135" t="s">
        <v>21</v>
      </c>
      <c r="L262" s="34"/>
      <c r="M262" s="140" t="s">
        <v>21</v>
      </c>
      <c r="N262" s="141" t="s">
        <v>45</v>
      </c>
      <c r="P262" s="142">
        <f>O262*H262</f>
        <v>0</v>
      </c>
      <c r="Q262" s="142">
        <v>0</v>
      </c>
      <c r="R262" s="142">
        <f>Q262*H262</f>
        <v>0</v>
      </c>
      <c r="S262" s="142">
        <v>0</v>
      </c>
      <c r="T262" s="143">
        <f>S262*H262</f>
        <v>0</v>
      </c>
      <c r="AR262" s="144" t="s">
        <v>649</v>
      </c>
      <c r="AT262" s="144" t="s">
        <v>243</v>
      </c>
      <c r="AU262" s="144" t="s">
        <v>89</v>
      </c>
      <c r="AY262" s="19" t="s">
        <v>241</v>
      </c>
      <c r="BE262" s="145">
        <f>IF(N262="základní",J262,0)</f>
        <v>0</v>
      </c>
      <c r="BF262" s="145">
        <f>IF(N262="snížená",J262,0)</f>
        <v>0</v>
      </c>
      <c r="BG262" s="145">
        <f>IF(N262="zákl. přenesená",J262,0)</f>
        <v>0</v>
      </c>
      <c r="BH262" s="145">
        <f>IF(N262="sníž. přenesená",J262,0)</f>
        <v>0</v>
      </c>
      <c r="BI262" s="145">
        <f>IF(N262="nulová",J262,0)</f>
        <v>0</v>
      </c>
      <c r="BJ262" s="19" t="s">
        <v>89</v>
      </c>
      <c r="BK262" s="145">
        <f>ROUND(I262*H262,2)</f>
        <v>0</v>
      </c>
      <c r="BL262" s="19" t="s">
        <v>649</v>
      </c>
      <c r="BM262" s="144" t="s">
        <v>2466</v>
      </c>
    </row>
    <row r="263" spans="2:65" s="1" customFormat="1" ht="29.25">
      <c r="B263" s="34"/>
      <c r="D263" s="146" t="s">
        <v>248</v>
      </c>
      <c r="F263" s="147" t="s">
        <v>9961</v>
      </c>
      <c r="I263" s="148"/>
      <c r="L263" s="34"/>
      <c r="M263" s="149"/>
      <c r="T263" s="55"/>
      <c r="AT263" s="19" t="s">
        <v>248</v>
      </c>
      <c r="AU263" s="19" t="s">
        <v>89</v>
      </c>
    </row>
    <row r="264" spans="2:65" s="1" customFormat="1" ht="16.5" customHeight="1">
      <c r="B264" s="34"/>
      <c r="C264" s="133" t="s">
        <v>1740</v>
      </c>
      <c r="D264" s="133" t="s">
        <v>243</v>
      </c>
      <c r="E264" s="134" t="s">
        <v>9962</v>
      </c>
      <c r="F264" s="135" t="s">
        <v>9963</v>
      </c>
      <c r="G264" s="136" t="s">
        <v>5147</v>
      </c>
      <c r="H264" s="137">
        <v>24</v>
      </c>
      <c r="I264" s="138"/>
      <c r="J264" s="139">
        <f>ROUND(I264*H264,2)</f>
        <v>0</v>
      </c>
      <c r="K264" s="135" t="s">
        <v>21</v>
      </c>
      <c r="L264" s="34"/>
      <c r="M264" s="140" t="s">
        <v>21</v>
      </c>
      <c r="N264" s="141" t="s">
        <v>45</v>
      </c>
      <c r="P264" s="142">
        <f>O264*H264</f>
        <v>0</v>
      </c>
      <c r="Q264" s="142">
        <v>0</v>
      </c>
      <c r="R264" s="142">
        <f>Q264*H264</f>
        <v>0</v>
      </c>
      <c r="S264" s="142">
        <v>0</v>
      </c>
      <c r="T264" s="143">
        <f>S264*H264</f>
        <v>0</v>
      </c>
      <c r="AR264" s="144" t="s">
        <v>649</v>
      </c>
      <c r="AT264" s="144" t="s">
        <v>243</v>
      </c>
      <c r="AU264" s="144" t="s">
        <v>89</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649</v>
      </c>
      <c r="BM264" s="144" t="s">
        <v>2478</v>
      </c>
    </row>
    <row r="265" spans="2:65" s="1" customFormat="1" ht="29.25">
      <c r="B265" s="34"/>
      <c r="D265" s="146" t="s">
        <v>248</v>
      </c>
      <c r="F265" s="147" t="s">
        <v>9964</v>
      </c>
      <c r="I265" s="148"/>
      <c r="L265" s="34"/>
      <c r="M265" s="149"/>
      <c r="T265" s="55"/>
      <c r="AT265" s="19" t="s">
        <v>248</v>
      </c>
      <c r="AU265" s="19" t="s">
        <v>89</v>
      </c>
    </row>
    <row r="266" spans="2:65" s="1" customFormat="1" ht="16.5" customHeight="1">
      <c r="B266" s="34"/>
      <c r="C266" s="133" t="s">
        <v>1747</v>
      </c>
      <c r="D266" s="133" t="s">
        <v>243</v>
      </c>
      <c r="E266" s="134" t="s">
        <v>9965</v>
      </c>
      <c r="F266" s="135" t="s">
        <v>9966</v>
      </c>
      <c r="G266" s="136" t="s">
        <v>5147</v>
      </c>
      <c r="H266" s="137">
        <v>38</v>
      </c>
      <c r="I266" s="138"/>
      <c r="J266" s="139">
        <f>ROUND(I266*H266,2)</f>
        <v>0</v>
      </c>
      <c r="K266" s="135" t="s">
        <v>21</v>
      </c>
      <c r="L266" s="34"/>
      <c r="M266" s="140" t="s">
        <v>21</v>
      </c>
      <c r="N266" s="141" t="s">
        <v>45</v>
      </c>
      <c r="P266" s="142">
        <f>O266*H266</f>
        <v>0</v>
      </c>
      <c r="Q266" s="142">
        <v>0</v>
      </c>
      <c r="R266" s="142">
        <f>Q266*H266</f>
        <v>0</v>
      </c>
      <c r="S266" s="142">
        <v>0</v>
      </c>
      <c r="T266" s="143">
        <f>S266*H266</f>
        <v>0</v>
      </c>
      <c r="AR266" s="144" t="s">
        <v>649</v>
      </c>
      <c r="AT266" s="144" t="s">
        <v>243</v>
      </c>
      <c r="AU266" s="144" t="s">
        <v>89</v>
      </c>
      <c r="AY266" s="19" t="s">
        <v>241</v>
      </c>
      <c r="BE266" s="145">
        <f>IF(N266="základní",J266,0)</f>
        <v>0</v>
      </c>
      <c r="BF266" s="145">
        <f>IF(N266="snížená",J266,0)</f>
        <v>0</v>
      </c>
      <c r="BG266" s="145">
        <f>IF(N266="zákl. přenesená",J266,0)</f>
        <v>0</v>
      </c>
      <c r="BH266" s="145">
        <f>IF(N266="sníž. přenesená",J266,0)</f>
        <v>0</v>
      </c>
      <c r="BI266" s="145">
        <f>IF(N266="nulová",J266,0)</f>
        <v>0</v>
      </c>
      <c r="BJ266" s="19" t="s">
        <v>89</v>
      </c>
      <c r="BK266" s="145">
        <f>ROUND(I266*H266,2)</f>
        <v>0</v>
      </c>
      <c r="BL266" s="19" t="s">
        <v>649</v>
      </c>
      <c r="BM266" s="144" t="s">
        <v>2493</v>
      </c>
    </row>
    <row r="267" spans="2:65" s="1" customFormat="1" ht="29.25">
      <c r="B267" s="34"/>
      <c r="D267" s="146" t="s">
        <v>248</v>
      </c>
      <c r="F267" s="147" t="s">
        <v>9967</v>
      </c>
      <c r="I267" s="148"/>
      <c r="L267" s="34"/>
      <c r="M267" s="149"/>
      <c r="T267" s="55"/>
      <c r="AT267" s="19" t="s">
        <v>248</v>
      </c>
      <c r="AU267" s="19" t="s">
        <v>89</v>
      </c>
    </row>
    <row r="268" spans="2:65" s="1" customFormat="1" ht="16.5" customHeight="1">
      <c r="B268" s="34"/>
      <c r="C268" s="133" t="s">
        <v>1755</v>
      </c>
      <c r="D268" s="133" t="s">
        <v>243</v>
      </c>
      <c r="E268" s="134" t="s">
        <v>9968</v>
      </c>
      <c r="F268" s="135" t="s">
        <v>9969</v>
      </c>
      <c r="G268" s="136" t="s">
        <v>5147</v>
      </c>
      <c r="H268" s="137">
        <v>16</v>
      </c>
      <c r="I268" s="138"/>
      <c r="J268" s="139">
        <f>ROUND(I268*H268,2)</f>
        <v>0</v>
      </c>
      <c r="K268" s="135" t="s">
        <v>21</v>
      </c>
      <c r="L268" s="34"/>
      <c r="M268" s="140" t="s">
        <v>21</v>
      </c>
      <c r="N268" s="141" t="s">
        <v>45</v>
      </c>
      <c r="P268" s="142">
        <f>O268*H268</f>
        <v>0</v>
      </c>
      <c r="Q268" s="142">
        <v>0</v>
      </c>
      <c r="R268" s="142">
        <f>Q268*H268</f>
        <v>0</v>
      </c>
      <c r="S268" s="142">
        <v>0</v>
      </c>
      <c r="T268" s="143">
        <f>S268*H268</f>
        <v>0</v>
      </c>
      <c r="AR268" s="144" t="s">
        <v>649</v>
      </c>
      <c r="AT268" s="144" t="s">
        <v>243</v>
      </c>
      <c r="AU268" s="144" t="s">
        <v>89</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649</v>
      </c>
      <c r="BM268" s="144" t="s">
        <v>2508</v>
      </c>
    </row>
    <row r="269" spans="2:65" s="1" customFormat="1" ht="29.25">
      <c r="B269" s="34"/>
      <c r="D269" s="146" t="s">
        <v>248</v>
      </c>
      <c r="F269" s="147" t="s">
        <v>9970</v>
      </c>
      <c r="I269" s="148"/>
      <c r="L269" s="34"/>
      <c r="M269" s="149"/>
      <c r="T269" s="55"/>
      <c r="AT269" s="19" t="s">
        <v>248</v>
      </c>
      <c r="AU269" s="19" t="s">
        <v>89</v>
      </c>
    </row>
    <row r="270" spans="2:65" s="1" customFormat="1" ht="16.5" customHeight="1">
      <c r="B270" s="34"/>
      <c r="C270" s="133" t="s">
        <v>1760</v>
      </c>
      <c r="D270" s="133" t="s">
        <v>243</v>
      </c>
      <c r="E270" s="134" t="s">
        <v>9971</v>
      </c>
      <c r="F270" s="135" t="s">
        <v>9972</v>
      </c>
      <c r="G270" s="136" t="s">
        <v>5147</v>
      </c>
      <c r="H270" s="137">
        <v>310</v>
      </c>
      <c r="I270" s="138"/>
      <c r="J270" s="139">
        <f>ROUND(I270*H270,2)</f>
        <v>0</v>
      </c>
      <c r="K270" s="135" t="s">
        <v>21</v>
      </c>
      <c r="L270" s="34"/>
      <c r="M270" s="140" t="s">
        <v>21</v>
      </c>
      <c r="N270" s="141" t="s">
        <v>45</v>
      </c>
      <c r="P270" s="142">
        <f>O270*H270</f>
        <v>0</v>
      </c>
      <c r="Q270" s="142">
        <v>0</v>
      </c>
      <c r="R270" s="142">
        <f>Q270*H270</f>
        <v>0</v>
      </c>
      <c r="S270" s="142">
        <v>0</v>
      </c>
      <c r="T270" s="143">
        <f>S270*H270</f>
        <v>0</v>
      </c>
      <c r="AR270" s="144" t="s">
        <v>649</v>
      </c>
      <c r="AT270" s="144" t="s">
        <v>243</v>
      </c>
      <c r="AU270" s="144" t="s">
        <v>89</v>
      </c>
      <c r="AY270" s="19" t="s">
        <v>241</v>
      </c>
      <c r="BE270" s="145">
        <f>IF(N270="základní",J270,0)</f>
        <v>0</v>
      </c>
      <c r="BF270" s="145">
        <f>IF(N270="snížená",J270,0)</f>
        <v>0</v>
      </c>
      <c r="BG270" s="145">
        <f>IF(N270="zákl. přenesená",J270,0)</f>
        <v>0</v>
      </c>
      <c r="BH270" s="145">
        <f>IF(N270="sníž. přenesená",J270,0)</f>
        <v>0</v>
      </c>
      <c r="BI270" s="145">
        <f>IF(N270="nulová",J270,0)</f>
        <v>0</v>
      </c>
      <c r="BJ270" s="19" t="s">
        <v>89</v>
      </c>
      <c r="BK270" s="145">
        <f>ROUND(I270*H270,2)</f>
        <v>0</v>
      </c>
      <c r="BL270" s="19" t="s">
        <v>649</v>
      </c>
      <c r="BM270" s="144" t="s">
        <v>2528</v>
      </c>
    </row>
    <row r="271" spans="2:65" s="1" customFormat="1" ht="29.25">
      <c r="B271" s="34"/>
      <c r="D271" s="146" t="s">
        <v>248</v>
      </c>
      <c r="F271" s="147" t="s">
        <v>9973</v>
      </c>
      <c r="I271" s="148"/>
      <c r="L271" s="34"/>
      <c r="M271" s="149"/>
      <c r="T271" s="55"/>
      <c r="AT271" s="19" t="s">
        <v>248</v>
      </c>
      <c r="AU271" s="19" t="s">
        <v>89</v>
      </c>
    </row>
    <row r="272" spans="2:65" s="1" customFormat="1" ht="16.5" customHeight="1">
      <c r="B272" s="34"/>
      <c r="C272" s="133" t="s">
        <v>1765</v>
      </c>
      <c r="D272" s="133" t="s">
        <v>243</v>
      </c>
      <c r="E272" s="134" t="s">
        <v>9974</v>
      </c>
      <c r="F272" s="135" t="s">
        <v>9975</v>
      </c>
      <c r="G272" s="136" t="s">
        <v>5147</v>
      </c>
      <c r="H272" s="137">
        <v>12</v>
      </c>
      <c r="I272" s="138"/>
      <c r="J272" s="139">
        <f>ROUND(I272*H272,2)</f>
        <v>0</v>
      </c>
      <c r="K272" s="135" t="s">
        <v>21</v>
      </c>
      <c r="L272" s="34"/>
      <c r="M272" s="140" t="s">
        <v>21</v>
      </c>
      <c r="N272" s="141" t="s">
        <v>45</v>
      </c>
      <c r="P272" s="142">
        <f>O272*H272</f>
        <v>0</v>
      </c>
      <c r="Q272" s="142">
        <v>0</v>
      </c>
      <c r="R272" s="142">
        <f>Q272*H272</f>
        <v>0</v>
      </c>
      <c r="S272" s="142">
        <v>0</v>
      </c>
      <c r="T272" s="143">
        <f>S272*H272</f>
        <v>0</v>
      </c>
      <c r="AR272" s="144" t="s">
        <v>649</v>
      </c>
      <c r="AT272" s="144" t="s">
        <v>243</v>
      </c>
      <c r="AU272" s="144" t="s">
        <v>89</v>
      </c>
      <c r="AY272" s="19" t="s">
        <v>241</v>
      </c>
      <c r="BE272" s="145">
        <f>IF(N272="základní",J272,0)</f>
        <v>0</v>
      </c>
      <c r="BF272" s="145">
        <f>IF(N272="snížená",J272,0)</f>
        <v>0</v>
      </c>
      <c r="BG272" s="145">
        <f>IF(N272="zákl. přenesená",J272,0)</f>
        <v>0</v>
      </c>
      <c r="BH272" s="145">
        <f>IF(N272="sníž. přenesená",J272,0)</f>
        <v>0</v>
      </c>
      <c r="BI272" s="145">
        <f>IF(N272="nulová",J272,0)</f>
        <v>0</v>
      </c>
      <c r="BJ272" s="19" t="s">
        <v>89</v>
      </c>
      <c r="BK272" s="145">
        <f>ROUND(I272*H272,2)</f>
        <v>0</v>
      </c>
      <c r="BL272" s="19" t="s">
        <v>649</v>
      </c>
      <c r="BM272" s="144" t="s">
        <v>2541</v>
      </c>
    </row>
    <row r="273" spans="2:65" s="1" customFormat="1" ht="29.25">
      <c r="B273" s="34"/>
      <c r="D273" s="146" t="s">
        <v>248</v>
      </c>
      <c r="F273" s="147" t="s">
        <v>9976</v>
      </c>
      <c r="I273" s="148"/>
      <c r="L273" s="34"/>
      <c r="M273" s="149"/>
      <c r="T273" s="55"/>
      <c r="AT273" s="19" t="s">
        <v>248</v>
      </c>
      <c r="AU273" s="19" t="s">
        <v>89</v>
      </c>
    </row>
    <row r="274" spans="2:65" s="1" customFormat="1" ht="16.5" customHeight="1">
      <c r="B274" s="34"/>
      <c r="C274" s="133" t="s">
        <v>1775</v>
      </c>
      <c r="D274" s="133" t="s">
        <v>243</v>
      </c>
      <c r="E274" s="134" t="s">
        <v>9977</v>
      </c>
      <c r="F274" s="135" t="s">
        <v>9978</v>
      </c>
      <c r="G274" s="136" t="s">
        <v>5147</v>
      </c>
      <c r="H274" s="137">
        <v>14</v>
      </c>
      <c r="I274" s="138"/>
      <c r="J274" s="139">
        <f>ROUND(I274*H274,2)</f>
        <v>0</v>
      </c>
      <c r="K274" s="135" t="s">
        <v>21</v>
      </c>
      <c r="L274" s="34"/>
      <c r="M274" s="140" t="s">
        <v>21</v>
      </c>
      <c r="N274" s="141" t="s">
        <v>45</v>
      </c>
      <c r="P274" s="142">
        <f>O274*H274</f>
        <v>0</v>
      </c>
      <c r="Q274" s="142">
        <v>0</v>
      </c>
      <c r="R274" s="142">
        <f>Q274*H274</f>
        <v>0</v>
      </c>
      <c r="S274" s="142">
        <v>0</v>
      </c>
      <c r="T274" s="143">
        <f>S274*H274</f>
        <v>0</v>
      </c>
      <c r="AR274" s="144" t="s">
        <v>649</v>
      </c>
      <c r="AT274" s="144" t="s">
        <v>243</v>
      </c>
      <c r="AU274" s="144" t="s">
        <v>89</v>
      </c>
      <c r="AY274" s="19" t="s">
        <v>241</v>
      </c>
      <c r="BE274" s="145">
        <f>IF(N274="základní",J274,0)</f>
        <v>0</v>
      </c>
      <c r="BF274" s="145">
        <f>IF(N274="snížená",J274,0)</f>
        <v>0</v>
      </c>
      <c r="BG274" s="145">
        <f>IF(N274="zákl. přenesená",J274,0)</f>
        <v>0</v>
      </c>
      <c r="BH274" s="145">
        <f>IF(N274="sníž. přenesená",J274,0)</f>
        <v>0</v>
      </c>
      <c r="BI274" s="145">
        <f>IF(N274="nulová",J274,0)</f>
        <v>0</v>
      </c>
      <c r="BJ274" s="19" t="s">
        <v>89</v>
      </c>
      <c r="BK274" s="145">
        <f>ROUND(I274*H274,2)</f>
        <v>0</v>
      </c>
      <c r="BL274" s="19" t="s">
        <v>649</v>
      </c>
      <c r="BM274" s="144" t="s">
        <v>2559</v>
      </c>
    </row>
    <row r="275" spans="2:65" s="1" customFormat="1" ht="29.25">
      <c r="B275" s="34"/>
      <c r="D275" s="146" t="s">
        <v>248</v>
      </c>
      <c r="F275" s="147" t="s">
        <v>9979</v>
      </c>
      <c r="I275" s="148"/>
      <c r="L275" s="34"/>
      <c r="M275" s="149"/>
      <c r="T275" s="55"/>
      <c r="AT275" s="19" t="s">
        <v>248</v>
      </c>
      <c r="AU275" s="19" t="s">
        <v>89</v>
      </c>
    </row>
    <row r="276" spans="2:65" s="1" customFormat="1" ht="16.5" customHeight="1">
      <c r="B276" s="34"/>
      <c r="C276" s="133" t="s">
        <v>1782</v>
      </c>
      <c r="D276" s="133" t="s">
        <v>243</v>
      </c>
      <c r="E276" s="134" t="s">
        <v>9980</v>
      </c>
      <c r="F276" s="135" t="s">
        <v>9981</v>
      </c>
      <c r="G276" s="136" t="s">
        <v>5147</v>
      </c>
      <c r="H276" s="137">
        <v>3</v>
      </c>
      <c r="I276" s="138"/>
      <c r="J276" s="139">
        <f>ROUND(I276*H276,2)</f>
        <v>0</v>
      </c>
      <c r="K276" s="135" t="s">
        <v>21</v>
      </c>
      <c r="L276" s="34"/>
      <c r="M276" s="140" t="s">
        <v>21</v>
      </c>
      <c r="N276" s="141" t="s">
        <v>45</v>
      </c>
      <c r="P276" s="142">
        <f>O276*H276</f>
        <v>0</v>
      </c>
      <c r="Q276" s="142">
        <v>0</v>
      </c>
      <c r="R276" s="142">
        <f>Q276*H276</f>
        <v>0</v>
      </c>
      <c r="S276" s="142">
        <v>0</v>
      </c>
      <c r="T276" s="143">
        <f>S276*H276</f>
        <v>0</v>
      </c>
      <c r="AR276" s="144" t="s">
        <v>649</v>
      </c>
      <c r="AT276" s="144" t="s">
        <v>243</v>
      </c>
      <c r="AU276" s="144" t="s">
        <v>89</v>
      </c>
      <c r="AY276" s="19" t="s">
        <v>241</v>
      </c>
      <c r="BE276" s="145">
        <f>IF(N276="základní",J276,0)</f>
        <v>0</v>
      </c>
      <c r="BF276" s="145">
        <f>IF(N276="snížená",J276,0)</f>
        <v>0</v>
      </c>
      <c r="BG276" s="145">
        <f>IF(N276="zákl. přenesená",J276,0)</f>
        <v>0</v>
      </c>
      <c r="BH276" s="145">
        <f>IF(N276="sníž. přenesená",J276,0)</f>
        <v>0</v>
      </c>
      <c r="BI276" s="145">
        <f>IF(N276="nulová",J276,0)</f>
        <v>0</v>
      </c>
      <c r="BJ276" s="19" t="s">
        <v>89</v>
      </c>
      <c r="BK276" s="145">
        <f>ROUND(I276*H276,2)</f>
        <v>0</v>
      </c>
      <c r="BL276" s="19" t="s">
        <v>649</v>
      </c>
      <c r="BM276" s="144" t="s">
        <v>2580</v>
      </c>
    </row>
    <row r="277" spans="2:65" s="1" customFormat="1" ht="29.25">
      <c r="B277" s="34"/>
      <c r="D277" s="146" t="s">
        <v>248</v>
      </c>
      <c r="F277" s="147" t="s">
        <v>9982</v>
      </c>
      <c r="I277" s="148"/>
      <c r="L277" s="34"/>
      <c r="M277" s="149"/>
      <c r="T277" s="55"/>
      <c r="AT277" s="19" t="s">
        <v>248</v>
      </c>
      <c r="AU277" s="19" t="s">
        <v>89</v>
      </c>
    </row>
    <row r="278" spans="2:65" s="1" customFormat="1" ht="16.5" customHeight="1">
      <c r="B278" s="34"/>
      <c r="C278" s="133" t="s">
        <v>1788</v>
      </c>
      <c r="D278" s="133" t="s">
        <v>243</v>
      </c>
      <c r="E278" s="134" t="s">
        <v>9983</v>
      </c>
      <c r="F278" s="135" t="s">
        <v>9984</v>
      </c>
      <c r="G278" s="136" t="s">
        <v>5147</v>
      </c>
      <c r="H278" s="137">
        <v>2</v>
      </c>
      <c r="I278" s="138"/>
      <c r="J278" s="139">
        <f>ROUND(I278*H278,2)</f>
        <v>0</v>
      </c>
      <c r="K278" s="135" t="s">
        <v>21</v>
      </c>
      <c r="L278" s="34"/>
      <c r="M278" s="140" t="s">
        <v>21</v>
      </c>
      <c r="N278" s="141" t="s">
        <v>45</v>
      </c>
      <c r="P278" s="142">
        <f>O278*H278</f>
        <v>0</v>
      </c>
      <c r="Q278" s="142">
        <v>0</v>
      </c>
      <c r="R278" s="142">
        <f>Q278*H278</f>
        <v>0</v>
      </c>
      <c r="S278" s="142">
        <v>0</v>
      </c>
      <c r="T278" s="143">
        <f>S278*H278</f>
        <v>0</v>
      </c>
      <c r="AR278" s="144" t="s">
        <v>649</v>
      </c>
      <c r="AT278" s="144" t="s">
        <v>243</v>
      </c>
      <c r="AU278" s="144" t="s">
        <v>89</v>
      </c>
      <c r="AY278" s="19" t="s">
        <v>241</v>
      </c>
      <c r="BE278" s="145">
        <f>IF(N278="základní",J278,0)</f>
        <v>0</v>
      </c>
      <c r="BF278" s="145">
        <f>IF(N278="snížená",J278,0)</f>
        <v>0</v>
      </c>
      <c r="BG278" s="145">
        <f>IF(N278="zákl. přenesená",J278,0)</f>
        <v>0</v>
      </c>
      <c r="BH278" s="145">
        <f>IF(N278="sníž. přenesená",J278,0)</f>
        <v>0</v>
      </c>
      <c r="BI278" s="145">
        <f>IF(N278="nulová",J278,0)</f>
        <v>0</v>
      </c>
      <c r="BJ278" s="19" t="s">
        <v>89</v>
      </c>
      <c r="BK278" s="145">
        <f>ROUND(I278*H278,2)</f>
        <v>0</v>
      </c>
      <c r="BL278" s="19" t="s">
        <v>649</v>
      </c>
      <c r="BM278" s="144" t="s">
        <v>2593</v>
      </c>
    </row>
    <row r="279" spans="2:65" s="1" customFormat="1" ht="29.25">
      <c r="B279" s="34"/>
      <c r="D279" s="146" t="s">
        <v>248</v>
      </c>
      <c r="F279" s="147" t="s">
        <v>9985</v>
      </c>
      <c r="I279" s="148"/>
      <c r="L279" s="34"/>
      <c r="M279" s="149"/>
      <c r="T279" s="55"/>
      <c r="AT279" s="19" t="s">
        <v>248</v>
      </c>
      <c r="AU279" s="19" t="s">
        <v>89</v>
      </c>
    </row>
    <row r="280" spans="2:65" s="1" customFormat="1" ht="21.75" customHeight="1">
      <c r="B280" s="34"/>
      <c r="C280" s="133" t="s">
        <v>1795</v>
      </c>
      <c r="D280" s="133" t="s">
        <v>243</v>
      </c>
      <c r="E280" s="134" t="s">
        <v>9986</v>
      </c>
      <c r="F280" s="135" t="s">
        <v>9987</v>
      </c>
      <c r="G280" s="136" t="s">
        <v>5147</v>
      </c>
      <c r="H280" s="137">
        <v>22</v>
      </c>
      <c r="I280" s="138"/>
      <c r="J280" s="139">
        <f>ROUND(I280*H280,2)</f>
        <v>0</v>
      </c>
      <c r="K280" s="135" t="s">
        <v>21</v>
      </c>
      <c r="L280" s="34"/>
      <c r="M280" s="140" t="s">
        <v>21</v>
      </c>
      <c r="N280" s="141" t="s">
        <v>45</v>
      </c>
      <c r="P280" s="142">
        <f>O280*H280</f>
        <v>0</v>
      </c>
      <c r="Q280" s="142">
        <v>0</v>
      </c>
      <c r="R280" s="142">
        <f>Q280*H280</f>
        <v>0</v>
      </c>
      <c r="S280" s="142">
        <v>0</v>
      </c>
      <c r="T280" s="143">
        <f>S280*H280</f>
        <v>0</v>
      </c>
      <c r="AR280" s="144" t="s">
        <v>649</v>
      </c>
      <c r="AT280" s="144" t="s">
        <v>243</v>
      </c>
      <c r="AU280" s="144" t="s">
        <v>89</v>
      </c>
      <c r="AY280" s="19" t="s">
        <v>241</v>
      </c>
      <c r="BE280" s="145">
        <f>IF(N280="základní",J280,0)</f>
        <v>0</v>
      </c>
      <c r="BF280" s="145">
        <f>IF(N280="snížená",J280,0)</f>
        <v>0</v>
      </c>
      <c r="BG280" s="145">
        <f>IF(N280="zákl. přenesená",J280,0)</f>
        <v>0</v>
      </c>
      <c r="BH280" s="145">
        <f>IF(N280="sníž. přenesená",J280,0)</f>
        <v>0</v>
      </c>
      <c r="BI280" s="145">
        <f>IF(N280="nulová",J280,0)</f>
        <v>0</v>
      </c>
      <c r="BJ280" s="19" t="s">
        <v>89</v>
      </c>
      <c r="BK280" s="145">
        <f>ROUND(I280*H280,2)</f>
        <v>0</v>
      </c>
      <c r="BL280" s="19" t="s">
        <v>649</v>
      </c>
      <c r="BM280" s="144" t="s">
        <v>2611</v>
      </c>
    </row>
    <row r="281" spans="2:65" s="1" customFormat="1" ht="39">
      <c r="B281" s="34"/>
      <c r="D281" s="146" t="s">
        <v>248</v>
      </c>
      <c r="F281" s="147" t="s">
        <v>9988</v>
      </c>
      <c r="I281" s="148"/>
      <c r="L281" s="34"/>
      <c r="M281" s="149"/>
      <c r="T281" s="55"/>
      <c r="AT281" s="19" t="s">
        <v>248</v>
      </c>
      <c r="AU281" s="19" t="s">
        <v>89</v>
      </c>
    </row>
    <row r="282" spans="2:65" s="1" customFormat="1" ht="16.5" customHeight="1">
      <c r="B282" s="34"/>
      <c r="C282" s="133" t="s">
        <v>1803</v>
      </c>
      <c r="D282" s="133" t="s">
        <v>243</v>
      </c>
      <c r="E282" s="134" t="s">
        <v>9989</v>
      </c>
      <c r="F282" s="135" t="s">
        <v>9990</v>
      </c>
      <c r="G282" s="136" t="s">
        <v>5147</v>
      </c>
      <c r="H282" s="137">
        <v>14</v>
      </c>
      <c r="I282" s="138"/>
      <c r="J282" s="139">
        <f>ROUND(I282*H282,2)</f>
        <v>0</v>
      </c>
      <c r="K282" s="135" t="s">
        <v>21</v>
      </c>
      <c r="L282" s="34"/>
      <c r="M282" s="140" t="s">
        <v>21</v>
      </c>
      <c r="N282" s="141" t="s">
        <v>45</v>
      </c>
      <c r="P282" s="142">
        <f>O282*H282</f>
        <v>0</v>
      </c>
      <c r="Q282" s="142">
        <v>0</v>
      </c>
      <c r="R282" s="142">
        <f>Q282*H282</f>
        <v>0</v>
      </c>
      <c r="S282" s="142">
        <v>0</v>
      </c>
      <c r="T282" s="143">
        <f>S282*H282</f>
        <v>0</v>
      </c>
      <c r="AR282" s="144" t="s">
        <v>649</v>
      </c>
      <c r="AT282" s="144" t="s">
        <v>243</v>
      </c>
      <c r="AU282" s="144" t="s">
        <v>89</v>
      </c>
      <c r="AY282" s="19" t="s">
        <v>241</v>
      </c>
      <c r="BE282" s="145">
        <f>IF(N282="základní",J282,0)</f>
        <v>0</v>
      </c>
      <c r="BF282" s="145">
        <f>IF(N282="snížená",J282,0)</f>
        <v>0</v>
      </c>
      <c r="BG282" s="145">
        <f>IF(N282="zákl. přenesená",J282,0)</f>
        <v>0</v>
      </c>
      <c r="BH282" s="145">
        <f>IF(N282="sníž. přenesená",J282,0)</f>
        <v>0</v>
      </c>
      <c r="BI282" s="145">
        <f>IF(N282="nulová",J282,0)</f>
        <v>0</v>
      </c>
      <c r="BJ282" s="19" t="s">
        <v>89</v>
      </c>
      <c r="BK282" s="145">
        <f>ROUND(I282*H282,2)</f>
        <v>0</v>
      </c>
      <c r="BL282" s="19" t="s">
        <v>649</v>
      </c>
      <c r="BM282" s="144" t="s">
        <v>2620</v>
      </c>
    </row>
    <row r="283" spans="2:65" s="1" customFormat="1" ht="39">
      <c r="B283" s="34"/>
      <c r="D283" s="146" t="s">
        <v>248</v>
      </c>
      <c r="F283" s="147" t="s">
        <v>9991</v>
      </c>
      <c r="I283" s="148"/>
      <c r="L283" s="34"/>
      <c r="M283" s="149"/>
      <c r="T283" s="55"/>
      <c r="AT283" s="19" t="s">
        <v>248</v>
      </c>
      <c r="AU283" s="19" t="s">
        <v>89</v>
      </c>
    </row>
    <row r="284" spans="2:65" s="1" customFormat="1" ht="24.2" customHeight="1">
      <c r="B284" s="34"/>
      <c r="C284" s="133" t="s">
        <v>1808</v>
      </c>
      <c r="D284" s="133" t="s">
        <v>243</v>
      </c>
      <c r="E284" s="134" t="s">
        <v>9992</v>
      </c>
      <c r="F284" s="135" t="s">
        <v>9993</v>
      </c>
      <c r="G284" s="136" t="s">
        <v>5147</v>
      </c>
      <c r="H284" s="137">
        <v>302</v>
      </c>
      <c r="I284" s="138"/>
      <c r="J284" s="139">
        <f>ROUND(I284*H284,2)</f>
        <v>0</v>
      </c>
      <c r="K284" s="135" t="s">
        <v>21</v>
      </c>
      <c r="L284" s="34"/>
      <c r="M284" s="140" t="s">
        <v>21</v>
      </c>
      <c r="N284" s="141" t="s">
        <v>45</v>
      </c>
      <c r="P284" s="142">
        <f>O284*H284</f>
        <v>0</v>
      </c>
      <c r="Q284" s="142">
        <v>0</v>
      </c>
      <c r="R284" s="142">
        <f>Q284*H284</f>
        <v>0</v>
      </c>
      <c r="S284" s="142">
        <v>0</v>
      </c>
      <c r="T284" s="143">
        <f>S284*H284</f>
        <v>0</v>
      </c>
      <c r="AR284" s="144" t="s">
        <v>649</v>
      </c>
      <c r="AT284" s="144" t="s">
        <v>243</v>
      </c>
      <c r="AU284" s="144" t="s">
        <v>89</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649</v>
      </c>
      <c r="BM284" s="144" t="s">
        <v>2631</v>
      </c>
    </row>
    <row r="285" spans="2:65" s="1" customFormat="1" ht="39">
      <c r="B285" s="34"/>
      <c r="D285" s="146" t="s">
        <v>248</v>
      </c>
      <c r="F285" s="147" t="s">
        <v>9994</v>
      </c>
      <c r="I285" s="148"/>
      <c r="L285" s="34"/>
      <c r="M285" s="149"/>
      <c r="T285" s="55"/>
      <c r="AT285" s="19" t="s">
        <v>248</v>
      </c>
      <c r="AU285" s="19" t="s">
        <v>89</v>
      </c>
    </row>
    <row r="286" spans="2:65" s="1" customFormat="1" ht="21.75" customHeight="1">
      <c r="B286" s="34"/>
      <c r="C286" s="133" t="s">
        <v>1814</v>
      </c>
      <c r="D286" s="133" t="s">
        <v>243</v>
      </c>
      <c r="E286" s="134" t="s">
        <v>9995</v>
      </c>
      <c r="F286" s="135" t="s">
        <v>9996</v>
      </c>
      <c r="G286" s="136" t="s">
        <v>5147</v>
      </c>
      <c r="H286" s="137">
        <v>1</v>
      </c>
      <c r="I286" s="138"/>
      <c r="J286" s="139">
        <f>ROUND(I286*H286,2)</f>
        <v>0</v>
      </c>
      <c r="K286" s="135" t="s">
        <v>21</v>
      </c>
      <c r="L286" s="34"/>
      <c r="M286" s="140" t="s">
        <v>21</v>
      </c>
      <c r="N286" s="141" t="s">
        <v>45</v>
      </c>
      <c r="P286" s="142">
        <f>O286*H286</f>
        <v>0</v>
      </c>
      <c r="Q286" s="142">
        <v>0</v>
      </c>
      <c r="R286" s="142">
        <f>Q286*H286</f>
        <v>0</v>
      </c>
      <c r="S286" s="142">
        <v>0</v>
      </c>
      <c r="T286" s="143">
        <f>S286*H286</f>
        <v>0</v>
      </c>
      <c r="AR286" s="144" t="s">
        <v>649</v>
      </c>
      <c r="AT286" s="144" t="s">
        <v>243</v>
      </c>
      <c r="AU286" s="144" t="s">
        <v>89</v>
      </c>
      <c r="AY286" s="19" t="s">
        <v>241</v>
      </c>
      <c r="BE286" s="145">
        <f>IF(N286="základní",J286,0)</f>
        <v>0</v>
      </c>
      <c r="BF286" s="145">
        <f>IF(N286="snížená",J286,0)</f>
        <v>0</v>
      </c>
      <c r="BG286" s="145">
        <f>IF(N286="zákl. přenesená",J286,0)</f>
        <v>0</v>
      </c>
      <c r="BH286" s="145">
        <f>IF(N286="sníž. přenesená",J286,0)</f>
        <v>0</v>
      </c>
      <c r="BI286" s="145">
        <f>IF(N286="nulová",J286,0)</f>
        <v>0</v>
      </c>
      <c r="BJ286" s="19" t="s">
        <v>89</v>
      </c>
      <c r="BK286" s="145">
        <f>ROUND(I286*H286,2)</f>
        <v>0</v>
      </c>
      <c r="BL286" s="19" t="s">
        <v>649</v>
      </c>
      <c r="BM286" s="144" t="s">
        <v>2641</v>
      </c>
    </row>
    <row r="287" spans="2:65" s="1" customFormat="1" ht="39">
      <c r="B287" s="34"/>
      <c r="D287" s="146" t="s">
        <v>248</v>
      </c>
      <c r="F287" s="147" t="s">
        <v>9997</v>
      </c>
      <c r="I287" s="148"/>
      <c r="L287" s="34"/>
      <c r="M287" s="149"/>
      <c r="T287" s="55"/>
      <c r="AT287" s="19" t="s">
        <v>248</v>
      </c>
      <c r="AU287" s="19" t="s">
        <v>89</v>
      </c>
    </row>
    <row r="288" spans="2:65" s="1" customFormat="1" ht="16.5" customHeight="1">
      <c r="B288" s="34"/>
      <c r="C288" s="133" t="s">
        <v>1818</v>
      </c>
      <c r="D288" s="133" t="s">
        <v>243</v>
      </c>
      <c r="E288" s="134" t="s">
        <v>9998</v>
      </c>
      <c r="F288" s="135" t="s">
        <v>9999</v>
      </c>
      <c r="G288" s="136" t="s">
        <v>5147</v>
      </c>
      <c r="H288" s="137">
        <v>1</v>
      </c>
      <c r="I288" s="138"/>
      <c r="J288" s="139">
        <f>ROUND(I288*H288,2)</f>
        <v>0</v>
      </c>
      <c r="K288" s="135" t="s">
        <v>21</v>
      </c>
      <c r="L288" s="34"/>
      <c r="M288" s="140" t="s">
        <v>21</v>
      </c>
      <c r="N288" s="141" t="s">
        <v>45</v>
      </c>
      <c r="P288" s="142">
        <f>O288*H288</f>
        <v>0</v>
      </c>
      <c r="Q288" s="142">
        <v>0</v>
      </c>
      <c r="R288" s="142">
        <f>Q288*H288</f>
        <v>0</v>
      </c>
      <c r="S288" s="142">
        <v>0</v>
      </c>
      <c r="T288" s="143">
        <f>S288*H288</f>
        <v>0</v>
      </c>
      <c r="AR288" s="144" t="s">
        <v>649</v>
      </c>
      <c r="AT288" s="144" t="s">
        <v>243</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649</v>
      </c>
      <c r="BM288" s="144" t="s">
        <v>2659</v>
      </c>
    </row>
    <row r="289" spans="2:65" s="1" customFormat="1" ht="58.5">
      <c r="B289" s="34"/>
      <c r="D289" s="146" t="s">
        <v>248</v>
      </c>
      <c r="F289" s="147" t="s">
        <v>10000</v>
      </c>
      <c r="I289" s="148"/>
      <c r="L289" s="34"/>
      <c r="M289" s="149"/>
      <c r="T289" s="55"/>
      <c r="AT289" s="19" t="s">
        <v>248</v>
      </c>
      <c r="AU289" s="19" t="s">
        <v>89</v>
      </c>
    </row>
    <row r="290" spans="2:65" s="1" customFormat="1" ht="16.5" customHeight="1">
      <c r="B290" s="34"/>
      <c r="C290" s="133" t="s">
        <v>1822</v>
      </c>
      <c r="D290" s="133" t="s">
        <v>243</v>
      </c>
      <c r="E290" s="134" t="s">
        <v>10001</v>
      </c>
      <c r="F290" s="135" t="s">
        <v>10002</v>
      </c>
      <c r="G290" s="136" t="s">
        <v>5147</v>
      </c>
      <c r="H290" s="137">
        <v>844</v>
      </c>
      <c r="I290" s="138"/>
      <c r="J290" s="139">
        <f>ROUND(I290*H290,2)</f>
        <v>0</v>
      </c>
      <c r="K290" s="135" t="s">
        <v>21</v>
      </c>
      <c r="L290" s="34"/>
      <c r="M290" s="140" t="s">
        <v>21</v>
      </c>
      <c r="N290" s="141" t="s">
        <v>45</v>
      </c>
      <c r="P290" s="142">
        <f>O290*H290</f>
        <v>0</v>
      </c>
      <c r="Q290" s="142">
        <v>0</v>
      </c>
      <c r="R290" s="142">
        <f>Q290*H290</f>
        <v>0</v>
      </c>
      <c r="S290" s="142">
        <v>0</v>
      </c>
      <c r="T290" s="143">
        <f>S290*H290</f>
        <v>0</v>
      </c>
      <c r="AR290" s="144" t="s">
        <v>649</v>
      </c>
      <c r="AT290" s="144" t="s">
        <v>243</v>
      </c>
      <c r="AU290" s="144" t="s">
        <v>89</v>
      </c>
      <c r="AY290" s="19" t="s">
        <v>241</v>
      </c>
      <c r="BE290" s="145">
        <f>IF(N290="základní",J290,0)</f>
        <v>0</v>
      </c>
      <c r="BF290" s="145">
        <f>IF(N290="snížená",J290,0)</f>
        <v>0</v>
      </c>
      <c r="BG290" s="145">
        <f>IF(N290="zákl. přenesená",J290,0)</f>
        <v>0</v>
      </c>
      <c r="BH290" s="145">
        <f>IF(N290="sníž. přenesená",J290,0)</f>
        <v>0</v>
      </c>
      <c r="BI290" s="145">
        <f>IF(N290="nulová",J290,0)</f>
        <v>0</v>
      </c>
      <c r="BJ290" s="19" t="s">
        <v>89</v>
      </c>
      <c r="BK290" s="145">
        <f>ROUND(I290*H290,2)</f>
        <v>0</v>
      </c>
      <c r="BL290" s="19" t="s">
        <v>649</v>
      </c>
      <c r="BM290" s="144" t="s">
        <v>2669</v>
      </c>
    </row>
    <row r="291" spans="2:65" s="1" customFormat="1" ht="29.25">
      <c r="B291" s="34"/>
      <c r="D291" s="146" t="s">
        <v>248</v>
      </c>
      <c r="F291" s="147" t="s">
        <v>10003</v>
      </c>
      <c r="I291" s="148"/>
      <c r="L291" s="34"/>
      <c r="M291" s="149"/>
      <c r="T291" s="55"/>
      <c r="AT291" s="19" t="s">
        <v>248</v>
      </c>
      <c r="AU291" s="19" t="s">
        <v>89</v>
      </c>
    </row>
    <row r="292" spans="2:65" s="1" customFormat="1" ht="16.5" customHeight="1">
      <c r="B292" s="34"/>
      <c r="C292" s="133" t="s">
        <v>1826</v>
      </c>
      <c r="D292" s="133" t="s">
        <v>243</v>
      </c>
      <c r="E292" s="134" t="s">
        <v>10004</v>
      </c>
      <c r="F292" s="135" t="s">
        <v>10005</v>
      </c>
      <c r="G292" s="136" t="s">
        <v>5147</v>
      </c>
      <c r="H292" s="137">
        <v>238</v>
      </c>
      <c r="I292" s="138"/>
      <c r="J292" s="139">
        <f>ROUND(I292*H292,2)</f>
        <v>0</v>
      </c>
      <c r="K292" s="135" t="s">
        <v>21</v>
      </c>
      <c r="L292" s="34"/>
      <c r="M292" s="140" t="s">
        <v>21</v>
      </c>
      <c r="N292" s="141" t="s">
        <v>45</v>
      </c>
      <c r="P292" s="142">
        <f>O292*H292</f>
        <v>0</v>
      </c>
      <c r="Q292" s="142">
        <v>0</v>
      </c>
      <c r="R292" s="142">
        <f>Q292*H292</f>
        <v>0</v>
      </c>
      <c r="S292" s="142">
        <v>0</v>
      </c>
      <c r="T292" s="143">
        <f>S292*H292</f>
        <v>0</v>
      </c>
      <c r="AR292" s="144" t="s">
        <v>649</v>
      </c>
      <c r="AT292" s="144" t="s">
        <v>243</v>
      </c>
      <c r="AU292" s="144" t="s">
        <v>89</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649</v>
      </c>
      <c r="BM292" s="144" t="s">
        <v>2680</v>
      </c>
    </row>
    <row r="293" spans="2:65" s="1" customFormat="1" ht="29.25">
      <c r="B293" s="34"/>
      <c r="D293" s="146" t="s">
        <v>248</v>
      </c>
      <c r="F293" s="147" t="s">
        <v>10006</v>
      </c>
      <c r="I293" s="148"/>
      <c r="L293" s="34"/>
      <c r="M293" s="149"/>
      <c r="T293" s="55"/>
      <c r="AT293" s="19" t="s">
        <v>248</v>
      </c>
      <c r="AU293" s="19" t="s">
        <v>89</v>
      </c>
    </row>
    <row r="294" spans="2:65" s="1" customFormat="1" ht="16.5" customHeight="1">
      <c r="B294" s="34"/>
      <c r="C294" s="133" t="s">
        <v>1830</v>
      </c>
      <c r="D294" s="133" t="s">
        <v>243</v>
      </c>
      <c r="E294" s="134" t="s">
        <v>10007</v>
      </c>
      <c r="F294" s="135" t="s">
        <v>10008</v>
      </c>
      <c r="G294" s="136" t="s">
        <v>5147</v>
      </c>
      <c r="H294" s="137">
        <v>137</v>
      </c>
      <c r="I294" s="138"/>
      <c r="J294" s="139">
        <f>ROUND(I294*H294,2)</f>
        <v>0</v>
      </c>
      <c r="K294" s="135" t="s">
        <v>21</v>
      </c>
      <c r="L294" s="34"/>
      <c r="M294" s="140" t="s">
        <v>21</v>
      </c>
      <c r="N294" s="141" t="s">
        <v>45</v>
      </c>
      <c r="P294" s="142">
        <f>O294*H294</f>
        <v>0</v>
      </c>
      <c r="Q294" s="142">
        <v>0</v>
      </c>
      <c r="R294" s="142">
        <f>Q294*H294</f>
        <v>0</v>
      </c>
      <c r="S294" s="142">
        <v>0</v>
      </c>
      <c r="T294" s="143">
        <f>S294*H294</f>
        <v>0</v>
      </c>
      <c r="AR294" s="144" t="s">
        <v>649</v>
      </c>
      <c r="AT294" s="144" t="s">
        <v>243</v>
      </c>
      <c r="AU294" s="144" t="s">
        <v>89</v>
      </c>
      <c r="AY294" s="19" t="s">
        <v>241</v>
      </c>
      <c r="BE294" s="145">
        <f>IF(N294="základní",J294,0)</f>
        <v>0</v>
      </c>
      <c r="BF294" s="145">
        <f>IF(N294="snížená",J294,0)</f>
        <v>0</v>
      </c>
      <c r="BG294" s="145">
        <f>IF(N294="zákl. přenesená",J294,0)</f>
        <v>0</v>
      </c>
      <c r="BH294" s="145">
        <f>IF(N294="sníž. přenesená",J294,0)</f>
        <v>0</v>
      </c>
      <c r="BI294" s="145">
        <f>IF(N294="nulová",J294,0)</f>
        <v>0</v>
      </c>
      <c r="BJ294" s="19" t="s">
        <v>89</v>
      </c>
      <c r="BK294" s="145">
        <f>ROUND(I294*H294,2)</f>
        <v>0</v>
      </c>
      <c r="BL294" s="19" t="s">
        <v>649</v>
      </c>
      <c r="BM294" s="144" t="s">
        <v>2691</v>
      </c>
    </row>
    <row r="295" spans="2:65" s="1" customFormat="1" ht="29.25">
      <c r="B295" s="34"/>
      <c r="D295" s="146" t="s">
        <v>248</v>
      </c>
      <c r="F295" s="147" t="s">
        <v>10009</v>
      </c>
      <c r="I295" s="148"/>
      <c r="L295" s="34"/>
      <c r="M295" s="149"/>
      <c r="T295" s="55"/>
      <c r="AT295" s="19" t="s">
        <v>248</v>
      </c>
      <c r="AU295" s="19" t="s">
        <v>89</v>
      </c>
    </row>
    <row r="296" spans="2:65" s="1" customFormat="1" ht="16.5" customHeight="1">
      <c r="B296" s="34"/>
      <c r="C296" s="133" t="s">
        <v>1834</v>
      </c>
      <c r="D296" s="133" t="s">
        <v>243</v>
      </c>
      <c r="E296" s="134" t="s">
        <v>10010</v>
      </c>
      <c r="F296" s="135" t="s">
        <v>10011</v>
      </c>
      <c r="G296" s="136" t="s">
        <v>5147</v>
      </c>
      <c r="H296" s="137">
        <v>10</v>
      </c>
      <c r="I296" s="138"/>
      <c r="J296" s="139">
        <f>ROUND(I296*H296,2)</f>
        <v>0</v>
      </c>
      <c r="K296" s="135" t="s">
        <v>21</v>
      </c>
      <c r="L296" s="34"/>
      <c r="M296" s="140" t="s">
        <v>21</v>
      </c>
      <c r="N296" s="141" t="s">
        <v>45</v>
      </c>
      <c r="P296" s="142">
        <f>O296*H296</f>
        <v>0</v>
      </c>
      <c r="Q296" s="142">
        <v>0</v>
      </c>
      <c r="R296" s="142">
        <f>Q296*H296</f>
        <v>0</v>
      </c>
      <c r="S296" s="142">
        <v>0</v>
      </c>
      <c r="T296" s="143">
        <f>S296*H296</f>
        <v>0</v>
      </c>
      <c r="AR296" s="144" t="s">
        <v>649</v>
      </c>
      <c r="AT296" s="144" t="s">
        <v>243</v>
      </c>
      <c r="AU296" s="144" t="s">
        <v>89</v>
      </c>
      <c r="AY296" s="19" t="s">
        <v>241</v>
      </c>
      <c r="BE296" s="145">
        <f>IF(N296="základní",J296,0)</f>
        <v>0</v>
      </c>
      <c r="BF296" s="145">
        <f>IF(N296="snížená",J296,0)</f>
        <v>0</v>
      </c>
      <c r="BG296" s="145">
        <f>IF(N296="zákl. přenesená",J296,0)</f>
        <v>0</v>
      </c>
      <c r="BH296" s="145">
        <f>IF(N296="sníž. přenesená",J296,0)</f>
        <v>0</v>
      </c>
      <c r="BI296" s="145">
        <f>IF(N296="nulová",J296,0)</f>
        <v>0</v>
      </c>
      <c r="BJ296" s="19" t="s">
        <v>89</v>
      </c>
      <c r="BK296" s="145">
        <f>ROUND(I296*H296,2)</f>
        <v>0</v>
      </c>
      <c r="BL296" s="19" t="s">
        <v>649</v>
      </c>
      <c r="BM296" s="144" t="s">
        <v>2721</v>
      </c>
    </row>
    <row r="297" spans="2:65" s="1" customFormat="1" ht="19.5">
      <c r="B297" s="34"/>
      <c r="D297" s="146" t="s">
        <v>248</v>
      </c>
      <c r="F297" s="147" t="s">
        <v>10012</v>
      </c>
      <c r="I297" s="148"/>
      <c r="L297" s="34"/>
      <c r="M297" s="149"/>
      <c r="T297" s="55"/>
      <c r="AT297" s="19" t="s">
        <v>248</v>
      </c>
      <c r="AU297" s="19" t="s">
        <v>89</v>
      </c>
    </row>
    <row r="298" spans="2:65" s="1" customFormat="1" ht="24.2" customHeight="1">
      <c r="B298" s="34"/>
      <c r="C298" s="133" t="s">
        <v>1839</v>
      </c>
      <c r="D298" s="133" t="s">
        <v>243</v>
      </c>
      <c r="E298" s="134" t="s">
        <v>10013</v>
      </c>
      <c r="F298" s="135" t="s">
        <v>10014</v>
      </c>
      <c r="G298" s="136" t="s">
        <v>5147</v>
      </c>
      <c r="H298" s="137">
        <v>872</v>
      </c>
      <c r="I298" s="138"/>
      <c r="J298" s="139">
        <f>ROUND(I298*H298,2)</f>
        <v>0</v>
      </c>
      <c r="K298" s="135" t="s">
        <v>21</v>
      </c>
      <c r="L298" s="34"/>
      <c r="M298" s="140" t="s">
        <v>21</v>
      </c>
      <c r="N298" s="141" t="s">
        <v>45</v>
      </c>
      <c r="P298" s="142">
        <f>O298*H298</f>
        <v>0</v>
      </c>
      <c r="Q298" s="142">
        <v>0</v>
      </c>
      <c r="R298" s="142">
        <f>Q298*H298</f>
        <v>0</v>
      </c>
      <c r="S298" s="142">
        <v>0</v>
      </c>
      <c r="T298" s="143">
        <f>S298*H298</f>
        <v>0</v>
      </c>
      <c r="AR298" s="144" t="s">
        <v>649</v>
      </c>
      <c r="AT298" s="144" t="s">
        <v>243</v>
      </c>
      <c r="AU298" s="144" t="s">
        <v>89</v>
      </c>
      <c r="AY298" s="19" t="s">
        <v>241</v>
      </c>
      <c r="BE298" s="145">
        <f>IF(N298="základní",J298,0)</f>
        <v>0</v>
      </c>
      <c r="BF298" s="145">
        <f>IF(N298="snížená",J298,0)</f>
        <v>0</v>
      </c>
      <c r="BG298" s="145">
        <f>IF(N298="zákl. přenesená",J298,0)</f>
        <v>0</v>
      </c>
      <c r="BH298" s="145">
        <f>IF(N298="sníž. přenesená",J298,0)</f>
        <v>0</v>
      </c>
      <c r="BI298" s="145">
        <f>IF(N298="nulová",J298,0)</f>
        <v>0</v>
      </c>
      <c r="BJ298" s="19" t="s">
        <v>89</v>
      </c>
      <c r="BK298" s="145">
        <f>ROUND(I298*H298,2)</f>
        <v>0</v>
      </c>
      <c r="BL298" s="19" t="s">
        <v>649</v>
      </c>
      <c r="BM298" s="144" t="s">
        <v>2731</v>
      </c>
    </row>
    <row r="299" spans="2:65" s="1" customFormat="1" ht="29.25">
      <c r="B299" s="34"/>
      <c r="D299" s="146" t="s">
        <v>248</v>
      </c>
      <c r="F299" s="147" t="s">
        <v>10015</v>
      </c>
      <c r="I299" s="148"/>
      <c r="L299" s="34"/>
      <c r="M299" s="149"/>
      <c r="T299" s="55"/>
      <c r="AT299" s="19" t="s">
        <v>248</v>
      </c>
      <c r="AU299" s="19" t="s">
        <v>89</v>
      </c>
    </row>
    <row r="300" spans="2:65" s="1" customFormat="1" ht="16.5" customHeight="1">
      <c r="B300" s="34"/>
      <c r="C300" s="133" t="s">
        <v>1843</v>
      </c>
      <c r="D300" s="133" t="s">
        <v>243</v>
      </c>
      <c r="E300" s="134" t="s">
        <v>10016</v>
      </c>
      <c r="F300" s="135" t="s">
        <v>10017</v>
      </c>
      <c r="G300" s="136" t="s">
        <v>5147</v>
      </c>
      <c r="H300" s="137">
        <v>2</v>
      </c>
      <c r="I300" s="138"/>
      <c r="J300" s="139">
        <f>ROUND(I300*H300,2)</f>
        <v>0</v>
      </c>
      <c r="K300" s="135" t="s">
        <v>21</v>
      </c>
      <c r="L300" s="34"/>
      <c r="M300" s="140" t="s">
        <v>21</v>
      </c>
      <c r="N300" s="141" t="s">
        <v>45</v>
      </c>
      <c r="P300" s="142">
        <f>O300*H300</f>
        <v>0</v>
      </c>
      <c r="Q300" s="142">
        <v>0</v>
      </c>
      <c r="R300" s="142">
        <f>Q300*H300</f>
        <v>0</v>
      </c>
      <c r="S300" s="142">
        <v>0</v>
      </c>
      <c r="T300" s="143">
        <f>S300*H300</f>
        <v>0</v>
      </c>
      <c r="AR300" s="144" t="s">
        <v>649</v>
      </c>
      <c r="AT300" s="144" t="s">
        <v>243</v>
      </c>
      <c r="AU300" s="144" t="s">
        <v>89</v>
      </c>
      <c r="AY300" s="19" t="s">
        <v>241</v>
      </c>
      <c r="BE300" s="145">
        <f>IF(N300="základní",J300,0)</f>
        <v>0</v>
      </c>
      <c r="BF300" s="145">
        <f>IF(N300="snížená",J300,0)</f>
        <v>0</v>
      </c>
      <c r="BG300" s="145">
        <f>IF(N300="zákl. přenesená",J300,0)</f>
        <v>0</v>
      </c>
      <c r="BH300" s="145">
        <f>IF(N300="sníž. přenesená",J300,0)</f>
        <v>0</v>
      </c>
      <c r="BI300" s="145">
        <f>IF(N300="nulová",J300,0)</f>
        <v>0</v>
      </c>
      <c r="BJ300" s="19" t="s">
        <v>89</v>
      </c>
      <c r="BK300" s="145">
        <f>ROUND(I300*H300,2)</f>
        <v>0</v>
      </c>
      <c r="BL300" s="19" t="s">
        <v>649</v>
      </c>
      <c r="BM300" s="144" t="s">
        <v>373</v>
      </c>
    </row>
    <row r="301" spans="2:65" s="1" customFormat="1" ht="29.25">
      <c r="B301" s="34"/>
      <c r="D301" s="146" t="s">
        <v>248</v>
      </c>
      <c r="F301" s="147" t="s">
        <v>10018</v>
      </c>
      <c r="I301" s="148"/>
      <c r="L301" s="34"/>
      <c r="M301" s="149"/>
      <c r="T301" s="55"/>
      <c r="AT301" s="19" t="s">
        <v>248</v>
      </c>
      <c r="AU301" s="19" t="s">
        <v>89</v>
      </c>
    </row>
    <row r="302" spans="2:65" s="1" customFormat="1" ht="24.2" customHeight="1">
      <c r="B302" s="34"/>
      <c r="C302" s="133" t="s">
        <v>1847</v>
      </c>
      <c r="D302" s="133" t="s">
        <v>243</v>
      </c>
      <c r="E302" s="134" t="s">
        <v>10019</v>
      </c>
      <c r="F302" s="135" t="s">
        <v>10020</v>
      </c>
      <c r="G302" s="136" t="s">
        <v>5147</v>
      </c>
      <c r="H302" s="137">
        <v>20</v>
      </c>
      <c r="I302" s="138"/>
      <c r="J302" s="139">
        <f>ROUND(I302*H302,2)</f>
        <v>0</v>
      </c>
      <c r="K302" s="135" t="s">
        <v>21</v>
      </c>
      <c r="L302" s="34"/>
      <c r="M302" s="140" t="s">
        <v>21</v>
      </c>
      <c r="N302" s="141" t="s">
        <v>45</v>
      </c>
      <c r="P302" s="142">
        <f>O302*H302</f>
        <v>0</v>
      </c>
      <c r="Q302" s="142">
        <v>0</v>
      </c>
      <c r="R302" s="142">
        <f>Q302*H302</f>
        <v>0</v>
      </c>
      <c r="S302" s="142">
        <v>0</v>
      </c>
      <c r="T302" s="143">
        <f>S302*H302</f>
        <v>0</v>
      </c>
      <c r="AR302" s="144" t="s">
        <v>649</v>
      </c>
      <c r="AT302" s="144" t="s">
        <v>243</v>
      </c>
      <c r="AU302" s="144" t="s">
        <v>89</v>
      </c>
      <c r="AY302" s="19" t="s">
        <v>241</v>
      </c>
      <c r="BE302" s="145">
        <f>IF(N302="základní",J302,0)</f>
        <v>0</v>
      </c>
      <c r="BF302" s="145">
        <f>IF(N302="snížená",J302,0)</f>
        <v>0</v>
      </c>
      <c r="BG302" s="145">
        <f>IF(N302="zákl. přenesená",J302,0)</f>
        <v>0</v>
      </c>
      <c r="BH302" s="145">
        <f>IF(N302="sníž. přenesená",J302,0)</f>
        <v>0</v>
      </c>
      <c r="BI302" s="145">
        <f>IF(N302="nulová",J302,0)</f>
        <v>0</v>
      </c>
      <c r="BJ302" s="19" t="s">
        <v>89</v>
      </c>
      <c r="BK302" s="145">
        <f>ROUND(I302*H302,2)</f>
        <v>0</v>
      </c>
      <c r="BL302" s="19" t="s">
        <v>649</v>
      </c>
      <c r="BM302" s="144" t="s">
        <v>2750</v>
      </c>
    </row>
    <row r="303" spans="2:65" s="1" customFormat="1" ht="29.25">
      <c r="B303" s="34"/>
      <c r="D303" s="146" t="s">
        <v>248</v>
      </c>
      <c r="F303" s="147" t="s">
        <v>10021</v>
      </c>
      <c r="I303" s="148"/>
      <c r="L303" s="34"/>
      <c r="M303" s="149"/>
      <c r="T303" s="55"/>
      <c r="AT303" s="19" t="s">
        <v>248</v>
      </c>
      <c r="AU303" s="19" t="s">
        <v>89</v>
      </c>
    </row>
    <row r="304" spans="2:65" s="1" customFormat="1" ht="24.2" customHeight="1">
      <c r="B304" s="34"/>
      <c r="C304" s="133" t="s">
        <v>1851</v>
      </c>
      <c r="D304" s="133" t="s">
        <v>243</v>
      </c>
      <c r="E304" s="134" t="s">
        <v>10022</v>
      </c>
      <c r="F304" s="135" t="s">
        <v>10023</v>
      </c>
      <c r="G304" s="136" t="s">
        <v>5147</v>
      </c>
      <c r="H304" s="137">
        <v>11</v>
      </c>
      <c r="I304" s="138"/>
      <c r="J304" s="139">
        <f>ROUND(I304*H304,2)</f>
        <v>0</v>
      </c>
      <c r="K304" s="135" t="s">
        <v>21</v>
      </c>
      <c r="L304" s="34"/>
      <c r="M304" s="140" t="s">
        <v>21</v>
      </c>
      <c r="N304" s="141" t="s">
        <v>45</v>
      </c>
      <c r="P304" s="142">
        <f>O304*H304</f>
        <v>0</v>
      </c>
      <c r="Q304" s="142">
        <v>0</v>
      </c>
      <c r="R304" s="142">
        <f>Q304*H304</f>
        <v>0</v>
      </c>
      <c r="S304" s="142">
        <v>0</v>
      </c>
      <c r="T304" s="143">
        <f>S304*H304</f>
        <v>0</v>
      </c>
      <c r="AR304" s="144" t="s">
        <v>649</v>
      </c>
      <c r="AT304" s="144" t="s">
        <v>243</v>
      </c>
      <c r="AU304" s="144" t="s">
        <v>89</v>
      </c>
      <c r="AY304" s="19" t="s">
        <v>241</v>
      </c>
      <c r="BE304" s="145">
        <f>IF(N304="základní",J304,0)</f>
        <v>0</v>
      </c>
      <c r="BF304" s="145">
        <f>IF(N304="snížená",J304,0)</f>
        <v>0</v>
      </c>
      <c r="BG304" s="145">
        <f>IF(N304="zákl. přenesená",J304,0)</f>
        <v>0</v>
      </c>
      <c r="BH304" s="145">
        <f>IF(N304="sníž. přenesená",J304,0)</f>
        <v>0</v>
      </c>
      <c r="BI304" s="145">
        <f>IF(N304="nulová",J304,0)</f>
        <v>0</v>
      </c>
      <c r="BJ304" s="19" t="s">
        <v>89</v>
      </c>
      <c r="BK304" s="145">
        <f>ROUND(I304*H304,2)</f>
        <v>0</v>
      </c>
      <c r="BL304" s="19" t="s">
        <v>649</v>
      </c>
      <c r="BM304" s="144" t="s">
        <v>2760</v>
      </c>
    </row>
    <row r="305" spans="2:65" s="1" customFormat="1" ht="29.25">
      <c r="B305" s="34"/>
      <c r="D305" s="146" t="s">
        <v>248</v>
      </c>
      <c r="F305" s="147" t="s">
        <v>10024</v>
      </c>
      <c r="I305" s="148"/>
      <c r="L305" s="34"/>
      <c r="M305" s="149"/>
      <c r="T305" s="55"/>
      <c r="AT305" s="19" t="s">
        <v>248</v>
      </c>
      <c r="AU305" s="19" t="s">
        <v>89</v>
      </c>
    </row>
    <row r="306" spans="2:65" s="1" customFormat="1" ht="33" customHeight="1">
      <c r="B306" s="34"/>
      <c r="C306" s="133" t="s">
        <v>1856</v>
      </c>
      <c r="D306" s="133" t="s">
        <v>243</v>
      </c>
      <c r="E306" s="134" t="s">
        <v>10025</v>
      </c>
      <c r="F306" s="135" t="s">
        <v>10026</v>
      </c>
      <c r="G306" s="136" t="s">
        <v>5147</v>
      </c>
      <c r="H306" s="137">
        <v>36</v>
      </c>
      <c r="I306" s="138"/>
      <c r="J306" s="139">
        <f>ROUND(I306*H306,2)</f>
        <v>0</v>
      </c>
      <c r="K306" s="135" t="s">
        <v>21</v>
      </c>
      <c r="L306" s="34"/>
      <c r="M306" s="140" t="s">
        <v>21</v>
      </c>
      <c r="N306" s="141" t="s">
        <v>45</v>
      </c>
      <c r="P306" s="142">
        <f>O306*H306</f>
        <v>0</v>
      </c>
      <c r="Q306" s="142">
        <v>0</v>
      </c>
      <c r="R306" s="142">
        <f>Q306*H306</f>
        <v>0</v>
      </c>
      <c r="S306" s="142">
        <v>0</v>
      </c>
      <c r="T306" s="143">
        <f>S306*H306</f>
        <v>0</v>
      </c>
      <c r="AR306" s="144" t="s">
        <v>649</v>
      </c>
      <c r="AT306" s="144" t="s">
        <v>243</v>
      </c>
      <c r="AU306" s="144" t="s">
        <v>89</v>
      </c>
      <c r="AY306" s="19" t="s">
        <v>241</v>
      </c>
      <c r="BE306" s="145">
        <f>IF(N306="základní",J306,0)</f>
        <v>0</v>
      </c>
      <c r="BF306" s="145">
        <f>IF(N306="snížená",J306,0)</f>
        <v>0</v>
      </c>
      <c r="BG306" s="145">
        <f>IF(N306="zákl. přenesená",J306,0)</f>
        <v>0</v>
      </c>
      <c r="BH306" s="145">
        <f>IF(N306="sníž. přenesená",J306,0)</f>
        <v>0</v>
      </c>
      <c r="BI306" s="145">
        <f>IF(N306="nulová",J306,0)</f>
        <v>0</v>
      </c>
      <c r="BJ306" s="19" t="s">
        <v>89</v>
      </c>
      <c r="BK306" s="145">
        <f>ROUND(I306*H306,2)</f>
        <v>0</v>
      </c>
      <c r="BL306" s="19" t="s">
        <v>649</v>
      </c>
      <c r="BM306" s="144" t="s">
        <v>2770</v>
      </c>
    </row>
    <row r="307" spans="2:65" s="1" customFormat="1" ht="39">
      <c r="B307" s="34"/>
      <c r="D307" s="146" t="s">
        <v>248</v>
      </c>
      <c r="F307" s="147" t="s">
        <v>10027</v>
      </c>
      <c r="I307" s="148"/>
      <c r="L307" s="34"/>
      <c r="M307" s="149"/>
      <c r="T307" s="55"/>
      <c r="AT307" s="19" t="s">
        <v>248</v>
      </c>
      <c r="AU307" s="19" t="s">
        <v>89</v>
      </c>
    </row>
    <row r="308" spans="2:65" s="1" customFormat="1" ht="16.5" customHeight="1">
      <c r="B308" s="34"/>
      <c r="C308" s="133" t="s">
        <v>1864</v>
      </c>
      <c r="D308" s="133" t="s">
        <v>243</v>
      </c>
      <c r="E308" s="134" t="s">
        <v>10028</v>
      </c>
      <c r="F308" s="135" t="s">
        <v>10029</v>
      </c>
      <c r="G308" s="136" t="s">
        <v>5147</v>
      </c>
      <c r="H308" s="137">
        <v>20</v>
      </c>
      <c r="I308" s="138"/>
      <c r="J308" s="139">
        <f>ROUND(I308*H308,2)</f>
        <v>0</v>
      </c>
      <c r="K308" s="135" t="s">
        <v>21</v>
      </c>
      <c r="L308" s="34"/>
      <c r="M308" s="140" t="s">
        <v>21</v>
      </c>
      <c r="N308" s="141" t="s">
        <v>45</v>
      </c>
      <c r="P308" s="142">
        <f>O308*H308</f>
        <v>0</v>
      </c>
      <c r="Q308" s="142">
        <v>0</v>
      </c>
      <c r="R308" s="142">
        <f>Q308*H308</f>
        <v>0</v>
      </c>
      <c r="S308" s="142">
        <v>0</v>
      </c>
      <c r="T308" s="143">
        <f>S308*H308</f>
        <v>0</v>
      </c>
      <c r="AR308" s="144" t="s">
        <v>649</v>
      </c>
      <c r="AT308" s="144" t="s">
        <v>243</v>
      </c>
      <c r="AU308" s="144" t="s">
        <v>89</v>
      </c>
      <c r="AY308" s="19" t="s">
        <v>241</v>
      </c>
      <c r="BE308" s="145">
        <f>IF(N308="základní",J308,0)</f>
        <v>0</v>
      </c>
      <c r="BF308" s="145">
        <f>IF(N308="snížená",J308,0)</f>
        <v>0</v>
      </c>
      <c r="BG308" s="145">
        <f>IF(N308="zákl. přenesená",J308,0)</f>
        <v>0</v>
      </c>
      <c r="BH308" s="145">
        <f>IF(N308="sníž. přenesená",J308,0)</f>
        <v>0</v>
      </c>
      <c r="BI308" s="145">
        <f>IF(N308="nulová",J308,0)</f>
        <v>0</v>
      </c>
      <c r="BJ308" s="19" t="s">
        <v>89</v>
      </c>
      <c r="BK308" s="145">
        <f>ROUND(I308*H308,2)</f>
        <v>0</v>
      </c>
      <c r="BL308" s="19" t="s">
        <v>649</v>
      </c>
      <c r="BM308" s="144" t="s">
        <v>2806</v>
      </c>
    </row>
    <row r="309" spans="2:65" s="1" customFormat="1" ht="29.25">
      <c r="B309" s="34"/>
      <c r="D309" s="146" t="s">
        <v>248</v>
      </c>
      <c r="F309" s="147" t="s">
        <v>10030</v>
      </c>
      <c r="I309" s="148"/>
      <c r="L309" s="34"/>
      <c r="M309" s="149"/>
      <c r="T309" s="55"/>
      <c r="AT309" s="19" t="s">
        <v>248</v>
      </c>
      <c r="AU309" s="19" t="s">
        <v>89</v>
      </c>
    </row>
    <row r="310" spans="2:65" s="1" customFormat="1" ht="16.5" customHeight="1">
      <c r="B310" s="34"/>
      <c r="C310" s="133" t="s">
        <v>1870</v>
      </c>
      <c r="D310" s="133" t="s">
        <v>243</v>
      </c>
      <c r="E310" s="134" t="s">
        <v>10031</v>
      </c>
      <c r="F310" s="135" t="s">
        <v>10032</v>
      </c>
      <c r="G310" s="136" t="s">
        <v>5147</v>
      </c>
      <c r="H310" s="137">
        <v>9</v>
      </c>
      <c r="I310" s="138"/>
      <c r="J310" s="139">
        <f>ROUND(I310*H310,2)</f>
        <v>0</v>
      </c>
      <c r="K310" s="135" t="s">
        <v>21</v>
      </c>
      <c r="L310" s="34"/>
      <c r="M310" s="140" t="s">
        <v>21</v>
      </c>
      <c r="N310" s="141" t="s">
        <v>45</v>
      </c>
      <c r="P310" s="142">
        <f>O310*H310</f>
        <v>0</v>
      </c>
      <c r="Q310" s="142">
        <v>0</v>
      </c>
      <c r="R310" s="142">
        <f>Q310*H310</f>
        <v>0</v>
      </c>
      <c r="S310" s="142">
        <v>0</v>
      </c>
      <c r="T310" s="143">
        <f>S310*H310</f>
        <v>0</v>
      </c>
      <c r="AR310" s="144" t="s">
        <v>649</v>
      </c>
      <c r="AT310" s="144" t="s">
        <v>243</v>
      </c>
      <c r="AU310" s="144" t="s">
        <v>89</v>
      </c>
      <c r="AY310" s="19" t="s">
        <v>241</v>
      </c>
      <c r="BE310" s="145">
        <f>IF(N310="základní",J310,0)</f>
        <v>0</v>
      </c>
      <c r="BF310" s="145">
        <f>IF(N310="snížená",J310,0)</f>
        <v>0</v>
      </c>
      <c r="BG310" s="145">
        <f>IF(N310="zákl. přenesená",J310,0)</f>
        <v>0</v>
      </c>
      <c r="BH310" s="145">
        <f>IF(N310="sníž. přenesená",J310,0)</f>
        <v>0</v>
      </c>
      <c r="BI310" s="145">
        <f>IF(N310="nulová",J310,0)</f>
        <v>0</v>
      </c>
      <c r="BJ310" s="19" t="s">
        <v>89</v>
      </c>
      <c r="BK310" s="145">
        <f>ROUND(I310*H310,2)</f>
        <v>0</v>
      </c>
      <c r="BL310" s="19" t="s">
        <v>649</v>
      </c>
      <c r="BM310" s="144" t="s">
        <v>2823</v>
      </c>
    </row>
    <row r="311" spans="2:65" s="1" customFormat="1" ht="39">
      <c r="B311" s="34"/>
      <c r="D311" s="146" t="s">
        <v>248</v>
      </c>
      <c r="F311" s="147" t="s">
        <v>10033</v>
      </c>
      <c r="I311" s="148"/>
      <c r="L311" s="34"/>
      <c r="M311" s="149"/>
      <c r="T311" s="55"/>
      <c r="AT311" s="19" t="s">
        <v>248</v>
      </c>
      <c r="AU311" s="19" t="s">
        <v>89</v>
      </c>
    </row>
    <row r="312" spans="2:65" s="1" customFormat="1" ht="16.5" customHeight="1">
      <c r="B312" s="34"/>
      <c r="C312" s="133" t="s">
        <v>1876</v>
      </c>
      <c r="D312" s="133" t="s">
        <v>243</v>
      </c>
      <c r="E312" s="134" t="s">
        <v>10034</v>
      </c>
      <c r="F312" s="135" t="s">
        <v>10035</v>
      </c>
      <c r="G312" s="136" t="s">
        <v>5147</v>
      </c>
      <c r="H312" s="137">
        <v>20</v>
      </c>
      <c r="I312" s="138"/>
      <c r="J312" s="139">
        <f>ROUND(I312*H312,2)</f>
        <v>0</v>
      </c>
      <c r="K312" s="135" t="s">
        <v>21</v>
      </c>
      <c r="L312" s="34"/>
      <c r="M312" s="140" t="s">
        <v>21</v>
      </c>
      <c r="N312" s="141" t="s">
        <v>45</v>
      </c>
      <c r="P312" s="142">
        <f>O312*H312</f>
        <v>0</v>
      </c>
      <c r="Q312" s="142">
        <v>0</v>
      </c>
      <c r="R312" s="142">
        <f>Q312*H312</f>
        <v>0</v>
      </c>
      <c r="S312" s="142">
        <v>0</v>
      </c>
      <c r="T312" s="143">
        <f>S312*H312</f>
        <v>0</v>
      </c>
      <c r="AR312" s="144" t="s">
        <v>649</v>
      </c>
      <c r="AT312" s="144" t="s">
        <v>243</v>
      </c>
      <c r="AU312" s="144" t="s">
        <v>89</v>
      </c>
      <c r="AY312" s="19" t="s">
        <v>241</v>
      </c>
      <c r="BE312" s="145">
        <f>IF(N312="základní",J312,0)</f>
        <v>0</v>
      </c>
      <c r="BF312" s="145">
        <f>IF(N312="snížená",J312,0)</f>
        <v>0</v>
      </c>
      <c r="BG312" s="145">
        <f>IF(N312="zákl. přenesená",J312,0)</f>
        <v>0</v>
      </c>
      <c r="BH312" s="145">
        <f>IF(N312="sníž. přenesená",J312,0)</f>
        <v>0</v>
      </c>
      <c r="BI312" s="145">
        <f>IF(N312="nulová",J312,0)</f>
        <v>0</v>
      </c>
      <c r="BJ312" s="19" t="s">
        <v>89</v>
      </c>
      <c r="BK312" s="145">
        <f>ROUND(I312*H312,2)</f>
        <v>0</v>
      </c>
      <c r="BL312" s="19" t="s">
        <v>649</v>
      </c>
      <c r="BM312" s="144" t="s">
        <v>2868</v>
      </c>
    </row>
    <row r="313" spans="2:65" s="1" customFormat="1" ht="19.5">
      <c r="B313" s="34"/>
      <c r="D313" s="146" t="s">
        <v>248</v>
      </c>
      <c r="F313" s="147" t="s">
        <v>10036</v>
      </c>
      <c r="I313" s="148"/>
      <c r="L313" s="34"/>
      <c r="M313" s="149"/>
      <c r="T313" s="55"/>
      <c r="AT313" s="19" t="s">
        <v>248</v>
      </c>
      <c r="AU313" s="19" t="s">
        <v>89</v>
      </c>
    </row>
    <row r="314" spans="2:65" s="1" customFormat="1" ht="16.5" customHeight="1">
      <c r="B314" s="34"/>
      <c r="C314" s="133" t="s">
        <v>1881</v>
      </c>
      <c r="D314" s="133" t="s">
        <v>243</v>
      </c>
      <c r="E314" s="134" t="s">
        <v>10037</v>
      </c>
      <c r="F314" s="135" t="s">
        <v>10038</v>
      </c>
      <c r="G314" s="136" t="s">
        <v>5147</v>
      </c>
      <c r="H314" s="137">
        <v>2</v>
      </c>
      <c r="I314" s="138"/>
      <c r="J314" s="139">
        <f>ROUND(I314*H314,2)</f>
        <v>0</v>
      </c>
      <c r="K314" s="135" t="s">
        <v>21</v>
      </c>
      <c r="L314" s="34"/>
      <c r="M314" s="140" t="s">
        <v>21</v>
      </c>
      <c r="N314" s="141" t="s">
        <v>45</v>
      </c>
      <c r="P314" s="142">
        <f>O314*H314</f>
        <v>0</v>
      </c>
      <c r="Q314" s="142">
        <v>0</v>
      </c>
      <c r="R314" s="142">
        <f>Q314*H314</f>
        <v>0</v>
      </c>
      <c r="S314" s="142">
        <v>0</v>
      </c>
      <c r="T314" s="143">
        <f>S314*H314</f>
        <v>0</v>
      </c>
      <c r="AR314" s="144" t="s">
        <v>649</v>
      </c>
      <c r="AT314" s="144" t="s">
        <v>243</v>
      </c>
      <c r="AU314" s="144" t="s">
        <v>89</v>
      </c>
      <c r="AY314" s="19" t="s">
        <v>241</v>
      </c>
      <c r="BE314" s="145">
        <f>IF(N314="základní",J314,0)</f>
        <v>0</v>
      </c>
      <c r="BF314" s="145">
        <f>IF(N314="snížená",J314,0)</f>
        <v>0</v>
      </c>
      <c r="BG314" s="145">
        <f>IF(N314="zákl. přenesená",J314,0)</f>
        <v>0</v>
      </c>
      <c r="BH314" s="145">
        <f>IF(N314="sníž. přenesená",J314,0)</f>
        <v>0</v>
      </c>
      <c r="BI314" s="145">
        <f>IF(N314="nulová",J314,0)</f>
        <v>0</v>
      </c>
      <c r="BJ314" s="19" t="s">
        <v>89</v>
      </c>
      <c r="BK314" s="145">
        <f>ROUND(I314*H314,2)</f>
        <v>0</v>
      </c>
      <c r="BL314" s="19" t="s">
        <v>649</v>
      </c>
      <c r="BM314" s="144" t="s">
        <v>2878</v>
      </c>
    </row>
    <row r="315" spans="2:65" s="1" customFormat="1" ht="19.5">
      <c r="B315" s="34"/>
      <c r="D315" s="146" t="s">
        <v>248</v>
      </c>
      <c r="F315" s="147" t="s">
        <v>10039</v>
      </c>
      <c r="I315" s="148"/>
      <c r="L315" s="34"/>
      <c r="M315" s="149"/>
      <c r="T315" s="55"/>
      <c r="AT315" s="19" t="s">
        <v>248</v>
      </c>
      <c r="AU315" s="19" t="s">
        <v>89</v>
      </c>
    </row>
    <row r="316" spans="2:65" s="1" customFormat="1" ht="16.5" customHeight="1">
      <c r="B316" s="34"/>
      <c r="C316" s="133" t="s">
        <v>1886</v>
      </c>
      <c r="D316" s="133" t="s">
        <v>243</v>
      </c>
      <c r="E316" s="134" t="s">
        <v>10040</v>
      </c>
      <c r="F316" s="135" t="s">
        <v>10041</v>
      </c>
      <c r="G316" s="136" t="s">
        <v>5147</v>
      </c>
      <c r="H316" s="137">
        <v>1</v>
      </c>
      <c r="I316" s="138"/>
      <c r="J316" s="139">
        <f>ROUND(I316*H316,2)</f>
        <v>0</v>
      </c>
      <c r="K316" s="135" t="s">
        <v>21</v>
      </c>
      <c r="L316" s="34"/>
      <c r="M316" s="140" t="s">
        <v>21</v>
      </c>
      <c r="N316" s="141" t="s">
        <v>45</v>
      </c>
      <c r="P316" s="142">
        <f>O316*H316</f>
        <v>0</v>
      </c>
      <c r="Q316" s="142">
        <v>0</v>
      </c>
      <c r="R316" s="142">
        <f>Q316*H316</f>
        <v>0</v>
      </c>
      <c r="S316" s="142">
        <v>0</v>
      </c>
      <c r="T316" s="143">
        <f>S316*H316</f>
        <v>0</v>
      </c>
      <c r="AR316" s="144" t="s">
        <v>649</v>
      </c>
      <c r="AT316" s="144" t="s">
        <v>243</v>
      </c>
      <c r="AU316" s="144" t="s">
        <v>89</v>
      </c>
      <c r="AY316" s="19" t="s">
        <v>241</v>
      </c>
      <c r="BE316" s="145">
        <f>IF(N316="základní",J316,0)</f>
        <v>0</v>
      </c>
      <c r="BF316" s="145">
        <f>IF(N316="snížená",J316,0)</f>
        <v>0</v>
      </c>
      <c r="BG316" s="145">
        <f>IF(N316="zákl. přenesená",J316,0)</f>
        <v>0</v>
      </c>
      <c r="BH316" s="145">
        <f>IF(N316="sníž. přenesená",J316,0)</f>
        <v>0</v>
      </c>
      <c r="BI316" s="145">
        <f>IF(N316="nulová",J316,0)</f>
        <v>0</v>
      </c>
      <c r="BJ316" s="19" t="s">
        <v>89</v>
      </c>
      <c r="BK316" s="145">
        <f>ROUND(I316*H316,2)</f>
        <v>0</v>
      </c>
      <c r="BL316" s="19" t="s">
        <v>649</v>
      </c>
      <c r="BM316" s="144" t="s">
        <v>2888</v>
      </c>
    </row>
    <row r="317" spans="2:65" s="1" customFormat="1" ht="19.5">
      <c r="B317" s="34"/>
      <c r="D317" s="146" t="s">
        <v>248</v>
      </c>
      <c r="F317" s="147" t="s">
        <v>10042</v>
      </c>
      <c r="I317" s="148"/>
      <c r="L317" s="34"/>
      <c r="M317" s="149"/>
      <c r="T317" s="55"/>
      <c r="AT317" s="19" t="s">
        <v>248</v>
      </c>
      <c r="AU317" s="19" t="s">
        <v>89</v>
      </c>
    </row>
    <row r="318" spans="2:65" s="1" customFormat="1" ht="16.5" customHeight="1">
      <c r="B318" s="34"/>
      <c r="C318" s="133" t="s">
        <v>1891</v>
      </c>
      <c r="D318" s="133" t="s">
        <v>243</v>
      </c>
      <c r="E318" s="134" t="s">
        <v>10043</v>
      </c>
      <c r="F318" s="135" t="s">
        <v>10044</v>
      </c>
      <c r="G318" s="136" t="s">
        <v>5147</v>
      </c>
      <c r="H318" s="137">
        <v>21</v>
      </c>
      <c r="I318" s="138"/>
      <c r="J318" s="139">
        <f>ROUND(I318*H318,2)</f>
        <v>0</v>
      </c>
      <c r="K318" s="135" t="s">
        <v>21</v>
      </c>
      <c r="L318" s="34"/>
      <c r="M318" s="140" t="s">
        <v>21</v>
      </c>
      <c r="N318" s="141" t="s">
        <v>45</v>
      </c>
      <c r="P318" s="142">
        <f>O318*H318</f>
        <v>0</v>
      </c>
      <c r="Q318" s="142">
        <v>0</v>
      </c>
      <c r="R318" s="142">
        <f>Q318*H318</f>
        <v>0</v>
      </c>
      <c r="S318" s="142">
        <v>0</v>
      </c>
      <c r="T318" s="143">
        <f>S318*H318</f>
        <v>0</v>
      </c>
      <c r="AR318" s="144" t="s">
        <v>649</v>
      </c>
      <c r="AT318" s="144" t="s">
        <v>243</v>
      </c>
      <c r="AU318" s="144" t="s">
        <v>89</v>
      </c>
      <c r="AY318" s="19" t="s">
        <v>241</v>
      </c>
      <c r="BE318" s="145">
        <f>IF(N318="základní",J318,0)</f>
        <v>0</v>
      </c>
      <c r="BF318" s="145">
        <f>IF(N318="snížená",J318,0)</f>
        <v>0</v>
      </c>
      <c r="BG318" s="145">
        <f>IF(N318="zákl. přenesená",J318,0)</f>
        <v>0</v>
      </c>
      <c r="BH318" s="145">
        <f>IF(N318="sníž. přenesená",J318,0)</f>
        <v>0</v>
      </c>
      <c r="BI318" s="145">
        <f>IF(N318="nulová",J318,0)</f>
        <v>0</v>
      </c>
      <c r="BJ318" s="19" t="s">
        <v>89</v>
      </c>
      <c r="BK318" s="145">
        <f>ROUND(I318*H318,2)</f>
        <v>0</v>
      </c>
      <c r="BL318" s="19" t="s">
        <v>649</v>
      </c>
      <c r="BM318" s="144" t="s">
        <v>2898</v>
      </c>
    </row>
    <row r="319" spans="2:65" s="1" customFormat="1" ht="29.25">
      <c r="B319" s="34"/>
      <c r="D319" s="146" t="s">
        <v>248</v>
      </c>
      <c r="F319" s="147" t="s">
        <v>10045</v>
      </c>
      <c r="I319" s="148"/>
      <c r="L319" s="34"/>
      <c r="M319" s="149"/>
      <c r="T319" s="55"/>
      <c r="AT319" s="19" t="s">
        <v>248</v>
      </c>
      <c r="AU319" s="19" t="s">
        <v>89</v>
      </c>
    </row>
    <row r="320" spans="2:65" s="1" customFormat="1" ht="16.5" customHeight="1">
      <c r="B320" s="34"/>
      <c r="C320" s="133" t="s">
        <v>1896</v>
      </c>
      <c r="D320" s="133" t="s">
        <v>243</v>
      </c>
      <c r="E320" s="134" t="s">
        <v>10046</v>
      </c>
      <c r="F320" s="135" t="s">
        <v>10047</v>
      </c>
      <c r="G320" s="136" t="s">
        <v>5147</v>
      </c>
      <c r="H320" s="137">
        <v>3</v>
      </c>
      <c r="I320" s="138"/>
      <c r="J320" s="139">
        <f>ROUND(I320*H320,2)</f>
        <v>0</v>
      </c>
      <c r="K320" s="135" t="s">
        <v>21</v>
      </c>
      <c r="L320" s="34"/>
      <c r="M320" s="140" t="s">
        <v>21</v>
      </c>
      <c r="N320" s="141" t="s">
        <v>45</v>
      </c>
      <c r="P320" s="142">
        <f>O320*H320</f>
        <v>0</v>
      </c>
      <c r="Q320" s="142">
        <v>0</v>
      </c>
      <c r="R320" s="142">
        <f>Q320*H320</f>
        <v>0</v>
      </c>
      <c r="S320" s="142">
        <v>0</v>
      </c>
      <c r="T320" s="143">
        <f>S320*H320</f>
        <v>0</v>
      </c>
      <c r="AR320" s="144" t="s">
        <v>649</v>
      </c>
      <c r="AT320" s="144" t="s">
        <v>243</v>
      </c>
      <c r="AU320" s="144" t="s">
        <v>89</v>
      </c>
      <c r="AY320" s="19" t="s">
        <v>241</v>
      </c>
      <c r="BE320" s="145">
        <f>IF(N320="základní",J320,0)</f>
        <v>0</v>
      </c>
      <c r="BF320" s="145">
        <f>IF(N320="snížená",J320,0)</f>
        <v>0</v>
      </c>
      <c r="BG320" s="145">
        <f>IF(N320="zákl. přenesená",J320,0)</f>
        <v>0</v>
      </c>
      <c r="BH320" s="145">
        <f>IF(N320="sníž. přenesená",J320,0)</f>
        <v>0</v>
      </c>
      <c r="BI320" s="145">
        <f>IF(N320="nulová",J320,0)</f>
        <v>0</v>
      </c>
      <c r="BJ320" s="19" t="s">
        <v>89</v>
      </c>
      <c r="BK320" s="145">
        <f>ROUND(I320*H320,2)</f>
        <v>0</v>
      </c>
      <c r="BL320" s="19" t="s">
        <v>649</v>
      </c>
      <c r="BM320" s="144" t="s">
        <v>2911</v>
      </c>
    </row>
    <row r="321" spans="2:65" s="1" customFormat="1" ht="29.25">
      <c r="B321" s="34"/>
      <c r="D321" s="146" t="s">
        <v>248</v>
      </c>
      <c r="F321" s="147" t="s">
        <v>10048</v>
      </c>
      <c r="I321" s="148"/>
      <c r="L321" s="34"/>
      <c r="M321" s="149"/>
      <c r="T321" s="55"/>
      <c r="AT321" s="19" t="s">
        <v>248</v>
      </c>
      <c r="AU321" s="19" t="s">
        <v>89</v>
      </c>
    </row>
    <row r="322" spans="2:65" s="1" customFormat="1" ht="16.5" customHeight="1">
      <c r="B322" s="34"/>
      <c r="C322" s="133" t="s">
        <v>401</v>
      </c>
      <c r="D322" s="133" t="s">
        <v>243</v>
      </c>
      <c r="E322" s="134" t="s">
        <v>10049</v>
      </c>
      <c r="F322" s="135" t="s">
        <v>10050</v>
      </c>
      <c r="G322" s="136" t="s">
        <v>5147</v>
      </c>
      <c r="H322" s="137">
        <v>9</v>
      </c>
      <c r="I322" s="138"/>
      <c r="J322" s="139">
        <f>ROUND(I322*H322,2)</f>
        <v>0</v>
      </c>
      <c r="K322" s="135" t="s">
        <v>21</v>
      </c>
      <c r="L322" s="34"/>
      <c r="M322" s="140" t="s">
        <v>21</v>
      </c>
      <c r="N322" s="141" t="s">
        <v>45</v>
      </c>
      <c r="P322" s="142">
        <f>O322*H322</f>
        <v>0</v>
      </c>
      <c r="Q322" s="142">
        <v>0</v>
      </c>
      <c r="R322" s="142">
        <f>Q322*H322</f>
        <v>0</v>
      </c>
      <c r="S322" s="142">
        <v>0</v>
      </c>
      <c r="T322" s="143">
        <f>S322*H322</f>
        <v>0</v>
      </c>
      <c r="AR322" s="144" t="s">
        <v>649</v>
      </c>
      <c r="AT322" s="144" t="s">
        <v>243</v>
      </c>
      <c r="AU322" s="144" t="s">
        <v>89</v>
      </c>
      <c r="AY322" s="19" t="s">
        <v>241</v>
      </c>
      <c r="BE322" s="145">
        <f>IF(N322="základní",J322,0)</f>
        <v>0</v>
      </c>
      <c r="BF322" s="145">
        <f>IF(N322="snížená",J322,0)</f>
        <v>0</v>
      </c>
      <c r="BG322" s="145">
        <f>IF(N322="zákl. přenesená",J322,0)</f>
        <v>0</v>
      </c>
      <c r="BH322" s="145">
        <f>IF(N322="sníž. přenesená",J322,0)</f>
        <v>0</v>
      </c>
      <c r="BI322" s="145">
        <f>IF(N322="nulová",J322,0)</f>
        <v>0</v>
      </c>
      <c r="BJ322" s="19" t="s">
        <v>89</v>
      </c>
      <c r="BK322" s="145">
        <f>ROUND(I322*H322,2)</f>
        <v>0</v>
      </c>
      <c r="BL322" s="19" t="s">
        <v>649</v>
      </c>
      <c r="BM322" s="144" t="s">
        <v>2920</v>
      </c>
    </row>
    <row r="323" spans="2:65" s="1" customFormat="1" ht="29.25">
      <c r="B323" s="34"/>
      <c r="D323" s="146" t="s">
        <v>248</v>
      </c>
      <c r="F323" s="147" t="s">
        <v>10051</v>
      </c>
      <c r="I323" s="148"/>
      <c r="L323" s="34"/>
      <c r="M323" s="149"/>
      <c r="T323" s="55"/>
      <c r="AT323" s="19" t="s">
        <v>248</v>
      </c>
      <c r="AU323" s="19" t="s">
        <v>89</v>
      </c>
    </row>
    <row r="324" spans="2:65" s="1" customFormat="1" ht="16.5" customHeight="1">
      <c r="B324" s="34"/>
      <c r="C324" s="133" t="s">
        <v>1908</v>
      </c>
      <c r="D324" s="133" t="s">
        <v>243</v>
      </c>
      <c r="E324" s="134" t="s">
        <v>10052</v>
      </c>
      <c r="F324" s="135" t="s">
        <v>10053</v>
      </c>
      <c r="G324" s="136" t="s">
        <v>5147</v>
      </c>
      <c r="H324" s="137">
        <v>2</v>
      </c>
      <c r="I324" s="138"/>
      <c r="J324" s="139">
        <f>ROUND(I324*H324,2)</f>
        <v>0</v>
      </c>
      <c r="K324" s="135" t="s">
        <v>21</v>
      </c>
      <c r="L324" s="34"/>
      <c r="M324" s="140" t="s">
        <v>21</v>
      </c>
      <c r="N324" s="141" t="s">
        <v>45</v>
      </c>
      <c r="P324" s="142">
        <f>O324*H324</f>
        <v>0</v>
      </c>
      <c r="Q324" s="142">
        <v>0</v>
      </c>
      <c r="R324" s="142">
        <f>Q324*H324</f>
        <v>0</v>
      </c>
      <c r="S324" s="142">
        <v>0</v>
      </c>
      <c r="T324" s="143">
        <f>S324*H324</f>
        <v>0</v>
      </c>
      <c r="AR324" s="144" t="s">
        <v>649</v>
      </c>
      <c r="AT324" s="144" t="s">
        <v>243</v>
      </c>
      <c r="AU324" s="144" t="s">
        <v>89</v>
      </c>
      <c r="AY324" s="19" t="s">
        <v>241</v>
      </c>
      <c r="BE324" s="145">
        <f>IF(N324="základní",J324,0)</f>
        <v>0</v>
      </c>
      <c r="BF324" s="145">
        <f>IF(N324="snížená",J324,0)</f>
        <v>0</v>
      </c>
      <c r="BG324" s="145">
        <f>IF(N324="zákl. přenesená",J324,0)</f>
        <v>0</v>
      </c>
      <c r="BH324" s="145">
        <f>IF(N324="sníž. přenesená",J324,0)</f>
        <v>0</v>
      </c>
      <c r="BI324" s="145">
        <f>IF(N324="nulová",J324,0)</f>
        <v>0</v>
      </c>
      <c r="BJ324" s="19" t="s">
        <v>89</v>
      </c>
      <c r="BK324" s="145">
        <f>ROUND(I324*H324,2)</f>
        <v>0</v>
      </c>
      <c r="BL324" s="19" t="s">
        <v>649</v>
      </c>
      <c r="BM324" s="144" t="s">
        <v>2945</v>
      </c>
    </row>
    <row r="325" spans="2:65" s="1" customFormat="1" ht="29.25">
      <c r="B325" s="34"/>
      <c r="D325" s="146" t="s">
        <v>248</v>
      </c>
      <c r="F325" s="147" t="s">
        <v>10054</v>
      </c>
      <c r="I325" s="148"/>
      <c r="L325" s="34"/>
      <c r="M325" s="149"/>
      <c r="T325" s="55"/>
      <c r="AT325" s="19" t="s">
        <v>248</v>
      </c>
      <c r="AU325" s="19" t="s">
        <v>89</v>
      </c>
    </row>
    <row r="326" spans="2:65" s="1" customFormat="1" ht="16.5" customHeight="1">
      <c r="B326" s="34"/>
      <c r="C326" s="133" t="s">
        <v>346</v>
      </c>
      <c r="D326" s="133" t="s">
        <v>243</v>
      </c>
      <c r="E326" s="134" t="s">
        <v>10055</v>
      </c>
      <c r="F326" s="135" t="s">
        <v>10056</v>
      </c>
      <c r="G326" s="136" t="s">
        <v>5147</v>
      </c>
      <c r="H326" s="137">
        <v>1</v>
      </c>
      <c r="I326" s="138"/>
      <c r="J326" s="139">
        <f>ROUND(I326*H326,2)</f>
        <v>0</v>
      </c>
      <c r="K326" s="135" t="s">
        <v>21</v>
      </c>
      <c r="L326" s="34"/>
      <c r="M326" s="140" t="s">
        <v>21</v>
      </c>
      <c r="N326" s="141" t="s">
        <v>45</v>
      </c>
      <c r="P326" s="142">
        <f>O326*H326</f>
        <v>0</v>
      </c>
      <c r="Q326" s="142">
        <v>0</v>
      </c>
      <c r="R326" s="142">
        <f>Q326*H326</f>
        <v>0</v>
      </c>
      <c r="S326" s="142">
        <v>0</v>
      </c>
      <c r="T326" s="143">
        <f>S326*H326</f>
        <v>0</v>
      </c>
      <c r="AR326" s="144" t="s">
        <v>649</v>
      </c>
      <c r="AT326" s="144" t="s">
        <v>243</v>
      </c>
      <c r="AU326" s="144" t="s">
        <v>89</v>
      </c>
      <c r="AY326" s="19" t="s">
        <v>241</v>
      </c>
      <c r="BE326" s="145">
        <f>IF(N326="základní",J326,0)</f>
        <v>0</v>
      </c>
      <c r="BF326" s="145">
        <f>IF(N326="snížená",J326,0)</f>
        <v>0</v>
      </c>
      <c r="BG326" s="145">
        <f>IF(N326="zákl. přenesená",J326,0)</f>
        <v>0</v>
      </c>
      <c r="BH326" s="145">
        <f>IF(N326="sníž. přenesená",J326,0)</f>
        <v>0</v>
      </c>
      <c r="BI326" s="145">
        <f>IF(N326="nulová",J326,0)</f>
        <v>0</v>
      </c>
      <c r="BJ326" s="19" t="s">
        <v>89</v>
      </c>
      <c r="BK326" s="145">
        <f>ROUND(I326*H326,2)</f>
        <v>0</v>
      </c>
      <c r="BL326" s="19" t="s">
        <v>649</v>
      </c>
      <c r="BM326" s="144" t="s">
        <v>2955</v>
      </c>
    </row>
    <row r="327" spans="2:65" s="1" customFormat="1" ht="29.25">
      <c r="B327" s="34"/>
      <c r="D327" s="146" t="s">
        <v>248</v>
      </c>
      <c r="F327" s="147" t="s">
        <v>10057</v>
      </c>
      <c r="I327" s="148"/>
      <c r="L327" s="34"/>
      <c r="M327" s="149"/>
      <c r="T327" s="55"/>
      <c r="AT327" s="19" t="s">
        <v>248</v>
      </c>
      <c r="AU327" s="19" t="s">
        <v>89</v>
      </c>
    </row>
    <row r="328" spans="2:65" s="1" customFormat="1" ht="16.5" customHeight="1">
      <c r="B328" s="34"/>
      <c r="C328" s="133" t="s">
        <v>1957</v>
      </c>
      <c r="D328" s="133" t="s">
        <v>243</v>
      </c>
      <c r="E328" s="134" t="s">
        <v>10058</v>
      </c>
      <c r="F328" s="135" t="s">
        <v>10059</v>
      </c>
      <c r="G328" s="136" t="s">
        <v>5147</v>
      </c>
      <c r="H328" s="137">
        <v>6</v>
      </c>
      <c r="I328" s="138"/>
      <c r="J328" s="139">
        <f>ROUND(I328*H328,2)</f>
        <v>0</v>
      </c>
      <c r="K328" s="135" t="s">
        <v>21</v>
      </c>
      <c r="L328" s="34"/>
      <c r="M328" s="140" t="s">
        <v>21</v>
      </c>
      <c r="N328" s="141" t="s">
        <v>45</v>
      </c>
      <c r="P328" s="142">
        <f>O328*H328</f>
        <v>0</v>
      </c>
      <c r="Q328" s="142">
        <v>0</v>
      </c>
      <c r="R328" s="142">
        <f>Q328*H328</f>
        <v>0</v>
      </c>
      <c r="S328" s="142">
        <v>0</v>
      </c>
      <c r="T328" s="143">
        <f>S328*H328</f>
        <v>0</v>
      </c>
      <c r="AR328" s="144" t="s">
        <v>649</v>
      </c>
      <c r="AT328" s="144" t="s">
        <v>243</v>
      </c>
      <c r="AU328" s="144" t="s">
        <v>89</v>
      </c>
      <c r="AY328" s="19" t="s">
        <v>241</v>
      </c>
      <c r="BE328" s="145">
        <f>IF(N328="základní",J328,0)</f>
        <v>0</v>
      </c>
      <c r="BF328" s="145">
        <f>IF(N328="snížená",J328,0)</f>
        <v>0</v>
      </c>
      <c r="BG328" s="145">
        <f>IF(N328="zákl. přenesená",J328,0)</f>
        <v>0</v>
      </c>
      <c r="BH328" s="145">
        <f>IF(N328="sníž. přenesená",J328,0)</f>
        <v>0</v>
      </c>
      <c r="BI328" s="145">
        <f>IF(N328="nulová",J328,0)</f>
        <v>0</v>
      </c>
      <c r="BJ328" s="19" t="s">
        <v>89</v>
      </c>
      <c r="BK328" s="145">
        <f>ROUND(I328*H328,2)</f>
        <v>0</v>
      </c>
      <c r="BL328" s="19" t="s">
        <v>649</v>
      </c>
      <c r="BM328" s="144" t="s">
        <v>2963</v>
      </c>
    </row>
    <row r="329" spans="2:65" s="1" customFormat="1" ht="39">
      <c r="B329" s="34"/>
      <c r="D329" s="146" t="s">
        <v>248</v>
      </c>
      <c r="F329" s="147" t="s">
        <v>10060</v>
      </c>
      <c r="I329" s="148"/>
      <c r="L329" s="34"/>
      <c r="M329" s="149"/>
      <c r="T329" s="55"/>
      <c r="AT329" s="19" t="s">
        <v>248</v>
      </c>
      <c r="AU329" s="19" t="s">
        <v>89</v>
      </c>
    </row>
    <row r="330" spans="2:65" s="1" customFormat="1" ht="16.5" customHeight="1">
      <c r="B330" s="34"/>
      <c r="C330" s="133" t="s">
        <v>1961</v>
      </c>
      <c r="D330" s="133" t="s">
        <v>243</v>
      </c>
      <c r="E330" s="134" t="s">
        <v>10061</v>
      </c>
      <c r="F330" s="135" t="s">
        <v>10062</v>
      </c>
      <c r="G330" s="136" t="s">
        <v>5147</v>
      </c>
      <c r="H330" s="137">
        <v>7</v>
      </c>
      <c r="I330" s="138"/>
      <c r="J330" s="139">
        <f>ROUND(I330*H330,2)</f>
        <v>0</v>
      </c>
      <c r="K330" s="135" t="s">
        <v>21</v>
      </c>
      <c r="L330" s="34"/>
      <c r="M330" s="140" t="s">
        <v>21</v>
      </c>
      <c r="N330" s="141" t="s">
        <v>45</v>
      </c>
      <c r="P330" s="142">
        <f>O330*H330</f>
        <v>0</v>
      </c>
      <c r="Q330" s="142">
        <v>0</v>
      </c>
      <c r="R330" s="142">
        <f>Q330*H330</f>
        <v>0</v>
      </c>
      <c r="S330" s="142">
        <v>0</v>
      </c>
      <c r="T330" s="143">
        <f>S330*H330</f>
        <v>0</v>
      </c>
      <c r="AR330" s="144" t="s">
        <v>649</v>
      </c>
      <c r="AT330" s="144" t="s">
        <v>243</v>
      </c>
      <c r="AU330" s="144" t="s">
        <v>89</v>
      </c>
      <c r="AY330" s="19" t="s">
        <v>241</v>
      </c>
      <c r="BE330" s="145">
        <f>IF(N330="základní",J330,0)</f>
        <v>0</v>
      </c>
      <c r="BF330" s="145">
        <f>IF(N330="snížená",J330,0)</f>
        <v>0</v>
      </c>
      <c r="BG330" s="145">
        <f>IF(N330="zákl. přenesená",J330,0)</f>
        <v>0</v>
      </c>
      <c r="BH330" s="145">
        <f>IF(N330="sníž. přenesená",J330,0)</f>
        <v>0</v>
      </c>
      <c r="BI330" s="145">
        <f>IF(N330="nulová",J330,0)</f>
        <v>0</v>
      </c>
      <c r="BJ330" s="19" t="s">
        <v>89</v>
      </c>
      <c r="BK330" s="145">
        <f>ROUND(I330*H330,2)</f>
        <v>0</v>
      </c>
      <c r="BL330" s="19" t="s">
        <v>649</v>
      </c>
      <c r="BM330" s="144" t="s">
        <v>2971</v>
      </c>
    </row>
    <row r="331" spans="2:65" s="1" customFormat="1" ht="39">
      <c r="B331" s="34"/>
      <c r="D331" s="146" t="s">
        <v>248</v>
      </c>
      <c r="F331" s="147" t="s">
        <v>10063</v>
      </c>
      <c r="I331" s="148"/>
      <c r="L331" s="34"/>
      <c r="M331" s="149"/>
      <c r="T331" s="55"/>
      <c r="AT331" s="19" t="s">
        <v>248</v>
      </c>
      <c r="AU331" s="19" t="s">
        <v>89</v>
      </c>
    </row>
    <row r="332" spans="2:65" s="1" customFormat="1" ht="16.5" customHeight="1">
      <c r="B332" s="34"/>
      <c r="C332" s="133" t="s">
        <v>1967</v>
      </c>
      <c r="D332" s="133" t="s">
        <v>243</v>
      </c>
      <c r="E332" s="134" t="s">
        <v>10064</v>
      </c>
      <c r="F332" s="135" t="s">
        <v>10065</v>
      </c>
      <c r="G332" s="136" t="s">
        <v>5147</v>
      </c>
      <c r="H332" s="137">
        <v>8</v>
      </c>
      <c r="I332" s="138"/>
      <c r="J332" s="139">
        <f>ROUND(I332*H332,2)</f>
        <v>0</v>
      </c>
      <c r="K332" s="135" t="s">
        <v>21</v>
      </c>
      <c r="L332" s="34"/>
      <c r="M332" s="140" t="s">
        <v>21</v>
      </c>
      <c r="N332" s="141" t="s">
        <v>45</v>
      </c>
      <c r="P332" s="142">
        <f>O332*H332</f>
        <v>0</v>
      </c>
      <c r="Q332" s="142">
        <v>0</v>
      </c>
      <c r="R332" s="142">
        <f>Q332*H332</f>
        <v>0</v>
      </c>
      <c r="S332" s="142">
        <v>0</v>
      </c>
      <c r="T332" s="143">
        <f>S332*H332</f>
        <v>0</v>
      </c>
      <c r="AR332" s="144" t="s">
        <v>649</v>
      </c>
      <c r="AT332" s="144" t="s">
        <v>243</v>
      </c>
      <c r="AU332" s="144" t="s">
        <v>89</v>
      </c>
      <c r="AY332" s="19" t="s">
        <v>241</v>
      </c>
      <c r="BE332" s="145">
        <f>IF(N332="základní",J332,0)</f>
        <v>0</v>
      </c>
      <c r="BF332" s="145">
        <f>IF(N332="snížená",J332,0)</f>
        <v>0</v>
      </c>
      <c r="BG332" s="145">
        <f>IF(N332="zákl. přenesená",J332,0)</f>
        <v>0</v>
      </c>
      <c r="BH332" s="145">
        <f>IF(N332="sníž. přenesená",J332,0)</f>
        <v>0</v>
      </c>
      <c r="BI332" s="145">
        <f>IF(N332="nulová",J332,0)</f>
        <v>0</v>
      </c>
      <c r="BJ332" s="19" t="s">
        <v>89</v>
      </c>
      <c r="BK332" s="145">
        <f>ROUND(I332*H332,2)</f>
        <v>0</v>
      </c>
      <c r="BL332" s="19" t="s">
        <v>649</v>
      </c>
      <c r="BM332" s="144" t="s">
        <v>2996</v>
      </c>
    </row>
    <row r="333" spans="2:65" s="1" customFormat="1" ht="29.25">
      <c r="B333" s="34"/>
      <c r="D333" s="146" t="s">
        <v>248</v>
      </c>
      <c r="F333" s="147" t="s">
        <v>10066</v>
      </c>
      <c r="I333" s="148"/>
      <c r="L333" s="34"/>
      <c r="M333" s="149"/>
      <c r="T333" s="55"/>
      <c r="AT333" s="19" t="s">
        <v>248</v>
      </c>
      <c r="AU333" s="19" t="s">
        <v>89</v>
      </c>
    </row>
    <row r="334" spans="2:65" s="1" customFormat="1" ht="16.5" customHeight="1">
      <c r="B334" s="34"/>
      <c r="C334" s="133" t="s">
        <v>1976</v>
      </c>
      <c r="D334" s="133" t="s">
        <v>243</v>
      </c>
      <c r="E334" s="134" t="s">
        <v>10067</v>
      </c>
      <c r="F334" s="135" t="s">
        <v>10068</v>
      </c>
      <c r="G334" s="136" t="s">
        <v>5147</v>
      </c>
      <c r="H334" s="137">
        <v>33</v>
      </c>
      <c r="I334" s="138"/>
      <c r="J334" s="139">
        <f>ROUND(I334*H334,2)</f>
        <v>0</v>
      </c>
      <c r="K334" s="135" t="s">
        <v>21</v>
      </c>
      <c r="L334" s="34"/>
      <c r="M334" s="140" t="s">
        <v>21</v>
      </c>
      <c r="N334" s="141" t="s">
        <v>45</v>
      </c>
      <c r="P334" s="142">
        <f>O334*H334</f>
        <v>0</v>
      </c>
      <c r="Q334" s="142">
        <v>0</v>
      </c>
      <c r="R334" s="142">
        <f>Q334*H334</f>
        <v>0</v>
      </c>
      <c r="S334" s="142">
        <v>0</v>
      </c>
      <c r="T334" s="143">
        <f>S334*H334</f>
        <v>0</v>
      </c>
      <c r="AR334" s="144" t="s">
        <v>649</v>
      </c>
      <c r="AT334" s="144" t="s">
        <v>243</v>
      </c>
      <c r="AU334" s="144" t="s">
        <v>89</v>
      </c>
      <c r="AY334" s="19" t="s">
        <v>241</v>
      </c>
      <c r="BE334" s="145">
        <f>IF(N334="základní",J334,0)</f>
        <v>0</v>
      </c>
      <c r="BF334" s="145">
        <f>IF(N334="snížená",J334,0)</f>
        <v>0</v>
      </c>
      <c r="BG334" s="145">
        <f>IF(N334="zákl. přenesená",J334,0)</f>
        <v>0</v>
      </c>
      <c r="BH334" s="145">
        <f>IF(N334="sníž. přenesená",J334,0)</f>
        <v>0</v>
      </c>
      <c r="BI334" s="145">
        <f>IF(N334="nulová",J334,0)</f>
        <v>0</v>
      </c>
      <c r="BJ334" s="19" t="s">
        <v>89</v>
      </c>
      <c r="BK334" s="145">
        <f>ROUND(I334*H334,2)</f>
        <v>0</v>
      </c>
      <c r="BL334" s="19" t="s">
        <v>649</v>
      </c>
      <c r="BM334" s="144" t="s">
        <v>3018</v>
      </c>
    </row>
    <row r="335" spans="2:65" s="1" customFormat="1" ht="48.75">
      <c r="B335" s="34"/>
      <c r="D335" s="146" t="s">
        <v>248</v>
      </c>
      <c r="F335" s="147" t="s">
        <v>10069</v>
      </c>
      <c r="I335" s="148"/>
      <c r="L335" s="34"/>
      <c r="M335" s="149"/>
      <c r="T335" s="55"/>
      <c r="AT335" s="19" t="s">
        <v>248</v>
      </c>
      <c r="AU335" s="19" t="s">
        <v>89</v>
      </c>
    </row>
    <row r="336" spans="2:65" s="1" customFormat="1" ht="16.5" customHeight="1">
      <c r="B336" s="34"/>
      <c r="C336" s="133" t="s">
        <v>1984</v>
      </c>
      <c r="D336" s="133" t="s">
        <v>243</v>
      </c>
      <c r="E336" s="134" t="s">
        <v>10070</v>
      </c>
      <c r="F336" s="135" t="s">
        <v>10071</v>
      </c>
      <c r="G336" s="136" t="s">
        <v>5147</v>
      </c>
      <c r="H336" s="137">
        <v>45</v>
      </c>
      <c r="I336" s="138"/>
      <c r="J336" s="139">
        <f>ROUND(I336*H336,2)</f>
        <v>0</v>
      </c>
      <c r="K336" s="135" t="s">
        <v>21</v>
      </c>
      <c r="L336" s="34"/>
      <c r="M336" s="140" t="s">
        <v>21</v>
      </c>
      <c r="N336" s="141" t="s">
        <v>45</v>
      </c>
      <c r="P336" s="142">
        <f>O336*H336</f>
        <v>0</v>
      </c>
      <c r="Q336" s="142">
        <v>0</v>
      </c>
      <c r="R336" s="142">
        <f>Q336*H336</f>
        <v>0</v>
      </c>
      <c r="S336" s="142">
        <v>0</v>
      </c>
      <c r="T336" s="143">
        <f>S336*H336</f>
        <v>0</v>
      </c>
      <c r="AR336" s="144" t="s">
        <v>649</v>
      </c>
      <c r="AT336" s="144" t="s">
        <v>243</v>
      </c>
      <c r="AU336" s="144" t="s">
        <v>89</v>
      </c>
      <c r="AY336" s="19" t="s">
        <v>241</v>
      </c>
      <c r="BE336" s="145">
        <f>IF(N336="základní",J336,0)</f>
        <v>0</v>
      </c>
      <c r="BF336" s="145">
        <f>IF(N336="snížená",J336,0)</f>
        <v>0</v>
      </c>
      <c r="BG336" s="145">
        <f>IF(N336="zákl. přenesená",J336,0)</f>
        <v>0</v>
      </c>
      <c r="BH336" s="145">
        <f>IF(N336="sníž. přenesená",J336,0)</f>
        <v>0</v>
      </c>
      <c r="BI336" s="145">
        <f>IF(N336="nulová",J336,0)</f>
        <v>0</v>
      </c>
      <c r="BJ336" s="19" t="s">
        <v>89</v>
      </c>
      <c r="BK336" s="145">
        <f>ROUND(I336*H336,2)</f>
        <v>0</v>
      </c>
      <c r="BL336" s="19" t="s">
        <v>649</v>
      </c>
      <c r="BM336" s="144" t="s">
        <v>3032</v>
      </c>
    </row>
    <row r="337" spans="2:65" s="1" customFormat="1" ht="48.75">
      <c r="B337" s="34"/>
      <c r="D337" s="146" t="s">
        <v>248</v>
      </c>
      <c r="F337" s="147" t="s">
        <v>10072</v>
      </c>
      <c r="I337" s="148"/>
      <c r="L337" s="34"/>
      <c r="M337" s="149"/>
      <c r="T337" s="55"/>
      <c r="AT337" s="19" t="s">
        <v>248</v>
      </c>
      <c r="AU337" s="19" t="s">
        <v>89</v>
      </c>
    </row>
    <row r="338" spans="2:65" s="1" customFormat="1" ht="16.5" customHeight="1">
      <c r="B338" s="34"/>
      <c r="C338" s="133" t="s">
        <v>1991</v>
      </c>
      <c r="D338" s="133" t="s">
        <v>243</v>
      </c>
      <c r="E338" s="134" t="s">
        <v>10073</v>
      </c>
      <c r="F338" s="135" t="s">
        <v>10074</v>
      </c>
      <c r="G338" s="136" t="s">
        <v>5147</v>
      </c>
      <c r="H338" s="137">
        <v>2</v>
      </c>
      <c r="I338" s="138"/>
      <c r="J338" s="139">
        <f>ROUND(I338*H338,2)</f>
        <v>0</v>
      </c>
      <c r="K338" s="135" t="s">
        <v>21</v>
      </c>
      <c r="L338" s="34"/>
      <c r="M338" s="140" t="s">
        <v>21</v>
      </c>
      <c r="N338" s="141" t="s">
        <v>45</v>
      </c>
      <c r="P338" s="142">
        <f>O338*H338</f>
        <v>0</v>
      </c>
      <c r="Q338" s="142">
        <v>0</v>
      </c>
      <c r="R338" s="142">
        <f>Q338*H338</f>
        <v>0</v>
      </c>
      <c r="S338" s="142">
        <v>0</v>
      </c>
      <c r="T338" s="143">
        <f>S338*H338</f>
        <v>0</v>
      </c>
      <c r="AR338" s="144" t="s">
        <v>649</v>
      </c>
      <c r="AT338" s="144" t="s">
        <v>243</v>
      </c>
      <c r="AU338" s="144" t="s">
        <v>89</v>
      </c>
      <c r="AY338" s="19" t="s">
        <v>241</v>
      </c>
      <c r="BE338" s="145">
        <f>IF(N338="základní",J338,0)</f>
        <v>0</v>
      </c>
      <c r="BF338" s="145">
        <f>IF(N338="snížená",J338,0)</f>
        <v>0</v>
      </c>
      <c r="BG338" s="145">
        <f>IF(N338="zákl. přenesená",J338,0)</f>
        <v>0</v>
      </c>
      <c r="BH338" s="145">
        <f>IF(N338="sníž. přenesená",J338,0)</f>
        <v>0</v>
      </c>
      <c r="BI338" s="145">
        <f>IF(N338="nulová",J338,0)</f>
        <v>0</v>
      </c>
      <c r="BJ338" s="19" t="s">
        <v>89</v>
      </c>
      <c r="BK338" s="145">
        <f>ROUND(I338*H338,2)</f>
        <v>0</v>
      </c>
      <c r="BL338" s="19" t="s">
        <v>649</v>
      </c>
      <c r="BM338" s="144" t="s">
        <v>3047</v>
      </c>
    </row>
    <row r="339" spans="2:65" s="1" customFormat="1" ht="48.75">
      <c r="B339" s="34"/>
      <c r="D339" s="146" t="s">
        <v>248</v>
      </c>
      <c r="F339" s="147" t="s">
        <v>10075</v>
      </c>
      <c r="I339" s="148"/>
      <c r="L339" s="34"/>
      <c r="M339" s="149"/>
      <c r="T339" s="55"/>
      <c r="AT339" s="19" t="s">
        <v>248</v>
      </c>
      <c r="AU339" s="19" t="s">
        <v>89</v>
      </c>
    </row>
    <row r="340" spans="2:65" s="1" customFormat="1" ht="16.5" customHeight="1">
      <c r="B340" s="34"/>
      <c r="C340" s="133" t="s">
        <v>2003</v>
      </c>
      <c r="D340" s="133" t="s">
        <v>243</v>
      </c>
      <c r="E340" s="134" t="s">
        <v>10076</v>
      </c>
      <c r="F340" s="135" t="s">
        <v>10077</v>
      </c>
      <c r="G340" s="136" t="s">
        <v>5147</v>
      </c>
      <c r="H340" s="137">
        <v>2</v>
      </c>
      <c r="I340" s="138"/>
      <c r="J340" s="139">
        <f>ROUND(I340*H340,2)</f>
        <v>0</v>
      </c>
      <c r="K340" s="135" t="s">
        <v>21</v>
      </c>
      <c r="L340" s="34"/>
      <c r="M340" s="140" t="s">
        <v>21</v>
      </c>
      <c r="N340" s="141" t="s">
        <v>45</v>
      </c>
      <c r="P340" s="142">
        <f>O340*H340</f>
        <v>0</v>
      </c>
      <c r="Q340" s="142">
        <v>0</v>
      </c>
      <c r="R340" s="142">
        <f>Q340*H340</f>
        <v>0</v>
      </c>
      <c r="S340" s="142">
        <v>0</v>
      </c>
      <c r="T340" s="143">
        <f>S340*H340</f>
        <v>0</v>
      </c>
      <c r="AR340" s="144" t="s">
        <v>649</v>
      </c>
      <c r="AT340" s="144" t="s">
        <v>243</v>
      </c>
      <c r="AU340" s="144" t="s">
        <v>89</v>
      </c>
      <c r="AY340" s="19" t="s">
        <v>241</v>
      </c>
      <c r="BE340" s="145">
        <f>IF(N340="základní",J340,0)</f>
        <v>0</v>
      </c>
      <c r="BF340" s="145">
        <f>IF(N340="snížená",J340,0)</f>
        <v>0</v>
      </c>
      <c r="BG340" s="145">
        <f>IF(N340="zákl. přenesená",J340,0)</f>
        <v>0</v>
      </c>
      <c r="BH340" s="145">
        <f>IF(N340="sníž. přenesená",J340,0)</f>
        <v>0</v>
      </c>
      <c r="BI340" s="145">
        <f>IF(N340="nulová",J340,0)</f>
        <v>0</v>
      </c>
      <c r="BJ340" s="19" t="s">
        <v>89</v>
      </c>
      <c r="BK340" s="145">
        <f>ROUND(I340*H340,2)</f>
        <v>0</v>
      </c>
      <c r="BL340" s="19" t="s">
        <v>649</v>
      </c>
      <c r="BM340" s="144" t="s">
        <v>3059</v>
      </c>
    </row>
    <row r="341" spans="2:65" s="1" customFormat="1" ht="58.5">
      <c r="B341" s="34"/>
      <c r="D341" s="146" t="s">
        <v>248</v>
      </c>
      <c r="F341" s="147" t="s">
        <v>10078</v>
      </c>
      <c r="I341" s="148"/>
      <c r="L341" s="34"/>
      <c r="M341" s="149"/>
      <c r="T341" s="55"/>
      <c r="AT341" s="19" t="s">
        <v>248</v>
      </c>
      <c r="AU341" s="19" t="s">
        <v>89</v>
      </c>
    </row>
    <row r="342" spans="2:65" s="1" customFormat="1" ht="16.5" customHeight="1">
      <c r="B342" s="34"/>
      <c r="C342" s="133" t="s">
        <v>2009</v>
      </c>
      <c r="D342" s="133" t="s">
        <v>243</v>
      </c>
      <c r="E342" s="134" t="s">
        <v>10079</v>
      </c>
      <c r="F342" s="135" t="s">
        <v>10080</v>
      </c>
      <c r="G342" s="136" t="s">
        <v>5147</v>
      </c>
      <c r="H342" s="137">
        <v>20</v>
      </c>
      <c r="I342" s="138"/>
      <c r="J342" s="139">
        <f>ROUND(I342*H342,2)</f>
        <v>0</v>
      </c>
      <c r="K342" s="135" t="s">
        <v>21</v>
      </c>
      <c r="L342" s="34"/>
      <c r="M342" s="140" t="s">
        <v>21</v>
      </c>
      <c r="N342" s="141" t="s">
        <v>45</v>
      </c>
      <c r="P342" s="142">
        <f>O342*H342</f>
        <v>0</v>
      </c>
      <c r="Q342" s="142">
        <v>0</v>
      </c>
      <c r="R342" s="142">
        <f>Q342*H342</f>
        <v>0</v>
      </c>
      <c r="S342" s="142">
        <v>0</v>
      </c>
      <c r="T342" s="143">
        <f>S342*H342</f>
        <v>0</v>
      </c>
      <c r="AR342" s="144" t="s">
        <v>649</v>
      </c>
      <c r="AT342" s="144" t="s">
        <v>243</v>
      </c>
      <c r="AU342" s="144" t="s">
        <v>89</v>
      </c>
      <c r="AY342" s="19" t="s">
        <v>241</v>
      </c>
      <c r="BE342" s="145">
        <f>IF(N342="základní",J342,0)</f>
        <v>0</v>
      </c>
      <c r="BF342" s="145">
        <f>IF(N342="snížená",J342,0)</f>
        <v>0</v>
      </c>
      <c r="BG342" s="145">
        <f>IF(N342="zákl. přenesená",J342,0)</f>
        <v>0</v>
      </c>
      <c r="BH342" s="145">
        <f>IF(N342="sníž. přenesená",J342,0)</f>
        <v>0</v>
      </c>
      <c r="BI342" s="145">
        <f>IF(N342="nulová",J342,0)</f>
        <v>0</v>
      </c>
      <c r="BJ342" s="19" t="s">
        <v>89</v>
      </c>
      <c r="BK342" s="145">
        <f>ROUND(I342*H342,2)</f>
        <v>0</v>
      </c>
      <c r="BL342" s="19" t="s">
        <v>649</v>
      </c>
      <c r="BM342" s="144" t="s">
        <v>3073</v>
      </c>
    </row>
    <row r="343" spans="2:65" s="1" customFormat="1" ht="48.75">
      <c r="B343" s="34"/>
      <c r="D343" s="146" t="s">
        <v>248</v>
      </c>
      <c r="F343" s="147" t="s">
        <v>10081</v>
      </c>
      <c r="I343" s="148"/>
      <c r="L343" s="34"/>
      <c r="M343" s="149"/>
      <c r="T343" s="55"/>
      <c r="AT343" s="19" t="s">
        <v>248</v>
      </c>
      <c r="AU343" s="19" t="s">
        <v>89</v>
      </c>
    </row>
    <row r="344" spans="2:65" s="1" customFormat="1" ht="16.5" customHeight="1">
      <c r="B344" s="34"/>
      <c r="C344" s="133" t="s">
        <v>2017</v>
      </c>
      <c r="D344" s="133" t="s">
        <v>243</v>
      </c>
      <c r="E344" s="134" t="s">
        <v>10082</v>
      </c>
      <c r="F344" s="135" t="s">
        <v>10083</v>
      </c>
      <c r="G344" s="136" t="s">
        <v>513</v>
      </c>
      <c r="H344" s="137">
        <v>480</v>
      </c>
      <c r="I344" s="138"/>
      <c r="J344" s="139">
        <f>ROUND(I344*H344,2)</f>
        <v>0</v>
      </c>
      <c r="K344" s="135" t="s">
        <v>21</v>
      </c>
      <c r="L344" s="34"/>
      <c r="M344" s="140" t="s">
        <v>21</v>
      </c>
      <c r="N344" s="141" t="s">
        <v>45</v>
      </c>
      <c r="P344" s="142">
        <f>O344*H344</f>
        <v>0</v>
      </c>
      <c r="Q344" s="142">
        <v>0</v>
      </c>
      <c r="R344" s="142">
        <f>Q344*H344</f>
        <v>0</v>
      </c>
      <c r="S344" s="142">
        <v>0</v>
      </c>
      <c r="T344" s="143">
        <f>S344*H344</f>
        <v>0</v>
      </c>
      <c r="AR344" s="144" t="s">
        <v>649</v>
      </c>
      <c r="AT344" s="144" t="s">
        <v>243</v>
      </c>
      <c r="AU344" s="144" t="s">
        <v>89</v>
      </c>
      <c r="AY344" s="19" t="s">
        <v>241</v>
      </c>
      <c r="BE344" s="145">
        <f>IF(N344="základní",J344,0)</f>
        <v>0</v>
      </c>
      <c r="BF344" s="145">
        <f>IF(N344="snížená",J344,0)</f>
        <v>0</v>
      </c>
      <c r="BG344" s="145">
        <f>IF(N344="zákl. přenesená",J344,0)</f>
        <v>0</v>
      </c>
      <c r="BH344" s="145">
        <f>IF(N344="sníž. přenesená",J344,0)</f>
        <v>0</v>
      </c>
      <c r="BI344" s="145">
        <f>IF(N344="nulová",J344,0)</f>
        <v>0</v>
      </c>
      <c r="BJ344" s="19" t="s">
        <v>89</v>
      </c>
      <c r="BK344" s="145">
        <f>ROUND(I344*H344,2)</f>
        <v>0</v>
      </c>
      <c r="BL344" s="19" t="s">
        <v>649</v>
      </c>
      <c r="BM344" s="144" t="s">
        <v>3085</v>
      </c>
    </row>
    <row r="345" spans="2:65" s="1" customFormat="1" ht="19.5">
      <c r="B345" s="34"/>
      <c r="D345" s="146" t="s">
        <v>248</v>
      </c>
      <c r="F345" s="147" t="s">
        <v>10084</v>
      </c>
      <c r="I345" s="148"/>
      <c r="L345" s="34"/>
      <c r="M345" s="149"/>
      <c r="T345" s="55"/>
      <c r="AT345" s="19" t="s">
        <v>248</v>
      </c>
      <c r="AU345" s="19" t="s">
        <v>89</v>
      </c>
    </row>
    <row r="346" spans="2:65" s="1" customFormat="1" ht="16.5" customHeight="1">
      <c r="B346" s="34"/>
      <c r="C346" s="133" t="s">
        <v>2022</v>
      </c>
      <c r="D346" s="133" t="s">
        <v>243</v>
      </c>
      <c r="E346" s="134" t="s">
        <v>10085</v>
      </c>
      <c r="F346" s="135" t="s">
        <v>10086</v>
      </c>
      <c r="G346" s="136" t="s">
        <v>513</v>
      </c>
      <c r="H346" s="137">
        <v>1120</v>
      </c>
      <c r="I346" s="138"/>
      <c r="J346" s="139">
        <f>ROUND(I346*H346,2)</f>
        <v>0</v>
      </c>
      <c r="K346" s="135" t="s">
        <v>21</v>
      </c>
      <c r="L346" s="34"/>
      <c r="M346" s="140" t="s">
        <v>21</v>
      </c>
      <c r="N346" s="141" t="s">
        <v>45</v>
      </c>
      <c r="P346" s="142">
        <f>O346*H346</f>
        <v>0</v>
      </c>
      <c r="Q346" s="142">
        <v>0</v>
      </c>
      <c r="R346" s="142">
        <f>Q346*H346</f>
        <v>0</v>
      </c>
      <c r="S346" s="142">
        <v>0</v>
      </c>
      <c r="T346" s="143">
        <f>S346*H346</f>
        <v>0</v>
      </c>
      <c r="AR346" s="144" t="s">
        <v>649</v>
      </c>
      <c r="AT346" s="144" t="s">
        <v>243</v>
      </c>
      <c r="AU346" s="144" t="s">
        <v>89</v>
      </c>
      <c r="AY346" s="19" t="s">
        <v>241</v>
      </c>
      <c r="BE346" s="145">
        <f>IF(N346="základní",J346,0)</f>
        <v>0</v>
      </c>
      <c r="BF346" s="145">
        <f>IF(N346="snížená",J346,0)</f>
        <v>0</v>
      </c>
      <c r="BG346" s="145">
        <f>IF(N346="zákl. přenesená",J346,0)</f>
        <v>0</v>
      </c>
      <c r="BH346" s="145">
        <f>IF(N346="sníž. přenesená",J346,0)</f>
        <v>0</v>
      </c>
      <c r="BI346" s="145">
        <f>IF(N346="nulová",J346,0)</f>
        <v>0</v>
      </c>
      <c r="BJ346" s="19" t="s">
        <v>89</v>
      </c>
      <c r="BK346" s="145">
        <f>ROUND(I346*H346,2)</f>
        <v>0</v>
      </c>
      <c r="BL346" s="19" t="s">
        <v>649</v>
      </c>
      <c r="BM346" s="144" t="s">
        <v>3097</v>
      </c>
    </row>
    <row r="347" spans="2:65" s="1" customFormat="1" ht="19.5">
      <c r="B347" s="34"/>
      <c r="D347" s="146" t="s">
        <v>248</v>
      </c>
      <c r="F347" s="147" t="s">
        <v>10084</v>
      </c>
      <c r="I347" s="148"/>
      <c r="L347" s="34"/>
      <c r="M347" s="149"/>
      <c r="T347" s="55"/>
      <c r="AT347" s="19" t="s">
        <v>248</v>
      </c>
      <c r="AU347" s="19" t="s">
        <v>89</v>
      </c>
    </row>
    <row r="348" spans="2:65" s="1" customFormat="1" ht="16.5" customHeight="1">
      <c r="B348" s="34"/>
      <c r="C348" s="133" t="s">
        <v>2028</v>
      </c>
      <c r="D348" s="133" t="s">
        <v>243</v>
      </c>
      <c r="E348" s="134" t="s">
        <v>10087</v>
      </c>
      <c r="F348" s="135" t="s">
        <v>10088</v>
      </c>
      <c r="G348" s="136" t="s">
        <v>513</v>
      </c>
      <c r="H348" s="137">
        <v>528</v>
      </c>
      <c r="I348" s="138"/>
      <c r="J348" s="139">
        <f>ROUND(I348*H348,2)</f>
        <v>0</v>
      </c>
      <c r="K348" s="135" t="s">
        <v>21</v>
      </c>
      <c r="L348" s="34"/>
      <c r="M348" s="140" t="s">
        <v>21</v>
      </c>
      <c r="N348" s="141" t="s">
        <v>45</v>
      </c>
      <c r="P348" s="142">
        <f>O348*H348</f>
        <v>0</v>
      </c>
      <c r="Q348" s="142">
        <v>0</v>
      </c>
      <c r="R348" s="142">
        <f>Q348*H348</f>
        <v>0</v>
      </c>
      <c r="S348" s="142">
        <v>0</v>
      </c>
      <c r="T348" s="143">
        <f>S348*H348</f>
        <v>0</v>
      </c>
      <c r="AR348" s="144" t="s">
        <v>649</v>
      </c>
      <c r="AT348" s="144" t="s">
        <v>243</v>
      </c>
      <c r="AU348" s="144" t="s">
        <v>89</v>
      </c>
      <c r="AY348" s="19" t="s">
        <v>241</v>
      </c>
      <c r="BE348" s="145">
        <f>IF(N348="základní",J348,0)</f>
        <v>0</v>
      </c>
      <c r="BF348" s="145">
        <f>IF(N348="snížená",J348,0)</f>
        <v>0</v>
      </c>
      <c r="BG348" s="145">
        <f>IF(N348="zákl. přenesená",J348,0)</f>
        <v>0</v>
      </c>
      <c r="BH348" s="145">
        <f>IF(N348="sníž. přenesená",J348,0)</f>
        <v>0</v>
      </c>
      <c r="BI348" s="145">
        <f>IF(N348="nulová",J348,0)</f>
        <v>0</v>
      </c>
      <c r="BJ348" s="19" t="s">
        <v>89</v>
      </c>
      <c r="BK348" s="145">
        <f>ROUND(I348*H348,2)</f>
        <v>0</v>
      </c>
      <c r="BL348" s="19" t="s">
        <v>649</v>
      </c>
      <c r="BM348" s="144" t="s">
        <v>3109</v>
      </c>
    </row>
    <row r="349" spans="2:65" s="1" customFormat="1" ht="19.5">
      <c r="B349" s="34"/>
      <c r="D349" s="146" t="s">
        <v>248</v>
      </c>
      <c r="F349" s="147" t="s">
        <v>10084</v>
      </c>
      <c r="I349" s="148"/>
      <c r="L349" s="34"/>
      <c r="M349" s="149"/>
      <c r="T349" s="55"/>
      <c r="AT349" s="19" t="s">
        <v>248</v>
      </c>
      <c r="AU349" s="19" t="s">
        <v>89</v>
      </c>
    </row>
    <row r="350" spans="2:65" s="1" customFormat="1" ht="16.5" customHeight="1">
      <c r="B350" s="34"/>
      <c r="C350" s="133" t="s">
        <v>2036</v>
      </c>
      <c r="D350" s="133" t="s">
        <v>243</v>
      </c>
      <c r="E350" s="134" t="s">
        <v>10089</v>
      </c>
      <c r="F350" s="135" t="s">
        <v>10090</v>
      </c>
      <c r="G350" s="136" t="s">
        <v>513</v>
      </c>
      <c r="H350" s="137">
        <v>16</v>
      </c>
      <c r="I350" s="138"/>
      <c r="J350" s="139">
        <f>ROUND(I350*H350,2)</f>
        <v>0</v>
      </c>
      <c r="K350" s="135" t="s">
        <v>21</v>
      </c>
      <c r="L350" s="34"/>
      <c r="M350" s="140" t="s">
        <v>21</v>
      </c>
      <c r="N350" s="141" t="s">
        <v>45</v>
      </c>
      <c r="P350" s="142">
        <f>O350*H350</f>
        <v>0</v>
      </c>
      <c r="Q350" s="142">
        <v>0</v>
      </c>
      <c r="R350" s="142">
        <f>Q350*H350</f>
        <v>0</v>
      </c>
      <c r="S350" s="142">
        <v>0</v>
      </c>
      <c r="T350" s="143">
        <f>S350*H350</f>
        <v>0</v>
      </c>
      <c r="AR350" s="144" t="s">
        <v>649</v>
      </c>
      <c r="AT350" s="144" t="s">
        <v>243</v>
      </c>
      <c r="AU350" s="144" t="s">
        <v>89</v>
      </c>
      <c r="AY350" s="19" t="s">
        <v>241</v>
      </c>
      <c r="BE350" s="145">
        <f>IF(N350="základní",J350,0)</f>
        <v>0</v>
      </c>
      <c r="BF350" s="145">
        <f>IF(N350="snížená",J350,0)</f>
        <v>0</v>
      </c>
      <c r="BG350" s="145">
        <f>IF(N350="zákl. přenesená",J350,0)</f>
        <v>0</v>
      </c>
      <c r="BH350" s="145">
        <f>IF(N350="sníž. přenesená",J350,0)</f>
        <v>0</v>
      </c>
      <c r="BI350" s="145">
        <f>IF(N350="nulová",J350,0)</f>
        <v>0</v>
      </c>
      <c r="BJ350" s="19" t="s">
        <v>89</v>
      </c>
      <c r="BK350" s="145">
        <f>ROUND(I350*H350,2)</f>
        <v>0</v>
      </c>
      <c r="BL350" s="19" t="s">
        <v>649</v>
      </c>
      <c r="BM350" s="144" t="s">
        <v>3123</v>
      </c>
    </row>
    <row r="351" spans="2:65" s="1" customFormat="1" ht="19.5">
      <c r="B351" s="34"/>
      <c r="D351" s="146" t="s">
        <v>248</v>
      </c>
      <c r="F351" s="147" t="s">
        <v>10091</v>
      </c>
      <c r="I351" s="148"/>
      <c r="L351" s="34"/>
      <c r="M351" s="149"/>
      <c r="T351" s="55"/>
      <c r="AT351" s="19" t="s">
        <v>248</v>
      </c>
      <c r="AU351" s="19" t="s">
        <v>89</v>
      </c>
    </row>
    <row r="352" spans="2:65" s="1" customFormat="1" ht="16.5" customHeight="1">
      <c r="B352" s="34"/>
      <c r="C352" s="133" t="s">
        <v>2041</v>
      </c>
      <c r="D352" s="133" t="s">
        <v>243</v>
      </c>
      <c r="E352" s="134" t="s">
        <v>10092</v>
      </c>
      <c r="F352" s="135" t="s">
        <v>10093</v>
      </c>
      <c r="G352" s="136" t="s">
        <v>513</v>
      </c>
      <c r="H352" s="137">
        <v>795</v>
      </c>
      <c r="I352" s="138"/>
      <c r="J352" s="139">
        <f>ROUND(I352*H352,2)</f>
        <v>0</v>
      </c>
      <c r="K352" s="135" t="s">
        <v>21</v>
      </c>
      <c r="L352" s="34"/>
      <c r="M352" s="140" t="s">
        <v>21</v>
      </c>
      <c r="N352" s="141" t="s">
        <v>45</v>
      </c>
      <c r="P352" s="142">
        <f>O352*H352</f>
        <v>0</v>
      </c>
      <c r="Q352" s="142">
        <v>0</v>
      </c>
      <c r="R352" s="142">
        <f>Q352*H352</f>
        <v>0</v>
      </c>
      <c r="S352" s="142">
        <v>0</v>
      </c>
      <c r="T352" s="143">
        <f>S352*H352</f>
        <v>0</v>
      </c>
      <c r="AR352" s="144" t="s">
        <v>649</v>
      </c>
      <c r="AT352" s="144" t="s">
        <v>243</v>
      </c>
      <c r="AU352" s="144" t="s">
        <v>89</v>
      </c>
      <c r="AY352" s="19" t="s">
        <v>241</v>
      </c>
      <c r="BE352" s="145">
        <f>IF(N352="základní",J352,0)</f>
        <v>0</v>
      </c>
      <c r="BF352" s="145">
        <f>IF(N352="snížená",J352,0)</f>
        <v>0</v>
      </c>
      <c r="BG352" s="145">
        <f>IF(N352="zákl. přenesená",J352,0)</f>
        <v>0</v>
      </c>
      <c r="BH352" s="145">
        <f>IF(N352="sníž. přenesená",J352,0)</f>
        <v>0</v>
      </c>
      <c r="BI352" s="145">
        <f>IF(N352="nulová",J352,0)</f>
        <v>0</v>
      </c>
      <c r="BJ352" s="19" t="s">
        <v>89</v>
      </c>
      <c r="BK352" s="145">
        <f>ROUND(I352*H352,2)</f>
        <v>0</v>
      </c>
      <c r="BL352" s="19" t="s">
        <v>649</v>
      </c>
      <c r="BM352" s="144" t="s">
        <v>3136</v>
      </c>
    </row>
    <row r="353" spans="2:65" s="1" customFormat="1" ht="19.5">
      <c r="B353" s="34"/>
      <c r="D353" s="146" t="s">
        <v>248</v>
      </c>
      <c r="F353" s="147" t="s">
        <v>10091</v>
      </c>
      <c r="I353" s="148"/>
      <c r="L353" s="34"/>
      <c r="M353" s="149"/>
      <c r="T353" s="55"/>
      <c r="AT353" s="19" t="s">
        <v>248</v>
      </c>
      <c r="AU353" s="19" t="s">
        <v>89</v>
      </c>
    </row>
    <row r="354" spans="2:65" s="1" customFormat="1" ht="16.5" customHeight="1">
      <c r="B354" s="34"/>
      <c r="C354" s="133" t="s">
        <v>2045</v>
      </c>
      <c r="D354" s="133" t="s">
        <v>243</v>
      </c>
      <c r="E354" s="134" t="s">
        <v>10094</v>
      </c>
      <c r="F354" s="135" t="s">
        <v>10095</v>
      </c>
      <c r="G354" s="136" t="s">
        <v>513</v>
      </c>
      <c r="H354" s="137">
        <v>900</v>
      </c>
      <c r="I354" s="138"/>
      <c r="J354" s="139">
        <f>ROUND(I354*H354,2)</f>
        <v>0</v>
      </c>
      <c r="K354" s="135" t="s">
        <v>21</v>
      </c>
      <c r="L354" s="34"/>
      <c r="M354" s="140" t="s">
        <v>21</v>
      </c>
      <c r="N354" s="141" t="s">
        <v>45</v>
      </c>
      <c r="P354" s="142">
        <f>O354*H354</f>
        <v>0</v>
      </c>
      <c r="Q354" s="142">
        <v>0</v>
      </c>
      <c r="R354" s="142">
        <f>Q354*H354</f>
        <v>0</v>
      </c>
      <c r="S354" s="142">
        <v>0</v>
      </c>
      <c r="T354" s="143">
        <f>S354*H354</f>
        <v>0</v>
      </c>
      <c r="AR354" s="144" t="s">
        <v>649</v>
      </c>
      <c r="AT354" s="144" t="s">
        <v>243</v>
      </c>
      <c r="AU354" s="144" t="s">
        <v>89</v>
      </c>
      <c r="AY354" s="19" t="s">
        <v>241</v>
      </c>
      <c r="BE354" s="145">
        <f>IF(N354="základní",J354,0)</f>
        <v>0</v>
      </c>
      <c r="BF354" s="145">
        <f>IF(N354="snížená",J354,0)</f>
        <v>0</v>
      </c>
      <c r="BG354" s="145">
        <f>IF(N354="zákl. přenesená",J354,0)</f>
        <v>0</v>
      </c>
      <c r="BH354" s="145">
        <f>IF(N354="sníž. přenesená",J354,0)</f>
        <v>0</v>
      </c>
      <c r="BI354" s="145">
        <f>IF(N354="nulová",J354,0)</f>
        <v>0</v>
      </c>
      <c r="BJ354" s="19" t="s">
        <v>89</v>
      </c>
      <c r="BK354" s="145">
        <f>ROUND(I354*H354,2)</f>
        <v>0</v>
      </c>
      <c r="BL354" s="19" t="s">
        <v>649</v>
      </c>
      <c r="BM354" s="144" t="s">
        <v>3147</v>
      </c>
    </row>
    <row r="355" spans="2:65" s="1" customFormat="1" ht="19.5">
      <c r="B355" s="34"/>
      <c r="D355" s="146" t="s">
        <v>248</v>
      </c>
      <c r="F355" s="147" t="s">
        <v>10091</v>
      </c>
      <c r="I355" s="148"/>
      <c r="L355" s="34"/>
      <c r="M355" s="149"/>
      <c r="T355" s="55"/>
      <c r="AT355" s="19" t="s">
        <v>248</v>
      </c>
      <c r="AU355" s="19" t="s">
        <v>89</v>
      </c>
    </row>
    <row r="356" spans="2:65" s="1" customFormat="1" ht="16.5" customHeight="1">
      <c r="B356" s="34"/>
      <c r="C356" s="133" t="s">
        <v>2055</v>
      </c>
      <c r="D356" s="133" t="s">
        <v>243</v>
      </c>
      <c r="E356" s="134" t="s">
        <v>10096</v>
      </c>
      <c r="F356" s="135" t="s">
        <v>10097</v>
      </c>
      <c r="G356" s="136" t="s">
        <v>513</v>
      </c>
      <c r="H356" s="137">
        <v>735</v>
      </c>
      <c r="I356" s="138"/>
      <c r="J356" s="139">
        <f>ROUND(I356*H356,2)</f>
        <v>0</v>
      </c>
      <c r="K356" s="135" t="s">
        <v>21</v>
      </c>
      <c r="L356" s="34"/>
      <c r="M356" s="140" t="s">
        <v>21</v>
      </c>
      <c r="N356" s="141" t="s">
        <v>45</v>
      </c>
      <c r="P356" s="142">
        <f>O356*H356</f>
        <v>0</v>
      </c>
      <c r="Q356" s="142">
        <v>0</v>
      </c>
      <c r="R356" s="142">
        <f>Q356*H356</f>
        <v>0</v>
      </c>
      <c r="S356" s="142">
        <v>0</v>
      </c>
      <c r="T356" s="143">
        <f>S356*H356</f>
        <v>0</v>
      </c>
      <c r="AR356" s="144" t="s">
        <v>649</v>
      </c>
      <c r="AT356" s="144" t="s">
        <v>243</v>
      </c>
      <c r="AU356" s="144" t="s">
        <v>89</v>
      </c>
      <c r="AY356" s="19" t="s">
        <v>241</v>
      </c>
      <c r="BE356" s="145">
        <f>IF(N356="základní",J356,0)</f>
        <v>0</v>
      </c>
      <c r="BF356" s="145">
        <f>IF(N356="snížená",J356,0)</f>
        <v>0</v>
      </c>
      <c r="BG356" s="145">
        <f>IF(N356="zákl. přenesená",J356,0)</f>
        <v>0</v>
      </c>
      <c r="BH356" s="145">
        <f>IF(N356="sníž. přenesená",J356,0)</f>
        <v>0</v>
      </c>
      <c r="BI356" s="145">
        <f>IF(N356="nulová",J356,0)</f>
        <v>0</v>
      </c>
      <c r="BJ356" s="19" t="s">
        <v>89</v>
      </c>
      <c r="BK356" s="145">
        <f>ROUND(I356*H356,2)</f>
        <v>0</v>
      </c>
      <c r="BL356" s="19" t="s">
        <v>649</v>
      </c>
      <c r="BM356" s="144" t="s">
        <v>3160</v>
      </c>
    </row>
    <row r="357" spans="2:65" s="1" customFormat="1" ht="19.5">
      <c r="B357" s="34"/>
      <c r="D357" s="146" t="s">
        <v>248</v>
      </c>
      <c r="F357" s="147" t="s">
        <v>10091</v>
      </c>
      <c r="I357" s="148"/>
      <c r="L357" s="34"/>
      <c r="M357" s="149"/>
      <c r="T357" s="55"/>
      <c r="AT357" s="19" t="s">
        <v>248</v>
      </c>
      <c r="AU357" s="19" t="s">
        <v>89</v>
      </c>
    </row>
    <row r="358" spans="2:65" s="1" customFormat="1" ht="16.5" customHeight="1">
      <c r="B358" s="34"/>
      <c r="C358" s="133" t="s">
        <v>2060</v>
      </c>
      <c r="D358" s="133" t="s">
        <v>243</v>
      </c>
      <c r="E358" s="134" t="s">
        <v>10098</v>
      </c>
      <c r="F358" s="135" t="s">
        <v>10099</v>
      </c>
      <c r="G358" s="136" t="s">
        <v>513</v>
      </c>
      <c r="H358" s="137">
        <v>1275</v>
      </c>
      <c r="I358" s="138"/>
      <c r="J358" s="139">
        <f>ROUND(I358*H358,2)</f>
        <v>0</v>
      </c>
      <c r="K358" s="135" t="s">
        <v>21</v>
      </c>
      <c r="L358" s="34"/>
      <c r="M358" s="140" t="s">
        <v>21</v>
      </c>
      <c r="N358" s="141" t="s">
        <v>45</v>
      </c>
      <c r="P358" s="142">
        <f>O358*H358</f>
        <v>0</v>
      </c>
      <c r="Q358" s="142">
        <v>0</v>
      </c>
      <c r="R358" s="142">
        <f>Q358*H358</f>
        <v>0</v>
      </c>
      <c r="S358" s="142">
        <v>0</v>
      </c>
      <c r="T358" s="143">
        <f>S358*H358</f>
        <v>0</v>
      </c>
      <c r="AR358" s="144" t="s">
        <v>649</v>
      </c>
      <c r="AT358" s="144" t="s">
        <v>243</v>
      </c>
      <c r="AU358" s="144" t="s">
        <v>89</v>
      </c>
      <c r="AY358" s="19" t="s">
        <v>241</v>
      </c>
      <c r="BE358" s="145">
        <f>IF(N358="základní",J358,0)</f>
        <v>0</v>
      </c>
      <c r="BF358" s="145">
        <f>IF(N358="snížená",J358,0)</f>
        <v>0</v>
      </c>
      <c r="BG358" s="145">
        <f>IF(N358="zákl. přenesená",J358,0)</f>
        <v>0</v>
      </c>
      <c r="BH358" s="145">
        <f>IF(N358="sníž. přenesená",J358,0)</f>
        <v>0</v>
      </c>
      <c r="BI358" s="145">
        <f>IF(N358="nulová",J358,0)</f>
        <v>0</v>
      </c>
      <c r="BJ358" s="19" t="s">
        <v>89</v>
      </c>
      <c r="BK358" s="145">
        <f>ROUND(I358*H358,2)</f>
        <v>0</v>
      </c>
      <c r="BL358" s="19" t="s">
        <v>649</v>
      </c>
      <c r="BM358" s="144" t="s">
        <v>3173</v>
      </c>
    </row>
    <row r="359" spans="2:65" s="1" customFormat="1" ht="19.5">
      <c r="B359" s="34"/>
      <c r="D359" s="146" t="s">
        <v>248</v>
      </c>
      <c r="F359" s="147" t="s">
        <v>10091</v>
      </c>
      <c r="I359" s="148"/>
      <c r="L359" s="34"/>
      <c r="M359" s="149"/>
      <c r="T359" s="55"/>
      <c r="AT359" s="19" t="s">
        <v>248</v>
      </c>
      <c r="AU359" s="19" t="s">
        <v>89</v>
      </c>
    </row>
    <row r="360" spans="2:65" s="1" customFormat="1" ht="16.5" customHeight="1">
      <c r="B360" s="34"/>
      <c r="C360" s="133" t="s">
        <v>2065</v>
      </c>
      <c r="D360" s="133" t="s">
        <v>243</v>
      </c>
      <c r="E360" s="134" t="s">
        <v>10100</v>
      </c>
      <c r="F360" s="135" t="s">
        <v>10101</v>
      </c>
      <c r="G360" s="136" t="s">
        <v>513</v>
      </c>
      <c r="H360" s="137">
        <v>670</v>
      </c>
      <c r="I360" s="138"/>
      <c r="J360" s="139">
        <f>ROUND(I360*H360,2)</f>
        <v>0</v>
      </c>
      <c r="K360" s="135" t="s">
        <v>21</v>
      </c>
      <c r="L360" s="34"/>
      <c r="M360" s="140" t="s">
        <v>21</v>
      </c>
      <c r="N360" s="141" t="s">
        <v>45</v>
      </c>
      <c r="P360" s="142">
        <f>O360*H360</f>
        <v>0</v>
      </c>
      <c r="Q360" s="142">
        <v>0</v>
      </c>
      <c r="R360" s="142">
        <f>Q360*H360</f>
        <v>0</v>
      </c>
      <c r="S360" s="142">
        <v>0</v>
      </c>
      <c r="T360" s="143">
        <f>S360*H360</f>
        <v>0</v>
      </c>
      <c r="AR360" s="144" t="s">
        <v>649</v>
      </c>
      <c r="AT360" s="144" t="s">
        <v>243</v>
      </c>
      <c r="AU360" s="144" t="s">
        <v>89</v>
      </c>
      <c r="AY360" s="19" t="s">
        <v>241</v>
      </c>
      <c r="BE360" s="145">
        <f>IF(N360="základní",J360,0)</f>
        <v>0</v>
      </c>
      <c r="BF360" s="145">
        <f>IF(N360="snížená",J360,0)</f>
        <v>0</v>
      </c>
      <c r="BG360" s="145">
        <f>IF(N360="zákl. přenesená",J360,0)</f>
        <v>0</v>
      </c>
      <c r="BH360" s="145">
        <f>IF(N360="sníž. přenesená",J360,0)</f>
        <v>0</v>
      </c>
      <c r="BI360" s="145">
        <f>IF(N360="nulová",J360,0)</f>
        <v>0</v>
      </c>
      <c r="BJ360" s="19" t="s">
        <v>89</v>
      </c>
      <c r="BK360" s="145">
        <f>ROUND(I360*H360,2)</f>
        <v>0</v>
      </c>
      <c r="BL360" s="19" t="s">
        <v>649</v>
      </c>
      <c r="BM360" s="144" t="s">
        <v>3185</v>
      </c>
    </row>
    <row r="361" spans="2:65" s="1" customFormat="1" ht="19.5">
      <c r="B361" s="34"/>
      <c r="D361" s="146" t="s">
        <v>248</v>
      </c>
      <c r="F361" s="147" t="s">
        <v>10091</v>
      </c>
      <c r="I361" s="148"/>
      <c r="L361" s="34"/>
      <c r="M361" s="149"/>
      <c r="T361" s="55"/>
      <c r="AT361" s="19" t="s">
        <v>248</v>
      </c>
      <c r="AU361" s="19" t="s">
        <v>89</v>
      </c>
    </row>
    <row r="362" spans="2:65" s="1" customFormat="1" ht="16.5" customHeight="1">
      <c r="B362" s="34"/>
      <c r="C362" s="133" t="s">
        <v>2069</v>
      </c>
      <c r="D362" s="133" t="s">
        <v>243</v>
      </c>
      <c r="E362" s="134" t="s">
        <v>10102</v>
      </c>
      <c r="F362" s="135" t="s">
        <v>10103</v>
      </c>
      <c r="G362" s="136" t="s">
        <v>513</v>
      </c>
      <c r="H362" s="137">
        <v>845</v>
      </c>
      <c r="I362" s="138"/>
      <c r="J362" s="139">
        <f>ROUND(I362*H362,2)</f>
        <v>0</v>
      </c>
      <c r="K362" s="135" t="s">
        <v>21</v>
      </c>
      <c r="L362" s="34"/>
      <c r="M362" s="140" t="s">
        <v>21</v>
      </c>
      <c r="N362" s="141" t="s">
        <v>45</v>
      </c>
      <c r="P362" s="142">
        <f>O362*H362</f>
        <v>0</v>
      </c>
      <c r="Q362" s="142">
        <v>0</v>
      </c>
      <c r="R362" s="142">
        <f>Q362*H362</f>
        <v>0</v>
      </c>
      <c r="S362" s="142">
        <v>0</v>
      </c>
      <c r="T362" s="143">
        <f>S362*H362</f>
        <v>0</v>
      </c>
      <c r="AR362" s="144" t="s">
        <v>649</v>
      </c>
      <c r="AT362" s="144" t="s">
        <v>243</v>
      </c>
      <c r="AU362" s="144" t="s">
        <v>89</v>
      </c>
      <c r="AY362" s="19" t="s">
        <v>241</v>
      </c>
      <c r="BE362" s="145">
        <f>IF(N362="základní",J362,0)</f>
        <v>0</v>
      </c>
      <c r="BF362" s="145">
        <f>IF(N362="snížená",J362,0)</f>
        <v>0</v>
      </c>
      <c r="BG362" s="145">
        <f>IF(N362="zákl. přenesená",J362,0)</f>
        <v>0</v>
      </c>
      <c r="BH362" s="145">
        <f>IF(N362="sníž. přenesená",J362,0)</f>
        <v>0</v>
      </c>
      <c r="BI362" s="145">
        <f>IF(N362="nulová",J362,0)</f>
        <v>0</v>
      </c>
      <c r="BJ362" s="19" t="s">
        <v>89</v>
      </c>
      <c r="BK362" s="145">
        <f>ROUND(I362*H362,2)</f>
        <v>0</v>
      </c>
      <c r="BL362" s="19" t="s">
        <v>649</v>
      </c>
      <c r="BM362" s="144" t="s">
        <v>3197</v>
      </c>
    </row>
    <row r="363" spans="2:65" s="1" customFormat="1" ht="19.5">
      <c r="B363" s="34"/>
      <c r="D363" s="146" t="s">
        <v>248</v>
      </c>
      <c r="F363" s="147" t="s">
        <v>10091</v>
      </c>
      <c r="I363" s="148"/>
      <c r="L363" s="34"/>
      <c r="M363" s="149"/>
      <c r="T363" s="55"/>
      <c r="AT363" s="19" t="s">
        <v>248</v>
      </c>
      <c r="AU363" s="19" t="s">
        <v>89</v>
      </c>
    </row>
    <row r="364" spans="2:65" s="1" customFormat="1" ht="16.5" customHeight="1">
      <c r="B364" s="34"/>
      <c r="C364" s="133" t="s">
        <v>2076</v>
      </c>
      <c r="D364" s="133" t="s">
        <v>243</v>
      </c>
      <c r="E364" s="134" t="s">
        <v>10104</v>
      </c>
      <c r="F364" s="135" t="s">
        <v>10105</v>
      </c>
      <c r="G364" s="136" t="s">
        <v>513</v>
      </c>
      <c r="H364" s="137">
        <v>740</v>
      </c>
      <c r="I364" s="138"/>
      <c r="J364" s="139">
        <f>ROUND(I364*H364,2)</f>
        <v>0</v>
      </c>
      <c r="K364" s="135" t="s">
        <v>21</v>
      </c>
      <c r="L364" s="34"/>
      <c r="M364" s="140" t="s">
        <v>21</v>
      </c>
      <c r="N364" s="141" t="s">
        <v>45</v>
      </c>
      <c r="P364" s="142">
        <f>O364*H364</f>
        <v>0</v>
      </c>
      <c r="Q364" s="142">
        <v>0</v>
      </c>
      <c r="R364" s="142">
        <f>Q364*H364</f>
        <v>0</v>
      </c>
      <c r="S364" s="142">
        <v>0</v>
      </c>
      <c r="T364" s="143">
        <f>S364*H364</f>
        <v>0</v>
      </c>
      <c r="AR364" s="144" t="s">
        <v>649</v>
      </c>
      <c r="AT364" s="144" t="s">
        <v>243</v>
      </c>
      <c r="AU364" s="144" t="s">
        <v>89</v>
      </c>
      <c r="AY364" s="19" t="s">
        <v>241</v>
      </c>
      <c r="BE364" s="145">
        <f>IF(N364="základní",J364,0)</f>
        <v>0</v>
      </c>
      <c r="BF364" s="145">
        <f>IF(N364="snížená",J364,0)</f>
        <v>0</v>
      </c>
      <c r="BG364" s="145">
        <f>IF(N364="zákl. přenesená",J364,0)</f>
        <v>0</v>
      </c>
      <c r="BH364" s="145">
        <f>IF(N364="sníž. přenesená",J364,0)</f>
        <v>0</v>
      </c>
      <c r="BI364" s="145">
        <f>IF(N364="nulová",J364,0)</f>
        <v>0</v>
      </c>
      <c r="BJ364" s="19" t="s">
        <v>89</v>
      </c>
      <c r="BK364" s="145">
        <f>ROUND(I364*H364,2)</f>
        <v>0</v>
      </c>
      <c r="BL364" s="19" t="s">
        <v>649</v>
      </c>
      <c r="BM364" s="144" t="s">
        <v>3209</v>
      </c>
    </row>
    <row r="365" spans="2:65" s="1" customFormat="1" ht="19.5">
      <c r="B365" s="34"/>
      <c r="D365" s="146" t="s">
        <v>248</v>
      </c>
      <c r="F365" s="147" t="s">
        <v>10091</v>
      </c>
      <c r="I365" s="148"/>
      <c r="L365" s="34"/>
      <c r="M365" s="149"/>
      <c r="T365" s="55"/>
      <c r="AT365" s="19" t="s">
        <v>248</v>
      </c>
      <c r="AU365" s="19" t="s">
        <v>89</v>
      </c>
    </row>
    <row r="366" spans="2:65" s="1" customFormat="1" ht="16.5" customHeight="1">
      <c r="B366" s="34"/>
      <c r="C366" s="133" t="s">
        <v>2081</v>
      </c>
      <c r="D366" s="133" t="s">
        <v>243</v>
      </c>
      <c r="E366" s="134" t="s">
        <v>10106</v>
      </c>
      <c r="F366" s="135" t="s">
        <v>10107</v>
      </c>
      <c r="G366" s="136" t="s">
        <v>513</v>
      </c>
      <c r="H366" s="137">
        <v>1450</v>
      </c>
      <c r="I366" s="138"/>
      <c r="J366" s="139">
        <f>ROUND(I366*H366,2)</f>
        <v>0</v>
      </c>
      <c r="K366" s="135" t="s">
        <v>21</v>
      </c>
      <c r="L366" s="34"/>
      <c r="M366" s="140" t="s">
        <v>21</v>
      </c>
      <c r="N366" s="141" t="s">
        <v>45</v>
      </c>
      <c r="P366" s="142">
        <f>O366*H366</f>
        <v>0</v>
      </c>
      <c r="Q366" s="142">
        <v>0</v>
      </c>
      <c r="R366" s="142">
        <f>Q366*H366</f>
        <v>0</v>
      </c>
      <c r="S366" s="142">
        <v>0</v>
      </c>
      <c r="T366" s="143">
        <f>S366*H366</f>
        <v>0</v>
      </c>
      <c r="AR366" s="144" t="s">
        <v>649</v>
      </c>
      <c r="AT366" s="144" t="s">
        <v>243</v>
      </c>
      <c r="AU366" s="144" t="s">
        <v>89</v>
      </c>
      <c r="AY366" s="19" t="s">
        <v>241</v>
      </c>
      <c r="BE366" s="145">
        <f>IF(N366="základní",J366,0)</f>
        <v>0</v>
      </c>
      <c r="BF366" s="145">
        <f>IF(N366="snížená",J366,0)</f>
        <v>0</v>
      </c>
      <c r="BG366" s="145">
        <f>IF(N366="zákl. přenesená",J366,0)</f>
        <v>0</v>
      </c>
      <c r="BH366" s="145">
        <f>IF(N366="sníž. přenesená",J366,0)</f>
        <v>0</v>
      </c>
      <c r="BI366" s="145">
        <f>IF(N366="nulová",J366,0)</f>
        <v>0</v>
      </c>
      <c r="BJ366" s="19" t="s">
        <v>89</v>
      </c>
      <c r="BK366" s="145">
        <f>ROUND(I366*H366,2)</f>
        <v>0</v>
      </c>
      <c r="BL366" s="19" t="s">
        <v>649</v>
      </c>
      <c r="BM366" s="144" t="s">
        <v>3221</v>
      </c>
    </row>
    <row r="367" spans="2:65" s="1" customFormat="1" ht="19.5">
      <c r="B367" s="34"/>
      <c r="D367" s="146" t="s">
        <v>248</v>
      </c>
      <c r="F367" s="147" t="s">
        <v>10091</v>
      </c>
      <c r="I367" s="148"/>
      <c r="L367" s="34"/>
      <c r="M367" s="149"/>
      <c r="T367" s="55"/>
      <c r="AT367" s="19" t="s">
        <v>248</v>
      </c>
      <c r="AU367" s="19" t="s">
        <v>89</v>
      </c>
    </row>
    <row r="368" spans="2:65" s="1" customFormat="1" ht="16.5" customHeight="1">
      <c r="B368" s="34"/>
      <c r="C368" s="133" t="s">
        <v>2089</v>
      </c>
      <c r="D368" s="133" t="s">
        <v>243</v>
      </c>
      <c r="E368" s="134" t="s">
        <v>10108</v>
      </c>
      <c r="F368" s="135" t="s">
        <v>10109</v>
      </c>
      <c r="G368" s="136" t="s">
        <v>513</v>
      </c>
      <c r="H368" s="137">
        <v>1100</v>
      </c>
      <c r="I368" s="138"/>
      <c r="J368" s="139">
        <f>ROUND(I368*H368,2)</f>
        <v>0</v>
      </c>
      <c r="K368" s="135" t="s">
        <v>21</v>
      </c>
      <c r="L368" s="34"/>
      <c r="M368" s="140" t="s">
        <v>21</v>
      </c>
      <c r="N368" s="141" t="s">
        <v>45</v>
      </c>
      <c r="P368" s="142">
        <f>O368*H368</f>
        <v>0</v>
      </c>
      <c r="Q368" s="142">
        <v>0</v>
      </c>
      <c r="R368" s="142">
        <f>Q368*H368</f>
        <v>0</v>
      </c>
      <c r="S368" s="142">
        <v>0</v>
      </c>
      <c r="T368" s="143">
        <f>S368*H368</f>
        <v>0</v>
      </c>
      <c r="AR368" s="144" t="s">
        <v>649</v>
      </c>
      <c r="AT368" s="144" t="s">
        <v>243</v>
      </c>
      <c r="AU368" s="144" t="s">
        <v>89</v>
      </c>
      <c r="AY368" s="19" t="s">
        <v>241</v>
      </c>
      <c r="BE368" s="145">
        <f>IF(N368="základní",J368,0)</f>
        <v>0</v>
      </c>
      <c r="BF368" s="145">
        <f>IF(N368="snížená",J368,0)</f>
        <v>0</v>
      </c>
      <c r="BG368" s="145">
        <f>IF(N368="zákl. přenesená",J368,0)</f>
        <v>0</v>
      </c>
      <c r="BH368" s="145">
        <f>IF(N368="sníž. přenesená",J368,0)</f>
        <v>0</v>
      </c>
      <c r="BI368" s="145">
        <f>IF(N368="nulová",J368,0)</f>
        <v>0</v>
      </c>
      <c r="BJ368" s="19" t="s">
        <v>89</v>
      </c>
      <c r="BK368" s="145">
        <f>ROUND(I368*H368,2)</f>
        <v>0</v>
      </c>
      <c r="BL368" s="19" t="s">
        <v>649</v>
      </c>
      <c r="BM368" s="144" t="s">
        <v>3233</v>
      </c>
    </row>
    <row r="369" spans="2:65" s="1" customFormat="1" ht="19.5">
      <c r="B369" s="34"/>
      <c r="D369" s="146" t="s">
        <v>248</v>
      </c>
      <c r="F369" s="147" t="s">
        <v>10091</v>
      </c>
      <c r="I369" s="148"/>
      <c r="L369" s="34"/>
      <c r="M369" s="149"/>
      <c r="T369" s="55"/>
      <c r="AT369" s="19" t="s">
        <v>248</v>
      </c>
      <c r="AU369" s="19" t="s">
        <v>89</v>
      </c>
    </row>
    <row r="370" spans="2:65" s="1" customFormat="1" ht="16.5" customHeight="1">
      <c r="B370" s="34"/>
      <c r="C370" s="133" t="s">
        <v>2101</v>
      </c>
      <c r="D370" s="133" t="s">
        <v>243</v>
      </c>
      <c r="E370" s="134" t="s">
        <v>10110</v>
      </c>
      <c r="F370" s="135" t="s">
        <v>10111</v>
      </c>
      <c r="G370" s="136" t="s">
        <v>513</v>
      </c>
      <c r="H370" s="137">
        <v>2650</v>
      </c>
      <c r="I370" s="138"/>
      <c r="J370" s="139">
        <f>ROUND(I370*H370,2)</f>
        <v>0</v>
      </c>
      <c r="K370" s="135" t="s">
        <v>21</v>
      </c>
      <c r="L370" s="34"/>
      <c r="M370" s="140" t="s">
        <v>21</v>
      </c>
      <c r="N370" s="141" t="s">
        <v>45</v>
      </c>
      <c r="P370" s="142">
        <f>O370*H370</f>
        <v>0</v>
      </c>
      <c r="Q370" s="142">
        <v>0</v>
      </c>
      <c r="R370" s="142">
        <f>Q370*H370</f>
        <v>0</v>
      </c>
      <c r="S370" s="142">
        <v>0</v>
      </c>
      <c r="T370" s="143">
        <f>S370*H370</f>
        <v>0</v>
      </c>
      <c r="AR370" s="144" t="s">
        <v>649</v>
      </c>
      <c r="AT370" s="144" t="s">
        <v>243</v>
      </c>
      <c r="AU370" s="144" t="s">
        <v>89</v>
      </c>
      <c r="AY370" s="19" t="s">
        <v>241</v>
      </c>
      <c r="BE370" s="145">
        <f>IF(N370="základní",J370,0)</f>
        <v>0</v>
      </c>
      <c r="BF370" s="145">
        <f>IF(N370="snížená",J370,0)</f>
        <v>0</v>
      </c>
      <c r="BG370" s="145">
        <f>IF(N370="zákl. přenesená",J370,0)</f>
        <v>0</v>
      </c>
      <c r="BH370" s="145">
        <f>IF(N370="sníž. přenesená",J370,0)</f>
        <v>0</v>
      </c>
      <c r="BI370" s="145">
        <f>IF(N370="nulová",J370,0)</f>
        <v>0</v>
      </c>
      <c r="BJ370" s="19" t="s">
        <v>89</v>
      </c>
      <c r="BK370" s="145">
        <f>ROUND(I370*H370,2)</f>
        <v>0</v>
      </c>
      <c r="BL370" s="19" t="s">
        <v>649</v>
      </c>
      <c r="BM370" s="144" t="s">
        <v>3249</v>
      </c>
    </row>
    <row r="371" spans="2:65" s="1" customFormat="1" ht="19.5">
      <c r="B371" s="34"/>
      <c r="D371" s="146" t="s">
        <v>248</v>
      </c>
      <c r="F371" s="147" t="s">
        <v>10091</v>
      </c>
      <c r="I371" s="148"/>
      <c r="L371" s="34"/>
      <c r="M371" s="149"/>
      <c r="T371" s="55"/>
      <c r="AT371" s="19" t="s">
        <v>248</v>
      </c>
      <c r="AU371" s="19" t="s">
        <v>89</v>
      </c>
    </row>
    <row r="372" spans="2:65" s="1" customFormat="1" ht="16.5" customHeight="1">
      <c r="B372" s="34"/>
      <c r="C372" s="133" t="s">
        <v>2121</v>
      </c>
      <c r="D372" s="133" t="s">
        <v>243</v>
      </c>
      <c r="E372" s="134" t="s">
        <v>10112</v>
      </c>
      <c r="F372" s="135" t="s">
        <v>10113</v>
      </c>
      <c r="G372" s="136" t="s">
        <v>513</v>
      </c>
      <c r="H372" s="137">
        <v>1350</v>
      </c>
      <c r="I372" s="138"/>
      <c r="J372" s="139">
        <f>ROUND(I372*H372,2)</f>
        <v>0</v>
      </c>
      <c r="K372" s="135" t="s">
        <v>21</v>
      </c>
      <c r="L372" s="34"/>
      <c r="M372" s="140" t="s">
        <v>21</v>
      </c>
      <c r="N372" s="141" t="s">
        <v>45</v>
      </c>
      <c r="P372" s="142">
        <f>O372*H372</f>
        <v>0</v>
      </c>
      <c r="Q372" s="142">
        <v>0</v>
      </c>
      <c r="R372" s="142">
        <f>Q372*H372</f>
        <v>0</v>
      </c>
      <c r="S372" s="142">
        <v>0</v>
      </c>
      <c r="T372" s="143">
        <f>S372*H372</f>
        <v>0</v>
      </c>
      <c r="AR372" s="144" t="s">
        <v>649</v>
      </c>
      <c r="AT372" s="144" t="s">
        <v>243</v>
      </c>
      <c r="AU372" s="144" t="s">
        <v>89</v>
      </c>
      <c r="AY372" s="19" t="s">
        <v>241</v>
      </c>
      <c r="BE372" s="145">
        <f>IF(N372="základní",J372,0)</f>
        <v>0</v>
      </c>
      <c r="BF372" s="145">
        <f>IF(N372="snížená",J372,0)</f>
        <v>0</v>
      </c>
      <c r="BG372" s="145">
        <f>IF(N372="zákl. přenesená",J372,0)</f>
        <v>0</v>
      </c>
      <c r="BH372" s="145">
        <f>IF(N372="sníž. přenesená",J372,0)</f>
        <v>0</v>
      </c>
      <c r="BI372" s="145">
        <f>IF(N372="nulová",J372,0)</f>
        <v>0</v>
      </c>
      <c r="BJ372" s="19" t="s">
        <v>89</v>
      </c>
      <c r="BK372" s="145">
        <f>ROUND(I372*H372,2)</f>
        <v>0</v>
      </c>
      <c r="BL372" s="19" t="s">
        <v>649</v>
      </c>
      <c r="BM372" s="144" t="s">
        <v>3265</v>
      </c>
    </row>
    <row r="373" spans="2:65" s="1" customFormat="1" ht="19.5">
      <c r="B373" s="34"/>
      <c r="D373" s="146" t="s">
        <v>248</v>
      </c>
      <c r="F373" s="147" t="s">
        <v>10114</v>
      </c>
      <c r="I373" s="148"/>
      <c r="L373" s="34"/>
      <c r="M373" s="149"/>
      <c r="T373" s="55"/>
      <c r="AT373" s="19" t="s">
        <v>248</v>
      </c>
      <c r="AU373" s="19" t="s">
        <v>89</v>
      </c>
    </row>
    <row r="374" spans="2:65" s="1" customFormat="1" ht="16.5" customHeight="1">
      <c r="B374" s="34"/>
      <c r="C374" s="133" t="s">
        <v>2129</v>
      </c>
      <c r="D374" s="133" t="s">
        <v>243</v>
      </c>
      <c r="E374" s="134" t="s">
        <v>10115</v>
      </c>
      <c r="F374" s="135" t="s">
        <v>10116</v>
      </c>
      <c r="G374" s="136" t="s">
        <v>513</v>
      </c>
      <c r="H374" s="137">
        <v>250</v>
      </c>
      <c r="I374" s="138"/>
      <c r="J374" s="139">
        <f>ROUND(I374*H374,2)</f>
        <v>0</v>
      </c>
      <c r="K374" s="135" t="s">
        <v>21</v>
      </c>
      <c r="L374" s="34"/>
      <c r="M374" s="140" t="s">
        <v>21</v>
      </c>
      <c r="N374" s="141" t="s">
        <v>45</v>
      </c>
      <c r="P374" s="142">
        <f>O374*H374</f>
        <v>0</v>
      </c>
      <c r="Q374" s="142">
        <v>0</v>
      </c>
      <c r="R374" s="142">
        <f>Q374*H374</f>
        <v>0</v>
      </c>
      <c r="S374" s="142">
        <v>0</v>
      </c>
      <c r="T374" s="143">
        <f>S374*H374</f>
        <v>0</v>
      </c>
      <c r="AR374" s="144" t="s">
        <v>649</v>
      </c>
      <c r="AT374" s="144" t="s">
        <v>243</v>
      </c>
      <c r="AU374" s="144" t="s">
        <v>89</v>
      </c>
      <c r="AY374" s="19" t="s">
        <v>241</v>
      </c>
      <c r="BE374" s="145">
        <f>IF(N374="základní",J374,0)</f>
        <v>0</v>
      </c>
      <c r="BF374" s="145">
        <f>IF(N374="snížená",J374,0)</f>
        <v>0</v>
      </c>
      <c r="BG374" s="145">
        <f>IF(N374="zákl. přenesená",J374,0)</f>
        <v>0</v>
      </c>
      <c r="BH374" s="145">
        <f>IF(N374="sníž. přenesená",J374,0)</f>
        <v>0</v>
      </c>
      <c r="BI374" s="145">
        <f>IF(N374="nulová",J374,0)</f>
        <v>0</v>
      </c>
      <c r="BJ374" s="19" t="s">
        <v>89</v>
      </c>
      <c r="BK374" s="145">
        <f>ROUND(I374*H374,2)</f>
        <v>0</v>
      </c>
      <c r="BL374" s="19" t="s">
        <v>649</v>
      </c>
      <c r="BM374" s="144" t="s">
        <v>3279</v>
      </c>
    </row>
    <row r="375" spans="2:65" s="1" customFormat="1" ht="19.5">
      <c r="B375" s="34"/>
      <c r="D375" s="146" t="s">
        <v>248</v>
      </c>
      <c r="F375" s="147" t="s">
        <v>10117</v>
      </c>
      <c r="I375" s="148"/>
      <c r="L375" s="34"/>
      <c r="M375" s="149"/>
      <c r="T375" s="55"/>
      <c r="AT375" s="19" t="s">
        <v>248</v>
      </c>
      <c r="AU375" s="19" t="s">
        <v>89</v>
      </c>
    </row>
    <row r="376" spans="2:65" s="1" customFormat="1" ht="16.5" customHeight="1">
      <c r="B376" s="34"/>
      <c r="C376" s="133" t="s">
        <v>2135</v>
      </c>
      <c r="D376" s="133" t="s">
        <v>243</v>
      </c>
      <c r="E376" s="134" t="s">
        <v>10118</v>
      </c>
      <c r="F376" s="135" t="s">
        <v>10119</v>
      </c>
      <c r="G376" s="136" t="s">
        <v>513</v>
      </c>
      <c r="H376" s="137">
        <v>14600</v>
      </c>
      <c r="I376" s="138"/>
      <c r="J376" s="139">
        <f>ROUND(I376*H376,2)</f>
        <v>0</v>
      </c>
      <c r="K376" s="135" t="s">
        <v>21</v>
      </c>
      <c r="L376" s="34"/>
      <c r="M376" s="140" t="s">
        <v>21</v>
      </c>
      <c r="N376" s="141" t="s">
        <v>45</v>
      </c>
      <c r="P376" s="142">
        <f>O376*H376</f>
        <v>0</v>
      </c>
      <c r="Q376" s="142">
        <v>0</v>
      </c>
      <c r="R376" s="142">
        <f>Q376*H376</f>
        <v>0</v>
      </c>
      <c r="S376" s="142">
        <v>0</v>
      </c>
      <c r="T376" s="143">
        <f>S376*H376</f>
        <v>0</v>
      </c>
      <c r="AR376" s="144" t="s">
        <v>649</v>
      </c>
      <c r="AT376" s="144" t="s">
        <v>243</v>
      </c>
      <c r="AU376" s="144" t="s">
        <v>89</v>
      </c>
      <c r="AY376" s="19" t="s">
        <v>241</v>
      </c>
      <c r="BE376" s="145">
        <f>IF(N376="základní",J376,0)</f>
        <v>0</v>
      </c>
      <c r="BF376" s="145">
        <f>IF(N376="snížená",J376,0)</f>
        <v>0</v>
      </c>
      <c r="BG376" s="145">
        <f>IF(N376="zákl. přenesená",J376,0)</f>
        <v>0</v>
      </c>
      <c r="BH376" s="145">
        <f>IF(N376="sníž. přenesená",J376,0)</f>
        <v>0</v>
      </c>
      <c r="BI376" s="145">
        <f>IF(N376="nulová",J376,0)</f>
        <v>0</v>
      </c>
      <c r="BJ376" s="19" t="s">
        <v>89</v>
      </c>
      <c r="BK376" s="145">
        <f>ROUND(I376*H376,2)</f>
        <v>0</v>
      </c>
      <c r="BL376" s="19" t="s">
        <v>649</v>
      </c>
      <c r="BM376" s="144" t="s">
        <v>3295</v>
      </c>
    </row>
    <row r="377" spans="2:65" s="1" customFormat="1" ht="19.5">
      <c r="B377" s="34"/>
      <c r="D377" s="146" t="s">
        <v>248</v>
      </c>
      <c r="F377" s="147" t="s">
        <v>10117</v>
      </c>
      <c r="I377" s="148"/>
      <c r="L377" s="34"/>
      <c r="M377" s="149"/>
      <c r="T377" s="55"/>
      <c r="AT377" s="19" t="s">
        <v>248</v>
      </c>
      <c r="AU377" s="19" t="s">
        <v>89</v>
      </c>
    </row>
    <row r="378" spans="2:65" s="1" customFormat="1" ht="16.5" customHeight="1">
      <c r="B378" s="34"/>
      <c r="C378" s="133" t="s">
        <v>2141</v>
      </c>
      <c r="D378" s="133" t="s">
        <v>243</v>
      </c>
      <c r="E378" s="134" t="s">
        <v>10120</v>
      </c>
      <c r="F378" s="135" t="s">
        <v>10121</v>
      </c>
      <c r="G378" s="136" t="s">
        <v>513</v>
      </c>
      <c r="H378" s="137">
        <v>10230</v>
      </c>
      <c r="I378" s="138"/>
      <c r="J378" s="139">
        <f>ROUND(I378*H378,2)</f>
        <v>0</v>
      </c>
      <c r="K378" s="135" t="s">
        <v>21</v>
      </c>
      <c r="L378" s="34"/>
      <c r="M378" s="140" t="s">
        <v>21</v>
      </c>
      <c r="N378" s="141" t="s">
        <v>45</v>
      </c>
      <c r="P378" s="142">
        <f>O378*H378</f>
        <v>0</v>
      </c>
      <c r="Q378" s="142">
        <v>0</v>
      </c>
      <c r="R378" s="142">
        <f>Q378*H378</f>
        <v>0</v>
      </c>
      <c r="S378" s="142">
        <v>0</v>
      </c>
      <c r="T378" s="143">
        <f>S378*H378</f>
        <v>0</v>
      </c>
      <c r="AR378" s="144" t="s">
        <v>649</v>
      </c>
      <c r="AT378" s="144" t="s">
        <v>243</v>
      </c>
      <c r="AU378" s="144" t="s">
        <v>89</v>
      </c>
      <c r="AY378" s="19" t="s">
        <v>241</v>
      </c>
      <c r="BE378" s="145">
        <f>IF(N378="základní",J378,0)</f>
        <v>0</v>
      </c>
      <c r="BF378" s="145">
        <f>IF(N378="snížená",J378,0)</f>
        <v>0</v>
      </c>
      <c r="BG378" s="145">
        <f>IF(N378="zákl. přenesená",J378,0)</f>
        <v>0</v>
      </c>
      <c r="BH378" s="145">
        <f>IF(N378="sníž. přenesená",J378,0)</f>
        <v>0</v>
      </c>
      <c r="BI378" s="145">
        <f>IF(N378="nulová",J378,0)</f>
        <v>0</v>
      </c>
      <c r="BJ378" s="19" t="s">
        <v>89</v>
      </c>
      <c r="BK378" s="145">
        <f>ROUND(I378*H378,2)</f>
        <v>0</v>
      </c>
      <c r="BL378" s="19" t="s">
        <v>649</v>
      </c>
      <c r="BM378" s="144" t="s">
        <v>3308</v>
      </c>
    </row>
    <row r="379" spans="2:65" s="1" customFormat="1" ht="19.5">
      <c r="B379" s="34"/>
      <c r="D379" s="146" t="s">
        <v>248</v>
      </c>
      <c r="F379" s="147" t="s">
        <v>10117</v>
      </c>
      <c r="I379" s="148"/>
      <c r="L379" s="34"/>
      <c r="M379" s="149"/>
      <c r="T379" s="55"/>
      <c r="AT379" s="19" t="s">
        <v>248</v>
      </c>
      <c r="AU379" s="19" t="s">
        <v>89</v>
      </c>
    </row>
    <row r="380" spans="2:65" s="1" customFormat="1" ht="16.5" customHeight="1">
      <c r="B380" s="34"/>
      <c r="C380" s="133" t="s">
        <v>2146</v>
      </c>
      <c r="D380" s="133" t="s">
        <v>243</v>
      </c>
      <c r="E380" s="134" t="s">
        <v>10122</v>
      </c>
      <c r="F380" s="135" t="s">
        <v>10123</v>
      </c>
      <c r="G380" s="136" t="s">
        <v>513</v>
      </c>
      <c r="H380" s="137">
        <v>8620</v>
      </c>
      <c r="I380" s="138"/>
      <c r="J380" s="139">
        <f>ROUND(I380*H380,2)</f>
        <v>0</v>
      </c>
      <c r="K380" s="135" t="s">
        <v>21</v>
      </c>
      <c r="L380" s="34"/>
      <c r="M380" s="140" t="s">
        <v>21</v>
      </c>
      <c r="N380" s="141" t="s">
        <v>45</v>
      </c>
      <c r="P380" s="142">
        <f>O380*H380</f>
        <v>0</v>
      </c>
      <c r="Q380" s="142">
        <v>0</v>
      </c>
      <c r="R380" s="142">
        <f>Q380*H380</f>
        <v>0</v>
      </c>
      <c r="S380" s="142">
        <v>0</v>
      </c>
      <c r="T380" s="143">
        <f>S380*H380</f>
        <v>0</v>
      </c>
      <c r="AR380" s="144" t="s">
        <v>649</v>
      </c>
      <c r="AT380" s="144" t="s">
        <v>243</v>
      </c>
      <c r="AU380" s="144" t="s">
        <v>89</v>
      </c>
      <c r="AY380" s="19" t="s">
        <v>241</v>
      </c>
      <c r="BE380" s="145">
        <f>IF(N380="základní",J380,0)</f>
        <v>0</v>
      </c>
      <c r="BF380" s="145">
        <f>IF(N380="snížená",J380,0)</f>
        <v>0</v>
      </c>
      <c r="BG380" s="145">
        <f>IF(N380="zákl. přenesená",J380,0)</f>
        <v>0</v>
      </c>
      <c r="BH380" s="145">
        <f>IF(N380="sníž. přenesená",J380,0)</f>
        <v>0</v>
      </c>
      <c r="BI380" s="145">
        <f>IF(N380="nulová",J380,0)</f>
        <v>0</v>
      </c>
      <c r="BJ380" s="19" t="s">
        <v>89</v>
      </c>
      <c r="BK380" s="145">
        <f>ROUND(I380*H380,2)</f>
        <v>0</v>
      </c>
      <c r="BL380" s="19" t="s">
        <v>649</v>
      </c>
      <c r="BM380" s="144" t="s">
        <v>3321</v>
      </c>
    </row>
    <row r="381" spans="2:65" s="1" customFormat="1" ht="19.5">
      <c r="B381" s="34"/>
      <c r="D381" s="146" t="s">
        <v>248</v>
      </c>
      <c r="F381" s="147" t="s">
        <v>10124</v>
      </c>
      <c r="I381" s="148"/>
      <c r="L381" s="34"/>
      <c r="M381" s="149"/>
      <c r="T381" s="55"/>
      <c r="AT381" s="19" t="s">
        <v>248</v>
      </c>
      <c r="AU381" s="19" t="s">
        <v>89</v>
      </c>
    </row>
    <row r="382" spans="2:65" s="1" customFormat="1" ht="16.5" customHeight="1">
      <c r="B382" s="34"/>
      <c r="C382" s="133" t="s">
        <v>2151</v>
      </c>
      <c r="D382" s="133" t="s">
        <v>243</v>
      </c>
      <c r="E382" s="134" t="s">
        <v>10125</v>
      </c>
      <c r="F382" s="135" t="s">
        <v>10126</v>
      </c>
      <c r="G382" s="136" t="s">
        <v>513</v>
      </c>
      <c r="H382" s="137">
        <v>150</v>
      </c>
      <c r="I382" s="138"/>
      <c r="J382" s="139">
        <f>ROUND(I382*H382,2)</f>
        <v>0</v>
      </c>
      <c r="K382" s="135" t="s">
        <v>21</v>
      </c>
      <c r="L382" s="34"/>
      <c r="M382" s="140" t="s">
        <v>21</v>
      </c>
      <c r="N382" s="141" t="s">
        <v>45</v>
      </c>
      <c r="P382" s="142">
        <f>O382*H382</f>
        <v>0</v>
      </c>
      <c r="Q382" s="142">
        <v>0</v>
      </c>
      <c r="R382" s="142">
        <f>Q382*H382</f>
        <v>0</v>
      </c>
      <c r="S382" s="142">
        <v>0</v>
      </c>
      <c r="T382" s="143">
        <f>S382*H382</f>
        <v>0</v>
      </c>
      <c r="AR382" s="144" t="s">
        <v>649</v>
      </c>
      <c r="AT382" s="144" t="s">
        <v>243</v>
      </c>
      <c r="AU382" s="144" t="s">
        <v>89</v>
      </c>
      <c r="AY382" s="19" t="s">
        <v>241</v>
      </c>
      <c r="BE382" s="145">
        <f>IF(N382="základní",J382,0)</f>
        <v>0</v>
      </c>
      <c r="BF382" s="145">
        <f>IF(N382="snížená",J382,0)</f>
        <v>0</v>
      </c>
      <c r="BG382" s="145">
        <f>IF(N382="zákl. přenesená",J382,0)</f>
        <v>0</v>
      </c>
      <c r="BH382" s="145">
        <f>IF(N382="sníž. přenesená",J382,0)</f>
        <v>0</v>
      </c>
      <c r="BI382" s="145">
        <f>IF(N382="nulová",J382,0)</f>
        <v>0</v>
      </c>
      <c r="BJ382" s="19" t="s">
        <v>89</v>
      </c>
      <c r="BK382" s="145">
        <f>ROUND(I382*H382,2)</f>
        <v>0</v>
      </c>
      <c r="BL382" s="19" t="s">
        <v>649</v>
      </c>
      <c r="BM382" s="144" t="s">
        <v>3337</v>
      </c>
    </row>
    <row r="383" spans="2:65" s="1" customFormat="1" ht="19.5">
      <c r="B383" s="34"/>
      <c r="D383" s="146" t="s">
        <v>248</v>
      </c>
      <c r="F383" s="147" t="s">
        <v>10127</v>
      </c>
      <c r="I383" s="148"/>
      <c r="L383" s="34"/>
      <c r="M383" s="149"/>
      <c r="T383" s="55"/>
      <c r="AT383" s="19" t="s">
        <v>248</v>
      </c>
      <c r="AU383" s="19" t="s">
        <v>89</v>
      </c>
    </row>
    <row r="384" spans="2:65" s="1" customFormat="1" ht="16.5" customHeight="1">
      <c r="B384" s="34"/>
      <c r="C384" s="133" t="s">
        <v>2166</v>
      </c>
      <c r="D384" s="133" t="s">
        <v>243</v>
      </c>
      <c r="E384" s="134" t="s">
        <v>10128</v>
      </c>
      <c r="F384" s="135" t="s">
        <v>10129</v>
      </c>
      <c r="G384" s="136" t="s">
        <v>513</v>
      </c>
      <c r="H384" s="137">
        <v>2250</v>
      </c>
      <c r="I384" s="138"/>
      <c r="J384" s="139">
        <f>ROUND(I384*H384,2)</f>
        <v>0</v>
      </c>
      <c r="K384" s="135" t="s">
        <v>21</v>
      </c>
      <c r="L384" s="34"/>
      <c r="M384" s="140" t="s">
        <v>21</v>
      </c>
      <c r="N384" s="141" t="s">
        <v>45</v>
      </c>
      <c r="P384" s="142">
        <f>O384*H384</f>
        <v>0</v>
      </c>
      <c r="Q384" s="142">
        <v>0</v>
      </c>
      <c r="R384" s="142">
        <f>Q384*H384</f>
        <v>0</v>
      </c>
      <c r="S384" s="142">
        <v>0</v>
      </c>
      <c r="T384" s="143">
        <f>S384*H384</f>
        <v>0</v>
      </c>
      <c r="AR384" s="144" t="s">
        <v>649</v>
      </c>
      <c r="AT384" s="144" t="s">
        <v>243</v>
      </c>
      <c r="AU384" s="144" t="s">
        <v>89</v>
      </c>
      <c r="AY384" s="19" t="s">
        <v>241</v>
      </c>
      <c r="BE384" s="145">
        <f>IF(N384="základní",J384,0)</f>
        <v>0</v>
      </c>
      <c r="BF384" s="145">
        <f>IF(N384="snížená",J384,0)</f>
        <v>0</v>
      </c>
      <c r="BG384" s="145">
        <f>IF(N384="zákl. přenesená",J384,0)</f>
        <v>0</v>
      </c>
      <c r="BH384" s="145">
        <f>IF(N384="sníž. přenesená",J384,0)</f>
        <v>0</v>
      </c>
      <c r="BI384" s="145">
        <f>IF(N384="nulová",J384,0)</f>
        <v>0</v>
      </c>
      <c r="BJ384" s="19" t="s">
        <v>89</v>
      </c>
      <c r="BK384" s="145">
        <f>ROUND(I384*H384,2)</f>
        <v>0</v>
      </c>
      <c r="BL384" s="19" t="s">
        <v>649</v>
      </c>
      <c r="BM384" s="144" t="s">
        <v>3354</v>
      </c>
    </row>
    <row r="385" spans="2:65" s="1" customFormat="1" ht="29.25">
      <c r="B385" s="34"/>
      <c r="D385" s="146" t="s">
        <v>248</v>
      </c>
      <c r="F385" s="147" t="s">
        <v>10130</v>
      </c>
      <c r="I385" s="148"/>
      <c r="L385" s="34"/>
      <c r="M385" s="149"/>
      <c r="T385" s="55"/>
      <c r="AT385" s="19" t="s">
        <v>248</v>
      </c>
      <c r="AU385" s="19" t="s">
        <v>89</v>
      </c>
    </row>
    <row r="386" spans="2:65" s="1" customFormat="1" ht="16.5" customHeight="1">
      <c r="B386" s="34"/>
      <c r="C386" s="133" t="s">
        <v>2207</v>
      </c>
      <c r="D386" s="133" t="s">
        <v>243</v>
      </c>
      <c r="E386" s="134" t="s">
        <v>10131</v>
      </c>
      <c r="F386" s="135" t="s">
        <v>10132</v>
      </c>
      <c r="G386" s="136" t="s">
        <v>513</v>
      </c>
      <c r="H386" s="137">
        <v>170</v>
      </c>
      <c r="I386" s="138"/>
      <c r="J386" s="139">
        <f>ROUND(I386*H386,2)</f>
        <v>0</v>
      </c>
      <c r="K386" s="135" t="s">
        <v>21</v>
      </c>
      <c r="L386" s="34"/>
      <c r="M386" s="140" t="s">
        <v>21</v>
      </c>
      <c r="N386" s="141" t="s">
        <v>45</v>
      </c>
      <c r="P386" s="142">
        <f>O386*H386</f>
        <v>0</v>
      </c>
      <c r="Q386" s="142">
        <v>0</v>
      </c>
      <c r="R386" s="142">
        <f>Q386*H386</f>
        <v>0</v>
      </c>
      <c r="S386" s="142">
        <v>0</v>
      </c>
      <c r="T386" s="143">
        <f>S386*H386</f>
        <v>0</v>
      </c>
      <c r="AR386" s="144" t="s">
        <v>649</v>
      </c>
      <c r="AT386" s="144" t="s">
        <v>243</v>
      </c>
      <c r="AU386" s="144" t="s">
        <v>89</v>
      </c>
      <c r="AY386" s="19" t="s">
        <v>241</v>
      </c>
      <c r="BE386" s="145">
        <f>IF(N386="základní",J386,0)</f>
        <v>0</v>
      </c>
      <c r="BF386" s="145">
        <f>IF(N386="snížená",J386,0)</f>
        <v>0</v>
      </c>
      <c r="BG386" s="145">
        <f>IF(N386="zákl. přenesená",J386,0)</f>
        <v>0</v>
      </c>
      <c r="BH386" s="145">
        <f>IF(N386="sníž. přenesená",J386,0)</f>
        <v>0</v>
      </c>
      <c r="BI386" s="145">
        <f>IF(N386="nulová",J386,0)</f>
        <v>0</v>
      </c>
      <c r="BJ386" s="19" t="s">
        <v>89</v>
      </c>
      <c r="BK386" s="145">
        <f>ROUND(I386*H386,2)</f>
        <v>0</v>
      </c>
      <c r="BL386" s="19" t="s">
        <v>649</v>
      </c>
      <c r="BM386" s="144" t="s">
        <v>3372</v>
      </c>
    </row>
    <row r="387" spans="2:65" s="1" customFormat="1" ht="29.25">
      <c r="B387" s="34"/>
      <c r="D387" s="146" t="s">
        <v>248</v>
      </c>
      <c r="F387" s="147" t="s">
        <v>10133</v>
      </c>
      <c r="I387" s="148"/>
      <c r="L387" s="34"/>
      <c r="M387" s="149"/>
      <c r="T387" s="55"/>
      <c r="AT387" s="19" t="s">
        <v>248</v>
      </c>
      <c r="AU387" s="19" t="s">
        <v>89</v>
      </c>
    </row>
    <row r="388" spans="2:65" s="1" customFormat="1" ht="16.5" customHeight="1">
      <c r="B388" s="34"/>
      <c r="C388" s="133" t="s">
        <v>2214</v>
      </c>
      <c r="D388" s="133" t="s">
        <v>243</v>
      </c>
      <c r="E388" s="134" t="s">
        <v>10134</v>
      </c>
      <c r="F388" s="135" t="s">
        <v>10135</v>
      </c>
      <c r="G388" s="136" t="s">
        <v>513</v>
      </c>
      <c r="H388" s="137">
        <v>23220</v>
      </c>
      <c r="I388" s="138"/>
      <c r="J388" s="139">
        <f>ROUND(I388*H388,2)</f>
        <v>0</v>
      </c>
      <c r="K388" s="135" t="s">
        <v>21</v>
      </c>
      <c r="L388" s="34"/>
      <c r="M388" s="140" t="s">
        <v>21</v>
      </c>
      <c r="N388" s="141" t="s">
        <v>45</v>
      </c>
      <c r="P388" s="142">
        <f>O388*H388</f>
        <v>0</v>
      </c>
      <c r="Q388" s="142">
        <v>0</v>
      </c>
      <c r="R388" s="142">
        <f>Q388*H388</f>
        <v>0</v>
      </c>
      <c r="S388" s="142">
        <v>0</v>
      </c>
      <c r="T388" s="143">
        <f>S388*H388</f>
        <v>0</v>
      </c>
      <c r="AR388" s="144" t="s">
        <v>649</v>
      </c>
      <c r="AT388" s="144" t="s">
        <v>243</v>
      </c>
      <c r="AU388" s="144" t="s">
        <v>89</v>
      </c>
      <c r="AY388" s="19" t="s">
        <v>241</v>
      </c>
      <c r="BE388" s="145">
        <f>IF(N388="základní",J388,0)</f>
        <v>0</v>
      </c>
      <c r="BF388" s="145">
        <f>IF(N388="snížená",J388,0)</f>
        <v>0</v>
      </c>
      <c r="BG388" s="145">
        <f>IF(N388="zákl. přenesená",J388,0)</f>
        <v>0</v>
      </c>
      <c r="BH388" s="145">
        <f>IF(N388="sníž. přenesená",J388,0)</f>
        <v>0</v>
      </c>
      <c r="BI388" s="145">
        <f>IF(N388="nulová",J388,0)</f>
        <v>0</v>
      </c>
      <c r="BJ388" s="19" t="s">
        <v>89</v>
      </c>
      <c r="BK388" s="145">
        <f>ROUND(I388*H388,2)</f>
        <v>0</v>
      </c>
      <c r="BL388" s="19" t="s">
        <v>649</v>
      </c>
      <c r="BM388" s="144" t="s">
        <v>3385</v>
      </c>
    </row>
    <row r="389" spans="2:65" s="1" customFormat="1" ht="29.25">
      <c r="B389" s="34"/>
      <c r="D389" s="146" t="s">
        <v>248</v>
      </c>
      <c r="F389" s="147" t="s">
        <v>10136</v>
      </c>
      <c r="I389" s="148"/>
      <c r="L389" s="34"/>
      <c r="M389" s="149"/>
      <c r="T389" s="55"/>
      <c r="AT389" s="19" t="s">
        <v>248</v>
      </c>
      <c r="AU389" s="19" t="s">
        <v>89</v>
      </c>
    </row>
    <row r="390" spans="2:65" s="1" customFormat="1" ht="16.5" customHeight="1">
      <c r="B390" s="34"/>
      <c r="C390" s="133" t="s">
        <v>2219</v>
      </c>
      <c r="D390" s="133" t="s">
        <v>243</v>
      </c>
      <c r="E390" s="134" t="s">
        <v>10137</v>
      </c>
      <c r="F390" s="135" t="s">
        <v>10138</v>
      </c>
      <c r="G390" s="136" t="s">
        <v>513</v>
      </c>
      <c r="H390" s="137">
        <v>8450</v>
      </c>
      <c r="I390" s="138"/>
      <c r="J390" s="139">
        <f>ROUND(I390*H390,2)</f>
        <v>0</v>
      </c>
      <c r="K390" s="135" t="s">
        <v>21</v>
      </c>
      <c r="L390" s="34"/>
      <c r="M390" s="140" t="s">
        <v>21</v>
      </c>
      <c r="N390" s="141" t="s">
        <v>45</v>
      </c>
      <c r="P390" s="142">
        <f>O390*H390</f>
        <v>0</v>
      </c>
      <c r="Q390" s="142">
        <v>0</v>
      </c>
      <c r="R390" s="142">
        <f>Q390*H390</f>
        <v>0</v>
      </c>
      <c r="S390" s="142">
        <v>0</v>
      </c>
      <c r="T390" s="143">
        <f>S390*H390</f>
        <v>0</v>
      </c>
      <c r="AR390" s="144" t="s">
        <v>649</v>
      </c>
      <c r="AT390" s="144" t="s">
        <v>243</v>
      </c>
      <c r="AU390" s="144" t="s">
        <v>89</v>
      </c>
      <c r="AY390" s="19" t="s">
        <v>241</v>
      </c>
      <c r="BE390" s="145">
        <f>IF(N390="základní",J390,0)</f>
        <v>0</v>
      </c>
      <c r="BF390" s="145">
        <f>IF(N390="snížená",J390,0)</f>
        <v>0</v>
      </c>
      <c r="BG390" s="145">
        <f>IF(N390="zákl. přenesená",J390,0)</f>
        <v>0</v>
      </c>
      <c r="BH390" s="145">
        <f>IF(N390="sníž. přenesená",J390,0)</f>
        <v>0</v>
      </c>
      <c r="BI390" s="145">
        <f>IF(N390="nulová",J390,0)</f>
        <v>0</v>
      </c>
      <c r="BJ390" s="19" t="s">
        <v>89</v>
      </c>
      <c r="BK390" s="145">
        <f>ROUND(I390*H390,2)</f>
        <v>0</v>
      </c>
      <c r="BL390" s="19" t="s">
        <v>649</v>
      </c>
      <c r="BM390" s="144" t="s">
        <v>3393</v>
      </c>
    </row>
    <row r="391" spans="2:65" s="1" customFormat="1" ht="29.25">
      <c r="B391" s="34"/>
      <c r="D391" s="146" t="s">
        <v>248</v>
      </c>
      <c r="F391" s="147" t="s">
        <v>10136</v>
      </c>
      <c r="I391" s="148"/>
      <c r="L391" s="34"/>
      <c r="M391" s="149"/>
      <c r="T391" s="55"/>
      <c r="AT391" s="19" t="s">
        <v>248</v>
      </c>
      <c r="AU391" s="19" t="s">
        <v>89</v>
      </c>
    </row>
    <row r="392" spans="2:65" s="1" customFormat="1" ht="16.5" customHeight="1">
      <c r="B392" s="34"/>
      <c r="C392" s="133" t="s">
        <v>2224</v>
      </c>
      <c r="D392" s="133" t="s">
        <v>243</v>
      </c>
      <c r="E392" s="134" t="s">
        <v>10139</v>
      </c>
      <c r="F392" s="135" t="s">
        <v>10140</v>
      </c>
      <c r="G392" s="136" t="s">
        <v>513</v>
      </c>
      <c r="H392" s="137">
        <v>450</v>
      </c>
      <c r="I392" s="138"/>
      <c r="J392" s="139">
        <f>ROUND(I392*H392,2)</f>
        <v>0</v>
      </c>
      <c r="K392" s="135" t="s">
        <v>21</v>
      </c>
      <c r="L392" s="34"/>
      <c r="M392" s="140" t="s">
        <v>21</v>
      </c>
      <c r="N392" s="141" t="s">
        <v>45</v>
      </c>
      <c r="P392" s="142">
        <f>O392*H392</f>
        <v>0</v>
      </c>
      <c r="Q392" s="142">
        <v>0</v>
      </c>
      <c r="R392" s="142">
        <f>Q392*H392</f>
        <v>0</v>
      </c>
      <c r="S392" s="142">
        <v>0</v>
      </c>
      <c r="T392" s="143">
        <f>S392*H392</f>
        <v>0</v>
      </c>
      <c r="AR392" s="144" t="s">
        <v>649</v>
      </c>
      <c r="AT392" s="144" t="s">
        <v>243</v>
      </c>
      <c r="AU392" s="144" t="s">
        <v>89</v>
      </c>
      <c r="AY392" s="19" t="s">
        <v>241</v>
      </c>
      <c r="BE392" s="145">
        <f>IF(N392="základní",J392,0)</f>
        <v>0</v>
      </c>
      <c r="BF392" s="145">
        <f>IF(N392="snížená",J392,0)</f>
        <v>0</v>
      </c>
      <c r="BG392" s="145">
        <f>IF(N392="zákl. přenesená",J392,0)</f>
        <v>0</v>
      </c>
      <c r="BH392" s="145">
        <f>IF(N392="sníž. přenesená",J392,0)</f>
        <v>0</v>
      </c>
      <c r="BI392" s="145">
        <f>IF(N392="nulová",J392,0)</f>
        <v>0</v>
      </c>
      <c r="BJ392" s="19" t="s">
        <v>89</v>
      </c>
      <c r="BK392" s="145">
        <f>ROUND(I392*H392,2)</f>
        <v>0</v>
      </c>
      <c r="BL392" s="19" t="s">
        <v>649</v>
      </c>
      <c r="BM392" s="144" t="s">
        <v>3401</v>
      </c>
    </row>
    <row r="393" spans="2:65" s="1" customFormat="1" ht="29.25">
      <c r="B393" s="34"/>
      <c r="D393" s="146" t="s">
        <v>248</v>
      </c>
      <c r="F393" s="147" t="s">
        <v>10141</v>
      </c>
      <c r="I393" s="148"/>
      <c r="L393" s="34"/>
      <c r="M393" s="149"/>
      <c r="T393" s="55"/>
      <c r="AT393" s="19" t="s">
        <v>248</v>
      </c>
      <c r="AU393" s="19" t="s">
        <v>89</v>
      </c>
    </row>
    <row r="394" spans="2:65" s="1" customFormat="1" ht="16.5" customHeight="1">
      <c r="B394" s="34"/>
      <c r="C394" s="133" t="s">
        <v>2230</v>
      </c>
      <c r="D394" s="133" t="s">
        <v>243</v>
      </c>
      <c r="E394" s="134" t="s">
        <v>10142</v>
      </c>
      <c r="F394" s="135" t="s">
        <v>10143</v>
      </c>
      <c r="G394" s="136" t="s">
        <v>513</v>
      </c>
      <c r="H394" s="137">
        <v>1800</v>
      </c>
      <c r="I394" s="138"/>
      <c r="J394" s="139">
        <f>ROUND(I394*H394,2)</f>
        <v>0</v>
      </c>
      <c r="K394" s="135" t="s">
        <v>21</v>
      </c>
      <c r="L394" s="34"/>
      <c r="M394" s="140" t="s">
        <v>21</v>
      </c>
      <c r="N394" s="141" t="s">
        <v>45</v>
      </c>
      <c r="P394" s="142">
        <f>O394*H394</f>
        <v>0</v>
      </c>
      <c r="Q394" s="142">
        <v>0</v>
      </c>
      <c r="R394" s="142">
        <f>Q394*H394</f>
        <v>0</v>
      </c>
      <c r="S394" s="142">
        <v>0</v>
      </c>
      <c r="T394" s="143">
        <f>S394*H394</f>
        <v>0</v>
      </c>
      <c r="AR394" s="144" t="s">
        <v>649</v>
      </c>
      <c r="AT394" s="144" t="s">
        <v>243</v>
      </c>
      <c r="AU394" s="144" t="s">
        <v>89</v>
      </c>
      <c r="AY394" s="19" t="s">
        <v>241</v>
      </c>
      <c r="BE394" s="145">
        <f>IF(N394="základní",J394,0)</f>
        <v>0</v>
      </c>
      <c r="BF394" s="145">
        <f>IF(N394="snížená",J394,0)</f>
        <v>0</v>
      </c>
      <c r="BG394" s="145">
        <f>IF(N394="zákl. přenesená",J394,0)</f>
        <v>0</v>
      </c>
      <c r="BH394" s="145">
        <f>IF(N394="sníž. přenesená",J394,0)</f>
        <v>0</v>
      </c>
      <c r="BI394" s="145">
        <f>IF(N394="nulová",J394,0)</f>
        <v>0</v>
      </c>
      <c r="BJ394" s="19" t="s">
        <v>89</v>
      </c>
      <c r="BK394" s="145">
        <f>ROUND(I394*H394,2)</f>
        <v>0</v>
      </c>
      <c r="BL394" s="19" t="s">
        <v>649</v>
      </c>
      <c r="BM394" s="144" t="s">
        <v>3409</v>
      </c>
    </row>
    <row r="395" spans="2:65" s="1" customFormat="1" ht="29.25">
      <c r="B395" s="34"/>
      <c r="D395" s="146" t="s">
        <v>248</v>
      </c>
      <c r="F395" s="147" t="s">
        <v>10144</v>
      </c>
      <c r="I395" s="148"/>
      <c r="L395" s="34"/>
      <c r="M395" s="149"/>
      <c r="T395" s="55"/>
      <c r="AT395" s="19" t="s">
        <v>248</v>
      </c>
      <c r="AU395" s="19" t="s">
        <v>89</v>
      </c>
    </row>
    <row r="396" spans="2:65" s="1" customFormat="1" ht="16.5" customHeight="1">
      <c r="B396" s="34"/>
      <c r="C396" s="133" t="s">
        <v>2236</v>
      </c>
      <c r="D396" s="133" t="s">
        <v>243</v>
      </c>
      <c r="E396" s="134" t="s">
        <v>10145</v>
      </c>
      <c r="F396" s="135" t="s">
        <v>10146</v>
      </c>
      <c r="G396" s="136" t="s">
        <v>513</v>
      </c>
      <c r="H396" s="137">
        <v>70</v>
      </c>
      <c r="I396" s="138"/>
      <c r="J396" s="139">
        <f>ROUND(I396*H396,2)</f>
        <v>0</v>
      </c>
      <c r="K396" s="135" t="s">
        <v>21</v>
      </c>
      <c r="L396" s="34"/>
      <c r="M396" s="140" t="s">
        <v>21</v>
      </c>
      <c r="N396" s="141" t="s">
        <v>45</v>
      </c>
      <c r="P396" s="142">
        <f>O396*H396</f>
        <v>0</v>
      </c>
      <c r="Q396" s="142">
        <v>0</v>
      </c>
      <c r="R396" s="142">
        <f>Q396*H396</f>
        <v>0</v>
      </c>
      <c r="S396" s="142">
        <v>0</v>
      </c>
      <c r="T396" s="143">
        <f>S396*H396</f>
        <v>0</v>
      </c>
      <c r="AR396" s="144" t="s">
        <v>649</v>
      </c>
      <c r="AT396" s="144" t="s">
        <v>243</v>
      </c>
      <c r="AU396" s="144" t="s">
        <v>89</v>
      </c>
      <c r="AY396" s="19" t="s">
        <v>241</v>
      </c>
      <c r="BE396" s="145">
        <f>IF(N396="základní",J396,0)</f>
        <v>0</v>
      </c>
      <c r="BF396" s="145">
        <f>IF(N396="snížená",J396,0)</f>
        <v>0</v>
      </c>
      <c r="BG396" s="145">
        <f>IF(N396="zákl. přenesená",J396,0)</f>
        <v>0</v>
      </c>
      <c r="BH396" s="145">
        <f>IF(N396="sníž. přenesená",J396,0)</f>
        <v>0</v>
      </c>
      <c r="BI396" s="145">
        <f>IF(N396="nulová",J396,0)</f>
        <v>0</v>
      </c>
      <c r="BJ396" s="19" t="s">
        <v>89</v>
      </c>
      <c r="BK396" s="145">
        <f>ROUND(I396*H396,2)</f>
        <v>0</v>
      </c>
      <c r="BL396" s="19" t="s">
        <v>649</v>
      </c>
      <c r="BM396" s="144" t="s">
        <v>3417</v>
      </c>
    </row>
    <row r="397" spans="2:65" s="1" customFormat="1" ht="29.25">
      <c r="B397" s="34"/>
      <c r="D397" s="146" t="s">
        <v>248</v>
      </c>
      <c r="F397" s="147" t="s">
        <v>10147</v>
      </c>
      <c r="I397" s="148"/>
      <c r="L397" s="34"/>
      <c r="M397" s="149"/>
      <c r="T397" s="55"/>
      <c r="AT397" s="19" t="s">
        <v>248</v>
      </c>
      <c r="AU397" s="19" t="s">
        <v>89</v>
      </c>
    </row>
    <row r="398" spans="2:65" s="1" customFormat="1" ht="16.5" customHeight="1">
      <c r="B398" s="34"/>
      <c r="C398" s="133" t="s">
        <v>2245</v>
      </c>
      <c r="D398" s="133" t="s">
        <v>243</v>
      </c>
      <c r="E398" s="134" t="s">
        <v>10148</v>
      </c>
      <c r="F398" s="135" t="s">
        <v>10149</v>
      </c>
      <c r="G398" s="136" t="s">
        <v>513</v>
      </c>
      <c r="H398" s="137">
        <v>330</v>
      </c>
      <c r="I398" s="138"/>
      <c r="J398" s="139">
        <f>ROUND(I398*H398,2)</f>
        <v>0</v>
      </c>
      <c r="K398" s="135" t="s">
        <v>21</v>
      </c>
      <c r="L398" s="34"/>
      <c r="M398" s="140" t="s">
        <v>21</v>
      </c>
      <c r="N398" s="141" t="s">
        <v>45</v>
      </c>
      <c r="P398" s="142">
        <f>O398*H398</f>
        <v>0</v>
      </c>
      <c r="Q398" s="142">
        <v>0</v>
      </c>
      <c r="R398" s="142">
        <f>Q398*H398</f>
        <v>0</v>
      </c>
      <c r="S398" s="142">
        <v>0</v>
      </c>
      <c r="T398" s="143">
        <f>S398*H398</f>
        <v>0</v>
      </c>
      <c r="AR398" s="144" t="s">
        <v>649</v>
      </c>
      <c r="AT398" s="144" t="s">
        <v>243</v>
      </c>
      <c r="AU398" s="144" t="s">
        <v>89</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649</v>
      </c>
      <c r="BM398" s="144" t="s">
        <v>3425</v>
      </c>
    </row>
    <row r="399" spans="2:65" s="1" customFormat="1" ht="29.25">
      <c r="B399" s="34"/>
      <c r="D399" s="146" t="s">
        <v>248</v>
      </c>
      <c r="F399" s="147" t="s">
        <v>10150</v>
      </c>
      <c r="I399" s="148"/>
      <c r="L399" s="34"/>
      <c r="M399" s="149"/>
      <c r="T399" s="55"/>
      <c r="AT399" s="19" t="s">
        <v>248</v>
      </c>
      <c r="AU399" s="19" t="s">
        <v>89</v>
      </c>
    </row>
    <row r="400" spans="2:65" s="1" customFormat="1" ht="16.5" customHeight="1">
      <c r="B400" s="34"/>
      <c r="C400" s="133" t="s">
        <v>2250</v>
      </c>
      <c r="D400" s="133" t="s">
        <v>243</v>
      </c>
      <c r="E400" s="134" t="s">
        <v>10151</v>
      </c>
      <c r="F400" s="135" t="s">
        <v>10152</v>
      </c>
      <c r="G400" s="136" t="s">
        <v>513</v>
      </c>
      <c r="H400" s="137">
        <v>97</v>
      </c>
      <c r="I400" s="138"/>
      <c r="J400" s="139">
        <f>ROUND(I400*H400,2)</f>
        <v>0</v>
      </c>
      <c r="K400" s="135" t="s">
        <v>21</v>
      </c>
      <c r="L400" s="34"/>
      <c r="M400" s="140" t="s">
        <v>21</v>
      </c>
      <c r="N400" s="141" t="s">
        <v>45</v>
      </c>
      <c r="P400" s="142">
        <f>O400*H400</f>
        <v>0</v>
      </c>
      <c r="Q400" s="142">
        <v>0</v>
      </c>
      <c r="R400" s="142">
        <f>Q400*H400</f>
        <v>0</v>
      </c>
      <c r="S400" s="142">
        <v>0</v>
      </c>
      <c r="T400" s="143">
        <f>S400*H400</f>
        <v>0</v>
      </c>
      <c r="AR400" s="144" t="s">
        <v>649</v>
      </c>
      <c r="AT400" s="144" t="s">
        <v>243</v>
      </c>
      <c r="AU400" s="144" t="s">
        <v>89</v>
      </c>
      <c r="AY400" s="19" t="s">
        <v>241</v>
      </c>
      <c r="BE400" s="145">
        <f>IF(N400="základní",J400,0)</f>
        <v>0</v>
      </c>
      <c r="BF400" s="145">
        <f>IF(N400="snížená",J400,0)</f>
        <v>0</v>
      </c>
      <c r="BG400" s="145">
        <f>IF(N400="zákl. přenesená",J400,0)</f>
        <v>0</v>
      </c>
      <c r="BH400" s="145">
        <f>IF(N400="sníž. přenesená",J400,0)</f>
        <v>0</v>
      </c>
      <c r="BI400" s="145">
        <f>IF(N400="nulová",J400,0)</f>
        <v>0</v>
      </c>
      <c r="BJ400" s="19" t="s">
        <v>89</v>
      </c>
      <c r="BK400" s="145">
        <f>ROUND(I400*H400,2)</f>
        <v>0</v>
      </c>
      <c r="BL400" s="19" t="s">
        <v>649</v>
      </c>
      <c r="BM400" s="144" t="s">
        <v>3433</v>
      </c>
    </row>
    <row r="401" spans="2:65" s="1" customFormat="1" ht="29.25">
      <c r="B401" s="34"/>
      <c r="D401" s="146" t="s">
        <v>248</v>
      </c>
      <c r="F401" s="147" t="s">
        <v>10150</v>
      </c>
      <c r="I401" s="148"/>
      <c r="L401" s="34"/>
      <c r="M401" s="149"/>
      <c r="T401" s="55"/>
      <c r="AT401" s="19" t="s">
        <v>248</v>
      </c>
      <c r="AU401" s="19" t="s">
        <v>89</v>
      </c>
    </row>
    <row r="402" spans="2:65" s="1" customFormat="1" ht="16.5" customHeight="1">
      <c r="B402" s="34"/>
      <c r="C402" s="133" t="s">
        <v>2257</v>
      </c>
      <c r="D402" s="133" t="s">
        <v>243</v>
      </c>
      <c r="E402" s="134" t="s">
        <v>10153</v>
      </c>
      <c r="F402" s="135" t="s">
        <v>10154</v>
      </c>
      <c r="G402" s="136" t="s">
        <v>513</v>
      </c>
      <c r="H402" s="137">
        <v>730</v>
      </c>
      <c r="I402" s="138"/>
      <c r="J402" s="139">
        <f>ROUND(I402*H402,2)</f>
        <v>0</v>
      </c>
      <c r="K402" s="135" t="s">
        <v>21</v>
      </c>
      <c r="L402" s="34"/>
      <c r="M402" s="140" t="s">
        <v>21</v>
      </c>
      <c r="N402" s="141" t="s">
        <v>45</v>
      </c>
      <c r="P402" s="142">
        <f>O402*H402</f>
        <v>0</v>
      </c>
      <c r="Q402" s="142">
        <v>0</v>
      </c>
      <c r="R402" s="142">
        <f>Q402*H402</f>
        <v>0</v>
      </c>
      <c r="S402" s="142">
        <v>0</v>
      </c>
      <c r="T402" s="143">
        <f>S402*H402</f>
        <v>0</v>
      </c>
      <c r="AR402" s="144" t="s">
        <v>649</v>
      </c>
      <c r="AT402" s="144" t="s">
        <v>243</v>
      </c>
      <c r="AU402" s="144" t="s">
        <v>89</v>
      </c>
      <c r="AY402" s="19" t="s">
        <v>241</v>
      </c>
      <c r="BE402" s="145">
        <f>IF(N402="základní",J402,0)</f>
        <v>0</v>
      </c>
      <c r="BF402" s="145">
        <f>IF(N402="snížená",J402,0)</f>
        <v>0</v>
      </c>
      <c r="BG402" s="145">
        <f>IF(N402="zákl. přenesená",J402,0)</f>
        <v>0</v>
      </c>
      <c r="BH402" s="145">
        <f>IF(N402="sníž. přenesená",J402,0)</f>
        <v>0</v>
      </c>
      <c r="BI402" s="145">
        <f>IF(N402="nulová",J402,0)</f>
        <v>0</v>
      </c>
      <c r="BJ402" s="19" t="s">
        <v>89</v>
      </c>
      <c r="BK402" s="145">
        <f>ROUND(I402*H402,2)</f>
        <v>0</v>
      </c>
      <c r="BL402" s="19" t="s">
        <v>649</v>
      </c>
      <c r="BM402" s="144" t="s">
        <v>3441</v>
      </c>
    </row>
    <row r="403" spans="2:65" s="1" customFormat="1" ht="29.25">
      <c r="B403" s="34"/>
      <c r="D403" s="146" t="s">
        <v>248</v>
      </c>
      <c r="F403" s="147" t="s">
        <v>10150</v>
      </c>
      <c r="I403" s="148"/>
      <c r="L403" s="34"/>
      <c r="M403" s="149"/>
      <c r="T403" s="55"/>
      <c r="AT403" s="19" t="s">
        <v>248</v>
      </c>
      <c r="AU403" s="19" t="s">
        <v>89</v>
      </c>
    </row>
    <row r="404" spans="2:65" s="1" customFormat="1" ht="16.5" customHeight="1">
      <c r="B404" s="34"/>
      <c r="C404" s="133" t="s">
        <v>2269</v>
      </c>
      <c r="D404" s="133" t="s">
        <v>243</v>
      </c>
      <c r="E404" s="134" t="s">
        <v>10155</v>
      </c>
      <c r="F404" s="135" t="s">
        <v>10156</v>
      </c>
      <c r="G404" s="136" t="s">
        <v>513</v>
      </c>
      <c r="H404" s="137">
        <v>150</v>
      </c>
      <c r="I404" s="138"/>
      <c r="J404" s="139">
        <f>ROUND(I404*H404,2)</f>
        <v>0</v>
      </c>
      <c r="K404" s="135" t="s">
        <v>21</v>
      </c>
      <c r="L404" s="34"/>
      <c r="M404" s="140" t="s">
        <v>21</v>
      </c>
      <c r="N404" s="141" t="s">
        <v>45</v>
      </c>
      <c r="P404" s="142">
        <f>O404*H404</f>
        <v>0</v>
      </c>
      <c r="Q404" s="142">
        <v>0</v>
      </c>
      <c r="R404" s="142">
        <f>Q404*H404</f>
        <v>0</v>
      </c>
      <c r="S404" s="142">
        <v>0</v>
      </c>
      <c r="T404" s="143">
        <f>S404*H404</f>
        <v>0</v>
      </c>
      <c r="AR404" s="144" t="s">
        <v>649</v>
      </c>
      <c r="AT404" s="144" t="s">
        <v>243</v>
      </c>
      <c r="AU404" s="144" t="s">
        <v>89</v>
      </c>
      <c r="AY404" s="19" t="s">
        <v>241</v>
      </c>
      <c r="BE404" s="145">
        <f>IF(N404="základní",J404,0)</f>
        <v>0</v>
      </c>
      <c r="BF404" s="145">
        <f>IF(N404="snížená",J404,0)</f>
        <v>0</v>
      </c>
      <c r="BG404" s="145">
        <f>IF(N404="zákl. přenesená",J404,0)</f>
        <v>0</v>
      </c>
      <c r="BH404" s="145">
        <f>IF(N404="sníž. přenesená",J404,0)</f>
        <v>0</v>
      </c>
      <c r="BI404" s="145">
        <f>IF(N404="nulová",J404,0)</f>
        <v>0</v>
      </c>
      <c r="BJ404" s="19" t="s">
        <v>89</v>
      </c>
      <c r="BK404" s="145">
        <f>ROUND(I404*H404,2)</f>
        <v>0</v>
      </c>
      <c r="BL404" s="19" t="s">
        <v>649</v>
      </c>
      <c r="BM404" s="144" t="s">
        <v>3449</v>
      </c>
    </row>
    <row r="405" spans="2:65" s="1" customFormat="1" ht="29.25">
      <c r="B405" s="34"/>
      <c r="D405" s="146" t="s">
        <v>248</v>
      </c>
      <c r="F405" s="147" t="s">
        <v>10150</v>
      </c>
      <c r="I405" s="148"/>
      <c r="L405" s="34"/>
      <c r="M405" s="149"/>
      <c r="T405" s="55"/>
      <c r="AT405" s="19" t="s">
        <v>248</v>
      </c>
      <c r="AU405" s="19" t="s">
        <v>89</v>
      </c>
    </row>
    <row r="406" spans="2:65" s="1" customFormat="1" ht="16.5" customHeight="1">
      <c r="B406" s="34"/>
      <c r="C406" s="133" t="s">
        <v>2273</v>
      </c>
      <c r="D406" s="133" t="s">
        <v>243</v>
      </c>
      <c r="E406" s="134" t="s">
        <v>10157</v>
      </c>
      <c r="F406" s="135" t="s">
        <v>10158</v>
      </c>
      <c r="G406" s="136" t="s">
        <v>513</v>
      </c>
      <c r="H406" s="137">
        <v>190</v>
      </c>
      <c r="I406" s="138"/>
      <c r="J406" s="139">
        <f>ROUND(I406*H406,2)</f>
        <v>0</v>
      </c>
      <c r="K406" s="135" t="s">
        <v>21</v>
      </c>
      <c r="L406" s="34"/>
      <c r="M406" s="140" t="s">
        <v>21</v>
      </c>
      <c r="N406" s="141" t="s">
        <v>45</v>
      </c>
      <c r="P406" s="142">
        <f>O406*H406</f>
        <v>0</v>
      </c>
      <c r="Q406" s="142">
        <v>0</v>
      </c>
      <c r="R406" s="142">
        <f>Q406*H406</f>
        <v>0</v>
      </c>
      <c r="S406" s="142">
        <v>0</v>
      </c>
      <c r="T406" s="143">
        <f>S406*H406</f>
        <v>0</v>
      </c>
      <c r="AR406" s="144" t="s">
        <v>649</v>
      </c>
      <c r="AT406" s="144" t="s">
        <v>243</v>
      </c>
      <c r="AU406" s="144" t="s">
        <v>89</v>
      </c>
      <c r="AY406" s="19" t="s">
        <v>241</v>
      </c>
      <c r="BE406" s="145">
        <f>IF(N406="základní",J406,0)</f>
        <v>0</v>
      </c>
      <c r="BF406" s="145">
        <f>IF(N406="snížená",J406,0)</f>
        <v>0</v>
      </c>
      <c r="BG406" s="145">
        <f>IF(N406="zákl. přenesená",J406,0)</f>
        <v>0</v>
      </c>
      <c r="BH406" s="145">
        <f>IF(N406="sníž. přenesená",J406,0)</f>
        <v>0</v>
      </c>
      <c r="BI406" s="145">
        <f>IF(N406="nulová",J406,0)</f>
        <v>0</v>
      </c>
      <c r="BJ406" s="19" t="s">
        <v>89</v>
      </c>
      <c r="BK406" s="145">
        <f>ROUND(I406*H406,2)</f>
        <v>0</v>
      </c>
      <c r="BL406" s="19" t="s">
        <v>649</v>
      </c>
      <c r="BM406" s="144" t="s">
        <v>3457</v>
      </c>
    </row>
    <row r="407" spans="2:65" s="1" customFormat="1" ht="29.25">
      <c r="B407" s="34"/>
      <c r="D407" s="146" t="s">
        <v>248</v>
      </c>
      <c r="F407" s="147" t="s">
        <v>10150</v>
      </c>
      <c r="I407" s="148"/>
      <c r="L407" s="34"/>
      <c r="M407" s="149"/>
      <c r="T407" s="55"/>
      <c r="AT407" s="19" t="s">
        <v>248</v>
      </c>
      <c r="AU407" s="19" t="s">
        <v>89</v>
      </c>
    </row>
    <row r="408" spans="2:65" s="1" customFormat="1" ht="16.5" customHeight="1">
      <c r="B408" s="34"/>
      <c r="C408" s="133" t="s">
        <v>2278</v>
      </c>
      <c r="D408" s="133" t="s">
        <v>243</v>
      </c>
      <c r="E408" s="134" t="s">
        <v>10159</v>
      </c>
      <c r="F408" s="135" t="s">
        <v>10160</v>
      </c>
      <c r="G408" s="136" t="s">
        <v>513</v>
      </c>
      <c r="H408" s="137">
        <v>410</v>
      </c>
      <c r="I408" s="138"/>
      <c r="J408" s="139">
        <f>ROUND(I408*H408,2)</f>
        <v>0</v>
      </c>
      <c r="K408" s="135" t="s">
        <v>21</v>
      </c>
      <c r="L408" s="34"/>
      <c r="M408" s="140" t="s">
        <v>21</v>
      </c>
      <c r="N408" s="141" t="s">
        <v>45</v>
      </c>
      <c r="P408" s="142">
        <f>O408*H408</f>
        <v>0</v>
      </c>
      <c r="Q408" s="142">
        <v>0</v>
      </c>
      <c r="R408" s="142">
        <f>Q408*H408</f>
        <v>0</v>
      </c>
      <c r="S408" s="142">
        <v>0</v>
      </c>
      <c r="T408" s="143">
        <f>S408*H408</f>
        <v>0</v>
      </c>
      <c r="AR408" s="144" t="s">
        <v>649</v>
      </c>
      <c r="AT408" s="144" t="s">
        <v>243</v>
      </c>
      <c r="AU408" s="144" t="s">
        <v>89</v>
      </c>
      <c r="AY408" s="19" t="s">
        <v>241</v>
      </c>
      <c r="BE408" s="145">
        <f>IF(N408="základní",J408,0)</f>
        <v>0</v>
      </c>
      <c r="BF408" s="145">
        <f>IF(N408="snížená",J408,0)</f>
        <v>0</v>
      </c>
      <c r="BG408" s="145">
        <f>IF(N408="zákl. přenesená",J408,0)</f>
        <v>0</v>
      </c>
      <c r="BH408" s="145">
        <f>IF(N408="sníž. přenesená",J408,0)</f>
        <v>0</v>
      </c>
      <c r="BI408" s="145">
        <f>IF(N408="nulová",J408,0)</f>
        <v>0</v>
      </c>
      <c r="BJ408" s="19" t="s">
        <v>89</v>
      </c>
      <c r="BK408" s="145">
        <f>ROUND(I408*H408,2)</f>
        <v>0</v>
      </c>
      <c r="BL408" s="19" t="s">
        <v>649</v>
      </c>
      <c r="BM408" s="144" t="s">
        <v>3465</v>
      </c>
    </row>
    <row r="409" spans="2:65" s="1" customFormat="1" ht="29.25">
      <c r="B409" s="34"/>
      <c r="D409" s="146" t="s">
        <v>248</v>
      </c>
      <c r="F409" s="147" t="s">
        <v>10150</v>
      </c>
      <c r="I409" s="148"/>
      <c r="L409" s="34"/>
      <c r="M409" s="149"/>
      <c r="T409" s="55"/>
      <c r="AT409" s="19" t="s">
        <v>248</v>
      </c>
      <c r="AU409" s="19" t="s">
        <v>89</v>
      </c>
    </row>
    <row r="410" spans="2:65" s="1" customFormat="1" ht="16.5" customHeight="1">
      <c r="B410" s="34"/>
      <c r="C410" s="133" t="s">
        <v>2285</v>
      </c>
      <c r="D410" s="133" t="s">
        <v>243</v>
      </c>
      <c r="E410" s="134" t="s">
        <v>10161</v>
      </c>
      <c r="F410" s="135" t="s">
        <v>10162</v>
      </c>
      <c r="G410" s="136" t="s">
        <v>513</v>
      </c>
      <c r="H410" s="137">
        <v>150</v>
      </c>
      <c r="I410" s="138"/>
      <c r="J410" s="139">
        <f>ROUND(I410*H410,2)</f>
        <v>0</v>
      </c>
      <c r="K410" s="135" t="s">
        <v>21</v>
      </c>
      <c r="L410" s="34"/>
      <c r="M410" s="140" t="s">
        <v>21</v>
      </c>
      <c r="N410" s="141" t="s">
        <v>45</v>
      </c>
      <c r="P410" s="142">
        <f>O410*H410</f>
        <v>0</v>
      </c>
      <c r="Q410" s="142">
        <v>0</v>
      </c>
      <c r="R410" s="142">
        <f>Q410*H410</f>
        <v>0</v>
      </c>
      <c r="S410" s="142">
        <v>0</v>
      </c>
      <c r="T410" s="143">
        <f>S410*H410</f>
        <v>0</v>
      </c>
      <c r="AR410" s="144" t="s">
        <v>649</v>
      </c>
      <c r="AT410" s="144" t="s">
        <v>243</v>
      </c>
      <c r="AU410" s="144" t="s">
        <v>89</v>
      </c>
      <c r="AY410" s="19" t="s">
        <v>241</v>
      </c>
      <c r="BE410" s="145">
        <f>IF(N410="základní",J410,0)</f>
        <v>0</v>
      </c>
      <c r="BF410" s="145">
        <f>IF(N410="snížená",J410,0)</f>
        <v>0</v>
      </c>
      <c r="BG410" s="145">
        <f>IF(N410="zákl. přenesená",J410,0)</f>
        <v>0</v>
      </c>
      <c r="BH410" s="145">
        <f>IF(N410="sníž. přenesená",J410,0)</f>
        <v>0</v>
      </c>
      <c r="BI410" s="145">
        <f>IF(N410="nulová",J410,0)</f>
        <v>0</v>
      </c>
      <c r="BJ410" s="19" t="s">
        <v>89</v>
      </c>
      <c r="BK410" s="145">
        <f>ROUND(I410*H410,2)</f>
        <v>0</v>
      </c>
      <c r="BL410" s="19" t="s">
        <v>649</v>
      </c>
      <c r="BM410" s="144" t="s">
        <v>3473</v>
      </c>
    </row>
    <row r="411" spans="2:65" s="1" customFormat="1" ht="29.25">
      <c r="B411" s="34"/>
      <c r="D411" s="146" t="s">
        <v>248</v>
      </c>
      <c r="F411" s="147" t="s">
        <v>10163</v>
      </c>
      <c r="I411" s="148"/>
      <c r="L411" s="34"/>
      <c r="M411" s="149"/>
      <c r="T411" s="55"/>
      <c r="AT411" s="19" t="s">
        <v>248</v>
      </c>
      <c r="AU411" s="19" t="s">
        <v>89</v>
      </c>
    </row>
    <row r="412" spans="2:65" s="1" customFormat="1" ht="16.5" customHeight="1">
      <c r="B412" s="34"/>
      <c r="C412" s="133" t="s">
        <v>2294</v>
      </c>
      <c r="D412" s="133" t="s">
        <v>243</v>
      </c>
      <c r="E412" s="134" t="s">
        <v>10164</v>
      </c>
      <c r="F412" s="135" t="s">
        <v>10165</v>
      </c>
      <c r="G412" s="136" t="s">
        <v>513</v>
      </c>
      <c r="H412" s="137">
        <v>345</v>
      </c>
      <c r="I412" s="138"/>
      <c r="J412" s="139">
        <f>ROUND(I412*H412,2)</f>
        <v>0</v>
      </c>
      <c r="K412" s="135" t="s">
        <v>21</v>
      </c>
      <c r="L412" s="34"/>
      <c r="M412" s="140" t="s">
        <v>21</v>
      </c>
      <c r="N412" s="141" t="s">
        <v>45</v>
      </c>
      <c r="P412" s="142">
        <f>O412*H412</f>
        <v>0</v>
      </c>
      <c r="Q412" s="142">
        <v>0</v>
      </c>
      <c r="R412" s="142">
        <f>Q412*H412</f>
        <v>0</v>
      </c>
      <c r="S412" s="142">
        <v>0</v>
      </c>
      <c r="T412" s="143">
        <f>S412*H412</f>
        <v>0</v>
      </c>
      <c r="AR412" s="144" t="s">
        <v>649</v>
      </c>
      <c r="AT412" s="144" t="s">
        <v>243</v>
      </c>
      <c r="AU412" s="144" t="s">
        <v>89</v>
      </c>
      <c r="AY412" s="19" t="s">
        <v>241</v>
      </c>
      <c r="BE412" s="145">
        <f>IF(N412="základní",J412,0)</f>
        <v>0</v>
      </c>
      <c r="BF412" s="145">
        <f>IF(N412="snížená",J412,0)</f>
        <v>0</v>
      </c>
      <c r="BG412" s="145">
        <f>IF(N412="zákl. přenesená",J412,0)</f>
        <v>0</v>
      </c>
      <c r="BH412" s="145">
        <f>IF(N412="sníž. přenesená",J412,0)</f>
        <v>0</v>
      </c>
      <c r="BI412" s="145">
        <f>IF(N412="nulová",J412,0)</f>
        <v>0</v>
      </c>
      <c r="BJ412" s="19" t="s">
        <v>89</v>
      </c>
      <c r="BK412" s="145">
        <f>ROUND(I412*H412,2)</f>
        <v>0</v>
      </c>
      <c r="BL412" s="19" t="s">
        <v>649</v>
      </c>
      <c r="BM412" s="144" t="s">
        <v>3481</v>
      </c>
    </row>
    <row r="413" spans="2:65" s="1" customFormat="1" ht="29.25">
      <c r="B413" s="34"/>
      <c r="D413" s="146" t="s">
        <v>248</v>
      </c>
      <c r="F413" s="147" t="s">
        <v>10163</v>
      </c>
      <c r="I413" s="148"/>
      <c r="L413" s="34"/>
      <c r="M413" s="149"/>
      <c r="T413" s="55"/>
      <c r="AT413" s="19" t="s">
        <v>248</v>
      </c>
      <c r="AU413" s="19" t="s">
        <v>89</v>
      </c>
    </row>
    <row r="414" spans="2:65" s="1" customFormat="1" ht="16.5" customHeight="1">
      <c r="B414" s="34"/>
      <c r="C414" s="133" t="s">
        <v>2302</v>
      </c>
      <c r="D414" s="133" t="s">
        <v>243</v>
      </c>
      <c r="E414" s="134" t="s">
        <v>10166</v>
      </c>
      <c r="F414" s="135" t="s">
        <v>10167</v>
      </c>
      <c r="G414" s="136" t="s">
        <v>513</v>
      </c>
      <c r="H414" s="137">
        <v>7550</v>
      </c>
      <c r="I414" s="138"/>
      <c r="J414" s="139">
        <f>ROUND(I414*H414,2)</f>
        <v>0</v>
      </c>
      <c r="K414" s="135" t="s">
        <v>21</v>
      </c>
      <c r="L414" s="34"/>
      <c r="M414" s="140" t="s">
        <v>21</v>
      </c>
      <c r="N414" s="141" t="s">
        <v>45</v>
      </c>
      <c r="P414" s="142">
        <f>O414*H414</f>
        <v>0</v>
      </c>
      <c r="Q414" s="142">
        <v>0</v>
      </c>
      <c r="R414" s="142">
        <f>Q414*H414</f>
        <v>0</v>
      </c>
      <c r="S414" s="142">
        <v>0</v>
      </c>
      <c r="T414" s="143">
        <f>S414*H414</f>
        <v>0</v>
      </c>
      <c r="AR414" s="144" t="s">
        <v>649</v>
      </c>
      <c r="AT414" s="144" t="s">
        <v>243</v>
      </c>
      <c r="AU414" s="144" t="s">
        <v>89</v>
      </c>
      <c r="AY414" s="19" t="s">
        <v>241</v>
      </c>
      <c r="BE414" s="145">
        <f>IF(N414="základní",J414,0)</f>
        <v>0</v>
      </c>
      <c r="BF414" s="145">
        <f>IF(N414="snížená",J414,0)</f>
        <v>0</v>
      </c>
      <c r="BG414" s="145">
        <f>IF(N414="zákl. přenesená",J414,0)</f>
        <v>0</v>
      </c>
      <c r="BH414" s="145">
        <f>IF(N414="sníž. přenesená",J414,0)</f>
        <v>0</v>
      </c>
      <c r="BI414" s="145">
        <f>IF(N414="nulová",J414,0)</f>
        <v>0</v>
      </c>
      <c r="BJ414" s="19" t="s">
        <v>89</v>
      </c>
      <c r="BK414" s="145">
        <f>ROUND(I414*H414,2)</f>
        <v>0</v>
      </c>
      <c r="BL414" s="19" t="s">
        <v>649</v>
      </c>
      <c r="BM414" s="144" t="s">
        <v>3489</v>
      </c>
    </row>
    <row r="415" spans="2:65" s="1" customFormat="1" ht="29.25">
      <c r="B415" s="34"/>
      <c r="D415" s="146" t="s">
        <v>248</v>
      </c>
      <c r="F415" s="147" t="s">
        <v>10163</v>
      </c>
      <c r="I415" s="148"/>
      <c r="L415" s="34"/>
      <c r="M415" s="149"/>
      <c r="T415" s="55"/>
      <c r="AT415" s="19" t="s">
        <v>248</v>
      </c>
      <c r="AU415" s="19" t="s">
        <v>89</v>
      </c>
    </row>
    <row r="416" spans="2:65" s="1" customFormat="1" ht="16.5" customHeight="1">
      <c r="B416" s="34"/>
      <c r="C416" s="133" t="s">
        <v>2311</v>
      </c>
      <c r="D416" s="133" t="s">
        <v>243</v>
      </c>
      <c r="E416" s="134" t="s">
        <v>10168</v>
      </c>
      <c r="F416" s="135" t="s">
        <v>10169</v>
      </c>
      <c r="G416" s="136" t="s">
        <v>513</v>
      </c>
      <c r="H416" s="137">
        <v>1015</v>
      </c>
      <c r="I416" s="138"/>
      <c r="J416" s="139">
        <f>ROUND(I416*H416,2)</f>
        <v>0</v>
      </c>
      <c r="K416" s="135" t="s">
        <v>21</v>
      </c>
      <c r="L416" s="34"/>
      <c r="M416" s="140" t="s">
        <v>21</v>
      </c>
      <c r="N416" s="141" t="s">
        <v>45</v>
      </c>
      <c r="P416" s="142">
        <f>O416*H416</f>
        <v>0</v>
      </c>
      <c r="Q416" s="142">
        <v>0</v>
      </c>
      <c r="R416" s="142">
        <f>Q416*H416</f>
        <v>0</v>
      </c>
      <c r="S416" s="142">
        <v>0</v>
      </c>
      <c r="T416" s="143">
        <f>S416*H416</f>
        <v>0</v>
      </c>
      <c r="AR416" s="144" t="s">
        <v>649</v>
      </c>
      <c r="AT416" s="144" t="s">
        <v>243</v>
      </c>
      <c r="AU416" s="144" t="s">
        <v>89</v>
      </c>
      <c r="AY416" s="19" t="s">
        <v>241</v>
      </c>
      <c r="BE416" s="145">
        <f>IF(N416="základní",J416,0)</f>
        <v>0</v>
      </c>
      <c r="BF416" s="145">
        <f>IF(N416="snížená",J416,0)</f>
        <v>0</v>
      </c>
      <c r="BG416" s="145">
        <f>IF(N416="zákl. přenesená",J416,0)</f>
        <v>0</v>
      </c>
      <c r="BH416" s="145">
        <f>IF(N416="sníž. přenesená",J416,0)</f>
        <v>0</v>
      </c>
      <c r="BI416" s="145">
        <f>IF(N416="nulová",J416,0)</f>
        <v>0</v>
      </c>
      <c r="BJ416" s="19" t="s">
        <v>89</v>
      </c>
      <c r="BK416" s="145">
        <f>ROUND(I416*H416,2)</f>
        <v>0</v>
      </c>
      <c r="BL416" s="19" t="s">
        <v>649</v>
      </c>
      <c r="BM416" s="144" t="s">
        <v>3497</v>
      </c>
    </row>
    <row r="417" spans="2:65" s="1" customFormat="1" ht="29.25">
      <c r="B417" s="34"/>
      <c r="D417" s="146" t="s">
        <v>248</v>
      </c>
      <c r="F417" s="147" t="s">
        <v>10170</v>
      </c>
      <c r="I417" s="148"/>
      <c r="L417" s="34"/>
      <c r="M417" s="149"/>
      <c r="T417" s="55"/>
      <c r="AT417" s="19" t="s">
        <v>248</v>
      </c>
      <c r="AU417" s="19" t="s">
        <v>89</v>
      </c>
    </row>
    <row r="418" spans="2:65" s="1" customFormat="1" ht="16.5" customHeight="1">
      <c r="B418" s="34"/>
      <c r="C418" s="133" t="s">
        <v>2317</v>
      </c>
      <c r="D418" s="133" t="s">
        <v>243</v>
      </c>
      <c r="E418" s="134" t="s">
        <v>10171</v>
      </c>
      <c r="F418" s="135" t="s">
        <v>10172</v>
      </c>
      <c r="G418" s="136" t="s">
        <v>513</v>
      </c>
      <c r="H418" s="137">
        <v>9670</v>
      </c>
      <c r="I418" s="138"/>
      <c r="J418" s="139">
        <f>ROUND(I418*H418,2)</f>
        <v>0</v>
      </c>
      <c r="K418" s="135" t="s">
        <v>21</v>
      </c>
      <c r="L418" s="34"/>
      <c r="M418" s="140" t="s">
        <v>21</v>
      </c>
      <c r="N418" s="141" t="s">
        <v>45</v>
      </c>
      <c r="P418" s="142">
        <f>O418*H418</f>
        <v>0</v>
      </c>
      <c r="Q418" s="142">
        <v>0</v>
      </c>
      <c r="R418" s="142">
        <f>Q418*H418</f>
        <v>0</v>
      </c>
      <c r="S418" s="142">
        <v>0</v>
      </c>
      <c r="T418" s="143">
        <f>S418*H418</f>
        <v>0</v>
      </c>
      <c r="AR418" s="144" t="s">
        <v>649</v>
      </c>
      <c r="AT418" s="144" t="s">
        <v>243</v>
      </c>
      <c r="AU418" s="144" t="s">
        <v>89</v>
      </c>
      <c r="AY418" s="19" t="s">
        <v>241</v>
      </c>
      <c r="BE418" s="145">
        <f>IF(N418="základní",J418,0)</f>
        <v>0</v>
      </c>
      <c r="BF418" s="145">
        <f>IF(N418="snížená",J418,0)</f>
        <v>0</v>
      </c>
      <c r="BG418" s="145">
        <f>IF(N418="zákl. přenesená",J418,0)</f>
        <v>0</v>
      </c>
      <c r="BH418" s="145">
        <f>IF(N418="sníž. přenesená",J418,0)</f>
        <v>0</v>
      </c>
      <c r="BI418" s="145">
        <f>IF(N418="nulová",J418,0)</f>
        <v>0</v>
      </c>
      <c r="BJ418" s="19" t="s">
        <v>89</v>
      </c>
      <c r="BK418" s="145">
        <f>ROUND(I418*H418,2)</f>
        <v>0</v>
      </c>
      <c r="BL418" s="19" t="s">
        <v>649</v>
      </c>
      <c r="BM418" s="144" t="s">
        <v>3505</v>
      </c>
    </row>
    <row r="419" spans="2:65" s="1" customFormat="1" ht="29.25">
      <c r="B419" s="34"/>
      <c r="D419" s="146" t="s">
        <v>248</v>
      </c>
      <c r="F419" s="147" t="s">
        <v>10163</v>
      </c>
      <c r="I419" s="148"/>
      <c r="L419" s="34"/>
      <c r="M419" s="149"/>
      <c r="T419" s="55"/>
      <c r="AT419" s="19" t="s">
        <v>248</v>
      </c>
      <c r="AU419" s="19" t="s">
        <v>89</v>
      </c>
    </row>
    <row r="420" spans="2:65" s="1" customFormat="1" ht="16.5" customHeight="1">
      <c r="B420" s="34"/>
      <c r="C420" s="133" t="s">
        <v>2329</v>
      </c>
      <c r="D420" s="133" t="s">
        <v>243</v>
      </c>
      <c r="E420" s="134" t="s">
        <v>10173</v>
      </c>
      <c r="F420" s="135" t="s">
        <v>10174</v>
      </c>
      <c r="G420" s="136" t="s">
        <v>513</v>
      </c>
      <c r="H420" s="137">
        <v>2620</v>
      </c>
      <c r="I420" s="138"/>
      <c r="J420" s="139">
        <f>ROUND(I420*H420,2)</f>
        <v>0</v>
      </c>
      <c r="K420" s="135" t="s">
        <v>21</v>
      </c>
      <c r="L420" s="34"/>
      <c r="M420" s="140" t="s">
        <v>21</v>
      </c>
      <c r="N420" s="141" t="s">
        <v>45</v>
      </c>
      <c r="P420" s="142">
        <f>O420*H420</f>
        <v>0</v>
      </c>
      <c r="Q420" s="142">
        <v>0</v>
      </c>
      <c r="R420" s="142">
        <f>Q420*H420</f>
        <v>0</v>
      </c>
      <c r="S420" s="142">
        <v>0</v>
      </c>
      <c r="T420" s="143">
        <f>S420*H420</f>
        <v>0</v>
      </c>
      <c r="AR420" s="144" t="s">
        <v>649</v>
      </c>
      <c r="AT420" s="144" t="s">
        <v>243</v>
      </c>
      <c r="AU420" s="144" t="s">
        <v>89</v>
      </c>
      <c r="AY420" s="19" t="s">
        <v>241</v>
      </c>
      <c r="BE420" s="145">
        <f>IF(N420="základní",J420,0)</f>
        <v>0</v>
      </c>
      <c r="BF420" s="145">
        <f>IF(N420="snížená",J420,0)</f>
        <v>0</v>
      </c>
      <c r="BG420" s="145">
        <f>IF(N420="zákl. přenesená",J420,0)</f>
        <v>0</v>
      </c>
      <c r="BH420" s="145">
        <f>IF(N420="sníž. přenesená",J420,0)</f>
        <v>0</v>
      </c>
      <c r="BI420" s="145">
        <f>IF(N420="nulová",J420,0)</f>
        <v>0</v>
      </c>
      <c r="BJ420" s="19" t="s">
        <v>89</v>
      </c>
      <c r="BK420" s="145">
        <f>ROUND(I420*H420,2)</f>
        <v>0</v>
      </c>
      <c r="BL420" s="19" t="s">
        <v>649</v>
      </c>
      <c r="BM420" s="144" t="s">
        <v>3513</v>
      </c>
    </row>
    <row r="421" spans="2:65" s="1" customFormat="1" ht="19.5">
      <c r="B421" s="34"/>
      <c r="D421" s="146" t="s">
        <v>248</v>
      </c>
      <c r="F421" s="147" t="s">
        <v>10175</v>
      </c>
      <c r="I421" s="148"/>
      <c r="L421" s="34"/>
      <c r="M421" s="149"/>
      <c r="T421" s="55"/>
      <c r="AT421" s="19" t="s">
        <v>248</v>
      </c>
      <c r="AU421" s="19" t="s">
        <v>89</v>
      </c>
    </row>
    <row r="422" spans="2:65" s="1" customFormat="1" ht="16.5" customHeight="1">
      <c r="B422" s="34"/>
      <c r="C422" s="133" t="s">
        <v>2334</v>
      </c>
      <c r="D422" s="133" t="s">
        <v>243</v>
      </c>
      <c r="E422" s="134" t="s">
        <v>10176</v>
      </c>
      <c r="F422" s="135" t="s">
        <v>10177</v>
      </c>
      <c r="G422" s="136" t="s">
        <v>513</v>
      </c>
      <c r="H422" s="137">
        <v>410</v>
      </c>
      <c r="I422" s="138"/>
      <c r="J422" s="139">
        <f>ROUND(I422*H422,2)</f>
        <v>0</v>
      </c>
      <c r="K422" s="135" t="s">
        <v>21</v>
      </c>
      <c r="L422" s="34"/>
      <c r="M422" s="140" t="s">
        <v>21</v>
      </c>
      <c r="N422" s="141" t="s">
        <v>45</v>
      </c>
      <c r="P422" s="142">
        <f>O422*H422</f>
        <v>0</v>
      </c>
      <c r="Q422" s="142">
        <v>0</v>
      </c>
      <c r="R422" s="142">
        <f>Q422*H422</f>
        <v>0</v>
      </c>
      <c r="S422" s="142">
        <v>0</v>
      </c>
      <c r="T422" s="143">
        <f>S422*H422</f>
        <v>0</v>
      </c>
      <c r="AR422" s="144" t="s">
        <v>649</v>
      </c>
      <c r="AT422" s="144" t="s">
        <v>243</v>
      </c>
      <c r="AU422" s="144" t="s">
        <v>89</v>
      </c>
      <c r="AY422" s="19" t="s">
        <v>241</v>
      </c>
      <c r="BE422" s="145">
        <f>IF(N422="základní",J422,0)</f>
        <v>0</v>
      </c>
      <c r="BF422" s="145">
        <f>IF(N422="snížená",J422,0)</f>
        <v>0</v>
      </c>
      <c r="BG422" s="145">
        <f>IF(N422="zákl. přenesená",J422,0)</f>
        <v>0</v>
      </c>
      <c r="BH422" s="145">
        <f>IF(N422="sníž. přenesená",J422,0)</f>
        <v>0</v>
      </c>
      <c r="BI422" s="145">
        <f>IF(N422="nulová",J422,0)</f>
        <v>0</v>
      </c>
      <c r="BJ422" s="19" t="s">
        <v>89</v>
      </c>
      <c r="BK422" s="145">
        <f>ROUND(I422*H422,2)</f>
        <v>0</v>
      </c>
      <c r="BL422" s="19" t="s">
        <v>649</v>
      </c>
      <c r="BM422" s="144" t="s">
        <v>3523</v>
      </c>
    </row>
    <row r="423" spans="2:65" s="1" customFormat="1" ht="19.5">
      <c r="B423" s="34"/>
      <c r="D423" s="146" t="s">
        <v>248</v>
      </c>
      <c r="F423" s="147" t="s">
        <v>10175</v>
      </c>
      <c r="I423" s="148"/>
      <c r="L423" s="34"/>
      <c r="M423" s="149"/>
      <c r="T423" s="55"/>
      <c r="AT423" s="19" t="s">
        <v>248</v>
      </c>
      <c r="AU423" s="19" t="s">
        <v>89</v>
      </c>
    </row>
    <row r="424" spans="2:65" s="1" customFormat="1" ht="16.5" customHeight="1">
      <c r="B424" s="34"/>
      <c r="C424" s="133" t="s">
        <v>2339</v>
      </c>
      <c r="D424" s="133" t="s">
        <v>243</v>
      </c>
      <c r="E424" s="134" t="s">
        <v>10178</v>
      </c>
      <c r="F424" s="135" t="s">
        <v>10179</v>
      </c>
      <c r="G424" s="136" t="s">
        <v>513</v>
      </c>
      <c r="H424" s="137">
        <v>35</v>
      </c>
      <c r="I424" s="138"/>
      <c r="J424" s="139">
        <f>ROUND(I424*H424,2)</f>
        <v>0</v>
      </c>
      <c r="K424" s="135" t="s">
        <v>21</v>
      </c>
      <c r="L424" s="34"/>
      <c r="M424" s="140" t="s">
        <v>21</v>
      </c>
      <c r="N424" s="141" t="s">
        <v>45</v>
      </c>
      <c r="P424" s="142">
        <f>O424*H424</f>
        <v>0</v>
      </c>
      <c r="Q424" s="142">
        <v>0</v>
      </c>
      <c r="R424" s="142">
        <f>Q424*H424</f>
        <v>0</v>
      </c>
      <c r="S424" s="142">
        <v>0</v>
      </c>
      <c r="T424" s="143">
        <f>S424*H424</f>
        <v>0</v>
      </c>
      <c r="AR424" s="144" t="s">
        <v>649</v>
      </c>
      <c r="AT424" s="144" t="s">
        <v>243</v>
      </c>
      <c r="AU424" s="144" t="s">
        <v>89</v>
      </c>
      <c r="AY424" s="19" t="s">
        <v>241</v>
      </c>
      <c r="BE424" s="145">
        <f>IF(N424="základní",J424,0)</f>
        <v>0</v>
      </c>
      <c r="BF424" s="145">
        <f>IF(N424="snížená",J424,0)</f>
        <v>0</v>
      </c>
      <c r="BG424" s="145">
        <f>IF(N424="zákl. přenesená",J424,0)</f>
        <v>0</v>
      </c>
      <c r="BH424" s="145">
        <f>IF(N424="sníž. přenesená",J424,0)</f>
        <v>0</v>
      </c>
      <c r="BI424" s="145">
        <f>IF(N424="nulová",J424,0)</f>
        <v>0</v>
      </c>
      <c r="BJ424" s="19" t="s">
        <v>89</v>
      </c>
      <c r="BK424" s="145">
        <f>ROUND(I424*H424,2)</f>
        <v>0</v>
      </c>
      <c r="BL424" s="19" t="s">
        <v>649</v>
      </c>
      <c r="BM424" s="144" t="s">
        <v>3531</v>
      </c>
    </row>
    <row r="425" spans="2:65" s="1" customFormat="1" ht="19.5">
      <c r="B425" s="34"/>
      <c r="D425" s="146" t="s">
        <v>248</v>
      </c>
      <c r="F425" s="147" t="s">
        <v>10175</v>
      </c>
      <c r="I425" s="148"/>
      <c r="L425" s="34"/>
      <c r="M425" s="149"/>
      <c r="T425" s="55"/>
      <c r="AT425" s="19" t="s">
        <v>248</v>
      </c>
      <c r="AU425" s="19" t="s">
        <v>89</v>
      </c>
    </row>
    <row r="426" spans="2:65" s="1" customFormat="1" ht="16.5" customHeight="1">
      <c r="B426" s="34"/>
      <c r="C426" s="133" t="s">
        <v>2344</v>
      </c>
      <c r="D426" s="133" t="s">
        <v>243</v>
      </c>
      <c r="E426" s="134" t="s">
        <v>10180</v>
      </c>
      <c r="F426" s="135" t="s">
        <v>10181</v>
      </c>
      <c r="G426" s="136" t="s">
        <v>513</v>
      </c>
      <c r="H426" s="137">
        <v>840</v>
      </c>
      <c r="I426" s="138"/>
      <c r="J426" s="139">
        <f>ROUND(I426*H426,2)</f>
        <v>0</v>
      </c>
      <c r="K426" s="135" t="s">
        <v>21</v>
      </c>
      <c r="L426" s="34"/>
      <c r="M426" s="140" t="s">
        <v>21</v>
      </c>
      <c r="N426" s="141" t="s">
        <v>45</v>
      </c>
      <c r="P426" s="142">
        <f>O426*H426</f>
        <v>0</v>
      </c>
      <c r="Q426" s="142">
        <v>0</v>
      </c>
      <c r="R426" s="142">
        <f>Q426*H426</f>
        <v>0</v>
      </c>
      <c r="S426" s="142">
        <v>0</v>
      </c>
      <c r="T426" s="143">
        <f>S426*H426</f>
        <v>0</v>
      </c>
      <c r="AR426" s="144" t="s">
        <v>649</v>
      </c>
      <c r="AT426" s="144" t="s">
        <v>243</v>
      </c>
      <c r="AU426" s="144" t="s">
        <v>89</v>
      </c>
      <c r="AY426" s="19" t="s">
        <v>241</v>
      </c>
      <c r="BE426" s="145">
        <f>IF(N426="základní",J426,0)</f>
        <v>0</v>
      </c>
      <c r="BF426" s="145">
        <f>IF(N426="snížená",J426,0)</f>
        <v>0</v>
      </c>
      <c r="BG426" s="145">
        <f>IF(N426="zákl. přenesená",J426,0)</f>
        <v>0</v>
      </c>
      <c r="BH426" s="145">
        <f>IF(N426="sníž. přenesená",J426,0)</f>
        <v>0</v>
      </c>
      <c r="BI426" s="145">
        <f>IF(N426="nulová",J426,0)</f>
        <v>0</v>
      </c>
      <c r="BJ426" s="19" t="s">
        <v>89</v>
      </c>
      <c r="BK426" s="145">
        <f>ROUND(I426*H426,2)</f>
        <v>0</v>
      </c>
      <c r="BL426" s="19" t="s">
        <v>649</v>
      </c>
      <c r="BM426" s="144" t="s">
        <v>3539</v>
      </c>
    </row>
    <row r="427" spans="2:65" s="1" customFormat="1" ht="19.5">
      <c r="B427" s="34"/>
      <c r="D427" s="146" t="s">
        <v>248</v>
      </c>
      <c r="F427" s="147" t="s">
        <v>10175</v>
      </c>
      <c r="I427" s="148"/>
      <c r="L427" s="34"/>
      <c r="M427" s="149"/>
      <c r="T427" s="55"/>
      <c r="AT427" s="19" t="s">
        <v>248</v>
      </c>
      <c r="AU427" s="19" t="s">
        <v>89</v>
      </c>
    </row>
    <row r="428" spans="2:65" s="1" customFormat="1" ht="16.5" customHeight="1">
      <c r="B428" s="34"/>
      <c r="C428" s="133" t="s">
        <v>2350</v>
      </c>
      <c r="D428" s="133" t="s">
        <v>243</v>
      </c>
      <c r="E428" s="134" t="s">
        <v>10182</v>
      </c>
      <c r="F428" s="135" t="s">
        <v>10183</v>
      </c>
      <c r="G428" s="136" t="s">
        <v>513</v>
      </c>
      <c r="H428" s="137">
        <v>40</v>
      </c>
      <c r="I428" s="138"/>
      <c r="J428" s="139">
        <f>ROUND(I428*H428,2)</f>
        <v>0</v>
      </c>
      <c r="K428" s="135" t="s">
        <v>21</v>
      </c>
      <c r="L428" s="34"/>
      <c r="M428" s="140" t="s">
        <v>21</v>
      </c>
      <c r="N428" s="141" t="s">
        <v>45</v>
      </c>
      <c r="P428" s="142">
        <f>O428*H428</f>
        <v>0</v>
      </c>
      <c r="Q428" s="142">
        <v>0</v>
      </c>
      <c r="R428" s="142">
        <f>Q428*H428</f>
        <v>0</v>
      </c>
      <c r="S428" s="142">
        <v>0</v>
      </c>
      <c r="T428" s="143">
        <f>S428*H428</f>
        <v>0</v>
      </c>
      <c r="AR428" s="144" t="s">
        <v>649</v>
      </c>
      <c r="AT428" s="144" t="s">
        <v>243</v>
      </c>
      <c r="AU428" s="144" t="s">
        <v>89</v>
      </c>
      <c r="AY428" s="19" t="s">
        <v>241</v>
      </c>
      <c r="BE428" s="145">
        <f>IF(N428="základní",J428,0)</f>
        <v>0</v>
      </c>
      <c r="BF428" s="145">
        <f>IF(N428="snížená",J428,0)</f>
        <v>0</v>
      </c>
      <c r="BG428" s="145">
        <f>IF(N428="zákl. přenesená",J428,0)</f>
        <v>0</v>
      </c>
      <c r="BH428" s="145">
        <f>IF(N428="sníž. přenesená",J428,0)</f>
        <v>0</v>
      </c>
      <c r="BI428" s="145">
        <f>IF(N428="nulová",J428,0)</f>
        <v>0</v>
      </c>
      <c r="BJ428" s="19" t="s">
        <v>89</v>
      </c>
      <c r="BK428" s="145">
        <f>ROUND(I428*H428,2)</f>
        <v>0</v>
      </c>
      <c r="BL428" s="19" t="s">
        <v>649</v>
      </c>
      <c r="BM428" s="144" t="s">
        <v>3547</v>
      </c>
    </row>
    <row r="429" spans="2:65" s="1" customFormat="1" ht="19.5">
      <c r="B429" s="34"/>
      <c r="D429" s="146" t="s">
        <v>248</v>
      </c>
      <c r="F429" s="147" t="s">
        <v>10175</v>
      </c>
      <c r="I429" s="148"/>
      <c r="L429" s="34"/>
      <c r="M429" s="149"/>
      <c r="T429" s="55"/>
      <c r="AT429" s="19" t="s">
        <v>248</v>
      </c>
      <c r="AU429" s="19" t="s">
        <v>89</v>
      </c>
    </row>
    <row r="430" spans="2:65" s="1" customFormat="1" ht="16.5" customHeight="1">
      <c r="B430" s="34"/>
      <c r="C430" s="133" t="s">
        <v>2355</v>
      </c>
      <c r="D430" s="133" t="s">
        <v>243</v>
      </c>
      <c r="E430" s="134" t="s">
        <v>10184</v>
      </c>
      <c r="F430" s="135" t="s">
        <v>10185</v>
      </c>
      <c r="G430" s="136" t="s">
        <v>513</v>
      </c>
      <c r="H430" s="137">
        <v>9</v>
      </c>
      <c r="I430" s="138"/>
      <c r="J430" s="139">
        <f>ROUND(I430*H430,2)</f>
        <v>0</v>
      </c>
      <c r="K430" s="135" t="s">
        <v>21</v>
      </c>
      <c r="L430" s="34"/>
      <c r="M430" s="140" t="s">
        <v>21</v>
      </c>
      <c r="N430" s="141" t="s">
        <v>45</v>
      </c>
      <c r="P430" s="142">
        <f>O430*H430</f>
        <v>0</v>
      </c>
      <c r="Q430" s="142">
        <v>0</v>
      </c>
      <c r="R430" s="142">
        <f>Q430*H430</f>
        <v>0</v>
      </c>
      <c r="S430" s="142">
        <v>0</v>
      </c>
      <c r="T430" s="143">
        <f>S430*H430</f>
        <v>0</v>
      </c>
      <c r="AR430" s="144" t="s">
        <v>649</v>
      </c>
      <c r="AT430" s="144" t="s">
        <v>243</v>
      </c>
      <c r="AU430" s="144" t="s">
        <v>89</v>
      </c>
      <c r="AY430" s="19" t="s">
        <v>241</v>
      </c>
      <c r="BE430" s="145">
        <f>IF(N430="základní",J430,0)</f>
        <v>0</v>
      </c>
      <c r="BF430" s="145">
        <f>IF(N430="snížená",J430,0)</f>
        <v>0</v>
      </c>
      <c r="BG430" s="145">
        <f>IF(N430="zákl. přenesená",J430,0)</f>
        <v>0</v>
      </c>
      <c r="BH430" s="145">
        <f>IF(N430="sníž. přenesená",J430,0)</f>
        <v>0</v>
      </c>
      <c r="BI430" s="145">
        <f>IF(N430="nulová",J430,0)</f>
        <v>0</v>
      </c>
      <c r="BJ430" s="19" t="s">
        <v>89</v>
      </c>
      <c r="BK430" s="145">
        <f>ROUND(I430*H430,2)</f>
        <v>0</v>
      </c>
      <c r="BL430" s="19" t="s">
        <v>649</v>
      </c>
      <c r="BM430" s="144" t="s">
        <v>3555</v>
      </c>
    </row>
    <row r="431" spans="2:65" s="1" customFormat="1" ht="29.25">
      <c r="B431" s="34"/>
      <c r="D431" s="146" t="s">
        <v>248</v>
      </c>
      <c r="F431" s="147" t="s">
        <v>10186</v>
      </c>
      <c r="I431" s="148"/>
      <c r="L431" s="34"/>
      <c r="M431" s="149"/>
      <c r="T431" s="55"/>
      <c r="AT431" s="19" t="s">
        <v>248</v>
      </c>
      <c r="AU431" s="19" t="s">
        <v>89</v>
      </c>
    </row>
    <row r="432" spans="2:65" s="1" customFormat="1" ht="16.5" customHeight="1">
      <c r="B432" s="34"/>
      <c r="C432" s="133" t="s">
        <v>2373</v>
      </c>
      <c r="D432" s="133" t="s">
        <v>243</v>
      </c>
      <c r="E432" s="134" t="s">
        <v>10187</v>
      </c>
      <c r="F432" s="135" t="s">
        <v>10188</v>
      </c>
      <c r="G432" s="136" t="s">
        <v>513</v>
      </c>
      <c r="H432" s="137">
        <v>35</v>
      </c>
      <c r="I432" s="138"/>
      <c r="J432" s="139">
        <f>ROUND(I432*H432,2)</f>
        <v>0</v>
      </c>
      <c r="K432" s="135" t="s">
        <v>21</v>
      </c>
      <c r="L432" s="34"/>
      <c r="M432" s="140" t="s">
        <v>21</v>
      </c>
      <c r="N432" s="141" t="s">
        <v>45</v>
      </c>
      <c r="P432" s="142">
        <f>O432*H432</f>
        <v>0</v>
      </c>
      <c r="Q432" s="142">
        <v>0</v>
      </c>
      <c r="R432" s="142">
        <f>Q432*H432</f>
        <v>0</v>
      </c>
      <c r="S432" s="142">
        <v>0</v>
      </c>
      <c r="T432" s="143">
        <f>S432*H432</f>
        <v>0</v>
      </c>
      <c r="AR432" s="144" t="s">
        <v>649</v>
      </c>
      <c r="AT432" s="144" t="s">
        <v>243</v>
      </c>
      <c r="AU432" s="144" t="s">
        <v>89</v>
      </c>
      <c r="AY432" s="19" t="s">
        <v>241</v>
      </c>
      <c r="BE432" s="145">
        <f>IF(N432="základní",J432,0)</f>
        <v>0</v>
      </c>
      <c r="BF432" s="145">
        <f>IF(N432="snížená",J432,0)</f>
        <v>0</v>
      </c>
      <c r="BG432" s="145">
        <f>IF(N432="zákl. přenesená",J432,0)</f>
        <v>0</v>
      </c>
      <c r="BH432" s="145">
        <f>IF(N432="sníž. přenesená",J432,0)</f>
        <v>0</v>
      </c>
      <c r="BI432" s="145">
        <f>IF(N432="nulová",J432,0)</f>
        <v>0</v>
      </c>
      <c r="BJ432" s="19" t="s">
        <v>89</v>
      </c>
      <c r="BK432" s="145">
        <f>ROUND(I432*H432,2)</f>
        <v>0</v>
      </c>
      <c r="BL432" s="19" t="s">
        <v>649</v>
      </c>
      <c r="BM432" s="144" t="s">
        <v>3563</v>
      </c>
    </row>
    <row r="433" spans="2:65" s="1" customFormat="1" ht="29.25">
      <c r="B433" s="34"/>
      <c r="D433" s="146" t="s">
        <v>248</v>
      </c>
      <c r="F433" s="147" t="s">
        <v>10186</v>
      </c>
      <c r="I433" s="148"/>
      <c r="L433" s="34"/>
      <c r="M433" s="149"/>
      <c r="T433" s="55"/>
      <c r="AT433" s="19" t="s">
        <v>248</v>
      </c>
      <c r="AU433" s="19" t="s">
        <v>89</v>
      </c>
    </row>
    <row r="434" spans="2:65" s="1" customFormat="1" ht="16.5" customHeight="1">
      <c r="B434" s="34"/>
      <c r="C434" s="133" t="s">
        <v>2378</v>
      </c>
      <c r="D434" s="133" t="s">
        <v>243</v>
      </c>
      <c r="E434" s="134" t="s">
        <v>10189</v>
      </c>
      <c r="F434" s="135" t="s">
        <v>10190</v>
      </c>
      <c r="G434" s="136" t="s">
        <v>513</v>
      </c>
      <c r="H434" s="137">
        <v>12</v>
      </c>
      <c r="I434" s="138"/>
      <c r="J434" s="139">
        <f>ROUND(I434*H434,2)</f>
        <v>0</v>
      </c>
      <c r="K434" s="135" t="s">
        <v>21</v>
      </c>
      <c r="L434" s="34"/>
      <c r="M434" s="140" t="s">
        <v>21</v>
      </c>
      <c r="N434" s="141" t="s">
        <v>45</v>
      </c>
      <c r="P434" s="142">
        <f>O434*H434</f>
        <v>0</v>
      </c>
      <c r="Q434" s="142">
        <v>0</v>
      </c>
      <c r="R434" s="142">
        <f>Q434*H434</f>
        <v>0</v>
      </c>
      <c r="S434" s="142">
        <v>0</v>
      </c>
      <c r="T434" s="143">
        <f>S434*H434</f>
        <v>0</v>
      </c>
      <c r="AR434" s="144" t="s">
        <v>649</v>
      </c>
      <c r="AT434" s="144" t="s">
        <v>243</v>
      </c>
      <c r="AU434" s="144" t="s">
        <v>89</v>
      </c>
      <c r="AY434" s="19" t="s">
        <v>241</v>
      </c>
      <c r="BE434" s="145">
        <f>IF(N434="základní",J434,0)</f>
        <v>0</v>
      </c>
      <c r="BF434" s="145">
        <f>IF(N434="snížená",J434,0)</f>
        <v>0</v>
      </c>
      <c r="BG434" s="145">
        <f>IF(N434="zákl. přenesená",J434,0)</f>
        <v>0</v>
      </c>
      <c r="BH434" s="145">
        <f>IF(N434="sníž. přenesená",J434,0)</f>
        <v>0</v>
      </c>
      <c r="BI434" s="145">
        <f>IF(N434="nulová",J434,0)</f>
        <v>0</v>
      </c>
      <c r="BJ434" s="19" t="s">
        <v>89</v>
      </c>
      <c r="BK434" s="145">
        <f>ROUND(I434*H434,2)</f>
        <v>0</v>
      </c>
      <c r="BL434" s="19" t="s">
        <v>649</v>
      </c>
      <c r="BM434" s="144" t="s">
        <v>3571</v>
      </c>
    </row>
    <row r="435" spans="2:65" s="1" customFormat="1" ht="29.25">
      <c r="B435" s="34"/>
      <c r="D435" s="146" t="s">
        <v>248</v>
      </c>
      <c r="F435" s="147" t="s">
        <v>10191</v>
      </c>
      <c r="I435" s="148"/>
      <c r="L435" s="34"/>
      <c r="M435" s="149"/>
      <c r="T435" s="55"/>
      <c r="AT435" s="19" t="s">
        <v>248</v>
      </c>
      <c r="AU435" s="19" t="s">
        <v>89</v>
      </c>
    </row>
    <row r="436" spans="2:65" s="1" customFormat="1" ht="16.5" customHeight="1">
      <c r="B436" s="34"/>
      <c r="C436" s="133" t="s">
        <v>2383</v>
      </c>
      <c r="D436" s="133" t="s">
        <v>243</v>
      </c>
      <c r="E436" s="134" t="s">
        <v>10192</v>
      </c>
      <c r="F436" s="135" t="s">
        <v>10193</v>
      </c>
      <c r="G436" s="136" t="s">
        <v>513</v>
      </c>
      <c r="H436" s="137">
        <v>48</v>
      </c>
      <c r="I436" s="138"/>
      <c r="J436" s="139">
        <f>ROUND(I436*H436,2)</f>
        <v>0</v>
      </c>
      <c r="K436" s="135" t="s">
        <v>21</v>
      </c>
      <c r="L436" s="34"/>
      <c r="M436" s="140" t="s">
        <v>21</v>
      </c>
      <c r="N436" s="141" t="s">
        <v>45</v>
      </c>
      <c r="P436" s="142">
        <f>O436*H436</f>
        <v>0</v>
      </c>
      <c r="Q436" s="142">
        <v>0</v>
      </c>
      <c r="R436" s="142">
        <f>Q436*H436</f>
        <v>0</v>
      </c>
      <c r="S436" s="142">
        <v>0</v>
      </c>
      <c r="T436" s="143">
        <f>S436*H436</f>
        <v>0</v>
      </c>
      <c r="AR436" s="144" t="s">
        <v>649</v>
      </c>
      <c r="AT436" s="144" t="s">
        <v>243</v>
      </c>
      <c r="AU436" s="144" t="s">
        <v>89</v>
      </c>
      <c r="AY436" s="19" t="s">
        <v>241</v>
      </c>
      <c r="BE436" s="145">
        <f>IF(N436="základní",J436,0)</f>
        <v>0</v>
      </c>
      <c r="BF436" s="145">
        <f>IF(N436="snížená",J436,0)</f>
        <v>0</v>
      </c>
      <c r="BG436" s="145">
        <f>IF(N436="zákl. přenesená",J436,0)</f>
        <v>0</v>
      </c>
      <c r="BH436" s="145">
        <f>IF(N436="sníž. přenesená",J436,0)</f>
        <v>0</v>
      </c>
      <c r="BI436" s="145">
        <f>IF(N436="nulová",J436,0)</f>
        <v>0</v>
      </c>
      <c r="BJ436" s="19" t="s">
        <v>89</v>
      </c>
      <c r="BK436" s="145">
        <f>ROUND(I436*H436,2)</f>
        <v>0</v>
      </c>
      <c r="BL436" s="19" t="s">
        <v>649</v>
      </c>
      <c r="BM436" s="144" t="s">
        <v>3579</v>
      </c>
    </row>
    <row r="437" spans="2:65" s="1" customFormat="1" ht="29.25">
      <c r="B437" s="34"/>
      <c r="D437" s="146" t="s">
        <v>248</v>
      </c>
      <c r="F437" s="147" t="s">
        <v>10191</v>
      </c>
      <c r="I437" s="148"/>
      <c r="L437" s="34"/>
      <c r="M437" s="149"/>
      <c r="T437" s="55"/>
      <c r="AT437" s="19" t="s">
        <v>248</v>
      </c>
      <c r="AU437" s="19" t="s">
        <v>89</v>
      </c>
    </row>
    <row r="438" spans="2:65" s="1" customFormat="1" ht="16.5" customHeight="1">
      <c r="B438" s="34"/>
      <c r="C438" s="133" t="s">
        <v>2387</v>
      </c>
      <c r="D438" s="133" t="s">
        <v>243</v>
      </c>
      <c r="E438" s="134" t="s">
        <v>10194</v>
      </c>
      <c r="F438" s="135" t="s">
        <v>10195</v>
      </c>
      <c r="G438" s="136" t="s">
        <v>513</v>
      </c>
      <c r="H438" s="137">
        <v>60</v>
      </c>
      <c r="I438" s="138"/>
      <c r="J438" s="139">
        <f>ROUND(I438*H438,2)</f>
        <v>0</v>
      </c>
      <c r="K438" s="135" t="s">
        <v>21</v>
      </c>
      <c r="L438" s="34"/>
      <c r="M438" s="140" t="s">
        <v>21</v>
      </c>
      <c r="N438" s="141" t="s">
        <v>45</v>
      </c>
      <c r="P438" s="142">
        <f>O438*H438</f>
        <v>0</v>
      </c>
      <c r="Q438" s="142">
        <v>0</v>
      </c>
      <c r="R438" s="142">
        <f>Q438*H438</f>
        <v>0</v>
      </c>
      <c r="S438" s="142">
        <v>0</v>
      </c>
      <c r="T438" s="143">
        <f>S438*H438</f>
        <v>0</v>
      </c>
      <c r="AR438" s="144" t="s">
        <v>649</v>
      </c>
      <c r="AT438" s="144" t="s">
        <v>243</v>
      </c>
      <c r="AU438" s="144" t="s">
        <v>89</v>
      </c>
      <c r="AY438" s="19" t="s">
        <v>241</v>
      </c>
      <c r="BE438" s="145">
        <f>IF(N438="základní",J438,0)</f>
        <v>0</v>
      </c>
      <c r="BF438" s="145">
        <f>IF(N438="snížená",J438,0)</f>
        <v>0</v>
      </c>
      <c r="BG438" s="145">
        <f>IF(N438="zákl. přenesená",J438,0)</f>
        <v>0</v>
      </c>
      <c r="BH438" s="145">
        <f>IF(N438="sníž. přenesená",J438,0)</f>
        <v>0</v>
      </c>
      <c r="BI438" s="145">
        <f>IF(N438="nulová",J438,0)</f>
        <v>0</v>
      </c>
      <c r="BJ438" s="19" t="s">
        <v>89</v>
      </c>
      <c r="BK438" s="145">
        <f>ROUND(I438*H438,2)</f>
        <v>0</v>
      </c>
      <c r="BL438" s="19" t="s">
        <v>649</v>
      </c>
      <c r="BM438" s="144" t="s">
        <v>3587</v>
      </c>
    </row>
    <row r="439" spans="2:65" s="1" customFormat="1" ht="29.25">
      <c r="B439" s="34"/>
      <c r="D439" s="146" t="s">
        <v>248</v>
      </c>
      <c r="F439" s="147" t="s">
        <v>10191</v>
      </c>
      <c r="I439" s="148"/>
      <c r="L439" s="34"/>
      <c r="M439" s="149"/>
      <c r="T439" s="55"/>
      <c r="AT439" s="19" t="s">
        <v>248</v>
      </c>
      <c r="AU439" s="19" t="s">
        <v>89</v>
      </c>
    </row>
    <row r="440" spans="2:65" s="1" customFormat="1" ht="16.5" customHeight="1">
      <c r="B440" s="34"/>
      <c r="C440" s="133" t="s">
        <v>2394</v>
      </c>
      <c r="D440" s="133" t="s">
        <v>243</v>
      </c>
      <c r="E440" s="134" t="s">
        <v>10196</v>
      </c>
      <c r="F440" s="135" t="s">
        <v>10197</v>
      </c>
      <c r="G440" s="136" t="s">
        <v>513</v>
      </c>
      <c r="H440" s="137">
        <v>25</v>
      </c>
      <c r="I440" s="138"/>
      <c r="J440" s="139">
        <f>ROUND(I440*H440,2)</f>
        <v>0</v>
      </c>
      <c r="K440" s="135" t="s">
        <v>21</v>
      </c>
      <c r="L440" s="34"/>
      <c r="M440" s="140" t="s">
        <v>21</v>
      </c>
      <c r="N440" s="141" t="s">
        <v>45</v>
      </c>
      <c r="P440" s="142">
        <f>O440*H440</f>
        <v>0</v>
      </c>
      <c r="Q440" s="142">
        <v>0</v>
      </c>
      <c r="R440" s="142">
        <f>Q440*H440</f>
        <v>0</v>
      </c>
      <c r="S440" s="142">
        <v>0</v>
      </c>
      <c r="T440" s="143">
        <f>S440*H440</f>
        <v>0</v>
      </c>
      <c r="AR440" s="144" t="s">
        <v>649</v>
      </c>
      <c r="AT440" s="144" t="s">
        <v>243</v>
      </c>
      <c r="AU440" s="144" t="s">
        <v>89</v>
      </c>
      <c r="AY440" s="19" t="s">
        <v>241</v>
      </c>
      <c r="BE440" s="145">
        <f>IF(N440="základní",J440,0)</f>
        <v>0</v>
      </c>
      <c r="BF440" s="145">
        <f>IF(N440="snížená",J440,0)</f>
        <v>0</v>
      </c>
      <c r="BG440" s="145">
        <f>IF(N440="zákl. přenesená",J440,0)</f>
        <v>0</v>
      </c>
      <c r="BH440" s="145">
        <f>IF(N440="sníž. přenesená",J440,0)</f>
        <v>0</v>
      </c>
      <c r="BI440" s="145">
        <f>IF(N440="nulová",J440,0)</f>
        <v>0</v>
      </c>
      <c r="BJ440" s="19" t="s">
        <v>89</v>
      </c>
      <c r="BK440" s="145">
        <f>ROUND(I440*H440,2)</f>
        <v>0</v>
      </c>
      <c r="BL440" s="19" t="s">
        <v>649</v>
      </c>
      <c r="BM440" s="144" t="s">
        <v>3595</v>
      </c>
    </row>
    <row r="441" spans="2:65" s="1" customFormat="1" ht="29.25">
      <c r="B441" s="34"/>
      <c r="D441" s="146" t="s">
        <v>248</v>
      </c>
      <c r="F441" s="147" t="s">
        <v>10191</v>
      </c>
      <c r="I441" s="148"/>
      <c r="L441" s="34"/>
      <c r="M441" s="149"/>
      <c r="T441" s="55"/>
      <c r="AT441" s="19" t="s">
        <v>248</v>
      </c>
      <c r="AU441" s="19" t="s">
        <v>89</v>
      </c>
    </row>
    <row r="442" spans="2:65" s="1" customFormat="1" ht="16.5" customHeight="1">
      <c r="B442" s="34"/>
      <c r="C442" s="133" t="s">
        <v>2462</v>
      </c>
      <c r="D442" s="133" t="s">
        <v>243</v>
      </c>
      <c r="E442" s="134" t="s">
        <v>10198</v>
      </c>
      <c r="F442" s="135" t="s">
        <v>10199</v>
      </c>
      <c r="G442" s="136" t="s">
        <v>513</v>
      </c>
      <c r="H442" s="137">
        <v>46</v>
      </c>
      <c r="I442" s="138"/>
      <c r="J442" s="139">
        <f>ROUND(I442*H442,2)</f>
        <v>0</v>
      </c>
      <c r="K442" s="135" t="s">
        <v>21</v>
      </c>
      <c r="L442" s="34"/>
      <c r="M442" s="140" t="s">
        <v>21</v>
      </c>
      <c r="N442" s="141" t="s">
        <v>45</v>
      </c>
      <c r="P442" s="142">
        <f>O442*H442</f>
        <v>0</v>
      </c>
      <c r="Q442" s="142">
        <v>0</v>
      </c>
      <c r="R442" s="142">
        <f>Q442*H442</f>
        <v>0</v>
      </c>
      <c r="S442" s="142">
        <v>0</v>
      </c>
      <c r="T442" s="143">
        <f>S442*H442</f>
        <v>0</v>
      </c>
      <c r="AR442" s="144" t="s">
        <v>649</v>
      </c>
      <c r="AT442" s="144" t="s">
        <v>243</v>
      </c>
      <c r="AU442" s="144" t="s">
        <v>89</v>
      </c>
      <c r="AY442" s="19" t="s">
        <v>241</v>
      </c>
      <c r="BE442" s="145">
        <f>IF(N442="základní",J442,0)</f>
        <v>0</v>
      </c>
      <c r="BF442" s="145">
        <f>IF(N442="snížená",J442,0)</f>
        <v>0</v>
      </c>
      <c r="BG442" s="145">
        <f>IF(N442="zákl. přenesená",J442,0)</f>
        <v>0</v>
      </c>
      <c r="BH442" s="145">
        <f>IF(N442="sníž. přenesená",J442,0)</f>
        <v>0</v>
      </c>
      <c r="BI442" s="145">
        <f>IF(N442="nulová",J442,0)</f>
        <v>0</v>
      </c>
      <c r="BJ442" s="19" t="s">
        <v>89</v>
      </c>
      <c r="BK442" s="145">
        <f>ROUND(I442*H442,2)</f>
        <v>0</v>
      </c>
      <c r="BL442" s="19" t="s">
        <v>649</v>
      </c>
      <c r="BM442" s="144" t="s">
        <v>3603</v>
      </c>
    </row>
    <row r="443" spans="2:65" s="1" customFormat="1" ht="29.25">
      <c r="B443" s="34"/>
      <c r="D443" s="146" t="s">
        <v>248</v>
      </c>
      <c r="F443" s="147" t="s">
        <v>10191</v>
      </c>
      <c r="I443" s="148"/>
      <c r="L443" s="34"/>
      <c r="M443" s="149"/>
      <c r="T443" s="55"/>
      <c r="AT443" s="19" t="s">
        <v>248</v>
      </c>
      <c r="AU443" s="19" t="s">
        <v>89</v>
      </c>
    </row>
    <row r="444" spans="2:65" s="1" customFormat="1" ht="16.5" customHeight="1">
      <c r="B444" s="34"/>
      <c r="C444" s="133" t="s">
        <v>2466</v>
      </c>
      <c r="D444" s="133" t="s">
        <v>243</v>
      </c>
      <c r="E444" s="134" t="s">
        <v>10200</v>
      </c>
      <c r="F444" s="135" t="s">
        <v>10201</v>
      </c>
      <c r="G444" s="136" t="s">
        <v>513</v>
      </c>
      <c r="H444" s="137">
        <v>62</v>
      </c>
      <c r="I444" s="138"/>
      <c r="J444" s="139">
        <f>ROUND(I444*H444,2)</f>
        <v>0</v>
      </c>
      <c r="K444" s="135" t="s">
        <v>21</v>
      </c>
      <c r="L444" s="34"/>
      <c r="M444" s="140" t="s">
        <v>21</v>
      </c>
      <c r="N444" s="141" t="s">
        <v>45</v>
      </c>
      <c r="P444" s="142">
        <f>O444*H444</f>
        <v>0</v>
      </c>
      <c r="Q444" s="142">
        <v>0</v>
      </c>
      <c r="R444" s="142">
        <f>Q444*H444</f>
        <v>0</v>
      </c>
      <c r="S444" s="142">
        <v>0</v>
      </c>
      <c r="T444" s="143">
        <f>S444*H444</f>
        <v>0</v>
      </c>
      <c r="AR444" s="144" t="s">
        <v>649</v>
      </c>
      <c r="AT444" s="144" t="s">
        <v>243</v>
      </c>
      <c r="AU444" s="144" t="s">
        <v>89</v>
      </c>
      <c r="AY444" s="19" t="s">
        <v>241</v>
      </c>
      <c r="BE444" s="145">
        <f>IF(N444="základní",J444,0)</f>
        <v>0</v>
      </c>
      <c r="BF444" s="145">
        <f>IF(N444="snížená",J444,0)</f>
        <v>0</v>
      </c>
      <c r="BG444" s="145">
        <f>IF(N444="zákl. přenesená",J444,0)</f>
        <v>0</v>
      </c>
      <c r="BH444" s="145">
        <f>IF(N444="sníž. přenesená",J444,0)</f>
        <v>0</v>
      </c>
      <c r="BI444" s="145">
        <f>IF(N444="nulová",J444,0)</f>
        <v>0</v>
      </c>
      <c r="BJ444" s="19" t="s">
        <v>89</v>
      </c>
      <c r="BK444" s="145">
        <f>ROUND(I444*H444,2)</f>
        <v>0</v>
      </c>
      <c r="BL444" s="19" t="s">
        <v>649</v>
      </c>
      <c r="BM444" s="144" t="s">
        <v>3611</v>
      </c>
    </row>
    <row r="445" spans="2:65" s="1" customFormat="1" ht="29.25">
      <c r="B445" s="34"/>
      <c r="D445" s="146" t="s">
        <v>248</v>
      </c>
      <c r="F445" s="147" t="s">
        <v>10191</v>
      </c>
      <c r="I445" s="148"/>
      <c r="L445" s="34"/>
      <c r="M445" s="149"/>
      <c r="T445" s="55"/>
      <c r="AT445" s="19" t="s">
        <v>248</v>
      </c>
      <c r="AU445" s="19" t="s">
        <v>89</v>
      </c>
    </row>
    <row r="446" spans="2:65" s="1" customFormat="1" ht="16.5" customHeight="1">
      <c r="B446" s="34"/>
      <c r="C446" s="133" t="s">
        <v>2471</v>
      </c>
      <c r="D446" s="133" t="s">
        <v>243</v>
      </c>
      <c r="E446" s="134" t="s">
        <v>10202</v>
      </c>
      <c r="F446" s="135" t="s">
        <v>10203</v>
      </c>
      <c r="G446" s="136" t="s">
        <v>513</v>
      </c>
      <c r="H446" s="137">
        <v>36</v>
      </c>
      <c r="I446" s="138"/>
      <c r="J446" s="139">
        <f>ROUND(I446*H446,2)</f>
        <v>0</v>
      </c>
      <c r="K446" s="135" t="s">
        <v>21</v>
      </c>
      <c r="L446" s="34"/>
      <c r="M446" s="140" t="s">
        <v>21</v>
      </c>
      <c r="N446" s="141" t="s">
        <v>45</v>
      </c>
      <c r="P446" s="142">
        <f>O446*H446</f>
        <v>0</v>
      </c>
      <c r="Q446" s="142">
        <v>0</v>
      </c>
      <c r="R446" s="142">
        <f>Q446*H446</f>
        <v>0</v>
      </c>
      <c r="S446" s="142">
        <v>0</v>
      </c>
      <c r="T446" s="143">
        <f>S446*H446</f>
        <v>0</v>
      </c>
      <c r="AR446" s="144" t="s">
        <v>649</v>
      </c>
      <c r="AT446" s="144" t="s">
        <v>243</v>
      </c>
      <c r="AU446" s="144" t="s">
        <v>89</v>
      </c>
      <c r="AY446" s="19" t="s">
        <v>241</v>
      </c>
      <c r="BE446" s="145">
        <f>IF(N446="základní",J446,0)</f>
        <v>0</v>
      </c>
      <c r="BF446" s="145">
        <f>IF(N446="snížená",J446,0)</f>
        <v>0</v>
      </c>
      <c r="BG446" s="145">
        <f>IF(N446="zákl. přenesená",J446,0)</f>
        <v>0</v>
      </c>
      <c r="BH446" s="145">
        <f>IF(N446="sníž. přenesená",J446,0)</f>
        <v>0</v>
      </c>
      <c r="BI446" s="145">
        <f>IF(N446="nulová",J446,0)</f>
        <v>0</v>
      </c>
      <c r="BJ446" s="19" t="s">
        <v>89</v>
      </c>
      <c r="BK446" s="145">
        <f>ROUND(I446*H446,2)</f>
        <v>0</v>
      </c>
      <c r="BL446" s="19" t="s">
        <v>649</v>
      </c>
      <c r="BM446" s="144" t="s">
        <v>3627</v>
      </c>
    </row>
    <row r="447" spans="2:65" s="1" customFormat="1" ht="29.25">
      <c r="B447" s="34"/>
      <c r="D447" s="146" t="s">
        <v>248</v>
      </c>
      <c r="F447" s="147" t="s">
        <v>10204</v>
      </c>
      <c r="I447" s="148"/>
      <c r="L447" s="34"/>
      <c r="M447" s="149"/>
      <c r="T447" s="55"/>
      <c r="AT447" s="19" t="s">
        <v>248</v>
      </c>
      <c r="AU447" s="19" t="s">
        <v>89</v>
      </c>
    </row>
    <row r="448" spans="2:65" s="1" customFormat="1" ht="16.5" customHeight="1">
      <c r="B448" s="34"/>
      <c r="C448" s="133" t="s">
        <v>2478</v>
      </c>
      <c r="D448" s="133" t="s">
        <v>243</v>
      </c>
      <c r="E448" s="134" t="s">
        <v>10205</v>
      </c>
      <c r="F448" s="135" t="s">
        <v>10206</v>
      </c>
      <c r="G448" s="136" t="s">
        <v>513</v>
      </c>
      <c r="H448" s="137">
        <v>410</v>
      </c>
      <c r="I448" s="138"/>
      <c r="J448" s="139">
        <f>ROUND(I448*H448,2)</f>
        <v>0</v>
      </c>
      <c r="K448" s="135" t="s">
        <v>21</v>
      </c>
      <c r="L448" s="34"/>
      <c r="M448" s="140" t="s">
        <v>21</v>
      </c>
      <c r="N448" s="141" t="s">
        <v>45</v>
      </c>
      <c r="P448" s="142">
        <f>O448*H448</f>
        <v>0</v>
      </c>
      <c r="Q448" s="142">
        <v>0</v>
      </c>
      <c r="R448" s="142">
        <f>Q448*H448</f>
        <v>0</v>
      </c>
      <c r="S448" s="142">
        <v>0</v>
      </c>
      <c r="T448" s="143">
        <f>S448*H448</f>
        <v>0</v>
      </c>
      <c r="AR448" s="144" t="s">
        <v>649</v>
      </c>
      <c r="AT448" s="144" t="s">
        <v>243</v>
      </c>
      <c r="AU448" s="144" t="s">
        <v>89</v>
      </c>
      <c r="AY448" s="19" t="s">
        <v>241</v>
      </c>
      <c r="BE448" s="145">
        <f>IF(N448="základní",J448,0)</f>
        <v>0</v>
      </c>
      <c r="BF448" s="145">
        <f>IF(N448="snížená",J448,0)</f>
        <v>0</v>
      </c>
      <c r="BG448" s="145">
        <f>IF(N448="zákl. přenesená",J448,0)</f>
        <v>0</v>
      </c>
      <c r="BH448" s="145">
        <f>IF(N448="sníž. přenesená",J448,0)</f>
        <v>0</v>
      </c>
      <c r="BI448" s="145">
        <f>IF(N448="nulová",J448,0)</f>
        <v>0</v>
      </c>
      <c r="BJ448" s="19" t="s">
        <v>89</v>
      </c>
      <c r="BK448" s="145">
        <f>ROUND(I448*H448,2)</f>
        <v>0</v>
      </c>
      <c r="BL448" s="19" t="s">
        <v>649</v>
      </c>
      <c r="BM448" s="144" t="s">
        <v>3635</v>
      </c>
    </row>
    <row r="449" spans="2:65" s="1" customFormat="1" ht="29.25">
      <c r="B449" s="34"/>
      <c r="D449" s="146" t="s">
        <v>248</v>
      </c>
      <c r="F449" s="147" t="s">
        <v>10207</v>
      </c>
      <c r="I449" s="148"/>
      <c r="L449" s="34"/>
      <c r="M449" s="149"/>
      <c r="T449" s="55"/>
      <c r="AT449" s="19" t="s">
        <v>248</v>
      </c>
      <c r="AU449" s="19" t="s">
        <v>89</v>
      </c>
    </row>
    <row r="450" spans="2:65" s="1" customFormat="1" ht="16.5" customHeight="1">
      <c r="B450" s="34"/>
      <c r="C450" s="133" t="s">
        <v>2487</v>
      </c>
      <c r="D450" s="133" t="s">
        <v>243</v>
      </c>
      <c r="E450" s="134" t="s">
        <v>10208</v>
      </c>
      <c r="F450" s="135" t="s">
        <v>10209</v>
      </c>
      <c r="G450" s="136" t="s">
        <v>513</v>
      </c>
      <c r="H450" s="137">
        <v>1850</v>
      </c>
      <c r="I450" s="138"/>
      <c r="J450" s="139">
        <f>ROUND(I450*H450,2)</f>
        <v>0</v>
      </c>
      <c r="K450" s="135" t="s">
        <v>21</v>
      </c>
      <c r="L450" s="34"/>
      <c r="M450" s="140" t="s">
        <v>21</v>
      </c>
      <c r="N450" s="141" t="s">
        <v>45</v>
      </c>
      <c r="P450" s="142">
        <f>O450*H450</f>
        <v>0</v>
      </c>
      <c r="Q450" s="142">
        <v>0</v>
      </c>
      <c r="R450" s="142">
        <f>Q450*H450</f>
        <v>0</v>
      </c>
      <c r="S450" s="142">
        <v>0</v>
      </c>
      <c r="T450" s="143">
        <f>S450*H450</f>
        <v>0</v>
      </c>
      <c r="AR450" s="144" t="s">
        <v>649</v>
      </c>
      <c r="AT450" s="144" t="s">
        <v>243</v>
      </c>
      <c r="AU450" s="144" t="s">
        <v>89</v>
      </c>
      <c r="AY450" s="19" t="s">
        <v>241</v>
      </c>
      <c r="BE450" s="145">
        <f>IF(N450="základní",J450,0)</f>
        <v>0</v>
      </c>
      <c r="BF450" s="145">
        <f>IF(N450="snížená",J450,0)</f>
        <v>0</v>
      </c>
      <c r="BG450" s="145">
        <f>IF(N450="zákl. přenesená",J450,0)</f>
        <v>0</v>
      </c>
      <c r="BH450" s="145">
        <f>IF(N450="sníž. přenesená",J450,0)</f>
        <v>0</v>
      </c>
      <c r="BI450" s="145">
        <f>IF(N450="nulová",J450,0)</f>
        <v>0</v>
      </c>
      <c r="BJ450" s="19" t="s">
        <v>89</v>
      </c>
      <c r="BK450" s="145">
        <f>ROUND(I450*H450,2)</f>
        <v>0</v>
      </c>
      <c r="BL450" s="19" t="s">
        <v>649</v>
      </c>
      <c r="BM450" s="144" t="s">
        <v>3643</v>
      </c>
    </row>
    <row r="451" spans="2:65" s="1" customFormat="1" ht="29.25">
      <c r="B451" s="34"/>
      <c r="D451" s="146" t="s">
        <v>248</v>
      </c>
      <c r="F451" s="147" t="s">
        <v>10210</v>
      </c>
      <c r="I451" s="148"/>
      <c r="L451" s="34"/>
      <c r="M451" s="149"/>
      <c r="T451" s="55"/>
      <c r="AT451" s="19" t="s">
        <v>248</v>
      </c>
      <c r="AU451" s="19" t="s">
        <v>89</v>
      </c>
    </row>
    <row r="452" spans="2:65" s="1" customFormat="1" ht="16.5" customHeight="1">
      <c r="B452" s="34"/>
      <c r="C452" s="133" t="s">
        <v>2493</v>
      </c>
      <c r="D452" s="133" t="s">
        <v>243</v>
      </c>
      <c r="E452" s="134" t="s">
        <v>10211</v>
      </c>
      <c r="F452" s="135" t="s">
        <v>10212</v>
      </c>
      <c r="G452" s="136" t="s">
        <v>513</v>
      </c>
      <c r="H452" s="137">
        <v>800</v>
      </c>
      <c r="I452" s="138"/>
      <c r="J452" s="139">
        <f>ROUND(I452*H452,2)</f>
        <v>0</v>
      </c>
      <c r="K452" s="135" t="s">
        <v>21</v>
      </c>
      <c r="L452" s="34"/>
      <c r="M452" s="140" t="s">
        <v>21</v>
      </c>
      <c r="N452" s="141" t="s">
        <v>45</v>
      </c>
      <c r="P452" s="142">
        <f>O452*H452</f>
        <v>0</v>
      </c>
      <c r="Q452" s="142">
        <v>0</v>
      </c>
      <c r="R452" s="142">
        <f>Q452*H452</f>
        <v>0</v>
      </c>
      <c r="S452" s="142">
        <v>0</v>
      </c>
      <c r="T452" s="143">
        <f>S452*H452</f>
        <v>0</v>
      </c>
      <c r="AR452" s="144" t="s">
        <v>649</v>
      </c>
      <c r="AT452" s="144" t="s">
        <v>243</v>
      </c>
      <c r="AU452" s="144" t="s">
        <v>89</v>
      </c>
      <c r="AY452" s="19" t="s">
        <v>241</v>
      </c>
      <c r="BE452" s="145">
        <f>IF(N452="základní",J452,0)</f>
        <v>0</v>
      </c>
      <c r="BF452" s="145">
        <f>IF(N452="snížená",J452,0)</f>
        <v>0</v>
      </c>
      <c r="BG452" s="145">
        <f>IF(N452="zákl. přenesená",J452,0)</f>
        <v>0</v>
      </c>
      <c r="BH452" s="145">
        <f>IF(N452="sníž. přenesená",J452,0)</f>
        <v>0</v>
      </c>
      <c r="BI452" s="145">
        <f>IF(N452="nulová",J452,0)</f>
        <v>0</v>
      </c>
      <c r="BJ452" s="19" t="s">
        <v>89</v>
      </c>
      <c r="BK452" s="145">
        <f>ROUND(I452*H452,2)</f>
        <v>0</v>
      </c>
      <c r="BL452" s="19" t="s">
        <v>649</v>
      </c>
      <c r="BM452" s="144" t="s">
        <v>3651</v>
      </c>
    </row>
    <row r="453" spans="2:65" s="1" customFormat="1" ht="29.25">
      <c r="B453" s="34"/>
      <c r="D453" s="146" t="s">
        <v>248</v>
      </c>
      <c r="F453" s="147" t="s">
        <v>10213</v>
      </c>
      <c r="I453" s="148"/>
      <c r="L453" s="34"/>
      <c r="M453" s="149"/>
      <c r="T453" s="55"/>
      <c r="AT453" s="19" t="s">
        <v>248</v>
      </c>
      <c r="AU453" s="19" t="s">
        <v>89</v>
      </c>
    </row>
    <row r="454" spans="2:65" s="1" customFormat="1" ht="16.5" customHeight="1">
      <c r="B454" s="34"/>
      <c r="C454" s="133" t="s">
        <v>2503</v>
      </c>
      <c r="D454" s="133" t="s">
        <v>243</v>
      </c>
      <c r="E454" s="134" t="s">
        <v>10214</v>
      </c>
      <c r="F454" s="135" t="s">
        <v>10215</v>
      </c>
      <c r="G454" s="136" t="s">
        <v>5147</v>
      </c>
      <c r="H454" s="137">
        <v>1</v>
      </c>
      <c r="I454" s="138"/>
      <c r="J454" s="139">
        <f>ROUND(I454*H454,2)</f>
        <v>0</v>
      </c>
      <c r="K454" s="135" t="s">
        <v>21</v>
      </c>
      <c r="L454" s="34"/>
      <c r="M454" s="140" t="s">
        <v>21</v>
      </c>
      <c r="N454" s="141" t="s">
        <v>45</v>
      </c>
      <c r="P454" s="142">
        <f>O454*H454</f>
        <v>0</v>
      </c>
      <c r="Q454" s="142">
        <v>0</v>
      </c>
      <c r="R454" s="142">
        <f>Q454*H454</f>
        <v>0</v>
      </c>
      <c r="S454" s="142">
        <v>0</v>
      </c>
      <c r="T454" s="143">
        <f>S454*H454</f>
        <v>0</v>
      </c>
      <c r="AR454" s="144" t="s">
        <v>649</v>
      </c>
      <c r="AT454" s="144" t="s">
        <v>243</v>
      </c>
      <c r="AU454" s="144" t="s">
        <v>89</v>
      </c>
      <c r="AY454" s="19" t="s">
        <v>241</v>
      </c>
      <c r="BE454" s="145">
        <f>IF(N454="základní",J454,0)</f>
        <v>0</v>
      </c>
      <c r="BF454" s="145">
        <f>IF(N454="snížená",J454,0)</f>
        <v>0</v>
      </c>
      <c r="BG454" s="145">
        <f>IF(N454="zákl. přenesená",J454,0)</f>
        <v>0</v>
      </c>
      <c r="BH454" s="145">
        <f>IF(N454="sníž. přenesená",J454,0)</f>
        <v>0</v>
      </c>
      <c r="BI454" s="145">
        <f>IF(N454="nulová",J454,0)</f>
        <v>0</v>
      </c>
      <c r="BJ454" s="19" t="s">
        <v>89</v>
      </c>
      <c r="BK454" s="145">
        <f>ROUND(I454*H454,2)</f>
        <v>0</v>
      </c>
      <c r="BL454" s="19" t="s">
        <v>649</v>
      </c>
      <c r="BM454" s="144" t="s">
        <v>3658</v>
      </c>
    </row>
    <row r="455" spans="2:65" s="1" customFormat="1" ht="19.5">
      <c r="B455" s="34"/>
      <c r="D455" s="146" t="s">
        <v>248</v>
      </c>
      <c r="F455" s="147" t="s">
        <v>10216</v>
      </c>
      <c r="I455" s="148"/>
      <c r="L455" s="34"/>
      <c r="M455" s="149"/>
      <c r="T455" s="55"/>
      <c r="AT455" s="19" t="s">
        <v>248</v>
      </c>
      <c r="AU455" s="19" t="s">
        <v>89</v>
      </c>
    </row>
    <row r="456" spans="2:65" s="1" customFormat="1" ht="16.5" customHeight="1">
      <c r="B456" s="34"/>
      <c r="C456" s="133" t="s">
        <v>2508</v>
      </c>
      <c r="D456" s="133" t="s">
        <v>243</v>
      </c>
      <c r="E456" s="134" t="s">
        <v>10217</v>
      </c>
      <c r="F456" s="135" t="s">
        <v>10218</v>
      </c>
      <c r="G456" s="136" t="s">
        <v>5147</v>
      </c>
      <c r="H456" s="137">
        <v>1700</v>
      </c>
      <c r="I456" s="138"/>
      <c r="J456" s="139">
        <f>ROUND(I456*H456,2)</f>
        <v>0</v>
      </c>
      <c r="K456" s="135" t="s">
        <v>21</v>
      </c>
      <c r="L456" s="34"/>
      <c r="M456" s="140" t="s">
        <v>21</v>
      </c>
      <c r="N456" s="141" t="s">
        <v>45</v>
      </c>
      <c r="P456" s="142">
        <f>O456*H456</f>
        <v>0</v>
      </c>
      <c r="Q456" s="142">
        <v>0</v>
      </c>
      <c r="R456" s="142">
        <f>Q456*H456</f>
        <v>0</v>
      </c>
      <c r="S456" s="142">
        <v>0</v>
      </c>
      <c r="T456" s="143">
        <f>S456*H456</f>
        <v>0</v>
      </c>
      <c r="AR456" s="144" t="s">
        <v>649</v>
      </c>
      <c r="AT456" s="144" t="s">
        <v>243</v>
      </c>
      <c r="AU456" s="144" t="s">
        <v>89</v>
      </c>
      <c r="AY456" s="19" t="s">
        <v>241</v>
      </c>
      <c r="BE456" s="145">
        <f>IF(N456="základní",J456,0)</f>
        <v>0</v>
      </c>
      <c r="BF456" s="145">
        <f>IF(N456="snížená",J456,0)</f>
        <v>0</v>
      </c>
      <c r="BG456" s="145">
        <f>IF(N456="zákl. přenesená",J456,0)</f>
        <v>0</v>
      </c>
      <c r="BH456" s="145">
        <f>IF(N456="sníž. přenesená",J456,0)</f>
        <v>0</v>
      </c>
      <c r="BI456" s="145">
        <f>IF(N456="nulová",J456,0)</f>
        <v>0</v>
      </c>
      <c r="BJ456" s="19" t="s">
        <v>89</v>
      </c>
      <c r="BK456" s="145">
        <f>ROUND(I456*H456,2)</f>
        <v>0</v>
      </c>
      <c r="BL456" s="19" t="s">
        <v>649</v>
      </c>
      <c r="BM456" s="144" t="s">
        <v>3666</v>
      </c>
    </row>
    <row r="457" spans="2:65" s="1" customFormat="1" ht="29.25">
      <c r="B457" s="34"/>
      <c r="D457" s="146" t="s">
        <v>248</v>
      </c>
      <c r="F457" s="147" t="s">
        <v>10219</v>
      </c>
      <c r="I457" s="148"/>
      <c r="L457" s="34"/>
      <c r="M457" s="149"/>
      <c r="T457" s="55"/>
      <c r="AT457" s="19" t="s">
        <v>248</v>
      </c>
      <c r="AU457" s="19" t="s">
        <v>89</v>
      </c>
    </row>
    <row r="458" spans="2:65" s="1" customFormat="1" ht="16.5" customHeight="1">
      <c r="B458" s="34"/>
      <c r="C458" s="133" t="s">
        <v>2514</v>
      </c>
      <c r="D458" s="133" t="s">
        <v>243</v>
      </c>
      <c r="E458" s="134" t="s">
        <v>10220</v>
      </c>
      <c r="F458" s="135" t="s">
        <v>10221</v>
      </c>
      <c r="G458" s="136" t="s">
        <v>513</v>
      </c>
      <c r="H458" s="137">
        <v>52</v>
      </c>
      <c r="I458" s="138"/>
      <c r="J458" s="139">
        <f>ROUND(I458*H458,2)</f>
        <v>0</v>
      </c>
      <c r="K458" s="135" t="s">
        <v>21</v>
      </c>
      <c r="L458" s="34"/>
      <c r="M458" s="140" t="s">
        <v>21</v>
      </c>
      <c r="N458" s="141" t="s">
        <v>45</v>
      </c>
      <c r="P458" s="142">
        <f>O458*H458</f>
        <v>0</v>
      </c>
      <c r="Q458" s="142">
        <v>0</v>
      </c>
      <c r="R458" s="142">
        <f>Q458*H458</f>
        <v>0</v>
      </c>
      <c r="S458" s="142">
        <v>0</v>
      </c>
      <c r="T458" s="143">
        <f>S458*H458</f>
        <v>0</v>
      </c>
      <c r="AR458" s="144" t="s">
        <v>649</v>
      </c>
      <c r="AT458" s="144" t="s">
        <v>243</v>
      </c>
      <c r="AU458" s="144" t="s">
        <v>89</v>
      </c>
      <c r="AY458" s="19" t="s">
        <v>241</v>
      </c>
      <c r="BE458" s="145">
        <f>IF(N458="základní",J458,0)</f>
        <v>0</v>
      </c>
      <c r="BF458" s="145">
        <f>IF(N458="snížená",J458,0)</f>
        <v>0</v>
      </c>
      <c r="BG458" s="145">
        <f>IF(N458="zákl. přenesená",J458,0)</f>
        <v>0</v>
      </c>
      <c r="BH458" s="145">
        <f>IF(N458="sníž. přenesená",J458,0)</f>
        <v>0</v>
      </c>
      <c r="BI458" s="145">
        <f>IF(N458="nulová",J458,0)</f>
        <v>0</v>
      </c>
      <c r="BJ458" s="19" t="s">
        <v>89</v>
      </c>
      <c r="BK458" s="145">
        <f>ROUND(I458*H458,2)</f>
        <v>0</v>
      </c>
      <c r="BL458" s="19" t="s">
        <v>649</v>
      </c>
      <c r="BM458" s="144" t="s">
        <v>3674</v>
      </c>
    </row>
    <row r="459" spans="2:65" s="1" customFormat="1" ht="29.25">
      <c r="B459" s="34"/>
      <c r="D459" s="146" t="s">
        <v>248</v>
      </c>
      <c r="F459" s="147" t="s">
        <v>10222</v>
      </c>
      <c r="I459" s="148"/>
      <c r="L459" s="34"/>
      <c r="M459" s="149"/>
      <c r="T459" s="55"/>
      <c r="AT459" s="19" t="s">
        <v>248</v>
      </c>
      <c r="AU459" s="19" t="s">
        <v>89</v>
      </c>
    </row>
    <row r="460" spans="2:65" s="1" customFormat="1" ht="24.2" customHeight="1">
      <c r="B460" s="34"/>
      <c r="C460" s="133" t="s">
        <v>2528</v>
      </c>
      <c r="D460" s="133" t="s">
        <v>243</v>
      </c>
      <c r="E460" s="134" t="s">
        <v>10223</v>
      </c>
      <c r="F460" s="135" t="s">
        <v>10224</v>
      </c>
      <c r="G460" s="136" t="s">
        <v>513</v>
      </c>
      <c r="H460" s="137">
        <v>52</v>
      </c>
      <c r="I460" s="138"/>
      <c r="J460" s="139">
        <f>ROUND(I460*H460,2)</f>
        <v>0</v>
      </c>
      <c r="K460" s="135" t="s">
        <v>21</v>
      </c>
      <c r="L460" s="34"/>
      <c r="M460" s="140" t="s">
        <v>21</v>
      </c>
      <c r="N460" s="141" t="s">
        <v>45</v>
      </c>
      <c r="P460" s="142">
        <f>O460*H460</f>
        <v>0</v>
      </c>
      <c r="Q460" s="142">
        <v>0</v>
      </c>
      <c r="R460" s="142">
        <f>Q460*H460</f>
        <v>0</v>
      </c>
      <c r="S460" s="142">
        <v>0</v>
      </c>
      <c r="T460" s="143">
        <f>S460*H460</f>
        <v>0</v>
      </c>
      <c r="AR460" s="144" t="s">
        <v>649</v>
      </c>
      <c r="AT460" s="144" t="s">
        <v>243</v>
      </c>
      <c r="AU460" s="144" t="s">
        <v>89</v>
      </c>
      <c r="AY460" s="19" t="s">
        <v>241</v>
      </c>
      <c r="BE460" s="145">
        <f>IF(N460="základní",J460,0)</f>
        <v>0</v>
      </c>
      <c r="BF460" s="145">
        <f>IF(N460="snížená",J460,0)</f>
        <v>0</v>
      </c>
      <c r="BG460" s="145">
        <f>IF(N460="zákl. přenesená",J460,0)</f>
        <v>0</v>
      </c>
      <c r="BH460" s="145">
        <f>IF(N460="sníž. přenesená",J460,0)</f>
        <v>0</v>
      </c>
      <c r="BI460" s="145">
        <f>IF(N460="nulová",J460,0)</f>
        <v>0</v>
      </c>
      <c r="BJ460" s="19" t="s">
        <v>89</v>
      </c>
      <c r="BK460" s="145">
        <f>ROUND(I460*H460,2)</f>
        <v>0</v>
      </c>
      <c r="BL460" s="19" t="s">
        <v>649</v>
      </c>
      <c r="BM460" s="144" t="s">
        <v>3684</v>
      </c>
    </row>
    <row r="461" spans="2:65" s="1" customFormat="1" ht="39">
      <c r="B461" s="34"/>
      <c r="D461" s="146" t="s">
        <v>248</v>
      </c>
      <c r="F461" s="147" t="s">
        <v>10225</v>
      </c>
      <c r="I461" s="148"/>
      <c r="L461" s="34"/>
      <c r="M461" s="149"/>
      <c r="T461" s="55"/>
      <c r="AT461" s="19" t="s">
        <v>248</v>
      </c>
      <c r="AU461" s="19" t="s">
        <v>89</v>
      </c>
    </row>
    <row r="462" spans="2:65" s="1" customFormat="1" ht="16.5" customHeight="1">
      <c r="B462" s="34"/>
      <c r="C462" s="133" t="s">
        <v>2534</v>
      </c>
      <c r="D462" s="133" t="s">
        <v>243</v>
      </c>
      <c r="E462" s="134" t="s">
        <v>10226</v>
      </c>
      <c r="F462" s="135" t="s">
        <v>10227</v>
      </c>
      <c r="G462" s="136" t="s">
        <v>513</v>
      </c>
      <c r="H462" s="137">
        <v>170</v>
      </c>
      <c r="I462" s="138"/>
      <c r="J462" s="139">
        <f>ROUND(I462*H462,2)</f>
        <v>0</v>
      </c>
      <c r="K462" s="135" t="s">
        <v>21</v>
      </c>
      <c r="L462" s="34"/>
      <c r="M462" s="140" t="s">
        <v>21</v>
      </c>
      <c r="N462" s="141" t="s">
        <v>45</v>
      </c>
      <c r="P462" s="142">
        <f>O462*H462</f>
        <v>0</v>
      </c>
      <c r="Q462" s="142">
        <v>0</v>
      </c>
      <c r="R462" s="142">
        <f>Q462*H462</f>
        <v>0</v>
      </c>
      <c r="S462" s="142">
        <v>0</v>
      </c>
      <c r="T462" s="143">
        <f>S462*H462</f>
        <v>0</v>
      </c>
      <c r="AR462" s="144" t="s">
        <v>649</v>
      </c>
      <c r="AT462" s="144" t="s">
        <v>243</v>
      </c>
      <c r="AU462" s="144" t="s">
        <v>89</v>
      </c>
      <c r="AY462" s="19" t="s">
        <v>241</v>
      </c>
      <c r="BE462" s="145">
        <f>IF(N462="základní",J462,0)</f>
        <v>0</v>
      </c>
      <c r="BF462" s="145">
        <f>IF(N462="snížená",J462,0)</f>
        <v>0</v>
      </c>
      <c r="BG462" s="145">
        <f>IF(N462="zákl. přenesená",J462,0)</f>
        <v>0</v>
      </c>
      <c r="BH462" s="145">
        <f>IF(N462="sníž. přenesená",J462,0)</f>
        <v>0</v>
      </c>
      <c r="BI462" s="145">
        <f>IF(N462="nulová",J462,0)</f>
        <v>0</v>
      </c>
      <c r="BJ462" s="19" t="s">
        <v>89</v>
      </c>
      <c r="BK462" s="145">
        <f>ROUND(I462*H462,2)</f>
        <v>0</v>
      </c>
      <c r="BL462" s="19" t="s">
        <v>649</v>
      </c>
      <c r="BM462" s="144" t="s">
        <v>3692</v>
      </c>
    </row>
    <row r="463" spans="2:65" s="1" customFormat="1" ht="29.25">
      <c r="B463" s="34"/>
      <c r="D463" s="146" t="s">
        <v>248</v>
      </c>
      <c r="F463" s="147" t="s">
        <v>10228</v>
      </c>
      <c r="I463" s="148"/>
      <c r="L463" s="34"/>
      <c r="M463" s="149"/>
      <c r="T463" s="55"/>
      <c r="AT463" s="19" t="s">
        <v>248</v>
      </c>
      <c r="AU463" s="19" t="s">
        <v>89</v>
      </c>
    </row>
    <row r="464" spans="2:65" s="1" customFormat="1" ht="16.5" customHeight="1">
      <c r="B464" s="34"/>
      <c r="C464" s="133" t="s">
        <v>2541</v>
      </c>
      <c r="D464" s="133" t="s">
        <v>243</v>
      </c>
      <c r="E464" s="134" t="s">
        <v>10229</v>
      </c>
      <c r="F464" s="135" t="s">
        <v>10230</v>
      </c>
      <c r="G464" s="136" t="s">
        <v>513</v>
      </c>
      <c r="H464" s="137">
        <v>350</v>
      </c>
      <c r="I464" s="138"/>
      <c r="J464" s="139">
        <f>ROUND(I464*H464,2)</f>
        <v>0</v>
      </c>
      <c r="K464" s="135" t="s">
        <v>21</v>
      </c>
      <c r="L464" s="34"/>
      <c r="M464" s="140" t="s">
        <v>21</v>
      </c>
      <c r="N464" s="141" t="s">
        <v>45</v>
      </c>
      <c r="P464" s="142">
        <f>O464*H464</f>
        <v>0</v>
      </c>
      <c r="Q464" s="142">
        <v>0</v>
      </c>
      <c r="R464" s="142">
        <f>Q464*H464</f>
        <v>0</v>
      </c>
      <c r="S464" s="142">
        <v>0</v>
      </c>
      <c r="T464" s="143">
        <f>S464*H464</f>
        <v>0</v>
      </c>
      <c r="AR464" s="144" t="s">
        <v>649</v>
      </c>
      <c r="AT464" s="144" t="s">
        <v>243</v>
      </c>
      <c r="AU464" s="144" t="s">
        <v>89</v>
      </c>
      <c r="AY464" s="19" t="s">
        <v>241</v>
      </c>
      <c r="BE464" s="145">
        <f>IF(N464="základní",J464,0)</f>
        <v>0</v>
      </c>
      <c r="BF464" s="145">
        <f>IF(N464="snížená",J464,0)</f>
        <v>0</v>
      </c>
      <c r="BG464" s="145">
        <f>IF(N464="zákl. přenesená",J464,0)</f>
        <v>0</v>
      </c>
      <c r="BH464" s="145">
        <f>IF(N464="sníž. přenesená",J464,0)</f>
        <v>0</v>
      </c>
      <c r="BI464" s="145">
        <f>IF(N464="nulová",J464,0)</f>
        <v>0</v>
      </c>
      <c r="BJ464" s="19" t="s">
        <v>89</v>
      </c>
      <c r="BK464" s="145">
        <f>ROUND(I464*H464,2)</f>
        <v>0</v>
      </c>
      <c r="BL464" s="19" t="s">
        <v>649</v>
      </c>
      <c r="BM464" s="144" t="s">
        <v>3700</v>
      </c>
    </row>
    <row r="465" spans="2:65" s="1" customFormat="1" ht="29.25">
      <c r="B465" s="34"/>
      <c r="D465" s="146" t="s">
        <v>248</v>
      </c>
      <c r="F465" s="147" t="s">
        <v>10231</v>
      </c>
      <c r="I465" s="148"/>
      <c r="L465" s="34"/>
      <c r="M465" s="149"/>
      <c r="T465" s="55"/>
      <c r="AT465" s="19" t="s">
        <v>248</v>
      </c>
      <c r="AU465" s="19" t="s">
        <v>89</v>
      </c>
    </row>
    <row r="466" spans="2:65" s="1" customFormat="1" ht="16.5" customHeight="1">
      <c r="B466" s="34"/>
      <c r="C466" s="133" t="s">
        <v>2554</v>
      </c>
      <c r="D466" s="133" t="s">
        <v>243</v>
      </c>
      <c r="E466" s="134" t="s">
        <v>10232</v>
      </c>
      <c r="F466" s="135" t="s">
        <v>10233</v>
      </c>
      <c r="G466" s="136" t="s">
        <v>513</v>
      </c>
      <c r="H466" s="137">
        <v>7</v>
      </c>
      <c r="I466" s="138"/>
      <c r="J466" s="139">
        <f>ROUND(I466*H466,2)</f>
        <v>0</v>
      </c>
      <c r="K466" s="135" t="s">
        <v>21</v>
      </c>
      <c r="L466" s="34"/>
      <c r="M466" s="140" t="s">
        <v>21</v>
      </c>
      <c r="N466" s="141" t="s">
        <v>45</v>
      </c>
      <c r="P466" s="142">
        <f>O466*H466</f>
        <v>0</v>
      </c>
      <c r="Q466" s="142">
        <v>0</v>
      </c>
      <c r="R466" s="142">
        <f>Q466*H466</f>
        <v>0</v>
      </c>
      <c r="S466" s="142">
        <v>0</v>
      </c>
      <c r="T466" s="143">
        <f>S466*H466</f>
        <v>0</v>
      </c>
      <c r="AR466" s="144" t="s">
        <v>649</v>
      </c>
      <c r="AT466" s="144" t="s">
        <v>243</v>
      </c>
      <c r="AU466" s="144" t="s">
        <v>89</v>
      </c>
      <c r="AY466" s="19" t="s">
        <v>241</v>
      </c>
      <c r="BE466" s="145">
        <f>IF(N466="základní",J466,0)</f>
        <v>0</v>
      </c>
      <c r="BF466" s="145">
        <f>IF(N466="snížená",J466,0)</f>
        <v>0</v>
      </c>
      <c r="BG466" s="145">
        <f>IF(N466="zákl. přenesená",J466,0)</f>
        <v>0</v>
      </c>
      <c r="BH466" s="145">
        <f>IF(N466="sníž. přenesená",J466,0)</f>
        <v>0</v>
      </c>
      <c r="BI466" s="145">
        <f>IF(N466="nulová",J466,0)</f>
        <v>0</v>
      </c>
      <c r="BJ466" s="19" t="s">
        <v>89</v>
      </c>
      <c r="BK466" s="145">
        <f>ROUND(I466*H466,2)</f>
        <v>0</v>
      </c>
      <c r="BL466" s="19" t="s">
        <v>649</v>
      </c>
      <c r="BM466" s="144" t="s">
        <v>3708</v>
      </c>
    </row>
    <row r="467" spans="2:65" s="1" customFormat="1" ht="29.25">
      <c r="B467" s="34"/>
      <c r="D467" s="146" t="s">
        <v>248</v>
      </c>
      <c r="F467" s="147" t="s">
        <v>10234</v>
      </c>
      <c r="I467" s="148"/>
      <c r="L467" s="34"/>
      <c r="M467" s="149"/>
      <c r="T467" s="55"/>
      <c r="AT467" s="19" t="s">
        <v>248</v>
      </c>
      <c r="AU467" s="19" t="s">
        <v>89</v>
      </c>
    </row>
    <row r="468" spans="2:65" s="1" customFormat="1" ht="16.5" customHeight="1">
      <c r="B468" s="34"/>
      <c r="C468" s="133" t="s">
        <v>2559</v>
      </c>
      <c r="D468" s="133" t="s">
        <v>243</v>
      </c>
      <c r="E468" s="134" t="s">
        <v>10235</v>
      </c>
      <c r="F468" s="135" t="s">
        <v>10236</v>
      </c>
      <c r="G468" s="136" t="s">
        <v>513</v>
      </c>
      <c r="H468" s="137">
        <v>10</v>
      </c>
      <c r="I468" s="138"/>
      <c r="J468" s="139">
        <f>ROUND(I468*H468,2)</f>
        <v>0</v>
      </c>
      <c r="K468" s="135" t="s">
        <v>21</v>
      </c>
      <c r="L468" s="34"/>
      <c r="M468" s="140" t="s">
        <v>21</v>
      </c>
      <c r="N468" s="141" t="s">
        <v>45</v>
      </c>
      <c r="P468" s="142">
        <f>O468*H468</f>
        <v>0</v>
      </c>
      <c r="Q468" s="142">
        <v>0</v>
      </c>
      <c r="R468" s="142">
        <f>Q468*H468</f>
        <v>0</v>
      </c>
      <c r="S468" s="142">
        <v>0</v>
      </c>
      <c r="T468" s="143">
        <f>S468*H468</f>
        <v>0</v>
      </c>
      <c r="AR468" s="144" t="s">
        <v>649</v>
      </c>
      <c r="AT468" s="144" t="s">
        <v>243</v>
      </c>
      <c r="AU468" s="144" t="s">
        <v>89</v>
      </c>
      <c r="AY468" s="19" t="s">
        <v>241</v>
      </c>
      <c r="BE468" s="145">
        <f>IF(N468="základní",J468,0)</f>
        <v>0</v>
      </c>
      <c r="BF468" s="145">
        <f>IF(N468="snížená",J468,0)</f>
        <v>0</v>
      </c>
      <c r="BG468" s="145">
        <f>IF(N468="zákl. přenesená",J468,0)</f>
        <v>0</v>
      </c>
      <c r="BH468" s="145">
        <f>IF(N468="sníž. přenesená",J468,0)</f>
        <v>0</v>
      </c>
      <c r="BI468" s="145">
        <f>IF(N468="nulová",J468,0)</f>
        <v>0</v>
      </c>
      <c r="BJ468" s="19" t="s">
        <v>89</v>
      </c>
      <c r="BK468" s="145">
        <f>ROUND(I468*H468,2)</f>
        <v>0</v>
      </c>
      <c r="BL468" s="19" t="s">
        <v>649</v>
      </c>
      <c r="BM468" s="144" t="s">
        <v>3720</v>
      </c>
    </row>
    <row r="469" spans="2:65" s="1" customFormat="1" ht="29.25">
      <c r="B469" s="34"/>
      <c r="D469" s="146" t="s">
        <v>248</v>
      </c>
      <c r="F469" s="147" t="s">
        <v>10234</v>
      </c>
      <c r="I469" s="148"/>
      <c r="L469" s="34"/>
      <c r="M469" s="149"/>
      <c r="T469" s="55"/>
      <c r="AT469" s="19" t="s">
        <v>248</v>
      </c>
      <c r="AU469" s="19" t="s">
        <v>89</v>
      </c>
    </row>
    <row r="470" spans="2:65" s="1" customFormat="1" ht="16.5" customHeight="1">
      <c r="B470" s="34"/>
      <c r="C470" s="133" t="s">
        <v>2564</v>
      </c>
      <c r="D470" s="133" t="s">
        <v>243</v>
      </c>
      <c r="E470" s="134" t="s">
        <v>10237</v>
      </c>
      <c r="F470" s="135" t="s">
        <v>10238</v>
      </c>
      <c r="G470" s="136" t="s">
        <v>513</v>
      </c>
      <c r="H470" s="137">
        <v>15</v>
      </c>
      <c r="I470" s="138"/>
      <c r="J470" s="139">
        <f>ROUND(I470*H470,2)</f>
        <v>0</v>
      </c>
      <c r="K470" s="135" t="s">
        <v>21</v>
      </c>
      <c r="L470" s="34"/>
      <c r="M470" s="140" t="s">
        <v>21</v>
      </c>
      <c r="N470" s="141" t="s">
        <v>45</v>
      </c>
      <c r="P470" s="142">
        <f>O470*H470</f>
        <v>0</v>
      </c>
      <c r="Q470" s="142">
        <v>0</v>
      </c>
      <c r="R470" s="142">
        <f>Q470*H470</f>
        <v>0</v>
      </c>
      <c r="S470" s="142">
        <v>0</v>
      </c>
      <c r="T470" s="143">
        <f>S470*H470</f>
        <v>0</v>
      </c>
      <c r="AR470" s="144" t="s">
        <v>649</v>
      </c>
      <c r="AT470" s="144" t="s">
        <v>243</v>
      </c>
      <c r="AU470" s="144" t="s">
        <v>89</v>
      </c>
      <c r="AY470" s="19" t="s">
        <v>241</v>
      </c>
      <c r="BE470" s="145">
        <f>IF(N470="základní",J470,0)</f>
        <v>0</v>
      </c>
      <c r="BF470" s="145">
        <f>IF(N470="snížená",J470,0)</f>
        <v>0</v>
      </c>
      <c r="BG470" s="145">
        <f>IF(N470="zákl. přenesená",J470,0)</f>
        <v>0</v>
      </c>
      <c r="BH470" s="145">
        <f>IF(N470="sníž. přenesená",J470,0)</f>
        <v>0</v>
      </c>
      <c r="BI470" s="145">
        <f>IF(N470="nulová",J470,0)</f>
        <v>0</v>
      </c>
      <c r="BJ470" s="19" t="s">
        <v>89</v>
      </c>
      <c r="BK470" s="145">
        <f>ROUND(I470*H470,2)</f>
        <v>0</v>
      </c>
      <c r="BL470" s="19" t="s">
        <v>649</v>
      </c>
      <c r="BM470" s="144" t="s">
        <v>3728</v>
      </c>
    </row>
    <row r="471" spans="2:65" s="1" customFormat="1" ht="39">
      <c r="B471" s="34"/>
      <c r="D471" s="146" t="s">
        <v>248</v>
      </c>
      <c r="F471" s="147" t="s">
        <v>10239</v>
      </c>
      <c r="I471" s="148"/>
      <c r="L471" s="34"/>
      <c r="M471" s="149"/>
      <c r="T471" s="55"/>
      <c r="AT471" s="19" t="s">
        <v>248</v>
      </c>
      <c r="AU471" s="19" t="s">
        <v>89</v>
      </c>
    </row>
    <row r="472" spans="2:65" s="1" customFormat="1" ht="16.5" customHeight="1">
      <c r="B472" s="34"/>
      <c r="C472" s="133" t="s">
        <v>2580</v>
      </c>
      <c r="D472" s="133" t="s">
        <v>243</v>
      </c>
      <c r="E472" s="134" t="s">
        <v>10240</v>
      </c>
      <c r="F472" s="135" t="s">
        <v>10241</v>
      </c>
      <c r="G472" s="136" t="s">
        <v>513</v>
      </c>
      <c r="H472" s="137">
        <v>252</v>
      </c>
      <c r="I472" s="138"/>
      <c r="J472" s="139">
        <f>ROUND(I472*H472,2)</f>
        <v>0</v>
      </c>
      <c r="K472" s="135" t="s">
        <v>21</v>
      </c>
      <c r="L472" s="34"/>
      <c r="M472" s="140" t="s">
        <v>21</v>
      </c>
      <c r="N472" s="141" t="s">
        <v>45</v>
      </c>
      <c r="P472" s="142">
        <f>O472*H472</f>
        <v>0</v>
      </c>
      <c r="Q472" s="142">
        <v>0</v>
      </c>
      <c r="R472" s="142">
        <f>Q472*H472</f>
        <v>0</v>
      </c>
      <c r="S472" s="142">
        <v>0</v>
      </c>
      <c r="T472" s="143">
        <f>S472*H472</f>
        <v>0</v>
      </c>
      <c r="AR472" s="144" t="s">
        <v>649</v>
      </c>
      <c r="AT472" s="144" t="s">
        <v>243</v>
      </c>
      <c r="AU472" s="144" t="s">
        <v>89</v>
      </c>
      <c r="AY472" s="19" t="s">
        <v>241</v>
      </c>
      <c r="BE472" s="145">
        <f>IF(N472="základní",J472,0)</f>
        <v>0</v>
      </c>
      <c r="BF472" s="145">
        <f>IF(N472="snížená",J472,0)</f>
        <v>0</v>
      </c>
      <c r="BG472" s="145">
        <f>IF(N472="zákl. přenesená",J472,0)</f>
        <v>0</v>
      </c>
      <c r="BH472" s="145">
        <f>IF(N472="sníž. přenesená",J472,0)</f>
        <v>0</v>
      </c>
      <c r="BI472" s="145">
        <f>IF(N472="nulová",J472,0)</f>
        <v>0</v>
      </c>
      <c r="BJ472" s="19" t="s">
        <v>89</v>
      </c>
      <c r="BK472" s="145">
        <f>ROUND(I472*H472,2)</f>
        <v>0</v>
      </c>
      <c r="BL472" s="19" t="s">
        <v>649</v>
      </c>
      <c r="BM472" s="144" t="s">
        <v>3736</v>
      </c>
    </row>
    <row r="473" spans="2:65" s="1" customFormat="1" ht="39">
      <c r="B473" s="34"/>
      <c r="D473" s="146" t="s">
        <v>248</v>
      </c>
      <c r="F473" s="147" t="s">
        <v>10242</v>
      </c>
      <c r="I473" s="148"/>
      <c r="L473" s="34"/>
      <c r="M473" s="149"/>
      <c r="T473" s="55"/>
      <c r="AT473" s="19" t="s">
        <v>248</v>
      </c>
      <c r="AU473" s="19" t="s">
        <v>89</v>
      </c>
    </row>
    <row r="474" spans="2:65" s="1" customFormat="1" ht="16.5" customHeight="1">
      <c r="B474" s="34"/>
      <c r="C474" s="133" t="s">
        <v>369</v>
      </c>
      <c r="D474" s="133" t="s">
        <v>243</v>
      </c>
      <c r="E474" s="134" t="s">
        <v>10243</v>
      </c>
      <c r="F474" s="135" t="s">
        <v>10244</v>
      </c>
      <c r="G474" s="136" t="s">
        <v>513</v>
      </c>
      <c r="H474" s="137">
        <v>7</v>
      </c>
      <c r="I474" s="138"/>
      <c r="J474" s="139">
        <f>ROUND(I474*H474,2)</f>
        <v>0</v>
      </c>
      <c r="K474" s="135" t="s">
        <v>21</v>
      </c>
      <c r="L474" s="34"/>
      <c r="M474" s="140" t="s">
        <v>21</v>
      </c>
      <c r="N474" s="141" t="s">
        <v>45</v>
      </c>
      <c r="P474" s="142">
        <f>O474*H474</f>
        <v>0</v>
      </c>
      <c r="Q474" s="142">
        <v>0</v>
      </c>
      <c r="R474" s="142">
        <f>Q474*H474</f>
        <v>0</v>
      </c>
      <c r="S474" s="142">
        <v>0</v>
      </c>
      <c r="T474" s="143">
        <f>S474*H474</f>
        <v>0</v>
      </c>
      <c r="AR474" s="144" t="s">
        <v>649</v>
      </c>
      <c r="AT474" s="144" t="s">
        <v>243</v>
      </c>
      <c r="AU474" s="144" t="s">
        <v>89</v>
      </c>
      <c r="AY474" s="19" t="s">
        <v>241</v>
      </c>
      <c r="BE474" s="145">
        <f>IF(N474="základní",J474,0)</f>
        <v>0</v>
      </c>
      <c r="BF474" s="145">
        <f>IF(N474="snížená",J474,0)</f>
        <v>0</v>
      </c>
      <c r="BG474" s="145">
        <f>IF(N474="zákl. přenesená",J474,0)</f>
        <v>0</v>
      </c>
      <c r="BH474" s="145">
        <f>IF(N474="sníž. přenesená",J474,0)</f>
        <v>0</v>
      </c>
      <c r="BI474" s="145">
        <f>IF(N474="nulová",J474,0)</f>
        <v>0</v>
      </c>
      <c r="BJ474" s="19" t="s">
        <v>89</v>
      </c>
      <c r="BK474" s="145">
        <f>ROUND(I474*H474,2)</f>
        <v>0</v>
      </c>
      <c r="BL474" s="19" t="s">
        <v>649</v>
      </c>
      <c r="BM474" s="144" t="s">
        <v>3744</v>
      </c>
    </row>
    <row r="475" spans="2:65" s="1" customFormat="1" ht="39">
      <c r="B475" s="34"/>
      <c r="D475" s="146" t="s">
        <v>248</v>
      </c>
      <c r="F475" s="147" t="s">
        <v>10245</v>
      </c>
      <c r="I475" s="148"/>
      <c r="L475" s="34"/>
      <c r="M475" s="149"/>
      <c r="T475" s="55"/>
      <c r="AT475" s="19" t="s">
        <v>248</v>
      </c>
      <c r="AU475" s="19" t="s">
        <v>89</v>
      </c>
    </row>
    <row r="476" spans="2:65" s="1" customFormat="1" ht="16.5" customHeight="1">
      <c r="B476" s="34"/>
      <c r="C476" s="133" t="s">
        <v>2593</v>
      </c>
      <c r="D476" s="133" t="s">
        <v>243</v>
      </c>
      <c r="E476" s="134" t="s">
        <v>10246</v>
      </c>
      <c r="F476" s="135" t="s">
        <v>10247</v>
      </c>
      <c r="G476" s="136" t="s">
        <v>513</v>
      </c>
      <c r="H476" s="137">
        <v>23</v>
      </c>
      <c r="I476" s="138"/>
      <c r="J476" s="139">
        <f>ROUND(I476*H476,2)</f>
        <v>0</v>
      </c>
      <c r="K476" s="135" t="s">
        <v>21</v>
      </c>
      <c r="L476" s="34"/>
      <c r="M476" s="140" t="s">
        <v>21</v>
      </c>
      <c r="N476" s="141" t="s">
        <v>45</v>
      </c>
      <c r="P476" s="142">
        <f>O476*H476</f>
        <v>0</v>
      </c>
      <c r="Q476" s="142">
        <v>0</v>
      </c>
      <c r="R476" s="142">
        <f>Q476*H476</f>
        <v>0</v>
      </c>
      <c r="S476" s="142">
        <v>0</v>
      </c>
      <c r="T476" s="143">
        <f>S476*H476</f>
        <v>0</v>
      </c>
      <c r="AR476" s="144" t="s">
        <v>649</v>
      </c>
      <c r="AT476" s="144" t="s">
        <v>243</v>
      </c>
      <c r="AU476" s="144" t="s">
        <v>89</v>
      </c>
      <c r="AY476" s="19" t="s">
        <v>241</v>
      </c>
      <c r="BE476" s="145">
        <f>IF(N476="základní",J476,0)</f>
        <v>0</v>
      </c>
      <c r="BF476" s="145">
        <f>IF(N476="snížená",J476,0)</f>
        <v>0</v>
      </c>
      <c r="BG476" s="145">
        <f>IF(N476="zákl. přenesená",J476,0)</f>
        <v>0</v>
      </c>
      <c r="BH476" s="145">
        <f>IF(N476="sníž. přenesená",J476,0)</f>
        <v>0</v>
      </c>
      <c r="BI476" s="145">
        <f>IF(N476="nulová",J476,0)</f>
        <v>0</v>
      </c>
      <c r="BJ476" s="19" t="s">
        <v>89</v>
      </c>
      <c r="BK476" s="145">
        <f>ROUND(I476*H476,2)</f>
        <v>0</v>
      </c>
      <c r="BL476" s="19" t="s">
        <v>649</v>
      </c>
      <c r="BM476" s="144" t="s">
        <v>3752</v>
      </c>
    </row>
    <row r="477" spans="2:65" s="1" customFormat="1" ht="39">
      <c r="B477" s="34"/>
      <c r="D477" s="146" t="s">
        <v>248</v>
      </c>
      <c r="F477" s="147" t="s">
        <v>10248</v>
      </c>
      <c r="I477" s="148"/>
      <c r="L477" s="34"/>
      <c r="M477" s="149"/>
      <c r="T477" s="55"/>
      <c r="AT477" s="19" t="s">
        <v>248</v>
      </c>
      <c r="AU477" s="19" t="s">
        <v>89</v>
      </c>
    </row>
    <row r="478" spans="2:65" s="1" customFormat="1" ht="16.5" customHeight="1">
      <c r="B478" s="34"/>
      <c r="C478" s="133" t="s">
        <v>2607</v>
      </c>
      <c r="D478" s="133" t="s">
        <v>243</v>
      </c>
      <c r="E478" s="134" t="s">
        <v>10249</v>
      </c>
      <c r="F478" s="135" t="s">
        <v>10250</v>
      </c>
      <c r="G478" s="136" t="s">
        <v>513</v>
      </c>
      <c r="H478" s="137">
        <v>125</v>
      </c>
      <c r="I478" s="138"/>
      <c r="J478" s="139">
        <f>ROUND(I478*H478,2)</f>
        <v>0</v>
      </c>
      <c r="K478" s="135" t="s">
        <v>21</v>
      </c>
      <c r="L478" s="34"/>
      <c r="M478" s="140" t="s">
        <v>21</v>
      </c>
      <c r="N478" s="141" t="s">
        <v>45</v>
      </c>
      <c r="P478" s="142">
        <f>O478*H478</f>
        <v>0</v>
      </c>
      <c r="Q478" s="142">
        <v>0</v>
      </c>
      <c r="R478" s="142">
        <f>Q478*H478</f>
        <v>0</v>
      </c>
      <c r="S478" s="142">
        <v>0</v>
      </c>
      <c r="T478" s="143">
        <f>S478*H478</f>
        <v>0</v>
      </c>
      <c r="AR478" s="144" t="s">
        <v>649</v>
      </c>
      <c r="AT478" s="144" t="s">
        <v>243</v>
      </c>
      <c r="AU478" s="144" t="s">
        <v>89</v>
      </c>
      <c r="AY478" s="19" t="s">
        <v>241</v>
      </c>
      <c r="BE478" s="145">
        <f>IF(N478="základní",J478,0)</f>
        <v>0</v>
      </c>
      <c r="BF478" s="145">
        <f>IF(N478="snížená",J478,0)</f>
        <v>0</v>
      </c>
      <c r="BG478" s="145">
        <f>IF(N478="zákl. přenesená",J478,0)</f>
        <v>0</v>
      </c>
      <c r="BH478" s="145">
        <f>IF(N478="sníž. přenesená",J478,0)</f>
        <v>0</v>
      </c>
      <c r="BI478" s="145">
        <f>IF(N478="nulová",J478,0)</f>
        <v>0</v>
      </c>
      <c r="BJ478" s="19" t="s">
        <v>89</v>
      </c>
      <c r="BK478" s="145">
        <f>ROUND(I478*H478,2)</f>
        <v>0</v>
      </c>
      <c r="BL478" s="19" t="s">
        <v>649</v>
      </c>
      <c r="BM478" s="144" t="s">
        <v>3762</v>
      </c>
    </row>
    <row r="479" spans="2:65" s="1" customFormat="1" ht="39">
      <c r="B479" s="34"/>
      <c r="D479" s="146" t="s">
        <v>248</v>
      </c>
      <c r="F479" s="147" t="s">
        <v>10251</v>
      </c>
      <c r="I479" s="148"/>
      <c r="L479" s="34"/>
      <c r="M479" s="149"/>
      <c r="T479" s="55"/>
      <c r="AT479" s="19" t="s">
        <v>248</v>
      </c>
      <c r="AU479" s="19" t="s">
        <v>89</v>
      </c>
    </row>
    <row r="480" spans="2:65" s="1" customFormat="1" ht="16.5" customHeight="1">
      <c r="B480" s="34"/>
      <c r="C480" s="133" t="s">
        <v>2611</v>
      </c>
      <c r="D480" s="133" t="s">
        <v>243</v>
      </c>
      <c r="E480" s="134" t="s">
        <v>10252</v>
      </c>
      <c r="F480" s="135" t="s">
        <v>10253</v>
      </c>
      <c r="G480" s="136" t="s">
        <v>513</v>
      </c>
      <c r="H480" s="137">
        <v>225</v>
      </c>
      <c r="I480" s="138"/>
      <c r="J480" s="139">
        <f>ROUND(I480*H480,2)</f>
        <v>0</v>
      </c>
      <c r="K480" s="135" t="s">
        <v>21</v>
      </c>
      <c r="L480" s="34"/>
      <c r="M480" s="140" t="s">
        <v>21</v>
      </c>
      <c r="N480" s="141" t="s">
        <v>45</v>
      </c>
      <c r="P480" s="142">
        <f>O480*H480</f>
        <v>0</v>
      </c>
      <c r="Q480" s="142">
        <v>0</v>
      </c>
      <c r="R480" s="142">
        <f>Q480*H480</f>
        <v>0</v>
      </c>
      <c r="S480" s="142">
        <v>0</v>
      </c>
      <c r="T480" s="143">
        <f>S480*H480</f>
        <v>0</v>
      </c>
      <c r="AR480" s="144" t="s">
        <v>649</v>
      </c>
      <c r="AT480" s="144" t="s">
        <v>243</v>
      </c>
      <c r="AU480" s="144" t="s">
        <v>89</v>
      </c>
      <c r="AY480" s="19" t="s">
        <v>241</v>
      </c>
      <c r="BE480" s="145">
        <f>IF(N480="základní",J480,0)</f>
        <v>0</v>
      </c>
      <c r="BF480" s="145">
        <f>IF(N480="snížená",J480,0)</f>
        <v>0</v>
      </c>
      <c r="BG480" s="145">
        <f>IF(N480="zákl. přenesená",J480,0)</f>
        <v>0</v>
      </c>
      <c r="BH480" s="145">
        <f>IF(N480="sníž. přenesená",J480,0)</f>
        <v>0</v>
      </c>
      <c r="BI480" s="145">
        <f>IF(N480="nulová",J480,0)</f>
        <v>0</v>
      </c>
      <c r="BJ480" s="19" t="s">
        <v>89</v>
      </c>
      <c r="BK480" s="145">
        <f>ROUND(I480*H480,2)</f>
        <v>0</v>
      </c>
      <c r="BL480" s="19" t="s">
        <v>649</v>
      </c>
      <c r="BM480" s="144" t="s">
        <v>3770</v>
      </c>
    </row>
    <row r="481" spans="2:65" s="1" customFormat="1" ht="39">
      <c r="B481" s="34"/>
      <c r="D481" s="146" t="s">
        <v>248</v>
      </c>
      <c r="F481" s="147" t="s">
        <v>10254</v>
      </c>
      <c r="I481" s="148"/>
      <c r="L481" s="34"/>
      <c r="M481" s="149"/>
      <c r="T481" s="55"/>
      <c r="AT481" s="19" t="s">
        <v>248</v>
      </c>
      <c r="AU481" s="19" t="s">
        <v>89</v>
      </c>
    </row>
    <row r="482" spans="2:65" s="1" customFormat="1" ht="16.5" customHeight="1">
      <c r="B482" s="34"/>
      <c r="C482" s="133" t="s">
        <v>2616</v>
      </c>
      <c r="D482" s="133" t="s">
        <v>243</v>
      </c>
      <c r="E482" s="134" t="s">
        <v>10255</v>
      </c>
      <c r="F482" s="135" t="s">
        <v>10256</v>
      </c>
      <c r="G482" s="136" t="s">
        <v>513</v>
      </c>
      <c r="H482" s="137">
        <v>56</v>
      </c>
      <c r="I482" s="138"/>
      <c r="J482" s="139">
        <f>ROUND(I482*H482,2)</f>
        <v>0</v>
      </c>
      <c r="K482" s="135" t="s">
        <v>21</v>
      </c>
      <c r="L482" s="34"/>
      <c r="M482" s="140" t="s">
        <v>21</v>
      </c>
      <c r="N482" s="141" t="s">
        <v>45</v>
      </c>
      <c r="P482" s="142">
        <f>O482*H482</f>
        <v>0</v>
      </c>
      <c r="Q482" s="142">
        <v>0</v>
      </c>
      <c r="R482" s="142">
        <f>Q482*H482</f>
        <v>0</v>
      </c>
      <c r="S482" s="142">
        <v>0</v>
      </c>
      <c r="T482" s="143">
        <f>S482*H482</f>
        <v>0</v>
      </c>
      <c r="AR482" s="144" t="s">
        <v>649</v>
      </c>
      <c r="AT482" s="144" t="s">
        <v>243</v>
      </c>
      <c r="AU482" s="144" t="s">
        <v>89</v>
      </c>
      <c r="AY482" s="19" t="s">
        <v>241</v>
      </c>
      <c r="BE482" s="145">
        <f>IF(N482="základní",J482,0)</f>
        <v>0</v>
      </c>
      <c r="BF482" s="145">
        <f>IF(N482="snížená",J482,0)</f>
        <v>0</v>
      </c>
      <c r="BG482" s="145">
        <f>IF(N482="zákl. přenesená",J482,0)</f>
        <v>0</v>
      </c>
      <c r="BH482" s="145">
        <f>IF(N482="sníž. přenesená",J482,0)</f>
        <v>0</v>
      </c>
      <c r="BI482" s="145">
        <f>IF(N482="nulová",J482,0)</f>
        <v>0</v>
      </c>
      <c r="BJ482" s="19" t="s">
        <v>89</v>
      </c>
      <c r="BK482" s="145">
        <f>ROUND(I482*H482,2)</f>
        <v>0</v>
      </c>
      <c r="BL482" s="19" t="s">
        <v>649</v>
      </c>
      <c r="BM482" s="144" t="s">
        <v>3778</v>
      </c>
    </row>
    <row r="483" spans="2:65" s="1" customFormat="1" ht="39">
      <c r="B483" s="34"/>
      <c r="D483" s="146" t="s">
        <v>248</v>
      </c>
      <c r="F483" s="147" t="s">
        <v>10257</v>
      </c>
      <c r="I483" s="148"/>
      <c r="L483" s="34"/>
      <c r="M483" s="149"/>
      <c r="T483" s="55"/>
      <c r="AT483" s="19" t="s">
        <v>248</v>
      </c>
      <c r="AU483" s="19" t="s">
        <v>89</v>
      </c>
    </row>
    <row r="484" spans="2:65" s="1" customFormat="1" ht="16.5" customHeight="1">
      <c r="B484" s="34"/>
      <c r="C484" s="133" t="s">
        <v>2620</v>
      </c>
      <c r="D484" s="133" t="s">
        <v>243</v>
      </c>
      <c r="E484" s="134" t="s">
        <v>10258</v>
      </c>
      <c r="F484" s="135" t="s">
        <v>10259</v>
      </c>
      <c r="G484" s="136" t="s">
        <v>513</v>
      </c>
      <c r="H484" s="137">
        <v>65</v>
      </c>
      <c r="I484" s="138"/>
      <c r="J484" s="139">
        <f>ROUND(I484*H484,2)</f>
        <v>0</v>
      </c>
      <c r="K484" s="135" t="s">
        <v>21</v>
      </c>
      <c r="L484" s="34"/>
      <c r="M484" s="140" t="s">
        <v>21</v>
      </c>
      <c r="N484" s="141" t="s">
        <v>45</v>
      </c>
      <c r="P484" s="142">
        <f>O484*H484</f>
        <v>0</v>
      </c>
      <c r="Q484" s="142">
        <v>0</v>
      </c>
      <c r="R484" s="142">
        <f>Q484*H484</f>
        <v>0</v>
      </c>
      <c r="S484" s="142">
        <v>0</v>
      </c>
      <c r="T484" s="143">
        <f>S484*H484</f>
        <v>0</v>
      </c>
      <c r="AR484" s="144" t="s">
        <v>649</v>
      </c>
      <c r="AT484" s="144" t="s">
        <v>243</v>
      </c>
      <c r="AU484" s="144" t="s">
        <v>89</v>
      </c>
      <c r="AY484" s="19" t="s">
        <v>241</v>
      </c>
      <c r="BE484" s="145">
        <f>IF(N484="základní",J484,0)</f>
        <v>0</v>
      </c>
      <c r="BF484" s="145">
        <f>IF(N484="snížená",J484,0)</f>
        <v>0</v>
      </c>
      <c r="BG484" s="145">
        <f>IF(N484="zákl. přenesená",J484,0)</f>
        <v>0</v>
      </c>
      <c r="BH484" s="145">
        <f>IF(N484="sníž. přenesená",J484,0)</f>
        <v>0</v>
      </c>
      <c r="BI484" s="145">
        <f>IF(N484="nulová",J484,0)</f>
        <v>0</v>
      </c>
      <c r="BJ484" s="19" t="s">
        <v>89</v>
      </c>
      <c r="BK484" s="145">
        <f>ROUND(I484*H484,2)</f>
        <v>0</v>
      </c>
      <c r="BL484" s="19" t="s">
        <v>649</v>
      </c>
      <c r="BM484" s="144" t="s">
        <v>3788</v>
      </c>
    </row>
    <row r="485" spans="2:65" s="1" customFormat="1" ht="39">
      <c r="B485" s="34"/>
      <c r="D485" s="146" t="s">
        <v>248</v>
      </c>
      <c r="F485" s="147" t="s">
        <v>10260</v>
      </c>
      <c r="I485" s="148"/>
      <c r="L485" s="34"/>
      <c r="M485" s="149"/>
      <c r="T485" s="55"/>
      <c r="AT485" s="19" t="s">
        <v>248</v>
      </c>
      <c r="AU485" s="19" t="s">
        <v>89</v>
      </c>
    </row>
    <row r="486" spans="2:65" s="1" customFormat="1" ht="16.5" customHeight="1">
      <c r="B486" s="34"/>
      <c r="C486" s="133" t="s">
        <v>2626</v>
      </c>
      <c r="D486" s="133" t="s">
        <v>243</v>
      </c>
      <c r="E486" s="134" t="s">
        <v>10261</v>
      </c>
      <c r="F486" s="135" t="s">
        <v>10262</v>
      </c>
      <c r="G486" s="136" t="s">
        <v>513</v>
      </c>
      <c r="H486" s="137">
        <v>80</v>
      </c>
      <c r="I486" s="138"/>
      <c r="J486" s="139">
        <f>ROUND(I486*H486,2)</f>
        <v>0</v>
      </c>
      <c r="K486" s="135" t="s">
        <v>21</v>
      </c>
      <c r="L486" s="34"/>
      <c r="M486" s="140" t="s">
        <v>21</v>
      </c>
      <c r="N486" s="141" t="s">
        <v>45</v>
      </c>
      <c r="P486" s="142">
        <f>O486*H486</f>
        <v>0</v>
      </c>
      <c r="Q486" s="142">
        <v>0</v>
      </c>
      <c r="R486" s="142">
        <f>Q486*H486</f>
        <v>0</v>
      </c>
      <c r="S486" s="142">
        <v>0</v>
      </c>
      <c r="T486" s="143">
        <f>S486*H486</f>
        <v>0</v>
      </c>
      <c r="AR486" s="144" t="s">
        <v>649</v>
      </c>
      <c r="AT486" s="144" t="s">
        <v>243</v>
      </c>
      <c r="AU486" s="144" t="s">
        <v>89</v>
      </c>
      <c r="AY486" s="19" t="s">
        <v>241</v>
      </c>
      <c r="BE486" s="145">
        <f>IF(N486="základní",J486,0)</f>
        <v>0</v>
      </c>
      <c r="BF486" s="145">
        <f>IF(N486="snížená",J486,0)</f>
        <v>0</v>
      </c>
      <c r="BG486" s="145">
        <f>IF(N486="zákl. přenesená",J486,0)</f>
        <v>0</v>
      </c>
      <c r="BH486" s="145">
        <f>IF(N486="sníž. přenesená",J486,0)</f>
        <v>0</v>
      </c>
      <c r="BI486" s="145">
        <f>IF(N486="nulová",J486,0)</f>
        <v>0</v>
      </c>
      <c r="BJ486" s="19" t="s">
        <v>89</v>
      </c>
      <c r="BK486" s="145">
        <f>ROUND(I486*H486,2)</f>
        <v>0</v>
      </c>
      <c r="BL486" s="19" t="s">
        <v>649</v>
      </c>
      <c r="BM486" s="144" t="s">
        <v>3796</v>
      </c>
    </row>
    <row r="487" spans="2:65" s="1" customFormat="1" ht="39">
      <c r="B487" s="34"/>
      <c r="D487" s="146" t="s">
        <v>248</v>
      </c>
      <c r="F487" s="147" t="s">
        <v>10263</v>
      </c>
      <c r="I487" s="148"/>
      <c r="L487" s="34"/>
      <c r="M487" s="149"/>
      <c r="T487" s="55"/>
      <c r="AT487" s="19" t="s">
        <v>248</v>
      </c>
      <c r="AU487" s="19" t="s">
        <v>89</v>
      </c>
    </row>
    <row r="488" spans="2:65" s="1" customFormat="1" ht="24.2" customHeight="1">
      <c r="B488" s="34"/>
      <c r="C488" s="133" t="s">
        <v>2631</v>
      </c>
      <c r="D488" s="133" t="s">
        <v>243</v>
      </c>
      <c r="E488" s="134" t="s">
        <v>10264</v>
      </c>
      <c r="F488" s="135" t="s">
        <v>10265</v>
      </c>
      <c r="G488" s="136" t="s">
        <v>513</v>
      </c>
      <c r="H488" s="137">
        <v>38</v>
      </c>
      <c r="I488" s="138"/>
      <c r="J488" s="139">
        <f>ROUND(I488*H488,2)</f>
        <v>0</v>
      </c>
      <c r="K488" s="135" t="s">
        <v>21</v>
      </c>
      <c r="L488" s="34"/>
      <c r="M488" s="140" t="s">
        <v>21</v>
      </c>
      <c r="N488" s="141" t="s">
        <v>45</v>
      </c>
      <c r="P488" s="142">
        <f>O488*H488</f>
        <v>0</v>
      </c>
      <c r="Q488" s="142">
        <v>0</v>
      </c>
      <c r="R488" s="142">
        <f>Q488*H488</f>
        <v>0</v>
      </c>
      <c r="S488" s="142">
        <v>0</v>
      </c>
      <c r="T488" s="143">
        <f>S488*H488</f>
        <v>0</v>
      </c>
      <c r="AR488" s="144" t="s">
        <v>649</v>
      </c>
      <c r="AT488" s="144" t="s">
        <v>243</v>
      </c>
      <c r="AU488" s="144" t="s">
        <v>89</v>
      </c>
      <c r="AY488" s="19" t="s">
        <v>241</v>
      </c>
      <c r="BE488" s="145">
        <f>IF(N488="základní",J488,0)</f>
        <v>0</v>
      </c>
      <c r="BF488" s="145">
        <f>IF(N488="snížená",J488,0)</f>
        <v>0</v>
      </c>
      <c r="BG488" s="145">
        <f>IF(N488="zákl. přenesená",J488,0)</f>
        <v>0</v>
      </c>
      <c r="BH488" s="145">
        <f>IF(N488="sníž. přenesená",J488,0)</f>
        <v>0</v>
      </c>
      <c r="BI488" s="145">
        <f>IF(N488="nulová",J488,0)</f>
        <v>0</v>
      </c>
      <c r="BJ488" s="19" t="s">
        <v>89</v>
      </c>
      <c r="BK488" s="145">
        <f>ROUND(I488*H488,2)</f>
        <v>0</v>
      </c>
      <c r="BL488" s="19" t="s">
        <v>649</v>
      </c>
      <c r="BM488" s="144" t="s">
        <v>3804</v>
      </c>
    </row>
    <row r="489" spans="2:65" s="1" customFormat="1" ht="39">
      <c r="B489" s="34"/>
      <c r="D489" s="146" t="s">
        <v>248</v>
      </c>
      <c r="F489" s="147" t="s">
        <v>10266</v>
      </c>
      <c r="I489" s="148"/>
      <c r="L489" s="34"/>
      <c r="M489" s="149"/>
      <c r="T489" s="55"/>
      <c r="AT489" s="19" t="s">
        <v>248</v>
      </c>
      <c r="AU489" s="19" t="s">
        <v>89</v>
      </c>
    </row>
    <row r="490" spans="2:65" s="1" customFormat="1" ht="24.2" customHeight="1">
      <c r="B490" s="34"/>
      <c r="C490" s="133" t="s">
        <v>2636</v>
      </c>
      <c r="D490" s="133" t="s">
        <v>243</v>
      </c>
      <c r="E490" s="134" t="s">
        <v>10267</v>
      </c>
      <c r="F490" s="135" t="s">
        <v>10268</v>
      </c>
      <c r="G490" s="136" t="s">
        <v>513</v>
      </c>
      <c r="H490" s="137">
        <v>10</v>
      </c>
      <c r="I490" s="138"/>
      <c r="J490" s="139">
        <f>ROUND(I490*H490,2)</f>
        <v>0</v>
      </c>
      <c r="K490" s="135" t="s">
        <v>21</v>
      </c>
      <c r="L490" s="34"/>
      <c r="M490" s="140" t="s">
        <v>21</v>
      </c>
      <c r="N490" s="141" t="s">
        <v>45</v>
      </c>
      <c r="P490" s="142">
        <f>O490*H490</f>
        <v>0</v>
      </c>
      <c r="Q490" s="142">
        <v>0</v>
      </c>
      <c r="R490" s="142">
        <f>Q490*H490</f>
        <v>0</v>
      </c>
      <c r="S490" s="142">
        <v>0</v>
      </c>
      <c r="T490" s="143">
        <f>S490*H490</f>
        <v>0</v>
      </c>
      <c r="AR490" s="144" t="s">
        <v>649</v>
      </c>
      <c r="AT490" s="144" t="s">
        <v>243</v>
      </c>
      <c r="AU490" s="144" t="s">
        <v>89</v>
      </c>
      <c r="AY490" s="19" t="s">
        <v>241</v>
      </c>
      <c r="BE490" s="145">
        <f>IF(N490="základní",J490,0)</f>
        <v>0</v>
      </c>
      <c r="BF490" s="145">
        <f>IF(N490="snížená",J490,0)</f>
        <v>0</v>
      </c>
      <c r="BG490" s="145">
        <f>IF(N490="zákl. přenesená",J490,0)</f>
        <v>0</v>
      </c>
      <c r="BH490" s="145">
        <f>IF(N490="sníž. přenesená",J490,0)</f>
        <v>0</v>
      </c>
      <c r="BI490" s="145">
        <f>IF(N490="nulová",J490,0)</f>
        <v>0</v>
      </c>
      <c r="BJ490" s="19" t="s">
        <v>89</v>
      </c>
      <c r="BK490" s="145">
        <f>ROUND(I490*H490,2)</f>
        <v>0</v>
      </c>
      <c r="BL490" s="19" t="s">
        <v>649</v>
      </c>
      <c r="BM490" s="144" t="s">
        <v>3812</v>
      </c>
    </row>
    <row r="491" spans="2:65" s="1" customFormat="1" ht="39">
      <c r="B491" s="34"/>
      <c r="D491" s="146" t="s">
        <v>248</v>
      </c>
      <c r="F491" s="147" t="s">
        <v>10269</v>
      </c>
      <c r="I491" s="148"/>
      <c r="L491" s="34"/>
      <c r="M491" s="149"/>
      <c r="T491" s="55"/>
      <c r="AT491" s="19" t="s">
        <v>248</v>
      </c>
      <c r="AU491" s="19" t="s">
        <v>89</v>
      </c>
    </row>
    <row r="492" spans="2:65" s="1" customFormat="1" ht="16.5" customHeight="1">
      <c r="B492" s="34"/>
      <c r="C492" s="133" t="s">
        <v>2641</v>
      </c>
      <c r="D492" s="133" t="s">
        <v>243</v>
      </c>
      <c r="E492" s="134" t="s">
        <v>10270</v>
      </c>
      <c r="F492" s="135" t="s">
        <v>10271</v>
      </c>
      <c r="G492" s="136" t="s">
        <v>5147</v>
      </c>
      <c r="H492" s="137">
        <v>4015</v>
      </c>
      <c r="I492" s="138"/>
      <c r="J492" s="139">
        <f>ROUND(I492*H492,2)</f>
        <v>0</v>
      </c>
      <c r="K492" s="135" t="s">
        <v>21</v>
      </c>
      <c r="L492" s="34"/>
      <c r="M492" s="140" t="s">
        <v>21</v>
      </c>
      <c r="N492" s="141" t="s">
        <v>45</v>
      </c>
      <c r="P492" s="142">
        <f>O492*H492</f>
        <v>0</v>
      </c>
      <c r="Q492" s="142">
        <v>0</v>
      </c>
      <c r="R492" s="142">
        <f>Q492*H492</f>
        <v>0</v>
      </c>
      <c r="S492" s="142">
        <v>0</v>
      </c>
      <c r="T492" s="143">
        <f>S492*H492</f>
        <v>0</v>
      </c>
      <c r="AR492" s="144" t="s">
        <v>649</v>
      </c>
      <c r="AT492" s="144" t="s">
        <v>243</v>
      </c>
      <c r="AU492" s="144" t="s">
        <v>89</v>
      </c>
      <c r="AY492" s="19" t="s">
        <v>241</v>
      </c>
      <c r="BE492" s="145">
        <f>IF(N492="základní",J492,0)</f>
        <v>0</v>
      </c>
      <c r="BF492" s="145">
        <f>IF(N492="snížená",J492,0)</f>
        <v>0</v>
      </c>
      <c r="BG492" s="145">
        <f>IF(N492="zákl. přenesená",J492,0)</f>
        <v>0</v>
      </c>
      <c r="BH492" s="145">
        <f>IF(N492="sníž. přenesená",J492,0)</f>
        <v>0</v>
      </c>
      <c r="BI492" s="145">
        <f>IF(N492="nulová",J492,0)</f>
        <v>0</v>
      </c>
      <c r="BJ492" s="19" t="s">
        <v>89</v>
      </c>
      <c r="BK492" s="145">
        <f>ROUND(I492*H492,2)</f>
        <v>0</v>
      </c>
      <c r="BL492" s="19" t="s">
        <v>649</v>
      </c>
      <c r="BM492" s="144" t="s">
        <v>3820</v>
      </c>
    </row>
    <row r="493" spans="2:65" s="1" customFormat="1" ht="29.25">
      <c r="B493" s="34"/>
      <c r="D493" s="146" t="s">
        <v>248</v>
      </c>
      <c r="F493" s="147" t="s">
        <v>10272</v>
      </c>
      <c r="I493" s="148"/>
      <c r="L493" s="34"/>
      <c r="M493" s="149"/>
      <c r="T493" s="55"/>
      <c r="AT493" s="19" t="s">
        <v>248</v>
      </c>
      <c r="AU493" s="19" t="s">
        <v>89</v>
      </c>
    </row>
    <row r="494" spans="2:65" s="1" customFormat="1" ht="16.5" customHeight="1">
      <c r="B494" s="34"/>
      <c r="C494" s="133" t="s">
        <v>2648</v>
      </c>
      <c r="D494" s="133" t="s">
        <v>243</v>
      </c>
      <c r="E494" s="134" t="s">
        <v>10273</v>
      </c>
      <c r="F494" s="135" t="s">
        <v>10274</v>
      </c>
      <c r="G494" s="136" t="s">
        <v>5147</v>
      </c>
      <c r="H494" s="137">
        <v>82</v>
      </c>
      <c r="I494" s="138"/>
      <c r="J494" s="139">
        <f>ROUND(I494*H494,2)</f>
        <v>0</v>
      </c>
      <c r="K494" s="135" t="s">
        <v>21</v>
      </c>
      <c r="L494" s="34"/>
      <c r="M494" s="140" t="s">
        <v>21</v>
      </c>
      <c r="N494" s="141" t="s">
        <v>45</v>
      </c>
      <c r="P494" s="142">
        <f>O494*H494</f>
        <v>0</v>
      </c>
      <c r="Q494" s="142">
        <v>0</v>
      </c>
      <c r="R494" s="142">
        <f>Q494*H494</f>
        <v>0</v>
      </c>
      <c r="S494" s="142">
        <v>0</v>
      </c>
      <c r="T494" s="143">
        <f>S494*H494</f>
        <v>0</v>
      </c>
      <c r="AR494" s="144" t="s">
        <v>649</v>
      </c>
      <c r="AT494" s="144" t="s">
        <v>243</v>
      </c>
      <c r="AU494" s="144" t="s">
        <v>89</v>
      </c>
      <c r="AY494" s="19" t="s">
        <v>241</v>
      </c>
      <c r="BE494" s="145">
        <f>IF(N494="základní",J494,0)</f>
        <v>0</v>
      </c>
      <c r="BF494" s="145">
        <f>IF(N494="snížená",J494,0)</f>
        <v>0</v>
      </c>
      <c r="BG494" s="145">
        <f>IF(N494="zákl. přenesená",J494,0)</f>
        <v>0</v>
      </c>
      <c r="BH494" s="145">
        <f>IF(N494="sníž. přenesená",J494,0)</f>
        <v>0</v>
      </c>
      <c r="BI494" s="145">
        <f>IF(N494="nulová",J494,0)</f>
        <v>0</v>
      </c>
      <c r="BJ494" s="19" t="s">
        <v>89</v>
      </c>
      <c r="BK494" s="145">
        <f>ROUND(I494*H494,2)</f>
        <v>0</v>
      </c>
      <c r="BL494" s="19" t="s">
        <v>649</v>
      </c>
      <c r="BM494" s="144" t="s">
        <v>3828</v>
      </c>
    </row>
    <row r="495" spans="2:65" s="1" customFormat="1" ht="29.25">
      <c r="B495" s="34"/>
      <c r="D495" s="146" t="s">
        <v>248</v>
      </c>
      <c r="F495" s="147" t="s">
        <v>10275</v>
      </c>
      <c r="I495" s="148"/>
      <c r="L495" s="34"/>
      <c r="M495" s="149"/>
      <c r="T495" s="55"/>
      <c r="AT495" s="19" t="s">
        <v>248</v>
      </c>
      <c r="AU495" s="19" t="s">
        <v>89</v>
      </c>
    </row>
    <row r="496" spans="2:65" s="1" customFormat="1" ht="16.5" customHeight="1">
      <c r="B496" s="34"/>
      <c r="C496" s="133" t="s">
        <v>2659</v>
      </c>
      <c r="D496" s="133" t="s">
        <v>243</v>
      </c>
      <c r="E496" s="134" t="s">
        <v>10276</v>
      </c>
      <c r="F496" s="135" t="s">
        <v>10277</v>
      </c>
      <c r="G496" s="136" t="s">
        <v>5147</v>
      </c>
      <c r="H496" s="137">
        <v>1180</v>
      </c>
      <c r="I496" s="138"/>
      <c r="J496" s="139">
        <f>ROUND(I496*H496,2)</f>
        <v>0</v>
      </c>
      <c r="K496" s="135" t="s">
        <v>21</v>
      </c>
      <c r="L496" s="34"/>
      <c r="M496" s="140" t="s">
        <v>21</v>
      </c>
      <c r="N496" s="141" t="s">
        <v>45</v>
      </c>
      <c r="P496" s="142">
        <f>O496*H496</f>
        <v>0</v>
      </c>
      <c r="Q496" s="142">
        <v>0</v>
      </c>
      <c r="R496" s="142">
        <f>Q496*H496</f>
        <v>0</v>
      </c>
      <c r="S496" s="142">
        <v>0</v>
      </c>
      <c r="T496" s="143">
        <f>S496*H496</f>
        <v>0</v>
      </c>
      <c r="AR496" s="144" t="s">
        <v>649</v>
      </c>
      <c r="AT496" s="144" t="s">
        <v>243</v>
      </c>
      <c r="AU496" s="144" t="s">
        <v>89</v>
      </c>
      <c r="AY496" s="19" t="s">
        <v>241</v>
      </c>
      <c r="BE496" s="145">
        <f>IF(N496="základní",J496,0)</f>
        <v>0</v>
      </c>
      <c r="BF496" s="145">
        <f>IF(N496="snížená",J496,0)</f>
        <v>0</v>
      </c>
      <c r="BG496" s="145">
        <f>IF(N496="zákl. přenesená",J496,0)</f>
        <v>0</v>
      </c>
      <c r="BH496" s="145">
        <f>IF(N496="sníž. přenesená",J496,0)</f>
        <v>0</v>
      </c>
      <c r="BI496" s="145">
        <f>IF(N496="nulová",J496,0)</f>
        <v>0</v>
      </c>
      <c r="BJ496" s="19" t="s">
        <v>89</v>
      </c>
      <c r="BK496" s="145">
        <f>ROUND(I496*H496,2)</f>
        <v>0</v>
      </c>
      <c r="BL496" s="19" t="s">
        <v>649</v>
      </c>
      <c r="BM496" s="144" t="s">
        <v>3836</v>
      </c>
    </row>
    <row r="497" spans="2:65" s="1" customFormat="1" ht="29.25">
      <c r="B497" s="34"/>
      <c r="D497" s="146" t="s">
        <v>248</v>
      </c>
      <c r="F497" s="147" t="s">
        <v>10278</v>
      </c>
      <c r="I497" s="148"/>
      <c r="L497" s="34"/>
      <c r="M497" s="149"/>
      <c r="T497" s="55"/>
      <c r="AT497" s="19" t="s">
        <v>248</v>
      </c>
      <c r="AU497" s="19" t="s">
        <v>89</v>
      </c>
    </row>
    <row r="498" spans="2:65" s="1" customFormat="1" ht="16.5" customHeight="1">
      <c r="B498" s="34"/>
      <c r="C498" s="133" t="s">
        <v>2664</v>
      </c>
      <c r="D498" s="133" t="s">
        <v>243</v>
      </c>
      <c r="E498" s="134" t="s">
        <v>10279</v>
      </c>
      <c r="F498" s="135" t="s">
        <v>10280</v>
      </c>
      <c r="G498" s="136" t="s">
        <v>5147</v>
      </c>
      <c r="H498" s="137">
        <v>350</v>
      </c>
      <c r="I498" s="138"/>
      <c r="J498" s="139">
        <f>ROUND(I498*H498,2)</f>
        <v>0</v>
      </c>
      <c r="K498" s="135" t="s">
        <v>21</v>
      </c>
      <c r="L498" s="34"/>
      <c r="M498" s="140" t="s">
        <v>21</v>
      </c>
      <c r="N498" s="141" t="s">
        <v>45</v>
      </c>
      <c r="P498" s="142">
        <f>O498*H498</f>
        <v>0</v>
      </c>
      <c r="Q498" s="142">
        <v>0</v>
      </c>
      <c r="R498" s="142">
        <f>Q498*H498</f>
        <v>0</v>
      </c>
      <c r="S498" s="142">
        <v>0</v>
      </c>
      <c r="T498" s="143">
        <f>S498*H498</f>
        <v>0</v>
      </c>
      <c r="AR498" s="144" t="s">
        <v>649</v>
      </c>
      <c r="AT498" s="144" t="s">
        <v>243</v>
      </c>
      <c r="AU498" s="144" t="s">
        <v>89</v>
      </c>
      <c r="AY498" s="19" t="s">
        <v>241</v>
      </c>
      <c r="BE498" s="145">
        <f>IF(N498="základní",J498,0)</f>
        <v>0</v>
      </c>
      <c r="BF498" s="145">
        <f>IF(N498="snížená",J498,0)</f>
        <v>0</v>
      </c>
      <c r="BG498" s="145">
        <f>IF(N498="zákl. přenesená",J498,0)</f>
        <v>0</v>
      </c>
      <c r="BH498" s="145">
        <f>IF(N498="sníž. přenesená",J498,0)</f>
        <v>0</v>
      </c>
      <c r="BI498" s="145">
        <f>IF(N498="nulová",J498,0)</f>
        <v>0</v>
      </c>
      <c r="BJ498" s="19" t="s">
        <v>89</v>
      </c>
      <c r="BK498" s="145">
        <f>ROUND(I498*H498,2)</f>
        <v>0</v>
      </c>
      <c r="BL498" s="19" t="s">
        <v>649</v>
      </c>
      <c r="BM498" s="144" t="s">
        <v>3844</v>
      </c>
    </row>
    <row r="499" spans="2:65" s="1" customFormat="1" ht="29.25">
      <c r="B499" s="34"/>
      <c r="D499" s="146" t="s">
        <v>248</v>
      </c>
      <c r="F499" s="147" t="s">
        <v>10281</v>
      </c>
      <c r="I499" s="148"/>
      <c r="L499" s="34"/>
      <c r="M499" s="149"/>
      <c r="T499" s="55"/>
      <c r="AT499" s="19" t="s">
        <v>248</v>
      </c>
      <c r="AU499" s="19" t="s">
        <v>89</v>
      </c>
    </row>
    <row r="500" spans="2:65" s="1" customFormat="1" ht="16.5" customHeight="1">
      <c r="B500" s="34"/>
      <c r="C500" s="133" t="s">
        <v>2669</v>
      </c>
      <c r="D500" s="133" t="s">
        <v>243</v>
      </c>
      <c r="E500" s="134" t="s">
        <v>10282</v>
      </c>
      <c r="F500" s="135" t="s">
        <v>10283</v>
      </c>
      <c r="G500" s="136" t="s">
        <v>5147</v>
      </c>
      <c r="H500" s="137">
        <v>225</v>
      </c>
      <c r="I500" s="138"/>
      <c r="J500" s="139">
        <f>ROUND(I500*H500,2)</f>
        <v>0</v>
      </c>
      <c r="K500" s="135" t="s">
        <v>21</v>
      </c>
      <c r="L500" s="34"/>
      <c r="M500" s="140" t="s">
        <v>21</v>
      </c>
      <c r="N500" s="141" t="s">
        <v>45</v>
      </c>
      <c r="P500" s="142">
        <f>O500*H500</f>
        <v>0</v>
      </c>
      <c r="Q500" s="142">
        <v>0</v>
      </c>
      <c r="R500" s="142">
        <f>Q500*H500</f>
        <v>0</v>
      </c>
      <c r="S500" s="142">
        <v>0</v>
      </c>
      <c r="T500" s="143">
        <f>S500*H500</f>
        <v>0</v>
      </c>
      <c r="AR500" s="144" t="s">
        <v>649</v>
      </c>
      <c r="AT500" s="144" t="s">
        <v>243</v>
      </c>
      <c r="AU500" s="144" t="s">
        <v>89</v>
      </c>
      <c r="AY500" s="19" t="s">
        <v>241</v>
      </c>
      <c r="BE500" s="145">
        <f>IF(N500="základní",J500,0)</f>
        <v>0</v>
      </c>
      <c r="BF500" s="145">
        <f>IF(N500="snížená",J500,0)</f>
        <v>0</v>
      </c>
      <c r="BG500" s="145">
        <f>IF(N500="zákl. přenesená",J500,0)</f>
        <v>0</v>
      </c>
      <c r="BH500" s="145">
        <f>IF(N500="sníž. přenesená",J500,0)</f>
        <v>0</v>
      </c>
      <c r="BI500" s="145">
        <f>IF(N500="nulová",J500,0)</f>
        <v>0</v>
      </c>
      <c r="BJ500" s="19" t="s">
        <v>89</v>
      </c>
      <c r="BK500" s="145">
        <f>ROUND(I500*H500,2)</f>
        <v>0</v>
      </c>
      <c r="BL500" s="19" t="s">
        <v>649</v>
      </c>
      <c r="BM500" s="144" t="s">
        <v>3852</v>
      </c>
    </row>
    <row r="501" spans="2:65" s="1" customFormat="1" ht="29.25">
      <c r="B501" s="34"/>
      <c r="D501" s="146" t="s">
        <v>248</v>
      </c>
      <c r="F501" s="147" t="s">
        <v>10284</v>
      </c>
      <c r="I501" s="148"/>
      <c r="L501" s="34"/>
      <c r="M501" s="149"/>
      <c r="T501" s="55"/>
      <c r="AT501" s="19" t="s">
        <v>248</v>
      </c>
      <c r="AU501" s="19" t="s">
        <v>89</v>
      </c>
    </row>
    <row r="502" spans="2:65" s="1" customFormat="1" ht="16.5" customHeight="1">
      <c r="B502" s="34"/>
      <c r="C502" s="133" t="s">
        <v>2675</v>
      </c>
      <c r="D502" s="133" t="s">
        <v>243</v>
      </c>
      <c r="E502" s="134" t="s">
        <v>10285</v>
      </c>
      <c r="F502" s="135" t="s">
        <v>10286</v>
      </c>
      <c r="G502" s="136" t="s">
        <v>5147</v>
      </c>
      <c r="H502" s="137">
        <v>135</v>
      </c>
      <c r="I502" s="138"/>
      <c r="J502" s="139">
        <f>ROUND(I502*H502,2)</f>
        <v>0</v>
      </c>
      <c r="K502" s="135" t="s">
        <v>21</v>
      </c>
      <c r="L502" s="34"/>
      <c r="M502" s="140" t="s">
        <v>21</v>
      </c>
      <c r="N502" s="141" t="s">
        <v>45</v>
      </c>
      <c r="P502" s="142">
        <f>O502*H502</f>
        <v>0</v>
      </c>
      <c r="Q502" s="142">
        <v>0</v>
      </c>
      <c r="R502" s="142">
        <f>Q502*H502</f>
        <v>0</v>
      </c>
      <c r="S502" s="142">
        <v>0</v>
      </c>
      <c r="T502" s="143">
        <f>S502*H502</f>
        <v>0</v>
      </c>
      <c r="AR502" s="144" t="s">
        <v>649</v>
      </c>
      <c r="AT502" s="144" t="s">
        <v>243</v>
      </c>
      <c r="AU502" s="144" t="s">
        <v>89</v>
      </c>
      <c r="AY502" s="19" t="s">
        <v>241</v>
      </c>
      <c r="BE502" s="145">
        <f>IF(N502="základní",J502,0)</f>
        <v>0</v>
      </c>
      <c r="BF502" s="145">
        <f>IF(N502="snížená",J502,0)</f>
        <v>0</v>
      </c>
      <c r="BG502" s="145">
        <f>IF(N502="zákl. přenesená",J502,0)</f>
        <v>0</v>
      </c>
      <c r="BH502" s="145">
        <f>IF(N502="sníž. přenesená",J502,0)</f>
        <v>0</v>
      </c>
      <c r="BI502" s="145">
        <f>IF(N502="nulová",J502,0)</f>
        <v>0</v>
      </c>
      <c r="BJ502" s="19" t="s">
        <v>89</v>
      </c>
      <c r="BK502" s="145">
        <f>ROUND(I502*H502,2)</f>
        <v>0</v>
      </c>
      <c r="BL502" s="19" t="s">
        <v>649</v>
      </c>
      <c r="BM502" s="144" t="s">
        <v>3860</v>
      </c>
    </row>
    <row r="503" spans="2:65" s="1" customFormat="1" ht="29.25">
      <c r="B503" s="34"/>
      <c r="D503" s="146" t="s">
        <v>248</v>
      </c>
      <c r="F503" s="147" t="s">
        <v>10287</v>
      </c>
      <c r="I503" s="148"/>
      <c r="L503" s="34"/>
      <c r="M503" s="149"/>
      <c r="T503" s="55"/>
      <c r="AT503" s="19" t="s">
        <v>248</v>
      </c>
      <c r="AU503" s="19" t="s">
        <v>89</v>
      </c>
    </row>
    <row r="504" spans="2:65" s="1" customFormat="1" ht="24.2" customHeight="1">
      <c r="B504" s="34"/>
      <c r="C504" s="133" t="s">
        <v>2680</v>
      </c>
      <c r="D504" s="133" t="s">
        <v>243</v>
      </c>
      <c r="E504" s="134" t="s">
        <v>10288</v>
      </c>
      <c r="F504" s="135" t="s">
        <v>10289</v>
      </c>
      <c r="G504" s="136" t="s">
        <v>5147</v>
      </c>
      <c r="H504" s="137">
        <v>62</v>
      </c>
      <c r="I504" s="138"/>
      <c r="J504" s="139">
        <f>ROUND(I504*H504,2)</f>
        <v>0</v>
      </c>
      <c r="K504" s="135" t="s">
        <v>21</v>
      </c>
      <c r="L504" s="34"/>
      <c r="M504" s="140" t="s">
        <v>21</v>
      </c>
      <c r="N504" s="141" t="s">
        <v>45</v>
      </c>
      <c r="P504" s="142">
        <f>O504*H504</f>
        <v>0</v>
      </c>
      <c r="Q504" s="142">
        <v>0</v>
      </c>
      <c r="R504" s="142">
        <f>Q504*H504</f>
        <v>0</v>
      </c>
      <c r="S504" s="142">
        <v>0</v>
      </c>
      <c r="T504" s="143">
        <f>S504*H504</f>
        <v>0</v>
      </c>
      <c r="AR504" s="144" t="s">
        <v>649</v>
      </c>
      <c r="AT504" s="144" t="s">
        <v>243</v>
      </c>
      <c r="AU504" s="144" t="s">
        <v>89</v>
      </c>
      <c r="AY504" s="19" t="s">
        <v>241</v>
      </c>
      <c r="BE504" s="145">
        <f>IF(N504="základní",J504,0)</f>
        <v>0</v>
      </c>
      <c r="BF504" s="145">
        <f>IF(N504="snížená",J504,0)</f>
        <v>0</v>
      </c>
      <c r="BG504" s="145">
        <f>IF(N504="zákl. přenesená",J504,0)</f>
        <v>0</v>
      </c>
      <c r="BH504" s="145">
        <f>IF(N504="sníž. přenesená",J504,0)</f>
        <v>0</v>
      </c>
      <c r="BI504" s="145">
        <f>IF(N504="nulová",J504,0)</f>
        <v>0</v>
      </c>
      <c r="BJ504" s="19" t="s">
        <v>89</v>
      </c>
      <c r="BK504" s="145">
        <f>ROUND(I504*H504,2)</f>
        <v>0</v>
      </c>
      <c r="BL504" s="19" t="s">
        <v>649</v>
      </c>
      <c r="BM504" s="144" t="s">
        <v>3868</v>
      </c>
    </row>
    <row r="505" spans="2:65" s="1" customFormat="1" ht="29.25">
      <c r="B505" s="34"/>
      <c r="D505" s="146" t="s">
        <v>248</v>
      </c>
      <c r="F505" s="147" t="s">
        <v>10290</v>
      </c>
      <c r="I505" s="148"/>
      <c r="L505" s="34"/>
      <c r="M505" s="149"/>
      <c r="T505" s="55"/>
      <c r="AT505" s="19" t="s">
        <v>248</v>
      </c>
      <c r="AU505" s="19" t="s">
        <v>89</v>
      </c>
    </row>
    <row r="506" spans="2:65" s="1" customFormat="1" ht="24.2" customHeight="1">
      <c r="B506" s="34"/>
      <c r="C506" s="133" t="s">
        <v>2686</v>
      </c>
      <c r="D506" s="133" t="s">
        <v>243</v>
      </c>
      <c r="E506" s="134" t="s">
        <v>10291</v>
      </c>
      <c r="F506" s="135" t="s">
        <v>10292</v>
      </c>
      <c r="G506" s="136" t="s">
        <v>5147</v>
      </c>
      <c r="H506" s="137">
        <v>22</v>
      </c>
      <c r="I506" s="138"/>
      <c r="J506" s="139">
        <f>ROUND(I506*H506,2)</f>
        <v>0</v>
      </c>
      <c r="K506" s="135" t="s">
        <v>21</v>
      </c>
      <c r="L506" s="34"/>
      <c r="M506" s="140" t="s">
        <v>21</v>
      </c>
      <c r="N506" s="141" t="s">
        <v>45</v>
      </c>
      <c r="P506" s="142">
        <f>O506*H506</f>
        <v>0</v>
      </c>
      <c r="Q506" s="142">
        <v>0</v>
      </c>
      <c r="R506" s="142">
        <f>Q506*H506</f>
        <v>0</v>
      </c>
      <c r="S506" s="142">
        <v>0</v>
      </c>
      <c r="T506" s="143">
        <f>S506*H506</f>
        <v>0</v>
      </c>
      <c r="AR506" s="144" t="s">
        <v>649</v>
      </c>
      <c r="AT506" s="144" t="s">
        <v>243</v>
      </c>
      <c r="AU506" s="144" t="s">
        <v>89</v>
      </c>
      <c r="AY506" s="19" t="s">
        <v>241</v>
      </c>
      <c r="BE506" s="145">
        <f>IF(N506="základní",J506,0)</f>
        <v>0</v>
      </c>
      <c r="BF506" s="145">
        <f>IF(N506="snížená",J506,0)</f>
        <v>0</v>
      </c>
      <c r="BG506" s="145">
        <f>IF(N506="zákl. přenesená",J506,0)</f>
        <v>0</v>
      </c>
      <c r="BH506" s="145">
        <f>IF(N506="sníž. přenesená",J506,0)</f>
        <v>0</v>
      </c>
      <c r="BI506" s="145">
        <f>IF(N506="nulová",J506,0)</f>
        <v>0</v>
      </c>
      <c r="BJ506" s="19" t="s">
        <v>89</v>
      </c>
      <c r="BK506" s="145">
        <f>ROUND(I506*H506,2)</f>
        <v>0</v>
      </c>
      <c r="BL506" s="19" t="s">
        <v>649</v>
      </c>
      <c r="BM506" s="144" t="s">
        <v>3876</v>
      </c>
    </row>
    <row r="507" spans="2:65" s="1" customFormat="1" ht="29.25">
      <c r="B507" s="34"/>
      <c r="D507" s="146" t="s">
        <v>248</v>
      </c>
      <c r="F507" s="147" t="s">
        <v>10293</v>
      </c>
      <c r="I507" s="148"/>
      <c r="L507" s="34"/>
      <c r="M507" s="149"/>
      <c r="T507" s="55"/>
      <c r="AT507" s="19" t="s">
        <v>248</v>
      </c>
      <c r="AU507" s="19" t="s">
        <v>89</v>
      </c>
    </row>
    <row r="508" spans="2:65" s="1" customFormat="1" ht="24.2" customHeight="1">
      <c r="B508" s="34"/>
      <c r="C508" s="133" t="s">
        <v>2691</v>
      </c>
      <c r="D508" s="133" t="s">
        <v>243</v>
      </c>
      <c r="E508" s="134" t="s">
        <v>10294</v>
      </c>
      <c r="F508" s="135" t="s">
        <v>10295</v>
      </c>
      <c r="G508" s="136" t="s">
        <v>5147</v>
      </c>
      <c r="H508" s="137">
        <v>144</v>
      </c>
      <c r="I508" s="138"/>
      <c r="J508" s="139">
        <f>ROUND(I508*H508,2)</f>
        <v>0</v>
      </c>
      <c r="K508" s="135" t="s">
        <v>21</v>
      </c>
      <c r="L508" s="34"/>
      <c r="M508" s="140" t="s">
        <v>21</v>
      </c>
      <c r="N508" s="141" t="s">
        <v>45</v>
      </c>
      <c r="P508" s="142">
        <f>O508*H508</f>
        <v>0</v>
      </c>
      <c r="Q508" s="142">
        <v>0</v>
      </c>
      <c r="R508" s="142">
        <f>Q508*H508</f>
        <v>0</v>
      </c>
      <c r="S508" s="142">
        <v>0</v>
      </c>
      <c r="T508" s="143">
        <f>S508*H508</f>
        <v>0</v>
      </c>
      <c r="AR508" s="144" t="s">
        <v>649</v>
      </c>
      <c r="AT508" s="144" t="s">
        <v>243</v>
      </c>
      <c r="AU508" s="144" t="s">
        <v>89</v>
      </c>
      <c r="AY508" s="19" t="s">
        <v>241</v>
      </c>
      <c r="BE508" s="145">
        <f>IF(N508="základní",J508,0)</f>
        <v>0</v>
      </c>
      <c r="BF508" s="145">
        <f>IF(N508="snížená",J508,0)</f>
        <v>0</v>
      </c>
      <c r="BG508" s="145">
        <f>IF(N508="zákl. přenesená",J508,0)</f>
        <v>0</v>
      </c>
      <c r="BH508" s="145">
        <f>IF(N508="sníž. přenesená",J508,0)</f>
        <v>0</v>
      </c>
      <c r="BI508" s="145">
        <f>IF(N508="nulová",J508,0)</f>
        <v>0</v>
      </c>
      <c r="BJ508" s="19" t="s">
        <v>89</v>
      </c>
      <c r="BK508" s="145">
        <f>ROUND(I508*H508,2)</f>
        <v>0</v>
      </c>
      <c r="BL508" s="19" t="s">
        <v>649</v>
      </c>
      <c r="BM508" s="144" t="s">
        <v>3884</v>
      </c>
    </row>
    <row r="509" spans="2:65" s="1" customFormat="1" ht="29.25">
      <c r="B509" s="34"/>
      <c r="D509" s="146" t="s">
        <v>248</v>
      </c>
      <c r="F509" s="147" t="s">
        <v>10296</v>
      </c>
      <c r="I509" s="148"/>
      <c r="L509" s="34"/>
      <c r="M509" s="149"/>
      <c r="T509" s="55"/>
      <c r="AT509" s="19" t="s">
        <v>248</v>
      </c>
      <c r="AU509" s="19" t="s">
        <v>89</v>
      </c>
    </row>
    <row r="510" spans="2:65" s="1" customFormat="1" ht="16.5" customHeight="1">
      <c r="B510" s="34"/>
      <c r="C510" s="133" t="s">
        <v>2716</v>
      </c>
      <c r="D510" s="133" t="s">
        <v>243</v>
      </c>
      <c r="E510" s="134" t="s">
        <v>10297</v>
      </c>
      <c r="F510" s="135" t="s">
        <v>10298</v>
      </c>
      <c r="G510" s="136" t="s">
        <v>513</v>
      </c>
      <c r="H510" s="137">
        <v>2680</v>
      </c>
      <c r="I510" s="138"/>
      <c r="J510" s="139">
        <f>ROUND(I510*H510,2)</f>
        <v>0</v>
      </c>
      <c r="K510" s="135" t="s">
        <v>21</v>
      </c>
      <c r="L510" s="34"/>
      <c r="M510" s="140" t="s">
        <v>21</v>
      </c>
      <c r="N510" s="141" t="s">
        <v>45</v>
      </c>
      <c r="P510" s="142">
        <f>O510*H510</f>
        <v>0</v>
      </c>
      <c r="Q510" s="142">
        <v>0</v>
      </c>
      <c r="R510" s="142">
        <f>Q510*H510</f>
        <v>0</v>
      </c>
      <c r="S510" s="142">
        <v>0</v>
      </c>
      <c r="T510" s="143">
        <f>S510*H510</f>
        <v>0</v>
      </c>
      <c r="AR510" s="144" t="s">
        <v>649</v>
      </c>
      <c r="AT510" s="144" t="s">
        <v>243</v>
      </c>
      <c r="AU510" s="144" t="s">
        <v>89</v>
      </c>
      <c r="AY510" s="19" t="s">
        <v>241</v>
      </c>
      <c r="BE510" s="145">
        <f>IF(N510="základní",J510,0)</f>
        <v>0</v>
      </c>
      <c r="BF510" s="145">
        <f>IF(N510="snížená",J510,0)</f>
        <v>0</v>
      </c>
      <c r="BG510" s="145">
        <f>IF(N510="zákl. přenesená",J510,0)</f>
        <v>0</v>
      </c>
      <c r="BH510" s="145">
        <f>IF(N510="sníž. přenesená",J510,0)</f>
        <v>0</v>
      </c>
      <c r="BI510" s="145">
        <f>IF(N510="nulová",J510,0)</f>
        <v>0</v>
      </c>
      <c r="BJ510" s="19" t="s">
        <v>89</v>
      </c>
      <c r="BK510" s="145">
        <f>ROUND(I510*H510,2)</f>
        <v>0</v>
      </c>
      <c r="BL510" s="19" t="s">
        <v>649</v>
      </c>
      <c r="BM510" s="144" t="s">
        <v>3892</v>
      </c>
    </row>
    <row r="511" spans="2:65" s="1" customFormat="1" ht="29.25">
      <c r="B511" s="34"/>
      <c r="D511" s="146" t="s">
        <v>248</v>
      </c>
      <c r="F511" s="147" t="s">
        <v>10299</v>
      </c>
      <c r="I511" s="148"/>
      <c r="L511" s="34"/>
      <c r="M511" s="149"/>
      <c r="T511" s="55"/>
      <c r="AT511" s="19" t="s">
        <v>248</v>
      </c>
      <c r="AU511" s="19" t="s">
        <v>89</v>
      </c>
    </row>
    <row r="512" spans="2:65" s="1" customFormat="1" ht="16.5" customHeight="1">
      <c r="B512" s="34"/>
      <c r="C512" s="133" t="s">
        <v>2721</v>
      </c>
      <c r="D512" s="133" t="s">
        <v>243</v>
      </c>
      <c r="E512" s="134" t="s">
        <v>10300</v>
      </c>
      <c r="F512" s="135" t="s">
        <v>10301</v>
      </c>
      <c r="G512" s="136" t="s">
        <v>513</v>
      </c>
      <c r="H512" s="137">
        <v>220</v>
      </c>
      <c r="I512" s="138"/>
      <c r="J512" s="139">
        <f>ROUND(I512*H512,2)</f>
        <v>0</v>
      </c>
      <c r="K512" s="135" t="s">
        <v>21</v>
      </c>
      <c r="L512" s="34"/>
      <c r="M512" s="140" t="s">
        <v>21</v>
      </c>
      <c r="N512" s="141" t="s">
        <v>45</v>
      </c>
      <c r="P512" s="142">
        <f>O512*H512</f>
        <v>0</v>
      </c>
      <c r="Q512" s="142">
        <v>0</v>
      </c>
      <c r="R512" s="142">
        <f>Q512*H512</f>
        <v>0</v>
      </c>
      <c r="S512" s="142">
        <v>0</v>
      </c>
      <c r="T512" s="143">
        <f>S512*H512</f>
        <v>0</v>
      </c>
      <c r="AR512" s="144" t="s">
        <v>649</v>
      </c>
      <c r="AT512" s="144" t="s">
        <v>243</v>
      </c>
      <c r="AU512" s="144" t="s">
        <v>89</v>
      </c>
      <c r="AY512" s="19" t="s">
        <v>241</v>
      </c>
      <c r="BE512" s="145">
        <f>IF(N512="základní",J512,0)</f>
        <v>0</v>
      </c>
      <c r="BF512" s="145">
        <f>IF(N512="snížená",J512,0)</f>
        <v>0</v>
      </c>
      <c r="BG512" s="145">
        <f>IF(N512="zákl. přenesená",J512,0)</f>
        <v>0</v>
      </c>
      <c r="BH512" s="145">
        <f>IF(N512="sníž. přenesená",J512,0)</f>
        <v>0</v>
      </c>
      <c r="BI512" s="145">
        <f>IF(N512="nulová",J512,0)</f>
        <v>0</v>
      </c>
      <c r="BJ512" s="19" t="s">
        <v>89</v>
      </c>
      <c r="BK512" s="145">
        <f>ROUND(I512*H512,2)</f>
        <v>0</v>
      </c>
      <c r="BL512" s="19" t="s">
        <v>649</v>
      </c>
      <c r="BM512" s="144" t="s">
        <v>3900</v>
      </c>
    </row>
    <row r="513" spans="2:65" s="1" customFormat="1" ht="29.25">
      <c r="B513" s="34"/>
      <c r="D513" s="146" t="s">
        <v>248</v>
      </c>
      <c r="F513" s="147" t="s">
        <v>10302</v>
      </c>
      <c r="I513" s="148"/>
      <c r="L513" s="34"/>
      <c r="M513" s="149"/>
      <c r="T513" s="55"/>
      <c r="AT513" s="19" t="s">
        <v>248</v>
      </c>
      <c r="AU513" s="19" t="s">
        <v>89</v>
      </c>
    </row>
    <row r="514" spans="2:65" s="1" customFormat="1" ht="16.5" customHeight="1">
      <c r="B514" s="34"/>
      <c r="C514" s="133" t="s">
        <v>2726</v>
      </c>
      <c r="D514" s="133" t="s">
        <v>243</v>
      </c>
      <c r="E514" s="134" t="s">
        <v>10303</v>
      </c>
      <c r="F514" s="135" t="s">
        <v>10304</v>
      </c>
      <c r="G514" s="136" t="s">
        <v>513</v>
      </c>
      <c r="H514" s="137">
        <v>120</v>
      </c>
      <c r="I514" s="138"/>
      <c r="J514" s="139">
        <f>ROUND(I514*H514,2)</f>
        <v>0</v>
      </c>
      <c r="K514" s="135" t="s">
        <v>21</v>
      </c>
      <c r="L514" s="34"/>
      <c r="M514" s="140" t="s">
        <v>21</v>
      </c>
      <c r="N514" s="141" t="s">
        <v>45</v>
      </c>
      <c r="P514" s="142">
        <f>O514*H514</f>
        <v>0</v>
      </c>
      <c r="Q514" s="142">
        <v>0</v>
      </c>
      <c r="R514" s="142">
        <f>Q514*H514</f>
        <v>0</v>
      </c>
      <c r="S514" s="142">
        <v>0</v>
      </c>
      <c r="T514" s="143">
        <f>S514*H514</f>
        <v>0</v>
      </c>
      <c r="AR514" s="144" t="s">
        <v>649</v>
      </c>
      <c r="AT514" s="144" t="s">
        <v>243</v>
      </c>
      <c r="AU514" s="144" t="s">
        <v>89</v>
      </c>
      <c r="AY514" s="19" t="s">
        <v>241</v>
      </c>
      <c r="BE514" s="145">
        <f>IF(N514="základní",J514,0)</f>
        <v>0</v>
      </c>
      <c r="BF514" s="145">
        <f>IF(N514="snížená",J514,0)</f>
        <v>0</v>
      </c>
      <c r="BG514" s="145">
        <f>IF(N514="zákl. přenesená",J514,0)</f>
        <v>0</v>
      </c>
      <c r="BH514" s="145">
        <f>IF(N514="sníž. přenesená",J514,0)</f>
        <v>0</v>
      </c>
      <c r="BI514" s="145">
        <f>IF(N514="nulová",J514,0)</f>
        <v>0</v>
      </c>
      <c r="BJ514" s="19" t="s">
        <v>89</v>
      </c>
      <c r="BK514" s="145">
        <f>ROUND(I514*H514,2)</f>
        <v>0</v>
      </c>
      <c r="BL514" s="19" t="s">
        <v>649</v>
      </c>
      <c r="BM514" s="144" t="s">
        <v>3908</v>
      </c>
    </row>
    <row r="515" spans="2:65" s="1" customFormat="1" ht="29.25">
      <c r="B515" s="34"/>
      <c r="D515" s="146" t="s">
        <v>248</v>
      </c>
      <c r="F515" s="147" t="s">
        <v>10305</v>
      </c>
      <c r="I515" s="148"/>
      <c r="L515" s="34"/>
      <c r="M515" s="149"/>
      <c r="T515" s="55"/>
      <c r="AT515" s="19" t="s">
        <v>248</v>
      </c>
      <c r="AU515" s="19" t="s">
        <v>89</v>
      </c>
    </row>
    <row r="516" spans="2:65" s="1" customFormat="1" ht="16.5" customHeight="1">
      <c r="B516" s="34"/>
      <c r="C516" s="133" t="s">
        <v>2731</v>
      </c>
      <c r="D516" s="133" t="s">
        <v>243</v>
      </c>
      <c r="E516" s="134" t="s">
        <v>10306</v>
      </c>
      <c r="F516" s="135" t="s">
        <v>10307</v>
      </c>
      <c r="G516" s="136" t="s">
        <v>513</v>
      </c>
      <c r="H516" s="137">
        <v>32</v>
      </c>
      <c r="I516" s="138"/>
      <c r="J516" s="139">
        <f>ROUND(I516*H516,2)</f>
        <v>0</v>
      </c>
      <c r="K516" s="135" t="s">
        <v>21</v>
      </c>
      <c r="L516" s="34"/>
      <c r="M516" s="140" t="s">
        <v>21</v>
      </c>
      <c r="N516" s="141" t="s">
        <v>45</v>
      </c>
      <c r="P516" s="142">
        <f>O516*H516</f>
        <v>0</v>
      </c>
      <c r="Q516" s="142">
        <v>0</v>
      </c>
      <c r="R516" s="142">
        <f>Q516*H516</f>
        <v>0</v>
      </c>
      <c r="S516" s="142">
        <v>0</v>
      </c>
      <c r="T516" s="143">
        <f>S516*H516</f>
        <v>0</v>
      </c>
      <c r="AR516" s="144" t="s">
        <v>649</v>
      </c>
      <c r="AT516" s="144" t="s">
        <v>243</v>
      </c>
      <c r="AU516" s="144" t="s">
        <v>89</v>
      </c>
      <c r="AY516" s="19" t="s">
        <v>241</v>
      </c>
      <c r="BE516" s="145">
        <f>IF(N516="základní",J516,0)</f>
        <v>0</v>
      </c>
      <c r="BF516" s="145">
        <f>IF(N516="snížená",J516,0)</f>
        <v>0</v>
      </c>
      <c r="BG516" s="145">
        <f>IF(N516="zákl. přenesená",J516,0)</f>
        <v>0</v>
      </c>
      <c r="BH516" s="145">
        <f>IF(N516="sníž. přenesená",J516,0)</f>
        <v>0</v>
      </c>
      <c r="BI516" s="145">
        <f>IF(N516="nulová",J516,0)</f>
        <v>0</v>
      </c>
      <c r="BJ516" s="19" t="s">
        <v>89</v>
      </c>
      <c r="BK516" s="145">
        <f>ROUND(I516*H516,2)</f>
        <v>0</v>
      </c>
      <c r="BL516" s="19" t="s">
        <v>649</v>
      </c>
      <c r="BM516" s="144" t="s">
        <v>3916</v>
      </c>
    </row>
    <row r="517" spans="2:65" s="1" customFormat="1" ht="29.25">
      <c r="B517" s="34"/>
      <c r="D517" s="146" t="s">
        <v>248</v>
      </c>
      <c r="F517" s="147" t="s">
        <v>10308</v>
      </c>
      <c r="I517" s="148"/>
      <c r="L517" s="34"/>
      <c r="M517" s="149"/>
      <c r="T517" s="55"/>
      <c r="AT517" s="19" t="s">
        <v>248</v>
      </c>
      <c r="AU517" s="19" t="s">
        <v>89</v>
      </c>
    </row>
    <row r="518" spans="2:65" s="1" customFormat="1" ht="16.5" customHeight="1">
      <c r="B518" s="34"/>
      <c r="C518" s="133" t="s">
        <v>2736</v>
      </c>
      <c r="D518" s="133" t="s">
        <v>243</v>
      </c>
      <c r="E518" s="134" t="s">
        <v>10309</v>
      </c>
      <c r="F518" s="135" t="s">
        <v>10310</v>
      </c>
      <c r="G518" s="136" t="s">
        <v>513</v>
      </c>
      <c r="H518" s="137">
        <v>32</v>
      </c>
      <c r="I518" s="138"/>
      <c r="J518" s="139">
        <f>ROUND(I518*H518,2)</f>
        <v>0</v>
      </c>
      <c r="K518" s="135" t="s">
        <v>21</v>
      </c>
      <c r="L518" s="34"/>
      <c r="M518" s="140" t="s">
        <v>21</v>
      </c>
      <c r="N518" s="141" t="s">
        <v>45</v>
      </c>
      <c r="P518" s="142">
        <f>O518*H518</f>
        <v>0</v>
      </c>
      <c r="Q518" s="142">
        <v>0</v>
      </c>
      <c r="R518" s="142">
        <f>Q518*H518</f>
        <v>0</v>
      </c>
      <c r="S518" s="142">
        <v>0</v>
      </c>
      <c r="T518" s="143">
        <f>S518*H518</f>
        <v>0</v>
      </c>
      <c r="AR518" s="144" t="s">
        <v>649</v>
      </c>
      <c r="AT518" s="144" t="s">
        <v>243</v>
      </c>
      <c r="AU518" s="144" t="s">
        <v>89</v>
      </c>
      <c r="AY518" s="19" t="s">
        <v>241</v>
      </c>
      <c r="BE518" s="145">
        <f>IF(N518="základní",J518,0)</f>
        <v>0</v>
      </c>
      <c r="BF518" s="145">
        <f>IF(N518="snížená",J518,0)</f>
        <v>0</v>
      </c>
      <c r="BG518" s="145">
        <f>IF(N518="zákl. přenesená",J518,0)</f>
        <v>0</v>
      </c>
      <c r="BH518" s="145">
        <f>IF(N518="sníž. přenesená",J518,0)</f>
        <v>0</v>
      </c>
      <c r="BI518" s="145">
        <f>IF(N518="nulová",J518,0)</f>
        <v>0</v>
      </c>
      <c r="BJ518" s="19" t="s">
        <v>89</v>
      </c>
      <c r="BK518" s="145">
        <f>ROUND(I518*H518,2)</f>
        <v>0</v>
      </c>
      <c r="BL518" s="19" t="s">
        <v>649</v>
      </c>
      <c r="BM518" s="144" t="s">
        <v>3924</v>
      </c>
    </row>
    <row r="519" spans="2:65" s="1" customFormat="1" ht="29.25">
      <c r="B519" s="34"/>
      <c r="D519" s="146" t="s">
        <v>248</v>
      </c>
      <c r="F519" s="147" t="s">
        <v>10311</v>
      </c>
      <c r="I519" s="148"/>
      <c r="L519" s="34"/>
      <c r="M519" s="149"/>
      <c r="T519" s="55"/>
      <c r="AT519" s="19" t="s">
        <v>248</v>
      </c>
      <c r="AU519" s="19" t="s">
        <v>89</v>
      </c>
    </row>
    <row r="520" spans="2:65" s="1" customFormat="1" ht="16.5" customHeight="1">
      <c r="B520" s="34"/>
      <c r="C520" s="133" t="s">
        <v>373</v>
      </c>
      <c r="D520" s="133" t="s">
        <v>243</v>
      </c>
      <c r="E520" s="134" t="s">
        <v>10312</v>
      </c>
      <c r="F520" s="135" t="s">
        <v>10313</v>
      </c>
      <c r="G520" s="136" t="s">
        <v>513</v>
      </c>
      <c r="H520" s="137">
        <v>300</v>
      </c>
      <c r="I520" s="138"/>
      <c r="J520" s="139">
        <f>ROUND(I520*H520,2)</f>
        <v>0</v>
      </c>
      <c r="K520" s="135" t="s">
        <v>21</v>
      </c>
      <c r="L520" s="34"/>
      <c r="M520" s="140" t="s">
        <v>21</v>
      </c>
      <c r="N520" s="141" t="s">
        <v>45</v>
      </c>
      <c r="P520" s="142">
        <f>O520*H520</f>
        <v>0</v>
      </c>
      <c r="Q520" s="142">
        <v>0</v>
      </c>
      <c r="R520" s="142">
        <f>Q520*H520</f>
        <v>0</v>
      </c>
      <c r="S520" s="142">
        <v>0</v>
      </c>
      <c r="T520" s="143">
        <f>S520*H520</f>
        <v>0</v>
      </c>
      <c r="AR520" s="144" t="s">
        <v>649</v>
      </c>
      <c r="AT520" s="144" t="s">
        <v>243</v>
      </c>
      <c r="AU520" s="144" t="s">
        <v>89</v>
      </c>
      <c r="AY520" s="19" t="s">
        <v>241</v>
      </c>
      <c r="BE520" s="145">
        <f>IF(N520="základní",J520,0)</f>
        <v>0</v>
      </c>
      <c r="BF520" s="145">
        <f>IF(N520="snížená",J520,0)</f>
        <v>0</v>
      </c>
      <c r="BG520" s="145">
        <f>IF(N520="zákl. přenesená",J520,0)</f>
        <v>0</v>
      </c>
      <c r="BH520" s="145">
        <f>IF(N520="sníž. přenesená",J520,0)</f>
        <v>0</v>
      </c>
      <c r="BI520" s="145">
        <f>IF(N520="nulová",J520,0)</f>
        <v>0</v>
      </c>
      <c r="BJ520" s="19" t="s">
        <v>89</v>
      </c>
      <c r="BK520" s="145">
        <f>ROUND(I520*H520,2)</f>
        <v>0</v>
      </c>
      <c r="BL520" s="19" t="s">
        <v>649</v>
      </c>
      <c r="BM520" s="144" t="s">
        <v>3934</v>
      </c>
    </row>
    <row r="521" spans="2:65" s="1" customFormat="1" ht="29.25">
      <c r="B521" s="34"/>
      <c r="D521" s="146" t="s">
        <v>248</v>
      </c>
      <c r="F521" s="147" t="s">
        <v>10314</v>
      </c>
      <c r="I521" s="148"/>
      <c r="L521" s="34"/>
      <c r="M521" s="149"/>
      <c r="T521" s="55"/>
      <c r="AT521" s="19" t="s">
        <v>248</v>
      </c>
      <c r="AU521" s="19" t="s">
        <v>89</v>
      </c>
    </row>
    <row r="522" spans="2:65" s="1" customFormat="1" ht="16.5" customHeight="1">
      <c r="B522" s="34"/>
      <c r="C522" s="133" t="s">
        <v>2745</v>
      </c>
      <c r="D522" s="133" t="s">
        <v>243</v>
      </c>
      <c r="E522" s="134" t="s">
        <v>10315</v>
      </c>
      <c r="F522" s="135" t="s">
        <v>10316</v>
      </c>
      <c r="G522" s="136" t="s">
        <v>513</v>
      </c>
      <c r="H522" s="137">
        <v>50</v>
      </c>
      <c r="I522" s="138"/>
      <c r="J522" s="139">
        <f>ROUND(I522*H522,2)</f>
        <v>0</v>
      </c>
      <c r="K522" s="135" t="s">
        <v>21</v>
      </c>
      <c r="L522" s="34"/>
      <c r="M522" s="140" t="s">
        <v>21</v>
      </c>
      <c r="N522" s="141" t="s">
        <v>45</v>
      </c>
      <c r="P522" s="142">
        <f>O522*H522</f>
        <v>0</v>
      </c>
      <c r="Q522" s="142">
        <v>0</v>
      </c>
      <c r="R522" s="142">
        <f>Q522*H522</f>
        <v>0</v>
      </c>
      <c r="S522" s="142">
        <v>0</v>
      </c>
      <c r="T522" s="143">
        <f>S522*H522</f>
        <v>0</v>
      </c>
      <c r="AR522" s="144" t="s">
        <v>649</v>
      </c>
      <c r="AT522" s="144" t="s">
        <v>243</v>
      </c>
      <c r="AU522" s="144" t="s">
        <v>89</v>
      </c>
      <c r="AY522" s="19" t="s">
        <v>241</v>
      </c>
      <c r="BE522" s="145">
        <f>IF(N522="základní",J522,0)</f>
        <v>0</v>
      </c>
      <c r="BF522" s="145">
        <f>IF(N522="snížená",J522,0)</f>
        <v>0</v>
      </c>
      <c r="BG522" s="145">
        <f>IF(N522="zákl. přenesená",J522,0)</f>
        <v>0</v>
      </c>
      <c r="BH522" s="145">
        <f>IF(N522="sníž. přenesená",J522,0)</f>
        <v>0</v>
      </c>
      <c r="BI522" s="145">
        <f>IF(N522="nulová",J522,0)</f>
        <v>0</v>
      </c>
      <c r="BJ522" s="19" t="s">
        <v>89</v>
      </c>
      <c r="BK522" s="145">
        <f>ROUND(I522*H522,2)</f>
        <v>0</v>
      </c>
      <c r="BL522" s="19" t="s">
        <v>649</v>
      </c>
      <c r="BM522" s="144" t="s">
        <v>3942</v>
      </c>
    </row>
    <row r="523" spans="2:65" s="1" customFormat="1" ht="29.25">
      <c r="B523" s="34"/>
      <c r="D523" s="146" t="s">
        <v>248</v>
      </c>
      <c r="F523" s="147" t="s">
        <v>10317</v>
      </c>
      <c r="I523" s="148"/>
      <c r="L523" s="34"/>
      <c r="M523" s="149"/>
      <c r="T523" s="55"/>
      <c r="AT523" s="19" t="s">
        <v>248</v>
      </c>
      <c r="AU523" s="19" t="s">
        <v>89</v>
      </c>
    </row>
    <row r="524" spans="2:65" s="1" customFormat="1" ht="16.5" customHeight="1">
      <c r="B524" s="34"/>
      <c r="C524" s="133" t="s">
        <v>2750</v>
      </c>
      <c r="D524" s="133" t="s">
        <v>243</v>
      </c>
      <c r="E524" s="134" t="s">
        <v>10318</v>
      </c>
      <c r="F524" s="135" t="s">
        <v>10319</v>
      </c>
      <c r="G524" s="136" t="s">
        <v>513</v>
      </c>
      <c r="H524" s="137">
        <v>30</v>
      </c>
      <c r="I524" s="138"/>
      <c r="J524" s="139">
        <f>ROUND(I524*H524,2)</f>
        <v>0</v>
      </c>
      <c r="K524" s="135" t="s">
        <v>21</v>
      </c>
      <c r="L524" s="34"/>
      <c r="M524" s="140" t="s">
        <v>21</v>
      </c>
      <c r="N524" s="141" t="s">
        <v>45</v>
      </c>
      <c r="P524" s="142">
        <f>O524*H524</f>
        <v>0</v>
      </c>
      <c r="Q524" s="142">
        <v>0</v>
      </c>
      <c r="R524" s="142">
        <f>Q524*H524</f>
        <v>0</v>
      </c>
      <c r="S524" s="142">
        <v>0</v>
      </c>
      <c r="T524" s="143">
        <f>S524*H524</f>
        <v>0</v>
      </c>
      <c r="AR524" s="144" t="s">
        <v>649</v>
      </c>
      <c r="AT524" s="144" t="s">
        <v>243</v>
      </c>
      <c r="AU524" s="144" t="s">
        <v>89</v>
      </c>
      <c r="AY524" s="19" t="s">
        <v>241</v>
      </c>
      <c r="BE524" s="145">
        <f>IF(N524="základní",J524,0)</f>
        <v>0</v>
      </c>
      <c r="BF524" s="145">
        <f>IF(N524="snížená",J524,0)</f>
        <v>0</v>
      </c>
      <c r="BG524" s="145">
        <f>IF(N524="zákl. přenesená",J524,0)</f>
        <v>0</v>
      </c>
      <c r="BH524" s="145">
        <f>IF(N524="sníž. přenesená",J524,0)</f>
        <v>0</v>
      </c>
      <c r="BI524" s="145">
        <f>IF(N524="nulová",J524,0)</f>
        <v>0</v>
      </c>
      <c r="BJ524" s="19" t="s">
        <v>89</v>
      </c>
      <c r="BK524" s="145">
        <f>ROUND(I524*H524,2)</f>
        <v>0</v>
      </c>
      <c r="BL524" s="19" t="s">
        <v>649</v>
      </c>
      <c r="BM524" s="144" t="s">
        <v>3950</v>
      </c>
    </row>
    <row r="525" spans="2:65" s="1" customFormat="1" ht="29.25">
      <c r="B525" s="34"/>
      <c r="D525" s="146" t="s">
        <v>248</v>
      </c>
      <c r="F525" s="147" t="s">
        <v>10320</v>
      </c>
      <c r="I525" s="148"/>
      <c r="L525" s="34"/>
      <c r="M525" s="149"/>
      <c r="T525" s="55"/>
      <c r="AT525" s="19" t="s">
        <v>248</v>
      </c>
      <c r="AU525" s="19" t="s">
        <v>89</v>
      </c>
    </row>
    <row r="526" spans="2:65" s="1" customFormat="1" ht="16.5" customHeight="1">
      <c r="B526" s="34"/>
      <c r="C526" s="133" t="s">
        <v>2755</v>
      </c>
      <c r="D526" s="133" t="s">
        <v>243</v>
      </c>
      <c r="E526" s="134" t="s">
        <v>10321</v>
      </c>
      <c r="F526" s="135" t="s">
        <v>10322</v>
      </c>
      <c r="G526" s="136" t="s">
        <v>513</v>
      </c>
      <c r="H526" s="137">
        <v>20</v>
      </c>
      <c r="I526" s="138"/>
      <c r="J526" s="139">
        <f>ROUND(I526*H526,2)</f>
        <v>0</v>
      </c>
      <c r="K526" s="135" t="s">
        <v>21</v>
      </c>
      <c r="L526" s="34"/>
      <c r="M526" s="140" t="s">
        <v>21</v>
      </c>
      <c r="N526" s="141" t="s">
        <v>45</v>
      </c>
      <c r="P526" s="142">
        <f>O526*H526</f>
        <v>0</v>
      </c>
      <c r="Q526" s="142">
        <v>0</v>
      </c>
      <c r="R526" s="142">
        <f>Q526*H526</f>
        <v>0</v>
      </c>
      <c r="S526" s="142">
        <v>0</v>
      </c>
      <c r="T526" s="143">
        <f>S526*H526</f>
        <v>0</v>
      </c>
      <c r="AR526" s="144" t="s">
        <v>649</v>
      </c>
      <c r="AT526" s="144" t="s">
        <v>243</v>
      </c>
      <c r="AU526" s="144" t="s">
        <v>89</v>
      </c>
      <c r="AY526" s="19" t="s">
        <v>241</v>
      </c>
      <c r="BE526" s="145">
        <f>IF(N526="základní",J526,0)</f>
        <v>0</v>
      </c>
      <c r="BF526" s="145">
        <f>IF(N526="snížená",J526,0)</f>
        <v>0</v>
      </c>
      <c r="BG526" s="145">
        <f>IF(N526="zákl. přenesená",J526,0)</f>
        <v>0</v>
      </c>
      <c r="BH526" s="145">
        <f>IF(N526="sníž. přenesená",J526,0)</f>
        <v>0</v>
      </c>
      <c r="BI526" s="145">
        <f>IF(N526="nulová",J526,0)</f>
        <v>0</v>
      </c>
      <c r="BJ526" s="19" t="s">
        <v>89</v>
      </c>
      <c r="BK526" s="145">
        <f>ROUND(I526*H526,2)</f>
        <v>0</v>
      </c>
      <c r="BL526" s="19" t="s">
        <v>649</v>
      </c>
      <c r="BM526" s="144" t="s">
        <v>3958</v>
      </c>
    </row>
    <row r="527" spans="2:65" s="1" customFormat="1" ht="29.25">
      <c r="B527" s="34"/>
      <c r="D527" s="146" t="s">
        <v>248</v>
      </c>
      <c r="F527" s="147" t="s">
        <v>10323</v>
      </c>
      <c r="I527" s="148"/>
      <c r="L527" s="34"/>
      <c r="M527" s="149"/>
      <c r="T527" s="55"/>
      <c r="AT527" s="19" t="s">
        <v>248</v>
      </c>
      <c r="AU527" s="19" t="s">
        <v>89</v>
      </c>
    </row>
    <row r="528" spans="2:65" s="1" customFormat="1" ht="16.5" customHeight="1">
      <c r="B528" s="34"/>
      <c r="C528" s="133" t="s">
        <v>2760</v>
      </c>
      <c r="D528" s="133" t="s">
        <v>243</v>
      </c>
      <c r="E528" s="134" t="s">
        <v>10324</v>
      </c>
      <c r="F528" s="135" t="s">
        <v>10325</v>
      </c>
      <c r="G528" s="136" t="s">
        <v>513</v>
      </c>
      <c r="H528" s="137">
        <v>40</v>
      </c>
      <c r="I528" s="138"/>
      <c r="J528" s="139">
        <f>ROUND(I528*H528,2)</f>
        <v>0</v>
      </c>
      <c r="K528" s="135" t="s">
        <v>21</v>
      </c>
      <c r="L528" s="34"/>
      <c r="M528" s="140" t="s">
        <v>21</v>
      </c>
      <c r="N528" s="141" t="s">
        <v>45</v>
      </c>
      <c r="P528" s="142">
        <f>O528*H528</f>
        <v>0</v>
      </c>
      <c r="Q528" s="142">
        <v>0</v>
      </c>
      <c r="R528" s="142">
        <f>Q528*H528</f>
        <v>0</v>
      </c>
      <c r="S528" s="142">
        <v>0</v>
      </c>
      <c r="T528" s="143">
        <f>S528*H528</f>
        <v>0</v>
      </c>
      <c r="AR528" s="144" t="s">
        <v>649</v>
      </c>
      <c r="AT528" s="144" t="s">
        <v>243</v>
      </c>
      <c r="AU528" s="144" t="s">
        <v>89</v>
      </c>
      <c r="AY528" s="19" t="s">
        <v>241</v>
      </c>
      <c r="BE528" s="145">
        <f>IF(N528="základní",J528,0)</f>
        <v>0</v>
      </c>
      <c r="BF528" s="145">
        <f>IF(N528="snížená",J528,0)</f>
        <v>0</v>
      </c>
      <c r="BG528" s="145">
        <f>IF(N528="zákl. přenesená",J528,0)</f>
        <v>0</v>
      </c>
      <c r="BH528" s="145">
        <f>IF(N528="sníž. přenesená",J528,0)</f>
        <v>0</v>
      </c>
      <c r="BI528" s="145">
        <f>IF(N528="nulová",J528,0)</f>
        <v>0</v>
      </c>
      <c r="BJ528" s="19" t="s">
        <v>89</v>
      </c>
      <c r="BK528" s="145">
        <f>ROUND(I528*H528,2)</f>
        <v>0</v>
      </c>
      <c r="BL528" s="19" t="s">
        <v>649</v>
      </c>
      <c r="BM528" s="144" t="s">
        <v>3966</v>
      </c>
    </row>
    <row r="529" spans="2:65" s="1" customFormat="1" ht="29.25">
      <c r="B529" s="34"/>
      <c r="D529" s="146" t="s">
        <v>248</v>
      </c>
      <c r="F529" s="147" t="s">
        <v>10326</v>
      </c>
      <c r="I529" s="148"/>
      <c r="L529" s="34"/>
      <c r="M529" s="149"/>
      <c r="T529" s="55"/>
      <c r="AT529" s="19" t="s">
        <v>248</v>
      </c>
      <c r="AU529" s="19" t="s">
        <v>89</v>
      </c>
    </row>
    <row r="530" spans="2:65" s="1" customFormat="1" ht="16.5" customHeight="1">
      <c r="B530" s="34"/>
      <c r="C530" s="133" t="s">
        <v>2765</v>
      </c>
      <c r="D530" s="133" t="s">
        <v>243</v>
      </c>
      <c r="E530" s="134" t="s">
        <v>10327</v>
      </c>
      <c r="F530" s="135" t="s">
        <v>10328</v>
      </c>
      <c r="G530" s="136" t="s">
        <v>5147</v>
      </c>
      <c r="H530" s="137">
        <v>1550</v>
      </c>
      <c r="I530" s="138"/>
      <c r="J530" s="139">
        <f>ROUND(I530*H530,2)</f>
        <v>0</v>
      </c>
      <c r="K530" s="135" t="s">
        <v>21</v>
      </c>
      <c r="L530" s="34"/>
      <c r="M530" s="140" t="s">
        <v>21</v>
      </c>
      <c r="N530" s="141" t="s">
        <v>45</v>
      </c>
      <c r="P530" s="142">
        <f>O530*H530</f>
        <v>0</v>
      </c>
      <c r="Q530" s="142">
        <v>0</v>
      </c>
      <c r="R530" s="142">
        <f>Q530*H530</f>
        <v>0</v>
      </c>
      <c r="S530" s="142">
        <v>0</v>
      </c>
      <c r="T530" s="143">
        <f>S530*H530</f>
        <v>0</v>
      </c>
      <c r="AR530" s="144" t="s">
        <v>649</v>
      </c>
      <c r="AT530" s="144" t="s">
        <v>243</v>
      </c>
      <c r="AU530" s="144" t="s">
        <v>89</v>
      </c>
      <c r="AY530" s="19" t="s">
        <v>241</v>
      </c>
      <c r="BE530" s="145">
        <f>IF(N530="základní",J530,0)</f>
        <v>0</v>
      </c>
      <c r="BF530" s="145">
        <f>IF(N530="snížená",J530,0)</f>
        <v>0</v>
      </c>
      <c r="BG530" s="145">
        <f>IF(N530="zákl. přenesená",J530,0)</f>
        <v>0</v>
      </c>
      <c r="BH530" s="145">
        <f>IF(N530="sníž. přenesená",J530,0)</f>
        <v>0</v>
      </c>
      <c r="BI530" s="145">
        <f>IF(N530="nulová",J530,0)</f>
        <v>0</v>
      </c>
      <c r="BJ530" s="19" t="s">
        <v>89</v>
      </c>
      <c r="BK530" s="145">
        <f>ROUND(I530*H530,2)</f>
        <v>0</v>
      </c>
      <c r="BL530" s="19" t="s">
        <v>649</v>
      </c>
      <c r="BM530" s="144" t="s">
        <v>3974</v>
      </c>
    </row>
    <row r="531" spans="2:65" s="1" customFormat="1" ht="19.5">
      <c r="B531" s="34"/>
      <c r="D531" s="146" t="s">
        <v>248</v>
      </c>
      <c r="F531" s="147" t="s">
        <v>10329</v>
      </c>
      <c r="I531" s="148"/>
      <c r="L531" s="34"/>
      <c r="M531" s="149"/>
      <c r="T531" s="55"/>
      <c r="AT531" s="19" t="s">
        <v>248</v>
      </c>
      <c r="AU531" s="19" t="s">
        <v>89</v>
      </c>
    </row>
    <row r="532" spans="2:65" s="1" customFormat="1" ht="16.5" customHeight="1">
      <c r="B532" s="34"/>
      <c r="C532" s="133" t="s">
        <v>2770</v>
      </c>
      <c r="D532" s="133" t="s">
        <v>243</v>
      </c>
      <c r="E532" s="134" t="s">
        <v>10330</v>
      </c>
      <c r="F532" s="135" t="s">
        <v>10331</v>
      </c>
      <c r="G532" s="136" t="s">
        <v>5147</v>
      </c>
      <c r="H532" s="137">
        <v>2500</v>
      </c>
      <c r="I532" s="138"/>
      <c r="J532" s="139">
        <f>ROUND(I532*H532,2)</f>
        <v>0</v>
      </c>
      <c r="K532" s="135" t="s">
        <v>21</v>
      </c>
      <c r="L532" s="34"/>
      <c r="M532" s="140" t="s">
        <v>21</v>
      </c>
      <c r="N532" s="141" t="s">
        <v>45</v>
      </c>
      <c r="P532" s="142">
        <f>O532*H532</f>
        <v>0</v>
      </c>
      <c r="Q532" s="142">
        <v>0</v>
      </c>
      <c r="R532" s="142">
        <f>Q532*H532</f>
        <v>0</v>
      </c>
      <c r="S532" s="142">
        <v>0</v>
      </c>
      <c r="T532" s="143">
        <f>S532*H532</f>
        <v>0</v>
      </c>
      <c r="AR532" s="144" t="s">
        <v>649</v>
      </c>
      <c r="AT532" s="144" t="s">
        <v>243</v>
      </c>
      <c r="AU532" s="144" t="s">
        <v>89</v>
      </c>
      <c r="AY532" s="19" t="s">
        <v>241</v>
      </c>
      <c r="BE532" s="145">
        <f>IF(N532="základní",J532,0)</f>
        <v>0</v>
      </c>
      <c r="BF532" s="145">
        <f>IF(N532="snížená",J532,0)</f>
        <v>0</v>
      </c>
      <c r="BG532" s="145">
        <f>IF(N532="zákl. přenesená",J532,0)</f>
        <v>0</v>
      </c>
      <c r="BH532" s="145">
        <f>IF(N532="sníž. přenesená",J532,0)</f>
        <v>0</v>
      </c>
      <c r="BI532" s="145">
        <f>IF(N532="nulová",J532,0)</f>
        <v>0</v>
      </c>
      <c r="BJ532" s="19" t="s">
        <v>89</v>
      </c>
      <c r="BK532" s="145">
        <f>ROUND(I532*H532,2)</f>
        <v>0</v>
      </c>
      <c r="BL532" s="19" t="s">
        <v>649</v>
      </c>
      <c r="BM532" s="144" t="s">
        <v>3982</v>
      </c>
    </row>
    <row r="533" spans="2:65" s="1" customFormat="1" ht="29.25">
      <c r="B533" s="34"/>
      <c r="D533" s="146" t="s">
        <v>248</v>
      </c>
      <c r="F533" s="147" t="s">
        <v>10332</v>
      </c>
      <c r="I533" s="148"/>
      <c r="L533" s="34"/>
      <c r="M533" s="149"/>
      <c r="T533" s="55"/>
      <c r="AT533" s="19" t="s">
        <v>248</v>
      </c>
      <c r="AU533" s="19" t="s">
        <v>89</v>
      </c>
    </row>
    <row r="534" spans="2:65" s="1" customFormat="1" ht="16.5" customHeight="1">
      <c r="B534" s="34"/>
      <c r="C534" s="133" t="s">
        <v>2800</v>
      </c>
      <c r="D534" s="133" t="s">
        <v>243</v>
      </c>
      <c r="E534" s="134" t="s">
        <v>10333</v>
      </c>
      <c r="F534" s="135" t="s">
        <v>10334</v>
      </c>
      <c r="G534" s="136" t="s">
        <v>5147</v>
      </c>
      <c r="H534" s="137">
        <v>1850</v>
      </c>
      <c r="I534" s="138"/>
      <c r="J534" s="139">
        <f>ROUND(I534*H534,2)</f>
        <v>0</v>
      </c>
      <c r="K534" s="135" t="s">
        <v>21</v>
      </c>
      <c r="L534" s="34"/>
      <c r="M534" s="140" t="s">
        <v>21</v>
      </c>
      <c r="N534" s="141" t="s">
        <v>45</v>
      </c>
      <c r="P534" s="142">
        <f>O534*H534</f>
        <v>0</v>
      </c>
      <c r="Q534" s="142">
        <v>0</v>
      </c>
      <c r="R534" s="142">
        <f>Q534*H534</f>
        <v>0</v>
      </c>
      <c r="S534" s="142">
        <v>0</v>
      </c>
      <c r="T534" s="143">
        <f>S534*H534</f>
        <v>0</v>
      </c>
      <c r="AR534" s="144" t="s">
        <v>649</v>
      </c>
      <c r="AT534" s="144" t="s">
        <v>243</v>
      </c>
      <c r="AU534" s="144" t="s">
        <v>89</v>
      </c>
      <c r="AY534" s="19" t="s">
        <v>241</v>
      </c>
      <c r="BE534" s="145">
        <f>IF(N534="základní",J534,0)</f>
        <v>0</v>
      </c>
      <c r="BF534" s="145">
        <f>IF(N534="snížená",J534,0)</f>
        <v>0</v>
      </c>
      <c r="BG534" s="145">
        <f>IF(N534="zákl. přenesená",J534,0)</f>
        <v>0</v>
      </c>
      <c r="BH534" s="145">
        <f>IF(N534="sníž. přenesená",J534,0)</f>
        <v>0</v>
      </c>
      <c r="BI534" s="145">
        <f>IF(N534="nulová",J534,0)</f>
        <v>0</v>
      </c>
      <c r="BJ534" s="19" t="s">
        <v>89</v>
      </c>
      <c r="BK534" s="145">
        <f>ROUND(I534*H534,2)</f>
        <v>0</v>
      </c>
      <c r="BL534" s="19" t="s">
        <v>649</v>
      </c>
      <c r="BM534" s="144" t="s">
        <v>3990</v>
      </c>
    </row>
    <row r="535" spans="2:65" s="1" customFormat="1" ht="29.25">
      <c r="B535" s="34"/>
      <c r="D535" s="146" t="s">
        <v>248</v>
      </c>
      <c r="F535" s="147" t="s">
        <v>10335</v>
      </c>
      <c r="I535" s="148"/>
      <c r="L535" s="34"/>
      <c r="M535" s="149"/>
      <c r="T535" s="55"/>
      <c r="AT535" s="19" t="s">
        <v>248</v>
      </c>
      <c r="AU535" s="19" t="s">
        <v>89</v>
      </c>
    </row>
    <row r="536" spans="2:65" s="1" customFormat="1" ht="16.5" customHeight="1">
      <c r="B536" s="34"/>
      <c r="C536" s="133" t="s">
        <v>2806</v>
      </c>
      <c r="D536" s="133" t="s">
        <v>243</v>
      </c>
      <c r="E536" s="134" t="s">
        <v>10336</v>
      </c>
      <c r="F536" s="135" t="s">
        <v>10334</v>
      </c>
      <c r="G536" s="136" t="s">
        <v>5147</v>
      </c>
      <c r="H536" s="137">
        <v>3850</v>
      </c>
      <c r="I536" s="138"/>
      <c r="J536" s="139">
        <f>ROUND(I536*H536,2)</f>
        <v>0</v>
      </c>
      <c r="K536" s="135" t="s">
        <v>21</v>
      </c>
      <c r="L536" s="34"/>
      <c r="M536" s="140" t="s">
        <v>21</v>
      </c>
      <c r="N536" s="141" t="s">
        <v>45</v>
      </c>
      <c r="P536" s="142">
        <f>O536*H536</f>
        <v>0</v>
      </c>
      <c r="Q536" s="142">
        <v>0</v>
      </c>
      <c r="R536" s="142">
        <f>Q536*H536</f>
        <v>0</v>
      </c>
      <c r="S536" s="142">
        <v>0</v>
      </c>
      <c r="T536" s="143">
        <f>S536*H536</f>
        <v>0</v>
      </c>
      <c r="AR536" s="144" t="s">
        <v>649</v>
      </c>
      <c r="AT536" s="144" t="s">
        <v>243</v>
      </c>
      <c r="AU536" s="144" t="s">
        <v>89</v>
      </c>
      <c r="AY536" s="19" t="s">
        <v>241</v>
      </c>
      <c r="BE536" s="145">
        <f>IF(N536="základní",J536,0)</f>
        <v>0</v>
      </c>
      <c r="BF536" s="145">
        <f>IF(N536="snížená",J536,0)</f>
        <v>0</v>
      </c>
      <c r="BG536" s="145">
        <f>IF(N536="zákl. přenesená",J536,0)</f>
        <v>0</v>
      </c>
      <c r="BH536" s="145">
        <f>IF(N536="sníž. přenesená",J536,0)</f>
        <v>0</v>
      </c>
      <c r="BI536" s="145">
        <f>IF(N536="nulová",J536,0)</f>
        <v>0</v>
      </c>
      <c r="BJ536" s="19" t="s">
        <v>89</v>
      </c>
      <c r="BK536" s="145">
        <f>ROUND(I536*H536,2)</f>
        <v>0</v>
      </c>
      <c r="BL536" s="19" t="s">
        <v>649</v>
      </c>
      <c r="BM536" s="144" t="s">
        <v>3998</v>
      </c>
    </row>
    <row r="537" spans="2:65" s="1" customFormat="1" ht="29.25">
      <c r="B537" s="34"/>
      <c r="D537" s="146" t="s">
        <v>248</v>
      </c>
      <c r="F537" s="147" t="s">
        <v>10337</v>
      </c>
      <c r="I537" s="148"/>
      <c r="L537" s="34"/>
      <c r="M537" s="149"/>
      <c r="T537" s="55"/>
      <c r="AT537" s="19" t="s">
        <v>248</v>
      </c>
      <c r="AU537" s="19" t="s">
        <v>89</v>
      </c>
    </row>
    <row r="538" spans="2:65" s="1" customFormat="1" ht="16.5" customHeight="1">
      <c r="B538" s="34"/>
      <c r="C538" s="133" t="s">
        <v>2817</v>
      </c>
      <c r="D538" s="133" t="s">
        <v>243</v>
      </c>
      <c r="E538" s="134" t="s">
        <v>10338</v>
      </c>
      <c r="F538" s="135" t="s">
        <v>10334</v>
      </c>
      <c r="G538" s="136" t="s">
        <v>5147</v>
      </c>
      <c r="H538" s="137">
        <v>2760</v>
      </c>
      <c r="I538" s="138"/>
      <c r="J538" s="139">
        <f>ROUND(I538*H538,2)</f>
        <v>0</v>
      </c>
      <c r="K538" s="135" t="s">
        <v>21</v>
      </c>
      <c r="L538" s="34"/>
      <c r="M538" s="140" t="s">
        <v>21</v>
      </c>
      <c r="N538" s="141" t="s">
        <v>45</v>
      </c>
      <c r="P538" s="142">
        <f>O538*H538</f>
        <v>0</v>
      </c>
      <c r="Q538" s="142">
        <v>0</v>
      </c>
      <c r="R538" s="142">
        <f>Q538*H538</f>
        <v>0</v>
      </c>
      <c r="S538" s="142">
        <v>0</v>
      </c>
      <c r="T538" s="143">
        <f>S538*H538</f>
        <v>0</v>
      </c>
      <c r="AR538" s="144" t="s">
        <v>649</v>
      </c>
      <c r="AT538" s="144" t="s">
        <v>243</v>
      </c>
      <c r="AU538" s="144" t="s">
        <v>89</v>
      </c>
      <c r="AY538" s="19" t="s">
        <v>241</v>
      </c>
      <c r="BE538" s="145">
        <f>IF(N538="základní",J538,0)</f>
        <v>0</v>
      </c>
      <c r="BF538" s="145">
        <f>IF(N538="snížená",J538,0)</f>
        <v>0</v>
      </c>
      <c r="BG538" s="145">
        <f>IF(N538="zákl. přenesená",J538,0)</f>
        <v>0</v>
      </c>
      <c r="BH538" s="145">
        <f>IF(N538="sníž. přenesená",J538,0)</f>
        <v>0</v>
      </c>
      <c r="BI538" s="145">
        <f>IF(N538="nulová",J538,0)</f>
        <v>0</v>
      </c>
      <c r="BJ538" s="19" t="s">
        <v>89</v>
      </c>
      <c r="BK538" s="145">
        <f>ROUND(I538*H538,2)</f>
        <v>0</v>
      </c>
      <c r="BL538" s="19" t="s">
        <v>649</v>
      </c>
      <c r="BM538" s="144" t="s">
        <v>4006</v>
      </c>
    </row>
    <row r="539" spans="2:65" s="1" customFormat="1" ht="29.25">
      <c r="B539" s="34"/>
      <c r="D539" s="146" t="s">
        <v>248</v>
      </c>
      <c r="F539" s="147" t="s">
        <v>10339</v>
      </c>
      <c r="I539" s="148"/>
      <c r="L539" s="34"/>
      <c r="M539" s="149"/>
      <c r="T539" s="55"/>
      <c r="AT539" s="19" t="s">
        <v>248</v>
      </c>
      <c r="AU539" s="19" t="s">
        <v>89</v>
      </c>
    </row>
    <row r="540" spans="2:65" s="1" customFormat="1" ht="16.5" customHeight="1">
      <c r="B540" s="34"/>
      <c r="C540" s="133" t="s">
        <v>2823</v>
      </c>
      <c r="D540" s="133" t="s">
        <v>243</v>
      </c>
      <c r="E540" s="134" t="s">
        <v>10340</v>
      </c>
      <c r="F540" s="135" t="s">
        <v>10341</v>
      </c>
      <c r="G540" s="136" t="s">
        <v>5147</v>
      </c>
      <c r="H540" s="137">
        <v>4200</v>
      </c>
      <c r="I540" s="138"/>
      <c r="J540" s="139">
        <f>ROUND(I540*H540,2)</f>
        <v>0</v>
      </c>
      <c r="K540" s="135" t="s">
        <v>21</v>
      </c>
      <c r="L540" s="34"/>
      <c r="M540" s="140" t="s">
        <v>21</v>
      </c>
      <c r="N540" s="141" t="s">
        <v>45</v>
      </c>
      <c r="P540" s="142">
        <f>O540*H540</f>
        <v>0</v>
      </c>
      <c r="Q540" s="142">
        <v>0</v>
      </c>
      <c r="R540" s="142">
        <f>Q540*H540</f>
        <v>0</v>
      </c>
      <c r="S540" s="142">
        <v>0</v>
      </c>
      <c r="T540" s="143">
        <f>S540*H540</f>
        <v>0</v>
      </c>
      <c r="AR540" s="144" t="s">
        <v>649</v>
      </c>
      <c r="AT540" s="144" t="s">
        <v>243</v>
      </c>
      <c r="AU540" s="144" t="s">
        <v>89</v>
      </c>
      <c r="AY540" s="19" t="s">
        <v>241</v>
      </c>
      <c r="BE540" s="145">
        <f>IF(N540="základní",J540,0)</f>
        <v>0</v>
      </c>
      <c r="BF540" s="145">
        <f>IF(N540="snížená",J540,0)</f>
        <v>0</v>
      </c>
      <c r="BG540" s="145">
        <f>IF(N540="zákl. přenesená",J540,0)</f>
        <v>0</v>
      </c>
      <c r="BH540" s="145">
        <f>IF(N540="sníž. přenesená",J540,0)</f>
        <v>0</v>
      </c>
      <c r="BI540" s="145">
        <f>IF(N540="nulová",J540,0)</f>
        <v>0</v>
      </c>
      <c r="BJ540" s="19" t="s">
        <v>89</v>
      </c>
      <c r="BK540" s="145">
        <f>ROUND(I540*H540,2)</f>
        <v>0</v>
      </c>
      <c r="BL540" s="19" t="s">
        <v>649</v>
      </c>
      <c r="BM540" s="144" t="s">
        <v>4014</v>
      </c>
    </row>
    <row r="541" spans="2:65" s="1" customFormat="1" ht="19.5">
      <c r="B541" s="34"/>
      <c r="D541" s="146" t="s">
        <v>248</v>
      </c>
      <c r="F541" s="147" t="s">
        <v>10342</v>
      </c>
      <c r="I541" s="148"/>
      <c r="L541" s="34"/>
      <c r="M541" s="149"/>
      <c r="T541" s="55"/>
      <c r="AT541" s="19" t="s">
        <v>248</v>
      </c>
      <c r="AU541" s="19" t="s">
        <v>89</v>
      </c>
    </row>
    <row r="542" spans="2:65" s="1" customFormat="1" ht="24.2" customHeight="1">
      <c r="B542" s="34"/>
      <c r="C542" s="133" t="s">
        <v>2828</v>
      </c>
      <c r="D542" s="133" t="s">
        <v>243</v>
      </c>
      <c r="E542" s="134" t="s">
        <v>10343</v>
      </c>
      <c r="F542" s="135" t="s">
        <v>10344</v>
      </c>
      <c r="G542" s="136" t="s">
        <v>513</v>
      </c>
      <c r="H542" s="137">
        <v>320</v>
      </c>
      <c r="I542" s="138"/>
      <c r="J542" s="139">
        <f>ROUND(I542*H542,2)</f>
        <v>0</v>
      </c>
      <c r="K542" s="135" t="s">
        <v>21</v>
      </c>
      <c r="L542" s="34"/>
      <c r="M542" s="140" t="s">
        <v>21</v>
      </c>
      <c r="N542" s="141" t="s">
        <v>45</v>
      </c>
      <c r="P542" s="142">
        <f>O542*H542</f>
        <v>0</v>
      </c>
      <c r="Q542" s="142">
        <v>0</v>
      </c>
      <c r="R542" s="142">
        <f>Q542*H542</f>
        <v>0</v>
      </c>
      <c r="S542" s="142">
        <v>0</v>
      </c>
      <c r="T542" s="143">
        <f>S542*H542</f>
        <v>0</v>
      </c>
      <c r="AR542" s="144" t="s">
        <v>649</v>
      </c>
      <c r="AT542" s="144" t="s">
        <v>243</v>
      </c>
      <c r="AU542" s="144" t="s">
        <v>89</v>
      </c>
      <c r="AY542" s="19" t="s">
        <v>241</v>
      </c>
      <c r="BE542" s="145">
        <f>IF(N542="základní",J542,0)</f>
        <v>0</v>
      </c>
      <c r="BF542" s="145">
        <f>IF(N542="snížená",J542,0)</f>
        <v>0</v>
      </c>
      <c r="BG542" s="145">
        <f>IF(N542="zákl. přenesená",J542,0)</f>
        <v>0</v>
      </c>
      <c r="BH542" s="145">
        <f>IF(N542="sníž. přenesená",J542,0)</f>
        <v>0</v>
      </c>
      <c r="BI542" s="145">
        <f>IF(N542="nulová",J542,0)</f>
        <v>0</v>
      </c>
      <c r="BJ542" s="19" t="s">
        <v>89</v>
      </c>
      <c r="BK542" s="145">
        <f>ROUND(I542*H542,2)</f>
        <v>0</v>
      </c>
      <c r="BL542" s="19" t="s">
        <v>649</v>
      </c>
      <c r="BM542" s="144" t="s">
        <v>4022</v>
      </c>
    </row>
    <row r="543" spans="2:65" s="1" customFormat="1" ht="29.25">
      <c r="B543" s="34"/>
      <c r="D543" s="146" t="s">
        <v>248</v>
      </c>
      <c r="F543" s="147" t="s">
        <v>10345</v>
      </c>
      <c r="I543" s="148"/>
      <c r="L543" s="34"/>
      <c r="M543" s="149"/>
      <c r="T543" s="55"/>
      <c r="AT543" s="19" t="s">
        <v>248</v>
      </c>
      <c r="AU543" s="19" t="s">
        <v>89</v>
      </c>
    </row>
    <row r="544" spans="2:65" s="1" customFormat="1" ht="24.2" customHeight="1">
      <c r="B544" s="34"/>
      <c r="C544" s="133" t="s">
        <v>2868</v>
      </c>
      <c r="D544" s="133" t="s">
        <v>243</v>
      </c>
      <c r="E544" s="134" t="s">
        <v>10346</v>
      </c>
      <c r="F544" s="135" t="s">
        <v>10347</v>
      </c>
      <c r="G544" s="136" t="s">
        <v>513</v>
      </c>
      <c r="H544" s="137">
        <v>450</v>
      </c>
      <c r="I544" s="138"/>
      <c r="J544" s="139">
        <f>ROUND(I544*H544,2)</f>
        <v>0</v>
      </c>
      <c r="K544" s="135" t="s">
        <v>21</v>
      </c>
      <c r="L544" s="34"/>
      <c r="M544" s="140" t="s">
        <v>21</v>
      </c>
      <c r="N544" s="141" t="s">
        <v>45</v>
      </c>
      <c r="P544" s="142">
        <f>O544*H544</f>
        <v>0</v>
      </c>
      <c r="Q544" s="142">
        <v>0</v>
      </c>
      <c r="R544" s="142">
        <f>Q544*H544</f>
        <v>0</v>
      </c>
      <c r="S544" s="142">
        <v>0</v>
      </c>
      <c r="T544" s="143">
        <f>S544*H544</f>
        <v>0</v>
      </c>
      <c r="AR544" s="144" t="s">
        <v>649</v>
      </c>
      <c r="AT544" s="144" t="s">
        <v>243</v>
      </c>
      <c r="AU544" s="144" t="s">
        <v>89</v>
      </c>
      <c r="AY544" s="19" t="s">
        <v>241</v>
      </c>
      <c r="BE544" s="145">
        <f>IF(N544="základní",J544,0)</f>
        <v>0</v>
      </c>
      <c r="BF544" s="145">
        <f>IF(N544="snížená",J544,0)</f>
        <v>0</v>
      </c>
      <c r="BG544" s="145">
        <f>IF(N544="zákl. přenesená",J544,0)</f>
        <v>0</v>
      </c>
      <c r="BH544" s="145">
        <f>IF(N544="sníž. přenesená",J544,0)</f>
        <v>0</v>
      </c>
      <c r="BI544" s="145">
        <f>IF(N544="nulová",J544,0)</f>
        <v>0</v>
      </c>
      <c r="BJ544" s="19" t="s">
        <v>89</v>
      </c>
      <c r="BK544" s="145">
        <f>ROUND(I544*H544,2)</f>
        <v>0</v>
      </c>
      <c r="BL544" s="19" t="s">
        <v>649</v>
      </c>
      <c r="BM544" s="144" t="s">
        <v>4030</v>
      </c>
    </row>
    <row r="545" spans="2:65" s="1" customFormat="1" ht="29.25">
      <c r="B545" s="34"/>
      <c r="D545" s="146" t="s">
        <v>248</v>
      </c>
      <c r="F545" s="147" t="s">
        <v>10348</v>
      </c>
      <c r="I545" s="148"/>
      <c r="L545" s="34"/>
      <c r="M545" s="149"/>
      <c r="T545" s="55"/>
      <c r="AT545" s="19" t="s">
        <v>248</v>
      </c>
      <c r="AU545" s="19" t="s">
        <v>89</v>
      </c>
    </row>
    <row r="546" spans="2:65" s="1" customFormat="1" ht="16.5" customHeight="1">
      <c r="B546" s="34"/>
      <c r="C546" s="133" t="s">
        <v>2873</v>
      </c>
      <c r="D546" s="133" t="s">
        <v>243</v>
      </c>
      <c r="E546" s="134" t="s">
        <v>10349</v>
      </c>
      <c r="F546" s="135" t="s">
        <v>10350</v>
      </c>
      <c r="G546" s="136" t="s">
        <v>513</v>
      </c>
      <c r="H546" s="137">
        <v>370</v>
      </c>
      <c r="I546" s="138"/>
      <c r="J546" s="139">
        <f>ROUND(I546*H546,2)</f>
        <v>0</v>
      </c>
      <c r="K546" s="135" t="s">
        <v>21</v>
      </c>
      <c r="L546" s="34"/>
      <c r="M546" s="140" t="s">
        <v>21</v>
      </c>
      <c r="N546" s="141" t="s">
        <v>45</v>
      </c>
      <c r="P546" s="142">
        <f>O546*H546</f>
        <v>0</v>
      </c>
      <c r="Q546" s="142">
        <v>0</v>
      </c>
      <c r="R546" s="142">
        <f>Q546*H546</f>
        <v>0</v>
      </c>
      <c r="S546" s="142">
        <v>0</v>
      </c>
      <c r="T546" s="143">
        <f>S546*H546</f>
        <v>0</v>
      </c>
      <c r="AR546" s="144" t="s">
        <v>649</v>
      </c>
      <c r="AT546" s="144" t="s">
        <v>243</v>
      </c>
      <c r="AU546" s="144" t="s">
        <v>89</v>
      </c>
      <c r="AY546" s="19" t="s">
        <v>241</v>
      </c>
      <c r="BE546" s="145">
        <f>IF(N546="základní",J546,0)</f>
        <v>0</v>
      </c>
      <c r="BF546" s="145">
        <f>IF(N546="snížená",J546,0)</f>
        <v>0</v>
      </c>
      <c r="BG546" s="145">
        <f>IF(N546="zákl. přenesená",J546,0)</f>
        <v>0</v>
      </c>
      <c r="BH546" s="145">
        <f>IF(N546="sníž. přenesená",J546,0)</f>
        <v>0</v>
      </c>
      <c r="BI546" s="145">
        <f>IF(N546="nulová",J546,0)</f>
        <v>0</v>
      </c>
      <c r="BJ546" s="19" t="s">
        <v>89</v>
      </c>
      <c r="BK546" s="145">
        <f>ROUND(I546*H546,2)</f>
        <v>0</v>
      </c>
      <c r="BL546" s="19" t="s">
        <v>649</v>
      </c>
      <c r="BM546" s="144" t="s">
        <v>4038</v>
      </c>
    </row>
    <row r="547" spans="2:65" s="1" customFormat="1" ht="19.5">
      <c r="B547" s="34"/>
      <c r="D547" s="146" t="s">
        <v>248</v>
      </c>
      <c r="F547" s="147" t="s">
        <v>10351</v>
      </c>
      <c r="I547" s="148"/>
      <c r="L547" s="34"/>
      <c r="M547" s="149"/>
      <c r="T547" s="55"/>
      <c r="AT547" s="19" t="s">
        <v>248</v>
      </c>
      <c r="AU547" s="19" t="s">
        <v>89</v>
      </c>
    </row>
    <row r="548" spans="2:65" s="1" customFormat="1" ht="16.5" customHeight="1">
      <c r="B548" s="34"/>
      <c r="C548" s="133" t="s">
        <v>2878</v>
      </c>
      <c r="D548" s="133" t="s">
        <v>243</v>
      </c>
      <c r="E548" s="134" t="s">
        <v>10352</v>
      </c>
      <c r="F548" s="135" t="s">
        <v>10353</v>
      </c>
      <c r="G548" s="136" t="s">
        <v>513</v>
      </c>
      <c r="H548" s="137">
        <v>770</v>
      </c>
      <c r="I548" s="138"/>
      <c r="J548" s="139">
        <f>ROUND(I548*H548,2)</f>
        <v>0</v>
      </c>
      <c r="K548" s="135" t="s">
        <v>21</v>
      </c>
      <c r="L548" s="34"/>
      <c r="M548" s="140" t="s">
        <v>21</v>
      </c>
      <c r="N548" s="141" t="s">
        <v>45</v>
      </c>
      <c r="P548" s="142">
        <f>O548*H548</f>
        <v>0</v>
      </c>
      <c r="Q548" s="142">
        <v>0</v>
      </c>
      <c r="R548" s="142">
        <f>Q548*H548</f>
        <v>0</v>
      </c>
      <c r="S548" s="142">
        <v>0</v>
      </c>
      <c r="T548" s="143">
        <f>S548*H548</f>
        <v>0</v>
      </c>
      <c r="AR548" s="144" t="s">
        <v>649</v>
      </c>
      <c r="AT548" s="144" t="s">
        <v>243</v>
      </c>
      <c r="AU548" s="144" t="s">
        <v>89</v>
      </c>
      <c r="AY548" s="19" t="s">
        <v>241</v>
      </c>
      <c r="BE548" s="145">
        <f>IF(N548="základní",J548,0)</f>
        <v>0</v>
      </c>
      <c r="BF548" s="145">
        <f>IF(N548="snížená",J548,0)</f>
        <v>0</v>
      </c>
      <c r="BG548" s="145">
        <f>IF(N548="zákl. přenesená",J548,0)</f>
        <v>0</v>
      </c>
      <c r="BH548" s="145">
        <f>IF(N548="sníž. přenesená",J548,0)</f>
        <v>0</v>
      </c>
      <c r="BI548" s="145">
        <f>IF(N548="nulová",J548,0)</f>
        <v>0</v>
      </c>
      <c r="BJ548" s="19" t="s">
        <v>89</v>
      </c>
      <c r="BK548" s="145">
        <f>ROUND(I548*H548,2)</f>
        <v>0</v>
      </c>
      <c r="BL548" s="19" t="s">
        <v>649</v>
      </c>
      <c r="BM548" s="144" t="s">
        <v>4046</v>
      </c>
    </row>
    <row r="549" spans="2:65" s="1" customFormat="1" ht="19.5">
      <c r="B549" s="34"/>
      <c r="D549" s="146" t="s">
        <v>248</v>
      </c>
      <c r="F549" s="147" t="s">
        <v>10354</v>
      </c>
      <c r="I549" s="148"/>
      <c r="L549" s="34"/>
      <c r="M549" s="149"/>
      <c r="T549" s="55"/>
      <c r="AT549" s="19" t="s">
        <v>248</v>
      </c>
      <c r="AU549" s="19" t="s">
        <v>89</v>
      </c>
    </row>
    <row r="550" spans="2:65" s="1" customFormat="1" ht="16.5" customHeight="1">
      <c r="B550" s="34"/>
      <c r="C550" s="133" t="s">
        <v>2883</v>
      </c>
      <c r="D550" s="133" t="s">
        <v>243</v>
      </c>
      <c r="E550" s="134" t="s">
        <v>10355</v>
      </c>
      <c r="F550" s="135" t="s">
        <v>10356</v>
      </c>
      <c r="G550" s="136" t="s">
        <v>513</v>
      </c>
      <c r="H550" s="137">
        <v>520</v>
      </c>
      <c r="I550" s="138"/>
      <c r="J550" s="139">
        <f>ROUND(I550*H550,2)</f>
        <v>0</v>
      </c>
      <c r="K550" s="135" t="s">
        <v>21</v>
      </c>
      <c r="L550" s="34"/>
      <c r="M550" s="140" t="s">
        <v>21</v>
      </c>
      <c r="N550" s="141" t="s">
        <v>45</v>
      </c>
      <c r="P550" s="142">
        <f>O550*H550</f>
        <v>0</v>
      </c>
      <c r="Q550" s="142">
        <v>0</v>
      </c>
      <c r="R550" s="142">
        <f>Q550*H550</f>
        <v>0</v>
      </c>
      <c r="S550" s="142">
        <v>0</v>
      </c>
      <c r="T550" s="143">
        <f>S550*H550</f>
        <v>0</v>
      </c>
      <c r="AR550" s="144" t="s">
        <v>649</v>
      </c>
      <c r="AT550" s="144" t="s">
        <v>243</v>
      </c>
      <c r="AU550" s="144" t="s">
        <v>89</v>
      </c>
      <c r="AY550" s="19" t="s">
        <v>241</v>
      </c>
      <c r="BE550" s="145">
        <f>IF(N550="základní",J550,0)</f>
        <v>0</v>
      </c>
      <c r="BF550" s="145">
        <f>IF(N550="snížená",J550,0)</f>
        <v>0</v>
      </c>
      <c r="BG550" s="145">
        <f>IF(N550="zákl. přenesená",J550,0)</f>
        <v>0</v>
      </c>
      <c r="BH550" s="145">
        <f>IF(N550="sníž. přenesená",J550,0)</f>
        <v>0</v>
      </c>
      <c r="BI550" s="145">
        <f>IF(N550="nulová",J550,0)</f>
        <v>0</v>
      </c>
      <c r="BJ550" s="19" t="s">
        <v>89</v>
      </c>
      <c r="BK550" s="145">
        <f>ROUND(I550*H550,2)</f>
        <v>0</v>
      </c>
      <c r="BL550" s="19" t="s">
        <v>649</v>
      </c>
      <c r="BM550" s="144" t="s">
        <v>4054</v>
      </c>
    </row>
    <row r="551" spans="2:65" s="1" customFormat="1" ht="19.5">
      <c r="B551" s="34"/>
      <c r="D551" s="146" t="s">
        <v>248</v>
      </c>
      <c r="F551" s="147" t="s">
        <v>10357</v>
      </c>
      <c r="I551" s="148"/>
      <c r="L551" s="34"/>
      <c r="M551" s="149"/>
      <c r="T551" s="55"/>
      <c r="AT551" s="19" t="s">
        <v>248</v>
      </c>
      <c r="AU551" s="19" t="s">
        <v>89</v>
      </c>
    </row>
    <row r="552" spans="2:65" s="1" customFormat="1" ht="16.5" customHeight="1">
      <c r="B552" s="34"/>
      <c r="C552" s="133" t="s">
        <v>2888</v>
      </c>
      <c r="D552" s="133" t="s">
        <v>243</v>
      </c>
      <c r="E552" s="134" t="s">
        <v>10358</v>
      </c>
      <c r="F552" s="135" t="s">
        <v>10359</v>
      </c>
      <c r="G552" s="136" t="s">
        <v>513</v>
      </c>
      <c r="H552" s="137">
        <v>3670</v>
      </c>
      <c r="I552" s="138"/>
      <c r="J552" s="139">
        <f>ROUND(I552*H552,2)</f>
        <v>0</v>
      </c>
      <c r="K552" s="135" t="s">
        <v>21</v>
      </c>
      <c r="L552" s="34"/>
      <c r="M552" s="140" t="s">
        <v>21</v>
      </c>
      <c r="N552" s="141" t="s">
        <v>45</v>
      </c>
      <c r="P552" s="142">
        <f>O552*H552</f>
        <v>0</v>
      </c>
      <c r="Q552" s="142">
        <v>0</v>
      </c>
      <c r="R552" s="142">
        <f>Q552*H552</f>
        <v>0</v>
      </c>
      <c r="S552" s="142">
        <v>0</v>
      </c>
      <c r="T552" s="143">
        <f>S552*H552</f>
        <v>0</v>
      </c>
      <c r="AR552" s="144" t="s">
        <v>649</v>
      </c>
      <c r="AT552" s="144" t="s">
        <v>243</v>
      </c>
      <c r="AU552" s="144" t="s">
        <v>89</v>
      </c>
      <c r="AY552" s="19" t="s">
        <v>241</v>
      </c>
      <c r="BE552" s="145">
        <f>IF(N552="základní",J552,0)</f>
        <v>0</v>
      </c>
      <c r="BF552" s="145">
        <f>IF(N552="snížená",J552,0)</f>
        <v>0</v>
      </c>
      <c r="BG552" s="145">
        <f>IF(N552="zákl. přenesená",J552,0)</f>
        <v>0</v>
      </c>
      <c r="BH552" s="145">
        <f>IF(N552="sníž. přenesená",J552,0)</f>
        <v>0</v>
      </c>
      <c r="BI552" s="145">
        <f>IF(N552="nulová",J552,0)</f>
        <v>0</v>
      </c>
      <c r="BJ552" s="19" t="s">
        <v>89</v>
      </c>
      <c r="BK552" s="145">
        <f>ROUND(I552*H552,2)</f>
        <v>0</v>
      </c>
      <c r="BL552" s="19" t="s">
        <v>649</v>
      </c>
      <c r="BM552" s="144" t="s">
        <v>4062</v>
      </c>
    </row>
    <row r="553" spans="2:65" s="1" customFormat="1" ht="19.5">
      <c r="B553" s="34"/>
      <c r="D553" s="146" t="s">
        <v>248</v>
      </c>
      <c r="F553" s="147" t="s">
        <v>10360</v>
      </c>
      <c r="I553" s="148"/>
      <c r="L553" s="34"/>
      <c r="M553" s="149"/>
      <c r="T553" s="55"/>
      <c r="AT553" s="19" t="s">
        <v>248</v>
      </c>
      <c r="AU553" s="19" t="s">
        <v>89</v>
      </c>
    </row>
    <row r="554" spans="2:65" s="1" customFormat="1" ht="16.5" customHeight="1">
      <c r="B554" s="34"/>
      <c r="C554" s="133" t="s">
        <v>2893</v>
      </c>
      <c r="D554" s="133" t="s">
        <v>243</v>
      </c>
      <c r="E554" s="134" t="s">
        <v>10361</v>
      </c>
      <c r="F554" s="135" t="s">
        <v>10362</v>
      </c>
      <c r="G554" s="136" t="s">
        <v>513</v>
      </c>
      <c r="H554" s="137">
        <v>270</v>
      </c>
      <c r="I554" s="138"/>
      <c r="J554" s="139">
        <f>ROUND(I554*H554,2)</f>
        <v>0</v>
      </c>
      <c r="K554" s="135" t="s">
        <v>21</v>
      </c>
      <c r="L554" s="34"/>
      <c r="M554" s="140" t="s">
        <v>21</v>
      </c>
      <c r="N554" s="141" t="s">
        <v>45</v>
      </c>
      <c r="P554" s="142">
        <f>O554*H554</f>
        <v>0</v>
      </c>
      <c r="Q554" s="142">
        <v>0</v>
      </c>
      <c r="R554" s="142">
        <f>Q554*H554</f>
        <v>0</v>
      </c>
      <c r="S554" s="142">
        <v>0</v>
      </c>
      <c r="T554" s="143">
        <f>S554*H554</f>
        <v>0</v>
      </c>
      <c r="AR554" s="144" t="s">
        <v>649</v>
      </c>
      <c r="AT554" s="144" t="s">
        <v>243</v>
      </c>
      <c r="AU554" s="144" t="s">
        <v>89</v>
      </c>
      <c r="AY554" s="19" t="s">
        <v>241</v>
      </c>
      <c r="BE554" s="145">
        <f>IF(N554="základní",J554,0)</f>
        <v>0</v>
      </c>
      <c r="BF554" s="145">
        <f>IF(N554="snížená",J554,0)</f>
        <v>0</v>
      </c>
      <c r="BG554" s="145">
        <f>IF(N554="zákl. přenesená",J554,0)</f>
        <v>0</v>
      </c>
      <c r="BH554" s="145">
        <f>IF(N554="sníž. přenesená",J554,0)</f>
        <v>0</v>
      </c>
      <c r="BI554" s="145">
        <f>IF(N554="nulová",J554,0)</f>
        <v>0</v>
      </c>
      <c r="BJ554" s="19" t="s">
        <v>89</v>
      </c>
      <c r="BK554" s="145">
        <f>ROUND(I554*H554,2)</f>
        <v>0</v>
      </c>
      <c r="BL554" s="19" t="s">
        <v>649</v>
      </c>
      <c r="BM554" s="144" t="s">
        <v>4070</v>
      </c>
    </row>
    <row r="555" spans="2:65" s="1" customFormat="1" ht="19.5">
      <c r="B555" s="34"/>
      <c r="D555" s="146" t="s">
        <v>248</v>
      </c>
      <c r="F555" s="147" t="s">
        <v>10363</v>
      </c>
      <c r="I555" s="148"/>
      <c r="L555" s="34"/>
      <c r="M555" s="149"/>
      <c r="T555" s="55"/>
      <c r="AT555" s="19" t="s">
        <v>248</v>
      </c>
      <c r="AU555" s="19" t="s">
        <v>89</v>
      </c>
    </row>
    <row r="556" spans="2:65" s="1" customFormat="1" ht="16.5" customHeight="1">
      <c r="B556" s="34"/>
      <c r="C556" s="133" t="s">
        <v>2898</v>
      </c>
      <c r="D556" s="133" t="s">
        <v>243</v>
      </c>
      <c r="E556" s="134" t="s">
        <v>10364</v>
      </c>
      <c r="F556" s="135" t="s">
        <v>10365</v>
      </c>
      <c r="G556" s="136" t="s">
        <v>513</v>
      </c>
      <c r="H556" s="137">
        <v>390</v>
      </c>
      <c r="I556" s="138"/>
      <c r="J556" s="139">
        <f>ROUND(I556*H556,2)</f>
        <v>0</v>
      </c>
      <c r="K556" s="135" t="s">
        <v>21</v>
      </c>
      <c r="L556" s="34"/>
      <c r="M556" s="140" t="s">
        <v>21</v>
      </c>
      <c r="N556" s="141" t="s">
        <v>45</v>
      </c>
      <c r="P556" s="142">
        <f>O556*H556</f>
        <v>0</v>
      </c>
      <c r="Q556" s="142">
        <v>0</v>
      </c>
      <c r="R556" s="142">
        <f>Q556*H556</f>
        <v>0</v>
      </c>
      <c r="S556" s="142">
        <v>0</v>
      </c>
      <c r="T556" s="143">
        <f>S556*H556</f>
        <v>0</v>
      </c>
      <c r="AR556" s="144" t="s">
        <v>649</v>
      </c>
      <c r="AT556" s="144" t="s">
        <v>243</v>
      </c>
      <c r="AU556" s="144" t="s">
        <v>89</v>
      </c>
      <c r="AY556" s="19" t="s">
        <v>241</v>
      </c>
      <c r="BE556" s="145">
        <f>IF(N556="základní",J556,0)</f>
        <v>0</v>
      </c>
      <c r="BF556" s="145">
        <f>IF(N556="snížená",J556,0)</f>
        <v>0</v>
      </c>
      <c r="BG556" s="145">
        <f>IF(N556="zákl. přenesená",J556,0)</f>
        <v>0</v>
      </c>
      <c r="BH556" s="145">
        <f>IF(N556="sníž. přenesená",J556,0)</f>
        <v>0</v>
      </c>
      <c r="BI556" s="145">
        <f>IF(N556="nulová",J556,0)</f>
        <v>0</v>
      </c>
      <c r="BJ556" s="19" t="s">
        <v>89</v>
      </c>
      <c r="BK556" s="145">
        <f>ROUND(I556*H556,2)</f>
        <v>0</v>
      </c>
      <c r="BL556" s="19" t="s">
        <v>649</v>
      </c>
      <c r="BM556" s="144" t="s">
        <v>4080</v>
      </c>
    </row>
    <row r="557" spans="2:65" s="1" customFormat="1" ht="19.5">
      <c r="B557" s="34"/>
      <c r="D557" s="146" t="s">
        <v>248</v>
      </c>
      <c r="F557" s="147" t="s">
        <v>10366</v>
      </c>
      <c r="I557" s="148"/>
      <c r="L557" s="34"/>
      <c r="M557" s="149"/>
      <c r="T557" s="55"/>
      <c r="AT557" s="19" t="s">
        <v>248</v>
      </c>
      <c r="AU557" s="19" t="s">
        <v>89</v>
      </c>
    </row>
    <row r="558" spans="2:65" s="1" customFormat="1" ht="16.5" customHeight="1">
      <c r="B558" s="34"/>
      <c r="C558" s="133" t="s">
        <v>2908</v>
      </c>
      <c r="D558" s="133" t="s">
        <v>243</v>
      </c>
      <c r="E558" s="134" t="s">
        <v>10367</v>
      </c>
      <c r="F558" s="135" t="s">
        <v>10368</v>
      </c>
      <c r="G558" s="136" t="s">
        <v>513</v>
      </c>
      <c r="H558" s="137">
        <v>52</v>
      </c>
      <c r="I558" s="138"/>
      <c r="J558" s="139">
        <f>ROUND(I558*H558,2)</f>
        <v>0</v>
      </c>
      <c r="K558" s="135" t="s">
        <v>21</v>
      </c>
      <c r="L558" s="34"/>
      <c r="M558" s="140" t="s">
        <v>21</v>
      </c>
      <c r="N558" s="141" t="s">
        <v>45</v>
      </c>
      <c r="P558" s="142">
        <f>O558*H558</f>
        <v>0</v>
      </c>
      <c r="Q558" s="142">
        <v>0</v>
      </c>
      <c r="R558" s="142">
        <f>Q558*H558</f>
        <v>0</v>
      </c>
      <c r="S558" s="142">
        <v>0</v>
      </c>
      <c r="T558" s="143">
        <f>S558*H558</f>
        <v>0</v>
      </c>
      <c r="AR558" s="144" t="s">
        <v>649</v>
      </c>
      <c r="AT558" s="144" t="s">
        <v>243</v>
      </c>
      <c r="AU558" s="144" t="s">
        <v>89</v>
      </c>
      <c r="AY558" s="19" t="s">
        <v>241</v>
      </c>
      <c r="BE558" s="145">
        <f>IF(N558="základní",J558,0)</f>
        <v>0</v>
      </c>
      <c r="BF558" s="145">
        <f>IF(N558="snížená",J558,0)</f>
        <v>0</v>
      </c>
      <c r="BG558" s="145">
        <f>IF(N558="zákl. přenesená",J558,0)</f>
        <v>0</v>
      </c>
      <c r="BH558" s="145">
        <f>IF(N558="sníž. přenesená",J558,0)</f>
        <v>0</v>
      </c>
      <c r="BI558" s="145">
        <f>IF(N558="nulová",J558,0)</f>
        <v>0</v>
      </c>
      <c r="BJ558" s="19" t="s">
        <v>89</v>
      </c>
      <c r="BK558" s="145">
        <f>ROUND(I558*H558,2)</f>
        <v>0</v>
      </c>
      <c r="BL558" s="19" t="s">
        <v>649</v>
      </c>
      <c r="BM558" s="144" t="s">
        <v>4088</v>
      </c>
    </row>
    <row r="559" spans="2:65" s="1" customFormat="1" ht="19.5">
      <c r="B559" s="34"/>
      <c r="D559" s="146" t="s">
        <v>248</v>
      </c>
      <c r="F559" s="147" t="s">
        <v>10369</v>
      </c>
      <c r="I559" s="148"/>
      <c r="L559" s="34"/>
      <c r="M559" s="149"/>
      <c r="T559" s="55"/>
      <c r="AT559" s="19" t="s">
        <v>248</v>
      </c>
      <c r="AU559" s="19" t="s">
        <v>89</v>
      </c>
    </row>
    <row r="560" spans="2:65" s="1" customFormat="1" ht="16.5" customHeight="1">
      <c r="B560" s="34"/>
      <c r="C560" s="133" t="s">
        <v>2911</v>
      </c>
      <c r="D560" s="133" t="s">
        <v>243</v>
      </c>
      <c r="E560" s="134" t="s">
        <v>10370</v>
      </c>
      <c r="F560" s="135" t="s">
        <v>10371</v>
      </c>
      <c r="G560" s="136" t="s">
        <v>5147</v>
      </c>
      <c r="H560" s="137">
        <v>39</v>
      </c>
      <c r="I560" s="138"/>
      <c r="J560" s="139">
        <f>ROUND(I560*H560,2)</f>
        <v>0</v>
      </c>
      <c r="K560" s="135" t="s">
        <v>21</v>
      </c>
      <c r="L560" s="34"/>
      <c r="M560" s="140" t="s">
        <v>21</v>
      </c>
      <c r="N560" s="141" t="s">
        <v>45</v>
      </c>
      <c r="P560" s="142">
        <f>O560*H560</f>
        <v>0</v>
      </c>
      <c r="Q560" s="142">
        <v>0</v>
      </c>
      <c r="R560" s="142">
        <f>Q560*H560</f>
        <v>0</v>
      </c>
      <c r="S560" s="142">
        <v>0</v>
      </c>
      <c r="T560" s="143">
        <f>S560*H560</f>
        <v>0</v>
      </c>
      <c r="AR560" s="144" t="s">
        <v>649</v>
      </c>
      <c r="AT560" s="144" t="s">
        <v>243</v>
      </c>
      <c r="AU560" s="144" t="s">
        <v>89</v>
      </c>
      <c r="AY560" s="19" t="s">
        <v>241</v>
      </c>
      <c r="BE560" s="145">
        <f>IF(N560="základní",J560,0)</f>
        <v>0</v>
      </c>
      <c r="BF560" s="145">
        <f>IF(N560="snížená",J560,0)</f>
        <v>0</v>
      </c>
      <c r="BG560" s="145">
        <f>IF(N560="zákl. přenesená",J560,0)</f>
        <v>0</v>
      </c>
      <c r="BH560" s="145">
        <f>IF(N560="sníž. přenesená",J560,0)</f>
        <v>0</v>
      </c>
      <c r="BI560" s="145">
        <f>IF(N560="nulová",J560,0)</f>
        <v>0</v>
      </c>
      <c r="BJ560" s="19" t="s">
        <v>89</v>
      </c>
      <c r="BK560" s="145">
        <f>ROUND(I560*H560,2)</f>
        <v>0</v>
      </c>
      <c r="BL560" s="19" t="s">
        <v>649</v>
      </c>
      <c r="BM560" s="144" t="s">
        <v>4096</v>
      </c>
    </row>
    <row r="561" spans="2:65" s="1" customFormat="1" ht="19.5">
      <c r="B561" s="34"/>
      <c r="D561" s="146" t="s">
        <v>248</v>
      </c>
      <c r="F561" s="147" t="s">
        <v>10372</v>
      </c>
      <c r="I561" s="148"/>
      <c r="L561" s="34"/>
      <c r="M561" s="149"/>
      <c r="T561" s="55"/>
      <c r="AT561" s="19" t="s">
        <v>248</v>
      </c>
      <c r="AU561" s="19" t="s">
        <v>89</v>
      </c>
    </row>
    <row r="562" spans="2:65" s="1" customFormat="1" ht="16.5" customHeight="1">
      <c r="B562" s="34"/>
      <c r="C562" s="133" t="s">
        <v>2914</v>
      </c>
      <c r="D562" s="133" t="s">
        <v>243</v>
      </c>
      <c r="E562" s="134" t="s">
        <v>10373</v>
      </c>
      <c r="F562" s="135" t="s">
        <v>10374</v>
      </c>
      <c r="G562" s="136" t="s">
        <v>5147</v>
      </c>
      <c r="H562" s="137">
        <v>3</v>
      </c>
      <c r="I562" s="138"/>
      <c r="J562" s="139">
        <f>ROUND(I562*H562,2)</f>
        <v>0</v>
      </c>
      <c r="K562" s="135" t="s">
        <v>21</v>
      </c>
      <c r="L562" s="34"/>
      <c r="M562" s="140" t="s">
        <v>21</v>
      </c>
      <c r="N562" s="141" t="s">
        <v>45</v>
      </c>
      <c r="P562" s="142">
        <f>O562*H562</f>
        <v>0</v>
      </c>
      <c r="Q562" s="142">
        <v>0</v>
      </c>
      <c r="R562" s="142">
        <f>Q562*H562</f>
        <v>0</v>
      </c>
      <c r="S562" s="142">
        <v>0</v>
      </c>
      <c r="T562" s="143">
        <f>S562*H562</f>
        <v>0</v>
      </c>
      <c r="AR562" s="144" t="s">
        <v>649</v>
      </c>
      <c r="AT562" s="144" t="s">
        <v>243</v>
      </c>
      <c r="AU562" s="144" t="s">
        <v>89</v>
      </c>
      <c r="AY562" s="19" t="s">
        <v>241</v>
      </c>
      <c r="BE562" s="145">
        <f>IF(N562="základní",J562,0)</f>
        <v>0</v>
      </c>
      <c r="BF562" s="145">
        <f>IF(N562="snížená",J562,0)</f>
        <v>0</v>
      </c>
      <c r="BG562" s="145">
        <f>IF(N562="zákl. přenesená",J562,0)</f>
        <v>0</v>
      </c>
      <c r="BH562" s="145">
        <f>IF(N562="sníž. přenesená",J562,0)</f>
        <v>0</v>
      </c>
      <c r="BI562" s="145">
        <f>IF(N562="nulová",J562,0)</f>
        <v>0</v>
      </c>
      <c r="BJ562" s="19" t="s">
        <v>89</v>
      </c>
      <c r="BK562" s="145">
        <f>ROUND(I562*H562,2)</f>
        <v>0</v>
      </c>
      <c r="BL562" s="19" t="s">
        <v>649</v>
      </c>
      <c r="BM562" s="144" t="s">
        <v>4104</v>
      </c>
    </row>
    <row r="563" spans="2:65" s="1" customFormat="1" ht="29.25">
      <c r="B563" s="34"/>
      <c r="D563" s="146" t="s">
        <v>248</v>
      </c>
      <c r="F563" s="147" t="s">
        <v>10375</v>
      </c>
      <c r="I563" s="148"/>
      <c r="L563" s="34"/>
      <c r="M563" s="149"/>
      <c r="T563" s="55"/>
      <c r="AT563" s="19" t="s">
        <v>248</v>
      </c>
      <c r="AU563" s="19" t="s">
        <v>89</v>
      </c>
    </row>
    <row r="564" spans="2:65" s="1" customFormat="1" ht="16.5" customHeight="1">
      <c r="B564" s="34"/>
      <c r="C564" s="133" t="s">
        <v>2920</v>
      </c>
      <c r="D564" s="133" t="s">
        <v>243</v>
      </c>
      <c r="E564" s="134" t="s">
        <v>10376</v>
      </c>
      <c r="F564" s="135" t="s">
        <v>10377</v>
      </c>
      <c r="G564" s="136" t="s">
        <v>5147</v>
      </c>
      <c r="H564" s="137">
        <v>264</v>
      </c>
      <c r="I564" s="138"/>
      <c r="J564" s="139">
        <f>ROUND(I564*H564,2)</f>
        <v>0</v>
      </c>
      <c r="K564" s="135" t="s">
        <v>21</v>
      </c>
      <c r="L564" s="34"/>
      <c r="M564" s="140" t="s">
        <v>21</v>
      </c>
      <c r="N564" s="141" t="s">
        <v>45</v>
      </c>
      <c r="P564" s="142">
        <f>O564*H564</f>
        <v>0</v>
      </c>
      <c r="Q564" s="142">
        <v>0</v>
      </c>
      <c r="R564" s="142">
        <f>Q564*H564</f>
        <v>0</v>
      </c>
      <c r="S564" s="142">
        <v>0</v>
      </c>
      <c r="T564" s="143">
        <f>S564*H564</f>
        <v>0</v>
      </c>
      <c r="AR564" s="144" t="s">
        <v>649</v>
      </c>
      <c r="AT564" s="144" t="s">
        <v>243</v>
      </c>
      <c r="AU564" s="144" t="s">
        <v>89</v>
      </c>
      <c r="AY564" s="19" t="s">
        <v>241</v>
      </c>
      <c r="BE564" s="145">
        <f>IF(N564="základní",J564,0)</f>
        <v>0</v>
      </c>
      <c r="BF564" s="145">
        <f>IF(N564="snížená",J564,0)</f>
        <v>0</v>
      </c>
      <c r="BG564" s="145">
        <f>IF(N564="zákl. přenesená",J564,0)</f>
        <v>0</v>
      </c>
      <c r="BH564" s="145">
        <f>IF(N564="sníž. přenesená",J564,0)</f>
        <v>0</v>
      </c>
      <c r="BI564" s="145">
        <f>IF(N564="nulová",J564,0)</f>
        <v>0</v>
      </c>
      <c r="BJ564" s="19" t="s">
        <v>89</v>
      </c>
      <c r="BK564" s="145">
        <f>ROUND(I564*H564,2)</f>
        <v>0</v>
      </c>
      <c r="BL564" s="19" t="s">
        <v>649</v>
      </c>
      <c r="BM564" s="144" t="s">
        <v>4112</v>
      </c>
    </row>
    <row r="565" spans="2:65" s="1" customFormat="1" ht="19.5">
      <c r="B565" s="34"/>
      <c r="D565" s="146" t="s">
        <v>248</v>
      </c>
      <c r="F565" s="147" t="s">
        <v>10378</v>
      </c>
      <c r="I565" s="148"/>
      <c r="L565" s="34"/>
      <c r="M565" s="149"/>
      <c r="T565" s="55"/>
      <c r="AT565" s="19" t="s">
        <v>248</v>
      </c>
      <c r="AU565" s="19" t="s">
        <v>89</v>
      </c>
    </row>
    <row r="566" spans="2:65" s="1" customFormat="1" ht="16.5" customHeight="1">
      <c r="B566" s="34"/>
      <c r="C566" s="133" t="s">
        <v>2940</v>
      </c>
      <c r="D566" s="133" t="s">
        <v>243</v>
      </c>
      <c r="E566" s="134" t="s">
        <v>10379</v>
      </c>
      <c r="F566" s="135" t="s">
        <v>10380</v>
      </c>
      <c r="G566" s="136" t="s">
        <v>5147</v>
      </c>
      <c r="H566" s="137">
        <v>105</v>
      </c>
      <c r="I566" s="138"/>
      <c r="J566" s="139">
        <f>ROUND(I566*H566,2)</f>
        <v>0</v>
      </c>
      <c r="K566" s="135" t="s">
        <v>21</v>
      </c>
      <c r="L566" s="34"/>
      <c r="M566" s="140" t="s">
        <v>21</v>
      </c>
      <c r="N566" s="141" t="s">
        <v>45</v>
      </c>
      <c r="P566" s="142">
        <f>O566*H566</f>
        <v>0</v>
      </c>
      <c r="Q566" s="142">
        <v>0</v>
      </c>
      <c r="R566" s="142">
        <f>Q566*H566</f>
        <v>0</v>
      </c>
      <c r="S566" s="142">
        <v>0</v>
      </c>
      <c r="T566" s="143">
        <f>S566*H566</f>
        <v>0</v>
      </c>
      <c r="AR566" s="144" t="s">
        <v>649</v>
      </c>
      <c r="AT566" s="144" t="s">
        <v>243</v>
      </c>
      <c r="AU566" s="144" t="s">
        <v>89</v>
      </c>
      <c r="AY566" s="19" t="s">
        <v>241</v>
      </c>
      <c r="BE566" s="145">
        <f>IF(N566="základní",J566,0)</f>
        <v>0</v>
      </c>
      <c r="BF566" s="145">
        <f>IF(N566="snížená",J566,0)</f>
        <v>0</v>
      </c>
      <c r="BG566" s="145">
        <f>IF(N566="zákl. přenesená",J566,0)</f>
        <v>0</v>
      </c>
      <c r="BH566" s="145">
        <f>IF(N566="sníž. přenesená",J566,0)</f>
        <v>0</v>
      </c>
      <c r="BI566" s="145">
        <f>IF(N566="nulová",J566,0)</f>
        <v>0</v>
      </c>
      <c r="BJ566" s="19" t="s">
        <v>89</v>
      </c>
      <c r="BK566" s="145">
        <f>ROUND(I566*H566,2)</f>
        <v>0</v>
      </c>
      <c r="BL566" s="19" t="s">
        <v>649</v>
      </c>
      <c r="BM566" s="144" t="s">
        <v>4120</v>
      </c>
    </row>
    <row r="567" spans="2:65" s="1" customFormat="1" ht="19.5">
      <c r="B567" s="34"/>
      <c r="D567" s="146" t="s">
        <v>248</v>
      </c>
      <c r="F567" s="147" t="s">
        <v>10381</v>
      </c>
      <c r="I567" s="148"/>
      <c r="L567" s="34"/>
      <c r="M567" s="149"/>
      <c r="T567" s="55"/>
      <c r="AT567" s="19" t="s">
        <v>248</v>
      </c>
      <c r="AU567" s="19" t="s">
        <v>89</v>
      </c>
    </row>
    <row r="568" spans="2:65" s="1" customFormat="1" ht="16.5" customHeight="1">
      <c r="B568" s="34"/>
      <c r="C568" s="133" t="s">
        <v>2945</v>
      </c>
      <c r="D568" s="133" t="s">
        <v>243</v>
      </c>
      <c r="E568" s="134" t="s">
        <v>10382</v>
      </c>
      <c r="F568" s="135" t="s">
        <v>10383</v>
      </c>
      <c r="G568" s="136" t="s">
        <v>5147</v>
      </c>
      <c r="H568" s="137">
        <v>35</v>
      </c>
      <c r="I568" s="138"/>
      <c r="J568" s="139">
        <f>ROUND(I568*H568,2)</f>
        <v>0</v>
      </c>
      <c r="K568" s="135" t="s">
        <v>21</v>
      </c>
      <c r="L568" s="34"/>
      <c r="M568" s="140" t="s">
        <v>21</v>
      </c>
      <c r="N568" s="141" t="s">
        <v>45</v>
      </c>
      <c r="P568" s="142">
        <f>O568*H568</f>
        <v>0</v>
      </c>
      <c r="Q568" s="142">
        <v>0</v>
      </c>
      <c r="R568" s="142">
        <f>Q568*H568</f>
        <v>0</v>
      </c>
      <c r="S568" s="142">
        <v>0</v>
      </c>
      <c r="T568" s="143">
        <f>S568*H568</f>
        <v>0</v>
      </c>
      <c r="AR568" s="144" t="s">
        <v>649</v>
      </c>
      <c r="AT568" s="144" t="s">
        <v>243</v>
      </c>
      <c r="AU568" s="144" t="s">
        <v>89</v>
      </c>
      <c r="AY568" s="19" t="s">
        <v>241</v>
      </c>
      <c r="BE568" s="145">
        <f>IF(N568="základní",J568,0)</f>
        <v>0</v>
      </c>
      <c r="BF568" s="145">
        <f>IF(N568="snížená",J568,0)</f>
        <v>0</v>
      </c>
      <c r="BG568" s="145">
        <f>IF(N568="zákl. přenesená",J568,0)</f>
        <v>0</v>
      </c>
      <c r="BH568" s="145">
        <f>IF(N568="sníž. přenesená",J568,0)</f>
        <v>0</v>
      </c>
      <c r="BI568" s="145">
        <f>IF(N568="nulová",J568,0)</f>
        <v>0</v>
      </c>
      <c r="BJ568" s="19" t="s">
        <v>89</v>
      </c>
      <c r="BK568" s="145">
        <f>ROUND(I568*H568,2)</f>
        <v>0</v>
      </c>
      <c r="BL568" s="19" t="s">
        <v>649</v>
      </c>
      <c r="BM568" s="144" t="s">
        <v>4128</v>
      </c>
    </row>
    <row r="569" spans="2:65" s="1" customFormat="1" ht="19.5">
      <c r="B569" s="34"/>
      <c r="D569" s="146" t="s">
        <v>248</v>
      </c>
      <c r="F569" s="147" t="s">
        <v>10384</v>
      </c>
      <c r="I569" s="148"/>
      <c r="L569" s="34"/>
      <c r="M569" s="149"/>
      <c r="T569" s="55"/>
      <c r="AT569" s="19" t="s">
        <v>248</v>
      </c>
      <c r="AU569" s="19" t="s">
        <v>89</v>
      </c>
    </row>
    <row r="570" spans="2:65" s="1" customFormat="1" ht="16.5" customHeight="1">
      <c r="B570" s="34"/>
      <c r="C570" s="133" t="s">
        <v>2950</v>
      </c>
      <c r="D570" s="133" t="s">
        <v>243</v>
      </c>
      <c r="E570" s="134" t="s">
        <v>10385</v>
      </c>
      <c r="F570" s="135" t="s">
        <v>10386</v>
      </c>
      <c r="G570" s="136" t="s">
        <v>5147</v>
      </c>
      <c r="H570" s="137">
        <v>6</v>
      </c>
      <c r="I570" s="138"/>
      <c r="J570" s="139">
        <f>ROUND(I570*H570,2)</f>
        <v>0</v>
      </c>
      <c r="K570" s="135" t="s">
        <v>21</v>
      </c>
      <c r="L570" s="34"/>
      <c r="M570" s="140" t="s">
        <v>21</v>
      </c>
      <c r="N570" s="141" t="s">
        <v>45</v>
      </c>
      <c r="P570" s="142">
        <f>O570*H570</f>
        <v>0</v>
      </c>
      <c r="Q570" s="142">
        <v>0</v>
      </c>
      <c r="R570" s="142">
        <f>Q570*H570</f>
        <v>0</v>
      </c>
      <c r="S570" s="142">
        <v>0</v>
      </c>
      <c r="T570" s="143">
        <f>S570*H570</f>
        <v>0</v>
      </c>
      <c r="AR570" s="144" t="s">
        <v>649</v>
      </c>
      <c r="AT570" s="144" t="s">
        <v>243</v>
      </c>
      <c r="AU570" s="144" t="s">
        <v>89</v>
      </c>
      <c r="AY570" s="19" t="s">
        <v>241</v>
      </c>
      <c r="BE570" s="145">
        <f>IF(N570="základní",J570,0)</f>
        <v>0</v>
      </c>
      <c r="BF570" s="145">
        <f>IF(N570="snížená",J570,0)</f>
        <v>0</v>
      </c>
      <c r="BG570" s="145">
        <f>IF(N570="zákl. přenesená",J570,0)</f>
        <v>0</v>
      </c>
      <c r="BH570" s="145">
        <f>IF(N570="sníž. přenesená",J570,0)</f>
        <v>0</v>
      </c>
      <c r="BI570" s="145">
        <f>IF(N570="nulová",J570,0)</f>
        <v>0</v>
      </c>
      <c r="BJ570" s="19" t="s">
        <v>89</v>
      </c>
      <c r="BK570" s="145">
        <f>ROUND(I570*H570,2)</f>
        <v>0</v>
      </c>
      <c r="BL570" s="19" t="s">
        <v>649</v>
      </c>
      <c r="BM570" s="144" t="s">
        <v>4136</v>
      </c>
    </row>
    <row r="571" spans="2:65" s="1" customFormat="1" ht="19.5">
      <c r="B571" s="34"/>
      <c r="D571" s="146" t="s">
        <v>248</v>
      </c>
      <c r="F571" s="147" t="s">
        <v>10387</v>
      </c>
      <c r="I571" s="148"/>
      <c r="L571" s="34"/>
      <c r="M571" s="149"/>
      <c r="T571" s="55"/>
      <c r="AT571" s="19" t="s">
        <v>248</v>
      </c>
      <c r="AU571" s="19" t="s">
        <v>89</v>
      </c>
    </row>
    <row r="572" spans="2:65" s="1" customFormat="1" ht="16.5" customHeight="1">
      <c r="B572" s="34"/>
      <c r="C572" s="133" t="s">
        <v>2955</v>
      </c>
      <c r="D572" s="133" t="s">
        <v>243</v>
      </c>
      <c r="E572" s="134" t="s">
        <v>10388</v>
      </c>
      <c r="F572" s="135" t="s">
        <v>10389</v>
      </c>
      <c r="G572" s="136" t="s">
        <v>5147</v>
      </c>
      <c r="H572" s="137">
        <v>27</v>
      </c>
      <c r="I572" s="138"/>
      <c r="J572" s="139">
        <f>ROUND(I572*H572,2)</f>
        <v>0</v>
      </c>
      <c r="K572" s="135" t="s">
        <v>21</v>
      </c>
      <c r="L572" s="34"/>
      <c r="M572" s="140" t="s">
        <v>21</v>
      </c>
      <c r="N572" s="141" t="s">
        <v>45</v>
      </c>
      <c r="P572" s="142">
        <f>O572*H572</f>
        <v>0</v>
      </c>
      <c r="Q572" s="142">
        <v>0</v>
      </c>
      <c r="R572" s="142">
        <f>Q572*H572</f>
        <v>0</v>
      </c>
      <c r="S572" s="142">
        <v>0</v>
      </c>
      <c r="T572" s="143">
        <f>S572*H572</f>
        <v>0</v>
      </c>
      <c r="AR572" s="144" t="s">
        <v>649</v>
      </c>
      <c r="AT572" s="144" t="s">
        <v>243</v>
      </c>
      <c r="AU572" s="144" t="s">
        <v>89</v>
      </c>
      <c r="AY572" s="19" t="s">
        <v>241</v>
      </c>
      <c r="BE572" s="145">
        <f>IF(N572="základní",J572,0)</f>
        <v>0</v>
      </c>
      <c r="BF572" s="145">
        <f>IF(N572="snížená",J572,0)</f>
        <v>0</v>
      </c>
      <c r="BG572" s="145">
        <f>IF(N572="zákl. přenesená",J572,0)</f>
        <v>0</v>
      </c>
      <c r="BH572" s="145">
        <f>IF(N572="sníž. přenesená",J572,0)</f>
        <v>0</v>
      </c>
      <c r="BI572" s="145">
        <f>IF(N572="nulová",J572,0)</f>
        <v>0</v>
      </c>
      <c r="BJ572" s="19" t="s">
        <v>89</v>
      </c>
      <c r="BK572" s="145">
        <f>ROUND(I572*H572,2)</f>
        <v>0</v>
      </c>
      <c r="BL572" s="19" t="s">
        <v>649</v>
      </c>
      <c r="BM572" s="144" t="s">
        <v>4144</v>
      </c>
    </row>
    <row r="573" spans="2:65" s="1" customFormat="1" ht="19.5">
      <c r="B573" s="34"/>
      <c r="D573" s="146" t="s">
        <v>248</v>
      </c>
      <c r="F573" s="147" t="s">
        <v>10390</v>
      </c>
      <c r="I573" s="148"/>
      <c r="L573" s="34"/>
      <c r="M573" s="149"/>
      <c r="T573" s="55"/>
      <c r="AT573" s="19" t="s">
        <v>248</v>
      </c>
      <c r="AU573" s="19" t="s">
        <v>89</v>
      </c>
    </row>
    <row r="574" spans="2:65" s="1" customFormat="1" ht="16.5" customHeight="1">
      <c r="B574" s="34"/>
      <c r="C574" s="133" t="s">
        <v>2958</v>
      </c>
      <c r="D574" s="133" t="s">
        <v>243</v>
      </c>
      <c r="E574" s="134" t="s">
        <v>10391</v>
      </c>
      <c r="F574" s="135" t="s">
        <v>10392</v>
      </c>
      <c r="G574" s="136" t="s">
        <v>5147</v>
      </c>
      <c r="H574" s="137">
        <v>110</v>
      </c>
      <c r="I574" s="138"/>
      <c r="J574" s="139">
        <f>ROUND(I574*H574,2)</f>
        <v>0</v>
      </c>
      <c r="K574" s="135" t="s">
        <v>21</v>
      </c>
      <c r="L574" s="34"/>
      <c r="M574" s="140" t="s">
        <v>21</v>
      </c>
      <c r="N574" s="141" t="s">
        <v>45</v>
      </c>
      <c r="P574" s="142">
        <f>O574*H574</f>
        <v>0</v>
      </c>
      <c r="Q574" s="142">
        <v>0</v>
      </c>
      <c r="R574" s="142">
        <f>Q574*H574</f>
        <v>0</v>
      </c>
      <c r="S574" s="142">
        <v>0</v>
      </c>
      <c r="T574" s="143">
        <f>S574*H574</f>
        <v>0</v>
      </c>
      <c r="AR574" s="144" t="s">
        <v>649</v>
      </c>
      <c r="AT574" s="144" t="s">
        <v>243</v>
      </c>
      <c r="AU574" s="144" t="s">
        <v>89</v>
      </c>
      <c r="AY574" s="19" t="s">
        <v>241</v>
      </c>
      <c r="BE574" s="145">
        <f>IF(N574="základní",J574,0)</f>
        <v>0</v>
      </c>
      <c r="BF574" s="145">
        <f>IF(N574="snížená",J574,0)</f>
        <v>0</v>
      </c>
      <c r="BG574" s="145">
        <f>IF(N574="zákl. přenesená",J574,0)</f>
        <v>0</v>
      </c>
      <c r="BH574" s="145">
        <f>IF(N574="sníž. přenesená",J574,0)</f>
        <v>0</v>
      </c>
      <c r="BI574" s="145">
        <f>IF(N574="nulová",J574,0)</f>
        <v>0</v>
      </c>
      <c r="BJ574" s="19" t="s">
        <v>89</v>
      </c>
      <c r="BK574" s="145">
        <f>ROUND(I574*H574,2)</f>
        <v>0</v>
      </c>
      <c r="BL574" s="19" t="s">
        <v>649</v>
      </c>
      <c r="BM574" s="144" t="s">
        <v>4152</v>
      </c>
    </row>
    <row r="575" spans="2:65" s="1" customFormat="1" ht="19.5">
      <c r="B575" s="34"/>
      <c r="D575" s="146" t="s">
        <v>248</v>
      </c>
      <c r="F575" s="147" t="s">
        <v>10393</v>
      </c>
      <c r="I575" s="148"/>
      <c r="L575" s="34"/>
      <c r="M575" s="149"/>
      <c r="T575" s="55"/>
      <c r="AT575" s="19" t="s">
        <v>248</v>
      </c>
      <c r="AU575" s="19" t="s">
        <v>89</v>
      </c>
    </row>
    <row r="576" spans="2:65" s="1" customFormat="1" ht="16.5" customHeight="1">
      <c r="B576" s="34"/>
      <c r="C576" s="133" t="s">
        <v>2963</v>
      </c>
      <c r="D576" s="133" t="s">
        <v>243</v>
      </c>
      <c r="E576" s="134" t="s">
        <v>10394</v>
      </c>
      <c r="F576" s="135" t="s">
        <v>10395</v>
      </c>
      <c r="G576" s="136" t="s">
        <v>5147</v>
      </c>
      <c r="H576" s="137">
        <v>335</v>
      </c>
      <c r="I576" s="138"/>
      <c r="J576" s="139">
        <f>ROUND(I576*H576,2)</f>
        <v>0</v>
      </c>
      <c r="K576" s="135" t="s">
        <v>21</v>
      </c>
      <c r="L576" s="34"/>
      <c r="M576" s="140" t="s">
        <v>21</v>
      </c>
      <c r="N576" s="141" t="s">
        <v>45</v>
      </c>
      <c r="P576" s="142">
        <f>O576*H576</f>
        <v>0</v>
      </c>
      <c r="Q576" s="142">
        <v>0</v>
      </c>
      <c r="R576" s="142">
        <f>Q576*H576</f>
        <v>0</v>
      </c>
      <c r="S576" s="142">
        <v>0</v>
      </c>
      <c r="T576" s="143">
        <f>S576*H576</f>
        <v>0</v>
      </c>
      <c r="AR576" s="144" t="s">
        <v>649</v>
      </c>
      <c r="AT576" s="144" t="s">
        <v>243</v>
      </c>
      <c r="AU576" s="144" t="s">
        <v>89</v>
      </c>
      <c r="AY576" s="19" t="s">
        <v>241</v>
      </c>
      <c r="BE576" s="145">
        <f>IF(N576="základní",J576,0)</f>
        <v>0</v>
      </c>
      <c r="BF576" s="145">
        <f>IF(N576="snížená",J576,0)</f>
        <v>0</v>
      </c>
      <c r="BG576" s="145">
        <f>IF(N576="zákl. přenesená",J576,0)</f>
        <v>0</v>
      </c>
      <c r="BH576" s="145">
        <f>IF(N576="sníž. přenesená",J576,0)</f>
        <v>0</v>
      </c>
      <c r="BI576" s="145">
        <f>IF(N576="nulová",J576,0)</f>
        <v>0</v>
      </c>
      <c r="BJ576" s="19" t="s">
        <v>89</v>
      </c>
      <c r="BK576" s="145">
        <f>ROUND(I576*H576,2)</f>
        <v>0</v>
      </c>
      <c r="BL576" s="19" t="s">
        <v>649</v>
      </c>
      <c r="BM576" s="144" t="s">
        <v>4160</v>
      </c>
    </row>
    <row r="577" spans="2:65" s="1" customFormat="1" ht="29.25">
      <c r="B577" s="34"/>
      <c r="D577" s="146" t="s">
        <v>248</v>
      </c>
      <c r="F577" s="147" t="s">
        <v>10396</v>
      </c>
      <c r="I577" s="148"/>
      <c r="L577" s="34"/>
      <c r="M577" s="149"/>
      <c r="T577" s="55"/>
      <c r="AT577" s="19" t="s">
        <v>248</v>
      </c>
      <c r="AU577" s="19" t="s">
        <v>89</v>
      </c>
    </row>
    <row r="578" spans="2:65" s="1" customFormat="1" ht="24.2" customHeight="1">
      <c r="B578" s="34"/>
      <c r="C578" s="133" t="s">
        <v>2968</v>
      </c>
      <c r="D578" s="133" t="s">
        <v>243</v>
      </c>
      <c r="E578" s="134" t="s">
        <v>10397</v>
      </c>
      <c r="F578" s="135" t="s">
        <v>10398</v>
      </c>
      <c r="G578" s="136" t="s">
        <v>5147</v>
      </c>
      <c r="H578" s="137">
        <v>33</v>
      </c>
      <c r="I578" s="138"/>
      <c r="J578" s="139">
        <f>ROUND(I578*H578,2)</f>
        <v>0</v>
      </c>
      <c r="K578" s="135" t="s">
        <v>21</v>
      </c>
      <c r="L578" s="34"/>
      <c r="M578" s="140" t="s">
        <v>21</v>
      </c>
      <c r="N578" s="141" t="s">
        <v>45</v>
      </c>
      <c r="P578" s="142">
        <f>O578*H578</f>
        <v>0</v>
      </c>
      <c r="Q578" s="142">
        <v>0</v>
      </c>
      <c r="R578" s="142">
        <f>Q578*H578</f>
        <v>0</v>
      </c>
      <c r="S578" s="142">
        <v>0</v>
      </c>
      <c r="T578" s="143">
        <f>S578*H578</f>
        <v>0</v>
      </c>
      <c r="AR578" s="144" t="s">
        <v>649</v>
      </c>
      <c r="AT578" s="144" t="s">
        <v>243</v>
      </c>
      <c r="AU578" s="144" t="s">
        <v>89</v>
      </c>
      <c r="AY578" s="19" t="s">
        <v>241</v>
      </c>
      <c r="BE578" s="145">
        <f>IF(N578="základní",J578,0)</f>
        <v>0</v>
      </c>
      <c r="BF578" s="145">
        <f>IF(N578="snížená",J578,0)</f>
        <v>0</v>
      </c>
      <c r="BG578" s="145">
        <f>IF(N578="zákl. přenesená",J578,0)</f>
        <v>0</v>
      </c>
      <c r="BH578" s="145">
        <f>IF(N578="sníž. přenesená",J578,0)</f>
        <v>0</v>
      </c>
      <c r="BI578" s="145">
        <f>IF(N578="nulová",J578,0)</f>
        <v>0</v>
      </c>
      <c r="BJ578" s="19" t="s">
        <v>89</v>
      </c>
      <c r="BK578" s="145">
        <f>ROUND(I578*H578,2)</f>
        <v>0</v>
      </c>
      <c r="BL578" s="19" t="s">
        <v>649</v>
      </c>
      <c r="BM578" s="144" t="s">
        <v>4168</v>
      </c>
    </row>
    <row r="579" spans="2:65" s="1" customFormat="1" ht="29.25">
      <c r="B579" s="34"/>
      <c r="D579" s="146" t="s">
        <v>248</v>
      </c>
      <c r="F579" s="147" t="s">
        <v>10399</v>
      </c>
      <c r="I579" s="148"/>
      <c r="L579" s="34"/>
      <c r="M579" s="149"/>
      <c r="T579" s="55"/>
      <c r="AT579" s="19" t="s">
        <v>248</v>
      </c>
      <c r="AU579" s="19" t="s">
        <v>89</v>
      </c>
    </row>
    <row r="580" spans="2:65" s="1" customFormat="1" ht="16.5" customHeight="1">
      <c r="B580" s="34"/>
      <c r="C580" s="133" t="s">
        <v>2971</v>
      </c>
      <c r="D580" s="133" t="s">
        <v>243</v>
      </c>
      <c r="E580" s="134" t="s">
        <v>10400</v>
      </c>
      <c r="F580" s="135" t="s">
        <v>10401</v>
      </c>
      <c r="G580" s="136" t="s">
        <v>5147</v>
      </c>
      <c r="H580" s="137">
        <v>8</v>
      </c>
      <c r="I580" s="138"/>
      <c r="J580" s="139">
        <f>ROUND(I580*H580,2)</f>
        <v>0</v>
      </c>
      <c r="K580" s="135" t="s">
        <v>21</v>
      </c>
      <c r="L580" s="34"/>
      <c r="M580" s="140" t="s">
        <v>21</v>
      </c>
      <c r="N580" s="141" t="s">
        <v>45</v>
      </c>
      <c r="P580" s="142">
        <f>O580*H580</f>
        <v>0</v>
      </c>
      <c r="Q580" s="142">
        <v>0</v>
      </c>
      <c r="R580" s="142">
        <f>Q580*H580</f>
        <v>0</v>
      </c>
      <c r="S580" s="142">
        <v>0</v>
      </c>
      <c r="T580" s="143">
        <f>S580*H580</f>
        <v>0</v>
      </c>
      <c r="AR580" s="144" t="s">
        <v>649</v>
      </c>
      <c r="AT580" s="144" t="s">
        <v>243</v>
      </c>
      <c r="AU580" s="144" t="s">
        <v>89</v>
      </c>
      <c r="AY580" s="19" t="s">
        <v>241</v>
      </c>
      <c r="BE580" s="145">
        <f>IF(N580="základní",J580,0)</f>
        <v>0</v>
      </c>
      <c r="BF580" s="145">
        <f>IF(N580="snížená",J580,0)</f>
        <v>0</v>
      </c>
      <c r="BG580" s="145">
        <f>IF(N580="zákl. přenesená",J580,0)</f>
        <v>0</v>
      </c>
      <c r="BH580" s="145">
        <f>IF(N580="sníž. přenesená",J580,0)</f>
        <v>0</v>
      </c>
      <c r="BI580" s="145">
        <f>IF(N580="nulová",J580,0)</f>
        <v>0</v>
      </c>
      <c r="BJ580" s="19" t="s">
        <v>89</v>
      </c>
      <c r="BK580" s="145">
        <f>ROUND(I580*H580,2)</f>
        <v>0</v>
      </c>
      <c r="BL580" s="19" t="s">
        <v>649</v>
      </c>
      <c r="BM580" s="144" t="s">
        <v>4176</v>
      </c>
    </row>
    <row r="581" spans="2:65" s="1" customFormat="1" ht="29.25">
      <c r="B581" s="34"/>
      <c r="D581" s="146" t="s">
        <v>248</v>
      </c>
      <c r="F581" s="147" t="s">
        <v>10402</v>
      </c>
      <c r="I581" s="148"/>
      <c r="L581" s="34"/>
      <c r="M581" s="149"/>
      <c r="T581" s="55"/>
      <c r="AT581" s="19" t="s">
        <v>248</v>
      </c>
      <c r="AU581" s="19" t="s">
        <v>89</v>
      </c>
    </row>
    <row r="582" spans="2:65" s="1" customFormat="1" ht="16.5" customHeight="1">
      <c r="B582" s="34"/>
      <c r="C582" s="133" t="s">
        <v>2976</v>
      </c>
      <c r="D582" s="133" t="s">
        <v>243</v>
      </c>
      <c r="E582" s="134" t="s">
        <v>10403</v>
      </c>
      <c r="F582" s="135" t="s">
        <v>10404</v>
      </c>
      <c r="G582" s="136" t="s">
        <v>5147</v>
      </c>
      <c r="H582" s="137">
        <v>50</v>
      </c>
      <c r="I582" s="138"/>
      <c r="J582" s="139">
        <f>ROUND(I582*H582,2)</f>
        <v>0</v>
      </c>
      <c r="K582" s="135" t="s">
        <v>21</v>
      </c>
      <c r="L582" s="34"/>
      <c r="M582" s="140" t="s">
        <v>21</v>
      </c>
      <c r="N582" s="141" t="s">
        <v>45</v>
      </c>
      <c r="P582" s="142">
        <f>O582*H582</f>
        <v>0</v>
      </c>
      <c r="Q582" s="142">
        <v>0</v>
      </c>
      <c r="R582" s="142">
        <f>Q582*H582</f>
        <v>0</v>
      </c>
      <c r="S582" s="142">
        <v>0</v>
      </c>
      <c r="T582" s="143">
        <f>S582*H582</f>
        <v>0</v>
      </c>
      <c r="AR582" s="144" t="s">
        <v>649</v>
      </c>
      <c r="AT582" s="144" t="s">
        <v>243</v>
      </c>
      <c r="AU582" s="144" t="s">
        <v>89</v>
      </c>
      <c r="AY582" s="19" t="s">
        <v>241</v>
      </c>
      <c r="BE582" s="145">
        <f>IF(N582="základní",J582,0)</f>
        <v>0</v>
      </c>
      <c r="BF582" s="145">
        <f>IF(N582="snížená",J582,0)</f>
        <v>0</v>
      </c>
      <c r="BG582" s="145">
        <f>IF(N582="zákl. přenesená",J582,0)</f>
        <v>0</v>
      </c>
      <c r="BH582" s="145">
        <f>IF(N582="sníž. přenesená",J582,0)</f>
        <v>0</v>
      </c>
      <c r="BI582" s="145">
        <f>IF(N582="nulová",J582,0)</f>
        <v>0</v>
      </c>
      <c r="BJ582" s="19" t="s">
        <v>89</v>
      </c>
      <c r="BK582" s="145">
        <f>ROUND(I582*H582,2)</f>
        <v>0</v>
      </c>
      <c r="BL582" s="19" t="s">
        <v>649</v>
      </c>
      <c r="BM582" s="144" t="s">
        <v>4184</v>
      </c>
    </row>
    <row r="583" spans="2:65" s="1" customFormat="1" ht="29.25">
      <c r="B583" s="34"/>
      <c r="D583" s="146" t="s">
        <v>248</v>
      </c>
      <c r="F583" s="147" t="s">
        <v>10405</v>
      </c>
      <c r="I583" s="148"/>
      <c r="L583" s="34"/>
      <c r="M583" s="149"/>
      <c r="T583" s="55"/>
      <c r="AT583" s="19" t="s">
        <v>248</v>
      </c>
      <c r="AU583" s="19" t="s">
        <v>89</v>
      </c>
    </row>
    <row r="584" spans="2:65" s="1" customFormat="1" ht="16.5" customHeight="1">
      <c r="B584" s="34"/>
      <c r="C584" s="133" t="s">
        <v>2996</v>
      </c>
      <c r="D584" s="133" t="s">
        <v>243</v>
      </c>
      <c r="E584" s="134" t="s">
        <v>10406</v>
      </c>
      <c r="F584" s="135" t="s">
        <v>10407</v>
      </c>
      <c r="G584" s="136" t="s">
        <v>5147</v>
      </c>
      <c r="H584" s="137">
        <v>128</v>
      </c>
      <c r="I584" s="138"/>
      <c r="J584" s="139">
        <f>ROUND(I584*H584,2)</f>
        <v>0</v>
      </c>
      <c r="K584" s="135" t="s">
        <v>21</v>
      </c>
      <c r="L584" s="34"/>
      <c r="M584" s="140" t="s">
        <v>21</v>
      </c>
      <c r="N584" s="141" t="s">
        <v>45</v>
      </c>
      <c r="P584" s="142">
        <f>O584*H584</f>
        <v>0</v>
      </c>
      <c r="Q584" s="142">
        <v>0</v>
      </c>
      <c r="R584" s="142">
        <f>Q584*H584</f>
        <v>0</v>
      </c>
      <c r="S584" s="142">
        <v>0</v>
      </c>
      <c r="T584" s="143">
        <f>S584*H584</f>
        <v>0</v>
      </c>
      <c r="AR584" s="144" t="s">
        <v>649</v>
      </c>
      <c r="AT584" s="144" t="s">
        <v>243</v>
      </c>
      <c r="AU584" s="144" t="s">
        <v>89</v>
      </c>
      <c r="AY584" s="19" t="s">
        <v>241</v>
      </c>
      <c r="BE584" s="145">
        <f>IF(N584="základní",J584,0)</f>
        <v>0</v>
      </c>
      <c r="BF584" s="145">
        <f>IF(N584="snížená",J584,0)</f>
        <v>0</v>
      </c>
      <c r="BG584" s="145">
        <f>IF(N584="zákl. přenesená",J584,0)</f>
        <v>0</v>
      </c>
      <c r="BH584" s="145">
        <f>IF(N584="sníž. přenesená",J584,0)</f>
        <v>0</v>
      </c>
      <c r="BI584" s="145">
        <f>IF(N584="nulová",J584,0)</f>
        <v>0</v>
      </c>
      <c r="BJ584" s="19" t="s">
        <v>89</v>
      </c>
      <c r="BK584" s="145">
        <f>ROUND(I584*H584,2)</f>
        <v>0</v>
      </c>
      <c r="BL584" s="19" t="s">
        <v>649</v>
      </c>
      <c r="BM584" s="144" t="s">
        <v>4192</v>
      </c>
    </row>
    <row r="585" spans="2:65" s="1" customFormat="1" ht="39">
      <c r="B585" s="34"/>
      <c r="D585" s="146" t="s">
        <v>248</v>
      </c>
      <c r="F585" s="147" t="s">
        <v>10408</v>
      </c>
      <c r="I585" s="148"/>
      <c r="L585" s="34"/>
      <c r="M585" s="149"/>
      <c r="T585" s="55"/>
      <c r="AT585" s="19" t="s">
        <v>248</v>
      </c>
      <c r="AU585" s="19" t="s">
        <v>89</v>
      </c>
    </row>
    <row r="586" spans="2:65" s="1" customFormat="1" ht="24.2" customHeight="1">
      <c r="B586" s="34"/>
      <c r="C586" s="133" t="s">
        <v>3001</v>
      </c>
      <c r="D586" s="133" t="s">
        <v>243</v>
      </c>
      <c r="E586" s="134" t="s">
        <v>10409</v>
      </c>
      <c r="F586" s="135" t="s">
        <v>10410</v>
      </c>
      <c r="G586" s="136" t="s">
        <v>513</v>
      </c>
      <c r="H586" s="137">
        <v>120</v>
      </c>
      <c r="I586" s="138"/>
      <c r="J586" s="139">
        <f>ROUND(I586*H586,2)</f>
        <v>0</v>
      </c>
      <c r="K586" s="135" t="s">
        <v>21</v>
      </c>
      <c r="L586" s="34"/>
      <c r="M586" s="140" t="s">
        <v>21</v>
      </c>
      <c r="N586" s="141" t="s">
        <v>45</v>
      </c>
      <c r="P586" s="142">
        <f>O586*H586</f>
        <v>0</v>
      </c>
      <c r="Q586" s="142">
        <v>0</v>
      </c>
      <c r="R586" s="142">
        <f>Q586*H586</f>
        <v>0</v>
      </c>
      <c r="S586" s="142">
        <v>0</v>
      </c>
      <c r="T586" s="143">
        <f>S586*H586</f>
        <v>0</v>
      </c>
      <c r="AR586" s="144" t="s">
        <v>649</v>
      </c>
      <c r="AT586" s="144" t="s">
        <v>243</v>
      </c>
      <c r="AU586" s="144" t="s">
        <v>89</v>
      </c>
      <c r="AY586" s="19" t="s">
        <v>241</v>
      </c>
      <c r="BE586" s="145">
        <f>IF(N586="základní",J586,0)</f>
        <v>0</v>
      </c>
      <c r="BF586" s="145">
        <f>IF(N586="snížená",J586,0)</f>
        <v>0</v>
      </c>
      <c r="BG586" s="145">
        <f>IF(N586="zákl. přenesená",J586,0)</f>
        <v>0</v>
      </c>
      <c r="BH586" s="145">
        <f>IF(N586="sníž. přenesená",J586,0)</f>
        <v>0</v>
      </c>
      <c r="BI586" s="145">
        <f>IF(N586="nulová",J586,0)</f>
        <v>0</v>
      </c>
      <c r="BJ586" s="19" t="s">
        <v>89</v>
      </c>
      <c r="BK586" s="145">
        <f>ROUND(I586*H586,2)</f>
        <v>0</v>
      </c>
      <c r="BL586" s="19" t="s">
        <v>649</v>
      </c>
      <c r="BM586" s="144" t="s">
        <v>4200</v>
      </c>
    </row>
    <row r="587" spans="2:65" s="1" customFormat="1" ht="19.5">
      <c r="B587" s="34"/>
      <c r="D587" s="146" t="s">
        <v>248</v>
      </c>
      <c r="F587" s="147" t="s">
        <v>10411</v>
      </c>
      <c r="I587" s="148"/>
      <c r="L587" s="34"/>
      <c r="M587" s="149"/>
      <c r="T587" s="55"/>
      <c r="AT587" s="19" t="s">
        <v>248</v>
      </c>
      <c r="AU587" s="19" t="s">
        <v>89</v>
      </c>
    </row>
    <row r="588" spans="2:65" s="1" customFormat="1" ht="16.5" customHeight="1">
      <c r="B588" s="34"/>
      <c r="C588" s="133" t="s">
        <v>3018</v>
      </c>
      <c r="D588" s="133" t="s">
        <v>243</v>
      </c>
      <c r="E588" s="134" t="s">
        <v>10412</v>
      </c>
      <c r="F588" s="135" t="s">
        <v>10413</v>
      </c>
      <c r="G588" s="136" t="s">
        <v>291</v>
      </c>
      <c r="H588" s="137">
        <v>2</v>
      </c>
      <c r="I588" s="138"/>
      <c r="J588" s="139">
        <f>ROUND(I588*H588,2)</f>
        <v>0</v>
      </c>
      <c r="K588" s="135" t="s">
        <v>21</v>
      </c>
      <c r="L588" s="34"/>
      <c r="M588" s="140" t="s">
        <v>21</v>
      </c>
      <c r="N588" s="141" t="s">
        <v>45</v>
      </c>
      <c r="P588" s="142">
        <f>O588*H588</f>
        <v>0</v>
      </c>
      <c r="Q588" s="142">
        <v>0</v>
      </c>
      <c r="R588" s="142">
        <f>Q588*H588</f>
        <v>0</v>
      </c>
      <c r="S588" s="142">
        <v>0</v>
      </c>
      <c r="T588" s="143">
        <f>S588*H588</f>
        <v>0</v>
      </c>
      <c r="AR588" s="144" t="s">
        <v>649</v>
      </c>
      <c r="AT588" s="144" t="s">
        <v>243</v>
      </c>
      <c r="AU588" s="144" t="s">
        <v>89</v>
      </c>
      <c r="AY588" s="19" t="s">
        <v>241</v>
      </c>
      <c r="BE588" s="145">
        <f>IF(N588="základní",J588,0)</f>
        <v>0</v>
      </c>
      <c r="BF588" s="145">
        <f>IF(N588="snížená",J588,0)</f>
        <v>0</v>
      </c>
      <c r="BG588" s="145">
        <f>IF(N588="zákl. přenesená",J588,0)</f>
        <v>0</v>
      </c>
      <c r="BH588" s="145">
        <f>IF(N588="sníž. přenesená",J588,0)</f>
        <v>0</v>
      </c>
      <c r="BI588" s="145">
        <f>IF(N588="nulová",J588,0)</f>
        <v>0</v>
      </c>
      <c r="BJ588" s="19" t="s">
        <v>89</v>
      </c>
      <c r="BK588" s="145">
        <f>ROUND(I588*H588,2)</f>
        <v>0</v>
      </c>
      <c r="BL588" s="19" t="s">
        <v>649</v>
      </c>
      <c r="BM588" s="144" t="s">
        <v>4208</v>
      </c>
    </row>
    <row r="589" spans="2:65" s="1" customFormat="1" ht="19.5">
      <c r="B589" s="34"/>
      <c r="D589" s="146" t="s">
        <v>248</v>
      </c>
      <c r="F589" s="147" t="s">
        <v>10414</v>
      </c>
      <c r="I589" s="148"/>
      <c r="L589" s="34"/>
      <c r="M589" s="149"/>
      <c r="T589" s="55"/>
      <c r="AT589" s="19" t="s">
        <v>248</v>
      </c>
      <c r="AU589" s="19" t="s">
        <v>89</v>
      </c>
    </row>
    <row r="590" spans="2:65" s="1" customFormat="1" ht="24.2" customHeight="1">
      <c r="B590" s="34"/>
      <c r="C590" s="133" t="s">
        <v>3025</v>
      </c>
      <c r="D590" s="133" t="s">
        <v>243</v>
      </c>
      <c r="E590" s="134" t="s">
        <v>10415</v>
      </c>
      <c r="F590" s="135" t="s">
        <v>10416</v>
      </c>
      <c r="G590" s="136" t="s">
        <v>5147</v>
      </c>
      <c r="H590" s="137">
        <v>6</v>
      </c>
      <c r="I590" s="138"/>
      <c r="J590" s="139">
        <f>ROUND(I590*H590,2)</f>
        <v>0</v>
      </c>
      <c r="K590" s="135" t="s">
        <v>21</v>
      </c>
      <c r="L590" s="34"/>
      <c r="M590" s="140" t="s">
        <v>21</v>
      </c>
      <c r="N590" s="141" t="s">
        <v>45</v>
      </c>
      <c r="P590" s="142">
        <f>O590*H590</f>
        <v>0</v>
      </c>
      <c r="Q590" s="142">
        <v>0</v>
      </c>
      <c r="R590" s="142">
        <f>Q590*H590</f>
        <v>0</v>
      </c>
      <c r="S590" s="142">
        <v>0</v>
      </c>
      <c r="T590" s="143">
        <f>S590*H590</f>
        <v>0</v>
      </c>
      <c r="AR590" s="144" t="s">
        <v>649</v>
      </c>
      <c r="AT590" s="144" t="s">
        <v>243</v>
      </c>
      <c r="AU590" s="144" t="s">
        <v>89</v>
      </c>
      <c r="AY590" s="19" t="s">
        <v>241</v>
      </c>
      <c r="BE590" s="145">
        <f>IF(N590="základní",J590,0)</f>
        <v>0</v>
      </c>
      <c r="BF590" s="145">
        <f>IF(N590="snížená",J590,0)</f>
        <v>0</v>
      </c>
      <c r="BG590" s="145">
        <f>IF(N590="zákl. přenesená",J590,0)</f>
        <v>0</v>
      </c>
      <c r="BH590" s="145">
        <f>IF(N590="sníž. přenesená",J590,0)</f>
        <v>0</v>
      </c>
      <c r="BI590" s="145">
        <f>IF(N590="nulová",J590,0)</f>
        <v>0</v>
      </c>
      <c r="BJ590" s="19" t="s">
        <v>89</v>
      </c>
      <c r="BK590" s="145">
        <f>ROUND(I590*H590,2)</f>
        <v>0</v>
      </c>
      <c r="BL590" s="19" t="s">
        <v>649</v>
      </c>
      <c r="BM590" s="144" t="s">
        <v>4216</v>
      </c>
    </row>
    <row r="591" spans="2:65" s="1" customFormat="1" ht="39">
      <c r="B591" s="34"/>
      <c r="D591" s="146" t="s">
        <v>248</v>
      </c>
      <c r="F591" s="147" t="s">
        <v>10417</v>
      </c>
      <c r="I591" s="148"/>
      <c r="L591" s="34"/>
      <c r="M591" s="149"/>
      <c r="T591" s="55"/>
      <c r="AT591" s="19" t="s">
        <v>248</v>
      </c>
      <c r="AU591" s="19" t="s">
        <v>89</v>
      </c>
    </row>
    <row r="592" spans="2:65" s="1" customFormat="1" ht="24.2" customHeight="1">
      <c r="B592" s="34"/>
      <c r="C592" s="133" t="s">
        <v>3032</v>
      </c>
      <c r="D592" s="133" t="s">
        <v>243</v>
      </c>
      <c r="E592" s="134" t="s">
        <v>10418</v>
      </c>
      <c r="F592" s="135" t="s">
        <v>10419</v>
      </c>
      <c r="G592" s="136" t="s">
        <v>5147</v>
      </c>
      <c r="H592" s="137">
        <v>14</v>
      </c>
      <c r="I592" s="138"/>
      <c r="J592" s="139">
        <f>ROUND(I592*H592,2)</f>
        <v>0</v>
      </c>
      <c r="K592" s="135" t="s">
        <v>21</v>
      </c>
      <c r="L592" s="34"/>
      <c r="M592" s="140" t="s">
        <v>21</v>
      </c>
      <c r="N592" s="141" t="s">
        <v>45</v>
      </c>
      <c r="P592" s="142">
        <f>O592*H592</f>
        <v>0</v>
      </c>
      <c r="Q592" s="142">
        <v>0</v>
      </c>
      <c r="R592" s="142">
        <f>Q592*H592</f>
        <v>0</v>
      </c>
      <c r="S592" s="142">
        <v>0</v>
      </c>
      <c r="T592" s="143">
        <f>S592*H592</f>
        <v>0</v>
      </c>
      <c r="AR592" s="144" t="s">
        <v>649</v>
      </c>
      <c r="AT592" s="144" t="s">
        <v>243</v>
      </c>
      <c r="AU592" s="144" t="s">
        <v>89</v>
      </c>
      <c r="AY592" s="19" t="s">
        <v>241</v>
      </c>
      <c r="BE592" s="145">
        <f>IF(N592="základní",J592,0)</f>
        <v>0</v>
      </c>
      <c r="BF592" s="145">
        <f>IF(N592="snížená",J592,0)</f>
        <v>0</v>
      </c>
      <c r="BG592" s="145">
        <f>IF(N592="zákl. přenesená",J592,0)</f>
        <v>0</v>
      </c>
      <c r="BH592" s="145">
        <f>IF(N592="sníž. přenesená",J592,0)</f>
        <v>0</v>
      </c>
      <c r="BI592" s="145">
        <f>IF(N592="nulová",J592,0)</f>
        <v>0</v>
      </c>
      <c r="BJ592" s="19" t="s">
        <v>89</v>
      </c>
      <c r="BK592" s="145">
        <f>ROUND(I592*H592,2)</f>
        <v>0</v>
      </c>
      <c r="BL592" s="19" t="s">
        <v>649</v>
      </c>
      <c r="BM592" s="144" t="s">
        <v>4227</v>
      </c>
    </row>
    <row r="593" spans="2:65" s="1" customFormat="1" ht="39">
      <c r="B593" s="34"/>
      <c r="D593" s="146" t="s">
        <v>248</v>
      </c>
      <c r="F593" s="147" t="s">
        <v>10420</v>
      </c>
      <c r="I593" s="148"/>
      <c r="L593" s="34"/>
      <c r="M593" s="149"/>
      <c r="T593" s="55"/>
      <c r="AT593" s="19" t="s">
        <v>248</v>
      </c>
      <c r="AU593" s="19" t="s">
        <v>89</v>
      </c>
    </row>
    <row r="594" spans="2:65" s="1" customFormat="1" ht="24.2" customHeight="1">
      <c r="B594" s="34"/>
      <c r="C594" s="133" t="s">
        <v>3038</v>
      </c>
      <c r="D594" s="133" t="s">
        <v>243</v>
      </c>
      <c r="E594" s="134" t="s">
        <v>10421</v>
      </c>
      <c r="F594" s="135" t="s">
        <v>10422</v>
      </c>
      <c r="G594" s="136" t="s">
        <v>5147</v>
      </c>
      <c r="H594" s="137">
        <v>4</v>
      </c>
      <c r="I594" s="138"/>
      <c r="J594" s="139">
        <f>ROUND(I594*H594,2)</f>
        <v>0</v>
      </c>
      <c r="K594" s="135" t="s">
        <v>21</v>
      </c>
      <c r="L594" s="34"/>
      <c r="M594" s="140" t="s">
        <v>21</v>
      </c>
      <c r="N594" s="141" t="s">
        <v>45</v>
      </c>
      <c r="P594" s="142">
        <f>O594*H594</f>
        <v>0</v>
      </c>
      <c r="Q594" s="142">
        <v>0</v>
      </c>
      <c r="R594" s="142">
        <f>Q594*H594</f>
        <v>0</v>
      </c>
      <c r="S594" s="142">
        <v>0</v>
      </c>
      <c r="T594" s="143">
        <f>S594*H594</f>
        <v>0</v>
      </c>
      <c r="AR594" s="144" t="s">
        <v>649</v>
      </c>
      <c r="AT594" s="144" t="s">
        <v>243</v>
      </c>
      <c r="AU594" s="144" t="s">
        <v>89</v>
      </c>
      <c r="AY594" s="19" t="s">
        <v>241</v>
      </c>
      <c r="BE594" s="145">
        <f>IF(N594="základní",J594,0)</f>
        <v>0</v>
      </c>
      <c r="BF594" s="145">
        <f>IF(N594="snížená",J594,0)</f>
        <v>0</v>
      </c>
      <c r="BG594" s="145">
        <f>IF(N594="zákl. přenesená",J594,0)</f>
        <v>0</v>
      </c>
      <c r="BH594" s="145">
        <f>IF(N594="sníž. přenesená",J594,0)</f>
        <v>0</v>
      </c>
      <c r="BI594" s="145">
        <f>IF(N594="nulová",J594,0)</f>
        <v>0</v>
      </c>
      <c r="BJ594" s="19" t="s">
        <v>89</v>
      </c>
      <c r="BK594" s="145">
        <f>ROUND(I594*H594,2)</f>
        <v>0</v>
      </c>
      <c r="BL594" s="19" t="s">
        <v>649</v>
      </c>
      <c r="BM594" s="144" t="s">
        <v>4235</v>
      </c>
    </row>
    <row r="595" spans="2:65" s="1" customFormat="1" ht="39">
      <c r="B595" s="34"/>
      <c r="D595" s="146" t="s">
        <v>248</v>
      </c>
      <c r="F595" s="147" t="s">
        <v>10423</v>
      </c>
      <c r="I595" s="148"/>
      <c r="L595" s="34"/>
      <c r="M595" s="149"/>
      <c r="T595" s="55"/>
      <c r="AT595" s="19" t="s">
        <v>248</v>
      </c>
      <c r="AU595" s="19" t="s">
        <v>89</v>
      </c>
    </row>
    <row r="596" spans="2:65" s="1" customFormat="1" ht="21.75" customHeight="1">
      <c r="B596" s="34"/>
      <c r="C596" s="133" t="s">
        <v>3047</v>
      </c>
      <c r="D596" s="133" t="s">
        <v>243</v>
      </c>
      <c r="E596" s="134" t="s">
        <v>10424</v>
      </c>
      <c r="F596" s="135" t="s">
        <v>10425</v>
      </c>
      <c r="G596" s="136" t="s">
        <v>513</v>
      </c>
      <c r="H596" s="137">
        <v>305</v>
      </c>
      <c r="I596" s="138"/>
      <c r="J596" s="139">
        <f>ROUND(I596*H596,2)</f>
        <v>0</v>
      </c>
      <c r="K596" s="135" t="s">
        <v>21</v>
      </c>
      <c r="L596" s="34"/>
      <c r="M596" s="140" t="s">
        <v>21</v>
      </c>
      <c r="N596" s="141" t="s">
        <v>45</v>
      </c>
      <c r="P596" s="142">
        <f>O596*H596</f>
        <v>0</v>
      </c>
      <c r="Q596" s="142">
        <v>0</v>
      </c>
      <c r="R596" s="142">
        <f>Q596*H596</f>
        <v>0</v>
      </c>
      <c r="S596" s="142">
        <v>0</v>
      </c>
      <c r="T596" s="143">
        <f>S596*H596</f>
        <v>0</v>
      </c>
      <c r="AR596" s="144" t="s">
        <v>649</v>
      </c>
      <c r="AT596" s="144" t="s">
        <v>243</v>
      </c>
      <c r="AU596" s="144" t="s">
        <v>89</v>
      </c>
      <c r="AY596" s="19" t="s">
        <v>241</v>
      </c>
      <c r="BE596" s="145">
        <f>IF(N596="základní",J596,0)</f>
        <v>0</v>
      </c>
      <c r="BF596" s="145">
        <f>IF(N596="snížená",J596,0)</f>
        <v>0</v>
      </c>
      <c r="BG596" s="145">
        <f>IF(N596="zákl. přenesená",J596,0)</f>
        <v>0</v>
      </c>
      <c r="BH596" s="145">
        <f>IF(N596="sníž. přenesená",J596,0)</f>
        <v>0</v>
      </c>
      <c r="BI596" s="145">
        <f>IF(N596="nulová",J596,0)</f>
        <v>0</v>
      </c>
      <c r="BJ596" s="19" t="s">
        <v>89</v>
      </c>
      <c r="BK596" s="145">
        <f>ROUND(I596*H596,2)</f>
        <v>0</v>
      </c>
      <c r="BL596" s="19" t="s">
        <v>649</v>
      </c>
      <c r="BM596" s="144" t="s">
        <v>4243</v>
      </c>
    </row>
    <row r="597" spans="2:65" s="1" customFormat="1" ht="29.25">
      <c r="B597" s="34"/>
      <c r="D597" s="146" t="s">
        <v>248</v>
      </c>
      <c r="F597" s="147" t="s">
        <v>10426</v>
      </c>
      <c r="I597" s="148"/>
      <c r="L597" s="34"/>
      <c r="M597" s="149"/>
      <c r="T597" s="55"/>
      <c r="AT597" s="19" t="s">
        <v>248</v>
      </c>
      <c r="AU597" s="19" t="s">
        <v>89</v>
      </c>
    </row>
    <row r="598" spans="2:65" s="1" customFormat="1" ht="21.75" customHeight="1">
      <c r="B598" s="34"/>
      <c r="C598" s="133" t="s">
        <v>3052</v>
      </c>
      <c r="D598" s="133" t="s">
        <v>243</v>
      </c>
      <c r="E598" s="134" t="s">
        <v>10427</v>
      </c>
      <c r="F598" s="135" t="s">
        <v>10428</v>
      </c>
      <c r="G598" s="136" t="s">
        <v>513</v>
      </c>
      <c r="H598" s="137">
        <v>145</v>
      </c>
      <c r="I598" s="138"/>
      <c r="J598" s="139">
        <f>ROUND(I598*H598,2)</f>
        <v>0</v>
      </c>
      <c r="K598" s="135" t="s">
        <v>21</v>
      </c>
      <c r="L598" s="34"/>
      <c r="M598" s="140" t="s">
        <v>21</v>
      </c>
      <c r="N598" s="141" t="s">
        <v>45</v>
      </c>
      <c r="P598" s="142">
        <f>O598*H598</f>
        <v>0</v>
      </c>
      <c r="Q598" s="142">
        <v>0</v>
      </c>
      <c r="R598" s="142">
        <f>Q598*H598</f>
        <v>0</v>
      </c>
      <c r="S598" s="142">
        <v>0</v>
      </c>
      <c r="T598" s="143">
        <f>S598*H598</f>
        <v>0</v>
      </c>
      <c r="AR598" s="144" t="s">
        <v>649</v>
      </c>
      <c r="AT598" s="144" t="s">
        <v>243</v>
      </c>
      <c r="AU598" s="144" t="s">
        <v>89</v>
      </c>
      <c r="AY598" s="19" t="s">
        <v>241</v>
      </c>
      <c r="BE598" s="145">
        <f>IF(N598="základní",J598,0)</f>
        <v>0</v>
      </c>
      <c r="BF598" s="145">
        <f>IF(N598="snížená",J598,0)</f>
        <v>0</v>
      </c>
      <c r="BG598" s="145">
        <f>IF(N598="zákl. přenesená",J598,0)</f>
        <v>0</v>
      </c>
      <c r="BH598" s="145">
        <f>IF(N598="sníž. přenesená",J598,0)</f>
        <v>0</v>
      </c>
      <c r="BI598" s="145">
        <f>IF(N598="nulová",J598,0)</f>
        <v>0</v>
      </c>
      <c r="BJ598" s="19" t="s">
        <v>89</v>
      </c>
      <c r="BK598" s="145">
        <f>ROUND(I598*H598,2)</f>
        <v>0</v>
      </c>
      <c r="BL598" s="19" t="s">
        <v>649</v>
      </c>
      <c r="BM598" s="144" t="s">
        <v>4250</v>
      </c>
    </row>
    <row r="599" spans="2:65" s="1" customFormat="1" ht="29.25">
      <c r="B599" s="34"/>
      <c r="D599" s="146" t="s">
        <v>248</v>
      </c>
      <c r="F599" s="147" t="s">
        <v>10429</v>
      </c>
      <c r="I599" s="148"/>
      <c r="L599" s="34"/>
      <c r="M599" s="149"/>
      <c r="T599" s="55"/>
      <c r="AT599" s="19" t="s">
        <v>248</v>
      </c>
      <c r="AU599" s="19" t="s">
        <v>89</v>
      </c>
    </row>
    <row r="600" spans="2:65" s="1" customFormat="1" ht="16.5" customHeight="1">
      <c r="B600" s="34"/>
      <c r="C600" s="133" t="s">
        <v>3059</v>
      </c>
      <c r="D600" s="133" t="s">
        <v>243</v>
      </c>
      <c r="E600" s="134" t="s">
        <v>10430</v>
      </c>
      <c r="F600" s="135" t="s">
        <v>10431</v>
      </c>
      <c r="G600" s="136" t="s">
        <v>5147</v>
      </c>
      <c r="H600" s="137">
        <v>1</v>
      </c>
      <c r="I600" s="138"/>
      <c r="J600" s="139">
        <f>ROUND(I600*H600,2)</f>
        <v>0</v>
      </c>
      <c r="K600" s="135" t="s">
        <v>21</v>
      </c>
      <c r="L600" s="34"/>
      <c r="M600" s="140" t="s">
        <v>21</v>
      </c>
      <c r="N600" s="141" t="s">
        <v>45</v>
      </c>
      <c r="P600" s="142">
        <f>O600*H600</f>
        <v>0</v>
      </c>
      <c r="Q600" s="142">
        <v>0</v>
      </c>
      <c r="R600" s="142">
        <f>Q600*H600</f>
        <v>0</v>
      </c>
      <c r="S600" s="142">
        <v>0</v>
      </c>
      <c r="T600" s="143">
        <f>S600*H600</f>
        <v>0</v>
      </c>
      <c r="AR600" s="144" t="s">
        <v>649</v>
      </c>
      <c r="AT600" s="144" t="s">
        <v>243</v>
      </c>
      <c r="AU600" s="144" t="s">
        <v>89</v>
      </c>
      <c r="AY600" s="19" t="s">
        <v>241</v>
      </c>
      <c r="BE600" s="145">
        <f>IF(N600="základní",J600,0)</f>
        <v>0</v>
      </c>
      <c r="BF600" s="145">
        <f>IF(N600="snížená",J600,0)</f>
        <v>0</v>
      </c>
      <c r="BG600" s="145">
        <f>IF(N600="zákl. přenesená",J600,0)</f>
        <v>0</v>
      </c>
      <c r="BH600" s="145">
        <f>IF(N600="sníž. přenesená",J600,0)</f>
        <v>0</v>
      </c>
      <c r="BI600" s="145">
        <f>IF(N600="nulová",J600,0)</f>
        <v>0</v>
      </c>
      <c r="BJ600" s="19" t="s">
        <v>89</v>
      </c>
      <c r="BK600" s="145">
        <f>ROUND(I600*H600,2)</f>
        <v>0</v>
      </c>
      <c r="BL600" s="19" t="s">
        <v>649</v>
      </c>
      <c r="BM600" s="144" t="s">
        <v>4257</v>
      </c>
    </row>
    <row r="601" spans="2:65" s="1" customFormat="1" ht="214.5">
      <c r="B601" s="34"/>
      <c r="D601" s="146" t="s">
        <v>248</v>
      </c>
      <c r="F601" s="147" t="s">
        <v>10432</v>
      </c>
      <c r="I601" s="148"/>
      <c r="L601" s="34"/>
      <c r="M601" s="149"/>
      <c r="T601" s="55"/>
      <c r="AT601" s="19" t="s">
        <v>248</v>
      </c>
      <c r="AU601" s="19" t="s">
        <v>89</v>
      </c>
    </row>
    <row r="602" spans="2:65" s="1" customFormat="1" ht="24.2" customHeight="1">
      <c r="B602" s="34"/>
      <c r="C602" s="133" t="s">
        <v>3066</v>
      </c>
      <c r="D602" s="133" t="s">
        <v>243</v>
      </c>
      <c r="E602" s="134" t="s">
        <v>10433</v>
      </c>
      <c r="F602" s="135" t="s">
        <v>10434</v>
      </c>
      <c r="G602" s="136" t="s">
        <v>5147</v>
      </c>
      <c r="H602" s="137">
        <v>15</v>
      </c>
      <c r="I602" s="138"/>
      <c r="J602" s="139">
        <f>ROUND(I602*H602,2)</f>
        <v>0</v>
      </c>
      <c r="K602" s="135" t="s">
        <v>21</v>
      </c>
      <c r="L602" s="34"/>
      <c r="M602" s="140" t="s">
        <v>21</v>
      </c>
      <c r="N602" s="141" t="s">
        <v>45</v>
      </c>
      <c r="P602" s="142">
        <f>O602*H602</f>
        <v>0</v>
      </c>
      <c r="Q602" s="142">
        <v>0</v>
      </c>
      <c r="R602" s="142">
        <f>Q602*H602</f>
        <v>0</v>
      </c>
      <c r="S602" s="142">
        <v>0</v>
      </c>
      <c r="T602" s="143">
        <f>S602*H602</f>
        <v>0</v>
      </c>
      <c r="AR602" s="144" t="s">
        <v>649</v>
      </c>
      <c r="AT602" s="144" t="s">
        <v>243</v>
      </c>
      <c r="AU602" s="144" t="s">
        <v>89</v>
      </c>
      <c r="AY602" s="19" t="s">
        <v>241</v>
      </c>
      <c r="BE602" s="145">
        <f>IF(N602="základní",J602,0)</f>
        <v>0</v>
      </c>
      <c r="BF602" s="145">
        <f>IF(N602="snížená",J602,0)</f>
        <v>0</v>
      </c>
      <c r="BG602" s="145">
        <f>IF(N602="zákl. přenesená",J602,0)</f>
        <v>0</v>
      </c>
      <c r="BH602" s="145">
        <f>IF(N602="sníž. přenesená",J602,0)</f>
        <v>0</v>
      </c>
      <c r="BI602" s="145">
        <f>IF(N602="nulová",J602,0)</f>
        <v>0</v>
      </c>
      <c r="BJ602" s="19" t="s">
        <v>89</v>
      </c>
      <c r="BK602" s="145">
        <f>ROUND(I602*H602,2)</f>
        <v>0</v>
      </c>
      <c r="BL602" s="19" t="s">
        <v>649</v>
      </c>
      <c r="BM602" s="144" t="s">
        <v>4265</v>
      </c>
    </row>
    <row r="603" spans="2:65" s="1" customFormat="1" ht="29.25">
      <c r="B603" s="34"/>
      <c r="D603" s="146" t="s">
        <v>248</v>
      </c>
      <c r="F603" s="147" t="s">
        <v>10435</v>
      </c>
      <c r="I603" s="148"/>
      <c r="L603" s="34"/>
      <c r="M603" s="149"/>
      <c r="T603" s="55"/>
      <c r="AT603" s="19" t="s">
        <v>248</v>
      </c>
      <c r="AU603" s="19" t="s">
        <v>89</v>
      </c>
    </row>
    <row r="604" spans="2:65" s="1" customFormat="1" ht="21.75" customHeight="1">
      <c r="B604" s="34"/>
      <c r="C604" s="133" t="s">
        <v>3073</v>
      </c>
      <c r="D604" s="133" t="s">
        <v>243</v>
      </c>
      <c r="E604" s="134" t="s">
        <v>10436</v>
      </c>
      <c r="F604" s="135" t="s">
        <v>10437</v>
      </c>
      <c r="G604" s="136" t="s">
        <v>5147</v>
      </c>
      <c r="H604" s="137">
        <v>1</v>
      </c>
      <c r="I604" s="138"/>
      <c r="J604" s="139">
        <f>ROUND(I604*H604,2)</f>
        <v>0</v>
      </c>
      <c r="K604" s="135" t="s">
        <v>21</v>
      </c>
      <c r="L604" s="34"/>
      <c r="M604" s="140" t="s">
        <v>21</v>
      </c>
      <c r="N604" s="141" t="s">
        <v>45</v>
      </c>
      <c r="P604" s="142">
        <f>O604*H604</f>
        <v>0</v>
      </c>
      <c r="Q604" s="142">
        <v>0</v>
      </c>
      <c r="R604" s="142">
        <f>Q604*H604</f>
        <v>0</v>
      </c>
      <c r="S604" s="142">
        <v>0</v>
      </c>
      <c r="T604" s="143">
        <f>S604*H604</f>
        <v>0</v>
      </c>
      <c r="AR604" s="144" t="s">
        <v>649</v>
      </c>
      <c r="AT604" s="144" t="s">
        <v>243</v>
      </c>
      <c r="AU604" s="144" t="s">
        <v>89</v>
      </c>
      <c r="AY604" s="19" t="s">
        <v>241</v>
      </c>
      <c r="BE604" s="145">
        <f>IF(N604="základní",J604,0)</f>
        <v>0</v>
      </c>
      <c r="BF604" s="145">
        <f>IF(N604="snížená",J604,0)</f>
        <v>0</v>
      </c>
      <c r="BG604" s="145">
        <f>IF(N604="zákl. přenesená",J604,0)</f>
        <v>0</v>
      </c>
      <c r="BH604" s="145">
        <f>IF(N604="sníž. přenesená",J604,0)</f>
        <v>0</v>
      </c>
      <c r="BI604" s="145">
        <f>IF(N604="nulová",J604,0)</f>
        <v>0</v>
      </c>
      <c r="BJ604" s="19" t="s">
        <v>89</v>
      </c>
      <c r="BK604" s="145">
        <f>ROUND(I604*H604,2)</f>
        <v>0</v>
      </c>
      <c r="BL604" s="19" t="s">
        <v>649</v>
      </c>
      <c r="BM604" s="144" t="s">
        <v>4273</v>
      </c>
    </row>
    <row r="605" spans="2:65" s="1" customFormat="1" ht="48.75">
      <c r="B605" s="34"/>
      <c r="D605" s="146" t="s">
        <v>248</v>
      </c>
      <c r="F605" s="147" t="s">
        <v>10438</v>
      </c>
      <c r="I605" s="148"/>
      <c r="L605" s="34"/>
      <c r="M605" s="149"/>
      <c r="T605" s="55"/>
      <c r="AT605" s="19" t="s">
        <v>248</v>
      </c>
      <c r="AU605" s="19" t="s">
        <v>89</v>
      </c>
    </row>
    <row r="606" spans="2:65" s="1" customFormat="1" ht="21.75" customHeight="1">
      <c r="B606" s="34"/>
      <c r="C606" s="133" t="s">
        <v>3079</v>
      </c>
      <c r="D606" s="133" t="s">
        <v>243</v>
      </c>
      <c r="E606" s="134" t="s">
        <v>10439</v>
      </c>
      <c r="F606" s="135" t="s">
        <v>10440</v>
      </c>
      <c r="G606" s="136" t="s">
        <v>5147</v>
      </c>
      <c r="H606" s="137">
        <v>1</v>
      </c>
      <c r="I606" s="138"/>
      <c r="J606" s="139">
        <f t="shared" ref="J606:J613" si="0">ROUND(I606*H606,2)</f>
        <v>0</v>
      </c>
      <c r="K606" s="135" t="s">
        <v>21</v>
      </c>
      <c r="L606" s="34"/>
      <c r="M606" s="140" t="s">
        <v>21</v>
      </c>
      <c r="N606" s="141" t="s">
        <v>45</v>
      </c>
      <c r="P606" s="142">
        <f t="shared" ref="P606:P613" si="1">O606*H606</f>
        <v>0</v>
      </c>
      <c r="Q606" s="142">
        <v>0</v>
      </c>
      <c r="R606" s="142">
        <f t="shared" ref="R606:R613" si="2">Q606*H606</f>
        <v>0</v>
      </c>
      <c r="S606" s="142">
        <v>0</v>
      </c>
      <c r="T606" s="143">
        <f t="shared" ref="T606:T613" si="3">S606*H606</f>
        <v>0</v>
      </c>
      <c r="AR606" s="144" t="s">
        <v>649</v>
      </c>
      <c r="AT606" s="144" t="s">
        <v>243</v>
      </c>
      <c r="AU606" s="144" t="s">
        <v>89</v>
      </c>
      <c r="AY606" s="19" t="s">
        <v>241</v>
      </c>
      <c r="BE606" s="145">
        <f t="shared" ref="BE606:BE613" si="4">IF(N606="základní",J606,0)</f>
        <v>0</v>
      </c>
      <c r="BF606" s="145">
        <f t="shared" ref="BF606:BF613" si="5">IF(N606="snížená",J606,0)</f>
        <v>0</v>
      </c>
      <c r="BG606" s="145">
        <f t="shared" ref="BG606:BG613" si="6">IF(N606="zákl. přenesená",J606,0)</f>
        <v>0</v>
      </c>
      <c r="BH606" s="145">
        <f t="shared" ref="BH606:BH613" si="7">IF(N606="sníž. přenesená",J606,0)</f>
        <v>0</v>
      </c>
      <c r="BI606" s="145">
        <f t="shared" ref="BI606:BI613" si="8">IF(N606="nulová",J606,0)</f>
        <v>0</v>
      </c>
      <c r="BJ606" s="19" t="s">
        <v>89</v>
      </c>
      <c r="BK606" s="145">
        <f t="shared" ref="BK606:BK613" si="9">ROUND(I606*H606,2)</f>
        <v>0</v>
      </c>
      <c r="BL606" s="19" t="s">
        <v>649</v>
      </c>
      <c r="BM606" s="144" t="s">
        <v>4280</v>
      </c>
    </row>
    <row r="607" spans="2:65" s="1" customFormat="1" ht="24.2" customHeight="1">
      <c r="B607" s="34"/>
      <c r="C607" s="133" t="s">
        <v>3085</v>
      </c>
      <c r="D607" s="133" t="s">
        <v>243</v>
      </c>
      <c r="E607" s="134" t="s">
        <v>10441</v>
      </c>
      <c r="F607" s="135" t="s">
        <v>10442</v>
      </c>
      <c r="G607" s="136" t="s">
        <v>5147</v>
      </c>
      <c r="H607" s="137">
        <v>1</v>
      </c>
      <c r="I607" s="138"/>
      <c r="J607" s="139">
        <f t="shared" si="0"/>
        <v>0</v>
      </c>
      <c r="K607" s="135" t="s">
        <v>21</v>
      </c>
      <c r="L607" s="34"/>
      <c r="M607" s="140" t="s">
        <v>21</v>
      </c>
      <c r="N607" s="141" t="s">
        <v>45</v>
      </c>
      <c r="P607" s="142">
        <f t="shared" si="1"/>
        <v>0</v>
      </c>
      <c r="Q607" s="142">
        <v>0</v>
      </c>
      <c r="R607" s="142">
        <f t="shared" si="2"/>
        <v>0</v>
      </c>
      <c r="S607" s="142">
        <v>0</v>
      </c>
      <c r="T607" s="143">
        <f t="shared" si="3"/>
        <v>0</v>
      </c>
      <c r="AR607" s="144" t="s">
        <v>649</v>
      </c>
      <c r="AT607" s="144" t="s">
        <v>243</v>
      </c>
      <c r="AU607" s="144" t="s">
        <v>89</v>
      </c>
      <c r="AY607" s="19" t="s">
        <v>241</v>
      </c>
      <c r="BE607" s="145">
        <f t="shared" si="4"/>
        <v>0</v>
      </c>
      <c r="BF607" s="145">
        <f t="shared" si="5"/>
        <v>0</v>
      </c>
      <c r="BG607" s="145">
        <f t="shared" si="6"/>
        <v>0</v>
      </c>
      <c r="BH607" s="145">
        <f t="shared" si="7"/>
        <v>0</v>
      </c>
      <c r="BI607" s="145">
        <f t="shared" si="8"/>
        <v>0</v>
      </c>
      <c r="BJ607" s="19" t="s">
        <v>89</v>
      </c>
      <c r="BK607" s="145">
        <f t="shared" si="9"/>
        <v>0</v>
      </c>
      <c r="BL607" s="19" t="s">
        <v>649</v>
      </c>
      <c r="BM607" s="144" t="s">
        <v>4288</v>
      </c>
    </row>
    <row r="608" spans="2:65" s="1" customFormat="1" ht="37.9" customHeight="1">
      <c r="B608" s="34"/>
      <c r="C608" s="133" t="s">
        <v>3091</v>
      </c>
      <c r="D608" s="133" t="s">
        <v>243</v>
      </c>
      <c r="E608" s="134" t="s">
        <v>10443</v>
      </c>
      <c r="F608" s="135" t="s">
        <v>10444</v>
      </c>
      <c r="G608" s="136" t="s">
        <v>5147</v>
      </c>
      <c r="H608" s="137">
        <v>1</v>
      </c>
      <c r="I608" s="138"/>
      <c r="J608" s="139">
        <f t="shared" si="0"/>
        <v>0</v>
      </c>
      <c r="K608" s="135" t="s">
        <v>21</v>
      </c>
      <c r="L608" s="34"/>
      <c r="M608" s="140" t="s">
        <v>21</v>
      </c>
      <c r="N608" s="141" t="s">
        <v>45</v>
      </c>
      <c r="P608" s="142">
        <f t="shared" si="1"/>
        <v>0</v>
      </c>
      <c r="Q608" s="142">
        <v>0</v>
      </c>
      <c r="R608" s="142">
        <f t="shared" si="2"/>
        <v>0</v>
      </c>
      <c r="S608" s="142">
        <v>0</v>
      </c>
      <c r="T608" s="143">
        <f t="shared" si="3"/>
        <v>0</v>
      </c>
      <c r="AR608" s="144" t="s">
        <v>649</v>
      </c>
      <c r="AT608" s="144" t="s">
        <v>243</v>
      </c>
      <c r="AU608" s="144" t="s">
        <v>89</v>
      </c>
      <c r="AY608" s="19" t="s">
        <v>241</v>
      </c>
      <c r="BE608" s="145">
        <f t="shared" si="4"/>
        <v>0</v>
      </c>
      <c r="BF608" s="145">
        <f t="shared" si="5"/>
        <v>0</v>
      </c>
      <c r="BG608" s="145">
        <f t="shared" si="6"/>
        <v>0</v>
      </c>
      <c r="BH608" s="145">
        <f t="shared" si="7"/>
        <v>0</v>
      </c>
      <c r="BI608" s="145">
        <f t="shared" si="8"/>
        <v>0</v>
      </c>
      <c r="BJ608" s="19" t="s">
        <v>89</v>
      </c>
      <c r="BK608" s="145">
        <f t="shared" si="9"/>
        <v>0</v>
      </c>
      <c r="BL608" s="19" t="s">
        <v>649</v>
      </c>
      <c r="BM608" s="144" t="s">
        <v>4296</v>
      </c>
    </row>
    <row r="609" spans="2:65" s="1" customFormat="1" ht="78" customHeight="1">
      <c r="B609" s="34"/>
      <c r="C609" s="133" t="s">
        <v>3097</v>
      </c>
      <c r="D609" s="133" t="s">
        <v>243</v>
      </c>
      <c r="E609" s="134" t="s">
        <v>10445</v>
      </c>
      <c r="F609" s="135" t="s">
        <v>10446</v>
      </c>
      <c r="G609" s="136" t="s">
        <v>5147</v>
      </c>
      <c r="H609" s="137">
        <v>1</v>
      </c>
      <c r="I609" s="138"/>
      <c r="J609" s="139">
        <f t="shared" si="0"/>
        <v>0</v>
      </c>
      <c r="K609" s="135" t="s">
        <v>21</v>
      </c>
      <c r="L609" s="34"/>
      <c r="M609" s="140" t="s">
        <v>21</v>
      </c>
      <c r="N609" s="141" t="s">
        <v>45</v>
      </c>
      <c r="P609" s="142">
        <f t="shared" si="1"/>
        <v>0</v>
      </c>
      <c r="Q609" s="142">
        <v>0</v>
      </c>
      <c r="R609" s="142">
        <f t="shared" si="2"/>
        <v>0</v>
      </c>
      <c r="S609" s="142">
        <v>0</v>
      </c>
      <c r="T609" s="143">
        <f t="shared" si="3"/>
        <v>0</v>
      </c>
      <c r="AR609" s="144" t="s">
        <v>649</v>
      </c>
      <c r="AT609" s="144" t="s">
        <v>243</v>
      </c>
      <c r="AU609" s="144" t="s">
        <v>89</v>
      </c>
      <c r="AY609" s="19" t="s">
        <v>241</v>
      </c>
      <c r="BE609" s="145">
        <f t="shared" si="4"/>
        <v>0</v>
      </c>
      <c r="BF609" s="145">
        <f t="shared" si="5"/>
        <v>0</v>
      </c>
      <c r="BG609" s="145">
        <f t="shared" si="6"/>
        <v>0</v>
      </c>
      <c r="BH609" s="145">
        <f t="shared" si="7"/>
        <v>0</v>
      </c>
      <c r="BI609" s="145">
        <f t="shared" si="8"/>
        <v>0</v>
      </c>
      <c r="BJ609" s="19" t="s">
        <v>89</v>
      </c>
      <c r="BK609" s="145">
        <f t="shared" si="9"/>
        <v>0</v>
      </c>
      <c r="BL609" s="19" t="s">
        <v>649</v>
      </c>
      <c r="BM609" s="144" t="s">
        <v>4303</v>
      </c>
    </row>
    <row r="610" spans="2:65" s="1" customFormat="1" ht="37.9" customHeight="1">
      <c r="B610" s="34"/>
      <c r="C610" s="133" t="s">
        <v>3103</v>
      </c>
      <c r="D610" s="133" t="s">
        <v>243</v>
      </c>
      <c r="E610" s="134" t="s">
        <v>10447</v>
      </c>
      <c r="F610" s="135" t="s">
        <v>10448</v>
      </c>
      <c r="G610" s="136" t="s">
        <v>5147</v>
      </c>
      <c r="H610" s="137">
        <v>1</v>
      </c>
      <c r="I610" s="138"/>
      <c r="J610" s="139">
        <f t="shared" si="0"/>
        <v>0</v>
      </c>
      <c r="K610" s="135" t="s">
        <v>21</v>
      </c>
      <c r="L610" s="34"/>
      <c r="M610" s="140" t="s">
        <v>21</v>
      </c>
      <c r="N610" s="141" t="s">
        <v>45</v>
      </c>
      <c r="P610" s="142">
        <f t="shared" si="1"/>
        <v>0</v>
      </c>
      <c r="Q610" s="142">
        <v>0</v>
      </c>
      <c r="R610" s="142">
        <f t="shared" si="2"/>
        <v>0</v>
      </c>
      <c r="S610" s="142">
        <v>0</v>
      </c>
      <c r="T610" s="143">
        <f t="shared" si="3"/>
        <v>0</v>
      </c>
      <c r="AR610" s="144" t="s">
        <v>649</v>
      </c>
      <c r="AT610" s="144" t="s">
        <v>243</v>
      </c>
      <c r="AU610" s="144" t="s">
        <v>89</v>
      </c>
      <c r="AY610" s="19" t="s">
        <v>241</v>
      </c>
      <c r="BE610" s="145">
        <f t="shared" si="4"/>
        <v>0</v>
      </c>
      <c r="BF610" s="145">
        <f t="shared" si="5"/>
        <v>0</v>
      </c>
      <c r="BG610" s="145">
        <f t="shared" si="6"/>
        <v>0</v>
      </c>
      <c r="BH610" s="145">
        <f t="shared" si="7"/>
        <v>0</v>
      </c>
      <c r="BI610" s="145">
        <f t="shared" si="8"/>
        <v>0</v>
      </c>
      <c r="BJ610" s="19" t="s">
        <v>89</v>
      </c>
      <c r="BK610" s="145">
        <f t="shared" si="9"/>
        <v>0</v>
      </c>
      <c r="BL610" s="19" t="s">
        <v>649</v>
      </c>
      <c r="BM610" s="144" t="s">
        <v>4311</v>
      </c>
    </row>
    <row r="611" spans="2:65" s="1" customFormat="1" ht="62.65" customHeight="1">
      <c r="B611" s="34"/>
      <c r="C611" s="133" t="s">
        <v>3109</v>
      </c>
      <c r="D611" s="133" t="s">
        <v>243</v>
      </c>
      <c r="E611" s="134" t="s">
        <v>10449</v>
      </c>
      <c r="F611" s="135" t="s">
        <v>10450</v>
      </c>
      <c r="G611" s="136" t="s">
        <v>5147</v>
      </c>
      <c r="H611" s="137">
        <v>1</v>
      </c>
      <c r="I611" s="138"/>
      <c r="J611" s="139">
        <f t="shared" si="0"/>
        <v>0</v>
      </c>
      <c r="K611" s="135" t="s">
        <v>21</v>
      </c>
      <c r="L611" s="34"/>
      <c r="M611" s="140" t="s">
        <v>21</v>
      </c>
      <c r="N611" s="141" t="s">
        <v>45</v>
      </c>
      <c r="P611" s="142">
        <f t="shared" si="1"/>
        <v>0</v>
      </c>
      <c r="Q611" s="142">
        <v>0</v>
      </c>
      <c r="R611" s="142">
        <f t="shared" si="2"/>
        <v>0</v>
      </c>
      <c r="S611" s="142">
        <v>0</v>
      </c>
      <c r="T611" s="143">
        <f t="shared" si="3"/>
        <v>0</v>
      </c>
      <c r="AR611" s="144" t="s">
        <v>649</v>
      </c>
      <c r="AT611" s="144" t="s">
        <v>243</v>
      </c>
      <c r="AU611" s="144" t="s">
        <v>89</v>
      </c>
      <c r="AY611" s="19" t="s">
        <v>241</v>
      </c>
      <c r="BE611" s="145">
        <f t="shared" si="4"/>
        <v>0</v>
      </c>
      <c r="BF611" s="145">
        <f t="shared" si="5"/>
        <v>0</v>
      </c>
      <c r="BG611" s="145">
        <f t="shared" si="6"/>
        <v>0</v>
      </c>
      <c r="BH611" s="145">
        <f t="shared" si="7"/>
        <v>0</v>
      </c>
      <c r="BI611" s="145">
        <f t="shared" si="8"/>
        <v>0</v>
      </c>
      <c r="BJ611" s="19" t="s">
        <v>89</v>
      </c>
      <c r="BK611" s="145">
        <f t="shared" si="9"/>
        <v>0</v>
      </c>
      <c r="BL611" s="19" t="s">
        <v>649</v>
      </c>
      <c r="BM611" s="144" t="s">
        <v>4319</v>
      </c>
    </row>
    <row r="612" spans="2:65" s="1" customFormat="1" ht="24.2" customHeight="1">
      <c r="B612" s="34"/>
      <c r="C612" s="133" t="s">
        <v>3115</v>
      </c>
      <c r="D612" s="133" t="s">
        <v>243</v>
      </c>
      <c r="E612" s="134" t="s">
        <v>10451</v>
      </c>
      <c r="F612" s="135" t="s">
        <v>10452</v>
      </c>
      <c r="G612" s="136" t="s">
        <v>5147</v>
      </c>
      <c r="H612" s="137">
        <v>1</v>
      </c>
      <c r="I612" s="138"/>
      <c r="J612" s="139">
        <f t="shared" si="0"/>
        <v>0</v>
      </c>
      <c r="K612" s="135" t="s">
        <v>21</v>
      </c>
      <c r="L612" s="34"/>
      <c r="M612" s="140" t="s">
        <v>21</v>
      </c>
      <c r="N612" s="141" t="s">
        <v>45</v>
      </c>
      <c r="P612" s="142">
        <f t="shared" si="1"/>
        <v>0</v>
      </c>
      <c r="Q612" s="142">
        <v>0</v>
      </c>
      <c r="R612" s="142">
        <f t="shared" si="2"/>
        <v>0</v>
      </c>
      <c r="S612" s="142">
        <v>0</v>
      </c>
      <c r="T612" s="143">
        <f t="shared" si="3"/>
        <v>0</v>
      </c>
      <c r="AR612" s="144" t="s">
        <v>649</v>
      </c>
      <c r="AT612" s="144" t="s">
        <v>243</v>
      </c>
      <c r="AU612" s="144" t="s">
        <v>89</v>
      </c>
      <c r="AY612" s="19" t="s">
        <v>241</v>
      </c>
      <c r="BE612" s="145">
        <f t="shared" si="4"/>
        <v>0</v>
      </c>
      <c r="BF612" s="145">
        <f t="shared" si="5"/>
        <v>0</v>
      </c>
      <c r="BG612" s="145">
        <f t="shared" si="6"/>
        <v>0</v>
      </c>
      <c r="BH612" s="145">
        <f t="shared" si="7"/>
        <v>0</v>
      </c>
      <c r="BI612" s="145">
        <f t="shared" si="8"/>
        <v>0</v>
      </c>
      <c r="BJ612" s="19" t="s">
        <v>89</v>
      </c>
      <c r="BK612" s="145">
        <f t="shared" si="9"/>
        <v>0</v>
      </c>
      <c r="BL612" s="19" t="s">
        <v>649</v>
      </c>
      <c r="BM612" s="144" t="s">
        <v>4327</v>
      </c>
    </row>
    <row r="613" spans="2:65" s="1" customFormat="1" ht="16.5" customHeight="1">
      <c r="B613" s="34"/>
      <c r="C613" s="133" t="s">
        <v>3123</v>
      </c>
      <c r="D613" s="133" t="s">
        <v>243</v>
      </c>
      <c r="E613" s="134" t="s">
        <v>10453</v>
      </c>
      <c r="F613" s="135" t="s">
        <v>10454</v>
      </c>
      <c r="G613" s="136" t="s">
        <v>5147</v>
      </c>
      <c r="H613" s="137">
        <v>1</v>
      </c>
      <c r="I613" s="138"/>
      <c r="J613" s="139">
        <f t="shared" si="0"/>
        <v>0</v>
      </c>
      <c r="K613" s="135" t="s">
        <v>21</v>
      </c>
      <c r="L613" s="34"/>
      <c r="M613" s="140" t="s">
        <v>21</v>
      </c>
      <c r="N613" s="141" t="s">
        <v>45</v>
      </c>
      <c r="P613" s="142">
        <f t="shared" si="1"/>
        <v>0</v>
      </c>
      <c r="Q613" s="142">
        <v>0</v>
      </c>
      <c r="R613" s="142">
        <f t="shared" si="2"/>
        <v>0</v>
      </c>
      <c r="S613" s="142">
        <v>0</v>
      </c>
      <c r="T613" s="143">
        <f t="shared" si="3"/>
        <v>0</v>
      </c>
      <c r="AR613" s="144" t="s">
        <v>649</v>
      </c>
      <c r="AT613" s="144" t="s">
        <v>243</v>
      </c>
      <c r="AU613" s="144" t="s">
        <v>89</v>
      </c>
      <c r="AY613" s="19" t="s">
        <v>241</v>
      </c>
      <c r="BE613" s="145">
        <f t="shared" si="4"/>
        <v>0</v>
      </c>
      <c r="BF613" s="145">
        <f t="shared" si="5"/>
        <v>0</v>
      </c>
      <c r="BG613" s="145">
        <f t="shared" si="6"/>
        <v>0</v>
      </c>
      <c r="BH613" s="145">
        <f t="shared" si="7"/>
        <v>0</v>
      </c>
      <c r="BI613" s="145">
        <f t="shared" si="8"/>
        <v>0</v>
      </c>
      <c r="BJ613" s="19" t="s">
        <v>89</v>
      </c>
      <c r="BK613" s="145">
        <f t="shared" si="9"/>
        <v>0</v>
      </c>
      <c r="BL613" s="19" t="s">
        <v>649</v>
      </c>
      <c r="BM613" s="144" t="s">
        <v>4335</v>
      </c>
    </row>
    <row r="614" spans="2:65" s="1" customFormat="1" ht="19.5">
      <c r="B614" s="34"/>
      <c r="D614" s="146" t="s">
        <v>248</v>
      </c>
      <c r="F614" s="147" t="s">
        <v>10455</v>
      </c>
      <c r="I614" s="148"/>
      <c r="L614" s="34"/>
      <c r="M614" s="149"/>
      <c r="T614" s="55"/>
      <c r="AT614" s="19" t="s">
        <v>248</v>
      </c>
      <c r="AU614" s="19" t="s">
        <v>89</v>
      </c>
    </row>
    <row r="615" spans="2:65" s="1" customFormat="1" ht="16.5" customHeight="1">
      <c r="B615" s="34"/>
      <c r="C615" s="133" t="s">
        <v>3131</v>
      </c>
      <c r="D615" s="133" t="s">
        <v>243</v>
      </c>
      <c r="E615" s="134" t="s">
        <v>10456</v>
      </c>
      <c r="F615" s="135" t="s">
        <v>10457</v>
      </c>
      <c r="G615" s="136" t="s">
        <v>7803</v>
      </c>
      <c r="H615" s="137">
        <v>1250</v>
      </c>
      <c r="I615" s="138"/>
      <c r="J615" s="139">
        <f>ROUND(I615*H615,2)</f>
        <v>0</v>
      </c>
      <c r="K615" s="135" t="s">
        <v>21</v>
      </c>
      <c r="L615" s="34"/>
      <c r="M615" s="140" t="s">
        <v>21</v>
      </c>
      <c r="N615" s="141" t="s">
        <v>45</v>
      </c>
      <c r="P615" s="142">
        <f>O615*H615</f>
        <v>0</v>
      </c>
      <c r="Q615" s="142">
        <v>0</v>
      </c>
      <c r="R615" s="142">
        <f>Q615*H615</f>
        <v>0</v>
      </c>
      <c r="S615" s="142">
        <v>0</v>
      </c>
      <c r="T615" s="143">
        <f>S615*H615</f>
        <v>0</v>
      </c>
      <c r="AR615" s="144" t="s">
        <v>649</v>
      </c>
      <c r="AT615" s="144" t="s">
        <v>243</v>
      </c>
      <c r="AU615" s="144" t="s">
        <v>89</v>
      </c>
      <c r="AY615" s="19" t="s">
        <v>241</v>
      </c>
      <c r="BE615" s="145">
        <f>IF(N615="základní",J615,0)</f>
        <v>0</v>
      </c>
      <c r="BF615" s="145">
        <f>IF(N615="snížená",J615,0)</f>
        <v>0</v>
      </c>
      <c r="BG615" s="145">
        <f>IF(N615="zákl. přenesená",J615,0)</f>
        <v>0</v>
      </c>
      <c r="BH615" s="145">
        <f>IF(N615="sníž. přenesená",J615,0)</f>
        <v>0</v>
      </c>
      <c r="BI615" s="145">
        <f>IF(N615="nulová",J615,0)</f>
        <v>0</v>
      </c>
      <c r="BJ615" s="19" t="s">
        <v>89</v>
      </c>
      <c r="BK615" s="145">
        <f>ROUND(I615*H615,2)</f>
        <v>0</v>
      </c>
      <c r="BL615" s="19" t="s">
        <v>649</v>
      </c>
      <c r="BM615" s="144" t="s">
        <v>4343</v>
      </c>
    </row>
    <row r="616" spans="2:65" s="1" customFormat="1" ht="19.5">
      <c r="B616" s="34"/>
      <c r="D616" s="146" t="s">
        <v>248</v>
      </c>
      <c r="F616" s="147" t="s">
        <v>10458</v>
      </c>
      <c r="I616" s="148"/>
      <c r="L616" s="34"/>
      <c r="M616" s="149"/>
      <c r="T616" s="55"/>
      <c r="AT616" s="19" t="s">
        <v>248</v>
      </c>
      <c r="AU616" s="19" t="s">
        <v>89</v>
      </c>
    </row>
    <row r="617" spans="2:65" s="1" customFormat="1" ht="16.5" customHeight="1">
      <c r="B617" s="34"/>
      <c r="C617" s="133" t="s">
        <v>3136</v>
      </c>
      <c r="D617" s="133" t="s">
        <v>243</v>
      </c>
      <c r="E617" s="134" t="s">
        <v>10459</v>
      </c>
      <c r="F617" s="135" t="s">
        <v>10460</v>
      </c>
      <c r="G617" s="136" t="s">
        <v>291</v>
      </c>
      <c r="H617" s="137">
        <v>10</v>
      </c>
      <c r="I617" s="138"/>
      <c r="J617" s="139">
        <f>ROUND(I617*H617,2)</f>
        <v>0</v>
      </c>
      <c r="K617" s="135" t="s">
        <v>21</v>
      </c>
      <c r="L617" s="34"/>
      <c r="M617" s="140" t="s">
        <v>21</v>
      </c>
      <c r="N617" s="141" t="s">
        <v>45</v>
      </c>
      <c r="P617" s="142">
        <f>O617*H617</f>
        <v>0</v>
      </c>
      <c r="Q617" s="142">
        <v>0</v>
      </c>
      <c r="R617" s="142">
        <f>Q617*H617</f>
        <v>0</v>
      </c>
      <c r="S617" s="142">
        <v>0</v>
      </c>
      <c r="T617" s="143">
        <f>S617*H617</f>
        <v>0</v>
      </c>
      <c r="AR617" s="144" t="s">
        <v>649</v>
      </c>
      <c r="AT617" s="144" t="s">
        <v>243</v>
      </c>
      <c r="AU617" s="144" t="s">
        <v>89</v>
      </c>
      <c r="AY617" s="19" t="s">
        <v>241</v>
      </c>
      <c r="BE617" s="145">
        <f>IF(N617="základní",J617,0)</f>
        <v>0</v>
      </c>
      <c r="BF617" s="145">
        <f>IF(N617="snížená",J617,0)</f>
        <v>0</v>
      </c>
      <c r="BG617" s="145">
        <f>IF(N617="zákl. přenesená",J617,0)</f>
        <v>0</v>
      </c>
      <c r="BH617" s="145">
        <f>IF(N617="sníž. přenesená",J617,0)</f>
        <v>0</v>
      </c>
      <c r="BI617" s="145">
        <f>IF(N617="nulová",J617,0)</f>
        <v>0</v>
      </c>
      <c r="BJ617" s="19" t="s">
        <v>89</v>
      </c>
      <c r="BK617" s="145">
        <f>ROUND(I617*H617,2)</f>
        <v>0</v>
      </c>
      <c r="BL617" s="19" t="s">
        <v>649</v>
      </c>
      <c r="BM617" s="144" t="s">
        <v>4351</v>
      </c>
    </row>
    <row r="618" spans="2:65" s="1" customFormat="1" ht="19.5">
      <c r="B618" s="34"/>
      <c r="D618" s="146" t="s">
        <v>248</v>
      </c>
      <c r="F618" s="147" t="s">
        <v>10461</v>
      </c>
      <c r="I618" s="148"/>
      <c r="L618" s="34"/>
      <c r="M618" s="149"/>
      <c r="T618" s="55"/>
      <c r="AT618" s="19" t="s">
        <v>248</v>
      </c>
      <c r="AU618" s="19" t="s">
        <v>89</v>
      </c>
    </row>
    <row r="619" spans="2:65" s="1" customFormat="1" ht="16.5" customHeight="1">
      <c r="B619" s="34"/>
      <c r="C619" s="133" t="s">
        <v>3142</v>
      </c>
      <c r="D619" s="133" t="s">
        <v>243</v>
      </c>
      <c r="E619" s="134" t="s">
        <v>10462</v>
      </c>
      <c r="F619" s="135" t="s">
        <v>10463</v>
      </c>
      <c r="G619" s="136" t="s">
        <v>7838</v>
      </c>
      <c r="H619" s="137">
        <v>250</v>
      </c>
      <c r="I619" s="138"/>
      <c r="J619" s="139">
        <f>ROUND(I619*H619,2)</f>
        <v>0</v>
      </c>
      <c r="K619" s="135" t="s">
        <v>21</v>
      </c>
      <c r="L619" s="34"/>
      <c r="M619" s="140" t="s">
        <v>21</v>
      </c>
      <c r="N619" s="141" t="s">
        <v>45</v>
      </c>
      <c r="P619" s="142">
        <f>O619*H619</f>
        <v>0</v>
      </c>
      <c r="Q619" s="142">
        <v>0</v>
      </c>
      <c r="R619" s="142">
        <f>Q619*H619</f>
        <v>0</v>
      </c>
      <c r="S619" s="142">
        <v>0</v>
      </c>
      <c r="T619" s="143">
        <f>S619*H619</f>
        <v>0</v>
      </c>
      <c r="AR619" s="144" t="s">
        <v>649</v>
      </c>
      <c r="AT619" s="144" t="s">
        <v>243</v>
      </c>
      <c r="AU619" s="144" t="s">
        <v>89</v>
      </c>
      <c r="AY619" s="19" t="s">
        <v>241</v>
      </c>
      <c r="BE619" s="145">
        <f>IF(N619="základní",J619,0)</f>
        <v>0</v>
      </c>
      <c r="BF619" s="145">
        <f>IF(N619="snížená",J619,0)</f>
        <v>0</v>
      </c>
      <c r="BG619" s="145">
        <f>IF(N619="zákl. přenesená",J619,0)</f>
        <v>0</v>
      </c>
      <c r="BH619" s="145">
        <f>IF(N619="sníž. přenesená",J619,0)</f>
        <v>0</v>
      </c>
      <c r="BI619" s="145">
        <f>IF(N619="nulová",J619,0)</f>
        <v>0</v>
      </c>
      <c r="BJ619" s="19" t="s">
        <v>89</v>
      </c>
      <c r="BK619" s="145">
        <f>ROUND(I619*H619,2)</f>
        <v>0</v>
      </c>
      <c r="BL619" s="19" t="s">
        <v>649</v>
      </c>
      <c r="BM619" s="144" t="s">
        <v>4359</v>
      </c>
    </row>
    <row r="620" spans="2:65" s="1" customFormat="1" ht="19.5">
      <c r="B620" s="34"/>
      <c r="D620" s="146" t="s">
        <v>248</v>
      </c>
      <c r="F620" s="147" t="s">
        <v>10464</v>
      </c>
      <c r="I620" s="148"/>
      <c r="L620" s="34"/>
      <c r="M620" s="149"/>
      <c r="T620" s="55"/>
      <c r="AT620" s="19" t="s">
        <v>248</v>
      </c>
      <c r="AU620" s="19" t="s">
        <v>89</v>
      </c>
    </row>
    <row r="621" spans="2:65" s="1" customFormat="1" ht="16.5" customHeight="1">
      <c r="B621" s="34"/>
      <c r="C621" s="133" t="s">
        <v>3147</v>
      </c>
      <c r="D621" s="133" t="s">
        <v>243</v>
      </c>
      <c r="E621" s="134" t="s">
        <v>10465</v>
      </c>
      <c r="F621" s="135" t="s">
        <v>10466</v>
      </c>
      <c r="G621" s="136" t="s">
        <v>7838</v>
      </c>
      <c r="H621" s="137">
        <v>100</v>
      </c>
      <c r="I621" s="138"/>
      <c r="J621" s="139">
        <f>ROUND(I621*H621,2)</f>
        <v>0</v>
      </c>
      <c r="K621" s="135" t="s">
        <v>21</v>
      </c>
      <c r="L621" s="34"/>
      <c r="M621" s="140" t="s">
        <v>21</v>
      </c>
      <c r="N621" s="141" t="s">
        <v>45</v>
      </c>
      <c r="P621" s="142">
        <f>O621*H621</f>
        <v>0</v>
      </c>
      <c r="Q621" s="142">
        <v>0</v>
      </c>
      <c r="R621" s="142">
        <f>Q621*H621</f>
        <v>0</v>
      </c>
      <c r="S621" s="142">
        <v>0</v>
      </c>
      <c r="T621" s="143">
        <f>S621*H621</f>
        <v>0</v>
      </c>
      <c r="AR621" s="144" t="s">
        <v>649</v>
      </c>
      <c r="AT621" s="144" t="s">
        <v>243</v>
      </c>
      <c r="AU621" s="144" t="s">
        <v>89</v>
      </c>
      <c r="AY621" s="19" t="s">
        <v>241</v>
      </c>
      <c r="BE621" s="145">
        <f>IF(N621="základní",J621,0)</f>
        <v>0</v>
      </c>
      <c r="BF621" s="145">
        <f>IF(N621="snížená",J621,0)</f>
        <v>0</v>
      </c>
      <c r="BG621" s="145">
        <f>IF(N621="zákl. přenesená",J621,0)</f>
        <v>0</v>
      </c>
      <c r="BH621" s="145">
        <f>IF(N621="sníž. přenesená",J621,0)</f>
        <v>0</v>
      </c>
      <c r="BI621" s="145">
        <f>IF(N621="nulová",J621,0)</f>
        <v>0</v>
      </c>
      <c r="BJ621" s="19" t="s">
        <v>89</v>
      </c>
      <c r="BK621" s="145">
        <f>ROUND(I621*H621,2)</f>
        <v>0</v>
      </c>
      <c r="BL621" s="19" t="s">
        <v>649</v>
      </c>
      <c r="BM621" s="144" t="s">
        <v>4367</v>
      </c>
    </row>
    <row r="622" spans="2:65" s="1" customFormat="1" ht="29.25">
      <c r="B622" s="34"/>
      <c r="D622" s="146" t="s">
        <v>248</v>
      </c>
      <c r="F622" s="147" t="s">
        <v>10467</v>
      </c>
      <c r="I622" s="148"/>
      <c r="L622" s="34"/>
      <c r="M622" s="149"/>
      <c r="T622" s="55"/>
      <c r="AT622" s="19" t="s">
        <v>248</v>
      </c>
      <c r="AU622" s="19" t="s">
        <v>89</v>
      </c>
    </row>
    <row r="623" spans="2:65" s="1" customFormat="1" ht="16.5" customHeight="1">
      <c r="B623" s="34"/>
      <c r="C623" s="133" t="s">
        <v>3154</v>
      </c>
      <c r="D623" s="133" t="s">
        <v>243</v>
      </c>
      <c r="E623" s="134" t="s">
        <v>10468</v>
      </c>
      <c r="F623" s="135" t="s">
        <v>10469</v>
      </c>
      <c r="G623" s="136" t="s">
        <v>513</v>
      </c>
      <c r="H623" s="137">
        <v>2500</v>
      </c>
      <c r="I623" s="138"/>
      <c r="J623" s="139">
        <f>ROUND(I623*H623,2)</f>
        <v>0</v>
      </c>
      <c r="K623" s="135" t="s">
        <v>21</v>
      </c>
      <c r="L623" s="34"/>
      <c r="M623" s="140" t="s">
        <v>21</v>
      </c>
      <c r="N623" s="141" t="s">
        <v>45</v>
      </c>
      <c r="P623" s="142">
        <f>O623*H623</f>
        <v>0</v>
      </c>
      <c r="Q623" s="142">
        <v>0</v>
      </c>
      <c r="R623" s="142">
        <f>Q623*H623</f>
        <v>0</v>
      </c>
      <c r="S623" s="142">
        <v>0</v>
      </c>
      <c r="T623" s="143">
        <f>S623*H623</f>
        <v>0</v>
      </c>
      <c r="AR623" s="144" t="s">
        <v>649</v>
      </c>
      <c r="AT623" s="144" t="s">
        <v>243</v>
      </c>
      <c r="AU623" s="144" t="s">
        <v>89</v>
      </c>
      <c r="AY623" s="19" t="s">
        <v>241</v>
      </c>
      <c r="BE623" s="145">
        <f>IF(N623="základní",J623,0)</f>
        <v>0</v>
      </c>
      <c r="BF623" s="145">
        <f>IF(N623="snížená",J623,0)</f>
        <v>0</v>
      </c>
      <c r="BG623" s="145">
        <f>IF(N623="zákl. přenesená",J623,0)</f>
        <v>0</v>
      </c>
      <c r="BH623" s="145">
        <f>IF(N623="sníž. přenesená",J623,0)</f>
        <v>0</v>
      </c>
      <c r="BI623" s="145">
        <f>IF(N623="nulová",J623,0)</f>
        <v>0</v>
      </c>
      <c r="BJ623" s="19" t="s">
        <v>89</v>
      </c>
      <c r="BK623" s="145">
        <f>ROUND(I623*H623,2)</f>
        <v>0</v>
      </c>
      <c r="BL623" s="19" t="s">
        <v>649</v>
      </c>
      <c r="BM623" s="144" t="s">
        <v>4374</v>
      </c>
    </row>
    <row r="624" spans="2:65" s="1" customFormat="1" ht="29.25">
      <c r="B624" s="34"/>
      <c r="D624" s="146" t="s">
        <v>248</v>
      </c>
      <c r="F624" s="147" t="s">
        <v>10470</v>
      </c>
      <c r="I624" s="148"/>
      <c r="L624" s="34"/>
      <c r="M624" s="149"/>
      <c r="T624" s="55"/>
      <c r="AT624" s="19" t="s">
        <v>248</v>
      </c>
      <c r="AU624" s="19" t="s">
        <v>89</v>
      </c>
    </row>
    <row r="625" spans="2:65" s="1" customFormat="1" ht="16.5" customHeight="1">
      <c r="B625" s="34"/>
      <c r="C625" s="133" t="s">
        <v>3160</v>
      </c>
      <c r="D625" s="133" t="s">
        <v>243</v>
      </c>
      <c r="E625" s="134" t="s">
        <v>10471</v>
      </c>
      <c r="F625" s="135" t="s">
        <v>10472</v>
      </c>
      <c r="G625" s="136" t="s">
        <v>7838</v>
      </c>
      <c r="H625" s="137">
        <v>280</v>
      </c>
      <c r="I625" s="138"/>
      <c r="J625" s="139">
        <f>ROUND(I625*H625,2)</f>
        <v>0</v>
      </c>
      <c r="K625" s="135" t="s">
        <v>21</v>
      </c>
      <c r="L625" s="34"/>
      <c r="M625" s="140" t="s">
        <v>21</v>
      </c>
      <c r="N625" s="141" t="s">
        <v>45</v>
      </c>
      <c r="P625" s="142">
        <f>O625*H625</f>
        <v>0</v>
      </c>
      <c r="Q625" s="142">
        <v>0</v>
      </c>
      <c r="R625" s="142">
        <f>Q625*H625</f>
        <v>0</v>
      </c>
      <c r="S625" s="142">
        <v>0</v>
      </c>
      <c r="T625" s="143">
        <f>S625*H625</f>
        <v>0</v>
      </c>
      <c r="AR625" s="144" t="s">
        <v>649</v>
      </c>
      <c r="AT625" s="144" t="s">
        <v>243</v>
      </c>
      <c r="AU625" s="144" t="s">
        <v>89</v>
      </c>
      <c r="AY625" s="19" t="s">
        <v>241</v>
      </c>
      <c r="BE625" s="145">
        <f>IF(N625="základní",J625,0)</f>
        <v>0</v>
      </c>
      <c r="BF625" s="145">
        <f>IF(N625="snížená",J625,0)</f>
        <v>0</v>
      </c>
      <c r="BG625" s="145">
        <f>IF(N625="zákl. přenesená",J625,0)</f>
        <v>0</v>
      </c>
      <c r="BH625" s="145">
        <f>IF(N625="sníž. přenesená",J625,0)</f>
        <v>0</v>
      </c>
      <c r="BI625" s="145">
        <f>IF(N625="nulová",J625,0)</f>
        <v>0</v>
      </c>
      <c r="BJ625" s="19" t="s">
        <v>89</v>
      </c>
      <c r="BK625" s="145">
        <f>ROUND(I625*H625,2)</f>
        <v>0</v>
      </c>
      <c r="BL625" s="19" t="s">
        <v>649</v>
      </c>
      <c r="BM625" s="144" t="s">
        <v>4390</v>
      </c>
    </row>
    <row r="626" spans="2:65" s="1" customFormat="1" ht="19.5">
      <c r="B626" s="34"/>
      <c r="D626" s="146" t="s">
        <v>248</v>
      </c>
      <c r="F626" s="147" t="s">
        <v>10473</v>
      </c>
      <c r="I626" s="148"/>
      <c r="L626" s="34"/>
      <c r="M626" s="149"/>
      <c r="T626" s="55"/>
      <c r="AT626" s="19" t="s">
        <v>248</v>
      </c>
      <c r="AU626" s="19" t="s">
        <v>89</v>
      </c>
    </row>
    <row r="627" spans="2:65" s="1" customFormat="1" ht="16.5" customHeight="1">
      <c r="B627" s="34"/>
      <c r="C627" s="133" t="s">
        <v>3168</v>
      </c>
      <c r="D627" s="133" t="s">
        <v>243</v>
      </c>
      <c r="E627" s="134" t="s">
        <v>10474</v>
      </c>
      <c r="F627" s="135" t="s">
        <v>10475</v>
      </c>
      <c r="G627" s="136" t="s">
        <v>5147</v>
      </c>
      <c r="H627" s="137">
        <v>1</v>
      </c>
      <c r="I627" s="138"/>
      <c r="J627" s="139">
        <f>ROUND(I627*H627,2)</f>
        <v>0</v>
      </c>
      <c r="K627" s="135" t="s">
        <v>21</v>
      </c>
      <c r="L627" s="34"/>
      <c r="M627" s="140" t="s">
        <v>21</v>
      </c>
      <c r="N627" s="141" t="s">
        <v>45</v>
      </c>
      <c r="P627" s="142">
        <f>O627*H627</f>
        <v>0</v>
      </c>
      <c r="Q627" s="142">
        <v>0</v>
      </c>
      <c r="R627" s="142">
        <f>Q627*H627</f>
        <v>0</v>
      </c>
      <c r="S627" s="142">
        <v>0</v>
      </c>
      <c r="T627" s="143">
        <f>S627*H627</f>
        <v>0</v>
      </c>
      <c r="AR627" s="144" t="s">
        <v>649</v>
      </c>
      <c r="AT627" s="144" t="s">
        <v>243</v>
      </c>
      <c r="AU627" s="144" t="s">
        <v>89</v>
      </c>
      <c r="AY627" s="19" t="s">
        <v>241</v>
      </c>
      <c r="BE627" s="145">
        <f>IF(N627="základní",J627,0)</f>
        <v>0</v>
      </c>
      <c r="BF627" s="145">
        <f>IF(N627="snížená",J627,0)</f>
        <v>0</v>
      </c>
      <c r="BG627" s="145">
        <f>IF(N627="zákl. přenesená",J627,0)</f>
        <v>0</v>
      </c>
      <c r="BH627" s="145">
        <f>IF(N627="sníž. přenesená",J627,0)</f>
        <v>0</v>
      </c>
      <c r="BI627" s="145">
        <f>IF(N627="nulová",J627,0)</f>
        <v>0</v>
      </c>
      <c r="BJ627" s="19" t="s">
        <v>89</v>
      </c>
      <c r="BK627" s="145">
        <f>ROUND(I627*H627,2)</f>
        <v>0</v>
      </c>
      <c r="BL627" s="19" t="s">
        <v>649</v>
      </c>
      <c r="BM627" s="144" t="s">
        <v>4443</v>
      </c>
    </row>
    <row r="628" spans="2:65" s="1" customFormat="1" ht="19.5">
      <c r="B628" s="34"/>
      <c r="D628" s="146" t="s">
        <v>248</v>
      </c>
      <c r="F628" s="147" t="s">
        <v>10476</v>
      </c>
      <c r="I628" s="148"/>
      <c r="L628" s="34"/>
      <c r="M628" s="210"/>
      <c r="N628" s="207"/>
      <c r="O628" s="207"/>
      <c r="P628" s="207"/>
      <c r="Q628" s="207"/>
      <c r="R628" s="207"/>
      <c r="S628" s="207"/>
      <c r="T628" s="211"/>
      <c r="AT628" s="19" t="s">
        <v>248</v>
      </c>
      <c r="AU628" s="19" t="s">
        <v>89</v>
      </c>
    </row>
    <row r="629" spans="2:65" s="1" customFormat="1" ht="6.95" customHeight="1">
      <c r="B629" s="43"/>
      <c r="C629" s="44"/>
      <c r="D629" s="44"/>
      <c r="E629" s="44"/>
      <c r="F629" s="44"/>
      <c r="G629" s="44"/>
      <c r="H629" s="44"/>
      <c r="I629" s="44"/>
      <c r="J629" s="44"/>
      <c r="K629" s="44"/>
      <c r="L629" s="34"/>
    </row>
  </sheetData>
  <sheetProtection algorithmName="SHA-512" hashValue="LKlWpM1+NleQY/4vqVKHTGzdUf30rbApEFi0XsjxqglRuRD6PSzahOgrF7TeskJ+udCsPcHDt/zIymcTH5RPNw==" saltValue="pk3K1HIQ/apSjeaItilESRS+ZGhreKYU2n9rJgaPPXlYXD0oFUSiCBWfVVCgd4hhLgM9B3Xzt6/BU8OAtUvYqg==" spinCount="100000" sheet="1" objects="1" scenarios="1" formatColumns="0" formatRows="0" autoFilter="0"/>
  <autoFilter ref="C86:K628" xr:uid="{00000000-0009-0000-0000-000007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2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108</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10477</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ROUND(J97,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ROUND((SUM(BE97:BE238)),  2)</f>
        <v>0</v>
      </c>
      <c r="I35" s="95">
        <v>0.21</v>
      </c>
      <c r="J35" s="85">
        <f>ROUND(((SUM(BE97:BE238))*I35),  2)</f>
        <v>0</v>
      </c>
      <c r="L35" s="34"/>
    </row>
    <row r="36" spans="2:12" s="1" customFormat="1" ht="14.45" customHeight="1">
      <c r="B36" s="34"/>
      <c r="E36" s="29" t="s">
        <v>45</v>
      </c>
      <c r="F36" s="85">
        <f>ROUND((SUM(BF97:BF238)),  2)</f>
        <v>0</v>
      </c>
      <c r="I36" s="95">
        <v>0.15</v>
      </c>
      <c r="J36" s="85">
        <f>ROUND(((SUM(BF97:BF238))*I36),  2)</f>
        <v>0</v>
      </c>
      <c r="L36" s="34"/>
    </row>
    <row r="37" spans="2:12" s="1" customFormat="1" ht="14.45" hidden="1" customHeight="1">
      <c r="B37" s="34"/>
      <c r="E37" s="29" t="s">
        <v>46</v>
      </c>
      <c r="F37" s="85">
        <f>ROUND((SUM(BG97:BG238)),  2)</f>
        <v>0</v>
      </c>
      <c r="I37" s="95">
        <v>0.21</v>
      </c>
      <c r="J37" s="85">
        <f>0</f>
        <v>0</v>
      </c>
      <c r="L37" s="34"/>
    </row>
    <row r="38" spans="2:12" s="1" customFormat="1" ht="14.45" hidden="1" customHeight="1">
      <c r="B38" s="34"/>
      <c r="E38" s="29" t="s">
        <v>47</v>
      </c>
      <c r="F38" s="85">
        <f>ROUND((SUM(BH97:BH238)),  2)</f>
        <v>0</v>
      </c>
      <c r="I38" s="95">
        <v>0.15</v>
      </c>
      <c r="J38" s="85">
        <f>0</f>
        <v>0</v>
      </c>
      <c r="L38" s="34"/>
    </row>
    <row r="39" spans="2:12" s="1" customFormat="1" ht="14.45" hidden="1" customHeight="1">
      <c r="B39" s="34"/>
      <c r="E39" s="29" t="s">
        <v>48</v>
      </c>
      <c r="F39" s="85">
        <f>ROUND((SUM(BI97:BI238)),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FVE - Fotovoltaické články</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J97</f>
        <v>0</v>
      </c>
      <c r="L63" s="34"/>
      <c r="AU63" s="19" t="s">
        <v>222</v>
      </c>
    </row>
    <row r="64" spans="2:47" s="8" customFormat="1" ht="24.95" customHeight="1">
      <c r="B64" s="105"/>
      <c r="D64" s="106" t="s">
        <v>10478</v>
      </c>
      <c r="E64" s="107"/>
      <c r="F64" s="107"/>
      <c r="G64" s="107"/>
      <c r="H64" s="107"/>
      <c r="I64" s="107"/>
      <c r="J64" s="108">
        <f>J98</f>
        <v>0</v>
      </c>
      <c r="L64" s="105"/>
    </row>
    <row r="65" spans="2:12" s="9" customFormat="1" ht="19.899999999999999" customHeight="1">
      <c r="B65" s="109"/>
      <c r="D65" s="110" t="s">
        <v>10479</v>
      </c>
      <c r="E65" s="111"/>
      <c r="F65" s="111"/>
      <c r="G65" s="111"/>
      <c r="H65" s="111"/>
      <c r="I65" s="111"/>
      <c r="J65" s="112">
        <f>J99</f>
        <v>0</v>
      </c>
      <c r="L65" s="109"/>
    </row>
    <row r="66" spans="2:12" s="9" customFormat="1" ht="19.899999999999999" customHeight="1">
      <c r="B66" s="109"/>
      <c r="D66" s="110" t="s">
        <v>10480</v>
      </c>
      <c r="E66" s="111"/>
      <c r="F66" s="111"/>
      <c r="G66" s="111"/>
      <c r="H66" s="111"/>
      <c r="I66" s="111"/>
      <c r="J66" s="112">
        <f>J114</f>
        <v>0</v>
      </c>
      <c r="L66" s="109"/>
    </row>
    <row r="67" spans="2:12" s="9" customFormat="1" ht="19.899999999999999" customHeight="1">
      <c r="B67" s="109"/>
      <c r="D67" s="110" t="s">
        <v>10481</v>
      </c>
      <c r="E67" s="111"/>
      <c r="F67" s="111"/>
      <c r="G67" s="111"/>
      <c r="H67" s="111"/>
      <c r="I67" s="111"/>
      <c r="J67" s="112">
        <f>J136</f>
        <v>0</v>
      </c>
      <c r="L67" s="109"/>
    </row>
    <row r="68" spans="2:12" s="8" customFormat="1" ht="24.95" customHeight="1">
      <c r="B68" s="105"/>
      <c r="D68" s="106" t="s">
        <v>10482</v>
      </c>
      <c r="E68" s="107"/>
      <c r="F68" s="107"/>
      <c r="G68" s="107"/>
      <c r="H68" s="107"/>
      <c r="I68" s="107"/>
      <c r="J68" s="108">
        <f>J145</f>
        <v>0</v>
      </c>
      <c r="L68" s="105"/>
    </row>
    <row r="69" spans="2:12" s="9" customFormat="1" ht="19.899999999999999" customHeight="1">
      <c r="B69" s="109"/>
      <c r="D69" s="110" t="s">
        <v>10483</v>
      </c>
      <c r="E69" s="111"/>
      <c r="F69" s="111"/>
      <c r="G69" s="111"/>
      <c r="H69" s="111"/>
      <c r="I69" s="111"/>
      <c r="J69" s="112">
        <f>J146</f>
        <v>0</v>
      </c>
      <c r="L69" s="109"/>
    </row>
    <row r="70" spans="2:12" s="9" customFormat="1" ht="19.899999999999999" customHeight="1">
      <c r="B70" s="109"/>
      <c r="D70" s="110" t="s">
        <v>10484</v>
      </c>
      <c r="E70" s="111"/>
      <c r="F70" s="111"/>
      <c r="G70" s="111"/>
      <c r="H70" s="111"/>
      <c r="I70" s="111"/>
      <c r="J70" s="112">
        <f>J161</f>
        <v>0</v>
      </c>
      <c r="L70" s="109"/>
    </row>
    <row r="71" spans="2:12" s="9" customFormat="1" ht="19.899999999999999" customHeight="1">
      <c r="B71" s="109"/>
      <c r="D71" s="110" t="s">
        <v>10485</v>
      </c>
      <c r="E71" s="111"/>
      <c r="F71" s="111"/>
      <c r="G71" s="111"/>
      <c r="H71" s="111"/>
      <c r="I71" s="111"/>
      <c r="J71" s="112">
        <f>J183</f>
        <v>0</v>
      </c>
      <c r="L71" s="109"/>
    </row>
    <row r="72" spans="2:12" s="8" customFormat="1" ht="24.95" customHeight="1">
      <c r="B72" s="105"/>
      <c r="D72" s="106" t="s">
        <v>10486</v>
      </c>
      <c r="E72" s="107"/>
      <c r="F72" s="107"/>
      <c r="G72" s="107"/>
      <c r="H72" s="107"/>
      <c r="I72" s="107"/>
      <c r="J72" s="108">
        <f>J192</f>
        <v>0</v>
      </c>
      <c r="L72" s="105"/>
    </row>
    <row r="73" spans="2:12" s="9" customFormat="1" ht="19.899999999999999" customHeight="1">
      <c r="B73" s="109"/>
      <c r="D73" s="110" t="s">
        <v>10487</v>
      </c>
      <c r="E73" s="111"/>
      <c r="F73" s="111"/>
      <c r="G73" s="111"/>
      <c r="H73" s="111"/>
      <c r="I73" s="111"/>
      <c r="J73" s="112">
        <f>J193</f>
        <v>0</v>
      </c>
      <c r="L73" s="109"/>
    </row>
    <row r="74" spans="2:12" s="9" customFormat="1" ht="19.899999999999999" customHeight="1">
      <c r="B74" s="109"/>
      <c r="D74" s="110" t="s">
        <v>10488</v>
      </c>
      <c r="E74" s="111"/>
      <c r="F74" s="111"/>
      <c r="G74" s="111"/>
      <c r="H74" s="111"/>
      <c r="I74" s="111"/>
      <c r="J74" s="112">
        <f>J208</f>
        <v>0</v>
      </c>
      <c r="L74" s="109"/>
    </row>
    <row r="75" spans="2:12" s="9" customFormat="1" ht="19.899999999999999" customHeight="1">
      <c r="B75" s="109"/>
      <c r="D75" s="110" t="s">
        <v>10489</v>
      </c>
      <c r="E75" s="111"/>
      <c r="F75" s="111"/>
      <c r="G75" s="111"/>
      <c r="H75" s="111"/>
      <c r="I75" s="111"/>
      <c r="J75" s="112">
        <f>J230</f>
        <v>0</v>
      </c>
      <c r="L75" s="109"/>
    </row>
    <row r="76" spans="2:12" s="1" customFormat="1" ht="21.75" customHeight="1">
      <c r="B76" s="34"/>
      <c r="L76" s="34"/>
    </row>
    <row r="77" spans="2:12" s="1" customFormat="1" ht="6.95" customHeight="1">
      <c r="B77" s="43"/>
      <c r="C77" s="44"/>
      <c r="D77" s="44"/>
      <c r="E77" s="44"/>
      <c r="F77" s="44"/>
      <c r="G77" s="44"/>
      <c r="H77" s="44"/>
      <c r="I77" s="44"/>
      <c r="J77" s="44"/>
      <c r="K77" s="44"/>
      <c r="L77" s="34"/>
    </row>
    <row r="81" spans="2:20" s="1" customFormat="1" ht="6.95" customHeight="1">
      <c r="B81" s="45"/>
      <c r="C81" s="46"/>
      <c r="D81" s="46"/>
      <c r="E81" s="46"/>
      <c r="F81" s="46"/>
      <c r="G81" s="46"/>
      <c r="H81" s="46"/>
      <c r="I81" s="46"/>
      <c r="J81" s="46"/>
      <c r="K81" s="46"/>
      <c r="L81" s="34"/>
    </row>
    <row r="82" spans="2:20" s="1" customFormat="1" ht="24.95" customHeight="1">
      <c r="B82" s="34"/>
      <c r="C82" s="23" t="s">
        <v>226</v>
      </c>
      <c r="L82" s="34"/>
    </row>
    <row r="83" spans="2:20" s="1" customFormat="1" ht="6.95" customHeight="1">
      <c r="B83" s="34"/>
      <c r="L83" s="34"/>
    </row>
    <row r="84" spans="2:20" s="1" customFormat="1" ht="12" customHeight="1">
      <c r="B84" s="34"/>
      <c r="C84" s="29" t="s">
        <v>16</v>
      </c>
      <c r="L84" s="34"/>
    </row>
    <row r="85" spans="2:20" s="1" customFormat="1" ht="16.5" customHeight="1">
      <c r="B85" s="34"/>
      <c r="E85" s="355" t="str">
        <f>E7</f>
        <v>SOCIÁLNĚ ZDRAVOTNÍ KOMPLEX ČERVENÝ KOPEC - REVIZE R03</v>
      </c>
      <c r="F85" s="356"/>
      <c r="G85" s="356"/>
      <c r="H85" s="356"/>
      <c r="L85" s="34"/>
    </row>
    <row r="86" spans="2:20" ht="12" customHeight="1">
      <c r="B86" s="22"/>
      <c r="C86" s="29" t="s">
        <v>217</v>
      </c>
      <c r="L86" s="22"/>
    </row>
    <row r="87" spans="2:20" s="1" customFormat="1" ht="16.5" customHeight="1">
      <c r="B87" s="34"/>
      <c r="E87" s="355" t="s">
        <v>303</v>
      </c>
      <c r="F87" s="357"/>
      <c r="G87" s="357"/>
      <c r="H87" s="357"/>
      <c r="L87" s="34"/>
    </row>
    <row r="88" spans="2:20" s="1" customFormat="1" ht="12" customHeight="1">
      <c r="B88" s="34"/>
      <c r="C88" s="29" t="s">
        <v>306</v>
      </c>
      <c r="L88" s="34"/>
    </row>
    <row r="89" spans="2:20" s="1" customFormat="1" ht="16.5" customHeight="1">
      <c r="B89" s="34"/>
      <c r="E89" s="338" t="str">
        <f>E11</f>
        <v>FVE - Fotovoltaické články</v>
      </c>
      <c r="F89" s="357"/>
      <c r="G89" s="357"/>
      <c r="H89" s="357"/>
      <c r="L89" s="34"/>
    </row>
    <row r="90" spans="2:20" s="1" customFormat="1" ht="6.95" customHeight="1">
      <c r="B90" s="34"/>
      <c r="L90" s="34"/>
    </row>
    <row r="91" spans="2:20" s="1" customFormat="1" ht="12" customHeight="1">
      <c r="B91" s="34"/>
      <c r="C91" s="29" t="s">
        <v>22</v>
      </c>
      <c r="F91" s="27" t="str">
        <f>F14</f>
        <v xml:space="preserve"> </v>
      </c>
      <c r="I91" s="29" t="s">
        <v>24</v>
      </c>
      <c r="J91" s="51" t="str">
        <f>IF(J14="","",J14)</f>
        <v>26. 9. 2025</v>
      </c>
      <c r="L91" s="34"/>
    </row>
    <row r="92" spans="2:20" s="1" customFormat="1" ht="6.95" customHeight="1">
      <c r="B92" s="34"/>
      <c r="L92" s="34"/>
    </row>
    <row r="93" spans="2:20" s="1" customFormat="1" ht="15.2" customHeight="1">
      <c r="B93" s="34"/>
      <c r="C93" s="29" t="s">
        <v>26</v>
      </c>
      <c r="F93" s="27" t="str">
        <f>E17</f>
        <v>Statutární město Brno</v>
      </c>
      <c r="I93" s="29" t="s">
        <v>32</v>
      </c>
      <c r="J93" s="32" t="str">
        <f>E23</f>
        <v>Rangherka 5 s.r.o.</v>
      </c>
      <c r="L93" s="34"/>
    </row>
    <row r="94" spans="2:20" s="1" customFormat="1" ht="15.2" customHeight="1">
      <c r="B94" s="34"/>
      <c r="C94" s="29" t="s">
        <v>30</v>
      </c>
      <c r="F94" s="27" t="str">
        <f>IF(E20="","",E20)</f>
        <v>Vyplň údaj</v>
      </c>
      <c r="I94" s="29" t="s">
        <v>35</v>
      </c>
      <c r="J94" s="32" t="str">
        <f>E26</f>
        <v>Propos Liberec s.r.o.</v>
      </c>
      <c r="L94" s="34"/>
    </row>
    <row r="95" spans="2:20" s="1" customFormat="1" ht="10.35" customHeight="1">
      <c r="B95" s="34"/>
      <c r="L95" s="34"/>
    </row>
    <row r="96" spans="2:20" s="10" customFormat="1" ht="29.25" customHeight="1">
      <c r="B96" s="113"/>
      <c r="C96" s="114" t="s">
        <v>227</v>
      </c>
      <c r="D96" s="115" t="s">
        <v>58</v>
      </c>
      <c r="E96" s="115" t="s">
        <v>54</v>
      </c>
      <c r="F96" s="115" t="s">
        <v>55</v>
      </c>
      <c r="G96" s="115" t="s">
        <v>228</v>
      </c>
      <c r="H96" s="115" t="s">
        <v>229</v>
      </c>
      <c r="I96" s="115" t="s">
        <v>230</v>
      </c>
      <c r="J96" s="115" t="s">
        <v>221</v>
      </c>
      <c r="K96" s="116" t="s">
        <v>231</v>
      </c>
      <c r="L96" s="113"/>
      <c r="M96" s="58" t="s">
        <v>21</v>
      </c>
      <c r="N96" s="59" t="s">
        <v>43</v>
      </c>
      <c r="O96" s="59" t="s">
        <v>232</v>
      </c>
      <c r="P96" s="59" t="s">
        <v>233</v>
      </c>
      <c r="Q96" s="59" t="s">
        <v>234</v>
      </c>
      <c r="R96" s="59" t="s">
        <v>235</v>
      </c>
      <c r="S96" s="59" t="s">
        <v>236</v>
      </c>
      <c r="T96" s="60" t="s">
        <v>237</v>
      </c>
    </row>
    <row r="97" spans="2:65" s="1" customFormat="1" ht="22.9" customHeight="1">
      <c r="B97" s="34"/>
      <c r="C97" s="63" t="s">
        <v>238</v>
      </c>
      <c r="J97" s="117">
        <f>BK97</f>
        <v>0</v>
      </c>
      <c r="L97" s="34"/>
      <c r="M97" s="61"/>
      <c r="N97" s="52"/>
      <c r="O97" s="52"/>
      <c r="P97" s="118">
        <f>P98+P145+P192</f>
        <v>0</v>
      </c>
      <c r="Q97" s="52"/>
      <c r="R97" s="118">
        <f>R98+R145+R192</f>
        <v>0</v>
      </c>
      <c r="S97" s="52"/>
      <c r="T97" s="119">
        <f>T98+T145+T192</f>
        <v>0</v>
      </c>
      <c r="AT97" s="19" t="s">
        <v>72</v>
      </c>
      <c r="AU97" s="19" t="s">
        <v>222</v>
      </c>
      <c r="BK97" s="120">
        <f>BK98+BK145+BK192</f>
        <v>0</v>
      </c>
    </row>
    <row r="98" spans="2:65" s="11" customFormat="1" ht="25.9" customHeight="1">
      <c r="B98" s="121"/>
      <c r="D98" s="122" t="s">
        <v>72</v>
      </c>
      <c r="E98" s="123" t="s">
        <v>81</v>
      </c>
      <c r="F98" s="123" t="s">
        <v>10490</v>
      </c>
      <c r="I98" s="124"/>
      <c r="J98" s="125">
        <f>BK98</f>
        <v>0</v>
      </c>
      <c r="L98" s="121"/>
      <c r="M98" s="126"/>
      <c r="P98" s="127">
        <f>P99+P114+P136</f>
        <v>0</v>
      </c>
      <c r="R98" s="127">
        <f>R99+R114+R136</f>
        <v>0</v>
      </c>
      <c r="T98" s="128">
        <f>T99+T114+T136</f>
        <v>0</v>
      </c>
      <c r="AR98" s="122" t="s">
        <v>81</v>
      </c>
      <c r="AT98" s="129" t="s">
        <v>72</v>
      </c>
      <c r="AU98" s="129" t="s">
        <v>73</v>
      </c>
      <c r="AY98" s="122" t="s">
        <v>241</v>
      </c>
      <c r="BK98" s="130">
        <f>BK99+BK114+BK136</f>
        <v>0</v>
      </c>
    </row>
    <row r="99" spans="2:65" s="11" customFormat="1" ht="22.9" customHeight="1">
      <c r="B99" s="121"/>
      <c r="D99" s="122" t="s">
        <v>72</v>
      </c>
      <c r="E99" s="131" t="s">
        <v>10491</v>
      </c>
      <c r="F99" s="131" t="s">
        <v>106</v>
      </c>
      <c r="I99" s="124"/>
      <c r="J99" s="132">
        <f>BK99</f>
        <v>0</v>
      </c>
      <c r="L99" s="121"/>
      <c r="M99" s="126"/>
      <c r="P99" s="127">
        <f>SUM(P100:P113)</f>
        <v>0</v>
      </c>
      <c r="R99" s="127">
        <f>SUM(R100:R113)</f>
        <v>0</v>
      </c>
      <c r="T99" s="128">
        <f>SUM(T100:T113)</f>
        <v>0</v>
      </c>
      <c r="AR99" s="122" t="s">
        <v>81</v>
      </c>
      <c r="AT99" s="129" t="s">
        <v>72</v>
      </c>
      <c r="AU99" s="129" t="s">
        <v>81</v>
      </c>
      <c r="AY99" s="122" t="s">
        <v>241</v>
      </c>
      <c r="BK99" s="130">
        <f>SUM(BK100:BK113)</f>
        <v>0</v>
      </c>
    </row>
    <row r="100" spans="2:65" s="1" customFormat="1" ht="16.5" customHeight="1">
      <c r="B100" s="34"/>
      <c r="C100" s="133" t="s">
        <v>81</v>
      </c>
      <c r="D100" s="133" t="s">
        <v>243</v>
      </c>
      <c r="E100" s="134" t="s">
        <v>10492</v>
      </c>
      <c r="F100" s="135" t="s">
        <v>10493</v>
      </c>
      <c r="G100" s="136" t="s">
        <v>5147</v>
      </c>
      <c r="H100" s="137">
        <v>56</v>
      </c>
      <c r="I100" s="138"/>
      <c r="J100" s="139">
        <f t="shared" ref="J100:J113" si="0">ROUND(I100*H100,2)</f>
        <v>0</v>
      </c>
      <c r="K100" s="135" t="s">
        <v>21</v>
      </c>
      <c r="L100" s="34"/>
      <c r="M100" s="140" t="s">
        <v>21</v>
      </c>
      <c r="N100" s="141" t="s">
        <v>45</v>
      </c>
      <c r="P100" s="142">
        <f t="shared" ref="P100:P113" si="1">O100*H100</f>
        <v>0</v>
      </c>
      <c r="Q100" s="142">
        <v>0</v>
      </c>
      <c r="R100" s="142">
        <f t="shared" ref="R100:R113" si="2">Q100*H100</f>
        <v>0</v>
      </c>
      <c r="S100" s="142">
        <v>0</v>
      </c>
      <c r="T100" s="143">
        <f t="shared" ref="T100:T113" si="3">S100*H100</f>
        <v>0</v>
      </c>
      <c r="AR100" s="144" t="s">
        <v>153</v>
      </c>
      <c r="AT100" s="144" t="s">
        <v>243</v>
      </c>
      <c r="AU100" s="144" t="s">
        <v>89</v>
      </c>
      <c r="AY100" s="19" t="s">
        <v>241</v>
      </c>
      <c r="BE100" s="145">
        <f t="shared" ref="BE100:BE113" si="4">IF(N100="základní",J100,0)</f>
        <v>0</v>
      </c>
      <c r="BF100" s="145">
        <f t="shared" ref="BF100:BF113" si="5">IF(N100="snížená",J100,0)</f>
        <v>0</v>
      </c>
      <c r="BG100" s="145">
        <f t="shared" ref="BG100:BG113" si="6">IF(N100="zákl. přenesená",J100,0)</f>
        <v>0</v>
      </c>
      <c r="BH100" s="145">
        <f t="shared" ref="BH100:BH113" si="7">IF(N100="sníž. přenesená",J100,0)</f>
        <v>0</v>
      </c>
      <c r="BI100" s="145">
        <f t="shared" ref="BI100:BI113" si="8">IF(N100="nulová",J100,0)</f>
        <v>0</v>
      </c>
      <c r="BJ100" s="19" t="s">
        <v>89</v>
      </c>
      <c r="BK100" s="145">
        <f t="shared" ref="BK100:BK113" si="9">ROUND(I100*H100,2)</f>
        <v>0</v>
      </c>
      <c r="BL100" s="19" t="s">
        <v>153</v>
      </c>
      <c r="BM100" s="144" t="s">
        <v>89</v>
      </c>
    </row>
    <row r="101" spans="2:65" s="1" customFormat="1" ht="16.5" customHeight="1">
      <c r="B101" s="34"/>
      <c r="C101" s="133" t="s">
        <v>89</v>
      </c>
      <c r="D101" s="133" t="s">
        <v>243</v>
      </c>
      <c r="E101" s="134" t="s">
        <v>10494</v>
      </c>
      <c r="F101" s="135" t="s">
        <v>10495</v>
      </c>
      <c r="G101" s="136" t="s">
        <v>5147</v>
      </c>
      <c r="H101" s="137">
        <v>16</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153</v>
      </c>
      <c r="AT101" s="144" t="s">
        <v>243</v>
      </c>
      <c r="AU101" s="144" t="s">
        <v>89</v>
      </c>
      <c r="AY101" s="19" t="s">
        <v>241</v>
      </c>
      <c r="BE101" s="145">
        <f t="shared" si="4"/>
        <v>0</v>
      </c>
      <c r="BF101" s="145">
        <f t="shared" si="5"/>
        <v>0</v>
      </c>
      <c r="BG101" s="145">
        <f t="shared" si="6"/>
        <v>0</v>
      </c>
      <c r="BH101" s="145">
        <f t="shared" si="7"/>
        <v>0</v>
      </c>
      <c r="BI101" s="145">
        <f t="shared" si="8"/>
        <v>0</v>
      </c>
      <c r="BJ101" s="19" t="s">
        <v>89</v>
      </c>
      <c r="BK101" s="145">
        <f t="shared" si="9"/>
        <v>0</v>
      </c>
      <c r="BL101" s="19" t="s">
        <v>153</v>
      </c>
      <c r="BM101" s="144" t="s">
        <v>153</v>
      </c>
    </row>
    <row r="102" spans="2:65" s="1" customFormat="1" ht="16.5" customHeight="1">
      <c r="B102" s="34"/>
      <c r="C102" s="133" t="s">
        <v>145</v>
      </c>
      <c r="D102" s="133" t="s">
        <v>243</v>
      </c>
      <c r="E102" s="134" t="s">
        <v>10496</v>
      </c>
      <c r="F102" s="135" t="s">
        <v>10497</v>
      </c>
      <c r="G102" s="136" t="s">
        <v>5147</v>
      </c>
      <c r="H102" s="137">
        <v>1</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153</v>
      </c>
      <c r="AT102" s="144" t="s">
        <v>243</v>
      </c>
      <c r="AU102" s="144" t="s">
        <v>89</v>
      </c>
      <c r="AY102" s="19" t="s">
        <v>241</v>
      </c>
      <c r="BE102" s="145">
        <f t="shared" si="4"/>
        <v>0</v>
      </c>
      <c r="BF102" s="145">
        <f t="shared" si="5"/>
        <v>0</v>
      </c>
      <c r="BG102" s="145">
        <f t="shared" si="6"/>
        <v>0</v>
      </c>
      <c r="BH102" s="145">
        <f t="shared" si="7"/>
        <v>0</v>
      </c>
      <c r="BI102" s="145">
        <f t="shared" si="8"/>
        <v>0</v>
      </c>
      <c r="BJ102" s="19" t="s">
        <v>89</v>
      </c>
      <c r="BK102" s="145">
        <f t="shared" si="9"/>
        <v>0</v>
      </c>
      <c r="BL102" s="19" t="s">
        <v>153</v>
      </c>
      <c r="BM102" s="144" t="s">
        <v>159</v>
      </c>
    </row>
    <row r="103" spans="2:65" s="1" customFormat="1" ht="16.5" customHeight="1">
      <c r="B103" s="34"/>
      <c r="C103" s="133" t="s">
        <v>153</v>
      </c>
      <c r="D103" s="133" t="s">
        <v>243</v>
      </c>
      <c r="E103" s="134" t="s">
        <v>10498</v>
      </c>
      <c r="F103" s="135" t="s">
        <v>10499</v>
      </c>
      <c r="G103" s="136" t="s">
        <v>5147</v>
      </c>
      <c r="H103" s="137">
        <v>1</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153</v>
      </c>
      <c r="AT103" s="144" t="s">
        <v>243</v>
      </c>
      <c r="AU103" s="144" t="s">
        <v>89</v>
      </c>
      <c r="AY103" s="19" t="s">
        <v>241</v>
      </c>
      <c r="BE103" s="145">
        <f t="shared" si="4"/>
        <v>0</v>
      </c>
      <c r="BF103" s="145">
        <f t="shared" si="5"/>
        <v>0</v>
      </c>
      <c r="BG103" s="145">
        <f t="shared" si="6"/>
        <v>0</v>
      </c>
      <c r="BH103" s="145">
        <f t="shared" si="7"/>
        <v>0</v>
      </c>
      <c r="BI103" s="145">
        <f t="shared" si="8"/>
        <v>0</v>
      </c>
      <c r="BJ103" s="19" t="s">
        <v>89</v>
      </c>
      <c r="BK103" s="145">
        <f t="shared" si="9"/>
        <v>0</v>
      </c>
      <c r="BL103" s="19" t="s">
        <v>153</v>
      </c>
      <c r="BM103" s="144" t="s">
        <v>165</v>
      </c>
    </row>
    <row r="104" spans="2:65" s="1" customFormat="1" ht="16.5" customHeight="1">
      <c r="B104" s="34"/>
      <c r="C104" s="133" t="s">
        <v>156</v>
      </c>
      <c r="D104" s="133" t="s">
        <v>243</v>
      </c>
      <c r="E104" s="134" t="s">
        <v>10500</v>
      </c>
      <c r="F104" s="135" t="s">
        <v>10501</v>
      </c>
      <c r="G104" s="136" t="s">
        <v>513</v>
      </c>
      <c r="H104" s="137">
        <v>1</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153</v>
      </c>
      <c r="AT104" s="144" t="s">
        <v>243</v>
      </c>
      <c r="AU104" s="144" t="s">
        <v>89</v>
      </c>
      <c r="AY104" s="19" t="s">
        <v>241</v>
      </c>
      <c r="BE104" s="145">
        <f t="shared" si="4"/>
        <v>0</v>
      </c>
      <c r="BF104" s="145">
        <f t="shared" si="5"/>
        <v>0</v>
      </c>
      <c r="BG104" s="145">
        <f t="shared" si="6"/>
        <v>0</v>
      </c>
      <c r="BH104" s="145">
        <f t="shared" si="7"/>
        <v>0</v>
      </c>
      <c r="BI104" s="145">
        <f t="shared" si="8"/>
        <v>0</v>
      </c>
      <c r="BJ104" s="19" t="s">
        <v>89</v>
      </c>
      <c r="BK104" s="145">
        <f t="shared" si="9"/>
        <v>0</v>
      </c>
      <c r="BL104" s="19" t="s">
        <v>153</v>
      </c>
      <c r="BM104" s="144" t="s">
        <v>584</v>
      </c>
    </row>
    <row r="105" spans="2:65" s="1" customFormat="1" ht="16.5" customHeight="1">
      <c r="B105" s="34"/>
      <c r="C105" s="133" t="s">
        <v>159</v>
      </c>
      <c r="D105" s="133" t="s">
        <v>243</v>
      </c>
      <c r="E105" s="134" t="s">
        <v>10502</v>
      </c>
      <c r="F105" s="135" t="s">
        <v>10503</v>
      </c>
      <c r="G105" s="136" t="s">
        <v>5147</v>
      </c>
      <c r="H105" s="137">
        <v>4</v>
      </c>
      <c r="I105" s="138"/>
      <c r="J105" s="139">
        <f t="shared" si="0"/>
        <v>0</v>
      </c>
      <c r="K105" s="135" t="s">
        <v>21</v>
      </c>
      <c r="L105" s="34"/>
      <c r="M105" s="140" t="s">
        <v>21</v>
      </c>
      <c r="N105" s="141" t="s">
        <v>45</v>
      </c>
      <c r="P105" s="142">
        <f t="shared" si="1"/>
        <v>0</v>
      </c>
      <c r="Q105" s="142">
        <v>0</v>
      </c>
      <c r="R105" s="142">
        <f t="shared" si="2"/>
        <v>0</v>
      </c>
      <c r="S105" s="142">
        <v>0</v>
      </c>
      <c r="T105" s="143">
        <f t="shared" si="3"/>
        <v>0</v>
      </c>
      <c r="AR105" s="144" t="s">
        <v>153</v>
      </c>
      <c r="AT105" s="144" t="s">
        <v>243</v>
      </c>
      <c r="AU105" s="144" t="s">
        <v>89</v>
      </c>
      <c r="AY105" s="19" t="s">
        <v>241</v>
      </c>
      <c r="BE105" s="145">
        <f t="shared" si="4"/>
        <v>0</v>
      </c>
      <c r="BF105" s="145">
        <f t="shared" si="5"/>
        <v>0</v>
      </c>
      <c r="BG105" s="145">
        <f t="shared" si="6"/>
        <v>0</v>
      </c>
      <c r="BH105" s="145">
        <f t="shared" si="7"/>
        <v>0</v>
      </c>
      <c r="BI105" s="145">
        <f t="shared" si="8"/>
        <v>0</v>
      </c>
      <c r="BJ105" s="19" t="s">
        <v>89</v>
      </c>
      <c r="BK105" s="145">
        <f t="shared" si="9"/>
        <v>0</v>
      </c>
      <c r="BL105" s="19" t="s">
        <v>153</v>
      </c>
      <c r="BM105" s="144" t="s">
        <v>603</v>
      </c>
    </row>
    <row r="106" spans="2:65" s="1" customFormat="1" ht="16.5" customHeight="1">
      <c r="B106" s="34"/>
      <c r="C106" s="133" t="s">
        <v>162</v>
      </c>
      <c r="D106" s="133" t="s">
        <v>243</v>
      </c>
      <c r="E106" s="134" t="s">
        <v>10504</v>
      </c>
      <c r="F106" s="135" t="s">
        <v>10505</v>
      </c>
      <c r="G106" s="136" t="s">
        <v>5147</v>
      </c>
      <c r="H106" s="137">
        <v>4</v>
      </c>
      <c r="I106" s="138"/>
      <c r="J106" s="139">
        <f t="shared" si="0"/>
        <v>0</v>
      </c>
      <c r="K106" s="135" t="s">
        <v>21</v>
      </c>
      <c r="L106" s="34"/>
      <c r="M106" s="140" t="s">
        <v>21</v>
      </c>
      <c r="N106" s="141" t="s">
        <v>45</v>
      </c>
      <c r="P106" s="142">
        <f t="shared" si="1"/>
        <v>0</v>
      </c>
      <c r="Q106" s="142">
        <v>0</v>
      </c>
      <c r="R106" s="142">
        <f t="shared" si="2"/>
        <v>0</v>
      </c>
      <c r="S106" s="142">
        <v>0</v>
      </c>
      <c r="T106" s="143">
        <f t="shared" si="3"/>
        <v>0</v>
      </c>
      <c r="AR106" s="144" t="s">
        <v>153</v>
      </c>
      <c r="AT106" s="144" t="s">
        <v>243</v>
      </c>
      <c r="AU106" s="144" t="s">
        <v>89</v>
      </c>
      <c r="AY106" s="19" t="s">
        <v>241</v>
      </c>
      <c r="BE106" s="145">
        <f t="shared" si="4"/>
        <v>0</v>
      </c>
      <c r="BF106" s="145">
        <f t="shared" si="5"/>
        <v>0</v>
      </c>
      <c r="BG106" s="145">
        <f t="shared" si="6"/>
        <v>0</v>
      </c>
      <c r="BH106" s="145">
        <f t="shared" si="7"/>
        <v>0</v>
      </c>
      <c r="BI106" s="145">
        <f t="shared" si="8"/>
        <v>0</v>
      </c>
      <c r="BJ106" s="19" t="s">
        <v>89</v>
      </c>
      <c r="BK106" s="145">
        <f t="shared" si="9"/>
        <v>0</v>
      </c>
      <c r="BL106" s="19" t="s">
        <v>153</v>
      </c>
      <c r="BM106" s="144" t="s">
        <v>623</v>
      </c>
    </row>
    <row r="107" spans="2:65" s="1" customFormat="1" ht="16.5" customHeight="1">
      <c r="B107" s="34"/>
      <c r="C107" s="133" t="s">
        <v>165</v>
      </c>
      <c r="D107" s="133" t="s">
        <v>243</v>
      </c>
      <c r="E107" s="134" t="s">
        <v>10506</v>
      </c>
      <c r="F107" s="135" t="s">
        <v>10507</v>
      </c>
      <c r="G107" s="136" t="s">
        <v>5147</v>
      </c>
      <c r="H107" s="137">
        <v>1</v>
      </c>
      <c r="I107" s="138"/>
      <c r="J107" s="139">
        <f t="shared" si="0"/>
        <v>0</v>
      </c>
      <c r="K107" s="135" t="s">
        <v>21</v>
      </c>
      <c r="L107" s="34"/>
      <c r="M107" s="140" t="s">
        <v>21</v>
      </c>
      <c r="N107" s="141" t="s">
        <v>45</v>
      </c>
      <c r="P107" s="142">
        <f t="shared" si="1"/>
        <v>0</v>
      </c>
      <c r="Q107" s="142">
        <v>0</v>
      </c>
      <c r="R107" s="142">
        <f t="shared" si="2"/>
        <v>0</v>
      </c>
      <c r="S107" s="142">
        <v>0</v>
      </c>
      <c r="T107" s="143">
        <f t="shared" si="3"/>
        <v>0</v>
      </c>
      <c r="AR107" s="144" t="s">
        <v>153</v>
      </c>
      <c r="AT107" s="144" t="s">
        <v>243</v>
      </c>
      <c r="AU107" s="144" t="s">
        <v>89</v>
      </c>
      <c r="AY107" s="19" t="s">
        <v>241</v>
      </c>
      <c r="BE107" s="145">
        <f t="shared" si="4"/>
        <v>0</v>
      </c>
      <c r="BF107" s="145">
        <f t="shared" si="5"/>
        <v>0</v>
      </c>
      <c r="BG107" s="145">
        <f t="shared" si="6"/>
        <v>0</v>
      </c>
      <c r="BH107" s="145">
        <f t="shared" si="7"/>
        <v>0</v>
      </c>
      <c r="BI107" s="145">
        <f t="shared" si="8"/>
        <v>0</v>
      </c>
      <c r="BJ107" s="19" t="s">
        <v>89</v>
      </c>
      <c r="BK107" s="145">
        <f t="shared" si="9"/>
        <v>0</v>
      </c>
      <c r="BL107" s="19" t="s">
        <v>153</v>
      </c>
      <c r="BM107" s="144" t="s">
        <v>649</v>
      </c>
    </row>
    <row r="108" spans="2:65" s="1" customFormat="1" ht="16.5" customHeight="1">
      <c r="B108" s="34"/>
      <c r="C108" s="133" t="s">
        <v>168</v>
      </c>
      <c r="D108" s="133" t="s">
        <v>243</v>
      </c>
      <c r="E108" s="134" t="s">
        <v>10508</v>
      </c>
      <c r="F108" s="135" t="s">
        <v>10509</v>
      </c>
      <c r="G108" s="136" t="s">
        <v>5147</v>
      </c>
      <c r="H108" s="137">
        <v>1</v>
      </c>
      <c r="I108" s="138"/>
      <c r="J108" s="139">
        <f t="shared" si="0"/>
        <v>0</v>
      </c>
      <c r="K108" s="135" t="s">
        <v>21</v>
      </c>
      <c r="L108" s="34"/>
      <c r="M108" s="140" t="s">
        <v>21</v>
      </c>
      <c r="N108" s="141" t="s">
        <v>45</v>
      </c>
      <c r="P108" s="142">
        <f t="shared" si="1"/>
        <v>0</v>
      </c>
      <c r="Q108" s="142">
        <v>0</v>
      </c>
      <c r="R108" s="142">
        <f t="shared" si="2"/>
        <v>0</v>
      </c>
      <c r="S108" s="142">
        <v>0</v>
      </c>
      <c r="T108" s="143">
        <f t="shared" si="3"/>
        <v>0</v>
      </c>
      <c r="AR108" s="144" t="s">
        <v>153</v>
      </c>
      <c r="AT108" s="144" t="s">
        <v>243</v>
      </c>
      <c r="AU108" s="144" t="s">
        <v>89</v>
      </c>
      <c r="AY108" s="19" t="s">
        <v>241</v>
      </c>
      <c r="BE108" s="145">
        <f t="shared" si="4"/>
        <v>0</v>
      </c>
      <c r="BF108" s="145">
        <f t="shared" si="5"/>
        <v>0</v>
      </c>
      <c r="BG108" s="145">
        <f t="shared" si="6"/>
        <v>0</v>
      </c>
      <c r="BH108" s="145">
        <f t="shared" si="7"/>
        <v>0</v>
      </c>
      <c r="BI108" s="145">
        <f t="shared" si="8"/>
        <v>0</v>
      </c>
      <c r="BJ108" s="19" t="s">
        <v>89</v>
      </c>
      <c r="BK108" s="145">
        <f t="shared" si="9"/>
        <v>0</v>
      </c>
      <c r="BL108" s="19" t="s">
        <v>153</v>
      </c>
      <c r="BM108" s="144" t="s">
        <v>660</v>
      </c>
    </row>
    <row r="109" spans="2:65" s="1" customFormat="1" ht="16.5" customHeight="1">
      <c r="B109" s="34"/>
      <c r="C109" s="133" t="s">
        <v>584</v>
      </c>
      <c r="D109" s="133" t="s">
        <v>243</v>
      </c>
      <c r="E109" s="134" t="s">
        <v>10510</v>
      </c>
      <c r="F109" s="135" t="s">
        <v>10511</v>
      </c>
      <c r="G109" s="136" t="s">
        <v>5147</v>
      </c>
      <c r="H109" s="137">
        <v>1</v>
      </c>
      <c r="I109" s="138"/>
      <c r="J109" s="139">
        <f t="shared" si="0"/>
        <v>0</v>
      </c>
      <c r="K109" s="135" t="s">
        <v>21</v>
      </c>
      <c r="L109" s="34"/>
      <c r="M109" s="140" t="s">
        <v>21</v>
      </c>
      <c r="N109" s="141" t="s">
        <v>45</v>
      </c>
      <c r="P109" s="142">
        <f t="shared" si="1"/>
        <v>0</v>
      </c>
      <c r="Q109" s="142">
        <v>0</v>
      </c>
      <c r="R109" s="142">
        <f t="shared" si="2"/>
        <v>0</v>
      </c>
      <c r="S109" s="142">
        <v>0</v>
      </c>
      <c r="T109" s="143">
        <f t="shared" si="3"/>
        <v>0</v>
      </c>
      <c r="AR109" s="144" t="s">
        <v>153</v>
      </c>
      <c r="AT109" s="144" t="s">
        <v>243</v>
      </c>
      <c r="AU109" s="144" t="s">
        <v>89</v>
      </c>
      <c r="AY109" s="19" t="s">
        <v>241</v>
      </c>
      <c r="BE109" s="145">
        <f t="shared" si="4"/>
        <v>0</v>
      </c>
      <c r="BF109" s="145">
        <f t="shared" si="5"/>
        <v>0</v>
      </c>
      <c r="BG109" s="145">
        <f t="shared" si="6"/>
        <v>0</v>
      </c>
      <c r="BH109" s="145">
        <f t="shared" si="7"/>
        <v>0</v>
      </c>
      <c r="BI109" s="145">
        <f t="shared" si="8"/>
        <v>0</v>
      </c>
      <c r="BJ109" s="19" t="s">
        <v>89</v>
      </c>
      <c r="BK109" s="145">
        <f t="shared" si="9"/>
        <v>0</v>
      </c>
      <c r="BL109" s="19" t="s">
        <v>153</v>
      </c>
      <c r="BM109" s="144" t="s">
        <v>678</v>
      </c>
    </row>
    <row r="110" spans="2:65" s="1" customFormat="1" ht="16.5" customHeight="1">
      <c r="B110" s="34"/>
      <c r="C110" s="133" t="s">
        <v>598</v>
      </c>
      <c r="D110" s="133" t="s">
        <v>243</v>
      </c>
      <c r="E110" s="134" t="s">
        <v>10512</v>
      </c>
      <c r="F110" s="135" t="s">
        <v>10513</v>
      </c>
      <c r="G110" s="136" t="s">
        <v>5147</v>
      </c>
      <c r="H110" s="137">
        <v>1</v>
      </c>
      <c r="I110" s="138"/>
      <c r="J110" s="139">
        <f t="shared" si="0"/>
        <v>0</v>
      </c>
      <c r="K110" s="135" t="s">
        <v>21</v>
      </c>
      <c r="L110" s="34"/>
      <c r="M110" s="140" t="s">
        <v>21</v>
      </c>
      <c r="N110" s="141" t="s">
        <v>45</v>
      </c>
      <c r="P110" s="142">
        <f t="shared" si="1"/>
        <v>0</v>
      </c>
      <c r="Q110" s="142">
        <v>0</v>
      </c>
      <c r="R110" s="142">
        <f t="shared" si="2"/>
        <v>0</v>
      </c>
      <c r="S110" s="142">
        <v>0</v>
      </c>
      <c r="T110" s="143">
        <f t="shared" si="3"/>
        <v>0</v>
      </c>
      <c r="AR110" s="144" t="s">
        <v>153</v>
      </c>
      <c r="AT110" s="144" t="s">
        <v>243</v>
      </c>
      <c r="AU110" s="144" t="s">
        <v>89</v>
      </c>
      <c r="AY110" s="19" t="s">
        <v>241</v>
      </c>
      <c r="BE110" s="145">
        <f t="shared" si="4"/>
        <v>0</v>
      </c>
      <c r="BF110" s="145">
        <f t="shared" si="5"/>
        <v>0</v>
      </c>
      <c r="BG110" s="145">
        <f t="shared" si="6"/>
        <v>0</v>
      </c>
      <c r="BH110" s="145">
        <f t="shared" si="7"/>
        <v>0</v>
      </c>
      <c r="BI110" s="145">
        <f t="shared" si="8"/>
        <v>0</v>
      </c>
      <c r="BJ110" s="19" t="s">
        <v>89</v>
      </c>
      <c r="BK110" s="145">
        <f t="shared" si="9"/>
        <v>0</v>
      </c>
      <c r="BL110" s="19" t="s">
        <v>153</v>
      </c>
      <c r="BM110" s="144" t="s">
        <v>693</v>
      </c>
    </row>
    <row r="111" spans="2:65" s="1" customFormat="1" ht="16.5" customHeight="1">
      <c r="B111" s="34"/>
      <c r="C111" s="133" t="s">
        <v>603</v>
      </c>
      <c r="D111" s="133" t="s">
        <v>243</v>
      </c>
      <c r="E111" s="134" t="s">
        <v>10514</v>
      </c>
      <c r="F111" s="135" t="s">
        <v>10515</v>
      </c>
      <c r="G111" s="136" t="s">
        <v>5147</v>
      </c>
      <c r="H111" s="137">
        <v>2</v>
      </c>
      <c r="I111" s="138"/>
      <c r="J111" s="139">
        <f t="shared" si="0"/>
        <v>0</v>
      </c>
      <c r="K111" s="135" t="s">
        <v>21</v>
      </c>
      <c r="L111" s="34"/>
      <c r="M111" s="140" t="s">
        <v>21</v>
      </c>
      <c r="N111" s="141" t="s">
        <v>45</v>
      </c>
      <c r="P111" s="142">
        <f t="shared" si="1"/>
        <v>0</v>
      </c>
      <c r="Q111" s="142">
        <v>0</v>
      </c>
      <c r="R111" s="142">
        <f t="shared" si="2"/>
        <v>0</v>
      </c>
      <c r="S111" s="142">
        <v>0</v>
      </c>
      <c r="T111" s="143">
        <f t="shared" si="3"/>
        <v>0</v>
      </c>
      <c r="AR111" s="144" t="s">
        <v>153</v>
      </c>
      <c r="AT111" s="144" t="s">
        <v>243</v>
      </c>
      <c r="AU111" s="144" t="s">
        <v>89</v>
      </c>
      <c r="AY111" s="19" t="s">
        <v>241</v>
      </c>
      <c r="BE111" s="145">
        <f t="shared" si="4"/>
        <v>0</v>
      </c>
      <c r="BF111" s="145">
        <f t="shared" si="5"/>
        <v>0</v>
      </c>
      <c r="BG111" s="145">
        <f t="shared" si="6"/>
        <v>0</v>
      </c>
      <c r="BH111" s="145">
        <f t="shared" si="7"/>
        <v>0</v>
      </c>
      <c r="BI111" s="145">
        <f t="shared" si="8"/>
        <v>0</v>
      </c>
      <c r="BJ111" s="19" t="s">
        <v>89</v>
      </c>
      <c r="BK111" s="145">
        <f t="shared" si="9"/>
        <v>0</v>
      </c>
      <c r="BL111" s="19" t="s">
        <v>153</v>
      </c>
      <c r="BM111" s="144" t="s">
        <v>708</v>
      </c>
    </row>
    <row r="112" spans="2:65" s="1" customFormat="1" ht="16.5" customHeight="1">
      <c r="B112" s="34"/>
      <c r="C112" s="133" t="s">
        <v>610</v>
      </c>
      <c r="D112" s="133" t="s">
        <v>243</v>
      </c>
      <c r="E112" s="134" t="s">
        <v>10516</v>
      </c>
      <c r="F112" s="135" t="s">
        <v>10517</v>
      </c>
      <c r="G112" s="136" t="s">
        <v>5147</v>
      </c>
      <c r="H112" s="137">
        <v>2</v>
      </c>
      <c r="I112" s="138"/>
      <c r="J112" s="139">
        <f t="shared" si="0"/>
        <v>0</v>
      </c>
      <c r="K112" s="135" t="s">
        <v>21</v>
      </c>
      <c r="L112" s="34"/>
      <c r="M112" s="140" t="s">
        <v>21</v>
      </c>
      <c r="N112" s="141" t="s">
        <v>45</v>
      </c>
      <c r="P112" s="142">
        <f t="shared" si="1"/>
        <v>0</v>
      </c>
      <c r="Q112" s="142">
        <v>0</v>
      </c>
      <c r="R112" s="142">
        <f t="shared" si="2"/>
        <v>0</v>
      </c>
      <c r="S112" s="142">
        <v>0</v>
      </c>
      <c r="T112" s="143">
        <f t="shared" si="3"/>
        <v>0</v>
      </c>
      <c r="AR112" s="144" t="s">
        <v>153</v>
      </c>
      <c r="AT112" s="144" t="s">
        <v>243</v>
      </c>
      <c r="AU112" s="144" t="s">
        <v>89</v>
      </c>
      <c r="AY112" s="19" t="s">
        <v>241</v>
      </c>
      <c r="BE112" s="145">
        <f t="shared" si="4"/>
        <v>0</v>
      </c>
      <c r="BF112" s="145">
        <f t="shared" si="5"/>
        <v>0</v>
      </c>
      <c r="BG112" s="145">
        <f t="shared" si="6"/>
        <v>0</v>
      </c>
      <c r="BH112" s="145">
        <f t="shared" si="7"/>
        <v>0</v>
      </c>
      <c r="BI112" s="145">
        <f t="shared" si="8"/>
        <v>0</v>
      </c>
      <c r="BJ112" s="19" t="s">
        <v>89</v>
      </c>
      <c r="BK112" s="145">
        <f t="shared" si="9"/>
        <v>0</v>
      </c>
      <c r="BL112" s="19" t="s">
        <v>153</v>
      </c>
      <c r="BM112" s="144" t="s">
        <v>821</v>
      </c>
    </row>
    <row r="113" spans="2:65" s="1" customFormat="1" ht="16.5" customHeight="1">
      <c r="B113" s="34"/>
      <c r="C113" s="133" t="s">
        <v>623</v>
      </c>
      <c r="D113" s="133" t="s">
        <v>243</v>
      </c>
      <c r="E113" s="134" t="s">
        <v>10518</v>
      </c>
      <c r="F113" s="135" t="s">
        <v>10519</v>
      </c>
      <c r="G113" s="136" t="s">
        <v>7397</v>
      </c>
      <c r="H113" s="137">
        <v>1</v>
      </c>
      <c r="I113" s="138"/>
      <c r="J113" s="139">
        <f t="shared" si="0"/>
        <v>0</v>
      </c>
      <c r="K113" s="135" t="s">
        <v>21</v>
      </c>
      <c r="L113" s="34"/>
      <c r="M113" s="140" t="s">
        <v>21</v>
      </c>
      <c r="N113" s="141" t="s">
        <v>45</v>
      </c>
      <c r="P113" s="142">
        <f t="shared" si="1"/>
        <v>0</v>
      </c>
      <c r="Q113" s="142">
        <v>0</v>
      </c>
      <c r="R113" s="142">
        <f t="shared" si="2"/>
        <v>0</v>
      </c>
      <c r="S113" s="142">
        <v>0</v>
      </c>
      <c r="T113" s="143">
        <f t="shared" si="3"/>
        <v>0</v>
      </c>
      <c r="AR113" s="144" t="s">
        <v>153</v>
      </c>
      <c r="AT113" s="144" t="s">
        <v>243</v>
      </c>
      <c r="AU113" s="144" t="s">
        <v>89</v>
      </c>
      <c r="AY113" s="19" t="s">
        <v>241</v>
      </c>
      <c r="BE113" s="145">
        <f t="shared" si="4"/>
        <v>0</v>
      </c>
      <c r="BF113" s="145">
        <f t="shared" si="5"/>
        <v>0</v>
      </c>
      <c r="BG113" s="145">
        <f t="shared" si="6"/>
        <v>0</v>
      </c>
      <c r="BH113" s="145">
        <f t="shared" si="7"/>
        <v>0</v>
      </c>
      <c r="BI113" s="145">
        <f t="shared" si="8"/>
        <v>0</v>
      </c>
      <c r="BJ113" s="19" t="s">
        <v>89</v>
      </c>
      <c r="BK113" s="145">
        <f t="shared" si="9"/>
        <v>0</v>
      </c>
      <c r="BL113" s="19" t="s">
        <v>153</v>
      </c>
      <c r="BM113" s="144" t="s">
        <v>833</v>
      </c>
    </row>
    <row r="114" spans="2:65" s="11" customFormat="1" ht="22.9" customHeight="1">
      <c r="B114" s="121"/>
      <c r="D114" s="122" t="s">
        <v>72</v>
      </c>
      <c r="E114" s="131" t="s">
        <v>10520</v>
      </c>
      <c r="F114" s="131" t="s">
        <v>10521</v>
      </c>
      <c r="I114" s="124"/>
      <c r="J114" s="132">
        <f>BK114</f>
        <v>0</v>
      </c>
      <c r="L114" s="121"/>
      <c r="M114" s="126"/>
      <c r="P114" s="127">
        <f>SUM(P115:P135)</f>
        <v>0</v>
      </c>
      <c r="R114" s="127">
        <f>SUM(R115:R135)</f>
        <v>0</v>
      </c>
      <c r="T114" s="128">
        <f>SUM(T115:T135)</f>
        <v>0</v>
      </c>
      <c r="AR114" s="122" t="s">
        <v>81</v>
      </c>
      <c r="AT114" s="129" t="s">
        <v>72</v>
      </c>
      <c r="AU114" s="129" t="s">
        <v>81</v>
      </c>
      <c r="AY114" s="122" t="s">
        <v>241</v>
      </c>
      <c r="BK114" s="130">
        <f>SUM(BK115:BK135)</f>
        <v>0</v>
      </c>
    </row>
    <row r="115" spans="2:65" s="1" customFormat="1" ht="16.5" customHeight="1">
      <c r="B115" s="34"/>
      <c r="C115" s="133" t="s">
        <v>8</v>
      </c>
      <c r="D115" s="133" t="s">
        <v>243</v>
      </c>
      <c r="E115" s="134" t="s">
        <v>10522</v>
      </c>
      <c r="F115" s="135" t="s">
        <v>10523</v>
      </c>
      <c r="G115" s="136" t="s">
        <v>5147</v>
      </c>
      <c r="H115" s="137">
        <v>14</v>
      </c>
      <c r="I115" s="138"/>
      <c r="J115" s="139">
        <f t="shared" ref="J115:J135" si="10">ROUND(I115*H115,2)</f>
        <v>0</v>
      </c>
      <c r="K115" s="135" t="s">
        <v>21</v>
      </c>
      <c r="L115" s="34"/>
      <c r="M115" s="140" t="s">
        <v>21</v>
      </c>
      <c r="N115" s="141" t="s">
        <v>45</v>
      </c>
      <c r="P115" s="142">
        <f t="shared" ref="P115:P135" si="11">O115*H115</f>
        <v>0</v>
      </c>
      <c r="Q115" s="142">
        <v>0</v>
      </c>
      <c r="R115" s="142">
        <f t="shared" ref="R115:R135" si="12">Q115*H115</f>
        <v>0</v>
      </c>
      <c r="S115" s="142">
        <v>0</v>
      </c>
      <c r="T115" s="143">
        <f t="shared" ref="T115:T135" si="13">S115*H115</f>
        <v>0</v>
      </c>
      <c r="AR115" s="144" t="s">
        <v>153</v>
      </c>
      <c r="AT115" s="144" t="s">
        <v>243</v>
      </c>
      <c r="AU115" s="144" t="s">
        <v>89</v>
      </c>
      <c r="AY115" s="19" t="s">
        <v>241</v>
      </c>
      <c r="BE115" s="145">
        <f t="shared" ref="BE115:BE135" si="14">IF(N115="základní",J115,0)</f>
        <v>0</v>
      </c>
      <c r="BF115" s="145">
        <f t="shared" ref="BF115:BF135" si="15">IF(N115="snížená",J115,0)</f>
        <v>0</v>
      </c>
      <c r="BG115" s="145">
        <f t="shared" ref="BG115:BG135" si="16">IF(N115="zákl. přenesená",J115,0)</f>
        <v>0</v>
      </c>
      <c r="BH115" s="145">
        <f t="shared" ref="BH115:BH135" si="17">IF(N115="sníž. přenesená",J115,0)</f>
        <v>0</v>
      </c>
      <c r="BI115" s="145">
        <f t="shared" ref="BI115:BI135" si="18">IF(N115="nulová",J115,0)</f>
        <v>0</v>
      </c>
      <c r="BJ115" s="19" t="s">
        <v>89</v>
      </c>
      <c r="BK115" s="145">
        <f t="shared" ref="BK115:BK135" si="19">ROUND(I115*H115,2)</f>
        <v>0</v>
      </c>
      <c r="BL115" s="19" t="s">
        <v>153</v>
      </c>
      <c r="BM115" s="144" t="s">
        <v>853</v>
      </c>
    </row>
    <row r="116" spans="2:65" s="1" customFormat="1" ht="16.5" customHeight="1">
      <c r="B116" s="34"/>
      <c r="C116" s="133" t="s">
        <v>649</v>
      </c>
      <c r="D116" s="133" t="s">
        <v>243</v>
      </c>
      <c r="E116" s="134" t="s">
        <v>10524</v>
      </c>
      <c r="F116" s="135" t="s">
        <v>10525</v>
      </c>
      <c r="G116" s="136" t="s">
        <v>5147</v>
      </c>
      <c r="H116" s="137">
        <v>134</v>
      </c>
      <c r="I116" s="138"/>
      <c r="J116" s="139">
        <f t="shared" si="10"/>
        <v>0</v>
      </c>
      <c r="K116" s="135" t="s">
        <v>21</v>
      </c>
      <c r="L116" s="34"/>
      <c r="M116" s="140" t="s">
        <v>21</v>
      </c>
      <c r="N116" s="141" t="s">
        <v>45</v>
      </c>
      <c r="P116" s="142">
        <f t="shared" si="11"/>
        <v>0</v>
      </c>
      <c r="Q116" s="142">
        <v>0</v>
      </c>
      <c r="R116" s="142">
        <f t="shared" si="12"/>
        <v>0</v>
      </c>
      <c r="S116" s="142">
        <v>0</v>
      </c>
      <c r="T116" s="143">
        <f t="shared" si="13"/>
        <v>0</v>
      </c>
      <c r="AR116" s="144" t="s">
        <v>153</v>
      </c>
      <c r="AT116" s="144" t="s">
        <v>243</v>
      </c>
      <c r="AU116" s="144" t="s">
        <v>89</v>
      </c>
      <c r="AY116" s="19" t="s">
        <v>241</v>
      </c>
      <c r="BE116" s="145">
        <f t="shared" si="14"/>
        <v>0</v>
      </c>
      <c r="BF116" s="145">
        <f t="shared" si="15"/>
        <v>0</v>
      </c>
      <c r="BG116" s="145">
        <f t="shared" si="16"/>
        <v>0</v>
      </c>
      <c r="BH116" s="145">
        <f t="shared" si="17"/>
        <v>0</v>
      </c>
      <c r="BI116" s="145">
        <f t="shared" si="18"/>
        <v>0</v>
      </c>
      <c r="BJ116" s="19" t="s">
        <v>89</v>
      </c>
      <c r="BK116" s="145">
        <f t="shared" si="19"/>
        <v>0</v>
      </c>
      <c r="BL116" s="19" t="s">
        <v>153</v>
      </c>
      <c r="BM116" s="144" t="s">
        <v>929</v>
      </c>
    </row>
    <row r="117" spans="2:65" s="1" customFormat="1" ht="16.5" customHeight="1">
      <c r="B117" s="34"/>
      <c r="C117" s="133" t="s">
        <v>654</v>
      </c>
      <c r="D117" s="133" t="s">
        <v>243</v>
      </c>
      <c r="E117" s="134" t="s">
        <v>10526</v>
      </c>
      <c r="F117" s="135" t="s">
        <v>10527</v>
      </c>
      <c r="G117" s="136" t="s">
        <v>5147</v>
      </c>
      <c r="H117" s="137">
        <v>14</v>
      </c>
      <c r="I117" s="138"/>
      <c r="J117" s="139">
        <f t="shared" si="10"/>
        <v>0</v>
      </c>
      <c r="K117" s="135" t="s">
        <v>21</v>
      </c>
      <c r="L117" s="34"/>
      <c r="M117" s="140" t="s">
        <v>21</v>
      </c>
      <c r="N117" s="141" t="s">
        <v>45</v>
      </c>
      <c r="P117" s="142">
        <f t="shared" si="11"/>
        <v>0</v>
      </c>
      <c r="Q117" s="142">
        <v>0</v>
      </c>
      <c r="R117" s="142">
        <f t="shared" si="12"/>
        <v>0</v>
      </c>
      <c r="S117" s="142">
        <v>0</v>
      </c>
      <c r="T117" s="143">
        <f t="shared" si="13"/>
        <v>0</v>
      </c>
      <c r="AR117" s="144" t="s">
        <v>153</v>
      </c>
      <c r="AT117" s="144" t="s">
        <v>243</v>
      </c>
      <c r="AU117" s="144" t="s">
        <v>89</v>
      </c>
      <c r="AY117" s="19" t="s">
        <v>241</v>
      </c>
      <c r="BE117" s="145">
        <f t="shared" si="14"/>
        <v>0</v>
      </c>
      <c r="BF117" s="145">
        <f t="shared" si="15"/>
        <v>0</v>
      </c>
      <c r="BG117" s="145">
        <f t="shared" si="16"/>
        <v>0</v>
      </c>
      <c r="BH117" s="145">
        <f t="shared" si="17"/>
        <v>0</v>
      </c>
      <c r="BI117" s="145">
        <f t="shared" si="18"/>
        <v>0</v>
      </c>
      <c r="BJ117" s="19" t="s">
        <v>89</v>
      </c>
      <c r="BK117" s="145">
        <f t="shared" si="19"/>
        <v>0</v>
      </c>
      <c r="BL117" s="19" t="s">
        <v>153</v>
      </c>
      <c r="BM117" s="144" t="s">
        <v>1016</v>
      </c>
    </row>
    <row r="118" spans="2:65" s="1" customFormat="1" ht="16.5" customHeight="1">
      <c r="B118" s="34"/>
      <c r="C118" s="133" t="s">
        <v>660</v>
      </c>
      <c r="D118" s="133" t="s">
        <v>243</v>
      </c>
      <c r="E118" s="134" t="s">
        <v>10528</v>
      </c>
      <c r="F118" s="135" t="s">
        <v>10529</v>
      </c>
      <c r="G118" s="136" t="s">
        <v>5147</v>
      </c>
      <c r="H118" s="137">
        <v>90</v>
      </c>
      <c r="I118" s="138"/>
      <c r="J118" s="139">
        <f t="shared" si="10"/>
        <v>0</v>
      </c>
      <c r="K118" s="135" t="s">
        <v>21</v>
      </c>
      <c r="L118" s="34"/>
      <c r="M118" s="140" t="s">
        <v>21</v>
      </c>
      <c r="N118" s="141" t="s">
        <v>45</v>
      </c>
      <c r="P118" s="142">
        <f t="shared" si="11"/>
        <v>0</v>
      </c>
      <c r="Q118" s="142">
        <v>0</v>
      </c>
      <c r="R118" s="142">
        <f t="shared" si="12"/>
        <v>0</v>
      </c>
      <c r="S118" s="142">
        <v>0</v>
      </c>
      <c r="T118" s="143">
        <f t="shared" si="13"/>
        <v>0</v>
      </c>
      <c r="AR118" s="144" t="s">
        <v>153</v>
      </c>
      <c r="AT118" s="144" t="s">
        <v>243</v>
      </c>
      <c r="AU118" s="144" t="s">
        <v>89</v>
      </c>
      <c r="AY118" s="19" t="s">
        <v>241</v>
      </c>
      <c r="BE118" s="145">
        <f t="shared" si="14"/>
        <v>0</v>
      </c>
      <c r="BF118" s="145">
        <f t="shared" si="15"/>
        <v>0</v>
      </c>
      <c r="BG118" s="145">
        <f t="shared" si="16"/>
        <v>0</v>
      </c>
      <c r="BH118" s="145">
        <f t="shared" si="17"/>
        <v>0</v>
      </c>
      <c r="BI118" s="145">
        <f t="shared" si="18"/>
        <v>0</v>
      </c>
      <c r="BJ118" s="19" t="s">
        <v>89</v>
      </c>
      <c r="BK118" s="145">
        <f t="shared" si="19"/>
        <v>0</v>
      </c>
      <c r="BL118" s="19" t="s">
        <v>153</v>
      </c>
      <c r="BM118" s="144" t="s">
        <v>1063</v>
      </c>
    </row>
    <row r="119" spans="2:65" s="1" customFormat="1" ht="16.5" customHeight="1">
      <c r="B119" s="34"/>
      <c r="C119" s="133" t="s">
        <v>670</v>
      </c>
      <c r="D119" s="133" t="s">
        <v>243</v>
      </c>
      <c r="E119" s="134" t="s">
        <v>10530</v>
      </c>
      <c r="F119" s="135" t="s">
        <v>10531</v>
      </c>
      <c r="G119" s="136" t="s">
        <v>5147</v>
      </c>
      <c r="H119" s="137">
        <v>44</v>
      </c>
      <c r="I119" s="138"/>
      <c r="J119" s="139">
        <f t="shared" si="10"/>
        <v>0</v>
      </c>
      <c r="K119" s="135" t="s">
        <v>21</v>
      </c>
      <c r="L119" s="34"/>
      <c r="M119" s="140" t="s">
        <v>21</v>
      </c>
      <c r="N119" s="141" t="s">
        <v>45</v>
      </c>
      <c r="P119" s="142">
        <f t="shared" si="11"/>
        <v>0</v>
      </c>
      <c r="Q119" s="142">
        <v>0</v>
      </c>
      <c r="R119" s="142">
        <f t="shared" si="12"/>
        <v>0</v>
      </c>
      <c r="S119" s="142">
        <v>0</v>
      </c>
      <c r="T119" s="143">
        <f t="shared" si="13"/>
        <v>0</v>
      </c>
      <c r="AR119" s="144" t="s">
        <v>153</v>
      </c>
      <c r="AT119" s="144" t="s">
        <v>243</v>
      </c>
      <c r="AU119" s="144" t="s">
        <v>89</v>
      </c>
      <c r="AY119" s="19" t="s">
        <v>241</v>
      </c>
      <c r="BE119" s="145">
        <f t="shared" si="14"/>
        <v>0</v>
      </c>
      <c r="BF119" s="145">
        <f t="shared" si="15"/>
        <v>0</v>
      </c>
      <c r="BG119" s="145">
        <f t="shared" si="16"/>
        <v>0</v>
      </c>
      <c r="BH119" s="145">
        <f t="shared" si="17"/>
        <v>0</v>
      </c>
      <c r="BI119" s="145">
        <f t="shared" si="18"/>
        <v>0</v>
      </c>
      <c r="BJ119" s="19" t="s">
        <v>89</v>
      </c>
      <c r="BK119" s="145">
        <f t="shared" si="19"/>
        <v>0</v>
      </c>
      <c r="BL119" s="19" t="s">
        <v>153</v>
      </c>
      <c r="BM119" s="144" t="s">
        <v>1076</v>
      </c>
    </row>
    <row r="120" spans="2:65" s="1" customFormat="1" ht="16.5" customHeight="1">
      <c r="B120" s="34"/>
      <c r="C120" s="133" t="s">
        <v>678</v>
      </c>
      <c r="D120" s="133" t="s">
        <v>243</v>
      </c>
      <c r="E120" s="134" t="s">
        <v>10532</v>
      </c>
      <c r="F120" s="135" t="s">
        <v>10533</v>
      </c>
      <c r="G120" s="136" t="s">
        <v>5147</v>
      </c>
      <c r="H120" s="137">
        <v>30</v>
      </c>
      <c r="I120" s="138"/>
      <c r="J120" s="139">
        <f t="shared" si="10"/>
        <v>0</v>
      </c>
      <c r="K120" s="135" t="s">
        <v>21</v>
      </c>
      <c r="L120" s="34"/>
      <c r="M120" s="140" t="s">
        <v>21</v>
      </c>
      <c r="N120" s="141" t="s">
        <v>45</v>
      </c>
      <c r="P120" s="142">
        <f t="shared" si="11"/>
        <v>0</v>
      </c>
      <c r="Q120" s="142">
        <v>0</v>
      </c>
      <c r="R120" s="142">
        <f t="shared" si="12"/>
        <v>0</v>
      </c>
      <c r="S120" s="142">
        <v>0</v>
      </c>
      <c r="T120" s="143">
        <f t="shared" si="13"/>
        <v>0</v>
      </c>
      <c r="AR120" s="144" t="s">
        <v>153</v>
      </c>
      <c r="AT120" s="144" t="s">
        <v>243</v>
      </c>
      <c r="AU120" s="144" t="s">
        <v>89</v>
      </c>
      <c r="AY120" s="19" t="s">
        <v>241</v>
      </c>
      <c r="BE120" s="145">
        <f t="shared" si="14"/>
        <v>0</v>
      </c>
      <c r="BF120" s="145">
        <f t="shared" si="15"/>
        <v>0</v>
      </c>
      <c r="BG120" s="145">
        <f t="shared" si="16"/>
        <v>0</v>
      </c>
      <c r="BH120" s="145">
        <f t="shared" si="17"/>
        <v>0</v>
      </c>
      <c r="BI120" s="145">
        <f t="shared" si="18"/>
        <v>0</v>
      </c>
      <c r="BJ120" s="19" t="s">
        <v>89</v>
      </c>
      <c r="BK120" s="145">
        <f t="shared" si="19"/>
        <v>0</v>
      </c>
      <c r="BL120" s="19" t="s">
        <v>153</v>
      </c>
      <c r="BM120" s="144" t="s">
        <v>1160</v>
      </c>
    </row>
    <row r="121" spans="2:65" s="1" customFormat="1" ht="16.5" customHeight="1">
      <c r="B121" s="34"/>
      <c r="C121" s="133" t="s">
        <v>7</v>
      </c>
      <c r="D121" s="133" t="s">
        <v>243</v>
      </c>
      <c r="E121" s="134" t="s">
        <v>10534</v>
      </c>
      <c r="F121" s="135" t="s">
        <v>10535</v>
      </c>
      <c r="G121" s="136" t="s">
        <v>5147</v>
      </c>
      <c r="H121" s="137">
        <v>7</v>
      </c>
      <c r="I121" s="138"/>
      <c r="J121" s="139">
        <f t="shared" si="10"/>
        <v>0</v>
      </c>
      <c r="K121" s="135" t="s">
        <v>21</v>
      </c>
      <c r="L121" s="34"/>
      <c r="M121" s="140" t="s">
        <v>21</v>
      </c>
      <c r="N121" s="141" t="s">
        <v>45</v>
      </c>
      <c r="P121" s="142">
        <f t="shared" si="11"/>
        <v>0</v>
      </c>
      <c r="Q121" s="142">
        <v>0</v>
      </c>
      <c r="R121" s="142">
        <f t="shared" si="12"/>
        <v>0</v>
      </c>
      <c r="S121" s="142">
        <v>0</v>
      </c>
      <c r="T121" s="143">
        <f t="shared" si="13"/>
        <v>0</v>
      </c>
      <c r="AR121" s="144" t="s">
        <v>153</v>
      </c>
      <c r="AT121" s="144" t="s">
        <v>243</v>
      </c>
      <c r="AU121" s="144" t="s">
        <v>89</v>
      </c>
      <c r="AY121" s="19" t="s">
        <v>241</v>
      </c>
      <c r="BE121" s="145">
        <f t="shared" si="14"/>
        <v>0</v>
      </c>
      <c r="BF121" s="145">
        <f t="shared" si="15"/>
        <v>0</v>
      </c>
      <c r="BG121" s="145">
        <f t="shared" si="16"/>
        <v>0</v>
      </c>
      <c r="BH121" s="145">
        <f t="shared" si="17"/>
        <v>0</v>
      </c>
      <c r="BI121" s="145">
        <f t="shared" si="18"/>
        <v>0</v>
      </c>
      <c r="BJ121" s="19" t="s">
        <v>89</v>
      </c>
      <c r="BK121" s="145">
        <f t="shared" si="19"/>
        <v>0</v>
      </c>
      <c r="BL121" s="19" t="s">
        <v>153</v>
      </c>
      <c r="BM121" s="144" t="s">
        <v>1193</v>
      </c>
    </row>
    <row r="122" spans="2:65" s="1" customFormat="1" ht="16.5" customHeight="1">
      <c r="B122" s="34"/>
      <c r="C122" s="133" t="s">
        <v>693</v>
      </c>
      <c r="D122" s="133" t="s">
        <v>243</v>
      </c>
      <c r="E122" s="134" t="s">
        <v>10536</v>
      </c>
      <c r="F122" s="135" t="s">
        <v>10537</v>
      </c>
      <c r="G122" s="136" t="s">
        <v>5147</v>
      </c>
      <c r="H122" s="137">
        <v>111</v>
      </c>
      <c r="I122" s="138"/>
      <c r="J122" s="139">
        <f t="shared" si="10"/>
        <v>0</v>
      </c>
      <c r="K122" s="135" t="s">
        <v>21</v>
      </c>
      <c r="L122" s="34"/>
      <c r="M122" s="140" t="s">
        <v>21</v>
      </c>
      <c r="N122" s="141" t="s">
        <v>45</v>
      </c>
      <c r="P122" s="142">
        <f t="shared" si="11"/>
        <v>0</v>
      </c>
      <c r="Q122" s="142">
        <v>0</v>
      </c>
      <c r="R122" s="142">
        <f t="shared" si="12"/>
        <v>0</v>
      </c>
      <c r="S122" s="142">
        <v>0</v>
      </c>
      <c r="T122" s="143">
        <f t="shared" si="13"/>
        <v>0</v>
      </c>
      <c r="AR122" s="144" t="s">
        <v>153</v>
      </c>
      <c r="AT122" s="144" t="s">
        <v>243</v>
      </c>
      <c r="AU122" s="144" t="s">
        <v>89</v>
      </c>
      <c r="AY122" s="19" t="s">
        <v>241</v>
      </c>
      <c r="BE122" s="145">
        <f t="shared" si="14"/>
        <v>0</v>
      </c>
      <c r="BF122" s="145">
        <f t="shared" si="15"/>
        <v>0</v>
      </c>
      <c r="BG122" s="145">
        <f t="shared" si="16"/>
        <v>0</v>
      </c>
      <c r="BH122" s="145">
        <f t="shared" si="17"/>
        <v>0</v>
      </c>
      <c r="BI122" s="145">
        <f t="shared" si="18"/>
        <v>0</v>
      </c>
      <c r="BJ122" s="19" t="s">
        <v>89</v>
      </c>
      <c r="BK122" s="145">
        <f t="shared" si="19"/>
        <v>0</v>
      </c>
      <c r="BL122" s="19" t="s">
        <v>153</v>
      </c>
      <c r="BM122" s="144" t="s">
        <v>1231</v>
      </c>
    </row>
    <row r="123" spans="2:65" s="1" customFormat="1" ht="16.5" customHeight="1">
      <c r="B123" s="34"/>
      <c r="C123" s="133" t="s">
        <v>699</v>
      </c>
      <c r="D123" s="133" t="s">
        <v>243</v>
      </c>
      <c r="E123" s="134" t="s">
        <v>10538</v>
      </c>
      <c r="F123" s="135" t="s">
        <v>10539</v>
      </c>
      <c r="G123" s="136" t="s">
        <v>5147</v>
      </c>
      <c r="H123" s="137">
        <v>67</v>
      </c>
      <c r="I123" s="138"/>
      <c r="J123" s="139">
        <f t="shared" si="10"/>
        <v>0</v>
      </c>
      <c r="K123" s="135" t="s">
        <v>21</v>
      </c>
      <c r="L123" s="34"/>
      <c r="M123" s="140" t="s">
        <v>21</v>
      </c>
      <c r="N123" s="141" t="s">
        <v>45</v>
      </c>
      <c r="P123" s="142">
        <f t="shared" si="11"/>
        <v>0</v>
      </c>
      <c r="Q123" s="142">
        <v>0</v>
      </c>
      <c r="R123" s="142">
        <f t="shared" si="12"/>
        <v>0</v>
      </c>
      <c r="S123" s="142">
        <v>0</v>
      </c>
      <c r="T123" s="143">
        <f t="shared" si="13"/>
        <v>0</v>
      </c>
      <c r="AR123" s="144" t="s">
        <v>153</v>
      </c>
      <c r="AT123" s="144" t="s">
        <v>243</v>
      </c>
      <c r="AU123" s="144" t="s">
        <v>89</v>
      </c>
      <c r="AY123" s="19" t="s">
        <v>241</v>
      </c>
      <c r="BE123" s="145">
        <f t="shared" si="14"/>
        <v>0</v>
      </c>
      <c r="BF123" s="145">
        <f t="shared" si="15"/>
        <v>0</v>
      </c>
      <c r="BG123" s="145">
        <f t="shared" si="16"/>
        <v>0</v>
      </c>
      <c r="BH123" s="145">
        <f t="shared" si="17"/>
        <v>0</v>
      </c>
      <c r="BI123" s="145">
        <f t="shared" si="18"/>
        <v>0</v>
      </c>
      <c r="BJ123" s="19" t="s">
        <v>89</v>
      </c>
      <c r="BK123" s="145">
        <f t="shared" si="19"/>
        <v>0</v>
      </c>
      <c r="BL123" s="19" t="s">
        <v>153</v>
      </c>
      <c r="BM123" s="144" t="s">
        <v>1255</v>
      </c>
    </row>
    <row r="124" spans="2:65" s="1" customFormat="1" ht="16.5" customHeight="1">
      <c r="B124" s="34"/>
      <c r="C124" s="133" t="s">
        <v>708</v>
      </c>
      <c r="D124" s="133" t="s">
        <v>243</v>
      </c>
      <c r="E124" s="134" t="s">
        <v>10540</v>
      </c>
      <c r="F124" s="135" t="s">
        <v>10541</v>
      </c>
      <c r="G124" s="136" t="s">
        <v>5147</v>
      </c>
      <c r="H124" s="137">
        <v>37</v>
      </c>
      <c r="I124" s="138"/>
      <c r="J124" s="139">
        <f t="shared" si="10"/>
        <v>0</v>
      </c>
      <c r="K124" s="135" t="s">
        <v>21</v>
      </c>
      <c r="L124" s="34"/>
      <c r="M124" s="140" t="s">
        <v>21</v>
      </c>
      <c r="N124" s="141" t="s">
        <v>45</v>
      </c>
      <c r="P124" s="142">
        <f t="shared" si="11"/>
        <v>0</v>
      </c>
      <c r="Q124" s="142">
        <v>0</v>
      </c>
      <c r="R124" s="142">
        <f t="shared" si="12"/>
        <v>0</v>
      </c>
      <c r="S124" s="142">
        <v>0</v>
      </c>
      <c r="T124" s="143">
        <f t="shared" si="13"/>
        <v>0</v>
      </c>
      <c r="AR124" s="144" t="s">
        <v>153</v>
      </c>
      <c r="AT124" s="144" t="s">
        <v>243</v>
      </c>
      <c r="AU124" s="144" t="s">
        <v>89</v>
      </c>
      <c r="AY124" s="19" t="s">
        <v>241</v>
      </c>
      <c r="BE124" s="145">
        <f t="shared" si="14"/>
        <v>0</v>
      </c>
      <c r="BF124" s="145">
        <f t="shared" si="15"/>
        <v>0</v>
      </c>
      <c r="BG124" s="145">
        <f t="shared" si="16"/>
        <v>0</v>
      </c>
      <c r="BH124" s="145">
        <f t="shared" si="17"/>
        <v>0</v>
      </c>
      <c r="BI124" s="145">
        <f t="shared" si="18"/>
        <v>0</v>
      </c>
      <c r="BJ124" s="19" t="s">
        <v>89</v>
      </c>
      <c r="BK124" s="145">
        <f t="shared" si="19"/>
        <v>0</v>
      </c>
      <c r="BL124" s="19" t="s">
        <v>153</v>
      </c>
      <c r="BM124" s="144" t="s">
        <v>1265</v>
      </c>
    </row>
    <row r="125" spans="2:65" s="1" customFormat="1" ht="16.5" customHeight="1">
      <c r="B125" s="34"/>
      <c r="C125" s="133" t="s">
        <v>768</v>
      </c>
      <c r="D125" s="133" t="s">
        <v>243</v>
      </c>
      <c r="E125" s="134" t="s">
        <v>10542</v>
      </c>
      <c r="F125" s="135" t="s">
        <v>10543</v>
      </c>
      <c r="G125" s="136" t="s">
        <v>5147</v>
      </c>
      <c r="H125" s="137">
        <v>56</v>
      </c>
      <c r="I125" s="138"/>
      <c r="J125" s="139">
        <f t="shared" si="10"/>
        <v>0</v>
      </c>
      <c r="K125" s="135" t="s">
        <v>21</v>
      </c>
      <c r="L125" s="34"/>
      <c r="M125" s="140" t="s">
        <v>21</v>
      </c>
      <c r="N125" s="141" t="s">
        <v>45</v>
      </c>
      <c r="P125" s="142">
        <f t="shared" si="11"/>
        <v>0</v>
      </c>
      <c r="Q125" s="142">
        <v>0</v>
      </c>
      <c r="R125" s="142">
        <f t="shared" si="12"/>
        <v>0</v>
      </c>
      <c r="S125" s="142">
        <v>0</v>
      </c>
      <c r="T125" s="143">
        <f t="shared" si="13"/>
        <v>0</v>
      </c>
      <c r="AR125" s="144" t="s">
        <v>153</v>
      </c>
      <c r="AT125" s="144" t="s">
        <v>243</v>
      </c>
      <c r="AU125" s="144" t="s">
        <v>89</v>
      </c>
      <c r="AY125" s="19" t="s">
        <v>241</v>
      </c>
      <c r="BE125" s="145">
        <f t="shared" si="14"/>
        <v>0</v>
      </c>
      <c r="BF125" s="145">
        <f t="shared" si="15"/>
        <v>0</v>
      </c>
      <c r="BG125" s="145">
        <f t="shared" si="16"/>
        <v>0</v>
      </c>
      <c r="BH125" s="145">
        <f t="shared" si="17"/>
        <v>0</v>
      </c>
      <c r="BI125" s="145">
        <f t="shared" si="18"/>
        <v>0</v>
      </c>
      <c r="BJ125" s="19" t="s">
        <v>89</v>
      </c>
      <c r="BK125" s="145">
        <f t="shared" si="19"/>
        <v>0</v>
      </c>
      <c r="BL125" s="19" t="s">
        <v>153</v>
      </c>
      <c r="BM125" s="144" t="s">
        <v>1305</v>
      </c>
    </row>
    <row r="126" spans="2:65" s="1" customFormat="1" ht="16.5" customHeight="1">
      <c r="B126" s="34"/>
      <c r="C126" s="133" t="s">
        <v>821</v>
      </c>
      <c r="D126" s="133" t="s">
        <v>243</v>
      </c>
      <c r="E126" s="134" t="s">
        <v>10544</v>
      </c>
      <c r="F126" s="135" t="s">
        <v>10545</v>
      </c>
      <c r="G126" s="136" t="s">
        <v>5147</v>
      </c>
      <c r="H126" s="137">
        <v>67</v>
      </c>
      <c r="I126" s="138"/>
      <c r="J126" s="139">
        <f t="shared" si="10"/>
        <v>0</v>
      </c>
      <c r="K126" s="135" t="s">
        <v>21</v>
      </c>
      <c r="L126" s="34"/>
      <c r="M126" s="140" t="s">
        <v>21</v>
      </c>
      <c r="N126" s="141" t="s">
        <v>45</v>
      </c>
      <c r="P126" s="142">
        <f t="shared" si="11"/>
        <v>0</v>
      </c>
      <c r="Q126" s="142">
        <v>0</v>
      </c>
      <c r="R126" s="142">
        <f t="shared" si="12"/>
        <v>0</v>
      </c>
      <c r="S126" s="142">
        <v>0</v>
      </c>
      <c r="T126" s="143">
        <f t="shared" si="13"/>
        <v>0</v>
      </c>
      <c r="AR126" s="144" t="s">
        <v>153</v>
      </c>
      <c r="AT126" s="144" t="s">
        <v>243</v>
      </c>
      <c r="AU126" s="144" t="s">
        <v>89</v>
      </c>
      <c r="AY126" s="19" t="s">
        <v>241</v>
      </c>
      <c r="BE126" s="145">
        <f t="shared" si="14"/>
        <v>0</v>
      </c>
      <c r="BF126" s="145">
        <f t="shared" si="15"/>
        <v>0</v>
      </c>
      <c r="BG126" s="145">
        <f t="shared" si="16"/>
        <v>0</v>
      </c>
      <c r="BH126" s="145">
        <f t="shared" si="17"/>
        <v>0</v>
      </c>
      <c r="BI126" s="145">
        <f t="shared" si="18"/>
        <v>0</v>
      </c>
      <c r="BJ126" s="19" t="s">
        <v>89</v>
      </c>
      <c r="BK126" s="145">
        <f t="shared" si="19"/>
        <v>0</v>
      </c>
      <c r="BL126" s="19" t="s">
        <v>153</v>
      </c>
      <c r="BM126" s="144" t="s">
        <v>1338</v>
      </c>
    </row>
    <row r="127" spans="2:65" s="1" customFormat="1" ht="16.5" customHeight="1">
      <c r="B127" s="34"/>
      <c r="C127" s="133" t="s">
        <v>826</v>
      </c>
      <c r="D127" s="133" t="s">
        <v>243</v>
      </c>
      <c r="E127" s="134" t="s">
        <v>10546</v>
      </c>
      <c r="F127" s="135" t="s">
        <v>10547</v>
      </c>
      <c r="G127" s="136" t="s">
        <v>5147</v>
      </c>
      <c r="H127" s="137">
        <v>4</v>
      </c>
      <c r="I127" s="138"/>
      <c r="J127" s="139">
        <f t="shared" si="10"/>
        <v>0</v>
      </c>
      <c r="K127" s="135" t="s">
        <v>21</v>
      </c>
      <c r="L127" s="34"/>
      <c r="M127" s="140" t="s">
        <v>21</v>
      </c>
      <c r="N127" s="141" t="s">
        <v>45</v>
      </c>
      <c r="P127" s="142">
        <f t="shared" si="11"/>
        <v>0</v>
      </c>
      <c r="Q127" s="142">
        <v>0</v>
      </c>
      <c r="R127" s="142">
        <f t="shared" si="12"/>
        <v>0</v>
      </c>
      <c r="S127" s="142">
        <v>0</v>
      </c>
      <c r="T127" s="143">
        <f t="shared" si="13"/>
        <v>0</v>
      </c>
      <c r="AR127" s="144" t="s">
        <v>153</v>
      </c>
      <c r="AT127" s="144" t="s">
        <v>243</v>
      </c>
      <c r="AU127" s="144" t="s">
        <v>89</v>
      </c>
      <c r="AY127" s="19" t="s">
        <v>241</v>
      </c>
      <c r="BE127" s="145">
        <f t="shared" si="14"/>
        <v>0</v>
      </c>
      <c r="BF127" s="145">
        <f t="shared" si="15"/>
        <v>0</v>
      </c>
      <c r="BG127" s="145">
        <f t="shared" si="16"/>
        <v>0</v>
      </c>
      <c r="BH127" s="145">
        <f t="shared" si="17"/>
        <v>0</v>
      </c>
      <c r="BI127" s="145">
        <f t="shared" si="18"/>
        <v>0</v>
      </c>
      <c r="BJ127" s="19" t="s">
        <v>89</v>
      </c>
      <c r="BK127" s="145">
        <f t="shared" si="19"/>
        <v>0</v>
      </c>
      <c r="BL127" s="19" t="s">
        <v>153</v>
      </c>
      <c r="BM127" s="144" t="s">
        <v>1389</v>
      </c>
    </row>
    <row r="128" spans="2:65" s="1" customFormat="1" ht="16.5" customHeight="1">
      <c r="B128" s="34"/>
      <c r="C128" s="133" t="s">
        <v>833</v>
      </c>
      <c r="D128" s="133" t="s">
        <v>243</v>
      </c>
      <c r="E128" s="134" t="s">
        <v>10548</v>
      </c>
      <c r="F128" s="135" t="s">
        <v>10549</v>
      </c>
      <c r="G128" s="136" t="s">
        <v>5147</v>
      </c>
      <c r="H128" s="137">
        <v>4</v>
      </c>
      <c r="I128" s="138"/>
      <c r="J128" s="139">
        <f t="shared" si="10"/>
        <v>0</v>
      </c>
      <c r="K128" s="135" t="s">
        <v>21</v>
      </c>
      <c r="L128" s="34"/>
      <c r="M128" s="140" t="s">
        <v>21</v>
      </c>
      <c r="N128" s="141" t="s">
        <v>45</v>
      </c>
      <c r="P128" s="142">
        <f t="shared" si="11"/>
        <v>0</v>
      </c>
      <c r="Q128" s="142">
        <v>0</v>
      </c>
      <c r="R128" s="142">
        <f t="shared" si="12"/>
        <v>0</v>
      </c>
      <c r="S128" s="142">
        <v>0</v>
      </c>
      <c r="T128" s="143">
        <f t="shared" si="13"/>
        <v>0</v>
      </c>
      <c r="AR128" s="144" t="s">
        <v>153</v>
      </c>
      <c r="AT128" s="144" t="s">
        <v>243</v>
      </c>
      <c r="AU128" s="144" t="s">
        <v>89</v>
      </c>
      <c r="AY128" s="19" t="s">
        <v>241</v>
      </c>
      <c r="BE128" s="145">
        <f t="shared" si="14"/>
        <v>0</v>
      </c>
      <c r="BF128" s="145">
        <f t="shared" si="15"/>
        <v>0</v>
      </c>
      <c r="BG128" s="145">
        <f t="shared" si="16"/>
        <v>0</v>
      </c>
      <c r="BH128" s="145">
        <f t="shared" si="17"/>
        <v>0</v>
      </c>
      <c r="BI128" s="145">
        <f t="shared" si="18"/>
        <v>0</v>
      </c>
      <c r="BJ128" s="19" t="s">
        <v>89</v>
      </c>
      <c r="BK128" s="145">
        <f t="shared" si="19"/>
        <v>0</v>
      </c>
      <c r="BL128" s="19" t="s">
        <v>153</v>
      </c>
      <c r="BM128" s="144" t="s">
        <v>1439</v>
      </c>
    </row>
    <row r="129" spans="2:65" s="1" customFormat="1" ht="16.5" customHeight="1">
      <c r="B129" s="34"/>
      <c r="C129" s="133" t="s">
        <v>846</v>
      </c>
      <c r="D129" s="133" t="s">
        <v>243</v>
      </c>
      <c r="E129" s="134" t="s">
        <v>10550</v>
      </c>
      <c r="F129" s="135" t="s">
        <v>10551</v>
      </c>
      <c r="G129" s="136" t="s">
        <v>5147</v>
      </c>
      <c r="H129" s="137">
        <v>26</v>
      </c>
      <c r="I129" s="138"/>
      <c r="J129" s="139">
        <f t="shared" si="10"/>
        <v>0</v>
      </c>
      <c r="K129" s="135" t="s">
        <v>21</v>
      </c>
      <c r="L129" s="34"/>
      <c r="M129" s="140" t="s">
        <v>21</v>
      </c>
      <c r="N129" s="141" t="s">
        <v>45</v>
      </c>
      <c r="P129" s="142">
        <f t="shared" si="11"/>
        <v>0</v>
      </c>
      <c r="Q129" s="142">
        <v>0</v>
      </c>
      <c r="R129" s="142">
        <f t="shared" si="12"/>
        <v>0</v>
      </c>
      <c r="S129" s="142">
        <v>0</v>
      </c>
      <c r="T129" s="143">
        <f t="shared" si="13"/>
        <v>0</v>
      </c>
      <c r="AR129" s="144" t="s">
        <v>153</v>
      </c>
      <c r="AT129" s="144" t="s">
        <v>243</v>
      </c>
      <c r="AU129" s="144" t="s">
        <v>89</v>
      </c>
      <c r="AY129" s="19" t="s">
        <v>241</v>
      </c>
      <c r="BE129" s="145">
        <f t="shared" si="14"/>
        <v>0</v>
      </c>
      <c r="BF129" s="145">
        <f t="shared" si="15"/>
        <v>0</v>
      </c>
      <c r="BG129" s="145">
        <f t="shared" si="16"/>
        <v>0</v>
      </c>
      <c r="BH129" s="145">
        <f t="shared" si="17"/>
        <v>0</v>
      </c>
      <c r="BI129" s="145">
        <f t="shared" si="18"/>
        <v>0</v>
      </c>
      <c r="BJ129" s="19" t="s">
        <v>89</v>
      </c>
      <c r="BK129" s="145">
        <f t="shared" si="19"/>
        <v>0</v>
      </c>
      <c r="BL129" s="19" t="s">
        <v>153</v>
      </c>
      <c r="BM129" s="144" t="s">
        <v>1473</v>
      </c>
    </row>
    <row r="130" spans="2:65" s="1" customFormat="1" ht="16.5" customHeight="1">
      <c r="B130" s="34"/>
      <c r="C130" s="133" t="s">
        <v>853</v>
      </c>
      <c r="D130" s="133" t="s">
        <v>243</v>
      </c>
      <c r="E130" s="134" t="s">
        <v>10552</v>
      </c>
      <c r="F130" s="135" t="s">
        <v>10553</v>
      </c>
      <c r="G130" s="136" t="s">
        <v>5147</v>
      </c>
      <c r="H130" s="137">
        <v>11</v>
      </c>
      <c r="I130" s="138"/>
      <c r="J130" s="139">
        <f t="shared" si="10"/>
        <v>0</v>
      </c>
      <c r="K130" s="135" t="s">
        <v>21</v>
      </c>
      <c r="L130" s="34"/>
      <c r="M130" s="140" t="s">
        <v>21</v>
      </c>
      <c r="N130" s="141" t="s">
        <v>45</v>
      </c>
      <c r="P130" s="142">
        <f t="shared" si="11"/>
        <v>0</v>
      </c>
      <c r="Q130" s="142">
        <v>0</v>
      </c>
      <c r="R130" s="142">
        <f t="shared" si="12"/>
        <v>0</v>
      </c>
      <c r="S130" s="142">
        <v>0</v>
      </c>
      <c r="T130" s="143">
        <f t="shared" si="13"/>
        <v>0</v>
      </c>
      <c r="AR130" s="144" t="s">
        <v>153</v>
      </c>
      <c r="AT130" s="144" t="s">
        <v>243</v>
      </c>
      <c r="AU130" s="144" t="s">
        <v>89</v>
      </c>
      <c r="AY130" s="19" t="s">
        <v>241</v>
      </c>
      <c r="BE130" s="145">
        <f t="shared" si="14"/>
        <v>0</v>
      </c>
      <c r="BF130" s="145">
        <f t="shared" si="15"/>
        <v>0</v>
      </c>
      <c r="BG130" s="145">
        <f t="shared" si="16"/>
        <v>0</v>
      </c>
      <c r="BH130" s="145">
        <f t="shared" si="17"/>
        <v>0</v>
      </c>
      <c r="BI130" s="145">
        <f t="shared" si="18"/>
        <v>0</v>
      </c>
      <c r="BJ130" s="19" t="s">
        <v>89</v>
      </c>
      <c r="BK130" s="145">
        <f t="shared" si="19"/>
        <v>0</v>
      </c>
      <c r="BL130" s="19" t="s">
        <v>153</v>
      </c>
      <c r="BM130" s="144" t="s">
        <v>1484</v>
      </c>
    </row>
    <row r="131" spans="2:65" s="1" customFormat="1" ht="16.5" customHeight="1">
      <c r="B131" s="34"/>
      <c r="C131" s="133" t="s">
        <v>906</v>
      </c>
      <c r="D131" s="133" t="s">
        <v>243</v>
      </c>
      <c r="E131" s="134" t="s">
        <v>10554</v>
      </c>
      <c r="F131" s="135" t="s">
        <v>10555</v>
      </c>
      <c r="G131" s="136" t="s">
        <v>5147</v>
      </c>
      <c r="H131" s="137">
        <v>11</v>
      </c>
      <c r="I131" s="138"/>
      <c r="J131" s="139">
        <f t="shared" si="10"/>
        <v>0</v>
      </c>
      <c r="K131" s="135" t="s">
        <v>21</v>
      </c>
      <c r="L131" s="34"/>
      <c r="M131" s="140" t="s">
        <v>21</v>
      </c>
      <c r="N131" s="141" t="s">
        <v>45</v>
      </c>
      <c r="P131" s="142">
        <f t="shared" si="11"/>
        <v>0</v>
      </c>
      <c r="Q131" s="142">
        <v>0</v>
      </c>
      <c r="R131" s="142">
        <f t="shared" si="12"/>
        <v>0</v>
      </c>
      <c r="S131" s="142">
        <v>0</v>
      </c>
      <c r="T131" s="143">
        <f t="shared" si="13"/>
        <v>0</v>
      </c>
      <c r="AR131" s="144" t="s">
        <v>153</v>
      </c>
      <c r="AT131" s="144" t="s">
        <v>243</v>
      </c>
      <c r="AU131" s="144" t="s">
        <v>89</v>
      </c>
      <c r="AY131" s="19" t="s">
        <v>241</v>
      </c>
      <c r="BE131" s="145">
        <f t="shared" si="14"/>
        <v>0</v>
      </c>
      <c r="BF131" s="145">
        <f t="shared" si="15"/>
        <v>0</v>
      </c>
      <c r="BG131" s="145">
        <f t="shared" si="16"/>
        <v>0</v>
      </c>
      <c r="BH131" s="145">
        <f t="shared" si="17"/>
        <v>0</v>
      </c>
      <c r="BI131" s="145">
        <f t="shared" si="18"/>
        <v>0</v>
      </c>
      <c r="BJ131" s="19" t="s">
        <v>89</v>
      </c>
      <c r="BK131" s="145">
        <f t="shared" si="19"/>
        <v>0</v>
      </c>
      <c r="BL131" s="19" t="s">
        <v>153</v>
      </c>
      <c r="BM131" s="144" t="s">
        <v>1495</v>
      </c>
    </row>
    <row r="132" spans="2:65" s="1" customFormat="1" ht="16.5" customHeight="1">
      <c r="B132" s="34"/>
      <c r="C132" s="133" t="s">
        <v>929</v>
      </c>
      <c r="D132" s="133" t="s">
        <v>243</v>
      </c>
      <c r="E132" s="134" t="s">
        <v>10556</v>
      </c>
      <c r="F132" s="135" t="s">
        <v>10557</v>
      </c>
      <c r="G132" s="136" t="s">
        <v>5147</v>
      </c>
      <c r="H132" s="137">
        <v>208</v>
      </c>
      <c r="I132" s="138"/>
      <c r="J132" s="139">
        <f t="shared" si="10"/>
        <v>0</v>
      </c>
      <c r="K132" s="135" t="s">
        <v>21</v>
      </c>
      <c r="L132" s="34"/>
      <c r="M132" s="140" t="s">
        <v>21</v>
      </c>
      <c r="N132" s="141" t="s">
        <v>45</v>
      </c>
      <c r="P132" s="142">
        <f t="shared" si="11"/>
        <v>0</v>
      </c>
      <c r="Q132" s="142">
        <v>0</v>
      </c>
      <c r="R132" s="142">
        <f t="shared" si="12"/>
        <v>0</v>
      </c>
      <c r="S132" s="142">
        <v>0</v>
      </c>
      <c r="T132" s="143">
        <f t="shared" si="13"/>
        <v>0</v>
      </c>
      <c r="AR132" s="144" t="s">
        <v>153</v>
      </c>
      <c r="AT132" s="144" t="s">
        <v>243</v>
      </c>
      <c r="AU132" s="144" t="s">
        <v>89</v>
      </c>
      <c r="AY132" s="19" t="s">
        <v>241</v>
      </c>
      <c r="BE132" s="145">
        <f t="shared" si="14"/>
        <v>0</v>
      </c>
      <c r="BF132" s="145">
        <f t="shared" si="15"/>
        <v>0</v>
      </c>
      <c r="BG132" s="145">
        <f t="shared" si="16"/>
        <v>0</v>
      </c>
      <c r="BH132" s="145">
        <f t="shared" si="17"/>
        <v>0</v>
      </c>
      <c r="BI132" s="145">
        <f t="shared" si="18"/>
        <v>0</v>
      </c>
      <c r="BJ132" s="19" t="s">
        <v>89</v>
      </c>
      <c r="BK132" s="145">
        <f t="shared" si="19"/>
        <v>0</v>
      </c>
      <c r="BL132" s="19" t="s">
        <v>153</v>
      </c>
      <c r="BM132" s="144" t="s">
        <v>1505</v>
      </c>
    </row>
    <row r="133" spans="2:65" s="1" customFormat="1" ht="16.5" customHeight="1">
      <c r="B133" s="34"/>
      <c r="C133" s="133" t="s">
        <v>972</v>
      </c>
      <c r="D133" s="133" t="s">
        <v>243</v>
      </c>
      <c r="E133" s="134" t="s">
        <v>10558</v>
      </c>
      <c r="F133" s="135" t="s">
        <v>10559</v>
      </c>
      <c r="G133" s="136" t="s">
        <v>5147</v>
      </c>
      <c r="H133" s="137">
        <v>30</v>
      </c>
      <c r="I133" s="138"/>
      <c r="J133" s="139">
        <f t="shared" si="10"/>
        <v>0</v>
      </c>
      <c r="K133" s="135" t="s">
        <v>21</v>
      </c>
      <c r="L133" s="34"/>
      <c r="M133" s="140" t="s">
        <v>21</v>
      </c>
      <c r="N133" s="141" t="s">
        <v>45</v>
      </c>
      <c r="P133" s="142">
        <f t="shared" si="11"/>
        <v>0</v>
      </c>
      <c r="Q133" s="142">
        <v>0</v>
      </c>
      <c r="R133" s="142">
        <f t="shared" si="12"/>
        <v>0</v>
      </c>
      <c r="S133" s="142">
        <v>0</v>
      </c>
      <c r="T133" s="143">
        <f t="shared" si="13"/>
        <v>0</v>
      </c>
      <c r="AR133" s="144" t="s">
        <v>153</v>
      </c>
      <c r="AT133" s="144" t="s">
        <v>243</v>
      </c>
      <c r="AU133" s="144" t="s">
        <v>89</v>
      </c>
      <c r="AY133" s="19" t="s">
        <v>241</v>
      </c>
      <c r="BE133" s="145">
        <f t="shared" si="14"/>
        <v>0</v>
      </c>
      <c r="BF133" s="145">
        <f t="shared" si="15"/>
        <v>0</v>
      </c>
      <c r="BG133" s="145">
        <f t="shared" si="16"/>
        <v>0</v>
      </c>
      <c r="BH133" s="145">
        <f t="shared" si="17"/>
        <v>0</v>
      </c>
      <c r="BI133" s="145">
        <f t="shared" si="18"/>
        <v>0</v>
      </c>
      <c r="BJ133" s="19" t="s">
        <v>89</v>
      </c>
      <c r="BK133" s="145">
        <f t="shared" si="19"/>
        <v>0</v>
      </c>
      <c r="BL133" s="19" t="s">
        <v>153</v>
      </c>
      <c r="BM133" s="144" t="s">
        <v>1515</v>
      </c>
    </row>
    <row r="134" spans="2:65" s="1" customFormat="1" ht="16.5" customHeight="1">
      <c r="B134" s="34"/>
      <c r="C134" s="133" t="s">
        <v>1016</v>
      </c>
      <c r="D134" s="133" t="s">
        <v>243</v>
      </c>
      <c r="E134" s="134" t="s">
        <v>10560</v>
      </c>
      <c r="F134" s="135" t="s">
        <v>10561</v>
      </c>
      <c r="G134" s="136" t="s">
        <v>5147</v>
      </c>
      <c r="H134" s="137">
        <v>18</v>
      </c>
      <c r="I134" s="138"/>
      <c r="J134" s="139">
        <f t="shared" si="10"/>
        <v>0</v>
      </c>
      <c r="K134" s="135" t="s">
        <v>21</v>
      </c>
      <c r="L134" s="34"/>
      <c r="M134" s="140" t="s">
        <v>21</v>
      </c>
      <c r="N134" s="141" t="s">
        <v>45</v>
      </c>
      <c r="P134" s="142">
        <f t="shared" si="11"/>
        <v>0</v>
      </c>
      <c r="Q134" s="142">
        <v>0</v>
      </c>
      <c r="R134" s="142">
        <f t="shared" si="12"/>
        <v>0</v>
      </c>
      <c r="S134" s="142">
        <v>0</v>
      </c>
      <c r="T134" s="143">
        <f t="shared" si="13"/>
        <v>0</v>
      </c>
      <c r="AR134" s="144" t="s">
        <v>153</v>
      </c>
      <c r="AT134" s="144" t="s">
        <v>243</v>
      </c>
      <c r="AU134" s="144" t="s">
        <v>89</v>
      </c>
      <c r="AY134" s="19" t="s">
        <v>241</v>
      </c>
      <c r="BE134" s="145">
        <f t="shared" si="14"/>
        <v>0</v>
      </c>
      <c r="BF134" s="145">
        <f t="shared" si="15"/>
        <v>0</v>
      </c>
      <c r="BG134" s="145">
        <f t="shared" si="16"/>
        <v>0</v>
      </c>
      <c r="BH134" s="145">
        <f t="shared" si="17"/>
        <v>0</v>
      </c>
      <c r="BI134" s="145">
        <f t="shared" si="18"/>
        <v>0</v>
      </c>
      <c r="BJ134" s="19" t="s">
        <v>89</v>
      </c>
      <c r="BK134" s="145">
        <f t="shared" si="19"/>
        <v>0</v>
      </c>
      <c r="BL134" s="19" t="s">
        <v>153</v>
      </c>
      <c r="BM134" s="144" t="s">
        <v>1530</v>
      </c>
    </row>
    <row r="135" spans="2:65" s="1" customFormat="1" ht="16.5" customHeight="1">
      <c r="B135" s="34"/>
      <c r="C135" s="133" t="s">
        <v>1031</v>
      </c>
      <c r="D135" s="133" t="s">
        <v>243</v>
      </c>
      <c r="E135" s="134" t="s">
        <v>10562</v>
      </c>
      <c r="F135" s="135" t="s">
        <v>10563</v>
      </c>
      <c r="G135" s="136" t="s">
        <v>5147</v>
      </c>
      <c r="H135" s="137">
        <v>88</v>
      </c>
      <c r="I135" s="138"/>
      <c r="J135" s="139">
        <f t="shared" si="10"/>
        <v>0</v>
      </c>
      <c r="K135" s="135" t="s">
        <v>21</v>
      </c>
      <c r="L135" s="34"/>
      <c r="M135" s="140" t="s">
        <v>21</v>
      </c>
      <c r="N135" s="141" t="s">
        <v>45</v>
      </c>
      <c r="P135" s="142">
        <f t="shared" si="11"/>
        <v>0</v>
      </c>
      <c r="Q135" s="142">
        <v>0</v>
      </c>
      <c r="R135" s="142">
        <f t="shared" si="12"/>
        <v>0</v>
      </c>
      <c r="S135" s="142">
        <v>0</v>
      </c>
      <c r="T135" s="143">
        <f t="shared" si="13"/>
        <v>0</v>
      </c>
      <c r="AR135" s="144" t="s">
        <v>153</v>
      </c>
      <c r="AT135" s="144" t="s">
        <v>243</v>
      </c>
      <c r="AU135" s="144" t="s">
        <v>89</v>
      </c>
      <c r="AY135" s="19" t="s">
        <v>241</v>
      </c>
      <c r="BE135" s="145">
        <f t="shared" si="14"/>
        <v>0</v>
      </c>
      <c r="BF135" s="145">
        <f t="shared" si="15"/>
        <v>0</v>
      </c>
      <c r="BG135" s="145">
        <f t="shared" si="16"/>
        <v>0</v>
      </c>
      <c r="BH135" s="145">
        <f t="shared" si="17"/>
        <v>0</v>
      </c>
      <c r="BI135" s="145">
        <f t="shared" si="18"/>
        <v>0</v>
      </c>
      <c r="BJ135" s="19" t="s">
        <v>89</v>
      </c>
      <c r="BK135" s="145">
        <f t="shared" si="19"/>
        <v>0</v>
      </c>
      <c r="BL135" s="19" t="s">
        <v>153</v>
      </c>
      <c r="BM135" s="144" t="s">
        <v>1592</v>
      </c>
    </row>
    <row r="136" spans="2:65" s="11" customFormat="1" ht="22.9" customHeight="1">
      <c r="B136" s="121"/>
      <c r="D136" s="122" t="s">
        <v>72</v>
      </c>
      <c r="E136" s="131" t="s">
        <v>10564</v>
      </c>
      <c r="F136" s="131" t="s">
        <v>10565</v>
      </c>
      <c r="I136" s="124"/>
      <c r="J136" s="132">
        <f>BK136</f>
        <v>0</v>
      </c>
      <c r="L136" s="121"/>
      <c r="M136" s="126"/>
      <c r="P136" s="127">
        <f>SUM(P137:P144)</f>
        <v>0</v>
      </c>
      <c r="R136" s="127">
        <f>SUM(R137:R144)</f>
        <v>0</v>
      </c>
      <c r="T136" s="128">
        <f>SUM(T137:T144)</f>
        <v>0</v>
      </c>
      <c r="AR136" s="122" t="s">
        <v>81</v>
      </c>
      <c r="AT136" s="129" t="s">
        <v>72</v>
      </c>
      <c r="AU136" s="129" t="s">
        <v>81</v>
      </c>
      <c r="AY136" s="122" t="s">
        <v>241</v>
      </c>
      <c r="BK136" s="130">
        <f>SUM(BK137:BK144)</f>
        <v>0</v>
      </c>
    </row>
    <row r="137" spans="2:65" s="1" customFormat="1" ht="16.5" customHeight="1">
      <c r="B137" s="34"/>
      <c r="C137" s="133" t="s">
        <v>1063</v>
      </c>
      <c r="D137" s="133" t="s">
        <v>243</v>
      </c>
      <c r="E137" s="134" t="s">
        <v>10566</v>
      </c>
      <c r="F137" s="135" t="s">
        <v>10567</v>
      </c>
      <c r="G137" s="136" t="s">
        <v>513</v>
      </c>
      <c r="H137" s="137">
        <v>350</v>
      </c>
      <c r="I137" s="138"/>
      <c r="J137" s="139">
        <f t="shared" ref="J137:J144" si="20">ROUND(I137*H137,2)</f>
        <v>0</v>
      </c>
      <c r="K137" s="135" t="s">
        <v>21</v>
      </c>
      <c r="L137" s="34"/>
      <c r="M137" s="140" t="s">
        <v>21</v>
      </c>
      <c r="N137" s="141" t="s">
        <v>45</v>
      </c>
      <c r="P137" s="142">
        <f t="shared" ref="P137:P144" si="21">O137*H137</f>
        <v>0</v>
      </c>
      <c r="Q137" s="142">
        <v>0</v>
      </c>
      <c r="R137" s="142">
        <f t="shared" ref="R137:R144" si="22">Q137*H137</f>
        <v>0</v>
      </c>
      <c r="S137" s="142">
        <v>0</v>
      </c>
      <c r="T137" s="143">
        <f t="shared" ref="T137:T144" si="23">S137*H137</f>
        <v>0</v>
      </c>
      <c r="AR137" s="144" t="s">
        <v>153</v>
      </c>
      <c r="AT137" s="144" t="s">
        <v>243</v>
      </c>
      <c r="AU137" s="144" t="s">
        <v>89</v>
      </c>
      <c r="AY137" s="19" t="s">
        <v>241</v>
      </c>
      <c r="BE137" s="145">
        <f t="shared" ref="BE137:BE144" si="24">IF(N137="základní",J137,0)</f>
        <v>0</v>
      </c>
      <c r="BF137" s="145">
        <f t="shared" ref="BF137:BF144" si="25">IF(N137="snížená",J137,0)</f>
        <v>0</v>
      </c>
      <c r="BG137" s="145">
        <f t="shared" ref="BG137:BG144" si="26">IF(N137="zákl. přenesená",J137,0)</f>
        <v>0</v>
      </c>
      <c r="BH137" s="145">
        <f t="shared" ref="BH137:BH144" si="27">IF(N137="sníž. přenesená",J137,0)</f>
        <v>0</v>
      </c>
      <c r="BI137" s="145">
        <f t="shared" ref="BI137:BI144" si="28">IF(N137="nulová",J137,0)</f>
        <v>0</v>
      </c>
      <c r="BJ137" s="19" t="s">
        <v>89</v>
      </c>
      <c r="BK137" s="145">
        <f t="shared" ref="BK137:BK144" si="29">ROUND(I137*H137,2)</f>
        <v>0</v>
      </c>
      <c r="BL137" s="19" t="s">
        <v>153</v>
      </c>
      <c r="BM137" s="144" t="s">
        <v>1603</v>
      </c>
    </row>
    <row r="138" spans="2:65" s="1" customFormat="1" ht="16.5" customHeight="1">
      <c r="B138" s="34"/>
      <c r="C138" s="133" t="s">
        <v>1069</v>
      </c>
      <c r="D138" s="133" t="s">
        <v>243</v>
      </c>
      <c r="E138" s="134" t="s">
        <v>10568</v>
      </c>
      <c r="F138" s="135" t="s">
        <v>10569</v>
      </c>
      <c r="G138" s="136" t="s">
        <v>513</v>
      </c>
      <c r="H138" s="137">
        <v>10</v>
      </c>
      <c r="I138" s="138"/>
      <c r="J138" s="139">
        <f t="shared" si="20"/>
        <v>0</v>
      </c>
      <c r="K138" s="135" t="s">
        <v>21</v>
      </c>
      <c r="L138" s="34"/>
      <c r="M138" s="140" t="s">
        <v>21</v>
      </c>
      <c r="N138" s="141" t="s">
        <v>45</v>
      </c>
      <c r="P138" s="142">
        <f t="shared" si="21"/>
        <v>0</v>
      </c>
      <c r="Q138" s="142">
        <v>0</v>
      </c>
      <c r="R138" s="142">
        <f t="shared" si="22"/>
        <v>0</v>
      </c>
      <c r="S138" s="142">
        <v>0</v>
      </c>
      <c r="T138" s="143">
        <f t="shared" si="23"/>
        <v>0</v>
      </c>
      <c r="AR138" s="144" t="s">
        <v>153</v>
      </c>
      <c r="AT138" s="144" t="s">
        <v>243</v>
      </c>
      <c r="AU138" s="144" t="s">
        <v>89</v>
      </c>
      <c r="AY138" s="19" t="s">
        <v>241</v>
      </c>
      <c r="BE138" s="145">
        <f t="shared" si="24"/>
        <v>0</v>
      </c>
      <c r="BF138" s="145">
        <f t="shared" si="25"/>
        <v>0</v>
      </c>
      <c r="BG138" s="145">
        <f t="shared" si="26"/>
        <v>0</v>
      </c>
      <c r="BH138" s="145">
        <f t="shared" si="27"/>
        <v>0</v>
      </c>
      <c r="BI138" s="145">
        <f t="shared" si="28"/>
        <v>0</v>
      </c>
      <c r="BJ138" s="19" t="s">
        <v>89</v>
      </c>
      <c r="BK138" s="145">
        <f t="shared" si="29"/>
        <v>0</v>
      </c>
      <c r="BL138" s="19" t="s">
        <v>153</v>
      </c>
      <c r="BM138" s="144" t="s">
        <v>1628</v>
      </c>
    </row>
    <row r="139" spans="2:65" s="1" customFormat="1" ht="16.5" customHeight="1">
      <c r="B139" s="34"/>
      <c r="C139" s="133" t="s">
        <v>1076</v>
      </c>
      <c r="D139" s="133" t="s">
        <v>243</v>
      </c>
      <c r="E139" s="134" t="s">
        <v>10570</v>
      </c>
      <c r="F139" s="135" t="s">
        <v>10571</v>
      </c>
      <c r="G139" s="136" t="s">
        <v>513</v>
      </c>
      <c r="H139" s="137">
        <v>5</v>
      </c>
      <c r="I139" s="138"/>
      <c r="J139" s="139">
        <f t="shared" si="20"/>
        <v>0</v>
      </c>
      <c r="K139" s="135" t="s">
        <v>21</v>
      </c>
      <c r="L139" s="34"/>
      <c r="M139" s="140" t="s">
        <v>21</v>
      </c>
      <c r="N139" s="141" t="s">
        <v>45</v>
      </c>
      <c r="P139" s="142">
        <f t="shared" si="21"/>
        <v>0</v>
      </c>
      <c r="Q139" s="142">
        <v>0</v>
      </c>
      <c r="R139" s="142">
        <f t="shared" si="22"/>
        <v>0</v>
      </c>
      <c r="S139" s="142">
        <v>0</v>
      </c>
      <c r="T139" s="143">
        <f t="shared" si="23"/>
        <v>0</v>
      </c>
      <c r="AR139" s="144" t="s">
        <v>153</v>
      </c>
      <c r="AT139" s="144" t="s">
        <v>243</v>
      </c>
      <c r="AU139" s="144" t="s">
        <v>89</v>
      </c>
      <c r="AY139" s="19" t="s">
        <v>241</v>
      </c>
      <c r="BE139" s="145">
        <f t="shared" si="24"/>
        <v>0</v>
      </c>
      <c r="BF139" s="145">
        <f t="shared" si="25"/>
        <v>0</v>
      </c>
      <c r="BG139" s="145">
        <f t="shared" si="26"/>
        <v>0</v>
      </c>
      <c r="BH139" s="145">
        <f t="shared" si="27"/>
        <v>0</v>
      </c>
      <c r="BI139" s="145">
        <f t="shared" si="28"/>
        <v>0</v>
      </c>
      <c r="BJ139" s="19" t="s">
        <v>89</v>
      </c>
      <c r="BK139" s="145">
        <f t="shared" si="29"/>
        <v>0</v>
      </c>
      <c r="BL139" s="19" t="s">
        <v>153</v>
      </c>
      <c r="BM139" s="144" t="s">
        <v>1657</v>
      </c>
    </row>
    <row r="140" spans="2:65" s="1" customFormat="1" ht="16.5" customHeight="1">
      <c r="B140" s="34"/>
      <c r="C140" s="133" t="s">
        <v>1149</v>
      </c>
      <c r="D140" s="133" t="s">
        <v>243</v>
      </c>
      <c r="E140" s="134" t="s">
        <v>10572</v>
      </c>
      <c r="F140" s="135" t="s">
        <v>10573</v>
      </c>
      <c r="G140" s="136" t="s">
        <v>513</v>
      </c>
      <c r="H140" s="137">
        <v>5</v>
      </c>
      <c r="I140" s="138"/>
      <c r="J140" s="139">
        <f t="shared" si="20"/>
        <v>0</v>
      </c>
      <c r="K140" s="135" t="s">
        <v>21</v>
      </c>
      <c r="L140" s="34"/>
      <c r="M140" s="140" t="s">
        <v>21</v>
      </c>
      <c r="N140" s="141" t="s">
        <v>45</v>
      </c>
      <c r="P140" s="142">
        <f t="shared" si="21"/>
        <v>0</v>
      </c>
      <c r="Q140" s="142">
        <v>0</v>
      </c>
      <c r="R140" s="142">
        <f t="shared" si="22"/>
        <v>0</v>
      </c>
      <c r="S140" s="142">
        <v>0</v>
      </c>
      <c r="T140" s="143">
        <f t="shared" si="23"/>
        <v>0</v>
      </c>
      <c r="AR140" s="144" t="s">
        <v>153</v>
      </c>
      <c r="AT140" s="144" t="s">
        <v>243</v>
      </c>
      <c r="AU140" s="144" t="s">
        <v>89</v>
      </c>
      <c r="AY140" s="19" t="s">
        <v>241</v>
      </c>
      <c r="BE140" s="145">
        <f t="shared" si="24"/>
        <v>0</v>
      </c>
      <c r="BF140" s="145">
        <f t="shared" si="25"/>
        <v>0</v>
      </c>
      <c r="BG140" s="145">
        <f t="shared" si="26"/>
        <v>0</v>
      </c>
      <c r="BH140" s="145">
        <f t="shared" si="27"/>
        <v>0</v>
      </c>
      <c r="BI140" s="145">
        <f t="shared" si="28"/>
        <v>0</v>
      </c>
      <c r="BJ140" s="19" t="s">
        <v>89</v>
      </c>
      <c r="BK140" s="145">
        <f t="shared" si="29"/>
        <v>0</v>
      </c>
      <c r="BL140" s="19" t="s">
        <v>153</v>
      </c>
      <c r="BM140" s="144" t="s">
        <v>1667</v>
      </c>
    </row>
    <row r="141" spans="2:65" s="1" customFormat="1" ht="16.5" customHeight="1">
      <c r="B141" s="34"/>
      <c r="C141" s="133" t="s">
        <v>1160</v>
      </c>
      <c r="D141" s="133" t="s">
        <v>243</v>
      </c>
      <c r="E141" s="134" t="s">
        <v>10574</v>
      </c>
      <c r="F141" s="135" t="s">
        <v>10575</v>
      </c>
      <c r="G141" s="136" t="s">
        <v>513</v>
      </c>
      <c r="H141" s="137">
        <v>8</v>
      </c>
      <c r="I141" s="138"/>
      <c r="J141" s="139">
        <f t="shared" si="20"/>
        <v>0</v>
      </c>
      <c r="K141" s="135" t="s">
        <v>21</v>
      </c>
      <c r="L141" s="34"/>
      <c r="M141" s="140" t="s">
        <v>21</v>
      </c>
      <c r="N141" s="141" t="s">
        <v>45</v>
      </c>
      <c r="P141" s="142">
        <f t="shared" si="21"/>
        <v>0</v>
      </c>
      <c r="Q141" s="142">
        <v>0</v>
      </c>
      <c r="R141" s="142">
        <f t="shared" si="22"/>
        <v>0</v>
      </c>
      <c r="S141" s="142">
        <v>0</v>
      </c>
      <c r="T141" s="143">
        <f t="shared" si="23"/>
        <v>0</v>
      </c>
      <c r="AR141" s="144" t="s">
        <v>153</v>
      </c>
      <c r="AT141" s="144" t="s">
        <v>243</v>
      </c>
      <c r="AU141" s="144" t="s">
        <v>89</v>
      </c>
      <c r="AY141" s="19" t="s">
        <v>241</v>
      </c>
      <c r="BE141" s="145">
        <f t="shared" si="24"/>
        <v>0</v>
      </c>
      <c r="BF141" s="145">
        <f t="shared" si="25"/>
        <v>0</v>
      </c>
      <c r="BG141" s="145">
        <f t="shared" si="26"/>
        <v>0</v>
      </c>
      <c r="BH141" s="145">
        <f t="shared" si="27"/>
        <v>0</v>
      </c>
      <c r="BI141" s="145">
        <f t="shared" si="28"/>
        <v>0</v>
      </c>
      <c r="BJ141" s="19" t="s">
        <v>89</v>
      </c>
      <c r="BK141" s="145">
        <f t="shared" si="29"/>
        <v>0</v>
      </c>
      <c r="BL141" s="19" t="s">
        <v>153</v>
      </c>
      <c r="BM141" s="144" t="s">
        <v>1679</v>
      </c>
    </row>
    <row r="142" spans="2:65" s="1" customFormat="1" ht="16.5" customHeight="1">
      <c r="B142" s="34"/>
      <c r="C142" s="133" t="s">
        <v>1165</v>
      </c>
      <c r="D142" s="133" t="s">
        <v>243</v>
      </c>
      <c r="E142" s="134" t="s">
        <v>10576</v>
      </c>
      <c r="F142" s="135" t="s">
        <v>10577</v>
      </c>
      <c r="G142" s="136" t="s">
        <v>513</v>
      </c>
      <c r="H142" s="137">
        <v>50</v>
      </c>
      <c r="I142" s="138"/>
      <c r="J142" s="139">
        <f t="shared" si="20"/>
        <v>0</v>
      </c>
      <c r="K142" s="135" t="s">
        <v>21</v>
      </c>
      <c r="L142" s="34"/>
      <c r="M142" s="140" t="s">
        <v>21</v>
      </c>
      <c r="N142" s="141" t="s">
        <v>45</v>
      </c>
      <c r="P142" s="142">
        <f t="shared" si="21"/>
        <v>0</v>
      </c>
      <c r="Q142" s="142">
        <v>0</v>
      </c>
      <c r="R142" s="142">
        <f t="shared" si="22"/>
        <v>0</v>
      </c>
      <c r="S142" s="142">
        <v>0</v>
      </c>
      <c r="T142" s="143">
        <f t="shared" si="23"/>
        <v>0</v>
      </c>
      <c r="AR142" s="144" t="s">
        <v>153</v>
      </c>
      <c r="AT142" s="144" t="s">
        <v>243</v>
      </c>
      <c r="AU142" s="144" t="s">
        <v>89</v>
      </c>
      <c r="AY142" s="19" t="s">
        <v>241</v>
      </c>
      <c r="BE142" s="145">
        <f t="shared" si="24"/>
        <v>0</v>
      </c>
      <c r="BF142" s="145">
        <f t="shared" si="25"/>
        <v>0</v>
      </c>
      <c r="BG142" s="145">
        <f t="shared" si="26"/>
        <v>0</v>
      </c>
      <c r="BH142" s="145">
        <f t="shared" si="27"/>
        <v>0</v>
      </c>
      <c r="BI142" s="145">
        <f t="shared" si="28"/>
        <v>0</v>
      </c>
      <c r="BJ142" s="19" t="s">
        <v>89</v>
      </c>
      <c r="BK142" s="145">
        <f t="shared" si="29"/>
        <v>0</v>
      </c>
      <c r="BL142" s="19" t="s">
        <v>153</v>
      </c>
      <c r="BM142" s="144" t="s">
        <v>1691</v>
      </c>
    </row>
    <row r="143" spans="2:65" s="1" customFormat="1" ht="16.5" customHeight="1">
      <c r="B143" s="34"/>
      <c r="C143" s="133" t="s">
        <v>1193</v>
      </c>
      <c r="D143" s="133" t="s">
        <v>243</v>
      </c>
      <c r="E143" s="134" t="s">
        <v>10578</v>
      </c>
      <c r="F143" s="135" t="s">
        <v>10579</v>
      </c>
      <c r="G143" s="136" t="s">
        <v>513</v>
      </c>
      <c r="H143" s="137">
        <v>50</v>
      </c>
      <c r="I143" s="138"/>
      <c r="J143" s="139">
        <f t="shared" si="20"/>
        <v>0</v>
      </c>
      <c r="K143" s="135" t="s">
        <v>21</v>
      </c>
      <c r="L143" s="34"/>
      <c r="M143" s="140" t="s">
        <v>21</v>
      </c>
      <c r="N143" s="141" t="s">
        <v>45</v>
      </c>
      <c r="P143" s="142">
        <f t="shared" si="21"/>
        <v>0</v>
      </c>
      <c r="Q143" s="142">
        <v>0</v>
      </c>
      <c r="R143" s="142">
        <f t="shared" si="22"/>
        <v>0</v>
      </c>
      <c r="S143" s="142">
        <v>0</v>
      </c>
      <c r="T143" s="143">
        <f t="shared" si="23"/>
        <v>0</v>
      </c>
      <c r="AR143" s="144" t="s">
        <v>153</v>
      </c>
      <c r="AT143" s="144" t="s">
        <v>243</v>
      </c>
      <c r="AU143" s="144" t="s">
        <v>89</v>
      </c>
      <c r="AY143" s="19" t="s">
        <v>241</v>
      </c>
      <c r="BE143" s="145">
        <f t="shared" si="24"/>
        <v>0</v>
      </c>
      <c r="BF143" s="145">
        <f t="shared" si="25"/>
        <v>0</v>
      </c>
      <c r="BG143" s="145">
        <f t="shared" si="26"/>
        <v>0</v>
      </c>
      <c r="BH143" s="145">
        <f t="shared" si="27"/>
        <v>0</v>
      </c>
      <c r="BI143" s="145">
        <f t="shared" si="28"/>
        <v>0</v>
      </c>
      <c r="BJ143" s="19" t="s">
        <v>89</v>
      </c>
      <c r="BK143" s="145">
        <f t="shared" si="29"/>
        <v>0</v>
      </c>
      <c r="BL143" s="19" t="s">
        <v>153</v>
      </c>
      <c r="BM143" s="144" t="s">
        <v>1715</v>
      </c>
    </row>
    <row r="144" spans="2:65" s="1" customFormat="1" ht="16.5" customHeight="1">
      <c r="B144" s="34"/>
      <c r="C144" s="133" t="s">
        <v>1198</v>
      </c>
      <c r="D144" s="133" t="s">
        <v>243</v>
      </c>
      <c r="E144" s="134" t="s">
        <v>10580</v>
      </c>
      <c r="F144" s="135" t="s">
        <v>10581</v>
      </c>
      <c r="G144" s="136" t="s">
        <v>7397</v>
      </c>
      <c r="H144" s="137">
        <v>1</v>
      </c>
      <c r="I144" s="138"/>
      <c r="J144" s="139">
        <f t="shared" si="20"/>
        <v>0</v>
      </c>
      <c r="K144" s="135" t="s">
        <v>21</v>
      </c>
      <c r="L144" s="34"/>
      <c r="M144" s="140" t="s">
        <v>21</v>
      </c>
      <c r="N144" s="141" t="s">
        <v>45</v>
      </c>
      <c r="P144" s="142">
        <f t="shared" si="21"/>
        <v>0</v>
      </c>
      <c r="Q144" s="142">
        <v>0</v>
      </c>
      <c r="R144" s="142">
        <f t="shared" si="22"/>
        <v>0</v>
      </c>
      <c r="S144" s="142">
        <v>0</v>
      </c>
      <c r="T144" s="143">
        <f t="shared" si="23"/>
        <v>0</v>
      </c>
      <c r="AR144" s="144" t="s">
        <v>153</v>
      </c>
      <c r="AT144" s="144" t="s">
        <v>243</v>
      </c>
      <c r="AU144" s="144" t="s">
        <v>89</v>
      </c>
      <c r="AY144" s="19" t="s">
        <v>241</v>
      </c>
      <c r="BE144" s="145">
        <f t="shared" si="24"/>
        <v>0</v>
      </c>
      <c r="BF144" s="145">
        <f t="shared" si="25"/>
        <v>0</v>
      </c>
      <c r="BG144" s="145">
        <f t="shared" si="26"/>
        <v>0</v>
      </c>
      <c r="BH144" s="145">
        <f t="shared" si="27"/>
        <v>0</v>
      </c>
      <c r="BI144" s="145">
        <f t="shared" si="28"/>
        <v>0</v>
      </c>
      <c r="BJ144" s="19" t="s">
        <v>89</v>
      </c>
      <c r="BK144" s="145">
        <f t="shared" si="29"/>
        <v>0</v>
      </c>
      <c r="BL144" s="19" t="s">
        <v>153</v>
      </c>
      <c r="BM144" s="144" t="s">
        <v>1729</v>
      </c>
    </row>
    <row r="145" spans="2:65" s="11" customFormat="1" ht="25.9" customHeight="1">
      <c r="B145" s="121"/>
      <c r="D145" s="122" t="s">
        <v>72</v>
      </c>
      <c r="E145" s="123" t="s">
        <v>89</v>
      </c>
      <c r="F145" s="123" t="s">
        <v>10582</v>
      </c>
      <c r="I145" s="124"/>
      <c r="J145" s="125">
        <f>BK145</f>
        <v>0</v>
      </c>
      <c r="L145" s="121"/>
      <c r="M145" s="126"/>
      <c r="P145" s="127">
        <f>P146+P161+P183</f>
        <v>0</v>
      </c>
      <c r="R145" s="127">
        <f>R146+R161+R183</f>
        <v>0</v>
      </c>
      <c r="T145" s="128">
        <f>T146+T161+T183</f>
        <v>0</v>
      </c>
      <c r="AR145" s="122" t="s">
        <v>81</v>
      </c>
      <c r="AT145" s="129" t="s">
        <v>72</v>
      </c>
      <c r="AU145" s="129" t="s">
        <v>73</v>
      </c>
      <c r="AY145" s="122" t="s">
        <v>241</v>
      </c>
      <c r="BK145" s="130">
        <f>BK146+BK161+BK183</f>
        <v>0</v>
      </c>
    </row>
    <row r="146" spans="2:65" s="11" customFormat="1" ht="22.9" customHeight="1">
      <c r="B146" s="121"/>
      <c r="D146" s="122" t="s">
        <v>72</v>
      </c>
      <c r="E146" s="131" t="s">
        <v>10583</v>
      </c>
      <c r="F146" s="131" t="s">
        <v>106</v>
      </c>
      <c r="I146" s="124"/>
      <c r="J146" s="132">
        <f>BK146</f>
        <v>0</v>
      </c>
      <c r="L146" s="121"/>
      <c r="M146" s="126"/>
      <c r="P146" s="127">
        <f>SUM(P147:P160)</f>
        <v>0</v>
      </c>
      <c r="R146" s="127">
        <f>SUM(R147:R160)</f>
        <v>0</v>
      </c>
      <c r="T146" s="128">
        <f>SUM(T147:T160)</f>
        <v>0</v>
      </c>
      <c r="AR146" s="122" t="s">
        <v>81</v>
      </c>
      <c r="AT146" s="129" t="s">
        <v>72</v>
      </c>
      <c r="AU146" s="129" t="s">
        <v>81</v>
      </c>
      <c r="AY146" s="122" t="s">
        <v>241</v>
      </c>
      <c r="BK146" s="130">
        <f>SUM(BK147:BK160)</f>
        <v>0</v>
      </c>
    </row>
    <row r="147" spans="2:65" s="1" customFormat="1" ht="16.5" customHeight="1">
      <c r="B147" s="34"/>
      <c r="C147" s="133" t="s">
        <v>1231</v>
      </c>
      <c r="D147" s="133" t="s">
        <v>243</v>
      </c>
      <c r="E147" s="134" t="s">
        <v>10584</v>
      </c>
      <c r="F147" s="135" t="s">
        <v>10493</v>
      </c>
      <c r="G147" s="136" t="s">
        <v>5147</v>
      </c>
      <c r="H147" s="137">
        <v>38</v>
      </c>
      <c r="I147" s="138"/>
      <c r="J147" s="139">
        <f t="shared" ref="J147:J160" si="30">ROUND(I147*H147,2)</f>
        <v>0</v>
      </c>
      <c r="K147" s="135" t="s">
        <v>21</v>
      </c>
      <c r="L147" s="34"/>
      <c r="M147" s="140" t="s">
        <v>21</v>
      </c>
      <c r="N147" s="141" t="s">
        <v>45</v>
      </c>
      <c r="P147" s="142">
        <f t="shared" ref="P147:P160" si="31">O147*H147</f>
        <v>0</v>
      </c>
      <c r="Q147" s="142">
        <v>0</v>
      </c>
      <c r="R147" s="142">
        <f t="shared" ref="R147:R160" si="32">Q147*H147</f>
        <v>0</v>
      </c>
      <c r="S147" s="142">
        <v>0</v>
      </c>
      <c r="T147" s="143">
        <f t="shared" ref="T147:T160" si="33">S147*H147</f>
        <v>0</v>
      </c>
      <c r="AR147" s="144" t="s">
        <v>153</v>
      </c>
      <c r="AT147" s="144" t="s">
        <v>243</v>
      </c>
      <c r="AU147" s="144" t="s">
        <v>89</v>
      </c>
      <c r="AY147" s="19" t="s">
        <v>241</v>
      </c>
      <c r="BE147" s="145">
        <f t="shared" ref="BE147:BE160" si="34">IF(N147="základní",J147,0)</f>
        <v>0</v>
      </c>
      <c r="BF147" s="145">
        <f t="shared" ref="BF147:BF160" si="35">IF(N147="snížená",J147,0)</f>
        <v>0</v>
      </c>
      <c r="BG147" s="145">
        <f t="shared" ref="BG147:BG160" si="36">IF(N147="zákl. přenesená",J147,0)</f>
        <v>0</v>
      </c>
      <c r="BH147" s="145">
        <f t="shared" ref="BH147:BH160" si="37">IF(N147="sníž. přenesená",J147,0)</f>
        <v>0</v>
      </c>
      <c r="BI147" s="145">
        <f t="shared" ref="BI147:BI160" si="38">IF(N147="nulová",J147,0)</f>
        <v>0</v>
      </c>
      <c r="BJ147" s="19" t="s">
        <v>89</v>
      </c>
      <c r="BK147" s="145">
        <f t="shared" ref="BK147:BK160" si="39">ROUND(I147*H147,2)</f>
        <v>0</v>
      </c>
      <c r="BL147" s="19" t="s">
        <v>153</v>
      </c>
      <c r="BM147" s="144" t="s">
        <v>1740</v>
      </c>
    </row>
    <row r="148" spans="2:65" s="1" customFormat="1" ht="16.5" customHeight="1">
      <c r="B148" s="34"/>
      <c r="C148" s="133" t="s">
        <v>1236</v>
      </c>
      <c r="D148" s="133" t="s">
        <v>243</v>
      </c>
      <c r="E148" s="134" t="s">
        <v>10585</v>
      </c>
      <c r="F148" s="135" t="s">
        <v>10495</v>
      </c>
      <c r="G148" s="136" t="s">
        <v>5147</v>
      </c>
      <c r="H148" s="137">
        <v>8</v>
      </c>
      <c r="I148" s="138"/>
      <c r="J148" s="139">
        <f t="shared" si="30"/>
        <v>0</v>
      </c>
      <c r="K148" s="135" t="s">
        <v>21</v>
      </c>
      <c r="L148" s="34"/>
      <c r="M148" s="140" t="s">
        <v>21</v>
      </c>
      <c r="N148" s="141" t="s">
        <v>45</v>
      </c>
      <c r="P148" s="142">
        <f t="shared" si="31"/>
        <v>0</v>
      </c>
      <c r="Q148" s="142">
        <v>0</v>
      </c>
      <c r="R148" s="142">
        <f t="shared" si="32"/>
        <v>0</v>
      </c>
      <c r="S148" s="142">
        <v>0</v>
      </c>
      <c r="T148" s="143">
        <f t="shared" si="33"/>
        <v>0</v>
      </c>
      <c r="AR148" s="144" t="s">
        <v>153</v>
      </c>
      <c r="AT148" s="144" t="s">
        <v>243</v>
      </c>
      <c r="AU148" s="144" t="s">
        <v>89</v>
      </c>
      <c r="AY148" s="19" t="s">
        <v>241</v>
      </c>
      <c r="BE148" s="145">
        <f t="shared" si="34"/>
        <v>0</v>
      </c>
      <c r="BF148" s="145">
        <f t="shared" si="35"/>
        <v>0</v>
      </c>
      <c r="BG148" s="145">
        <f t="shared" si="36"/>
        <v>0</v>
      </c>
      <c r="BH148" s="145">
        <f t="shared" si="37"/>
        <v>0</v>
      </c>
      <c r="BI148" s="145">
        <f t="shared" si="38"/>
        <v>0</v>
      </c>
      <c r="BJ148" s="19" t="s">
        <v>89</v>
      </c>
      <c r="BK148" s="145">
        <f t="shared" si="39"/>
        <v>0</v>
      </c>
      <c r="BL148" s="19" t="s">
        <v>153</v>
      </c>
      <c r="BM148" s="144" t="s">
        <v>1755</v>
      </c>
    </row>
    <row r="149" spans="2:65" s="1" customFormat="1" ht="16.5" customHeight="1">
      <c r="B149" s="34"/>
      <c r="C149" s="133" t="s">
        <v>1255</v>
      </c>
      <c r="D149" s="133" t="s">
        <v>243</v>
      </c>
      <c r="E149" s="134" t="s">
        <v>10586</v>
      </c>
      <c r="F149" s="135" t="s">
        <v>10587</v>
      </c>
      <c r="G149" s="136" t="s">
        <v>5147</v>
      </c>
      <c r="H149" s="137">
        <v>1</v>
      </c>
      <c r="I149" s="138"/>
      <c r="J149" s="139">
        <f t="shared" si="30"/>
        <v>0</v>
      </c>
      <c r="K149" s="135" t="s">
        <v>21</v>
      </c>
      <c r="L149" s="34"/>
      <c r="M149" s="140" t="s">
        <v>21</v>
      </c>
      <c r="N149" s="141" t="s">
        <v>45</v>
      </c>
      <c r="P149" s="142">
        <f t="shared" si="31"/>
        <v>0</v>
      </c>
      <c r="Q149" s="142">
        <v>0</v>
      </c>
      <c r="R149" s="142">
        <f t="shared" si="32"/>
        <v>0</v>
      </c>
      <c r="S149" s="142">
        <v>0</v>
      </c>
      <c r="T149" s="143">
        <f t="shared" si="33"/>
        <v>0</v>
      </c>
      <c r="AR149" s="144" t="s">
        <v>153</v>
      </c>
      <c r="AT149" s="144" t="s">
        <v>243</v>
      </c>
      <c r="AU149" s="144" t="s">
        <v>89</v>
      </c>
      <c r="AY149" s="19" t="s">
        <v>241</v>
      </c>
      <c r="BE149" s="145">
        <f t="shared" si="34"/>
        <v>0</v>
      </c>
      <c r="BF149" s="145">
        <f t="shared" si="35"/>
        <v>0</v>
      </c>
      <c r="BG149" s="145">
        <f t="shared" si="36"/>
        <v>0</v>
      </c>
      <c r="BH149" s="145">
        <f t="shared" si="37"/>
        <v>0</v>
      </c>
      <c r="BI149" s="145">
        <f t="shared" si="38"/>
        <v>0</v>
      </c>
      <c r="BJ149" s="19" t="s">
        <v>89</v>
      </c>
      <c r="BK149" s="145">
        <f t="shared" si="39"/>
        <v>0</v>
      </c>
      <c r="BL149" s="19" t="s">
        <v>153</v>
      </c>
      <c r="BM149" s="144" t="s">
        <v>1765</v>
      </c>
    </row>
    <row r="150" spans="2:65" s="1" customFormat="1" ht="16.5" customHeight="1">
      <c r="B150" s="34"/>
      <c r="C150" s="133" t="s">
        <v>1260</v>
      </c>
      <c r="D150" s="133" t="s">
        <v>243</v>
      </c>
      <c r="E150" s="134" t="s">
        <v>10588</v>
      </c>
      <c r="F150" s="135" t="s">
        <v>10499</v>
      </c>
      <c r="G150" s="136" t="s">
        <v>5147</v>
      </c>
      <c r="H150" s="137">
        <v>1</v>
      </c>
      <c r="I150" s="138"/>
      <c r="J150" s="139">
        <f t="shared" si="30"/>
        <v>0</v>
      </c>
      <c r="K150" s="135" t="s">
        <v>21</v>
      </c>
      <c r="L150" s="34"/>
      <c r="M150" s="140" t="s">
        <v>21</v>
      </c>
      <c r="N150" s="141" t="s">
        <v>45</v>
      </c>
      <c r="P150" s="142">
        <f t="shared" si="31"/>
        <v>0</v>
      </c>
      <c r="Q150" s="142">
        <v>0</v>
      </c>
      <c r="R150" s="142">
        <f t="shared" si="32"/>
        <v>0</v>
      </c>
      <c r="S150" s="142">
        <v>0</v>
      </c>
      <c r="T150" s="143">
        <f t="shared" si="33"/>
        <v>0</v>
      </c>
      <c r="AR150" s="144" t="s">
        <v>153</v>
      </c>
      <c r="AT150" s="144" t="s">
        <v>243</v>
      </c>
      <c r="AU150" s="144" t="s">
        <v>89</v>
      </c>
      <c r="AY150" s="19" t="s">
        <v>241</v>
      </c>
      <c r="BE150" s="145">
        <f t="shared" si="34"/>
        <v>0</v>
      </c>
      <c r="BF150" s="145">
        <f t="shared" si="35"/>
        <v>0</v>
      </c>
      <c r="BG150" s="145">
        <f t="shared" si="36"/>
        <v>0</v>
      </c>
      <c r="BH150" s="145">
        <f t="shared" si="37"/>
        <v>0</v>
      </c>
      <c r="BI150" s="145">
        <f t="shared" si="38"/>
        <v>0</v>
      </c>
      <c r="BJ150" s="19" t="s">
        <v>89</v>
      </c>
      <c r="BK150" s="145">
        <f t="shared" si="39"/>
        <v>0</v>
      </c>
      <c r="BL150" s="19" t="s">
        <v>153</v>
      </c>
      <c r="BM150" s="144" t="s">
        <v>1782</v>
      </c>
    </row>
    <row r="151" spans="2:65" s="1" customFormat="1" ht="16.5" customHeight="1">
      <c r="B151" s="34"/>
      <c r="C151" s="133" t="s">
        <v>1265</v>
      </c>
      <c r="D151" s="133" t="s">
        <v>243</v>
      </c>
      <c r="E151" s="134" t="s">
        <v>10589</v>
      </c>
      <c r="F151" s="135" t="s">
        <v>10501</v>
      </c>
      <c r="G151" s="136" t="s">
        <v>513</v>
      </c>
      <c r="H151" s="137">
        <v>1</v>
      </c>
      <c r="I151" s="138"/>
      <c r="J151" s="139">
        <f t="shared" si="30"/>
        <v>0</v>
      </c>
      <c r="K151" s="135" t="s">
        <v>21</v>
      </c>
      <c r="L151" s="34"/>
      <c r="M151" s="140" t="s">
        <v>21</v>
      </c>
      <c r="N151" s="141" t="s">
        <v>45</v>
      </c>
      <c r="P151" s="142">
        <f t="shared" si="31"/>
        <v>0</v>
      </c>
      <c r="Q151" s="142">
        <v>0</v>
      </c>
      <c r="R151" s="142">
        <f t="shared" si="32"/>
        <v>0</v>
      </c>
      <c r="S151" s="142">
        <v>0</v>
      </c>
      <c r="T151" s="143">
        <f t="shared" si="33"/>
        <v>0</v>
      </c>
      <c r="AR151" s="144" t="s">
        <v>153</v>
      </c>
      <c r="AT151" s="144" t="s">
        <v>243</v>
      </c>
      <c r="AU151" s="144" t="s">
        <v>89</v>
      </c>
      <c r="AY151" s="19" t="s">
        <v>241</v>
      </c>
      <c r="BE151" s="145">
        <f t="shared" si="34"/>
        <v>0</v>
      </c>
      <c r="BF151" s="145">
        <f t="shared" si="35"/>
        <v>0</v>
      </c>
      <c r="BG151" s="145">
        <f t="shared" si="36"/>
        <v>0</v>
      </c>
      <c r="BH151" s="145">
        <f t="shared" si="37"/>
        <v>0</v>
      </c>
      <c r="BI151" s="145">
        <f t="shared" si="38"/>
        <v>0</v>
      </c>
      <c r="BJ151" s="19" t="s">
        <v>89</v>
      </c>
      <c r="BK151" s="145">
        <f t="shared" si="39"/>
        <v>0</v>
      </c>
      <c r="BL151" s="19" t="s">
        <v>153</v>
      </c>
      <c r="BM151" s="144" t="s">
        <v>1795</v>
      </c>
    </row>
    <row r="152" spans="2:65" s="1" customFormat="1" ht="16.5" customHeight="1">
      <c r="B152" s="34"/>
      <c r="C152" s="133" t="s">
        <v>1275</v>
      </c>
      <c r="D152" s="133" t="s">
        <v>243</v>
      </c>
      <c r="E152" s="134" t="s">
        <v>10590</v>
      </c>
      <c r="F152" s="135" t="s">
        <v>10503</v>
      </c>
      <c r="G152" s="136" t="s">
        <v>5147</v>
      </c>
      <c r="H152" s="137">
        <v>2</v>
      </c>
      <c r="I152" s="138"/>
      <c r="J152" s="139">
        <f t="shared" si="30"/>
        <v>0</v>
      </c>
      <c r="K152" s="135" t="s">
        <v>21</v>
      </c>
      <c r="L152" s="34"/>
      <c r="M152" s="140" t="s">
        <v>21</v>
      </c>
      <c r="N152" s="141" t="s">
        <v>45</v>
      </c>
      <c r="P152" s="142">
        <f t="shared" si="31"/>
        <v>0</v>
      </c>
      <c r="Q152" s="142">
        <v>0</v>
      </c>
      <c r="R152" s="142">
        <f t="shared" si="32"/>
        <v>0</v>
      </c>
      <c r="S152" s="142">
        <v>0</v>
      </c>
      <c r="T152" s="143">
        <f t="shared" si="33"/>
        <v>0</v>
      </c>
      <c r="AR152" s="144" t="s">
        <v>153</v>
      </c>
      <c r="AT152" s="144" t="s">
        <v>243</v>
      </c>
      <c r="AU152" s="144" t="s">
        <v>89</v>
      </c>
      <c r="AY152" s="19" t="s">
        <v>241</v>
      </c>
      <c r="BE152" s="145">
        <f t="shared" si="34"/>
        <v>0</v>
      </c>
      <c r="BF152" s="145">
        <f t="shared" si="35"/>
        <v>0</v>
      </c>
      <c r="BG152" s="145">
        <f t="shared" si="36"/>
        <v>0</v>
      </c>
      <c r="BH152" s="145">
        <f t="shared" si="37"/>
        <v>0</v>
      </c>
      <c r="BI152" s="145">
        <f t="shared" si="38"/>
        <v>0</v>
      </c>
      <c r="BJ152" s="19" t="s">
        <v>89</v>
      </c>
      <c r="BK152" s="145">
        <f t="shared" si="39"/>
        <v>0</v>
      </c>
      <c r="BL152" s="19" t="s">
        <v>153</v>
      </c>
      <c r="BM152" s="144" t="s">
        <v>1808</v>
      </c>
    </row>
    <row r="153" spans="2:65" s="1" customFormat="1" ht="16.5" customHeight="1">
      <c r="B153" s="34"/>
      <c r="C153" s="133" t="s">
        <v>1305</v>
      </c>
      <c r="D153" s="133" t="s">
        <v>243</v>
      </c>
      <c r="E153" s="134" t="s">
        <v>10591</v>
      </c>
      <c r="F153" s="135" t="s">
        <v>10505</v>
      </c>
      <c r="G153" s="136" t="s">
        <v>5147</v>
      </c>
      <c r="H153" s="137">
        <v>2</v>
      </c>
      <c r="I153" s="138"/>
      <c r="J153" s="139">
        <f t="shared" si="30"/>
        <v>0</v>
      </c>
      <c r="K153" s="135" t="s">
        <v>21</v>
      </c>
      <c r="L153" s="34"/>
      <c r="M153" s="140" t="s">
        <v>21</v>
      </c>
      <c r="N153" s="141" t="s">
        <v>45</v>
      </c>
      <c r="P153" s="142">
        <f t="shared" si="31"/>
        <v>0</v>
      </c>
      <c r="Q153" s="142">
        <v>0</v>
      </c>
      <c r="R153" s="142">
        <f t="shared" si="32"/>
        <v>0</v>
      </c>
      <c r="S153" s="142">
        <v>0</v>
      </c>
      <c r="T153" s="143">
        <f t="shared" si="33"/>
        <v>0</v>
      </c>
      <c r="AR153" s="144" t="s">
        <v>153</v>
      </c>
      <c r="AT153" s="144" t="s">
        <v>243</v>
      </c>
      <c r="AU153" s="144" t="s">
        <v>89</v>
      </c>
      <c r="AY153" s="19" t="s">
        <v>241</v>
      </c>
      <c r="BE153" s="145">
        <f t="shared" si="34"/>
        <v>0</v>
      </c>
      <c r="BF153" s="145">
        <f t="shared" si="35"/>
        <v>0</v>
      </c>
      <c r="BG153" s="145">
        <f t="shared" si="36"/>
        <v>0</v>
      </c>
      <c r="BH153" s="145">
        <f t="shared" si="37"/>
        <v>0</v>
      </c>
      <c r="BI153" s="145">
        <f t="shared" si="38"/>
        <v>0</v>
      </c>
      <c r="BJ153" s="19" t="s">
        <v>89</v>
      </c>
      <c r="BK153" s="145">
        <f t="shared" si="39"/>
        <v>0</v>
      </c>
      <c r="BL153" s="19" t="s">
        <v>153</v>
      </c>
      <c r="BM153" s="144" t="s">
        <v>1818</v>
      </c>
    </row>
    <row r="154" spans="2:65" s="1" customFormat="1" ht="16.5" customHeight="1">
      <c r="B154" s="34"/>
      <c r="C154" s="133" t="s">
        <v>1333</v>
      </c>
      <c r="D154" s="133" t="s">
        <v>243</v>
      </c>
      <c r="E154" s="134" t="s">
        <v>10592</v>
      </c>
      <c r="F154" s="135" t="s">
        <v>10507</v>
      </c>
      <c r="G154" s="136" t="s">
        <v>5147</v>
      </c>
      <c r="H154" s="137">
        <v>1</v>
      </c>
      <c r="I154" s="138"/>
      <c r="J154" s="139">
        <f t="shared" si="30"/>
        <v>0</v>
      </c>
      <c r="K154" s="135" t="s">
        <v>21</v>
      </c>
      <c r="L154" s="34"/>
      <c r="M154" s="140" t="s">
        <v>21</v>
      </c>
      <c r="N154" s="141" t="s">
        <v>45</v>
      </c>
      <c r="P154" s="142">
        <f t="shared" si="31"/>
        <v>0</v>
      </c>
      <c r="Q154" s="142">
        <v>0</v>
      </c>
      <c r="R154" s="142">
        <f t="shared" si="32"/>
        <v>0</v>
      </c>
      <c r="S154" s="142">
        <v>0</v>
      </c>
      <c r="T154" s="143">
        <f t="shared" si="33"/>
        <v>0</v>
      </c>
      <c r="AR154" s="144" t="s">
        <v>153</v>
      </c>
      <c r="AT154" s="144" t="s">
        <v>243</v>
      </c>
      <c r="AU154" s="144" t="s">
        <v>89</v>
      </c>
      <c r="AY154" s="19" t="s">
        <v>241</v>
      </c>
      <c r="BE154" s="145">
        <f t="shared" si="34"/>
        <v>0</v>
      </c>
      <c r="BF154" s="145">
        <f t="shared" si="35"/>
        <v>0</v>
      </c>
      <c r="BG154" s="145">
        <f t="shared" si="36"/>
        <v>0</v>
      </c>
      <c r="BH154" s="145">
        <f t="shared" si="37"/>
        <v>0</v>
      </c>
      <c r="BI154" s="145">
        <f t="shared" si="38"/>
        <v>0</v>
      </c>
      <c r="BJ154" s="19" t="s">
        <v>89</v>
      </c>
      <c r="BK154" s="145">
        <f t="shared" si="39"/>
        <v>0</v>
      </c>
      <c r="BL154" s="19" t="s">
        <v>153</v>
      </c>
      <c r="BM154" s="144" t="s">
        <v>1826</v>
      </c>
    </row>
    <row r="155" spans="2:65" s="1" customFormat="1" ht="16.5" customHeight="1">
      <c r="B155" s="34"/>
      <c r="C155" s="133" t="s">
        <v>1338</v>
      </c>
      <c r="D155" s="133" t="s">
        <v>243</v>
      </c>
      <c r="E155" s="134" t="s">
        <v>10593</v>
      </c>
      <c r="F155" s="135" t="s">
        <v>10509</v>
      </c>
      <c r="G155" s="136" t="s">
        <v>5147</v>
      </c>
      <c r="H155" s="137">
        <v>1</v>
      </c>
      <c r="I155" s="138"/>
      <c r="J155" s="139">
        <f t="shared" si="30"/>
        <v>0</v>
      </c>
      <c r="K155" s="135" t="s">
        <v>21</v>
      </c>
      <c r="L155" s="34"/>
      <c r="M155" s="140" t="s">
        <v>21</v>
      </c>
      <c r="N155" s="141" t="s">
        <v>45</v>
      </c>
      <c r="P155" s="142">
        <f t="shared" si="31"/>
        <v>0</v>
      </c>
      <c r="Q155" s="142">
        <v>0</v>
      </c>
      <c r="R155" s="142">
        <f t="shared" si="32"/>
        <v>0</v>
      </c>
      <c r="S155" s="142">
        <v>0</v>
      </c>
      <c r="T155" s="143">
        <f t="shared" si="33"/>
        <v>0</v>
      </c>
      <c r="AR155" s="144" t="s">
        <v>153</v>
      </c>
      <c r="AT155" s="144" t="s">
        <v>243</v>
      </c>
      <c r="AU155" s="144" t="s">
        <v>89</v>
      </c>
      <c r="AY155" s="19" t="s">
        <v>241</v>
      </c>
      <c r="BE155" s="145">
        <f t="shared" si="34"/>
        <v>0</v>
      </c>
      <c r="BF155" s="145">
        <f t="shared" si="35"/>
        <v>0</v>
      </c>
      <c r="BG155" s="145">
        <f t="shared" si="36"/>
        <v>0</v>
      </c>
      <c r="BH155" s="145">
        <f t="shared" si="37"/>
        <v>0</v>
      </c>
      <c r="BI155" s="145">
        <f t="shared" si="38"/>
        <v>0</v>
      </c>
      <c r="BJ155" s="19" t="s">
        <v>89</v>
      </c>
      <c r="BK155" s="145">
        <f t="shared" si="39"/>
        <v>0</v>
      </c>
      <c r="BL155" s="19" t="s">
        <v>153</v>
      </c>
      <c r="BM155" s="144" t="s">
        <v>1834</v>
      </c>
    </row>
    <row r="156" spans="2:65" s="1" customFormat="1" ht="16.5" customHeight="1">
      <c r="B156" s="34"/>
      <c r="C156" s="133" t="s">
        <v>1344</v>
      </c>
      <c r="D156" s="133" t="s">
        <v>243</v>
      </c>
      <c r="E156" s="134" t="s">
        <v>10594</v>
      </c>
      <c r="F156" s="135" t="s">
        <v>10511</v>
      </c>
      <c r="G156" s="136" t="s">
        <v>5147</v>
      </c>
      <c r="H156" s="137">
        <v>1</v>
      </c>
      <c r="I156" s="138"/>
      <c r="J156" s="139">
        <f t="shared" si="30"/>
        <v>0</v>
      </c>
      <c r="K156" s="135" t="s">
        <v>21</v>
      </c>
      <c r="L156" s="34"/>
      <c r="M156" s="140" t="s">
        <v>21</v>
      </c>
      <c r="N156" s="141" t="s">
        <v>45</v>
      </c>
      <c r="P156" s="142">
        <f t="shared" si="31"/>
        <v>0</v>
      </c>
      <c r="Q156" s="142">
        <v>0</v>
      </c>
      <c r="R156" s="142">
        <f t="shared" si="32"/>
        <v>0</v>
      </c>
      <c r="S156" s="142">
        <v>0</v>
      </c>
      <c r="T156" s="143">
        <f t="shared" si="33"/>
        <v>0</v>
      </c>
      <c r="AR156" s="144" t="s">
        <v>153</v>
      </c>
      <c r="AT156" s="144" t="s">
        <v>243</v>
      </c>
      <c r="AU156" s="144" t="s">
        <v>89</v>
      </c>
      <c r="AY156" s="19" t="s">
        <v>241</v>
      </c>
      <c r="BE156" s="145">
        <f t="shared" si="34"/>
        <v>0</v>
      </c>
      <c r="BF156" s="145">
        <f t="shared" si="35"/>
        <v>0</v>
      </c>
      <c r="BG156" s="145">
        <f t="shared" si="36"/>
        <v>0</v>
      </c>
      <c r="BH156" s="145">
        <f t="shared" si="37"/>
        <v>0</v>
      </c>
      <c r="BI156" s="145">
        <f t="shared" si="38"/>
        <v>0</v>
      </c>
      <c r="BJ156" s="19" t="s">
        <v>89</v>
      </c>
      <c r="BK156" s="145">
        <f t="shared" si="39"/>
        <v>0</v>
      </c>
      <c r="BL156" s="19" t="s">
        <v>153</v>
      </c>
      <c r="BM156" s="144" t="s">
        <v>1843</v>
      </c>
    </row>
    <row r="157" spans="2:65" s="1" customFormat="1" ht="16.5" customHeight="1">
      <c r="B157" s="34"/>
      <c r="C157" s="133" t="s">
        <v>1389</v>
      </c>
      <c r="D157" s="133" t="s">
        <v>243</v>
      </c>
      <c r="E157" s="134" t="s">
        <v>10595</v>
      </c>
      <c r="F157" s="135" t="s">
        <v>10596</v>
      </c>
      <c r="G157" s="136" t="s">
        <v>5147</v>
      </c>
      <c r="H157" s="137">
        <v>1</v>
      </c>
      <c r="I157" s="138"/>
      <c r="J157" s="139">
        <f t="shared" si="30"/>
        <v>0</v>
      </c>
      <c r="K157" s="135" t="s">
        <v>21</v>
      </c>
      <c r="L157" s="34"/>
      <c r="M157" s="140" t="s">
        <v>21</v>
      </c>
      <c r="N157" s="141" t="s">
        <v>45</v>
      </c>
      <c r="P157" s="142">
        <f t="shared" si="31"/>
        <v>0</v>
      </c>
      <c r="Q157" s="142">
        <v>0</v>
      </c>
      <c r="R157" s="142">
        <f t="shared" si="32"/>
        <v>0</v>
      </c>
      <c r="S157" s="142">
        <v>0</v>
      </c>
      <c r="T157" s="143">
        <f t="shared" si="33"/>
        <v>0</v>
      </c>
      <c r="AR157" s="144" t="s">
        <v>153</v>
      </c>
      <c r="AT157" s="144" t="s">
        <v>243</v>
      </c>
      <c r="AU157" s="144" t="s">
        <v>89</v>
      </c>
      <c r="AY157" s="19" t="s">
        <v>241</v>
      </c>
      <c r="BE157" s="145">
        <f t="shared" si="34"/>
        <v>0</v>
      </c>
      <c r="BF157" s="145">
        <f t="shared" si="35"/>
        <v>0</v>
      </c>
      <c r="BG157" s="145">
        <f t="shared" si="36"/>
        <v>0</v>
      </c>
      <c r="BH157" s="145">
        <f t="shared" si="37"/>
        <v>0</v>
      </c>
      <c r="BI157" s="145">
        <f t="shared" si="38"/>
        <v>0</v>
      </c>
      <c r="BJ157" s="19" t="s">
        <v>89</v>
      </c>
      <c r="BK157" s="145">
        <f t="shared" si="39"/>
        <v>0</v>
      </c>
      <c r="BL157" s="19" t="s">
        <v>153</v>
      </c>
      <c r="BM157" s="144" t="s">
        <v>1851</v>
      </c>
    </row>
    <row r="158" spans="2:65" s="1" customFormat="1" ht="16.5" customHeight="1">
      <c r="B158" s="34"/>
      <c r="C158" s="133" t="s">
        <v>1417</v>
      </c>
      <c r="D158" s="133" t="s">
        <v>243</v>
      </c>
      <c r="E158" s="134" t="s">
        <v>10597</v>
      </c>
      <c r="F158" s="135" t="s">
        <v>10515</v>
      </c>
      <c r="G158" s="136" t="s">
        <v>5147</v>
      </c>
      <c r="H158" s="137">
        <v>2</v>
      </c>
      <c r="I158" s="138"/>
      <c r="J158" s="139">
        <f t="shared" si="30"/>
        <v>0</v>
      </c>
      <c r="K158" s="135" t="s">
        <v>21</v>
      </c>
      <c r="L158" s="34"/>
      <c r="M158" s="140" t="s">
        <v>21</v>
      </c>
      <c r="N158" s="141" t="s">
        <v>45</v>
      </c>
      <c r="P158" s="142">
        <f t="shared" si="31"/>
        <v>0</v>
      </c>
      <c r="Q158" s="142">
        <v>0</v>
      </c>
      <c r="R158" s="142">
        <f t="shared" si="32"/>
        <v>0</v>
      </c>
      <c r="S158" s="142">
        <v>0</v>
      </c>
      <c r="T158" s="143">
        <f t="shared" si="33"/>
        <v>0</v>
      </c>
      <c r="AR158" s="144" t="s">
        <v>153</v>
      </c>
      <c r="AT158" s="144" t="s">
        <v>243</v>
      </c>
      <c r="AU158" s="144" t="s">
        <v>89</v>
      </c>
      <c r="AY158" s="19" t="s">
        <v>241</v>
      </c>
      <c r="BE158" s="145">
        <f t="shared" si="34"/>
        <v>0</v>
      </c>
      <c r="BF158" s="145">
        <f t="shared" si="35"/>
        <v>0</v>
      </c>
      <c r="BG158" s="145">
        <f t="shared" si="36"/>
        <v>0</v>
      </c>
      <c r="BH158" s="145">
        <f t="shared" si="37"/>
        <v>0</v>
      </c>
      <c r="BI158" s="145">
        <f t="shared" si="38"/>
        <v>0</v>
      </c>
      <c r="BJ158" s="19" t="s">
        <v>89</v>
      </c>
      <c r="BK158" s="145">
        <f t="shared" si="39"/>
        <v>0</v>
      </c>
      <c r="BL158" s="19" t="s">
        <v>153</v>
      </c>
      <c r="BM158" s="144" t="s">
        <v>1864</v>
      </c>
    </row>
    <row r="159" spans="2:65" s="1" customFormat="1" ht="16.5" customHeight="1">
      <c r="B159" s="34"/>
      <c r="C159" s="133" t="s">
        <v>1439</v>
      </c>
      <c r="D159" s="133" t="s">
        <v>243</v>
      </c>
      <c r="E159" s="134" t="s">
        <v>10598</v>
      </c>
      <c r="F159" s="135" t="s">
        <v>10517</v>
      </c>
      <c r="G159" s="136" t="s">
        <v>5147</v>
      </c>
      <c r="H159" s="137">
        <v>2</v>
      </c>
      <c r="I159" s="138"/>
      <c r="J159" s="139">
        <f t="shared" si="30"/>
        <v>0</v>
      </c>
      <c r="K159" s="135" t="s">
        <v>21</v>
      </c>
      <c r="L159" s="34"/>
      <c r="M159" s="140" t="s">
        <v>21</v>
      </c>
      <c r="N159" s="141" t="s">
        <v>45</v>
      </c>
      <c r="P159" s="142">
        <f t="shared" si="31"/>
        <v>0</v>
      </c>
      <c r="Q159" s="142">
        <v>0</v>
      </c>
      <c r="R159" s="142">
        <f t="shared" si="32"/>
        <v>0</v>
      </c>
      <c r="S159" s="142">
        <v>0</v>
      </c>
      <c r="T159" s="143">
        <f t="shared" si="33"/>
        <v>0</v>
      </c>
      <c r="AR159" s="144" t="s">
        <v>153</v>
      </c>
      <c r="AT159" s="144" t="s">
        <v>243</v>
      </c>
      <c r="AU159" s="144" t="s">
        <v>89</v>
      </c>
      <c r="AY159" s="19" t="s">
        <v>241</v>
      </c>
      <c r="BE159" s="145">
        <f t="shared" si="34"/>
        <v>0</v>
      </c>
      <c r="BF159" s="145">
        <f t="shared" si="35"/>
        <v>0</v>
      </c>
      <c r="BG159" s="145">
        <f t="shared" si="36"/>
        <v>0</v>
      </c>
      <c r="BH159" s="145">
        <f t="shared" si="37"/>
        <v>0</v>
      </c>
      <c r="BI159" s="145">
        <f t="shared" si="38"/>
        <v>0</v>
      </c>
      <c r="BJ159" s="19" t="s">
        <v>89</v>
      </c>
      <c r="BK159" s="145">
        <f t="shared" si="39"/>
        <v>0</v>
      </c>
      <c r="BL159" s="19" t="s">
        <v>153</v>
      </c>
      <c r="BM159" s="144" t="s">
        <v>1876</v>
      </c>
    </row>
    <row r="160" spans="2:65" s="1" customFormat="1" ht="16.5" customHeight="1">
      <c r="B160" s="34"/>
      <c r="C160" s="133" t="s">
        <v>1444</v>
      </c>
      <c r="D160" s="133" t="s">
        <v>243</v>
      </c>
      <c r="E160" s="134" t="s">
        <v>10599</v>
      </c>
      <c r="F160" s="135" t="s">
        <v>10519</v>
      </c>
      <c r="G160" s="136" t="s">
        <v>7397</v>
      </c>
      <c r="H160" s="137">
        <v>1</v>
      </c>
      <c r="I160" s="138"/>
      <c r="J160" s="139">
        <f t="shared" si="30"/>
        <v>0</v>
      </c>
      <c r="K160" s="135" t="s">
        <v>21</v>
      </c>
      <c r="L160" s="34"/>
      <c r="M160" s="140" t="s">
        <v>21</v>
      </c>
      <c r="N160" s="141" t="s">
        <v>45</v>
      </c>
      <c r="P160" s="142">
        <f t="shared" si="31"/>
        <v>0</v>
      </c>
      <c r="Q160" s="142">
        <v>0</v>
      </c>
      <c r="R160" s="142">
        <f t="shared" si="32"/>
        <v>0</v>
      </c>
      <c r="S160" s="142">
        <v>0</v>
      </c>
      <c r="T160" s="143">
        <f t="shared" si="33"/>
        <v>0</v>
      </c>
      <c r="AR160" s="144" t="s">
        <v>153</v>
      </c>
      <c r="AT160" s="144" t="s">
        <v>243</v>
      </c>
      <c r="AU160" s="144" t="s">
        <v>89</v>
      </c>
      <c r="AY160" s="19" t="s">
        <v>241</v>
      </c>
      <c r="BE160" s="145">
        <f t="shared" si="34"/>
        <v>0</v>
      </c>
      <c r="BF160" s="145">
        <f t="shared" si="35"/>
        <v>0</v>
      </c>
      <c r="BG160" s="145">
        <f t="shared" si="36"/>
        <v>0</v>
      </c>
      <c r="BH160" s="145">
        <f t="shared" si="37"/>
        <v>0</v>
      </c>
      <c r="BI160" s="145">
        <f t="shared" si="38"/>
        <v>0</v>
      </c>
      <c r="BJ160" s="19" t="s">
        <v>89</v>
      </c>
      <c r="BK160" s="145">
        <f t="shared" si="39"/>
        <v>0</v>
      </c>
      <c r="BL160" s="19" t="s">
        <v>153</v>
      </c>
      <c r="BM160" s="144" t="s">
        <v>1886</v>
      </c>
    </row>
    <row r="161" spans="2:65" s="11" customFormat="1" ht="22.9" customHeight="1">
      <c r="B161" s="121"/>
      <c r="D161" s="122" t="s">
        <v>72</v>
      </c>
      <c r="E161" s="131" t="s">
        <v>10600</v>
      </c>
      <c r="F161" s="131" t="s">
        <v>10521</v>
      </c>
      <c r="I161" s="124"/>
      <c r="J161" s="132">
        <f>BK161</f>
        <v>0</v>
      </c>
      <c r="L161" s="121"/>
      <c r="M161" s="126"/>
      <c r="P161" s="127">
        <f>SUM(P162:P182)</f>
        <v>0</v>
      </c>
      <c r="R161" s="127">
        <f>SUM(R162:R182)</f>
        <v>0</v>
      </c>
      <c r="T161" s="128">
        <f>SUM(T162:T182)</f>
        <v>0</v>
      </c>
      <c r="AR161" s="122" t="s">
        <v>81</v>
      </c>
      <c r="AT161" s="129" t="s">
        <v>72</v>
      </c>
      <c r="AU161" s="129" t="s">
        <v>81</v>
      </c>
      <c r="AY161" s="122" t="s">
        <v>241</v>
      </c>
      <c r="BK161" s="130">
        <f>SUM(BK162:BK182)</f>
        <v>0</v>
      </c>
    </row>
    <row r="162" spans="2:65" s="1" customFormat="1" ht="16.5" customHeight="1">
      <c r="B162" s="34"/>
      <c r="C162" s="133" t="s">
        <v>1473</v>
      </c>
      <c r="D162" s="133" t="s">
        <v>243</v>
      </c>
      <c r="E162" s="134" t="s">
        <v>10601</v>
      </c>
      <c r="F162" s="135" t="s">
        <v>10523</v>
      </c>
      <c r="G162" s="136" t="s">
        <v>5147</v>
      </c>
      <c r="H162" s="137">
        <v>10</v>
      </c>
      <c r="I162" s="138"/>
      <c r="J162" s="139">
        <f t="shared" ref="J162:J182" si="40">ROUND(I162*H162,2)</f>
        <v>0</v>
      </c>
      <c r="K162" s="135" t="s">
        <v>21</v>
      </c>
      <c r="L162" s="34"/>
      <c r="M162" s="140" t="s">
        <v>21</v>
      </c>
      <c r="N162" s="141" t="s">
        <v>45</v>
      </c>
      <c r="P162" s="142">
        <f t="shared" ref="P162:P182" si="41">O162*H162</f>
        <v>0</v>
      </c>
      <c r="Q162" s="142">
        <v>0</v>
      </c>
      <c r="R162" s="142">
        <f t="shared" ref="R162:R182" si="42">Q162*H162</f>
        <v>0</v>
      </c>
      <c r="S162" s="142">
        <v>0</v>
      </c>
      <c r="T162" s="143">
        <f t="shared" ref="T162:T182" si="43">S162*H162</f>
        <v>0</v>
      </c>
      <c r="AR162" s="144" t="s">
        <v>153</v>
      </c>
      <c r="AT162" s="144" t="s">
        <v>243</v>
      </c>
      <c r="AU162" s="144" t="s">
        <v>89</v>
      </c>
      <c r="AY162" s="19" t="s">
        <v>241</v>
      </c>
      <c r="BE162" s="145">
        <f t="shared" ref="BE162:BE182" si="44">IF(N162="základní",J162,0)</f>
        <v>0</v>
      </c>
      <c r="BF162" s="145">
        <f t="shared" ref="BF162:BF182" si="45">IF(N162="snížená",J162,0)</f>
        <v>0</v>
      </c>
      <c r="BG162" s="145">
        <f t="shared" ref="BG162:BG182" si="46">IF(N162="zákl. přenesená",J162,0)</f>
        <v>0</v>
      </c>
      <c r="BH162" s="145">
        <f t="shared" ref="BH162:BH182" si="47">IF(N162="sníž. přenesená",J162,0)</f>
        <v>0</v>
      </c>
      <c r="BI162" s="145">
        <f t="shared" ref="BI162:BI182" si="48">IF(N162="nulová",J162,0)</f>
        <v>0</v>
      </c>
      <c r="BJ162" s="19" t="s">
        <v>89</v>
      </c>
      <c r="BK162" s="145">
        <f t="shared" ref="BK162:BK182" si="49">ROUND(I162*H162,2)</f>
        <v>0</v>
      </c>
      <c r="BL162" s="19" t="s">
        <v>153</v>
      </c>
      <c r="BM162" s="144" t="s">
        <v>1896</v>
      </c>
    </row>
    <row r="163" spans="2:65" s="1" customFormat="1" ht="16.5" customHeight="1">
      <c r="B163" s="34"/>
      <c r="C163" s="133" t="s">
        <v>1478</v>
      </c>
      <c r="D163" s="133" t="s">
        <v>243</v>
      </c>
      <c r="E163" s="134" t="s">
        <v>10602</v>
      </c>
      <c r="F163" s="135" t="s">
        <v>10525</v>
      </c>
      <c r="G163" s="136" t="s">
        <v>5147</v>
      </c>
      <c r="H163" s="137">
        <v>90</v>
      </c>
      <c r="I163" s="138"/>
      <c r="J163" s="139">
        <f t="shared" si="40"/>
        <v>0</v>
      </c>
      <c r="K163" s="135" t="s">
        <v>21</v>
      </c>
      <c r="L163" s="34"/>
      <c r="M163" s="140" t="s">
        <v>21</v>
      </c>
      <c r="N163" s="141" t="s">
        <v>45</v>
      </c>
      <c r="P163" s="142">
        <f t="shared" si="41"/>
        <v>0</v>
      </c>
      <c r="Q163" s="142">
        <v>0</v>
      </c>
      <c r="R163" s="142">
        <f t="shared" si="42"/>
        <v>0</v>
      </c>
      <c r="S163" s="142">
        <v>0</v>
      </c>
      <c r="T163" s="143">
        <f t="shared" si="43"/>
        <v>0</v>
      </c>
      <c r="AR163" s="144" t="s">
        <v>153</v>
      </c>
      <c r="AT163" s="144" t="s">
        <v>243</v>
      </c>
      <c r="AU163" s="144" t="s">
        <v>89</v>
      </c>
      <c r="AY163" s="19" t="s">
        <v>241</v>
      </c>
      <c r="BE163" s="145">
        <f t="shared" si="44"/>
        <v>0</v>
      </c>
      <c r="BF163" s="145">
        <f t="shared" si="45"/>
        <v>0</v>
      </c>
      <c r="BG163" s="145">
        <f t="shared" si="46"/>
        <v>0</v>
      </c>
      <c r="BH163" s="145">
        <f t="shared" si="47"/>
        <v>0</v>
      </c>
      <c r="BI163" s="145">
        <f t="shared" si="48"/>
        <v>0</v>
      </c>
      <c r="BJ163" s="19" t="s">
        <v>89</v>
      </c>
      <c r="BK163" s="145">
        <f t="shared" si="49"/>
        <v>0</v>
      </c>
      <c r="BL163" s="19" t="s">
        <v>153</v>
      </c>
      <c r="BM163" s="144" t="s">
        <v>1908</v>
      </c>
    </row>
    <row r="164" spans="2:65" s="1" customFormat="1" ht="16.5" customHeight="1">
      <c r="B164" s="34"/>
      <c r="C164" s="133" t="s">
        <v>1484</v>
      </c>
      <c r="D164" s="133" t="s">
        <v>243</v>
      </c>
      <c r="E164" s="134" t="s">
        <v>10603</v>
      </c>
      <c r="F164" s="135" t="s">
        <v>10527</v>
      </c>
      <c r="G164" s="136" t="s">
        <v>5147</v>
      </c>
      <c r="H164" s="137">
        <v>8</v>
      </c>
      <c r="I164" s="138"/>
      <c r="J164" s="139">
        <f t="shared" si="40"/>
        <v>0</v>
      </c>
      <c r="K164" s="135" t="s">
        <v>21</v>
      </c>
      <c r="L164" s="34"/>
      <c r="M164" s="140" t="s">
        <v>21</v>
      </c>
      <c r="N164" s="141" t="s">
        <v>45</v>
      </c>
      <c r="P164" s="142">
        <f t="shared" si="41"/>
        <v>0</v>
      </c>
      <c r="Q164" s="142">
        <v>0</v>
      </c>
      <c r="R164" s="142">
        <f t="shared" si="42"/>
        <v>0</v>
      </c>
      <c r="S164" s="142">
        <v>0</v>
      </c>
      <c r="T164" s="143">
        <f t="shared" si="43"/>
        <v>0</v>
      </c>
      <c r="AR164" s="144" t="s">
        <v>153</v>
      </c>
      <c r="AT164" s="144" t="s">
        <v>243</v>
      </c>
      <c r="AU164" s="144" t="s">
        <v>89</v>
      </c>
      <c r="AY164" s="19" t="s">
        <v>241</v>
      </c>
      <c r="BE164" s="145">
        <f t="shared" si="44"/>
        <v>0</v>
      </c>
      <c r="BF164" s="145">
        <f t="shared" si="45"/>
        <v>0</v>
      </c>
      <c r="BG164" s="145">
        <f t="shared" si="46"/>
        <v>0</v>
      </c>
      <c r="BH164" s="145">
        <f t="shared" si="47"/>
        <v>0</v>
      </c>
      <c r="BI164" s="145">
        <f t="shared" si="48"/>
        <v>0</v>
      </c>
      <c r="BJ164" s="19" t="s">
        <v>89</v>
      </c>
      <c r="BK164" s="145">
        <f t="shared" si="49"/>
        <v>0</v>
      </c>
      <c r="BL164" s="19" t="s">
        <v>153</v>
      </c>
      <c r="BM164" s="144" t="s">
        <v>1957</v>
      </c>
    </row>
    <row r="165" spans="2:65" s="1" customFormat="1" ht="16.5" customHeight="1">
      <c r="B165" s="34"/>
      <c r="C165" s="133" t="s">
        <v>1490</v>
      </c>
      <c r="D165" s="133" t="s">
        <v>243</v>
      </c>
      <c r="E165" s="134" t="s">
        <v>10604</v>
      </c>
      <c r="F165" s="135" t="s">
        <v>10529</v>
      </c>
      <c r="G165" s="136" t="s">
        <v>5147</v>
      </c>
      <c r="H165" s="137">
        <v>62</v>
      </c>
      <c r="I165" s="138"/>
      <c r="J165" s="139">
        <f t="shared" si="40"/>
        <v>0</v>
      </c>
      <c r="K165" s="135" t="s">
        <v>21</v>
      </c>
      <c r="L165" s="34"/>
      <c r="M165" s="140" t="s">
        <v>21</v>
      </c>
      <c r="N165" s="141" t="s">
        <v>45</v>
      </c>
      <c r="P165" s="142">
        <f t="shared" si="41"/>
        <v>0</v>
      </c>
      <c r="Q165" s="142">
        <v>0</v>
      </c>
      <c r="R165" s="142">
        <f t="shared" si="42"/>
        <v>0</v>
      </c>
      <c r="S165" s="142">
        <v>0</v>
      </c>
      <c r="T165" s="143">
        <f t="shared" si="43"/>
        <v>0</v>
      </c>
      <c r="AR165" s="144" t="s">
        <v>153</v>
      </c>
      <c r="AT165" s="144" t="s">
        <v>243</v>
      </c>
      <c r="AU165" s="144" t="s">
        <v>89</v>
      </c>
      <c r="AY165" s="19" t="s">
        <v>241</v>
      </c>
      <c r="BE165" s="145">
        <f t="shared" si="44"/>
        <v>0</v>
      </c>
      <c r="BF165" s="145">
        <f t="shared" si="45"/>
        <v>0</v>
      </c>
      <c r="BG165" s="145">
        <f t="shared" si="46"/>
        <v>0</v>
      </c>
      <c r="BH165" s="145">
        <f t="shared" si="47"/>
        <v>0</v>
      </c>
      <c r="BI165" s="145">
        <f t="shared" si="48"/>
        <v>0</v>
      </c>
      <c r="BJ165" s="19" t="s">
        <v>89</v>
      </c>
      <c r="BK165" s="145">
        <f t="shared" si="49"/>
        <v>0</v>
      </c>
      <c r="BL165" s="19" t="s">
        <v>153</v>
      </c>
      <c r="BM165" s="144" t="s">
        <v>1967</v>
      </c>
    </row>
    <row r="166" spans="2:65" s="1" customFormat="1" ht="16.5" customHeight="1">
      <c r="B166" s="34"/>
      <c r="C166" s="133" t="s">
        <v>1495</v>
      </c>
      <c r="D166" s="133" t="s">
        <v>243</v>
      </c>
      <c r="E166" s="134" t="s">
        <v>10605</v>
      </c>
      <c r="F166" s="135" t="s">
        <v>10531</v>
      </c>
      <c r="G166" s="136" t="s">
        <v>5147</v>
      </c>
      <c r="H166" s="137">
        <v>28</v>
      </c>
      <c r="I166" s="138"/>
      <c r="J166" s="139">
        <f t="shared" si="40"/>
        <v>0</v>
      </c>
      <c r="K166" s="135" t="s">
        <v>21</v>
      </c>
      <c r="L166" s="34"/>
      <c r="M166" s="140" t="s">
        <v>21</v>
      </c>
      <c r="N166" s="141" t="s">
        <v>45</v>
      </c>
      <c r="P166" s="142">
        <f t="shared" si="41"/>
        <v>0</v>
      </c>
      <c r="Q166" s="142">
        <v>0</v>
      </c>
      <c r="R166" s="142">
        <f t="shared" si="42"/>
        <v>0</v>
      </c>
      <c r="S166" s="142">
        <v>0</v>
      </c>
      <c r="T166" s="143">
        <f t="shared" si="43"/>
        <v>0</v>
      </c>
      <c r="AR166" s="144" t="s">
        <v>153</v>
      </c>
      <c r="AT166" s="144" t="s">
        <v>243</v>
      </c>
      <c r="AU166" s="144" t="s">
        <v>89</v>
      </c>
      <c r="AY166" s="19" t="s">
        <v>241</v>
      </c>
      <c r="BE166" s="145">
        <f t="shared" si="44"/>
        <v>0</v>
      </c>
      <c r="BF166" s="145">
        <f t="shared" si="45"/>
        <v>0</v>
      </c>
      <c r="BG166" s="145">
        <f t="shared" si="46"/>
        <v>0</v>
      </c>
      <c r="BH166" s="145">
        <f t="shared" si="47"/>
        <v>0</v>
      </c>
      <c r="BI166" s="145">
        <f t="shared" si="48"/>
        <v>0</v>
      </c>
      <c r="BJ166" s="19" t="s">
        <v>89</v>
      </c>
      <c r="BK166" s="145">
        <f t="shared" si="49"/>
        <v>0</v>
      </c>
      <c r="BL166" s="19" t="s">
        <v>153</v>
      </c>
      <c r="BM166" s="144" t="s">
        <v>1984</v>
      </c>
    </row>
    <row r="167" spans="2:65" s="1" customFormat="1" ht="16.5" customHeight="1">
      <c r="B167" s="34"/>
      <c r="C167" s="133" t="s">
        <v>1500</v>
      </c>
      <c r="D167" s="133" t="s">
        <v>243</v>
      </c>
      <c r="E167" s="134" t="s">
        <v>10606</v>
      </c>
      <c r="F167" s="135" t="s">
        <v>10533</v>
      </c>
      <c r="G167" s="136" t="s">
        <v>5147</v>
      </c>
      <c r="H167" s="137">
        <v>20</v>
      </c>
      <c r="I167" s="138"/>
      <c r="J167" s="139">
        <f t="shared" si="40"/>
        <v>0</v>
      </c>
      <c r="K167" s="135" t="s">
        <v>21</v>
      </c>
      <c r="L167" s="34"/>
      <c r="M167" s="140" t="s">
        <v>21</v>
      </c>
      <c r="N167" s="141" t="s">
        <v>45</v>
      </c>
      <c r="P167" s="142">
        <f t="shared" si="41"/>
        <v>0</v>
      </c>
      <c r="Q167" s="142">
        <v>0</v>
      </c>
      <c r="R167" s="142">
        <f t="shared" si="42"/>
        <v>0</v>
      </c>
      <c r="S167" s="142">
        <v>0</v>
      </c>
      <c r="T167" s="143">
        <f t="shared" si="43"/>
        <v>0</v>
      </c>
      <c r="AR167" s="144" t="s">
        <v>153</v>
      </c>
      <c r="AT167" s="144" t="s">
        <v>243</v>
      </c>
      <c r="AU167" s="144" t="s">
        <v>89</v>
      </c>
      <c r="AY167" s="19" t="s">
        <v>241</v>
      </c>
      <c r="BE167" s="145">
        <f t="shared" si="44"/>
        <v>0</v>
      </c>
      <c r="BF167" s="145">
        <f t="shared" si="45"/>
        <v>0</v>
      </c>
      <c r="BG167" s="145">
        <f t="shared" si="46"/>
        <v>0</v>
      </c>
      <c r="BH167" s="145">
        <f t="shared" si="47"/>
        <v>0</v>
      </c>
      <c r="BI167" s="145">
        <f t="shared" si="48"/>
        <v>0</v>
      </c>
      <c r="BJ167" s="19" t="s">
        <v>89</v>
      </c>
      <c r="BK167" s="145">
        <f t="shared" si="49"/>
        <v>0</v>
      </c>
      <c r="BL167" s="19" t="s">
        <v>153</v>
      </c>
      <c r="BM167" s="144" t="s">
        <v>2003</v>
      </c>
    </row>
    <row r="168" spans="2:65" s="1" customFormat="1" ht="16.5" customHeight="1">
      <c r="B168" s="34"/>
      <c r="C168" s="133" t="s">
        <v>1505</v>
      </c>
      <c r="D168" s="133" t="s">
        <v>243</v>
      </c>
      <c r="E168" s="134" t="s">
        <v>10607</v>
      </c>
      <c r="F168" s="135" t="s">
        <v>10535</v>
      </c>
      <c r="G168" s="136" t="s">
        <v>5147</v>
      </c>
      <c r="H168" s="137">
        <v>5</v>
      </c>
      <c r="I168" s="138"/>
      <c r="J168" s="139">
        <f t="shared" si="40"/>
        <v>0</v>
      </c>
      <c r="K168" s="135" t="s">
        <v>21</v>
      </c>
      <c r="L168" s="34"/>
      <c r="M168" s="140" t="s">
        <v>21</v>
      </c>
      <c r="N168" s="141" t="s">
        <v>45</v>
      </c>
      <c r="P168" s="142">
        <f t="shared" si="41"/>
        <v>0</v>
      </c>
      <c r="Q168" s="142">
        <v>0</v>
      </c>
      <c r="R168" s="142">
        <f t="shared" si="42"/>
        <v>0</v>
      </c>
      <c r="S168" s="142">
        <v>0</v>
      </c>
      <c r="T168" s="143">
        <f t="shared" si="43"/>
        <v>0</v>
      </c>
      <c r="AR168" s="144" t="s">
        <v>153</v>
      </c>
      <c r="AT168" s="144" t="s">
        <v>243</v>
      </c>
      <c r="AU168" s="144" t="s">
        <v>89</v>
      </c>
      <c r="AY168" s="19" t="s">
        <v>241</v>
      </c>
      <c r="BE168" s="145">
        <f t="shared" si="44"/>
        <v>0</v>
      </c>
      <c r="BF168" s="145">
        <f t="shared" si="45"/>
        <v>0</v>
      </c>
      <c r="BG168" s="145">
        <f t="shared" si="46"/>
        <v>0</v>
      </c>
      <c r="BH168" s="145">
        <f t="shared" si="47"/>
        <v>0</v>
      </c>
      <c r="BI168" s="145">
        <f t="shared" si="48"/>
        <v>0</v>
      </c>
      <c r="BJ168" s="19" t="s">
        <v>89</v>
      </c>
      <c r="BK168" s="145">
        <f t="shared" si="49"/>
        <v>0</v>
      </c>
      <c r="BL168" s="19" t="s">
        <v>153</v>
      </c>
      <c r="BM168" s="144" t="s">
        <v>2017</v>
      </c>
    </row>
    <row r="169" spans="2:65" s="1" customFormat="1" ht="16.5" customHeight="1">
      <c r="B169" s="34"/>
      <c r="C169" s="133" t="s">
        <v>1510</v>
      </c>
      <c r="D169" s="133" t="s">
        <v>243</v>
      </c>
      <c r="E169" s="134" t="s">
        <v>10608</v>
      </c>
      <c r="F169" s="135" t="s">
        <v>10537</v>
      </c>
      <c r="G169" s="136" t="s">
        <v>5147</v>
      </c>
      <c r="H169" s="137">
        <v>75</v>
      </c>
      <c r="I169" s="138"/>
      <c r="J169" s="139">
        <f t="shared" si="40"/>
        <v>0</v>
      </c>
      <c r="K169" s="135" t="s">
        <v>21</v>
      </c>
      <c r="L169" s="34"/>
      <c r="M169" s="140" t="s">
        <v>21</v>
      </c>
      <c r="N169" s="141" t="s">
        <v>45</v>
      </c>
      <c r="P169" s="142">
        <f t="shared" si="41"/>
        <v>0</v>
      </c>
      <c r="Q169" s="142">
        <v>0</v>
      </c>
      <c r="R169" s="142">
        <f t="shared" si="42"/>
        <v>0</v>
      </c>
      <c r="S169" s="142">
        <v>0</v>
      </c>
      <c r="T169" s="143">
        <f t="shared" si="43"/>
        <v>0</v>
      </c>
      <c r="AR169" s="144" t="s">
        <v>153</v>
      </c>
      <c r="AT169" s="144" t="s">
        <v>243</v>
      </c>
      <c r="AU169" s="144" t="s">
        <v>89</v>
      </c>
      <c r="AY169" s="19" t="s">
        <v>241</v>
      </c>
      <c r="BE169" s="145">
        <f t="shared" si="44"/>
        <v>0</v>
      </c>
      <c r="BF169" s="145">
        <f t="shared" si="45"/>
        <v>0</v>
      </c>
      <c r="BG169" s="145">
        <f t="shared" si="46"/>
        <v>0</v>
      </c>
      <c r="BH169" s="145">
        <f t="shared" si="47"/>
        <v>0</v>
      </c>
      <c r="BI169" s="145">
        <f t="shared" si="48"/>
        <v>0</v>
      </c>
      <c r="BJ169" s="19" t="s">
        <v>89</v>
      </c>
      <c r="BK169" s="145">
        <f t="shared" si="49"/>
        <v>0</v>
      </c>
      <c r="BL169" s="19" t="s">
        <v>153</v>
      </c>
      <c r="BM169" s="144" t="s">
        <v>2028</v>
      </c>
    </row>
    <row r="170" spans="2:65" s="1" customFormat="1" ht="16.5" customHeight="1">
      <c r="B170" s="34"/>
      <c r="C170" s="133" t="s">
        <v>1515</v>
      </c>
      <c r="D170" s="133" t="s">
        <v>243</v>
      </c>
      <c r="E170" s="134" t="s">
        <v>10609</v>
      </c>
      <c r="F170" s="135" t="s">
        <v>10539</v>
      </c>
      <c r="G170" s="136" t="s">
        <v>5147</v>
      </c>
      <c r="H170" s="137">
        <v>45</v>
      </c>
      <c r="I170" s="138"/>
      <c r="J170" s="139">
        <f t="shared" si="40"/>
        <v>0</v>
      </c>
      <c r="K170" s="135" t="s">
        <v>21</v>
      </c>
      <c r="L170" s="34"/>
      <c r="M170" s="140" t="s">
        <v>21</v>
      </c>
      <c r="N170" s="141" t="s">
        <v>45</v>
      </c>
      <c r="P170" s="142">
        <f t="shared" si="41"/>
        <v>0</v>
      </c>
      <c r="Q170" s="142">
        <v>0</v>
      </c>
      <c r="R170" s="142">
        <f t="shared" si="42"/>
        <v>0</v>
      </c>
      <c r="S170" s="142">
        <v>0</v>
      </c>
      <c r="T170" s="143">
        <f t="shared" si="43"/>
        <v>0</v>
      </c>
      <c r="AR170" s="144" t="s">
        <v>153</v>
      </c>
      <c r="AT170" s="144" t="s">
        <v>243</v>
      </c>
      <c r="AU170" s="144" t="s">
        <v>89</v>
      </c>
      <c r="AY170" s="19" t="s">
        <v>241</v>
      </c>
      <c r="BE170" s="145">
        <f t="shared" si="44"/>
        <v>0</v>
      </c>
      <c r="BF170" s="145">
        <f t="shared" si="45"/>
        <v>0</v>
      </c>
      <c r="BG170" s="145">
        <f t="shared" si="46"/>
        <v>0</v>
      </c>
      <c r="BH170" s="145">
        <f t="shared" si="47"/>
        <v>0</v>
      </c>
      <c r="BI170" s="145">
        <f t="shared" si="48"/>
        <v>0</v>
      </c>
      <c r="BJ170" s="19" t="s">
        <v>89</v>
      </c>
      <c r="BK170" s="145">
        <f t="shared" si="49"/>
        <v>0</v>
      </c>
      <c r="BL170" s="19" t="s">
        <v>153</v>
      </c>
      <c r="BM170" s="144" t="s">
        <v>2041</v>
      </c>
    </row>
    <row r="171" spans="2:65" s="1" customFormat="1" ht="16.5" customHeight="1">
      <c r="B171" s="34"/>
      <c r="C171" s="133" t="s">
        <v>1521</v>
      </c>
      <c r="D171" s="133" t="s">
        <v>243</v>
      </c>
      <c r="E171" s="134" t="s">
        <v>10610</v>
      </c>
      <c r="F171" s="135" t="s">
        <v>10541</v>
      </c>
      <c r="G171" s="136" t="s">
        <v>5147</v>
      </c>
      <c r="H171" s="137">
        <v>25</v>
      </c>
      <c r="I171" s="138"/>
      <c r="J171" s="139">
        <f t="shared" si="40"/>
        <v>0</v>
      </c>
      <c r="K171" s="135" t="s">
        <v>21</v>
      </c>
      <c r="L171" s="34"/>
      <c r="M171" s="140" t="s">
        <v>21</v>
      </c>
      <c r="N171" s="141" t="s">
        <v>45</v>
      </c>
      <c r="P171" s="142">
        <f t="shared" si="41"/>
        <v>0</v>
      </c>
      <c r="Q171" s="142">
        <v>0</v>
      </c>
      <c r="R171" s="142">
        <f t="shared" si="42"/>
        <v>0</v>
      </c>
      <c r="S171" s="142">
        <v>0</v>
      </c>
      <c r="T171" s="143">
        <f t="shared" si="43"/>
        <v>0</v>
      </c>
      <c r="AR171" s="144" t="s">
        <v>153</v>
      </c>
      <c r="AT171" s="144" t="s">
        <v>243</v>
      </c>
      <c r="AU171" s="144" t="s">
        <v>89</v>
      </c>
      <c r="AY171" s="19" t="s">
        <v>241</v>
      </c>
      <c r="BE171" s="145">
        <f t="shared" si="44"/>
        <v>0</v>
      </c>
      <c r="BF171" s="145">
        <f t="shared" si="45"/>
        <v>0</v>
      </c>
      <c r="BG171" s="145">
        <f t="shared" si="46"/>
        <v>0</v>
      </c>
      <c r="BH171" s="145">
        <f t="shared" si="47"/>
        <v>0</v>
      </c>
      <c r="BI171" s="145">
        <f t="shared" si="48"/>
        <v>0</v>
      </c>
      <c r="BJ171" s="19" t="s">
        <v>89</v>
      </c>
      <c r="BK171" s="145">
        <f t="shared" si="49"/>
        <v>0</v>
      </c>
      <c r="BL171" s="19" t="s">
        <v>153</v>
      </c>
      <c r="BM171" s="144" t="s">
        <v>2055</v>
      </c>
    </row>
    <row r="172" spans="2:65" s="1" customFormat="1" ht="16.5" customHeight="1">
      <c r="B172" s="34"/>
      <c r="C172" s="133" t="s">
        <v>1530</v>
      </c>
      <c r="D172" s="133" t="s">
        <v>243</v>
      </c>
      <c r="E172" s="134" t="s">
        <v>10611</v>
      </c>
      <c r="F172" s="135" t="s">
        <v>10543</v>
      </c>
      <c r="G172" s="136" t="s">
        <v>5147</v>
      </c>
      <c r="H172" s="137">
        <v>38</v>
      </c>
      <c r="I172" s="138"/>
      <c r="J172" s="139">
        <f t="shared" si="40"/>
        <v>0</v>
      </c>
      <c r="K172" s="135" t="s">
        <v>21</v>
      </c>
      <c r="L172" s="34"/>
      <c r="M172" s="140" t="s">
        <v>21</v>
      </c>
      <c r="N172" s="141" t="s">
        <v>45</v>
      </c>
      <c r="P172" s="142">
        <f t="shared" si="41"/>
        <v>0</v>
      </c>
      <c r="Q172" s="142">
        <v>0</v>
      </c>
      <c r="R172" s="142">
        <f t="shared" si="42"/>
        <v>0</v>
      </c>
      <c r="S172" s="142">
        <v>0</v>
      </c>
      <c r="T172" s="143">
        <f t="shared" si="43"/>
        <v>0</v>
      </c>
      <c r="AR172" s="144" t="s">
        <v>153</v>
      </c>
      <c r="AT172" s="144" t="s">
        <v>243</v>
      </c>
      <c r="AU172" s="144" t="s">
        <v>89</v>
      </c>
      <c r="AY172" s="19" t="s">
        <v>241</v>
      </c>
      <c r="BE172" s="145">
        <f t="shared" si="44"/>
        <v>0</v>
      </c>
      <c r="BF172" s="145">
        <f t="shared" si="45"/>
        <v>0</v>
      </c>
      <c r="BG172" s="145">
        <f t="shared" si="46"/>
        <v>0</v>
      </c>
      <c r="BH172" s="145">
        <f t="shared" si="47"/>
        <v>0</v>
      </c>
      <c r="BI172" s="145">
        <f t="shared" si="48"/>
        <v>0</v>
      </c>
      <c r="BJ172" s="19" t="s">
        <v>89</v>
      </c>
      <c r="BK172" s="145">
        <f t="shared" si="49"/>
        <v>0</v>
      </c>
      <c r="BL172" s="19" t="s">
        <v>153</v>
      </c>
      <c r="BM172" s="144" t="s">
        <v>2065</v>
      </c>
    </row>
    <row r="173" spans="2:65" s="1" customFormat="1" ht="16.5" customHeight="1">
      <c r="B173" s="34"/>
      <c r="C173" s="133" t="s">
        <v>1561</v>
      </c>
      <c r="D173" s="133" t="s">
        <v>243</v>
      </c>
      <c r="E173" s="134" t="s">
        <v>10612</v>
      </c>
      <c r="F173" s="135" t="s">
        <v>10545</v>
      </c>
      <c r="G173" s="136" t="s">
        <v>5147</v>
      </c>
      <c r="H173" s="137">
        <v>45</v>
      </c>
      <c r="I173" s="138"/>
      <c r="J173" s="139">
        <f t="shared" si="40"/>
        <v>0</v>
      </c>
      <c r="K173" s="135" t="s">
        <v>21</v>
      </c>
      <c r="L173" s="34"/>
      <c r="M173" s="140" t="s">
        <v>21</v>
      </c>
      <c r="N173" s="141" t="s">
        <v>45</v>
      </c>
      <c r="P173" s="142">
        <f t="shared" si="41"/>
        <v>0</v>
      </c>
      <c r="Q173" s="142">
        <v>0</v>
      </c>
      <c r="R173" s="142">
        <f t="shared" si="42"/>
        <v>0</v>
      </c>
      <c r="S173" s="142">
        <v>0</v>
      </c>
      <c r="T173" s="143">
        <f t="shared" si="43"/>
        <v>0</v>
      </c>
      <c r="AR173" s="144" t="s">
        <v>153</v>
      </c>
      <c r="AT173" s="144" t="s">
        <v>243</v>
      </c>
      <c r="AU173" s="144" t="s">
        <v>89</v>
      </c>
      <c r="AY173" s="19" t="s">
        <v>241</v>
      </c>
      <c r="BE173" s="145">
        <f t="shared" si="44"/>
        <v>0</v>
      </c>
      <c r="BF173" s="145">
        <f t="shared" si="45"/>
        <v>0</v>
      </c>
      <c r="BG173" s="145">
        <f t="shared" si="46"/>
        <v>0</v>
      </c>
      <c r="BH173" s="145">
        <f t="shared" si="47"/>
        <v>0</v>
      </c>
      <c r="BI173" s="145">
        <f t="shared" si="48"/>
        <v>0</v>
      </c>
      <c r="BJ173" s="19" t="s">
        <v>89</v>
      </c>
      <c r="BK173" s="145">
        <f t="shared" si="49"/>
        <v>0</v>
      </c>
      <c r="BL173" s="19" t="s">
        <v>153</v>
      </c>
      <c r="BM173" s="144" t="s">
        <v>2076</v>
      </c>
    </row>
    <row r="174" spans="2:65" s="1" customFormat="1" ht="16.5" customHeight="1">
      <c r="B174" s="34"/>
      <c r="C174" s="133" t="s">
        <v>1592</v>
      </c>
      <c r="D174" s="133" t="s">
        <v>243</v>
      </c>
      <c r="E174" s="134" t="s">
        <v>10613</v>
      </c>
      <c r="F174" s="135" t="s">
        <v>10547</v>
      </c>
      <c r="G174" s="136" t="s">
        <v>5147</v>
      </c>
      <c r="H174" s="137">
        <v>4</v>
      </c>
      <c r="I174" s="138"/>
      <c r="J174" s="139">
        <f t="shared" si="40"/>
        <v>0</v>
      </c>
      <c r="K174" s="135" t="s">
        <v>21</v>
      </c>
      <c r="L174" s="34"/>
      <c r="M174" s="140" t="s">
        <v>21</v>
      </c>
      <c r="N174" s="141" t="s">
        <v>45</v>
      </c>
      <c r="P174" s="142">
        <f t="shared" si="41"/>
        <v>0</v>
      </c>
      <c r="Q174" s="142">
        <v>0</v>
      </c>
      <c r="R174" s="142">
        <f t="shared" si="42"/>
        <v>0</v>
      </c>
      <c r="S174" s="142">
        <v>0</v>
      </c>
      <c r="T174" s="143">
        <f t="shared" si="43"/>
        <v>0</v>
      </c>
      <c r="AR174" s="144" t="s">
        <v>153</v>
      </c>
      <c r="AT174" s="144" t="s">
        <v>243</v>
      </c>
      <c r="AU174" s="144" t="s">
        <v>89</v>
      </c>
      <c r="AY174" s="19" t="s">
        <v>241</v>
      </c>
      <c r="BE174" s="145">
        <f t="shared" si="44"/>
        <v>0</v>
      </c>
      <c r="BF174" s="145">
        <f t="shared" si="45"/>
        <v>0</v>
      </c>
      <c r="BG174" s="145">
        <f t="shared" si="46"/>
        <v>0</v>
      </c>
      <c r="BH174" s="145">
        <f t="shared" si="47"/>
        <v>0</v>
      </c>
      <c r="BI174" s="145">
        <f t="shared" si="48"/>
        <v>0</v>
      </c>
      <c r="BJ174" s="19" t="s">
        <v>89</v>
      </c>
      <c r="BK174" s="145">
        <f t="shared" si="49"/>
        <v>0</v>
      </c>
      <c r="BL174" s="19" t="s">
        <v>153</v>
      </c>
      <c r="BM174" s="144" t="s">
        <v>2089</v>
      </c>
    </row>
    <row r="175" spans="2:65" s="1" customFormat="1" ht="16.5" customHeight="1">
      <c r="B175" s="34"/>
      <c r="C175" s="133" t="s">
        <v>1597</v>
      </c>
      <c r="D175" s="133" t="s">
        <v>243</v>
      </c>
      <c r="E175" s="134" t="s">
        <v>10614</v>
      </c>
      <c r="F175" s="135" t="s">
        <v>10549</v>
      </c>
      <c r="G175" s="136" t="s">
        <v>5147</v>
      </c>
      <c r="H175" s="137">
        <v>4</v>
      </c>
      <c r="I175" s="138"/>
      <c r="J175" s="139">
        <f t="shared" si="40"/>
        <v>0</v>
      </c>
      <c r="K175" s="135" t="s">
        <v>21</v>
      </c>
      <c r="L175" s="34"/>
      <c r="M175" s="140" t="s">
        <v>21</v>
      </c>
      <c r="N175" s="141" t="s">
        <v>45</v>
      </c>
      <c r="P175" s="142">
        <f t="shared" si="41"/>
        <v>0</v>
      </c>
      <c r="Q175" s="142">
        <v>0</v>
      </c>
      <c r="R175" s="142">
        <f t="shared" si="42"/>
        <v>0</v>
      </c>
      <c r="S175" s="142">
        <v>0</v>
      </c>
      <c r="T175" s="143">
        <f t="shared" si="43"/>
        <v>0</v>
      </c>
      <c r="AR175" s="144" t="s">
        <v>153</v>
      </c>
      <c r="AT175" s="144" t="s">
        <v>243</v>
      </c>
      <c r="AU175" s="144" t="s">
        <v>89</v>
      </c>
      <c r="AY175" s="19" t="s">
        <v>241</v>
      </c>
      <c r="BE175" s="145">
        <f t="shared" si="44"/>
        <v>0</v>
      </c>
      <c r="BF175" s="145">
        <f t="shared" si="45"/>
        <v>0</v>
      </c>
      <c r="BG175" s="145">
        <f t="shared" si="46"/>
        <v>0</v>
      </c>
      <c r="BH175" s="145">
        <f t="shared" si="47"/>
        <v>0</v>
      </c>
      <c r="BI175" s="145">
        <f t="shared" si="48"/>
        <v>0</v>
      </c>
      <c r="BJ175" s="19" t="s">
        <v>89</v>
      </c>
      <c r="BK175" s="145">
        <f t="shared" si="49"/>
        <v>0</v>
      </c>
      <c r="BL175" s="19" t="s">
        <v>153</v>
      </c>
      <c r="BM175" s="144" t="s">
        <v>2121</v>
      </c>
    </row>
    <row r="176" spans="2:65" s="1" customFormat="1" ht="16.5" customHeight="1">
      <c r="B176" s="34"/>
      <c r="C176" s="133" t="s">
        <v>1603</v>
      </c>
      <c r="D176" s="133" t="s">
        <v>243</v>
      </c>
      <c r="E176" s="134" t="s">
        <v>10615</v>
      </c>
      <c r="F176" s="135" t="s">
        <v>10551</v>
      </c>
      <c r="G176" s="136" t="s">
        <v>5147</v>
      </c>
      <c r="H176" s="137">
        <v>17</v>
      </c>
      <c r="I176" s="138"/>
      <c r="J176" s="139">
        <f t="shared" si="40"/>
        <v>0</v>
      </c>
      <c r="K176" s="135" t="s">
        <v>21</v>
      </c>
      <c r="L176" s="34"/>
      <c r="M176" s="140" t="s">
        <v>21</v>
      </c>
      <c r="N176" s="141" t="s">
        <v>45</v>
      </c>
      <c r="P176" s="142">
        <f t="shared" si="41"/>
        <v>0</v>
      </c>
      <c r="Q176" s="142">
        <v>0</v>
      </c>
      <c r="R176" s="142">
        <f t="shared" si="42"/>
        <v>0</v>
      </c>
      <c r="S176" s="142">
        <v>0</v>
      </c>
      <c r="T176" s="143">
        <f t="shared" si="43"/>
        <v>0</v>
      </c>
      <c r="AR176" s="144" t="s">
        <v>153</v>
      </c>
      <c r="AT176" s="144" t="s">
        <v>243</v>
      </c>
      <c r="AU176" s="144" t="s">
        <v>89</v>
      </c>
      <c r="AY176" s="19" t="s">
        <v>241</v>
      </c>
      <c r="BE176" s="145">
        <f t="shared" si="44"/>
        <v>0</v>
      </c>
      <c r="BF176" s="145">
        <f t="shared" si="45"/>
        <v>0</v>
      </c>
      <c r="BG176" s="145">
        <f t="shared" si="46"/>
        <v>0</v>
      </c>
      <c r="BH176" s="145">
        <f t="shared" si="47"/>
        <v>0</v>
      </c>
      <c r="BI176" s="145">
        <f t="shared" si="48"/>
        <v>0</v>
      </c>
      <c r="BJ176" s="19" t="s">
        <v>89</v>
      </c>
      <c r="BK176" s="145">
        <f t="shared" si="49"/>
        <v>0</v>
      </c>
      <c r="BL176" s="19" t="s">
        <v>153</v>
      </c>
      <c r="BM176" s="144" t="s">
        <v>2135</v>
      </c>
    </row>
    <row r="177" spans="2:65" s="1" customFormat="1" ht="16.5" customHeight="1">
      <c r="B177" s="34"/>
      <c r="C177" s="133" t="s">
        <v>1617</v>
      </c>
      <c r="D177" s="133" t="s">
        <v>243</v>
      </c>
      <c r="E177" s="134" t="s">
        <v>10616</v>
      </c>
      <c r="F177" s="135" t="s">
        <v>10553</v>
      </c>
      <c r="G177" s="136" t="s">
        <v>5147</v>
      </c>
      <c r="H177" s="137">
        <v>7</v>
      </c>
      <c r="I177" s="138"/>
      <c r="J177" s="139">
        <f t="shared" si="40"/>
        <v>0</v>
      </c>
      <c r="K177" s="135" t="s">
        <v>21</v>
      </c>
      <c r="L177" s="34"/>
      <c r="M177" s="140" t="s">
        <v>21</v>
      </c>
      <c r="N177" s="141" t="s">
        <v>45</v>
      </c>
      <c r="P177" s="142">
        <f t="shared" si="41"/>
        <v>0</v>
      </c>
      <c r="Q177" s="142">
        <v>0</v>
      </c>
      <c r="R177" s="142">
        <f t="shared" si="42"/>
        <v>0</v>
      </c>
      <c r="S177" s="142">
        <v>0</v>
      </c>
      <c r="T177" s="143">
        <f t="shared" si="43"/>
        <v>0</v>
      </c>
      <c r="AR177" s="144" t="s">
        <v>153</v>
      </c>
      <c r="AT177" s="144" t="s">
        <v>243</v>
      </c>
      <c r="AU177" s="144" t="s">
        <v>89</v>
      </c>
      <c r="AY177" s="19" t="s">
        <v>241</v>
      </c>
      <c r="BE177" s="145">
        <f t="shared" si="44"/>
        <v>0</v>
      </c>
      <c r="BF177" s="145">
        <f t="shared" si="45"/>
        <v>0</v>
      </c>
      <c r="BG177" s="145">
        <f t="shared" si="46"/>
        <v>0</v>
      </c>
      <c r="BH177" s="145">
        <f t="shared" si="47"/>
        <v>0</v>
      </c>
      <c r="BI177" s="145">
        <f t="shared" si="48"/>
        <v>0</v>
      </c>
      <c r="BJ177" s="19" t="s">
        <v>89</v>
      </c>
      <c r="BK177" s="145">
        <f t="shared" si="49"/>
        <v>0</v>
      </c>
      <c r="BL177" s="19" t="s">
        <v>153</v>
      </c>
      <c r="BM177" s="144" t="s">
        <v>2146</v>
      </c>
    </row>
    <row r="178" spans="2:65" s="1" customFormat="1" ht="16.5" customHeight="1">
      <c r="B178" s="34"/>
      <c r="C178" s="133" t="s">
        <v>1628</v>
      </c>
      <c r="D178" s="133" t="s">
        <v>243</v>
      </c>
      <c r="E178" s="134" t="s">
        <v>10617</v>
      </c>
      <c r="F178" s="135" t="s">
        <v>10555</v>
      </c>
      <c r="G178" s="136" t="s">
        <v>5147</v>
      </c>
      <c r="H178" s="137">
        <v>7</v>
      </c>
      <c r="I178" s="138"/>
      <c r="J178" s="139">
        <f t="shared" si="40"/>
        <v>0</v>
      </c>
      <c r="K178" s="135" t="s">
        <v>21</v>
      </c>
      <c r="L178" s="34"/>
      <c r="M178" s="140" t="s">
        <v>21</v>
      </c>
      <c r="N178" s="141" t="s">
        <v>45</v>
      </c>
      <c r="P178" s="142">
        <f t="shared" si="41"/>
        <v>0</v>
      </c>
      <c r="Q178" s="142">
        <v>0</v>
      </c>
      <c r="R178" s="142">
        <f t="shared" si="42"/>
        <v>0</v>
      </c>
      <c r="S178" s="142">
        <v>0</v>
      </c>
      <c r="T178" s="143">
        <f t="shared" si="43"/>
        <v>0</v>
      </c>
      <c r="AR178" s="144" t="s">
        <v>153</v>
      </c>
      <c r="AT178" s="144" t="s">
        <v>243</v>
      </c>
      <c r="AU178" s="144" t="s">
        <v>89</v>
      </c>
      <c r="AY178" s="19" t="s">
        <v>241</v>
      </c>
      <c r="BE178" s="145">
        <f t="shared" si="44"/>
        <v>0</v>
      </c>
      <c r="BF178" s="145">
        <f t="shared" si="45"/>
        <v>0</v>
      </c>
      <c r="BG178" s="145">
        <f t="shared" si="46"/>
        <v>0</v>
      </c>
      <c r="BH178" s="145">
        <f t="shared" si="47"/>
        <v>0</v>
      </c>
      <c r="BI178" s="145">
        <f t="shared" si="48"/>
        <v>0</v>
      </c>
      <c r="BJ178" s="19" t="s">
        <v>89</v>
      </c>
      <c r="BK178" s="145">
        <f t="shared" si="49"/>
        <v>0</v>
      </c>
      <c r="BL178" s="19" t="s">
        <v>153</v>
      </c>
      <c r="BM178" s="144" t="s">
        <v>2166</v>
      </c>
    </row>
    <row r="179" spans="2:65" s="1" customFormat="1" ht="16.5" customHeight="1">
      <c r="B179" s="34"/>
      <c r="C179" s="133" t="s">
        <v>1637</v>
      </c>
      <c r="D179" s="133" t="s">
        <v>243</v>
      </c>
      <c r="E179" s="134" t="s">
        <v>10618</v>
      </c>
      <c r="F179" s="135" t="s">
        <v>10557</v>
      </c>
      <c r="G179" s="136" t="s">
        <v>5147</v>
      </c>
      <c r="H179" s="137">
        <v>140</v>
      </c>
      <c r="I179" s="138"/>
      <c r="J179" s="139">
        <f t="shared" si="40"/>
        <v>0</v>
      </c>
      <c r="K179" s="135" t="s">
        <v>21</v>
      </c>
      <c r="L179" s="34"/>
      <c r="M179" s="140" t="s">
        <v>21</v>
      </c>
      <c r="N179" s="141" t="s">
        <v>45</v>
      </c>
      <c r="P179" s="142">
        <f t="shared" si="41"/>
        <v>0</v>
      </c>
      <c r="Q179" s="142">
        <v>0</v>
      </c>
      <c r="R179" s="142">
        <f t="shared" si="42"/>
        <v>0</v>
      </c>
      <c r="S179" s="142">
        <v>0</v>
      </c>
      <c r="T179" s="143">
        <f t="shared" si="43"/>
        <v>0</v>
      </c>
      <c r="AR179" s="144" t="s">
        <v>153</v>
      </c>
      <c r="AT179" s="144" t="s">
        <v>243</v>
      </c>
      <c r="AU179" s="144" t="s">
        <v>89</v>
      </c>
      <c r="AY179" s="19" t="s">
        <v>241</v>
      </c>
      <c r="BE179" s="145">
        <f t="shared" si="44"/>
        <v>0</v>
      </c>
      <c r="BF179" s="145">
        <f t="shared" si="45"/>
        <v>0</v>
      </c>
      <c r="BG179" s="145">
        <f t="shared" si="46"/>
        <v>0</v>
      </c>
      <c r="BH179" s="145">
        <f t="shared" si="47"/>
        <v>0</v>
      </c>
      <c r="BI179" s="145">
        <f t="shared" si="48"/>
        <v>0</v>
      </c>
      <c r="BJ179" s="19" t="s">
        <v>89</v>
      </c>
      <c r="BK179" s="145">
        <f t="shared" si="49"/>
        <v>0</v>
      </c>
      <c r="BL179" s="19" t="s">
        <v>153</v>
      </c>
      <c r="BM179" s="144" t="s">
        <v>2214</v>
      </c>
    </row>
    <row r="180" spans="2:65" s="1" customFormat="1" ht="16.5" customHeight="1">
      <c r="B180" s="34"/>
      <c r="C180" s="133" t="s">
        <v>1657</v>
      </c>
      <c r="D180" s="133" t="s">
        <v>243</v>
      </c>
      <c r="E180" s="134" t="s">
        <v>10619</v>
      </c>
      <c r="F180" s="135" t="s">
        <v>10559</v>
      </c>
      <c r="G180" s="136" t="s">
        <v>5147</v>
      </c>
      <c r="H180" s="137">
        <v>20</v>
      </c>
      <c r="I180" s="138"/>
      <c r="J180" s="139">
        <f t="shared" si="40"/>
        <v>0</v>
      </c>
      <c r="K180" s="135" t="s">
        <v>21</v>
      </c>
      <c r="L180" s="34"/>
      <c r="M180" s="140" t="s">
        <v>21</v>
      </c>
      <c r="N180" s="141" t="s">
        <v>45</v>
      </c>
      <c r="P180" s="142">
        <f t="shared" si="41"/>
        <v>0</v>
      </c>
      <c r="Q180" s="142">
        <v>0</v>
      </c>
      <c r="R180" s="142">
        <f t="shared" si="42"/>
        <v>0</v>
      </c>
      <c r="S180" s="142">
        <v>0</v>
      </c>
      <c r="T180" s="143">
        <f t="shared" si="43"/>
        <v>0</v>
      </c>
      <c r="AR180" s="144" t="s">
        <v>153</v>
      </c>
      <c r="AT180" s="144" t="s">
        <v>243</v>
      </c>
      <c r="AU180" s="144" t="s">
        <v>89</v>
      </c>
      <c r="AY180" s="19" t="s">
        <v>241</v>
      </c>
      <c r="BE180" s="145">
        <f t="shared" si="44"/>
        <v>0</v>
      </c>
      <c r="BF180" s="145">
        <f t="shared" si="45"/>
        <v>0</v>
      </c>
      <c r="BG180" s="145">
        <f t="shared" si="46"/>
        <v>0</v>
      </c>
      <c r="BH180" s="145">
        <f t="shared" si="47"/>
        <v>0</v>
      </c>
      <c r="BI180" s="145">
        <f t="shared" si="48"/>
        <v>0</v>
      </c>
      <c r="BJ180" s="19" t="s">
        <v>89</v>
      </c>
      <c r="BK180" s="145">
        <f t="shared" si="49"/>
        <v>0</v>
      </c>
      <c r="BL180" s="19" t="s">
        <v>153</v>
      </c>
      <c r="BM180" s="144" t="s">
        <v>2224</v>
      </c>
    </row>
    <row r="181" spans="2:65" s="1" customFormat="1" ht="16.5" customHeight="1">
      <c r="B181" s="34"/>
      <c r="C181" s="133" t="s">
        <v>1662</v>
      </c>
      <c r="D181" s="133" t="s">
        <v>243</v>
      </c>
      <c r="E181" s="134" t="s">
        <v>10620</v>
      </c>
      <c r="F181" s="135" t="s">
        <v>10561</v>
      </c>
      <c r="G181" s="136" t="s">
        <v>5147</v>
      </c>
      <c r="H181" s="137">
        <v>11</v>
      </c>
      <c r="I181" s="138"/>
      <c r="J181" s="139">
        <f t="shared" si="40"/>
        <v>0</v>
      </c>
      <c r="K181" s="135" t="s">
        <v>21</v>
      </c>
      <c r="L181" s="34"/>
      <c r="M181" s="140" t="s">
        <v>21</v>
      </c>
      <c r="N181" s="141" t="s">
        <v>45</v>
      </c>
      <c r="P181" s="142">
        <f t="shared" si="41"/>
        <v>0</v>
      </c>
      <c r="Q181" s="142">
        <v>0</v>
      </c>
      <c r="R181" s="142">
        <f t="shared" si="42"/>
        <v>0</v>
      </c>
      <c r="S181" s="142">
        <v>0</v>
      </c>
      <c r="T181" s="143">
        <f t="shared" si="43"/>
        <v>0</v>
      </c>
      <c r="AR181" s="144" t="s">
        <v>153</v>
      </c>
      <c r="AT181" s="144" t="s">
        <v>243</v>
      </c>
      <c r="AU181" s="144" t="s">
        <v>89</v>
      </c>
      <c r="AY181" s="19" t="s">
        <v>241</v>
      </c>
      <c r="BE181" s="145">
        <f t="shared" si="44"/>
        <v>0</v>
      </c>
      <c r="BF181" s="145">
        <f t="shared" si="45"/>
        <v>0</v>
      </c>
      <c r="BG181" s="145">
        <f t="shared" si="46"/>
        <v>0</v>
      </c>
      <c r="BH181" s="145">
        <f t="shared" si="47"/>
        <v>0</v>
      </c>
      <c r="BI181" s="145">
        <f t="shared" si="48"/>
        <v>0</v>
      </c>
      <c r="BJ181" s="19" t="s">
        <v>89</v>
      </c>
      <c r="BK181" s="145">
        <f t="shared" si="49"/>
        <v>0</v>
      </c>
      <c r="BL181" s="19" t="s">
        <v>153</v>
      </c>
      <c r="BM181" s="144" t="s">
        <v>2236</v>
      </c>
    </row>
    <row r="182" spans="2:65" s="1" customFormat="1" ht="16.5" customHeight="1">
      <c r="B182" s="34"/>
      <c r="C182" s="133" t="s">
        <v>1667</v>
      </c>
      <c r="D182" s="133" t="s">
        <v>243</v>
      </c>
      <c r="E182" s="134" t="s">
        <v>10621</v>
      </c>
      <c r="F182" s="135" t="s">
        <v>10563</v>
      </c>
      <c r="G182" s="136" t="s">
        <v>5147</v>
      </c>
      <c r="H182" s="137">
        <v>58</v>
      </c>
      <c r="I182" s="138"/>
      <c r="J182" s="139">
        <f t="shared" si="40"/>
        <v>0</v>
      </c>
      <c r="K182" s="135" t="s">
        <v>21</v>
      </c>
      <c r="L182" s="34"/>
      <c r="M182" s="140" t="s">
        <v>21</v>
      </c>
      <c r="N182" s="141" t="s">
        <v>45</v>
      </c>
      <c r="P182" s="142">
        <f t="shared" si="41"/>
        <v>0</v>
      </c>
      <c r="Q182" s="142">
        <v>0</v>
      </c>
      <c r="R182" s="142">
        <f t="shared" si="42"/>
        <v>0</v>
      </c>
      <c r="S182" s="142">
        <v>0</v>
      </c>
      <c r="T182" s="143">
        <f t="shared" si="43"/>
        <v>0</v>
      </c>
      <c r="AR182" s="144" t="s">
        <v>153</v>
      </c>
      <c r="AT182" s="144" t="s">
        <v>243</v>
      </c>
      <c r="AU182" s="144" t="s">
        <v>89</v>
      </c>
      <c r="AY182" s="19" t="s">
        <v>241</v>
      </c>
      <c r="BE182" s="145">
        <f t="shared" si="44"/>
        <v>0</v>
      </c>
      <c r="BF182" s="145">
        <f t="shared" si="45"/>
        <v>0</v>
      </c>
      <c r="BG182" s="145">
        <f t="shared" si="46"/>
        <v>0</v>
      </c>
      <c r="BH182" s="145">
        <f t="shared" si="47"/>
        <v>0</v>
      </c>
      <c r="BI182" s="145">
        <f t="shared" si="48"/>
        <v>0</v>
      </c>
      <c r="BJ182" s="19" t="s">
        <v>89</v>
      </c>
      <c r="BK182" s="145">
        <f t="shared" si="49"/>
        <v>0</v>
      </c>
      <c r="BL182" s="19" t="s">
        <v>153</v>
      </c>
      <c r="BM182" s="144" t="s">
        <v>2250</v>
      </c>
    </row>
    <row r="183" spans="2:65" s="11" customFormat="1" ht="22.9" customHeight="1">
      <c r="B183" s="121"/>
      <c r="D183" s="122" t="s">
        <v>72</v>
      </c>
      <c r="E183" s="131" t="s">
        <v>10622</v>
      </c>
      <c r="F183" s="131" t="s">
        <v>10565</v>
      </c>
      <c r="I183" s="124"/>
      <c r="J183" s="132">
        <f>BK183</f>
        <v>0</v>
      </c>
      <c r="L183" s="121"/>
      <c r="M183" s="126"/>
      <c r="P183" s="127">
        <f>SUM(P184:P191)</f>
        <v>0</v>
      </c>
      <c r="R183" s="127">
        <f>SUM(R184:R191)</f>
        <v>0</v>
      </c>
      <c r="T183" s="128">
        <f>SUM(T184:T191)</f>
        <v>0</v>
      </c>
      <c r="AR183" s="122" t="s">
        <v>81</v>
      </c>
      <c r="AT183" s="129" t="s">
        <v>72</v>
      </c>
      <c r="AU183" s="129" t="s">
        <v>81</v>
      </c>
      <c r="AY183" s="122" t="s">
        <v>241</v>
      </c>
      <c r="BK183" s="130">
        <f>SUM(BK184:BK191)</f>
        <v>0</v>
      </c>
    </row>
    <row r="184" spans="2:65" s="1" customFormat="1" ht="16.5" customHeight="1">
      <c r="B184" s="34"/>
      <c r="C184" s="133" t="s">
        <v>1674</v>
      </c>
      <c r="D184" s="133" t="s">
        <v>243</v>
      </c>
      <c r="E184" s="134" t="s">
        <v>10623</v>
      </c>
      <c r="F184" s="135" t="s">
        <v>10567</v>
      </c>
      <c r="G184" s="136" t="s">
        <v>513</v>
      </c>
      <c r="H184" s="137">
        <v>210</v>
      </c>
      <c r="I184" s="138"/>
      <c r="J184" s="139">
        <f t="shared" ref="J184:J191" si="50">ROUND(I184*H184,2)</f>
        <v>0</v>
      </c>
      <c r="K184" s="135" t="s">
        <v>21</v>
      </c>
      <c r="L184" s="34"/>
      <c r="M184" s="140" t="s">
        <v>21</v>
      </c>
      <c r="N184" s="141" t="s">
        <v>45</v>
      </c>
      <c r="P184" s="142">
        <f t="shared" ref="P184:P191" si="51">O184*H184</f>
        <v>0</v>
      </c>
      <c r="Q184" s="142">
        <v>0</v>
      </c>
      <c r="R184" s="142">
        <f t="shared" ref="R184:R191" si="52">Q184*H184</f>
        <v>0</v>
      </c>
      <c r="S184" s="142">
        <v>0</v>
      </c>
      <c r="T184" s="143">
        <f t="shared" ref="T184:T191" si="53">S184*H184</f>
        <v>0</v>
      </c>
      <c r="AR184" s="144" t="s">
        <v>153</v>
      </c>
      <c r="AT184" s="144" t="s">
        <v>243</v>
      </c>
      <c r="AU184" s="144" t="s">
        <v>89</v>
      </c>
      <c r="AY184" s="19" t="s">
        <v>241</v>
      </c>
      <c r="BE184" s="145">
        <f t="shared" ref="BE184:BE191" si="54">IF(N184="základní",J184,0)</f>
        <v>0</v>
      </c>
      <c r="BF184" s="145">
        <f t="shared" ref="BF184:BF191" si="55">IF(N184="snížená",J184,0)</f>
        <v>0</v>
      </c>
      <c r="BG184" s="145">
        <f t="shared" ref="BG184:BG191" si="56">IF(N184="zákl. přenesená",J184,0)</f>
        <v>0</v>
      </c>
      <c r="BH184" s="145">
        <f t="shared" ref="BH184:BH191" si="57">IF(N184="sníž. přenesená",J184,0)</f>
        <v>0</v>
      </c>
      <c r="BI184" s="145">
        <f t="shared" ref="BI184:BI191" si="58">IF(N184="nulová",J184,0)</f>
        <v>0</v>
      </c>
      <c r="BJ184" s="19" t="s">
        <v>89</v>
      </c>
      <c r="BK184" s="145">
        <f t="shared" ref="BK184:BK191" si="59">ROUND(I184*H184,2)</f>
        <v>0</v>
      </c>
      <c r="BL184" s="19" t="s">
        <v>153</v>
      </c>
      <c r="BM184" s="144" t="s">
        <v>2269</v>
      </c>
    </row>
    <row r="185" spans="2:65" s="1" customFormat="1" ht="16.5" customHeight="1">
      <c r="B185" s="34"/>
      <c r="C185" s="133" t="s">
        <v>1679</v>
      </c>
      <c r="D185" s="133" t="s">
        <v>243</v>
      </c>
      <c r="E185" s="134" t="s">
        <v>10624</v>
      </c>
      <c r="F185" s="135" t="s">
        <v>10569</v>
      </c>
      <c r="G185" s="136" t="s">
        <v>513</v>
      </c>
      <c r="H185" s="137">
        <v>10</v>
      </c>
      <c r="I185" s="138"/>
      <c r="J185" s="139">
        <f t="shared" si="50"/>
        <v>0</v>
      </c>
      <c r="K185" s="135" t="s">
        <v>21</v>
      </c>
      <c r="L185" s="34"/>
      <c r="M185" s="140" t="s">
        <v>21</v>
      </c>
      <c r="N185" s="141" t="s">
        <v>45</v>
      </c>
      <c r="P185" s="142">
        <f t="shared" si="51"/>
        <v>0</v>
      </c>
      <c r="Q185" s="142">
        <v>0</v>
      </c>
      <c r="R185" s="142">
        <f t="shared" si="52"/>
        <v>0</v>
      </c>
      <c r="S185" s="142">
        <v>0</v>
      </c>
      <c r="T185" s="143">
        <f t="shared" si="53"/>
        <v>0</v>
      </c>
      <c r="AR185" s="144" t="s">
        <v>153</v>
      </c>
      <c r="AT185" s="144" t="s">
        <v>243</v>
      </c>
      <c r="AU185" s="144" t="s">
        <v>89</v>
      </c>
      <c r="AY185" s="19" t="s">
        <v>241</v>
      </c>
      <c r="BE185" s="145">
        <f t="shared" si="54"/>
        <v>0</v>
      </c>
      <c r="BF185" s="145">
        <f t="shared" si="55"/>
        <v>0</v>
      </c>
      <c r="BG185" s="145">
        <f t="shared" si="56"/>
        <v>0</v>
      </c>
      <c r="BH185" s="145">
        <f t="shared" si="57"/>
        <v>0</v>
      </c>
      <c r="BI185" s="145">
        <f t="shared" si="58"/>
        <v>0</v>
      </c>
      <c r="BJ185" s="19" t="s">
        <v>89</v>
      </c>
      <c r="BK185" s="145">
        <f t="shared" si="59"/>
        <v>0</v>
      </c>
      <c r="BL185" s="19" t="s">
        <v>153</v>
      </c>
      <c r="BM185" s="144" t="s">
        <v>2278</v>
      </c>
    </row>
    <row r="186" spans="2:65" s="1" customFormat="1" ht="16.5" customHeight="1">
      <c r="B186" s="34"/>
      <c r="C186" s="133" t="s">
        <v>1684</v>
      </c>
      <c r="D186" s="133" t="s">
        <v>243</v>
      </c>
      <c r="E186" s="134" t="s">
        <v>10625</v>
      </c>
      <c r="F186" s="135" t="s">
        <v>10571</v>
      </c>
      <c r="G186" s="136" t="s">
        <v>513</v>
      </c>
      <c r="H186" s="137">
        <v>5</v>
      </c>
      <c r="I186" s="138"/>
      <c r="J186" s="139">
        <f t="shared" si="50"/>
        <v>0</v>
      </c>
      <c r="K186" s="135" t="s">
        <v>21</v>
      </c>
      <c r="L186" s="34"/>
      <c r="M186" s="140" t="s">
        <v>21</v>
      </c>
      <c r="N186" s="141" t="s">
        <v>45</v>
      </c>
      <c r="P186" s="142">
        <f t="shared" si="51"/>
        <v>0</v>
      </c>
      <c r="Q186" s="142">
        <v>0</v>
      </c>
      <c r="R186" s="142">
        <f t="shared" si="52"/>
        <v>0</v>
      </c>
      <c r="S186" s="142">
        <v>0</v>
      </c>
      <c r="T186" s="143">
        <f t="shared" si="53"/>
        <v>0</v>
      </c>
      <c r="AR186" s="144" t="s">
        <v>153</v>
      </c>
      <c r="AT186" s="144" t="s">
        <v>243</v>
      </c>
      <c r="AU186" s="144" t="s">
        <v>89</v>
      </c>
      <c r="AY186" s="19" t="s">
        <v>241</v>
      </c>
      <c r="BE186" s="145">
        <f t="shared" si="54"/>
        <v>0</v>
      </c>
      <c r="BF186" s="145">
        <f t="shared" si="55"/>
        <v>0</v>
      </c>
      <c r="BG186" s="145">
        <f t="shared" si="56"/>
        <v>0</v>
      </c>
      <c r="BH186" s="145">
        <f t="shared" si="57"/>
        <v>0</v>
      </c>
      <c r="BI186" s="145">
        <f t="shared" si="58"/>
        <v>0</v>
      </c>
      <c r="BJ186" s="19" t="s">
        <v>89</v>
      </c>
      <c r="BK186" s="145">
        <f t="shared" si="59"/>
        <v>0</v>
      </c>
      <c r="BL186" s="19" t="s">
        <v>153</v>
      </c>
      <c r="BM186" s="144" t="s">
        <v>2294</v>
      </c>
    </row>
    <row r="187" spans="2:65" s="1" customFormat="1" ht="16.5" customHeight="1">
      <c r="B187" s="34"/>
      <c r="C187" s="133" t="s">
        <v>1691</v>
      </c>
      <c r="D187" s="133" t="s">
        <v>243</v>
      </c>
      <c r="E187" s="134" t="s">
        <v>10626</v>
      </c>
      <c r="F187" s="135" t="s">
        <v>10573</v>
      </c>
      <c r="G187" s="136" t="s">
        <v>513</v>
      </c>
      <c r="H187" s="137">
        <v>5</v>
      </c>
      <c r="I187" s="138"/>
      <c r="J187" s="139">
        <f t="shared" si="50"/>
        <v>0</v>
      </c>
      <c r="K187" s="135" t="s">
        <v>21</v>
      </c>
      <c r="L187" s="34"/>
      <c r="M187" s="140" t="s">
        <v>21</v>
      </c>
      <c r="N187" s="141" t="s">
        <v>45</v>
      </c>
      <c r="P187" s="142">
        <f t="shared" si="51"/>
        <v>0</v>
      </c>
      <c r="Q187" s="142">
        <v>0</v>
      </c>
      <c r="R187" s="142">
        <f t="shared" si="52"/>
        <v>0</v>
      </c>
      <c r="S187" s="142">
        <v>0</v>
      </c>
      <c r="T187" s="143">
        <f t="shared" si="53"/>
        <v>0</v>
      </c>
      <c r="AR187" s="144" t="s">
        <v>153</v>
      </c>
      <c r="AT187" s="144" t="s">
        <v>243</v>
      </c>
      <c r="AU187" s="144" t="s">
        <v>89</v>
      </c>
      <c r="AY187" s="19" t="s">
        <v>241</v>
      </c>
      <c r="BE187" s="145">
        <f t="shared" si="54"/>
        <v>0</v>
      </c>
      <c r="BF187" s="145">
        <f t="shared" si="55"/>
        <v>0</v>
      </c>
      <c r="BG187" s="145">
        <f t="shared" si="56"/>
        <v>0</v>
      </c>
      <c r="BH187" s="145">
        <f t="shared" si="57"/>
        <v>0</v>
      </c>
      <c r="BI187" s="145">
        <f t="shared" si="58"/>
        <v>0</v>
      </c>
      <c r="BJ187" s="19" t="s">
        <v>89</v>
      </c>
      <c r="BK187" s="145">
        <f t="shared" si="59"/>
        <v>0</v>
      </c>
      <c r="BL187" s="19" t="s">
        <v>153</v>
      </c>
      <c r="BM187" s="144" t="s">
        <v>2311</v>
      </c>
    </row>
    <row r="188" spans="2:65" s="1" customFormat="1" ht="16.5" customHeight="1">
      <c r="B188" s="34"/>
      <c r="C188" s="133" t="s">
        <v>1699</v>
      </c>
      <c r="D188" s="133" t="s">
        <v>243</v>
      </c>
      <c r="E188" s="134" t="s">
        <v>10627</v>
      </c>
      <c r="F188" s="135" t="s">
        <v>10575</v>
      </c>
      <c r="G188" s="136" t="s">
        <v>513</v>
      </c>
      <c r="H188" s="137">
        <v>8</v>
      </c>
      <c r="I188" s="138"/>
      <c r="J188" s="139">
        <f t="shared" si="50"/>
        <v>0</v>
      </c>
      <c r="K188" s="135" t="s">
        <v>21</v>
      </c>
      <c r="L188" s="34"/>
      <c r="M188" s="140" t="s">
        <v>21</v>
      </c>
      <c r="N188" s="141" t="s">
        <v>45</v>
      </c>
      <c r="P188" s="142">
        <f t="shared" si="51"/>
        <v>0</v>
      </c>
      <c r="Q188" s="142">
        <v>0</v>
      </c>
      <c r="R188" s="142">
        <f t="shared" si="52"/>
        <v>0</v>
      </c>
      <c r="S188" s="142">
        <v>0</v>
      </c>
      <c r="T188" s="143">
        <f t="shared" si="53"/>
        <v>0</v>
      </c>
      <c r="AR188" s="144" t="s">
        <v>153</v>
      </c>
      <c r="AT188" s="144" t="s">
        <v>243</v>
      </c>
      <c r="AU188" s="144" t="s">
        <v>89</v>
      </c>
      <c r="AY188" s="19" t="s">
        <v>241</v>
      </c>
      <c r="BE188" s="145">
        <f t="shared" si="54"/>
        <v>0</v>
      </c>
      <c r="BF188" s="145">
        <f t="shared" si="55"/>
        <v>0</v>
      </c>
      <c r="BG188" s="145">
        <f t="shared" si="56"/>
        <v>0</v>
      </c>
      <c r="BH188" s="145">
        <f t="shared" si="57"/>
        <v>0</v>
      </c>
      <c r="BI188" s="145">
        <f t="shared" si="58"/>
        <v>0</v>
      </c>
      <c r="BJ188" s="19" t="s">
        <v>89</v>
      </c>
      <c r="BK188" s="145">
        <f t="shared" si="59"/>
        <v>0</v>
      </c>
      <c r="BL188" s="19" t="s">
        <v>153</v>
      </c>
      <c r="BM188" s="144" t="s">
        <v>2329</v>
      </c>
    </row>
    <row r="189" spans="2:65" s="1" customFormat="1" ht="16.5" customHeight="1">
      <c r="B189" s="34"/>
      <c r="C189" s="133" t="s">
        <v>1715</v>
      </c>
      <c r="D189" s="133" t="s">
        <v>243</v>
      </c>
      <c r="E189" s="134" t="s">
        <v>10628</v>
      </c>
      <c r="F189" s="135" t="s">
        <v>10577</v>
      </c>
      <c r="G189" s="136" t="s">
        <v>513</v>
      </c>
      <c r="H189" s="137">
        <v>40</v>
      </c>
      <c r="I189" s="138"/>
      <c r="J189" s="139">
        <f t="shared" si="50"/>
        <v>0</v>
      </c>
      <c r="K189" s="135" t="s">
        <v>21</v>
      </c>
      <c r="L189" s="34"/>
      <c r="M189" s="140" t="s">
        <v>21</v>
      </c>
      <c r="N189" s="141" t="s">
        <v>45</v>
      </c>
      <c r="P189" s="142">
        <f t="shared" si="51"/>
        <v>0</v>
      </c>
      <c r="Q189" s="142">
        <v>0</v>
      </c>
      <c r="R189" s="142">
        <f t="shared" si="52"/>
        <v>0</v>
      </c>
      <c r="S189" s="142">
        <v>0</v>
      </c>
      <c r="T189" s="143">
        <f t="shared" si="53"/>
        <v>0</v>
      </c>
      <c r="AR189" s="144" t="s">
        <v>153</v>
      </c>
      <c r="AT189" s="144" t="s">
        <v>243</v>
      </c>
      <c r="AU189" s="144" t="s">
        <v>89</v>
      </c>
      <c r="AY189" s="19" t="s">
        <v>241</v>
      </c>
      <c r="BE189" s="145">
        <f t="shared" si="54"/>
        <v>0</v>
      </c>
      <c r="BF189" s="145">
        <f t="shared" si="55"/>
        <v>0</v>
      </c>
      <c r="BG189" s="145">
        <f t="shared" si="56"/>
        <v>0</v>
      </c>
      <c r="BH189" s="145">
        <f t="shared" si="57"/>
        <v>0</v>
      </c>
      <c r="BI189" s="145">
        <f t="shared" si="58"/>
        <v>0</v>
      </c>
      <c r="BJ189" s="19" t="s">
        <v>89</v>
      </c>
      <c r="BK189" s="145">
        <f t="shared" si="59"/>
        <v>0</v>
      </c>
      <c r="BL189" s="19" t="s">
        <v>153</v>
      </c>
      <c r="BM189" s="144" t="s">
        <v>2339</v>
      </c>
    </row>
    <row r="190" spans="2:65" s="1" customFormat="1" ht="16.5" customHeight="1">
      <c r="B190" s="34"/>
      <c r="C190" s="133" t="s">
        <v>1723</v>
      </c>
      <c r="D190" s="133" t="s">
        <v>243</v>
      </c>
      <c r="E190" s="134" t="s">
        <v>10629</v>
      </c>
      <c r="F190" s="135" t="s">
        <v>10579</v>
      </c>
      <c r="G190" s="136" t="s">
        <v>513</v>
      </c>
      <c r="H190" s="137">
        <v>40</v>
      </c>
      <c r="I190" s="138"/>
      <c r="J190" s="139">
        <f t="shared" si="50"/>
        <v>0</v>
      </c>
      <c r="K190" s="135" t="s">
        <v>21</v>
      </c>
      <c r="L190" s="34"/>
      <c r="M190" s="140" t="s">
        <v>21</v>
      </c>
      <c r="N190" s="141" t="s">
        <v>45</v>
      </c>
      <c r="P190" s="142">
        <f t="shared" si="51"/>
        <v>0</v>
      </c>
      <c r="Q190" s="142">
        <v>0</v>
      </c>
      <c r="R190" s="142">
        <f t="shared" si="52"/>
        <v>0</v>
      </c>
      <c r="S190" s="142">
        <v>0</v>
      </c>
      <c r="T190" s="143">
        <f t="shared" si="53"/>
        <v>0</v>
      </c>
      <c r="AR190" s="144" t="s">
        <v>153</v>
      </c>
      <c r="AT190" s="144" t="s">
        <v>243</v>
      </c>
      <c r="AU190" s="144" t="s">
        <v>89</v>
      </c>
      <c r="AY190" s="19" t="s">
        <v>241</v>
      </c>
      <c r="BE190" s="145">
        <f t="shared" si="54"/>
        <v>0</v>
      </c>
      <c r="BF190" s="145">
        <f t="shared" si="55"/>
        <v>0</v>
      </c>
      <c r="BG190" s="145">
        <f t="shared" si="56"/>
        <v>0</v>
      </c>
      <c r="BH190" s="145">
        <f t="shared" si="57"/>
        <v>0</v>
      </c>
      <c r="BI190" s="145">
        <f t="shared" si="58"/>
        <v>0</v>
      </c>
      <c r="BJ190" s="19" t="s">
        <v>89</v>
      </c>
      <c r="BK190" s="145">
        <f t="shared" si="59"/>
        <v>0</v>
      </c>
      <c r="BL190" s="19" t="s">
        <v>153</v>
      </c>
      <c r="BM190" s="144" t="s">
        <v>2350</v>
      </c>
    </row>
    <row r="191" spans="2:65" s="1" customFormat="1" ht="16.5" customHeight="1">
      <c r="B191" s="34"/>
      <c r="C191" s="133" t="s">
        <v>1729</v>
      </c>
      <c r="D191" s="133" t="s">
        <v>243</v>
      </c>
      <c r="E191" s="134" t="s">
        <v>10630</v>
      </c>
      <c r="F191" s="135" t="s">
        <v>10581</v>
      </c>
      <c r="G191" s="136" t="s">
        <v>7397</v>
      </c>
      <c r="H191" s="137">
        <v>1</v>
      </c>
      <c r="I191" s="138"/>
      <c r="J191" s="139">
        <f t="shared" si="50"/>
        <v>0</v>
      </c>
      <c r="K191" s="135" t="s">
        <v>21</v>
      </c>
      <c r="L191" s="34"/>
      <c r="M191" s="140" t="s">
        <v>21</v>
      </c>
      <c r="N191" s="141" t="s">
        <v>45</v>
      </c>
      <c r="P191" s="142">
        <f t="shared" si="51"/>
        <v>0</v>
      </c>
      <c r="Q191" s="142">
        <v>0</v>
      </c>
      <c r="R191" s="142">
        <f t="shared" si="52"/>
        <v>0</v>
      </c>
      <c r="S191" s="142">
        <v>0</v>
      </c>
      <c r="T191" s="143">
        <f t="shared" si="53"/>
        <v>0</v>
      </c>
      <c r="AR191" s="144" t="s">
        <v>153</v>
      </c>
      <c r="AT191" s="144" t="s">
        <v>243</v>
      </c>
      <c r="AU191" s="144" t="s">
        <v>89</v>
      </c>
      <c r="AY191" s="19" t="s">
        <v>241</v>
      </c>
      <c r="BE191" s="145">
        <f t="shared" si="54"/>
        <v>0</v>
      </c>
      <c r="BF191" s="145">
        <f t="shared" si="55"/>
        <v>0</v>
      </c>
      <c r="BG191" s="145">
        <f t="shared" si="56"/>
        <v>0</v>
      </c>
      <c r="BH191" s="145">
        <f t="shared" si="57"/>
        <v>0</v>
      </c>
      <c r="BI191" s="145">
        <f t="shared" si="58"/>
        <v>0</v>
      </c>
      <c r="BJ191" s="19" t="s">
        <v>89</v>
      </c>
      <c r="BK191" s="145">
        <f t="shared" si="59"/>
        <v>0</v>
      </c>
      <c r="BL191" s="19" t="s">
        <v>153</v>
      </c>
      <c r="BM191" s="144" t="s">
        <v>2373</v>
      </c>
    </row>
    <row r="192" spans="2:65" s="11" customFormat="1" ht="25.9" customHeight="1">
      <c r="B192" s="121"/>
      <c r="D192" s="122" t="s">
        <v>72</v>
      </c>
      <c r="E192" s="123" t="s">
        <v>145</v>
      </c>
      <c r="F192" s="123" t="s">
        <v>10631</v>
      </c>
      <c r="I192" s="124"/>
      <c r="J192" s="125">
        <f>BK192</f>
        <v>0</v>
      </c>
      <c r="L192" s="121"/>
      <c r="M192" s="126"/>
      <c r="P192" s="127">
        <f>P193+P208+P230</f>
        <v>0</v>
      </c>
      <c r="R192" s="127">
        <f>R193+R208+R230</f>
        <v>0</v>
      </c>
      <c r="T192" s="128">
        <f>T193+T208+T230</f>
        <v>0</v>
      </c>
      <c r="AR192" s="122" t="s">
        <v>81</v>
      </c>
      <c r="AT192" s="129" t="s">
        <v>72</v>
      </c>
      <c r="AU192" s="129" t="s">
        <v>73</v>
      </c>
      <c r="AY192" s="122" t="s">
        <v>241</v>
      </c>
      <c r="BK192" s="130">
        <f>BK193+BK208+BK230</f>
        <v>0</v>
      </c>
    </row>
    <row r="193" spans="2:65" s="11" customFormat="1" ht="22.9" customHeight="1">
      <c r="B193" s="121"/>
      <c r="D193" s="122" t="s">
        <v>72</v>
      </c>
      <c r="E193" s="131" t="s">
        <v>10632</v>
      </c>
      <c r="F193" s="131" t="s">
        <v>106</v>
      </c>
      <c r="I193" s="124"/>
      <c r="J193" s="132">
        <f>BK193</f>
        <v>0</v>
      </c>
      <c r="L193" s="121"/>
      <c r="M193" s="126"/>
      <c r="P193" s="127">
        <f>SUM(P194:P207)</f>
        <v>0</v>
      </c>
      <c r="R193" s="127">
        <f>SUM(R194:R207)</f>
        <v>0</v>
      </c>
      <c r="T193" s="128">
        <f>SUM(T194:T207)</f>
        <v>0</v>
      </c>
      <c r="AR193" s="122" t="s">
        <v>81</v>
      </c>
      <c r="AT193" s="129" t="s">
        <v>72</v>
      </c>
      <c r="AU193" s="129" t="s">
        <v>81</v>
      </c>
      <c r="AY193" s="122" t="s">
        <v>241</v>
      </c>
      <c r="BK193" s="130">
        <f>SUM(BK194:BK207)</f>
        <v>0</v>
      </c>
    </row>
    <row r="194" spans="2:65" s="1" customFormat="1" ht="16.5" customHeight="1">
      <c r="B194" s="34"/>
      <c r="C194" s="133" t="s">
        <v>1735</v>
      </c>
      <c r="D194" s="133" t="s">
        <v>243</v>
      </c>
      <c r="E194" s="134" t="s">
        <v>10633</v>
      </c>
      <c r="F194" s="135" t="s">
        <v>10493</v>
      </c>
      <c r="G194" s="136" t="s">
        <v>5147</v>
      </c>
      <c r="H194" s="137">
        <v>64</v>
      </c>
      <c r="I194" s="138"/>
      <c r="J194" s="139">
        <f t="shared" ref="J194:J207" si="60">ROUND(I194*H194,2)</f>
        <v>0</v>
      </c>
      <c r="K194" s="135" t="s">
        <v>21</v>
      </c>
      <c r="L194" s="34"/>
      <c r="M194" s="140" t="s">
        <v>21</v>
      </c>
      <c r="N194" s="141" t="s">
        <v>45</v>
      </c>
      <c r="P194" s="142">
        <f t="shared" ref="P194:P207" si="61">O194*H194</f>
        <v>0</v>
      </c>
      <c r="Q194" s="142">
        <v>0</v>
      </c>
      <c r="R194" s="142">
        <f t="shared" ref="R194:R207" si="62">Q194*H194</f>
        <v>0</v>
      </c>
      <c r="S194" s="142">
        <v>0</v>
      </c>
      <c r="T194" s="143">
        <f t="shared" ref="T194:T207" si="63">S194*H194</f>
        <v>0</v>
      </c>
      <c r="AR194" s="144" t="s">
        <v>153</v>
      </c>
      <c r="AT194" s="144" t="s">
        <v>243</v>
      </c>
      <c r="AU194" s="144" t="s">
        <v>89</v>
      </c>
      <c r="AY194" s="19" t="s">
        <v>241</v>
      </c>
      <c r="BE194" s="145">
        <f t="shared" ref="BE194:BE207" si="64">IF(N194="základní",J194,0)</f>
        <v>0</v>
      </c>
      <c r="BF194" s="145">
        <f t="shared" ref="BF194:BF207" si="65">IF(N194="snížená",J194,0)</f>
        <v>0</v>
      </c>
      <c r="BG194" s="145">
        <f t="shared" ref="BG194:BG207" si="66">IF(N194="zákl. přenesená",J194,0)</f>
        <v>0</v>
      </c>
      <c r="BH194" s="145">
        <f t="shared" ref="BH194:BH207" si="67">IF(N194="sníž. přenesená",J194,0)</f>
        <v>0</v>
      </c>
      <c r="BI194" s="145">
        <f t="shared" ref="BI194:BI207" si="68">IF(N194="nulová",J194,0)</f>
        <v>0</v>
      </c>
      <c r="BJ194" s="19" t="s">
        <v>89</v>
      </c>
      <c r="BK194" s="145">
        <f t="shared" ref="BK194:BK207" si="69">ROUND(I194*H194,2)</f>
        <v>0</v>
      </c>
      <c r="BL194" s="19" t="s">
        <v>153</v>
      </c>
      <c r="BM194" s="144" t="s">
        <v>2383</v>
      </c>
    </row>
    <row r="195" spans="2:65" s="1" customFormat="1" ht="16.5" customHeight="1">
      <c r="B195" s="34"/>
      <c r="C195" s="133" t="s">
        <v>1740</v>
      </c>
      <c r="D195" s="133" t="s">
        <v>243</v>
      </c>
      <c r="E195" s="134" t="s">
        <v>10634</v>
      </c>
      <c r="F195" s="135" t="s">
        <v>10495</v>
      </c>
      <c r="G195" s="136" t="s">
        <v>5147</v>
      </c>
      <c r="H195" s="137">
        <v>16</v>
      </c>
      <c r="I195" s="138"/>
      <c r="J195" s="139">
        <f t="shared" si="60"/>
        <v>0</v>
      </c>
      <c r="K195" s="135" t="s">
        <v>21</v>
      </c>
      <c r="L195" s="34"/>
      <c r="M195" s="140" t="s">
        <v>21</v>
      </c>
      <c r="N195" s="141" t="s">
        <v>45</v>
      </c>
      <c r="P195" s="142">
        <f t="shared" si="61"/>
        <v>0</v>
      </c>
      <c r="Q195" s="142">
        <v>0</v>
      </c>
      <c r="R195" s="142">
        <f t="shared" si="62"/>
        <v>0</v>
      </c>
      <c r="S195" s="142">
        <v>0</v>
      </c>
      <c r="T195" s="143">
        <f t="shared" si="63"/>
        <v>0</v>
      </c>
      <c r="AR195" s="144" t="s">
        <v>153</v>
      </c>
      <c r="AT195" s="144" t="s">
        <v>243</v>
      </c>
      <c r="AU195" s="144" t="s">
        <v>89</v>
      </c>
      <c r="AY195" s="19" t="s">
        <v>241</v>
      </c>
      <c r="BE195" s="145">
        <f t="shared" si="64"/>
        <v>0</v>
      </c>
      <c r="BF195" s="145">
        <f t="shared" si="65"/>
        <v>0</v>
      </c>
      <c r="BG195" s="145">
        <f t="shared" si="66"/>
        <v>0</v>
      </c>
      <c r="BH195" s="145">
        <f t="shared" si="67"/>
        <v>0</v>
      </c>
      <c r="BI195" s="145">
        <f t="shared" si="68"/>
        <v>0</v>
      </c>
      <c r="BJ195" s="19" t="s">
        <v>89</v>
      </c>
      <c r="BK195" s="145">
        <f t="shared" si="69"/>
        <v>0</v>
      </c>
      <c r="BL195" s="19" t="s">
        <v>153</v>
      </c>
      <c r="BM195" s="144" t="s">
        <v>2394</v>
      </c>
    </row>
    <row r="196" spans="2:65" s="1" customFormat="1" ht="16.5" customHeight="1">
      <c r="B196" s="34"/>
      <c r="C196" s="133" t="s">
        <v>1747</v>
      </c>
      <c r="D196" s="133" t="s">
        <v>243</v>
      </c>
      <c r="E196" s="134" t="s">
        <v>10635</v>
      </c>
      <c r="F196" s="135" t="s">
        <v>10497</v>
      </c>
      <c r="G196" s="136" t="s">
        <v>5147</v>
      </c>
      <c r="H196" s="137">
        <v>1</v>
      </c>
      <c r="I196" s="138"/>
      <c r="J196" s="139">
        <f t="shared" si="60"/>
        <v>0</v>
      </c>
      <c r="K196" s="135" t="s">
        <v>21</v>
      </c>
      <c r="L196" s="34"/>
      <c r="M196" s="140" t="s">
        <v>21</v>
      </c>
      <c r="N196" s="141" t="s">
        <v>45</v>
      </c>
      <c r="P196" s="142">
        <f t="shared" si="61"/>
        <v>0</v>
      </c>
      <c r="Q196" s="142">
        <v>0</v>
      </c>
      <c r="R196" s="142">
        <f t="shared" si="62"/>
        <v>0</v>
      </c>
      <c r="S196" s="142">
        <v>0</v>
      </c>
      <c r="T196" s="143">
        <f t="shared" si="63"/>
        <v>0</v>
      </c>
      <c r="AR196" s="144" t="s">
        <v>153</v>
      </c>
      <c r="AT196" s="144" t="s">
        <v>243</v>
      </c>
      <c r="AU196" s="144" t="s">
        <v>89</v>
      </c>
      <c r="AY196" s="19" t="s">
        <v>241</v>
      </c>
      <c r="BE196" s="145">
        <f t="shared" si="64"/>
        <v>0</v>
      </c>
      <c r="BF196" s="145">
        <f t="shared" si="65"/>
        <v>0</v>
      </c>
      <c r="BG196" s="145">
        <f t="shared" si="66"/>
        <v>0</v>
      </c>
      <c r="BH196" s="145">
        <f t="shared" si="67"/>
        <v>0</v>
      </c>
      <c r="BI196" s="145">
        <f t="shared" si="68"/>
        <v>0</v>
      </c>
      <c r="BJ196" s="19" t="s">
        <v>89</v>
      </c>
      <c r="BK196" s="145">
        <f t="shared" si="69"/>
        <v>0</v>
      </c>
      <c r="BL196" s="19" t="s">
        <v>153</v>
      </c>
      <c r="BM196" s="144" t="s">
        <v>2466</v>
      </c>
    </row>
    <row r="197" spans="2:65" s="1" customFormat="1" ht="16.5" customHeight="1">
      <c r="B197" s="34"/>
      <c r="C197" s="133" t="s">
        <v>1755</v>
      </c>
      <c r="D197" s="133" t="s">
        <v>243</v>
      </c>
      <c r="E197" s="134" t="s">
        <v>10636</v>
      </c>
      <c r="F197" s="135" t="s">
        <v>10499</v>
      </c>
      <c r="G197" s="136" t="s">
        <v>5147</v>
      </c>
      <c r="H197" s="137">
        <v>1</v>
      </c>
      <c r="I197" s="138"/>
      <c r="J197" s="139">
        <f t="shared" si="60"/>
        <v>0</v>
      </c>
      <c r="K197" s="135" t="s">
        <v>21</v>
      </c>
      <c r="L197" s="34"/>
      <c r="M197" s="140" t="s">
        <v>21</v>
      </c>
      <c r="N197" s="141" t="s">
        <v>45</v>
      </c>
      <c r="P197" s="142">
        <f t="shared" si="61"/>
        <v>0</v>
      </c>
      <c r="Q197" s="142">
        <v>0</v>
      </c>
      <c r="R197" s="142">
        <f t="shared" si="62"/>
        <v>0</v>
      </c>
      <c r="S197" s="142">
        <v>0</v>
      </c>
      <c r="T197" s="143">
        <f t="shared" si="63"/>
        <v>0</v>
      </c>
      <c r="AR197" s="144" t="s">
        <v>153</v>
      </c>
      <c r="AT197" s="144" t="s">
        <v>243</v>
      </c>
      <c r="AU197" s="144" t="s">
        <v>89</v>
      </c>
      <c r="AY197" s="19" t="s">
        <v>241</v>
      </c>
      <c r="BE197" s="145">
        <f t="shared" si="64"/>
        <v>0</v>
      </c>
      <c r="BF197" s="145">
        <f t="shared" si="65"/>
        <v>0</v>
      </c>
      <c r="BG197" s="145">
        <f t="shared" si="66"/>
        <v>0</v>
      </c>
      <c r="BH197" s="145">
        <f t="shared" si="67"/>
        <v>0</v>
      </c>
      <c r="BI197" s="145">
        <f t="shared" si="68"/>
        <v>0</v>
      </c>
      <c r="BJ197" s="19" t="s">
        <v>89</v>
      </c>
      <c r="BK197" s="145">
        <f t="shared" si="69"/>
        <v>0</v>
      </c>
      <c r="BL197" s="19" t="s">
        <v>153</v>
      </c>
      <c r="BM197" s="144" t="s">
        <v>2478</v>
      </c>
    </row>
    <row r="198" spans="2:65" s="1" customFormat="1" ht="16.5" customHeight="1">
      <c r="B198" s="34"/>
      <c r="C198" s="133" t="s">
        <v>1760</v>
      </c>
      <c r="D198" s="133" t="s">
        <v>243</v>
      </c>
      <c r="E198" s="134" t="s">
        <v>10637</v>
      </c>
      <c r="F198" s="135" t="s">
        <v>10501</v>
      </c>
      <c r="G198" s="136" t="s">
        <v>513</v>
      </c>
      <c r="H198" s="137">
        <v>1</v>
      </c>
      <c r="I198" s="138"/>
      <c r="J198" s="139">
        <f t="shared" si="60"/>
        <v>0</v>
      </c>
      <c r="K198" s="135" t="s">
        <v>21</v>
      </c>
      <c r="L198" s="34"/>
      <c r="M198" s="140" t="s">
        <v>21</v>
      </c>
      <c r="N198" s="141" t="s">
        <v>45</v>
      </c>
      <c r="P198" s="142">
        <f t="shared" si="61"/>
        <v>0</v>
      </c>
      <c r="Q198" s="142">
        <v>0</v>
      </c>
      <c r="R198" s="142">
        <f t="shared" si="62"/>
        <v>0</v>
      </c>
      <c r="S198" s="142">
        <v>0</v>
      </c>
      <c r="T198" s="143">
        <f t="shared" si="63"/>
        <v>0</v>
      </c>
      <c r="AR198" s="144" t="s">
        <v>153</v>
      </c>
      <c r="AT198" s="144" t="s">
        <v>243</v>
      </c>
      <c r="AU198" s="144" t="s">
        <v>89</v>
      </c>
      <c r="AY198" s="19" t="s">
        <v>241</v>
      </c>
      <c r="BE198" s="145">
        <f t="shared" si="64"/>
        <v>0</v>
      </c>
      <c r="BF198" s="145">
        <f t="shared" si="65"/>
        <v>0</v>
      </c>
      <c r="BG198" s="145">
        <f t="shared" si="66"/>
        <v>0</v>
      </c>
      <c r="BH198" s="145">
        <f t="shared" si="67"/>
        <v>0</v>
      </c>
      <c r="BI198" s="145">
        <f t="shared" si="68"/>
        <v>0</v>
      </c>
      <c r="BJ198" s="19" t="s">
        <v>89</v>
      </c>
      <c r="BK198" s="145">
        <f t="shared" si="69"/>
        <v>0</v>
      </c>
      <c r="BL198" s="19" t="s">
        <v>153</v>
      </c>
      <c r="BM198" s="144" t="s">
        <v>2493</v>
      </c>
    </row>
    <row r="199" spans="2:65" s="1" customFormat="1" ht="16.5" customHeight="1">
      <c r="B199" s="34"/>
      <c r="C199" s="133" t="s">
        <v>1765</v>
      </c>
      <c r="D199" s="133" t="s">
        <v>243</v>
      </c>
      <c r="E199" s="134" t="s">
        <v>10638</v>
      </c>
      <c r="F199" s="135" t="s">
        <v>10503</v>
      </c>
      <c r="G199" s="136" t="s">
        <v>5147</v>
      </c>
      <c r="H199" s="137">
        <v>4</v>
      </c>
      <c r="I199" s="138"/>
      <c r="J199" s="139">
        <f t="shared" si="60"/>
        <v>0</v>
      </c>
      <c r="K199" s="135" t="s">
        <v>21</v>
      </c>
      <c r="L199" s="34"/>
      <c r="M199" s="140" t="s">
        <v>21</v>
      </c>
      <c r="N199" s="141" t="s">
        <v>45</v>
      </c>
      <c r="P199" s="142">
        <f t="shared" si="61"/>
        <v>0</v>
      </c>
      <c r="Q199" s="142">
        <v>0</v>
      </c>
      <c r="R199" s="142">
        <f t="shared" si="62"/>
        <v>0</v>
      </c>
      <c r="S199" s="142">
        <v>0</v>
      </c>
      <c r="T199" s="143">
        <f t="shared" si="63"/>
        <v>0</v>
      </c>
      <c r="AR199" s="144" t="s">
        <v>153</v>
      </c>
      <c r="AT199" s="144" t="s">
        <v>243</v>
      </c>
      <c r="AU199" s="144" t="s">
        <v>89</v>
      </c>
      <c r="AY199" s="19" t="s">
        <v>241</v>
      </c>
      <c r="BE199" s="145">
        <f t="shared" si="64"/>
        <v>0</v>
      </c>
      <c r="BF199" s="145">
        <f t="shared" si="65"/>
        <v>0</v>
      </c>
      <c r="BG199" s="145">
        <f t="shared" si="66"/>
        <v>0</v>
      </c>
      <c r="BH199" s="145">
        <f t="shared" si="67"/>
        <v>0</v>
      </c>
      <c r="BI199" s="145">
        <f t="shared" si="68"/>
        <v>0</v>
      </c>
      <c r="BJ199" s="19" t="s">
        <v>89</v>
      </c>
      <c r="BK199" s="145">
        <f t="shared" si="69"/>
        <v>0</v>
      </c>
      <c r="BL199" s="19" t="s">
        <v>153</v>
      </c>
      <c r="BM199" s="144" t="s">
        <v>2508</v>
      </c>
    </row>
    <row r="200" spans="2:65" s="1" customFormat="1" ht="16.5" customHeight="1">
      <c r="B200" s="34"/>
      <c r="C200" s="133" t="s">
        <v>1775</v>
      </c>
      <c r="D200" s="133" t="s">
        <v>243</v>
      </c>
      <c r="E200" s="134" t="s">
        <v>10639</v>
      </c>
      <c r="F200" s="135" t="s">
        <v>10505</v>
      </c>
      <c r="G200" s="136" t="s">
        <v>5147</v>
      </c>
      <c r="H200" s="137">
        <v>4</v>
      </c>
      <c r="I200" s="138"/>
      <c r="J200" s="139">
        <f t="shared" si="60"/>
        <v>0</v>
      </c>
      <c r="K200" s="135" t="s">
        <v>21</v>
      </c>
      <c r="L200" s="34"/>
      <c r="M200" s="140" t="s">
        <v>21</v>
      </c>
      <c r="N200" s="141" t="s">
        <v>45</v>
      </c>
      <c r="P200" s="142">
        <f t="shared" si="61"/>
        <v>0</v>
      </c>
      <c r="Q200" s="142">
        <v>0</v>
      </c>
      <c r="R200" s="142">
        <f t="shared" si="62"/>
        <v>0</v>
      </c>
      <c r="S200" s="142">
        <v>0</v>
      </c>
      <c r="T200" s="143">
        <f t="shared" si="63"/>
        <v>0</v>
      </c>
      <c r="AR200" s="144" t="s">
        <v>153</v>
      </c>
      <c r="AT200" s="144" t="s">
        <v>243</v>
      </c>
      <c r="AU200" s="144" t="s">
        <v>89</v>
      </c>
      <c r="AY200" s="19" t="s">
        <v>241</v>
      </c>
      <c r="BE200" s="145">
        <f t="shared" si="64"/>
        <v>0</v>
      </c>
      <c r="BF200" s="145">
        <f t="shared" si="65"/>
        <v>0</v>
      </c>
      <c r="BG200" s="145">
        <f t="shared" si="66"/>
        <v>0</v>
      </c>
      <c r="BH200" s="145">
        <f t="shared" si="67"/>
        <v>0</v>
      </c>
      <c r="BI200" s="145">
        <f t="shared" si="68"/>
        <v>0</v>
      </c>
      <c r="BJ200" s="19" t="s">
        <v>89</v>
      </c>
      <c r="BK200" s="145">
        <f t="shared" si="69"/>
        <v>0</v>
      </c>
      <c r="BL200" s="19" t="s">
        <v>153</v>
      </c>
      <c r="BM200" s="144" t="s">
        <v>2528</v>
      </c>
    </row>
    <row r="201" spans="2:65" s="1" customFormat="1" ht="16.5" customHeight="1">
      <c r="B201" s="34"/>
      <c r="C201" s="133" t="s">
        <v>1782</v>
      </c>
      <c r="D201" s="133" t="s">
        <v>243</v>
      </c>
      <c r="E201" s="134" t="s">
        <v>10640</v>
      </c>
      <c r="F201" s="135" t="s">
        <v>10507</v>
      </c>
      <c r="G201" s="136" t="s">
        <v>5147</v>
      </c>
      <c r="H201" s="137">
        <v>1</v>
      </c>
      <c r="I201" s="138"/>
      <c r="J201" s="139">
        <f t="shared" si="60"/>
        <v>0</v>
      </c>
      <c r="K201" s="135" t="s">
        <v>21</v>
      </c>
      <c r="L201" s="34"/>
      <c r="M201" s="140" t="s">
        <v>21</v>
      </c>
      <c r="N201" s="141" t="s">
        <v>45</v>
      </c>
      <c r="P201" s="142">
        <f t="shared" si="61"/>
        <v>0</v>
      </c>
      <c r="Q201" s="142">
        <v>0</v>
      </c>
      <c r="R201" s="142">
        <f t="shared" si="62"/>
        <v>0</v>
      </c>
      <c r="S201" s="142">
        <v>0</v>
      </c>
      <c r="T201" s="143">
        <f t="shared" si="63"/>
        <v>0</v>
      </c>
      <c r="AR201" s="144" t="s">
        <v>153</v>
      </c>
      <c r="AT201" s="144" t="s">
        <v>243</v>
      </c>
      <c r="AU201" s="144" t="s">
        <v>89</v>
      </c>
      <c r="AY201" s="19" t="s">
        <v>241</v>
      </c>
      <c r="BE201" s="145">
        <f t="shared" si="64"/>
        <v>0</v>
      </c>
      <c r="BF201" s="145">
        <f t="shared" si="65"/>
        <v>0</v>
      </c>
      <c r="BG201" s="145">
        <f t="shared" si="66"/>
        <v>0</v>
      </c>
      <c r="BH201" s="145">
        <f t="shared" si="67"/>
        <v>0</v>
      </c>
      <c r="BI201" s="145">
        <f t="shared" si="68"/>
        <v>0</v>
      </c>
      <c r="BJ201" s="19" t="s">
        <v>89</v>
      </c>
      <c r="BK201" s="145">
        <f t="shared" si="69"/>
        <v>0</v>
      </c>
      <c r="BL201" s="19" t="s">
        <v>153</v>
      </c>
      <c r="BM201" s="144" t="s">
        <v>2541</v>
      </c>
    </row>
    <row r="202" spans="2:65" s="1" customFormat="1" ht="16.5" customHeight="1">
      <c r="B202" s="34"/>
      <c r="C202" s="133" t="s">
        <v>1788</v>
      </c>
      <c r="D202" s="133" t="s">
        <v>243</v>
      </c>
      <c r="E202" s="134" t="s">
        <v>10641</v>
      </c>
      <c r="F202" s="135" t="s">
        <v>10509</v>
      </c>
      <c r="G202" s="136" t="s">
        <v>5147</v>
      </c>
      <c r="H202" s="137">
        <v>1</v>
      </c>
      <c r="I202" s="138"/>
      <c r="J202" s="139">
        <f t="shared" si="60"/>
        <v>0</v>
      </c>
      <c r="K202" s="135" t="s">
        <v>21</v>
      </c>
      <c r="L202" s="34"/>
      <c r="M202" s="140" t="s">
        <v>21</v>
      </c>
      <c r="N202" s="141" t="s">
        <v>45</v>
      </c>
      <c r="P202" s="142">
        <f t="shared" si="61"/>
        <v>0</v>
      </c>
      <c r="Q202" s="142">
        <v>0</v>
      </c>
      <c r="R202" s="142">
        <f t="shared" si="62"/>
        <v>0</v>
      </c>
      <c r="S202" s="142">
        <v>0</v>
      </c>
      <c r="T202" s="143">
        <f t="shared" si="63"/>
        <v>0</v>
      </c>
      <c r="AR202" s="144" t="s">
        <v>153</v>
      </c>
      <c r="AT202" s="144" t="s">
        <v>243</v>
      </c>
      <c r="AU202" s="144" t="s">
        <v>89</v>
      </c>
      <c r="AY202" s="19" t="s">
        <v>241</v>
      </c>
      <c r="BE202" s="145">
        <f t="shared" si="64"/>
        <v>0</v>
      </c>
      <c r="BF202" s="145">
        <f t="shared" si="65"/>
        <v>0</v>
      </c>
      <c r="BG202" s="145">
        <f t="shared" si="66"/>
        <v>0</v>
      </c>
      <c r="BH202" s="145">
        <f t="shared" si="67"/>
        <v>0</v>
      </c>
      <c r="BI202" s="145">
        <f t="shared" si="68"/>
        <v>0</v>
      </c>
      <c r="BJ202" s="19" t="s">
        <v>89</v>
      </c>
      <c r="BK202" s="145">
        <f t="shared" si="69"/>
        <v>0</v>
      </c>
      <c r="BL202" s="19" t="s">
        <v>153</v>
      </c>
      <c r="BM202" s="144" t="s">
        <v>2559</v>
      </c>
    </row>
    <row r="203" spans="2:65" s="1" customFormat="1" ht="16.5" customHeight="1">
      <c r="B203" s="34"/>
      <c r="C203" s="133" t="s">
        <v>1795</v>
      </c>
      <c r="D203" s="133" t="s">
        <v>243</v>
      </c>
      <c r="E203" s="134" t="s">
        <v>10642</v>
      </c>
      <c r="F203" s="135" t="s">
        <v>10511</v>
      </c>
      <c r="G203" s="136" t="s">
        <v>5147</v>
      </c>
      <c r="H203" s="137">
        <v>1</v>
      </c>
      <c r="I203" s="138"/>
      <c r="J203" s="139">
        <f t="shared" si="60"/>
        <v>0</v>
      </c>
      <c r="K203" s="135" t="s">
        <v>21</v>
      </c>
      <c r="L203" s="34"/>
      <c r="M203" s="140" t="s">
        <v>21</v>
      </c>
      <c r="N203" s="141" t="s">
        <v>45</v>
      </c>
      <c r="P203" s="142">
        <f t="shared" si="61"/>
        <v>0</v>
      </c>
      <c r="Q203" s="142">
        <v>0</v>
      </c>
      <c r="R203" s="142">
        <f t="shared" si="62"/>
        <v>0</v>
      </c>
      <c r="S203" s="142">
        <v>0</v>
      </c>
      <c r="T203" s="143">
        <f t="shared" si="63"/>
        <v>0</v>
      </c>
      <c r="AR203" s="144" t="s">
        <v>153</v>
      </c>
      <c r="AT203" s="144" t="s">
        <v>243</v>
      </c>
      <c r="AU203" s="144" t="s">
        <v>89</v>
      </c>
      <c r="AY203" s="19" t="s">
        <v>241</v>
      </c>
      <c r="BE203" s="145">
        <f t="shared" si="64"/>
        <v>0</v>
      </c>
      <c r="BF203" s="145">
        <f t="shared" si="65"/>
        <v>0</v>
      </c>
      <c r="BG203" s="145">
        <f t="shared" si="66"/>
        <v>0</v>
      </c>
      <c r="BH203" s="145">
        <f t="shared" si="67"/>
        <v>0</v>
      </c>
      <c r="BI203" s="145">
        <f t="shared" si="68"/>
        <v>0</v>
      </c>
      <c r="BJ203" s="19" t="s">
        <v>89</v>
      </c>
      <c r="BK203" s="145">
        <f t="shared" si="69"/>
        <v>0</v>
      </c>
      <c r="BL203" s="19" t="s">
        <v>153</v>
      </c>
      <c r="BM203" s="144" t="s">
        <v>2580</v>
      </c>
    </row>
    <row r="204" spans="2:65" s="1" customFormat="1" ht="16.5" customHeight="1">
      <c r="B204" s="34"/>
      <c r="C204" s="133" t="s">
        <v>1803</v>
      </c>
      <c r="D204" s="133" t="s">
        <v>243</v>
      </c>
      <c r="E204" s="134" t="s">
        <v>10643</v>
      </c>
      <c r="F204" s="135" t="s">
        <v>10513</v>
      </c>
      <c r="G204" s="136" t="s">
        <v>5147</v>
      </c>
      <c r="H204" s="137">
        <v>1</v>
      </c>
      <c r="I204" s="138"/>
      <c r="J204" s="139">
        <f t="shared" si="60"/>
        <v>0</v>
      </c>
      <c r="K204" s="135" t="s">
        <v>21</v>
      </c>
      <c r="L204" s="34"/>
      <c r="M204" s="140" t="s">
        <v>21</v>
      </c>
      <c r="N204" s="141" t="s">
        <v>45</v>
      </c>
      <c r="P204" s="142">
        <f t="shared" si="61"/>
        <v>0</v>
      </c>
      <c r="Q204" s="142">
        <v>0</v>
      </c>
      <c r="R204" s="142">
        <f t="shared" si="62"/>
        <v>0</v>
      </c>
      <c r="S204" s="142">
        <v>0</v>
      </c>
      <c r="T204" s="143">
        <f t="shared" si="63"/>
        <v>0</v>
      </c>
      <c r="AR204" s="144" t="s">
        <v>153</v>
      </c>
      <c r="AT204" s="144" t="s">
        <v>243</v>
      </c>
      <c r="AU204" s="144" t="s">
        <v>89</v>
      </c>
      <c r="AY204" s="19" t="s">
        <v>241</v>
      </c>
      <c r="BE204" s="145">
        <f t="shared" si="64"/>
        <v>0</v>
      </c>
      <c r="BF204" s="145">
        <f t="shared" si="65"/>
        <v>0</v>
      </c>
      <c r="BG204" s="145">
        <f t="shared" si="66"/>
        <v>0</v>
      </c>
      <c r="BH204" s="145">
        <f t="shared" si="67"/>
        <v>0</v>
      </c>
      <c r="BI204" s="145">
        <f t="shared" si="68"/>
        <v>0</v>
      </c>
      <c r="BJ204" s="19" t="s">
        <v>89</v>
      </c>
      <c r="BK204" s="145">
        <f t="shared" si="69"/>
        <v>0</v>
      </c>
      <c r="BL204" s="19" t="s">
        <v>153</v>
      </c>
      <c r="BM204" s="144" t="s">
        <v>2593</v>
      </c>
    </row>
    <row r="205" spans="2:65" s="1" customFormat="1" ht="16.5" customHeight="1">
      <c r="B205" s="34"/>
      <c r="C205" s="133" t="s">
        <v>1808</v>
      </c>
      <c r="D205" s="133" t="s">
        <v>243</v>
      </c>
      <c r="E205" s="134" t="s">
        <v>10644</v>
      </c>
      <c r="F205" s="135" t="s">
        <v>10515</v>
      </c>
      <c r="G205" s="136" t="s">
        <v>5147</v>
      </c>
      <c r="H205" s="137">
        <v>2</v>
      </c>
      <c r="I205" s="138"/>
      <c r="J205" s="139">
        <f t="shared" si="60"/>
        <v>0</v>
      </c>
      <c r="K205" s="135" t="s">
        <v>21</v>
      </c>
      <c r="L205" s="34"/>
      <c r="M205" s="140" t="s">
        <v>21</v>
      </c>
      <c r="N205" s="141" t="s">
        <v>45</v>
      </c>
      <c r="P205" s="142">
        <f t="shared" si="61"/>
        <v>0</v>
      </c>
      <c r="Q205" s="142">
        <v>0</v>
      </c>
      <c r="R205" s="142">
        <f t="shared" si="62"/>
        <v>0</v>
      </c>
      <c r="S205" s="142">
        <v>0</v>
      </c>
      <c r="T205" s="143">
        <f t="shared" si="63"/>
        <v>0</v>
      </c>
      <c r="AR205" s="144" t="s">
        <v>153</v>
      </c>
      <c r="AT205" s="144" t="s">
        <v>243</v>
      </c>
      <c r="AU205" s="144" t="s">
        <v>89</v>
      </c>
      <c r="AY205" s="19" t="s">
        <v>241</v>
      </c>
      <c r="BE205" s="145">
        <f t="shared" si="64"/>
        <v>0</v>
      </c>
      <c r="BF205" s="145">
        <f t="shared" si="65"/>
        <v>0</v>
      </c>
      <c r="BG205" s="145">
        <f t="shared" si="66"/>
        <v>0</v>
      </c>
      <c r="BH205" s="145">
        <f t="shared" si="67"/>
        <v>0</v>
      </c>
      <c r="BI205" s="145">
        <f t="shared" si="68"/>
        <v>0</v>
      </c>
      <c r="BJ205" s="19" t="s">
        <v>89</v>
      </c>
      <c r="BK205" s="145">
        <f t="shared" si="69"/>
        <v>0</v>
      </c>
      <c r="BL205" s="19" t="s">
        <v>153</v>
      </c>
      <c r="BM205" s="144" t="s">
        <v>2611</v>
      </c>
    </row>
    <row r="206" spans="2:65" s="1" customFormat="1" ht="16.5" customHeight="1">
      <c r="B206" s="34"/>
      <c r="C206" s="133" t="s">
        <v>1814</v>
      </c>
      <c r="D206" s="133" t="s">
        <v>243</v>
      </c>
      <c r="E206" s="134" t="s">
        <v>10645</v>
      </c>
      <c r="F206" s="135" t="s">
        <v>10517</v>
      </c>
      <c r="G206" s="136" t="s">
        <v>5147</v>
      </c>
      <c r="H206" s="137">
        <v>2</v>
      </c>
      <c r="I206" s="138"/>
      <c r="J206" s="139">
        <f t="shared" si="60"/>
        <v>0</v>
      </c>
      <c r="K206" s="135" t="s">
        <v>21</v>
      </c>
      <c r="L206" s="34"/>
      <c r="M206" s="140" t="s">
        <v>21</v>
      </c>
      <c r="N206" s="141" t="s">
        <v>45</v>
      </c>
      <c r="P206" s="142">
        <f t="shared" si="61"/>
        <v>0</v>
      </c>
      <c r="Q206" s="142">
        <v>0</v>
      </c>
      <c r="R206" s="142">
        <f t="shared" si="62"/>
        <v>0</v>
      </c>
      <c r="S206" s="142">
        <v>0</v>
      </c>
      <c r="T206" s="143">
        <f t="shared" si="63"/>
        <v>0</v>
      </c>
      <c r="AR206" s="144" t="s">
        <v>153</v>
      </c>
      <c r="AT206" s="144" t="s">
        <v>243</v>
      </c>
      <c r="AU206" s="144" t="s">
        <v>89</v>
      </c>
      <c r="AY206" s="19" t="s">
        <v>241</v>
      </c>
      <c r="BE206" s="145">
        <f t="shared" si="64"/>
        <v>0</v>
      </c>
      <c r="BF206" s="145">
        <f t="shared" si="65"/>
        <v>0</v>
      </c>
      <c r="BG206" s="145">
        <f t="shared" si="66"/>
        <v>0</v>
      </c>
      <c r="BH206" s="145">
        <f t="shared" si="67"/>
        <v>0</v>
      </c>
      <c r="BI206" s="145">
        <f t="shared" si="68"/>
        <v>0</v>
      </c>
      <c r="BJ206" s="19" t="s">
        <v>89</v>
      </c>
      <c r="BK206" s="145">
        <f t="shared" si="69"/>
        <v>0</v>
      </c>
      <c r="BL206" s="19" t="s">
        <v>153</v>
      </c>
      <c r="BM206" s="144" t="s">
        <v>2620</v>
      </c>
    </row>
    <row r="207" spans="2:65" s="1" customFormat="1" ht="16.5" customHeight="1">
      <c r="B207" s="34"/>
      <c r="C207" s="133" t="s">
        <v>1818</v>
      </c>
      <c r="D207" s="133" t="s">
        <v>243</v>
      </c>
      <c r="E207" s="134" t="s">
        <v>10646</v>
      </c>
      <c r="F207" s="135" t="s">
        <v>10519</v>
      </c>
      <c r="G207" s="136" t="s">
        <v>7397</v>
      </c>
      <c r="H207" s="137">
        <v>1</v>
      </c>
      <c r="I207" s="138"/>
      <c r="J207" s="139">
        <f t="shared" si="60"/>
        <v>0</v>
      </c>
      <c r="K207" s="135" t="s">
        <v>21</v>
      </c>
      <c r="L207" s="34"/>
      <c r="M207" s="140" t="s">
        <v>21</v>
      </c>
      <c r="N207" s="141" t="s">
        <v>45</v>
      </c>
      <c r="P207" s="142">
        <f t="shared" si="61"/>
        <v>0</v>
      </c>
      <c r="Q207" s="142">
        <v>0</v>
      </c>
      <c r="R207" s="142">
        <f t="shared" si="62"/>
        <v>0</v>
      </c>
      <c r="S207" s="142">
        <v>0</v>
      </c>
      <c r="T207" s="143">
        <f t="shared" si="63"/>
        <v>0</v>
      </c>
      <c r="AR207" s="144" t="s">
        <v>153</v>
      </c>
      <c r="AT207" s="144" t="s">
        <v>243</v>
      </c>
      <c r="AU207" s="144" t="s">
        <v>89</v>
      </c>
      <c r="AY207" s="19" t="s">
        <v>241</v>
      </c>
      <c r="BE207" s="145">
        <f t="shared" si="64"/>
        <v>0</v>
      </c>
      <c r="BF207" s="145">
        <f t="shared" si="65"/>
        <v>0</v>
      </c>
      <c r="BG207" s="145">
        <f t="shared" si="66"/>
        <v>0</v>
      </c>
      <c r="BH207" s="145">
        <f t="shared" si="67"/>
        <v>0</v>
      </c>
      <c r="BI207" s="145">
        <f t="shared" si="68"/>
        <v>0</v>
      </c>
      <c r="BJ207" s="19" t="s">
        <v>89</v>
      </c>
      <c r="BK207" s="145">
        <f t="shared" si="69"/>
        <v>0</v>
      </c>
      <c r="BL207" s="19" t="s">
        <v>153</v>
      </c>
      <c r="BM207" s="144" t="s">
        <v>2631</v>
      </c>
    </row>
    <row r="208" spans="2:65" s="11" customFormat="1" ht="22.9" customHeight="1">
      <c r="B208" s="121"/>
      <c r="D208" s="122" t="s">
        <v>72</v>
      </c>
      <c r="E208" s="131" t="s">
        <v>10647</v>
      </c>
      <c r="F208" s="131" t="s">
        <v>10521</v>
      </c>
      <c r="I208" s="124"/>
      <c r="J208" s="132">
        <f>BK208</f>
        <v>0</v>
      </c>
      <c r="L208" s="121"/>
      <c r="M208" s="126"/>
      <c r="P208" s="127">
        <f>SUM(P209:P229)</f>
        <v>0</v>
      </c>
      <c r="R208" s="127">
        <f>SUM(R209:R229)</f>
        <v>0</v>
      </c>
      <c r="T208" s="128">
        <f>SUM(T209:T229)</f>
        <v>0</v>
      </c>
      <c r="AR208" s="122" t="s">
        <v>81</v>
      </c>
      <c r="AT208" s="129" t="s">
        <v>72</v>
      </c>
      <c r="AU208" s="129" t="s">
        <v>81</v>
      </c>
      <c r="AY208" s="122" t="s">
        <v>241</v>
      </c>
      <c r="BK208" s="130">
        <f>SUM(BK209:BK229)</f>
        <v>0</v>
      </c>
    </row>
    <row r="209" spans="2:65" s="1" customFormat="1" ht="16.5" customHeight="1">
      <c r="B209" s="34"/>
      <c r="C209" s="133" t="s">
        <v>1822</v>
      </c>
      <c r="D209" s="133" t="s">
        <v>243</v>
      </c>
      <c r="E209" s="134" t="s">
        <v>10648</v>
      </c>
      <c r="F209" s="135" t="s">
        <v>10523</v>
      </c>
      <c r="G209" s="136" t="s">
        <v>5147</v>
      </c>
      <c r="H209" s="137">
        <v>6</v>
      </c>
      <c r="I209" s="138"/>
      <c r="J209" s="139">
        <f t="shared" ref="J209:J229" si="70">ROUND(I209*H209,2)</f>
        <v>0</v>
      </c>
      <c r="K209" s="135" t="s">
        <v>21</v>
      </c>
      <c r="L209" s="34"/>
      <c r="M209" s="140" t="s">
        <v>21</v>
      </c>
      <c r="N209" s="141" t="s">
        <v>45</v>
      </c>
      <c r="P209" s="142">
        <f t="shared" ref="P209:P229" si="71">O209*H209</f>
        <v>0</v>
      </c>
      <c r="Q209" s="142">
        <v>0</v>
      </c>
      <c r="R209" s="142">
        <f t="shared" ref="R209:R229" si="72">Q209*H209</f>
        <v>0</v>
      </c>
      <c r="S209" s="142">
        <v>0</v>
      </c>
      <c r="T209" s="143">
        <f t="shared" ref="T209:T229" si="73">S209*H209</f>
        <v>0</v>
      </c>
      <c r="AR209" s="144" t="s">
        <v>153</v>
      </c>
      <c r="AT209" s="144" t="s">
        <v>243</v>
      </c>
      <c r="AU209" s="144" t="s">
        <v>89</v>
      </c>
      <c r="AY209" s="19" t="s">
        <v>241</v>
      </c>
      <c r="BE209" s="145">
        <f t="shared" ref="BE209:BE229" si="74">IF(N209="základní",J209,0)</f>
        <v>0</v>
      </c>
      <c r="BF209" s="145">
        <f t="shared" ref="BF209:BF229" si="75">IF(N209="snížená",J209,0)</f>
        <v>0</v>
      </c>
      <c r="BG209" s="145">
        <f t="shared" ref="BG209:BG229" si="76">IF(N209="zákl. přenesená",J209,0)</f>
        <v>0</v>
      </c>
      <c r="BH209" s="145">
        <f t="shared" ref="BH209:BH229" si="77">IF(N209="sníž. přenesená",J209,0)</f>
        <v>0</v>
      </c>
      <c r="BI209" s="145">
        <f t="shared" ref="BI209:BI229" si="78">IF(N209="nulová",J209,0)</f>
        <v>0</v>
      </c>
      <c r="BJ209" s="19" t="s">
        <v>89</v>
      </c>
      <c r="BK209" s="145">
        <f t="shared" ref="BK209:BK229" si="79">ROUND(I209*H209,2)</f>
        <v>0</v>
      </c>
      <c r="BL209" s="19" t="s">
        <v>153</v>
      </c>
      <c r="BM209" s="144" t="s">
        <v>2641</v>
      </c>
    </row>
    <row r="210" spans="2:65" s="1" customFormat="1" ht="16.5" customHeight="1">
      <c r="B210" s="34"/>
      <c r="C210" s="133" t="s">
        <v>1826</v>
      </c>
      <c r="D210" s="133" t="s">
        <v>243</v>
      </c>
      <c r="E210" s="134" t="s">
        <v>10649</v>
      </c>
      <c r="F210" s="135" t="s">
        <v>10525</v>
      </c>
      <c r="G210" s="136" t="s">
        <v>5147</v>
      </c>
      <c r="H210" s="137">
        <v>150</v>
      </c>
      <c r="I210" s="138"/>
      <c r="J210" s="139">
        <f t="shared" si="70"/>
        <v>0</v>
      </c>
      <c r="K210" s="135" t="s">
        <v>21</v>
      </c>
      <c r="L210" s="34"/>
      <c r="M210" s="140" t="s">
        <v>21</v>
      </c>
      <c r="N210" s="141" t="s">
        <v>45</v>
      </c>
      <c r="P210" s="142">
        <f t="shared" si="71"/>
        <v>0</v>
      </c>
      <c r="Q210" s="142">
        <v>0</v>
      </c>
      <c r="R210" s="142">
        <f t="shared" si="72"/>
        <v>0</v>
      </c>
      <c r="S210" s="142">
        <v>0</v>
      </c>
      <c r="T210" s="143">
        <f t="shared" si="73"/>
        <v>0</v>
      </c>
      <c r="AR210" s="144" t="s">
        <v>153</v>
      </c>
      <c r="AT210" s="144" t="s">
        <v>243</v>
      </c>
      <c r="AU210" s="144" t="s">
        <v>89</v>
      </c>
      <c r="AY210" s="19" t="s">
        <v>241</v>
      </c>
      <c r="BE210" s="145">
        <f t="shared" si="74"/>
        <v>0</v>
      </c>
      <c r="BF210" s="145">
        <f t="shared" si="75"/>
        <v>0</v>
      </c>
      <c r="BG210" s="145">
        <f t="shared" si="76"/>
        <v>0</v>
      </c>
      <c r="BH210" s="145">
        <f t="shared" si="77"/>
        <v>0</v>
      </c>
      <c r="BI210" s="145">
        <f t="shared" si="78"/>
        <v>0</v>
      </c>
      <c r="BJ210" s="19" t="s">
        <v>89</v>
      </c>
      <c r="BK210" s="145">
        <f t="shared" si="79"/>
        <v>0</v>
      </c>
      <c r="BL210" s="19" t="s">
        <v>153</v>
      </c>
      <c r="BM210" s="144" t="s">
        <v>2659</v>
      </c>
    </row>
    <row r="211" spans="2:65" s="1" customFormat="1" ht="16.5" customHeight="1">
      <c r="B211" s="34"/>
      <c r="C211" s="133" t="s">
        <v>1830</v>
      </c>
      <c r="D211" s="133" t="s">
        <v>243</v>
      </c>
      <c r="E211" s="134" t="s">
        <v>10650</v>
      </c>
      <c r="F211" s="135" t="s">
        <v>10527</v>
      </c>
      <c r="G211" s="136" t="s">
        <v>5147</v>
      </c>
      <c r="H211" s="137">
        <v>12</v>
      </c>
      <c r="I211" s="138"/>
      <c r="J211" s="139">
        <f t="shared" si="70"/>
        <v>0</v>
      </c>
      <c r="K211" s="135" t="s">
        <v>21</v>
      </c>
      <c r="L211" s="34"/>
      <c r="M211" s="140" t="s">
        <v>21</v>
      </c>
      <c r="N211" s="141" t="s">
        <v>45</v>
      </c>
      <c r="P211" s="142">
        <f t="shared" si="71"/>
        <v>0</v>
      </c>
      <c r="Q211" s="142">
        <v>0</v>
      </c>
      <c r="R211" s="142">
        <f t="shared" si="72"/>
        <v>0</v>
      </c>
      <c r="S211" s="142">
        <v>0</v>
      </c>
      <c r="T211" s="143">
        <f t="shared" si="73"/>
        <v>0</v>
      </c>
      <c r="AR211" s="144" t="s">
        <v>153</v>
      </c>
      <c r="AT211" s="144" t="s">
        <v>243</v>
      </c>
      <c r="AU211" s="144" t="s">
        <v>89</v>
      </c>
      <c r="AY211" s="19" t="s">
        <v>241</v>
      </c>
      <c r="BE211" s="145">
        <f t="shared" si="74"/>
        <v>0</v>
      </c>
      <c r="BF211" s="145">
        <f t="shared" si="75"/>
        <v>0</v>
      </c>
      <c r="BG211" s="145">
        <f t="shared" si="76"/>
        <v>0</v>
      </c>
      <c r="BH211" s="145">
        <f t="shared" si="77"/>
        <v>0</v>
      </c>
      <c r="BI211" s="145">
        <f t="shared" si="78"/>
        <v>0</v>
      </c>
      <c r="BJ211" s="19" t="s">
        <v>89</v>
      </c>
      <c r="BK211" s="145">
        <f t="shared" si="79"/>
        <v>0</v>
      </c>
      <c r="BL211" s="19" t="s">
        <v>153</v>
      </c>
      <c r="BM211" s="144" t="s">
        <v>2669</v>
      </c>
    </row>
    <row r="212" spans="2:65" s="1" customFormat="1" ht="16.5" customHeight="1">
      <c r="B212" s="34"/>
      <c r="C212" s="133" t="s">
        <v>1834</v>
      </c>
      <c r="D212" s="133" t="s">
        <v>243</v>
      </c>
      <c r="E212" s="134" t="s">
        <v>10651</v>
      </c>
      <c r="F212" s="135" t="s">
        <v>10529</v>
      </c>
      <c r="G212" s="136" t="s">
        <v>5147</v>
      </c>
      <c r="H212" s="137">
        <v>106</v>
      </c>
      <c r="I212" s="138"/>
      <c r="J212" s="139">
        <f t="shared" si="70"/>
        <v>0</v>
      </c>
      <c r="K212" s="135" t="s">
        <v>21</v>
      </c>
      <c r="L212" s="34"/>
      <c r="M212" s="140" t="s">
        <v>21</v>
      </c>
      <c r="N212" s="141" t="s">
        <v>45</v>
      </c>
      <c r="P212" s="142">
        <f t="shared" si="71"/>
        <v>0</v>
      </c>
      <c r="Q212" s="142">
        <v>0</v>
      </c>
      <c r="R212" s="142">
        <f t="shared" si="72"/>
        <v>0</v>
      </c>
      <c r="S212" s="142">
        <v>0</v>
      </c>
      <c r="T212" s="143">
        <f t="shared" si="73"/>
        <v>0</v>
      </c>
      <c r="AR212" s="144" t="s">
        <v>153</v>
      </c>
      <c r="AT212" s="144" t="s">
        <v>243</v>
      </c>
      <c r="AU212" s="144" t="s">
        <v>89</v>
      </c>
      <c r="AY212" s="19" t="s">
        <v>241</v>
      </c>
      <c r="BE212" s="145">
        <f t="shared" si="74"/>
        <v>0</v>
      </c>
      <c r="BF212" s="145">
        <f t="shared" si="75"/>
        <v>0</v>
      </c>
      <c r="BG212" s="145">
        <f t="shared" si="76"/>
        <v>0</v>
      </c>
      <c r="BH212" s="145">
        <f t="shared" si="77"/>
        <v>0</v>
      </c>
      <c r="BI212" s="145">
        <f t="shared" si="78"/>
        <v>0</v>
      </c>
      <c r="BJ212" s="19" t="s">
        <v>89</v>
      </c>
      <c r="BK212" s="145">
        <f t="shared" si="79"/>
        <v>0</v>
      </c>
      <c r="BL212" s="19" t="s">
        <v>153</v>
      </c>
      <c r="BM212" s="144" t="s">
        <v>2680</v>
      </c>
    </row>
    <row r="213" spans="2:65" s="1" customFormat="1" ht="16.5" customHeight="1">
      <c r="B213" s="34"/>
      <c r="C213" s="133" t="s">
        <v>1839</v>
      </c>
      <c r="D213" s="133" t="s">
        <v>243</v>
      </c>
      <c r="E213" s="134" t="s">
        <v>10652</v>
      </c>
      <c r="F213" s="135" t="s">
        <v>10531</v>
      </c>
      <c r="G213" s="136" t="s">
        <v>5147</v>
      </c>
      <c r="H213" s="137">
        <v>44</v>
      </c>
      <c r="I213" s="138"/>
      <c r="J213" s="139">
        <f t="shared" si="70"/>
        <v>0</v>
      </c>
      <c r="K213" s="135" t="s">
        <v>21</v>
      </c>
      <c r="L213" s="34"/>
      <c r="M213" s="140" t="s">
        <v>21</v>
      </c>
      <c r="N213" s="141" t="s">
        <v>45</v>
      </c>
      <c r="P213" s="142">
        <f t="shared" si="71"/>
        <v>0</v>
      </c>
      <c r="Q213" s="142">
        <v>0</v>
      </c>
      <c r="R213" s="142">
        <f t="shared" si="72"/>
        <v>0</v>
      </c>
      <c r="S213" s="142">
        <v>0</v>
      </c>
      <c r="T213" s="143">
        <f t="shared" si="73"/>
        <v>0</v>
      </c>
      <c r="AR213" s="144" t="s">
        <v>153</v>
      </c>
      <c r="AT213" s="144" t="s">
        <v>243</v>
      </c>
      <c r="AU213" s="144" t="s">
        <v>89</v>
      </c>
      <c r="AY213" s="19" t="s">
        <v>241</v>
      </c>
      <c r="BE213" s="145">
        <f t="shared" si="74"/>
        <v>0</v>
      </c>
      <c r="BF213" s="145">
        <f t="shared" si="75"/>
        <v>0</v>
      </c>
      <c r="BG213" s="145">
        <f t="shared" si="76"/>
        <v>0</v>
      </c>
      <c r="BH213" s="145">
        <f t="shared" si="77"/>
        <v>0</v>
      </c>
      <c r="BI213" s="145">
        <f t="shared" si="78"/>
        <v>0</v>
      </c>
      <c r="BJ213" s="19" t="s">
        <v>89</v>
      </c>
      <c r="BK213" s="145">
        <f t="shared" si="79"/>
        <v>0</v>
      </c>
      <c r="BL213" s="19" t="s">
        <v>153</v>
      </c>
      <c r="BM213" s="144" t="s">
        <v>2691</v>
      </c>
    </row>
    <row r="214" spans="2:65" s="1" customFormat="1" ht="16.5" customHeight="1">
      <c r="B214" s="34"/>
      <c r="C214" s="133" t="s">
        <v>1843</v>
      </c>
      <c r="D214" s="133" t="s">
        <v>243</v>
      </c>
      <c r="E214" s="134" t="s">
        <v>10653</v>
      </c>
      <c r="F214" s="135" t="s">
        <v>10533</v>
      </c>
      <c r="G214" s="136" t="s">
        <v>5147</v>
      </c>
      <c r="H214" s="137">
        <v>36</v>
      </c>
      <c r="I214" s="138"/>
      <c r="J214" s="139">
        <f t="shared" si="70"/>
        <v>0</v>
      </c>
      <c r="K214" s="135" t="s">
        <v>21</v>
      </c>
      <c r="L214" s="34"/>
      <c r="M214" s="140" t="s">
        <v>21</v>
      </c>
      <c r="N214" s="141" t="s">
        <v>45</v>
      </c>
      <c r="P214" s="142">
        <f t="shared" si="71"/>
        <v>0</v>
      </c>
      <c r="Q214" s="142">
        <v>0</v>
      </c>
      <c r="R214" s="142">
        <f t="shared" si="72"/>
        <v>0</v>
      </c>
      <c r="S214" s="142">
        <v>0</v>
      </c>
      <c r="T214" s="143">
        <f t="shared" si="73"/>
        <v>0</v>
      </c>
      <c r="AR214" s="144" t="s">
        <v>153</v>
      </c>
      <c r="AT214" s="144" t="s">
        <v>243</v>
      </c>
      <c r="AU214" s="144" t="s">
        <v>89</v>
      </c>
      <c r="AY214" s="19" t="s">
        <v>241</v>
      </c>
      <c r="BE214" s="145">
        <f t="shared" si="74"/>
        <v>0</v>
      </c>
      <c r="BF214" s="145">
        <f t="shared" si="75"/>
        <v>0</v>
      </c>
      <c r="BG214" s="145">
        <f t="shared" si="76"/>
        <v>0</v>
      </c>
      <c r="BH214" s="145">
        <f t="shared" si="77"/>
        <v>0</v>
      </c>
      <c r="BI214" s="145">
        <f t="shared" si="78"/>
        <v>0</v>
      </c>
      <c r="BJ214" s="19" t="s">
        <v>89</v>
      </c>
      <c r="BK214" s="145">
        <f t="shared" si="79"/>
        <v>0</v>
      </c>
      <c r="BL214" s="19" t="s">
        <v>153</v>
      </c>
      <c r="BM214" s="144" t="s">
        <v>2721</v>
      </c>
    </row>
    <row r="215" spans="2:65" s="1" customFormat="1" ht="16.5" customHeight="1">
      <c r="B215" s="34"/>
      <c r="C215" s="133" t="s">
        <v>1847</v>
      </c>
      <c r="D215" s="133" t="s">
        <v>243</v>
      </c>
      <c r="E215" s="134" t="s">
        <v>10654</v>
      </c>
      <c r="F215" s="135" t="s">
        <v>10535</v>
      </c>
      <c r="G215" s="136" t="s">
        <v>5147</v>
      </c>
      <c r="H215" s="137">
        <v>3</v>
      </c>
      <c r="I215" s="138"/>
      <c r="J215" s="139">
        <f t="shared" si="70"/>
        <v>0</v>
      </c>
      <c r="K215" s="135" t="s">
        <v>21</v>
      </c>
      <c r="L215" s="34"/>
      <c r="M215" s="140" t="s">
        <v>21</v>
      </c>
      <c r="N215" s="141" t="s">
        <v>45</v>
      </c>
      <c r="P215" s="142">
        <f t="shared" si="71"/>
        <v>0</v>
      </c>
      <c r="Q215" s="142">
        <v>0</v>
      </c>
      <c r="R215" s="142">
        <f t="shared" si="72"/>
        <v>0</v>
      </c>
      <c r="S215" s="142">
        <v>0</v>
      </c>
      <c r="T215" s="143">
        <f t="shared" si="73"/>
        <v>0</v>
      </c>
      <c r="AR215" s="144" t="s">
        <v>153</v>
      </c>
      <c r="AT215" s="144" t="s">
        <v>243</v>
      </c>
      <c r="AU215" s="144" t="s">
        <v>89</v>
      </c>
      <c r="AY215" s="19" t="s">
        <v>241</v>
      </c>
      <c r="BE215" s="145">
        <f t="shared" si="74"/>
        <v>0</v>
      </c>
      <c r="BF215" s="145">
        <f t="shared" si="75"/>
        <v>0</v>
      </c>
      <c r="BG215" s="145">
        <f t="shared" si="76"/>
        <v>0</v>
      </c>
      <c r="BH215" s="145">
        <f t="shared" si="77"/>
        <v>0</v>
      </c>
      <c r="BI215" s="145">
        <f t="shared" si="78"/>
        <v>0</v>
      </c>
      <c r="BJ215" s="19" t="s">
        <v>89</v>
      </c>
      <c r="BK215" s="145">
        <f t="shared" si="79"/>
        <v>0</v>
      </c>
      <c r="BL215" s="19" t="s">
        <v>153</v>
      </c>
      <c r="BM215" s="144" t="s">
        <v>2731</v>
      </c>
    </row>
    <row r="216" spans="2:65" s="1" customFormat="1" ht="16.5" customHeight="1">
      <c r="B216" s="34"/>
      <c r="C216" s="133" t="s">
        <v>1851</v>
      </c>
      <c r="D216" s="133" t="s">
        <v>243</v>
      </c>
      <c r="E216" s="134" t="s">
        <v>10655</v>
      </c>
      <c r="F216" s="135" t="s">
        <v>10537</v>
      </c>
      <c r="G216" s="136" t="s">
        <v>5147</v>
      </c>
      <c r="H216" s="137">
        <v>117</v>
      </c>
      <c r="I216" s="138"/>
      <c r="J216" s="139">
        <f t="shared" si="70"/>
        <v>0</v>
      </c>
      <c r="K216" s="135" t="s">
        <v>21</v>
      </c>
      <c r="L216" s="34"/>
      <c r="M216" s="140" t="s">
        <v>21</v>
      </c>
      <c r="N216" s="141" t="s">
        <v>45</v>
      </c>
      <c r="P216" s="142">
        <f t="shared" si="71"/>
        <v>0</v>
      </c>
      <c r="Q216" s="142">
        <v>0</v>
      </c>
      <c r="R216" s="142">
        <f t="shared" si="72"/>
        <v>0</v>
      </c>
      <c r="S216" s="142">
        <v>0</v>
      </c>
      <c r="T216" s="143">
        <f t="shared" si="73"/>
        <v>0</v>
      </c>
      <c r="AR216" s="144" t="s">
        <v>153</v>
      </c>
      <c r="AT216" s="144" t="s">
        <v>243</v>
      </c>
      <c r="AU216" s="144" t="s">
        <v>89</v>
      </c>
      <c r="AY216" s="19" t="s">
        <v>241</v>
      </c>
      <c r="BE216" s="145">
        <f t="shared" si="74"/>
        <v>0</v>
      </c>
      <c r="BF216" s="145">
        <f t="shared" si="75"/>
        <v>0</v>
      </c>
      <c r="BG216" s="145">
        <f t="shared" si="76"/>
        <v>0</v>
      </c>
      <c r="BH216" s="145">
        <f t="shared" si="77"/>
        <v>0</v>
      </c>
      <c r="BI216" s="145">
        <f t="shared" si="78"/>
        <v>0</v>
      </c>
      <c r="BJ216" s="19" t="s">
        <v>89</v>
      </c>
      <c r="BK216" s="145">
        <f t="shared" si="79"/>
        <v>0</v>
      </c>
      <c r="BL216" s="19" t="s">
        <v>153</v>
      </c>
      <c r="BM216" s="144" t="s">
        <v>373</v>
      </c>
    </row>
    <row r="217" spans="2:65" s="1" customFormat="1" ht="16.5" customHeight="1">
      <c r="B217" s="34"/>
      <c r="C217" s="133" t="s">
        <v>1856</v>
      </c>
      <c r="D217" s="133" t="s">
        <v>243</v>
      </c>
      <c r="E217" s="134" t="s">
        <v>10656</v>
      </c>
      <c r="F217" s="135" t="s">
        <v>10539</v>
      </c>
      <c r="G217" s="136" t="s">
        <v>5147</v>
      </c>
      <c r="H217" s="137">
        <v>75</v>
      </c>
      <c r="I217" s="138"/>
      <c r="J217" s="139">
        <f t="shared" si="70"/>
        <v>0</v>
      </c>
      <c r="K217" s="135" t="s">
        <v>21</v>
      </c>
      <c r="L217" s="34"/>
      <c r="M217" s="140" t="s">
        <v>21</v>
      </c>
      <c r="N217" s="141" t="s">
        <v>45</v>
      </c>
      <c r="P217" s="142">
        <f t="shared" si="71"/>
        <v>0</v>
      </c>
      <c r="Q217" s="142">
        <v>0</v>
      </c>
      <c r="R217" s="142">
        <f t="shared" si="72"/>
        <v>0</v>
      </c>
      <c r="S217" s="142">
        <v>0</v>
      </c>
      <c r="T217" s="143">
        <f t="shared" si="73"/>
        <v>0</v>
      </c>
      <c r="AR217" s="144" t="s">
        <v>153</v>
      </c>
      <c r="AT217" s="144" t="s">
        <v>243</v>
      </c>
      <c r="AU217" s="144" t="s">
        <v>89</v>
      </c>
      <c r="AY217" s="19" t="s">
        <v>241</v>
      </c>
      <c r="BE217" s="145">
        <f t="shared" si="74"/>
        <v>0</v>
      </c>
      <c r="BF217" s="145">
        <f t="shared" si="75"/>
        <v>0</v>
      </c>
      <c r="BG217" s="145">
        <f t="shared" si="76"/>
        <v>0</v>
      </c>
      <c r="BH217" s="145">
        <f t="shared" si="77"/>
        <v>0</v>
      </c>
      <c r="BI217" s="145">
        <f t="shared" si="78"/>
        <v>0</v>
      </c>
      <c r="BJ217" s="19" t="s">
        <v>89</v>
      </c>
      <c r="BK217" s="145">
        <f t="shared" si="79"/>
        <v>0</v>
      </c>
      <c r="BL217" s="19" t="s">
        <v>153</v>
      </c>
      <c r="BM217" s="144" t="s">
        <v>2750</v>
      </c>
    </row>
    <row r="218" spans="2:65" s="1" customFormat="1" ht="16.5" customHeight="1">
      <c r="B218" s="34"/>
      <c r="C218" s="133" t="s">
        <v>1864</v>
      </c>
      <c r="D218" s="133" t="s">
        <v>243</v>
      </c>
      <c r="E218" s="134" t="s">
        <v>10657</v>
      </c>
      <c r="F218" s="135" t="s">
        <v>10541</v>
      </c>
      <c r="G218" s="136" t="s">
        <v>5147</v>
      </c>
      <c r="H218" s="137">
        <v>39</v>
      </c>
      <c r="I218" s="138"/>
      <c r="J218" s="139">
        <f t="shared" si="70"/>
        <v>0</v>
      </c>
      <c r="K218" s="135" t="s">
        <v>21</v>
      </c>
      <c r="L218" s="34"/>
      <c r="M218" s="140" t="s">
        <v>21</v>
      </c>
      <c r="N218" s="141" t="s">
        <v>45</v>
      </c>
      <c r="P218" s="142">
        <f t="shared" si="71"/>
        <v>0</v>
      </c>
      <c r="Q218" s="142">
        <v>0</v>
      </c>
      <c r="R218" s="142">
        <f t="shared" si="72"/>
        <v>0</v>
      </c>
      <c r="S218" s="142">
        <v>0</v>
      </c>
      <c r="T218" s="143">
        <f t="shared" si="73"/>
        <v>0</v>
      </c>
      <c r="AR218" s="144" t="s">
        <v>153</v>
      </c>
      <c r="AT218" s="144" t="s">
        <v>243</v>
      </c>
      <c r="AU218" s="144" t="s">
        <v>89</v>
      </c>
      <c r="AY218" s="19" t="s">
        <v>241</v>
      </c>
      <c r="BE218" s="145">
        <f t="shared" si="74"/>
        <v>0</v>
      </c>
      <c r="BF218" s="145">
        <f t="shared" si="75"/>
        <v>0</v>
      </c>
      <c r="BG218" s="145">
        <f t="shared" si="76"/>
        <v>0</v>
      </c>
      <c r="BH218" s="145">
        <f t="shared" si="77"/>
        <v>0</v>
      </c>
      <c r="BI218" s="145">
        <f t="shared" si="78"/>
        <v>0</v>
      </c>
      <c r="BJ218" s="19" t="s">
        <v>89</v>
      </c>
      <c r="BK218" s="145">
        <f t="shared" si="79"/>
        <v>0</v>
      </c>
      <c r="BL218" s="19" t="s">
        <v>153</v>
      </c>
      <c r="BM218" s="144" t="s">
        <v>2760</v>
      </c>
    </row>
    <row r="219" spans="2:65" s="1" customFormat="1" ht="16.5" customHeight="1">
      <c r="B219" s="34"/>
      <c r="C219" s="133" t="s">
        <v>1870</v>
      </c>
      <c r="D219" s="133" t="s">
        <v>243</v>
      </c>
      <c r="E219" s="134" t="s">
        <v>10658</v>
      </c>
      <c r="F219" s="135" t="s">
        <v>10543</v>
      </c>
      <c r="G219" s="136" t="s">
        <v>5147</v>
      </c>
      <c r="H219" s="137">
        <v>64</v>
      </c>
      <c r="I219" s="138"/>
      <c r="J219" s="139">
        <f t="shared" si="70"/>
        <v>0</v>
      </c>
      <c r="K219" s="135" t="s">
        <v>21</v>
      </c>
      <c r="L219" s="34"/>
      <c r="M219" s="140" t="s">
        <v>21</v>
      </c>
      <c r="N219" s="141" t="s">
        <v>45</v>
      </c>
      <c r="P219" s="142">
        <f t="shared" si="71"/>
        <v>0</v>
      </c>
      <c r="Q219" s="142">
        <v>0</v>
      </c>
      <c r="R219" s="142">
        <f t="shared" si="72"/>
        <v>0</v>
      </c>
      <c r="S219" s="142">
        <v>0</v>
      </c>
      <c r="T219" s="143">
        <f t="shared" si="73"/>
        <v>0</v>
      </c>
      <c r="AR219" s="144" t="s">
        <v>153</v>
      </c>
      <c r="AT219" s="144" t="s">
        <v>243</v>
      </c>
      <c r="AU219" s="144" t="s">
        <v>89</v>
      </c>
      <c r="AY219" s="19" t="s">
        <v>241</v>
      </c>
      <c r="BE219" s="145">
        <f t="shared" si="74"/>
        <v>0</v>
      </c>
      <c r="BF219" s="145">
        <f t="shared" si="75"/>
        <v>0</v>
      </c>
      <c r="BG219" s="145">
        <f t="shared" si="76"/>
        <v>0</v>
      </c>
      <c r="BH219" s="145">
        <f t="shared" si="77"/>
        <v>0</v>
      </c>
      <c r="BI219" s="145">
        <f t="shared" si="78"/>
        <v>0</v>
      </c>
      <c r="BJ219" s="19" t="s">
        <v>89</v>
      </c>
      <c r="BK219" s="145">
        <f t="shared" si="79"/>
        <v>0</v>
      </c>
      <c r="BL219" s="19" t="s">
        <v>153</v>
      </c>
      <c r="BM219" s="144" t="s">
        <v>2770</v>
      </c>
    </row>
    <row r="220" spans="2:65" s="1" customFormat="1" ht="16.5" customHeight="1">
      <c r="B220" s="34"/>
      <c r="C220" s="133" t="s">
        <v>1876</v>
      </c>
      <c r="D220" s="133" t="s">
        <v>243</v>
      </c>
      <c r="E220" s="134" t="s">
        <v>10659</v>
      </c>
      <c r="F220" s="135" t="s">
        <v>10545</v>
      </c>
      <c r="G220" s="136" t="s">
        <v>5147</v>
      </c>
      <c r="H220" s="137">
        <v>75</v>
      </c>
      <c r="I220" s="138"/>
      <c r="J220" s="139">
        <f t="shared" si="70"/>
        <v>0</v>
      </c>
      <c r="K220" s="135" t="s">
        <v>21</v>
      </c>
      <c r="L220" s="34"/>
      <c r="M220" s="140" t="s">
        <v>21</v>
      </c>
      <c r="N220" s="141" t="s">
        <v>45</v>
      </c>
      <c r="P220" s="142">
        <f t="shared" si="71"/>
        <v>0</v>
      </c>
      <c r="Q220" s="142">
        <v>0</v>
      </c>
      <c r="R220" s="142">
        <f t="shared" si="72"/>
        <v>0</v>
      </c>
      <c r="S220" s="142">
        <v>0</v>
      </c>
      <c r="T220" s="143">
        <f t="shared" si="73"/>
        <v>0</v>
      </c>
      <c r="AR220" s="144" t="s">
        <v>153</v>
      </c>
      <c r="AT220" s="144" t="s">
        <v>243</v>
      </c>
      <c r="AU220" s="144" t="s">
        <v>89</v>
      </c>
      <c r="AY220" s="19" t="s">
        <v>241</v>
      </c>
      <c r="BE220" s="145">
        <f t="shared" si="74"/>
        <v>0</v>
      </c>
      <c r="BF220" s="145">
        <f t="shared" si="75"/>
        <v>0</v>
      </c>
      <c r="BG220" s="145">
        <f t="shared" si="76"/>
        <v>0</v>
      </c>
      <c r="BH220" s="145">
        <f t="shared" si="77"/>
        <v>0</v>
      </c>
      <c r="BI220" s="145">
        <f t="shared" si="78"/>
        <v>0</v>
      </c>
      <c r="BJ220" s="19" t="s">
        <v>89</v>
      </c>
      <c r="BK220" s="145">
        <f t="shared" si="79"/>
        <v>0</v>
      </c>
      <c r="BL220" s="19" t="s">
        <v>153</v>
      </c>
      <c r="BM220" s="144" t="s">
        <v>2806</v>
      </c>
    </row>
    <row r="221" spans="2:65" s="1" customFormat="1" ht="16.5" customHeight="1">
      <c r="B221" s="34"/>
      <c r="C221" s="133" t="s">
        <v>1881</v>
      </c>
      <c r="D221" s="133" t="s">
        <v>243</v>
      </c>
      <c r="E221" s="134" t="s">
        <v>10660</v>
      </c>
      <c r="F221" s="135" t="s">
        <v>10547</v>
      </c>
      <c r="G221" s="136" t="s">
        <v>5147</v>
      </c>
      <c r="H221" s="137">
        <v>2</v>
      </c>
      <c r="I221" s="138"/>
      <c r="J221" s="139">
        <f t="shared" si="70"/>
        <v>0</v>
      </c>
      <c r="K221" s="135" t="s">
        <v>21</v>
      </c>
      <c r="L221" s="34"/>
      <c r="M221" s="140" t="s">
        <v>21</v>
      </c>
      <c r="N221" s="141" t="s">
        <v>45</v>
      </c>
      <c r="P221" s="142">
        <f t="shared" si="71"/>
        <v>0</v>
      </c>
      <c r="Q221" s="142">
        <v>0</v>
      </c>
      <c r="R221" s="142">
        <f t="shared" si="72"/>
        <v>0</v>
      </c>
      <c r="S221" s="142">
        <v>0</v>
      </c>
      <c r="T221" s="143">
        <f t="shared" si="73"/>
        <v>0</v>
      </c>
      <c r="AR221" s="144" t="s">
        <v>153</v>
      </c>
      <c r="AT221" s="144" t="s">
        <v>243</v>
      </c>
      <c r="AU221" s="144" t="s">
        <v>89</v>
      </c>
      <c r="AY221" s="19" t="s">
        <v>241</v>
      </c>
      <c r="BE221" s="145">
        <f t="shared" si="74"/>
        <v>0</v>
      </c>
      <c r="BF221" s="145">
        <f t="shared" si="75"/>
        <v>0</v>
      </c>
      <c r="BG221" s="145">
        <f t="shared" si="76"/>
        <v>0</v>
      </c>
      <c r="BH221" s="145">
        <f t="shared" si="77"/>
        <v>0</v>
      </c>
      <c r="BI221" s="145">
        <f t="shared" si="78"/>
        <v>0</v>
      </c>
      <c r="BJ221" s="19" t="s">
        <v>89</v>
      </c>
      <c r="BK221" s="145">
        <f t="shared" si="79"/>
        <v>0</v>
      </c>
      <c r="BL221" s="19" t="s">
        <v>153</v>
      </c>
      <c r="BM221" s="144" t="s">
        <v>2823</v>
      </c>
    </row>
    <row r="222" spans="2:65" s="1" customFormat="1" ht="16.5" customHeight="1">
      <c r="B222" s="34"/>
      <c r="C222" s="133" t="s">
        <v>1886</v>
      </c>
      <c r="D222" s="133" t="s">
        <v>243</v>
      </c>
      <c r="E222" s="134" t="s">
        <v>10661</v>
      </c>
      <c r="F222" s="135" t="s">
        <v>10549</v>
      </c>
      <c r="G222" s="136" t="s">
        <v>5147</v>
      </c>
      <c r="H222" s="137">
        <v>2</v>
      </c>
      <c r="I222" s="138"/>
      <c r="J222" s="139">
        <f t="shared" si="70"/>
        <v>0</v>
      </c>
      <c r="K222" s="135" t="s">
        <v>21</v>
      </c>
      <c r="L222" s="34"/>
      <c r="M222" s="140" t="s">
        <v>21</v>
      </c>
      <c r="N222" s="141" t="s">
        <v>45</v>
      </c>
      <c r="P222" s="142">
        <f t="shared" si="71"/>
        <v>0</v>
      </c>
      <c r="Q222" s="142">
        <v>0</v>
      </c>
      <c r="R222" s="142">
        <f t="shared" si="72"/>
        <v>0</v>
      </c>
      <c r="S222" s="142">
        <v>0</v>
      </c>
      <c r="T222" s="143">
        <f t="shared" si="73"/>
        <v>0</v>
      </c>
      <c r="AR222" s="144" t="s">
        <v>153</v>
      </c>
      <c r="AT222" s="144" t="s">
        <v>243</v>
      </c>
      <c r="AU222" s="144" t="s">
        <v>89</v>
      </c>
      <c r="AY222" s="19" t="s">
        <v>241</v>
      </c>
      <c r="BE222" s="145">
        <f t="shared" si="74"/>
        <v>0</v>
      </c>
      <c r="BF222" s="145">
        <f t="shared" si="75"/>
        <v>0</v>
      </c>
      <c r="BG222" s="145">
        <f t="shared" si="76"/>
        <v>0</v>
      </c>
      <c r="BH222" s="145">
        <f t="shared" si="77"/>
        <v>0</v>
      </c>
      <c r="BI222" s="145">
        <f t="shared" si="78"/>
        <v>0</v>
      </c>
      <c r="BJ222" s="19" t="s">
        <v>89</v>
      </c>
      <c r="BK222" s="145">
        <f t="shared" si="79"/>
        <v>0</v>
      </c>
      <c r="BL222" s="19" t="s">
        <v>153</v>
      </c>
      <c r="BM222" s="144" t="s">
        <v>2868</v>
      </c>
    </row>
    <row r="223" spans="2:65" s="1" customFormat="1" ht="16.5" customHeight="1">
      <c r="B223" s="34"/>
      <c r="C223" s="133" t="s">
        <v>1891</v>
      </c>
      <c r="D223" s="133" t="s">
        <v>243</v>
      </c>
      <c r="E223" s="134" t="s">
        <v>10662</v>
      </c>
      <c r="F223" s="135" t="s">
        <v>10551</v>
      </c>
      <c r="G223" s="136" t="s">
        <v>5147</v>
      </c>
      <c r="H223" s="137">
        <v>31</v>
      </c>
      <c r="I223" s="138"/>
      <c r="J223" s="139">
        <f t="shared" si="70"/>
        <v>0</v>
      </c>
      <c r="K223" s="135" t="s">
        <v>21</v>
      </c>
      <c r="L223" s="34"/>
      <c r="M223" s="140" t="s">
        <v>21</v>
      </c>
      <c r="N223" s="141" t="s">
        <v>45</v>
      </c>
      <c r="P223" s="142">
        <f t="shared" si="71"/>
        <v>0</v>
      </c>
      <c r="Q223" s="142">
        <v>0</v>
      </c>
      <c r="R223" s="142">
        <f t="shared" si="72"/>
        <v>0</v>
      </c>
      <c r="S223" s="142">
        <v>0</v>
      </c>
      <c r="T223" s="143">
        <f t="shared" si="73"/>
        <v>0</v>
      </c>
      <c r="AR223" s="144" t="s">
        <v>153</v>
      </c>
      <c r="AT223" s="144" t="s">
        <v>243</v>
      </c>
      <c r="AU223" s="144" t="s">
        <v>89</v>
      </c>
      <c r="AY223" s="19" t="s">
        <v>241</v>
      </c>
      <c r="BE223" s="145">
        <f t="shared" si="74"/>
        <v>0</v>
      </c>
      <c r="BF223" s="145">
        <f t="shared" si="75"/>
        <v>0</v>
      </c>
      <c r="BG223" s="145">
        <f t="shared" si="76"/>
        <v>0</v>
      </c>
      <c r="BH223" s="145">
        <f t="shared" si="77"/>
        <v>0</v>
      </c>
      <c r="BI223" s="145">
        <f t="shared" si="78"/>
        <v>0</v>
      </c>
      <c r="BJ223" s="19" t="s">
        <v>89</v>
      </c>
      <c r="BK223" s="145">
        <f t="shared" si="79"/>
        <v>0</v>
      </c>
      <c r="BL223" s="19" t="s">
        <v>153</v>
      </c>
      <c r="BM223" s="144" t="s">
        <v>2878</v>
      </c>
    </row>
    <row r="224" spans="2:65" s="1" customFormat="1" ht="16.5" customHeight="1">
      <c r="B224" s="34"/>
      <c r="C224" s="133" t="s">
        <v>1896</v>
      </c>
      <c r="D224" s="133" t="s">
        <v>243</v>
      </c>
      <c r="E224" s="134" t="s">
        <v>10663</v>
      </c>
      <c r="F224" s="135" t="s">
        <v>10553</v>
      </c>
      <c r="G224" s="136" t="s">
        <v>5147</v>
      </c>
      <c r="H224" s="137">
        <v>11</v>
      </c>
      <c r="I224" s="138"/>
      <c r="J224" s="139">
        <f t="shared" si="70"/>
        <v>0</v>
      </c>
      <c r="K224" s="135" t="s">
        <v>21</v>
      </c>
      <c r="L224" s="34"/>
      <c r="M224" s="140" t="s">
        <v>21</v>
      </c>
      <c r="N224" s="141" t="s">
        <v>45</v>
      </c>
      <c r="P224" s="142">
        <f t="shared" si="71"/>
        <v>0</v>
      </c>
      <c r="Q224" s="142">
        <v>0</v>
      </c>
      <c r="R224" s="142">
        <f t="shared" si="72"/>
        <v>0</v>
      </c>
      <c r="S224" s="142">
        <v>0</v>
      </c>
      <c r="T224" s="143">
        <f t="shared" si="73"/>
        <v>0</v>
      </c>
      <c r="AR224" s="144" t="s">
        <v>153</v>
      </c>
      <c r="AT224" s="144" t="s">
        <v>243</v>
      </c>
      <c r="AU224" s="144" t="s">
        <v>89</v>
      </c>
      <c r="AY224" s="19" t="s">
        <v>241</v>
      </c>
      <c r="BE224" s="145">
        <f t="shared" si="74"/>
        <v>0</v>
      </c>
      <c r="BF224" s="145">
        <f t="shared" si="75"/>
        <v>0</v>
      </c>
      <c r="BG224" s="145">
        <f t="shared" si="76"/>
        <v>0</v>
      </c>
      <c r="BH224" s="145">
        <f t="shared" si="77"/>
        <v>0</v>
      </c>
      <c r="BI224" s="145">
        <f t="shared" si="78"/>
        <v>0</v>
      </c>
      <c r="BJ224" s="19" t="s">
        <v>89</v>
      </c>
      <c r="BK224" s="145">
        <f t="shared" si="79"/>
        <v>0</v>
      </c>
      <c r="BL224" s="19" t="s">
        <v>153</v>
      </c>
      <c r="BM224" s="144" t="s">
        <v>2888</v>
      </c>
    </row>
    <row r="225" spans="2:65" s="1" customFormat="1" ht="16.5" customHeight="1">
      <c r="B225" s="34"/>
      <c r="C225" s="133" t="s">
        <v>401</v>
      </c>
      <c r="D225" s="133" t="s">
        <v>243</v>
      </c>
      <c r="E225" s="134" t="s">
        <v>10664</v>
      </c>
      <c r="F225" s="135" t="s">
        <v>10555</v>
      </c>
      <c r="G225" s="136" t="s">
        <v>5147</v>
      </c>
      <c r="H225" s="137">
        <v>11</v>
      </c>
      <c r="I225" s="138"/>
      <c r="J225" s="139">
        <f t="shared" si="70"/>
        <v>0</v>
      </c>
      <c r="K225" s="135" t="s">
        <v>21</v>
      </c>
      <c r="L225" s="34"/>
      <c r="M225" s="140" t="s">
        <v>21</v>
      </c>
      <c r="N225" s="141" t="s">
        <v>45</v>
      </c>
      <c r="P225" s="142">
        <f t="shared" si="71"/>
        <v>0</v>
      </c>
      <c r="Q225" s="142">
        <v>0</v>
      </c>
      <c r="R225" s="142">
        <f t="shared" si="72"/>
        <v>0</v>
      </c>
      <c r="S225" s="142">
        <v>0</v>
      </c>
      <c r="T225" s="143">
        <f t="shared" si="73"/>
        <v>0</v>
      </c>
      <c r="AR225" s="144" t="s">
        <v>153</v>
      </c>
      <c r="AT225" s="144" t="s">
        <v>243</v>
      </c>
      <c r="AU225" s="144" t="s">
        <v>89</v>
      </c>
      <c r="AY225" s="19" t="s">
        <v>241</v>
      </c>
      <c r="BE225" s="145">
        <f t="shared" si="74"/>
        <v>0</v>
      </c>
      <c r="BF225" s="145">
        <f t="shared" si="75"/>
        <v>0</v>
      </c>
      <c r="BG225" s="145">
        <f t="shared" si="76"/>
        <v>0</v>
      </c>
      <c r="BH225" s="145">
        <f t="shared" si="77"/>
        <v>0</v>
      </c>
      <c r="BI225" s="145">
        <f t="shared" si="78"/>
        <v>0</v>
      </c>
      <c r="BJ225" s="19" t="s">
        <v>89</v>
      </c>
      <c r="BK225" s="145">
        <f t="shared" si="79"/>
        <v>0</v>
      </c>
      <c r="BL225" s="19" t="s">
        <v>153</v>
      </c>
      <c r="BM225" s="144" t="s">
        <v>2898</v>
      </c>
    </row>
    <row r="226" spans="2:65" s="1" customFormat="1" ht="16.5" customHeight="1">
      <c r="B226" s="34"/>
      <c r="C226" s="133" t="s">
        <v>1908</v>
      </c>
      <c r="D226" s="133" t="s">
        <v>243</v>
      </c>
      <c r="E226" s="134" t="s">
        <v>10665</v>
      </c>
      <c r="F226" s="135" t="s">
        <v>10557</v>
      </c>
      <c r="G226" s="136" t="s">
        <v>5147</v>
      </c>
      <c r="H226" s="137">
        <v>228</v>
      </c>
      <c r="I226" s="138"/>
      <c r="J226" s="139">
        <f t="shared" si="70"/>
        <v>0</v>
      </c>
      <c r="K226" s="135" t="s">
        <v>21</v>
      </c>
      <c r="L226" s="34"/>
      <c r="M226" s="140" t="s">
        <v>21</v>
      </c>
      <c r="N226" s="141" t="s">
        <v>45</v>
      </c>
      <c r="P226" s="142">
        <f t="shared" si="71"/>
        <v>0</v>
      </c>
      <c r="Q226" s="142">
        <v>0</v>
      </c>
      <c r="R226" s="142">
        <f t="shared" si="72"/>
        <v>0</v>
      </c>
      <c r="S226" s="142">
        <v>0</v>
      </c>
      <c r="T226" s="143">
        <f t="shared" si="73"/>
        <v>0</v>
      </c>
      <c r="AR226" s="144" t="s">
        <v>153</v>
      </c>
      <c r="AT226" s="144" t="s">
        <v>243</v>
      </c>
      <c r="AU226" s="144" t="s">
        <v>89</v>
      </c>
      <c r="AY226" s="19" t="s">
        <v>241</v>
      </c>
      <c r="BE226" s="145">
        <f t="shared" si="74"/>
        <v>0</v>
      </c>
      <c r="BF226" s="145">
        <f t="shared" si="75"/>
        <v>0</v>
      </c>
      <c r="BG226" s="145">
        <f t="shared" si="76"/>
        <v>0</v>
      </c>
      <c r="BH226" s="145">
        <f t="shared" si="77"/>
        <v>0</v>
      </c>
      <c r="BI226" s="145">
        <f t="shared" si="78"/>
        <v>0</v>
      </c>
      <c r="BJ226" s="19" t="s">
        <v>89</v>
      </c>
      <c r="BK226" s="145">
        <f t="shared" si="79"/>
        <v>0</v>
      </c>
      <c r="BL226" s="19" t="s">
        <v>153</v>
      </c>
      <c r="BM226" s="144" t="s">
        <v>2911</v>
      </c>
    </row>
    <row r="227" spans="2:65" s="1" customFormat="1" ht="16.5" customHeight="1">
      <c r="B227" s="34"/>
      <c r="C227" s="133" t="s">
        <v>346</v>
      </c>
      <c r="D227" s="133" t="s">
        <v>243</v>
      </c>
      <c r="E227" s="134" t="s">
        <v>10666</v>
      </c>
      <c r="F227" s="135" t="s">
        <v>10559</v>
      </c>
      <c r="G227" s="136" t="s">
        <v>5147</v>
      </c>
      <c r="H227" s="137">
        <v>36</v>
      </c>
      <c r="I227" s="138"/>
      <c r="J227" s="139">
        <f t="shared" si="70"/>
        <v>0</v>
      </c>
      <c r="K227" s="135" t="s">
        <v>21</v>
      </c>
      <c r="L227" s="34"/>
      <c r="M227" s="140" t="s">
        <v>21</v>
      </c>
      <c r="N227" s="141" t="s">
        <v>45</v>
      </c>
      <c r="P227" s="142">
        <f t="shared" si="71"/>
        <v>0</v>
      </c>
      <c r="Q227" s="142">
        <v>0</v>
      </c>
      <c r="R227" s="142">
        <f t="shared" si="72"/>
        <v>0</v>
      </c>
      <c r="S227" s="142">
        <v>0</v>
      </c>
      <c r="T227" s="143">
        <f t="shared" si="73"/>
        <v>0</v>
      </c>
      <c r="AR227" s="144" t="s">
        <v>153</v>
      </c>
      <c r="AT227" s="144" t="s">
        <v>243</v>
      </c>
      <c r="AU227" s="144" t="s">
        <v>89</v>
      </c>
      <c r="AY227" s="19" t="s">
        <v>241</v>
      </c>
      <c r="BE227" s="145">
        <f t="shared" si="74"/>
        <v>0</v>
      </c>
      <c r="BF227" s="145">
        <f t="shared" si="75"/>
        <v>0</v>
      </c>
      <c r="BG227" s="145">
        <f t="shared" si="76"/>
        <v>0</v>
      </c>
      <c r="BH227" s="145">
        <f t="shared" si="77"/>
        <v>0</v>
      </c>
      <c r="BI227" s="145">
        <f t="shared" si="78"/>
        <v>0</v>
      </c>
      <c r="BJ227" s="19" t="s">
        <v>89</v>
      </c>
      <c r="BK227" s="145">
        <f t="shared" si="79"/>
        <v>0</v>
      </c>
      <c r="BL227" s="19" t="s">
        <v>153</v>
      </c>
      <c r="BM227" s="144" t="s">
        <v>2920</v>
      </c>
    </row>
    <row r="228" spans="2:65" s="1" customFormat="1" ht="16.5" customHeight="1">
      <c r="B228" s="34"/>
      <c r="C228" s="133" t="s">
        <v>1957</v>
      </c>
      <c r="D228" s="133" t="s">
        <v>243</v>
      </c>
      <c r="E228" s="134" t="s">
        <v>10667</v>
      </c>
      <c r="F228" s="135" t="s">
        <v>10561</v>
      </c>
      <c r="G228" s="136" t="s">
        <v>5147</v>
      </c>
      <c r="H228" s="137">
        <v>17</v>
      </c>
      <c r="I228" s="138"/>
      <c r="J228" s="139">
        <f t="shared" si="70"/>
        <v>0</v>
      </c>
      <c r="K228" s="135" t="s">
        <v>21</v>
      </c>
      <c r="L228" s="34"/>
      <c r="M228" s="140" t="s">
        <v>21</v>
      </c>
      <c r="N228" s="141" t="s">
        <v>45</v>
      </c>
      <c r="P228" s="142">
        <f t="shared" si="71"/>
        <v>0</v>
      </c>
      <c r="Q228" s="142">
        <v>0</v>
      </c>
      <c r="R228" s="142">
        <f t="shared" si="72"/>
        <v>0</v>
      </c>
      <c r="S228" s="142">
        <v>0</v>
      </c>
      <c r="T228" s="143">
        <f t="shared" si="73"/>
        <v>0</v>
      </c>
      <c r="AR228" s="144" t="s">
        <v>153</v>
      </c>
      <c r="AT228" s="144" t="s">
        <v>243</v>
      </c>
      <c r="AU228" s="144" t="s">
        <v>89</v>
      </c>
      <c r="AY228" s="19" t="s">
        <v>241</v>
      </c>
      <c r="BE228" s="145">
        <f t="shared" si="74"/>
        <v>0</v>
      </c>
      <c r="BF228" s="145">
        <f t="shared" si="75"/>
        <v>0</v>
      </c>
      <c r="BG228" s="145">
        <f t="shared" si="76"/>
        <v>0</v>
      </c>
      <c r="BH228" s="145">
        <f t="shared" si="77"/>
        <v>0</v>
      </c>
      <c r="BI228" s="145">
        <f t="shared" si="78"/>
        <v>0</v>
      </c>
      <c r="BJ228" s="19" t="s">
        <v>89</v>
      </c>
      <c r="BK228" s="145">
        <f t="shared" si="79"/>
        <v>0</v>
      </c>
      <c r="BL228" s="19" t="s">
        <v>153</v>
      </c>
      <c r="BM228" s="144" t="s">
        <v>2945</v>
      </c>
    </row>
    <row r="229" spans="2:65" s="1" customFormat="1" ht="16.5" customHeight="1">
      <c r="B229" s="34"/>
      <c r="C229" s="133" t="s">
        <v>1961</v>
      </c>
      <c r="D229" s="133" t="s">
        <v>243</v>
      </c>
      <c r="E229" s="134" t="s">
        <v>10668</v>
      </c>
      <c r="F229" s="135" t="s">
        <v>10563</v>
      </c>
      <c r="G229" s="136" t="s">
        <v>5147</v>
      </c>
      <c r="H229" s="137">
        <v>86</v>
      </c>
      <c r="I229" s="138"/>
      <c r="J229" s="139">
        <f t="shared" si="70"/>
        <v>0</v>
      </c>
      <c r="K229" s="135" t="s">
        <v>21</v>
      </c>
      <c r="L229" s="34"/>
      <c r="M229" s="140" t="s">
        <v>21</v>
      </c>
      <c r="N229" s="141" t="s">
        <v>45</v>
      </c>
      <c r="P229" s="142">
        <f t="shared" si="71"/>
        <v>0</v>
      </c>
      <c r="Q229" s="142">
        <v>0</v>
      </c>
      <c r="R229" s="142">
        <f t="shared" si="72"/>
        <v>0</v>
      </c>
      <c r="S229" s="142">
        <v>0</v>
      </c>
      <c r="T229" s="143">
        <f t="shared" si="73"/>
        <v>0</v>
      </c>
      <c r="AR229" s="144" t="s">
        <v>153</v>
      </c>
      <c r="AT229" s="144" t="s">
        <v>243</v>
      </c>
      <c r="AU229" s="144" t="s">
        <v>89</v>
      </c>
      <c r="AY229" s="19" t="s">
        <v>241</v>
      </c>
      <c r="BE229" s="145">
        <f t="shared" si="74"/>
        <v>0</v>
      </c>
      <c r="BF229" s="145">
        <f t="shared" si="75"/>
        <v>0</v>
      </c>
      <c r="BG229" s="145">
        <f t="shared" si="76"/>
        <v>0</v>
      </c>
      <c r="BH229" s="145">
        <f t="shared" si="77"/>
        <v>0</v>
      </c>
      <c r="BI229" s="145">
        <f t="shared" si="78"/>
        <v>0</v>
      </c>
      <c r="BJ229" s="19" t="s">
        <v>89</v>
      </c>
      <c r="BK229" s="145">
        <f t="shared" si="79"/>
        <v>0</v>
      </c>
      <c r="BL229" s="19" t="s">
        <v>153</v>
      </c>
      <c r="BM229" s="144" t="s">
        <v>2955</v>
      </c>
    </row>
    <row r="230" spans="2:65" s="11" customFormat="1" ht="22.9" customHeight="1">
      <c r="B230" s="121"/>
      <c r="D230" s="122" t="s">
        <v>72</v>
      </c>
      <c r="E230" s="131" t="s">
        <v>10669</v>
      </c>
      <c r="F230" s="131" t="s">
        <v>10565</v>
      </c>
      <c r="I230" s="124"/>
      <c r="J230" s="132">
        <f>BK230</f>
        <v>0</v>
      </c>
      <c r="L230" s="121"/>
      <c r="M230" s="126"/>
      <c r="P230" s="127">
        <f>SUM(P231:P238)</f>
        <v>0</v>
      </c>
      <c r="R230" s="127">
        <f>SUM(R231:R238)</f>
        <v>0</v>
      </c>
      <c r="T230" s="128">
        <f>SUM(T231:T238)</f>
        <v>0</v>
      </c>
      <c r="AR230" s="122" t="s">
        <v>81</v>
      </c>
      <c r="AT230" s="129" t="s">
        <v>72</v>
      </c>
      <c r="AU230" s="129" t="s">
        <v>81</v>
      </c>
      <c r="AY230" s="122" t="s">
        <v>241</v>
      </c>
      <c r="BK230" s="130">
        <f>SUM(BK231:BK238)</f>
        <v>0</v>
      </c>
    </row>
    <row r="231" spans="2:65" s="1" customFormat="1" ht="16.5" customHeight="1">
      <c r="B231" s="34"/>
      <c r="C231" s="133" t="s">
        <v>1967</v>
      </c>
      <c r="D231" s="133" t="s">
        <v>243</v>
      </c>
      <c r="E231" s="134" t="s">
        <v>10670</v>
      </c>
      <c r="F231" s="135" t="s">
        <v>10567</v>
      </c>
      <c r="G231" s="136" t="s">
        <v>513</v>
      </c>
      <c r="H231" s="137">
        <v>330</v>
      </c>
      <c r="I231" s="138"/>
      <c r="J231" s="139">
        <f t="shared" ref="J231:J238" si="80">ROUND(I231*H231,2)</f>
        <v>0</v>
      </c>
      <c r="K231" s="135" t="s">
        <v>21</v>
      </c>
      <c r="L231" s="34"/>
      <c r="M231" s="140" t="s">
        <v>21</v>
      </c>
      <c r="N231" s="141" t="s">
        <v>45</v>
      </c>
      <c r="P231" s="142">
        <f t="shared" ref="P231:P238" si="81">O231*H231</f>
        <v>0</v>
      </c>
      <c r="Q231" s="142">
        <v>0</v>
      </c>
      <c r="R231" s="142">
        <f t="shared" ref="R231:R238" si="82">Q231*H231</f>
        <v>0</v>
      </c>
      <c r="S231" s="142">
        <v>0</v>
      </c>
      <c r="T231" s="143">
        <f t="shared" ref="T231:T238" si="83">S231*H231</f>
        <v>0</v>
      </c>
      <c r="AR231" s="144" t="s">
        <v>153</v>
      </c>
      <c r="AT231" s="144" t="s">
        <v>243</v>
      </c>
      <c r="AU231" s="144" t="s">
        <v>89</v>
      </c>
      <c r="AY231" s="19" t="s">
        <v>241</v>
      </c>
      <c r="BE231" s="145">
        <f t="shared" ref="BE231:BE238" si="84">IF(N231="základní",J231,0)</f>
        <v>0</v>
      </c>
      <c r="BF231" s="145">
        <f t="shared" ref="BF231:BF238" si="85">IF(N231="snížená",J231,0)</f>
        <v>0</v>
      </c>
      <c r="BG231" s="145">
        <f t="shared" ref="BG231:BG238" si="86">IF(N231="zákl. přenesená",J231,0)</f>
        <v>0</v>
      </c>
      <c r="BH231" s="145">
        <f t="shared" ref="BH231:BH238" si="87">IF(N231="sníž. přenesená",J231,0)</f>
        <v>0</v>
      </c>
      <c r="BI231" s="145">
        <f t="shared" ref="BI231:BI238" si="88">IF(N231="nulová",J231,0)</f>
        <v>0</v>
      </c>
      <c r="BJ231" s="19" t="s">
        <v>89</v>
      </c>
      <c r="BK231" s="145">
        <f t="shared" ref="BK231:BK238" si="89">ROUND(I231*H231,2)</f>
        <v>0</v>
      </c>
      <c r="BL231" s="19" t="s">
        <v>153</v>
      </c>
      <c r="BM231" s="144" t="s">
        <v>2963</v>
      </c>
    </row>
    <row r="232" spans="2:65" s="1" customFormat="1" ht="16.5" customHeight="1">
      <c r="B232" s="34"/>
      <c r="C232" s="133" t="s">
        <v>1976</v>
      </c>
      <c r="D232" s="133" t="s">
        <v>243</v>
      </c>
      <c r="E232" s="134" t="s">
        <v>10671</v>
      </c>
      <c r="F232" s="135" t="s">
        <v>10569</v>
      </c>
      <c r="G232" s="136" t="s">
        <v>513</v>
      </c>
      <c r="H232" s="137">
        <v>10</v>
      </c>
      <c r="I232" s="138"/>
      <c r="J232" s="139">
        <f t="shared" si="80"/>
        <v>0</v>
      </c>
      <c r="K232" s="135" t="s">
        <v>21</v>
      </c>
      <c r="L232" s="34"/>
      <c r="M232" s="140" t="s">
        <v>21</v>
      </c>
      <c r="N232" s="141" t="s">
        <v>45</v>
      </c>
      <c r="P232" s="142">
        <f t="shared" si="81"/>
        <v>0</v>
      </c>
      <c r="Q232" s="142">
        <v>0</v>
      </c>
      <c r="R232" s="142">
        <f t="shared" si="82"/>
        <v>0</v>
      </c>
      <c r="S232" s="142">
        <v>0</v>
      </c>
      <c r="T232" s="143">
        <f t="shared" si="83"/>
        <v>0</v>
      </c>
      <c r="AR232" s="144" t="s">
        <v>153</v>
      </c>
      <c r="AT232" s="144" t="s">
        <v>243</v>
      </c>
      <c r="AU232" s="144" t="s">
        <v>89</v>
      </c>
      <c r="AY232" s="19" t="s">
        <v>241</v>
      </c>
      <c r="BE232" s="145">
        <f t="shared" si="84"/>
        <v>0</v>
      </c>
      <c r="BF232" s="145">
        <f t="shared" si="85"/>
        <v>0</v>
      </c>
      <c r="BG232" s="145">
        <f t="shared" si="86"/>
        <v>0</v>
      </c>
      <c r="BH232" s="145">
        <f t="shared" si="87"/>
        <v>0</v>
      </c>
      <c r="BI232" s="145">
        <f t="shared" si="88"/>
        <v>0</v>
      </c>
      <c r="BJ232" s="19" t="s">
        <v>89</v>
      </c>
      <c r="BK232" s="145">
        <f t="shared" si="89"/>
        <v>0</v>
      </c>
      <c r="BL232" s="19" t="s">
        <v>153</v>
      </c>
      <c r="BM232" s="144" t="s">
        <v>2971</v>
      </c>
    </row>
    <row r="233" spans="2:65" s="1" customFormat="1" ht="16.5" customHeight="1">
      <c r="B233" s="34"/>
      <c r="C233" s="133" t="s">
        <v>1984</v>
      </c>
      <c r="D233" s="133" t="s">
        <v>243</v>
      </c>
      <c r="E233" s="134" t="s">
        <v>10672</v>
      </c>
      <c r="F233" s="135" t="s">
        <v>10571</v>
      </c>
      <c r="G233" s="136" t="s">
        <v>513</v>
      </c>
      <c r="H233" s="137">
        <v>5</v>
      </c>
      <c r="I233" s="138"/>
      <c r="J233" s="139">
        <f t="shared" si="80"/>
        <v>0</v>
      </c>
      <c r="K233" s="135" t="s">
        <v>21</v>
      </c>
      <c r="L233" s="34"/>
      <c r="M233" s="140" t="s">
        <v>21</v>
      </c>
      <c r="N233" s="141" t="s">
        <v>45</v>
      </c>
      <c r="P233" s="142">
        <f t="shared" si="81"/>
        <v>0</v>
      </c>
      <c r="Q233" s="142">
        <v>0</v>
      </c>
      <c r="R233" s="142">
        <f t="shared" si="82"/>
        <v>0</v>
      </c>
      <c r="S233" s="142">
        <v>0</v>
      </c>
      <c r="T233" s="143">
        <f t="shared" si="83"/>
        <v>0</v>
      </c>
      <c r="AR233" s="144" t="s">
        <v>153</v>
      </c>
      <c r="AT233" s="144" t="s">
        <v>243</v>
      </c>
      <c r="AU233" s="144" t="s">
        <v>89</v>
      </c>
      <c r="AY233" s="19" t="s">
        <v>241</v>
      </c>
      <c r="BE233" s="145">
        <f t="shared" si="84"/>
        <v>0</v>
      </c>
      <c r="BF233" s="145">
        <f t="shared" si="85"/>
        <v>0</v>
      </c>
      <c r="BG233" s="145">
        <f t="shared" si="86"/>
        <v>0</v>
      </c>
      <c r="BH233" s="145">
        <f t="shared" si="87"/>
        <v>0</v>
      </c>
      <c r="BI233" s="145">
        <f t="shared" si="88"/>
        <v>0</v>
      </c>
      <c r="BJ233" s="19" t="s">
        <v>89</v>
      </c>
      <c r="BK233" s="145">
        <f t="shared" si="89"/>
        <v>0</v>
      </c>
      <c r="BL233" s="19" t="s">
        <v>153</v>
      </c>
      <c r="BM233" s="144" t="s">
        <v>2996</v>
      </c>
    </row>
    <row r="234" spans="2:65" s="1" customFormat="1" ht="16.5" customHeight="1">
      <c r="B234" s="34"/>
      <c r="C234" s="133" t="s">
        <v>1991</v>
      </c>
      <c r="D234" s="133" t="s">
        <v>243</v>
      </c>
      <c r="E234" s="134" t="s">
        <v>10673</v>
      </c>
      <c r="F234" s="135" t="s">
        <v>10573</v>
      </c>
      <c r="G234" s="136" t="s">
        <v>513</v>
      </c>
      <c r="H234" s="137">
        <v>5</v>
      </c>
      <c r="I234" s="138"/>
      <c r="J234" s="139">
        <f t="shared" si="80"/>
        <v>0</v>
      </c>
      <c r="K234" s="135" t="s">
        <v>21</v>
      </c>
      <c r="L234" s="34"/>
      <c r="M234" s="140" t="s">
        <v>21</v>
      </c>
      <c r="N234" s="141" t="s">
        <v>45</v>
      </c>
      <c r="P234" s="142">
        <f t="shared" si="81"/>
        <v>0</v>
      </c>
      <c r="Q234" s="142">
        <v>0</v>
      </c>
      <c r="R234" s="142">
        <f t="shared" si="82"/>
        <v>0</v>
      </c>
      <c r="S234" s="142">
        <v>0</v>
      </c>
      <c r="T234" s="143">
        <f t="shared" si="83"/>
        <v>0</v>
      </c>
      <c r="AR234" s="144" t="s">
        <v>153</v>
      </c>
      <c r="AT234" s="144" t="s">
        <v>243</v>
      </c>
      <c r="AU234" s="144" t="s">
        <v>89</v>
      </c>
      <c r="AY234" s="19" t="s">
        <v>241</v>
      </c>
      <c r="BE234" s="145">
        <f t="shared" si="84"/>
        <v>0</v>
      </c>
      <c r="BF234" s="145">
        <f t="shared" si="85"/>
        <v>0</v>
      </c>
      <c r="BG234" s="145">
        <f t="shared" si="86"/>
        <v>0</v>
      </c>
      <c r="BH234" s="145">
        <f t="shared" si="87"/>
        <v>0</v>
      </c>
      <c r="BI234" s="145">
        <f t="shared" si="88"/>
        <v>0</v>
      </c>
      <c r="BJ234" s="19" t="s">
        <v>89</v>
      </c>
      <c r="BK234" s="145">
        <f t="shared" si="89"/>
        <v>0</v>
      </c>
      <c r="BL234" s="19" t="s">
        <v>153</v>
      </c>
      <c r="BM234" s="144" t="s">
        <v>3018</v>
      </c>
    </row>
    <row r="235" spans="2:65" s="1" customFormat="1" ht="16.5" customHeight="1">
      <c r="B235" s="34"/>
      <c r="C235" s="133" t="s">
        <v>2003</v>
      </c>
      <c r="D235" s="133" t="s">
        <v>243</v>
      </c>
      <c r="E235" s="134" t="s">
        <v>10674</v>
      </c>
      <c r="F235" s="135" t="s">
        <v>10575</v>
      </c>
      <c r="G235" s="136" t="s">
        <v>513</v>
      </c>
      <c r="H235" s="137">
        <v>8</v>
      </c>
      <c r="I235" s="138"/>
      <c r="J235" s="139">
        <f t="shared" si="80"/>
        <v>0</v>
      </c>
      <c r="K235" s="135" t="s">
        <v>21</v>
      </c>
      <c r="L235" s="34"/>
      <c r="M235" s="140" t="s">
        <v>21</v>
      </c>
      <c r="N235" s="141" t="s">
        <v>45</v>
      </c>
      <c r="P235" s="142">
        <f t="shared" si="81"/>
        <v>0</v>
      </c>
      <c r="Q235" s="142">
        <v>0</v>
      </c>
      <c r="R235" s="142">
        <f t="shared" si="82"/>
        <v>0</v>
      </c>
      <c r="S235" s="142">
        <v>0</v>
      </c>
      <c r="T235" s="143">
        <f t="shared" si="83"/>
        <v>0</v>
      </c>
      <c r="AR235" s="144" t="s">
        <v>153</v>
      </c>
      <c r="AT235" s="144" t="s">
        <v>243</v>
      </c>
      <c r="AU235" s="144" t="s">
        <v>89</v>
      </c>
      <c r="AY235" s="19" t="s">
        <v>241</v>
      </c>
      <c r="BE235" s="145">
        <f t="shared" si="84"/>
        <v>0</v>
      </c>
      <c r="BF235" s="145">
        <f t="shared" si="85"/>
        <v>0</v>
      </c>
      <c r="BG235" s="145">
        <f t="shared" si="86"/>
        <v>0</v>
      </c>
      <c r="BH235" s="145">
        <f t="shared" si="87"/>
        <v>0</v>
      </c>
      <c r="BI235" s="145">
        <f t="shared" si="88"/>
        <v>0</v>
      </c>
      <c r="BJ235" s="19" t="s">
        <v>89</v>
      </c>
      <c r="BK235" s="145">
        <f t="shared" si="89"/>
        <v>0</v>
      </c>
      <c r="BL235" s="19" t="s">
        <v>153</v>
      </c>
      <c r="BM235" s="144" t="s">
        <v>3032</v>
      </c>
    </row>
    <row r="236" spans="2:65" s="1" customFormat="1" ht="16.5" customHeight="1">
      <c r="B236" s="34"/>
      <c r="C236" s="133" t="s">
        <v>2009</v>
      </c>
      <c r="D236" s="133" t="s">
        <v>243</v>
      </c>
      <c r="E236" s="134" t="s">
        <v>10675</v>
      </c>
      <c r="F236" s="135" t="s">
        <v>10577</v>
      </c>
      <c r="G236" s="136" t="s">
        <v>513</v>
      </c>
      <c r="H236" s="137">
        <v>50</v>
      </c>
      <c r="I236" s="138"/>
      <c r="J236" s="139">
        <f t="shared" si="80"/>
        <v>0</v>
      </c>
      <c r="K236" s="135" t="s">
        <v>21</v>
      </c>
      <c r="L236" s="34"/>
      <c r="M236" s="140" t="s">
        <v>21</v>
      </c>
      <c r="N236" s="141" t="s">
        <v>45</v>
      </c>
      <c r="P236" s="142">
        <f t="shared" si="81"/>
        <v>0</v>
      </c>
      <c r="Q236" s="142">
        <v>0</v>
      </c>
      <c r="R236" s="142">
        <f t="shared" si="82"/>
        <v>0</v>
      </c>
      <c r="S236" s="142">
        <v>0</v>
      </c>
      <c r="T236" s="143">
        <f t="shared" si="83"/>
        <v>0</v>
      </c>
      <c r="AR236" s="144" t="s">
        <v>153</v>
      </c>
      <c r="AT236" s="144" t="s">
        <v>243</v>
      </c>
      <c r="AU236" s="144" t="s">
        <v>89</v>
      </c>
      <c r="AY236" s="19" t="s">
        <v>241</v>
      </c>
      <c r="BE236" s="145">
        <f t="shared" si="84"/>
        <v>0</v>
      </c>
      <c r="BF236" s="145">
        <f t="shared" si="85"/>
        <v>0</v>
      </c>
      <c r="BG236" s="145">
        <f t="shared" si="86"/>
        <v>0</v>
      </c>
      <c r="BH236" s="145">
        <f t="shared" si="87"/>
        <v>0</v>
      </c>
      <c r="BI236" s="145">
        <f t="shared" si="88"/>
        <v>0</v>
      </c>
      <c r="BJ236" s="19" t="s">
        <v>89</v>
      </c>
      <c r="BK236" s="145">
        <f t="shared" si="89"/>
        <v>0</v>
      </c>
      <c r="BL236" s="19" t="s">
        <v>153</v>
      </c>
      <c r="BM236" s="144" t="s">
        <v>3047</v>
      </c>
    </row>
    <row r="237" spans="2:65" s="1" customFormat="1" ht="16.5" customHeight="1">
      <c r="B237" s="34"/>
      <c r="C237" s="133" t="s">
        <v>2017</v>
      </c>
      <c r="D237" s="133" t="s">
        <v>243</v>
      </c>
      <c r="E237" s="134" t="s">
        <v>10676</v>
      </c>
      <c r="F237" s="135" t="s">
        <v>10579</v>
      </c>
      <c r="G237" s="136" t="s">
        <v>513</v>
      </c>
      <c r="H237" s="137">
        <v>50</v>
      </c>
      <c r="I237" s="138"/>
      <c r="J237" s="139">
        <f t="shared" si="80"/>
        <v>0</v>
      </c>
      <c r="K237" s="135" t="s">
        <v>21</v>
      </c>
      <c r="L237" s="34"/>
      <c r="M237" s="140" t="s">
        <v>21</v>
      </c>
      <c r="N237" s="141" t="s">
        <v>45</v>
      </c>
      <c r="P237" s="142">
        <f t="shared" si="81"/>
        <v>0</v>
      </c>
      <c r="Q237" s="142">
        <v>0</v>
      </c>
      <c r="R237" s="142">
        <f t="shared" si="82"/>
        <v>0</v>
      </c>
      <c r="S237" s="142">
        <v>0</v>
      </c>
      <c r="T237" s="143">
        <f t="shared" si="83"/>
        <v>0</v>
      </c>
      <c r="AR237" s="144" t="s">
        <v>153</v>
      </c>
      <c r="AT237" s="144" t="s">
        <v>243</v>
      </c>
      <c r="AU237" s="144" t="s">
        <v>89</v>
      </c>
      <c r="AY237" s="19" t="s">
        <v>241</v>
      </c>
      <c r="BE237" s="145">
        <f t="shared" si="84"/>
        <v>0</v>
      </c>
      <c r="BF237" s="145">
        <f t="shared" si="85"/>
        <v>0</v>
      </c>
      <c r="BG237" s="145">
        <f t="shared" si="86"/>
        <v>0</v>
      </c>
      <c r="BH237" s="145">
        <f t="shared" si="87"/>
        <v>0</v>
      </c>
      <c r="BI237" s="145">
        <f t="shared" si="88"/>
        <v>0</v>
      </c>
      <c r="BJ237" s="19" t="s">
        <v>89</v>
      </c>
      <c r="BK237" s="145">
        <f t="shared" si="89"/>
        <v>0</v>
      </c>
      <c r="BL237" s="19" t="s">
        <v>153</v>
      </c>
      <c r="BM237" s="144" t="s">
        <v>3059</v>
      </c>
    </row>
    <row r="238" spans="2:65" s="1" customFormat="1" ht="16.5" customHeight="1">
      <c r="B238" s="34"/>
      <c r="C238" s="133" t="s">
        <v>2022</v>
      </c>
      <c r="D238" s="133" t="s">
        <v>243</v>
      </c>
      <c r="E238" s="134" t="s">
        <v>10677</v>
      </c>
      <c r="F238" s="135" t="s">
        <v>10581</v>
      </c>
      <c r="G238" s="136" t="s">
        <v>7397</v>
      </c>
      <c r="H238" s="137">
        <v>1</v>
      </c>
      <c r="I238" s="138"/>
      <c r="J238" s="139">
        <f t="shared" si="80"/>
        <v>0</v>
      </c>
      <c r="K238" s="135" t="s">
        <v>21</v>
      </c>
      <c r="L238" s="34"/>
      <c r="M238" s="205" t="s">
        <v>21</v>
      </c>
      <c r="N238" s="206" t="s">
        <v>45</v>
      </c>
      <c r="O238" s="207"/>
      <c r="P238" s="208">
        <f t="shared" si="81"/>
        <v>0</v>
      </c>
      <c r="Q238" s="208">
        <v>0</v>
      </c>
      <c r="R238" s="208">
        <f t="shared" si="82"/>
        <v>0</v>
      </c>
      <c r="S238" s="208">
        <v>0</v>
      </c>
      <c r="T238" s="209">
        <f t="shared" si="83"/>
        <v>0</v>
      </c>
      <c r="AR238" s="144" t="s">
        <v>153</v>
      </c>
      <c r="AT238" s="144" t="s">
        <v>243</v>
      </c>
      <c r="AU238" s="144" t="s">
        <v>89</v>
      </c>
      <c r="AY238" s="19" t="s">
        <v>241</v>
      </c>
      <c r="BE238" s="145">
        <f t="shared" si="84"/>
        <v>0</v>
      </c>
      <c r="BF238" s="145">
        <f t="shared" si="85"/>
        <v>0</v>
      </c>
      <c r="BG238" s="145">
        <f t="shared" si="86"/>
        <v>0</v>
      </c>
      <c r="BH238" s="145">
        <f t="shared" si="87"/>
        <v>0</v>
      </c>
      <c r="BI238" s="145">
        <f t="shared" si="88"/>
        <v>0</v>
      </c>
      <c r="BJ238" s="19" t="s">
        <v>89</v>
      </c>
      <c r="BK238" s="145">
        <f t="shared" si="89"/>
        <v>0</v>
      </c>
      <c r="BL238" s="19" t="s">
        <v>153</v>
      </c>
      <c r="BM238" s="144" t="s">
        <v>3073</v>
      </c>
    </row>
    <row r="239" spans="2:65" s="1" customFormat="1" ht="6.95" customHeight="1">
      <c r="B239" s="43"/>
      <c r="C239" s="44"/>
      <c r="D239" s="44"/>
      <c r="E239" s="44"/>
      <c r="F239" s="44"/>
      <c r="G239" s="44"/>
      <c r="H239" s="44"/>
      <c r="I239" s="44"/>
      <c r="J239" s="44"/>
      <c r="K239" s="44"/>
      <c r="L239" s="34"/>
    </row>
  </sheetData>
  <sheetProtection algorithmName="SHA-512" hashValue="Yaye0ToqdBrGvIZB7/NHniiObC2W/Up2pqUh2qBPXapXcJ0gj7nnBeNPO57r4bTlu5nHqohwmISRcjsDUsiLog==" saltValue="yA/wNti5y3bD4Hs+fYeMG05hpYIXIec4u7jLXihCfmZfbJvYTa1o+YI7GT1VRybk6WhZCAdKtfkZ3r7nJx4Gjw==" spinCount="100000" sheet="1" objects="1" scenarios="1" formatColumns="0" formatRows="0" autoFilter="0"/>
  <autoFilter ref="C96:K238" xr:uid="{00000000-0009-0000-0000-000008000000}"/>
  <mergeCells count="12">
    <mergeCell ref="E89:H89"/>
    <mergeCell ref="L2:V2"/>
    <mergeCell ref="E50:H50"/>
    <mergeCell ref="E52:H52"/>
    <mergeCell ref="E54:H54"/>
    <mergeCell ref="E85:H85"/>
    <mergeCell ref="E87:H8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14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111</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10678</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ROUND(J89,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ROUND((SUM(BE89:BE146)),  2)</f>
        <v>0</v>
      </c>
      <c r="I35" s="95">
        <v>0.21</v>
      </c>
      <c r="J35" s="85">
        <f>ROUND(((SUM(BE89:BE146))*I35),  2)</f>
        <v>0</v>
      </c>
      <c r="L35" s="34"/>
    </row>
    <row r="36" spans="2:12" s="1" customFormat="1" ht="14.45" customHeight="1">
      <c r="B36" s="34"/>
      <c r="E36" s="29" t="s">
        <v>45</v>
      </c>
      <c r="F36" s="85">
        <f>ROUND((SUM(BF89:BF146)),  2)</f>
        <v>0</v>
      </c>
      <c r="I36" s="95">
        <v>0.15</v>
      </c>
      <c r="J36" s="85">
        <f>ROUND(((SUM(BF89:BF146))*I36),  2)</f>
        <v>0</v>
      </c>
      <c r="L36" s="34"/>
    </row>
    <row r="37" spans="2:12" s="1" customFormat="1" ht="14.45" hidden="1" customHeight="1">
      <c r="B37" s="34"/>
      <c r="E37" s="29" t="s">
        <v>46</v>
      </c>
      <c r="F37" s="85">
        <f>ROUND((SUM(BG89:BG146)),  2)</f>
        <v>0</v>
      </c>
      <c r="I37" s="95">
        <v>0.21</v>
      </c>
      <c r="J37" s="85">
        <f>0</f>
        <v>0</v>
      </c>
      <c r="L37" s="34"/>
    </row>
    <row r="38" spans="2:12" s="1" customFormat="1" ht="14.45" hidden="1" customHeight="1">
      <c r="B38" s="34"/>
      <c r="E38" s="29" t="s">
        <v>47</v>
      </c>
      <c r="F38" s="85">
        <f>ROUND((SUM(BH89:BH146)),  2)</f>
        <v>0</v>
      </c>
      <c r="I38" s="95">
        <v>0.15</v>
      </c>
      <c r="J38" s="85">
        <f>0</f>
        <v>0</v>
      </c>
      <c r="L38" s="34"/>
    </row>
    <row r="39" spans="2:12" s="1" customFormat="1" ht="14.45" hidden="1" customHeight="1">
      <c r="B39" s="34"/>
      <c r="E39" s="29" t="s">
        <v>48</v>
      </c>
      <c r="F39" s="85">
        <f>ROUND((SUM(BI89:BI146)),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EPS - EPS a evakuační rozhlas</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J89</f>
        <v>0</v>
      </c>
      <c r="L63" s="34"/>
      <c r="AU63" s="19" t="s">
        <v>222</v>
      </c>
    </row>
    <row r="64" spans="2:47" s="8" customFormat="1" ht="24.95" customHeight="1">
      <c r="B64" s="105"/>
      <c r="D64" s="106" t="s">
        <v>10679</v>
      </c>
      <c r="E64" s="107"/>
      <c r="F64" s="107"/>
      <c r="G64" s="107"/>
      <c r="H64" s="107"/>
      <c r="I64" s="107"/>
      <c r="J64" s="108">
        <f>J90</f>
        <v>0</v>
      </c>
      <c r="L64" s="105"/>
    </row>
    <row r="65" spans="2:12" s="9" customFormat="1" ht="19.899999999999999" customHeight="1">
      <c r="B65" s="109"/>
      <c r="D65" s="110" t="s">
        <v>10680</v>
      </c>
      <c r="E65" s="111"/>
      <c r="F65" s="111"/>
      <c r="G65" s="111"/>
      <c r="H65" s="111"/>
      <c r="I65" s="111"/>
      <c r="J65" s="112">
        <f>J91</f>
        <v>0</v>
      </c>
      <c r="L65" s="109"/>
    </row>
    <row r="66" spans="2:12" s="9" customFormat="1" ht="19.899999999999999" customHeight="1">
      <c r="B66" s="109"/>
      <c r="D66" s="110" t="s">
        <v>10681</v>
      </c>
      <c r="E66" s="111"/>
      <c r="F66" s="111"/>
      <c r="G66" s="111"/>
      <c r="H66" s="111"/>
      <c r="I66" s="111"/>
      <c r="J66" s="112">
        <f>J123</f>
        <v>0</v>
      </c>
      <c r="L66" s="109"/>
    </row>
    <row r="67" spans="2:12" s="9" customFormat="1" ht="19.899999999999999" customHeight="1">
      <c r="B67" s="109"/>
      <c r="D67" s="110" t="s">
        <v>10682</v>
      </c>
      <c r="E67" s="111"/>
      <c r="F67" s="111"/>
      <c r="G67" s="111"/>
      <c r="H67" s="111"/>
      <c r="I67" s="111"/>
      <c r="J67" s="112">
        <f>J138</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226</v>
      </c>
      <c r="L74" s="34"/>
    </row>
    <row r="75" spans="2:12" s="1" customFormat="1" ht="6.95" customHeight="1">
      <c r="B75" s="34"/>
      <c r="L75" s="34"/>
    </row>
    <row r="76" spans="2:12" s="1" customFormat="1" ht="12" customHeight="1">
      <c r="B76" s="34"/>
      <c r="C76" s="29" t="s">
        <v>16</v>
      </c>
      <c r="L76" s="34"/>
    </row>
    <row r="77" spans="2:12" s="1" customFormat="1" ht="16.5" customHeight="1">
      <c r="B77" s="34"/>
      <c r="E77" s="355" t="str">
        <f>E7</f>
        <v>SOCIÁLNĚ ZDRAVOTNÍ KOMPLEX ČERVENÝ KOPEC - REVIZE R03</v>
      </c>
      <c r="F77" s="356"/>
      <c r="G77" s="356"/>
      <c r="H77" s="356"/>
      <c r="L77" s="34"/>
    </row>
    <row r="78" spans="2:12" ht="12" customHeight="1">
      <c r="B78" s="22"/>
      <c r="C78" s="29" t="s">
        <v>217</v>
      </c>
      <c r="L78" s="22"/>
    </row>
    <row r="79" spans="2:12" s="1" customFormat="1" ht="16.5" customHeight="1">
      <c r="B79" s="34"/>
      <c r="E79" s="355" t="s">
        <v>303</v>
      </c>
      <c r="F79" s="357"/>
      <c r="G79" s="357"/>
      <c r="H79" s="357"/>
      <c r="L79" s="34"/>
    </row>
    <row r="80" spans="2:12" s="1" customFormat="1" ht="12" customHeight="1">
      <c r="B80" s="34"/>
      <c r="C80" s="29" t="s">
        <v>306</v>
      </c>
      <c r="L80" s="34"/>
    </row>
    <row r="81" spans="2:65" s="1" customFormat="1" ht="16.5" customHeight="1">
      <c r="B81" s="34"/>
      <c r="E81" s="338" t="str">
        <f>E11</f>
        <v>EPS - EPS a evakuační rozhlas</v>
      </c>
      <c r="F81" s="357"/>
      <c r="G81" s="357"/>
      <c r="H81" s="357"/>
      <c r="L81" s="34"/>
    </row>
    <row r="82" spans="2:65" s="1" customFormat="1" ht="6.95" customHeight="1">
      <c r="B82" s="34"/>
      <c r="L82" s="34"/>
    </row>
    <row r="83" spans="2:65" s="1" customFormat="1" ht="12" customHeight="1">
      <c r="B83" s="34"/>
      <c r="C83" s="29" t="s">
        <v>22</v>
      </c>
      <c r="F83" s="27" t="str">
        <f>F14</f>
        <v xml:space="preserve"> </v>
      </c>
      <c r="I83" s="29" t="s">
        <v>24</v>
      </c>
      <c r="J83" s="51" t="str">
        <f>IF(J14="","",J14)</f>
        <v>26. 9. 2025</v>
      </c>
      <c r="L83" s="34"/>
    </row>
    <row r="84" spans="2:65" s="1" customFormat="1" ht="6.95" customHeight="1">
      <c r="B84" s="34"/>
      <c r="L84" s="34"/>
    </row>
    <row r="85" spans="2:65" s="1" customFormat="1" ht="15.2" customHeight="1">
      <c r="B85" s="34"/>
      <c r="C85" s="29" t="s">
        <v>26</v>
      </c>
      <c r="F85" s="27" t="str">
        <f>E17</f>
        <v>Statutární město Brno</v>
      </c>
      <c r="I85" s="29" t="s">
        <v>32</v>
      </c>
      <c r="J85" s="32" t="str">
        <f>E23</f>
        <v>Rangherka 5 s.r.o.</v>
      </c>
      <c r="L85" s="34"/>
    </row>
    <row r="86" spans="2:65" s="1" customFormat="1" ht="15.2" customHeight="1">
      <c r="B86" s="34"/>
      <c r="C86" s="29" t="s">
        <v>30</v>
      </c>
      <c r="F86" s="27" t="str">
        <f>IF(E20="","",E20)</f>
        <v>Vyplň údaj</v>
      </c>
      <c r="I86" s="29" t="s">
        <v>35</v>
      </c>
      <c r="J86" s="32" t="str">
        <f>E26</f>
        <v>Propos Liberec s.r.o.</v>
      </c>
      <c r="L86" s="34"/>
    </row>
    <row r="87" spans="2:65" s="1" customFormat="1" ht="10.35" customHeight="1">
      <c r="B87" s="34"/>
      <c r="L87" s="34"/>
    </row>
    <row r="88" spans="2:65" s="10" customFormat="1" ht="29.25" customHeight="1">
      <c r="B88" s="113"/>
      <c r="C88" s="114" t="s">
        <v>227</v>
      </c>
      <c r="D88" s="115" t="s">
        <v>58</v>
      </c>
      <c r="E88" s="115" t="s">
        <v>54</v>
      </c>
      <c r="F88" s="115" t="s">
        <v>55</v>
      </c>
      <c r="G88" s="115" t="s">
        <v>228</v>
      </c>
      <c r="H88" s="115" t="s">
        <v>229</v>
      </c>
      <c r="I88" s="115" t="s">
        <v>230</v>
      </c>
      <c r="J88" s="115" t="s">
        <v>221</v>
      </c>
      <c r="K88" s="116" t="s">
        <v>231</v>
      </c>
      <c r="L88" s="113"/>
      <c r="M88" s="58" t="s">
        <v>21</v>
      </c>
      <c r="N88" s="59" t="s">
        <v>43</v>
      </c>
      <c r="O88" s="59" t="s">
        <v>232</v>
      </c>
      <c r="P88" s="59" t="s">
        <v>233</v>
      </c>
      <c r="Q88" s="59" t="s">
        <v>234</v>
      </c>
      <c r="R88" s="59" t="s">
        <v>235</v>
      </c>
      <c r="S88" s="59" t="s">
        <v>236</v>
      </c>
      <c r="T88" s="60" t="s">
        <v>237</v>
      </c>
    </row>
    <row r="89" spans="2:65" s="1" customFormat="1" ht="22.9" customHeight="1">
      <c r="B89" s="34"/>
      <c r="C89" s="63" t="s">
        <v>238</v>
      </c>
      <c r="J89" s="117">
        <f>BK89</f>
        <v>0</v>
      </c>
      <c r="L89" s="34"/>
      <c r="M89" s="61"/>
      <c r="N89" s="52"/>
      <c r="O89" s="52"/>
      <c r="P89" s="118">
        <f>P90</f>
        <v>0</v>
      </c>
      <c r="Q89" s="52"/>
      <c r="R89" s="118">
        <f>R90</f>
        <v>0</v>
      </c>
      <c r="S89" s="52"/>
      <c r="T89" s="119">
        <f>T90</f>
        <v>0</v>
      </c>
      <c r="AT89" s="19" t="s">
        <v>72</v>
      </c>
      <c r="AU89" s="19" t="s">
        <v>222</v>
      </c>
      <c r="BK89" s="120">
        <f>BK90</f>
        <v>0</v>
      </c>
    </row>
    <row r="90" spans="2:65" s="11" customFormat="1" ht="25.9" customHeight="1">
      <c r="B90" s="121"/>
      <c r="D90" s="122" t="s">
        <v>72</v>
      </c>
      <c r="E90" s="123" t="s">
        <v>7860</v>
      </c>
      <c r="F90" s="123" t="s">
        <v>110</v>
      </c>
      <c r="I90" s="124"/>
      <c r="J90" s="125">
        <f>BK90</f>
        <v>0</v>
      </c>
      <c r="L90" s="121"/>
      <c r="M90" s="126"/>
      <c r="P90" s="127">
        <f>P91+P123+P138</f>
        <v>0</v>
      </c>
      <c r="R90" s="127">
        <f>R91+R123+R138</f>
        <v>0</v>
      </c>
      <c r="T90" s="128">
        <f>T91+T123+T138</f>
        <v>0</v>
      </c>
      <c r="AR90" s="122" t="s">
        <v>81</v>
      </c>
      <c r="AT90" s="129" t="s">
        <v>72</v>
      </c>
      <c r="AU90" s="129" t="s">
        <v>73</v>
      </c>
      <c r="AY90" s="122" t="s">
        <v>241</v>
      </c>
      <c r="BK90" s="130">
        <f>BK91+BK123+BK138</f>
        <v>0</v>
      </c>
    </row>
    <row r="91" spans="2:65" s="11" customFormat="1" ht="22.9" customHeight="1">
      <c r="B91" s="121"/>
      <c r="D91" s="122" t="s">
        <v>72</v>
      </c>
      <c r="E91" s="131" t="s">
        <v>81</v>
      </c>
      <c r="F91" s="131" t="s">
        <v>10683</v>
      </c>
      <c r="I91" s="124"/>
      <c r="J91" s="132">
        <f>BK91</f>
        <v>0</v>
      </c>
      <c r="L91" s="121"/>
      <c r="M91" s="126"/>
      <c r="P91" s="127">
        <f>SUM(P92:P122)</f>
        <v>0</v>
      </c>
      <c r="R91" s="127">
        <f>SUM(R92:R122)</f>
        <v>0</v>
      </c>
      <c r="T91" s="128">
        <f>SUM(T92:T122)</f>
        <v>0</v>
      </c>
      <c r="AR91" s="122" t="s">
        <v>81</v>
      </c>
      <c r="AT91" s="129" t="s">
        <v>72</v>
      </c>
      <c r="AU91" s="129" t="s">
        <v>81</v>
      </c>
      <c r="AY91" s="122" t="s">
        <v>241</v>
      </c>
      <c r="BK91" s="130">
        <f>SUM(BK92:BK122)</f>
        <v>0</v>
      </c>
    </row>
    <row r="92" spans="2:65" s="1" customFormat="1" ht="44.25" customHeight="1">
      <c r="B92" s="34"/>
      <c r="C92" s="133" t="s">
        <v>81</v>
      </c>
      <c r="D92" s="133" t="s">
        <v>243</v>
      </c>
      <c r="E92" s="134" t="s">
        <v>10684</v>
      </c>
      <c r="F92" s="135" t="s">
        <v>10685</v>
      </c>
      <c r="G92" s="136" t="s">
        <v>5147</v>
      </c>
      <c r="H92" s="137">
        <v>1</v>
      </c>
      <c r="I92" s="138"/>
      <c r="J92" s="139">
        <f t="shared" ref="J92:J122" si="0">ROUND(I92*H92,2)</f>
        <v>0</v>
      </c>
      <c r="K92" s="135" t="s">
        <v>21</v>
      </c>
      <c r="L92" s="34"/>
      <c r="M92" s="140" t="s">
        <v>21</v>
      </c>
      <c r="N92" s="141" t="s">
        <v>45</v>
      </c>
      <c r="P92" s="142">
        <f t="shared" ref="P92:P122" si="1">O92*H92</f>
        <v>0</v>
      </c>
      <c r="Q92" s="142">
        <v>0</v>
      </c>
      <c r="R92" s="142">
        <f t="shared" ref="R92:R122" si="2">Q92*H92</f>
        <v>0</v>
      </c>
      <c r="S92" s="142">
        <v>0</v>
      </c>
      <c r="T92" s="143">
        <f t="shared" ref="T92:T122" si="3">S92*H92</f>
        <v>0</v>
      </c>
      <c r="AR92" s="144" t="s">
        <v>649</v>
      </c>
      <c r="AT92" s="144" t="s">
        <v>243</v>
      </c>
      <c r="AU92" s="144" t="s">
        <v>89</v>
      </c>
      <c r="AY92" s="19" t="s">
        <v>241</v>
      </c>
      <c r="BE92" s="145">
        <f t="shared" ref="BE92:BE122" si="4">IF(N92="základní",J92,0)</f>
        <v>0</v>
      </c>
      <c r="BF92" s="145">
        <f t="shared" ref="BF92:BF122" si="5">IF(N92="snížená",J92,0)</f>
        <v>0</v>
      </c>
      <c r="BG92" s="145">
        <f t="shared" ref="BG92:BG122" si="6">IF(N92="zákl. přenesená",J92,0)</f>
        <v>0</v>
      </c>
      <c r="BH92" s="145">
        <f t="shared" ref="BH92:BH122" si="7">IF(N92="sníž. přenesená",J92,0)</f>
        <v>0</v>
      </c>
      <c r="BI92" s="145">
        <f t="shared" ref="BI92:BI122" si="8">IF(N92="nulová",J92,0)</f>
        <v>0</v>
      </c>
      <c r="BJ92" s="19" t="s">
        <v>89</v>
      </c>
      <c r="BK92" s="145">
        <f t="shared" ref="BK92:BK122" si="9">ROUND(I92*H92,2)</f>
        <v>0</v>
      </c>
      <c r="BL92" s="19" t="s">
        <v>649</v>
      </c>
      <c r="BM92" s="144" t="s">
        <v>89</v>
      </c>
    </row>
    <row r="93" spans="2:65" s="1" customFormat="1" ht="37.9" customHeight="1">
      <c r="B93" s="34"/>
      <c r="C93" s="133" t="s">
        <v>89</v>
      </c>
      <c r="D93" s="133" t="s">
        <v>243</v>
      </c>
      <c r="E93" s="134" t="s">
        <v>10686</v>
      </c>
      <c r="F93" s="135" t="s">
        <v>10687</v>
      </c>
      <c r="G93" s="136" t="s">
        <v>5147</v>
      </c>
      <c r="H93" s="137">
        <v>2</v>
      </c>
      <c r="I93" s="138"/>
      <c r="J93" s="139">
        <f t="shared" si="0"/>
        <v>0</v>
      </c>
      <c r="K93" s="135" t="s">
        <v>21</v>
      </c>
      <c r="L93" s="34"/>
      <c r="M93" s="140" t="s">
        <v>21</v>
      </c>
      <c r="N93" s="141" t="s">
        <v>45</v>
      </c>
      <c r="P93" s="142">
        <f t="shared" si="1"/>
        <v>0</v>
      </c>
      <c r="Q93" s="142">
        <v>0</v>
      </c>
      <c r="R93" s="142">
        <f t="shared" si="2"/>
        <v>0</v>
      </c>
      <c r="S93" s="142">
        <v>0</v>
      </c>
      <c r="T93" s="143">
        <f t="shared" si="3"/>
        <v>0</v>
      </c>
      <c r="AR93" s="144" t="s">
        <v>649</v>
      </c>
      <c r="AT93" s="144" t="s">
        <v>243</v>
      </c>
      <c r="AU93" s="144" t="s">
        <v>89</v>
      </c>
      <c r="AY93" s="19" t="s">
        <v>241</v>
      </c>
      <c r="BE93" s="145">
        <f t="shared" si="4"/>
        <v>0</v>
      </c>
      <c r="BF93" s="145">
        <f t="shared" si="5"/>
        <v>0</v>
      </c>
      <c r="BG93" s="145">
        <f t="shared" si="6"/>
        <v>0</v>
      </c>
      <c r="BH93" s="145">
        <f t="shared" si="7"/>
        <v>0</v>
      </c>
      <c r="BI93" s="145">
        <f t="shared" si="8"/>
        <v>0</v>
      </c>
      <c r="BJ93" s="19" t="s">
        <v>89</v>
      </c>
      <c r="BK93" s="145">
        <f t="shared" si="9"/>
        <v>0</v>
      </c>
      <c r="BL93" s="19" t="s">
        <v>649</v>
      </c>
      <c r="BM93" s="144" t="s">
        <v>153</v>
      </c>
    </row>
    <row r="94" spans="2:65" s="1" customFormat="1" ht="37.9" customHeight="1">
      <c r="B94" s="34"/>
      <c r="C94" s="133" t="s">
        <v>145</v>
      </c>
      <c r="D94" s="133" t="s">
        <v>243</v>
      </c>
      <c r="E94" s="134" t="s">
        <v>10688</v>
      </c>
      <c r="F94" s="135" t="s">
        <v>10689</v>
      </c>
      <c r="G94" s="136" t="s">
        <v>5147</v>
      </c>
      <c r="H94" s="137">
        <v>1</v>
      </c>
      <c r="I94" s="138"/>
      <c r="J94" s="139">
        <f t="shared" si="0"/>
        <v>0</v>
      </c>
      <c r="K94" s="135" t="s">
        <v>21</v>
      </c>
      <c r="L94" s="34"/>
      <c r="M94" s="140" t="s">
        <v>21</v>
      </c>
      <c r="N94" s="141" t="s">
        <v>45</v>
      </c>
      <c r="P94" s="142">
        <f t="shared" si="1"/>
        <v>0</v>
      </c>
      <c r="Q94" s="142">
        <v>0</v>
      </c>
      <c r="R94" s="142">
        <f t="shared" si="2"/>
        <v>0</v>
      </c>
      <c r="S94" s="142">
        <v>0</v>
      </c>
      <c r="T94" s="143">
        <f t="shared" si="3"/>
        <v>0</v>
      </c>
      <c r="AR94" s="144" t="s">
        <v>649</v>
      </c>
      <c r="AT94" s="144" t="s">
        <v>243</v>
      </c>
      <c r="AU94" s="144" t="s">
        <v>89</v>
      </c>
      <c r="AY94" s="19" t="s">
        <v>241</v>
      </c>
      <c r="BE94" s="145">
        <f t="shared" si="4"/>
        <v>0</v>
      </c>
      <c r="BF94" s="145">
        <f t="shared" si="5"/>
        <v>0</v>
      </c>
      <c r="BG94" s="145">
        <f t="shared" si="6"/>
        <v>0</v>
      </c>
      <c r="BH94" s="145">
        <f t="shared" si="7"/>
        <v>0</v>
      </c>
      <c r="BI94" s="145">
        <f t="shared" si="8"/>
        <v>0</v>
      </c>
      <c r="BJ94" s="19" t="s">
        <v>89</v>
      </c>
      <c r="BK94" s="145">
        <f t="shared" si="9"/>
        <v>0</v>
      </c>
      <c r="BL94" s="19" t="s">
        <v>649</v>
      </c>
      <c r="BM94" s="144" t="s">
        <v>159</v>
      </c>
    </row>
    <row r="95" spans="2:65" s="1" customFormat="1" ht="16.5" customHeight="1">
      <c r="B95" s="34"/>
      <c r="C95" s="133" t="s">
        <v>153</v>
      </c>
      <c r="D95" s="133" t="s">
        <v>243</v>
      </c>
      <c r="E95" s="134" t="s">
        <v>10690</v>
      </c>
      <c r="F95" s="135" t="s">
        <v>10691</v>
      </c>
      <c r="G95" s="136" t="s">
        <v>5147</v>
      </c>
      <c r="H95" s="137">
        <v>2</v>
      </c>
      <c r="I95" s="138"/>
      <c r="J95" s="139">
        <f t="shared" si="0"/>
        <v>0</v>
      </c>
      <c r="K95" s="135" t="s">
        <v>21</v>
      </c>
      <c r="L95" s="34"/>
      <c r="M95" s="140" t="s">
        <v>21</v>
      </c>
      <c r="N95" s="141" t="s">
        <v>45</v>
      </c>
      <c r="P95" s="142">
        <f t="shared" si="1"/>
        <v>0</v>
      </c>
      <c r="Q95" s="142">
        <v>0</v>
      </c>
      <c r="R95" s="142">
        <f t="shared" si="2"/>
        <v>0</v>
      </c>
      <c r="S95" s="142">
        <v>0</v>
      </c>
      <c r="T95" s="143">
        <f t="shared" si="3"/>
        <v>0</v>
      </c>
      <c r="AR95" s="144" t="s">
        <v>649</v>
      </c>
      <c r="AT95" s="144" t="s">
        <v>243</v>
      </c>
      <c r="AU95" s="144" t="s">
        <v>89</v>
      </c>
      <c r="AY95" s="19" t="s">
        <v>241</v>
      </c>
      <c r="BE95" s="145">
        <f t="shared" si="4"/>
        <v>0</v>
      </c>
      <c r="BF95" s="145">
        <f t="shared" si="5"/>
        <v>0</v>
      </c>
      <c r="BG95" s="145">
        <f t="shared" si="6"/>
        <v>0</v>
      </c>
      <c r="BH95" s="145">
        <f t="shared" si="7"/>
        <v>0</v>
      </c>
      <c r="BI95" s="145">
        <f t="shared" si="8"/>
        <v>0</v>
      </c>
      <c r="BJ95" s="19" t="s">
        <v>89</v>
      </c>
      <c r="BK95" s="145">
        <f t="shared" si="9"/>
        <v>0</v>
      </c>
      <c r="BL95" s="19" t="s">
        <v>649</v>
      </c>
      <c r="BM95" s="144" t="s">
        <v>165</v>
      </c>
    </row>
    <row r="96" spans="2:65" s="1" customFormat="1" ht="16.5" customHeight="1">
      <c r="B96" s="34"/>
      <c r="C96" s="133" t="s">
        <v>156</v>
      </c>
      <c r="D96" s="133" t="s">
        <v>243</v>
      </c>
      <c r="E96" s="134" t="s">
        <v>10692</v>
      </c>
      <c r="F96" s="135" t="s">
        <v>10693</v>
      </c>
      <c r="G96" s="136" t="s">
        <v>5147</v>
      </c>
      <c r="H96" s="137">
        <v>3</v>
      </c>
      <c r="I96" s="138"/>
      <c r="J96" s="139">
        <f t="shared" si="0"/>
        <v>0</v>
      </c>
      <c r="K96" s="135" t="s">
        <v>21</v>
      </c>
      <c r="L96" s="34"/>
      <c r="M96" s="140" t="s">
        <v>21</v>
      </c>
      <c r="N96" s="141" t="s">
        <v>45</v>
      </c>
      <c r="P96" s="142">
        <f t="shared" si="1"/>
        <v>0</v>
      </c>
      <c r="Q96" s="142">
        <v>0</v>
      </c>
      <c r="R96" s="142">
        <f t="shared" si="2"/>
        <v>0</v>
      </c>
      <c r="S96" s="142">
        <v>0</v>
      </c>
      <c r="T96" s="143">
        <f t="shared" si="3"/>
        <v>0</v>
      </c>
      <c r="AR96" s="144" t="s">
        <v>649</v>
      </c>
      <c r="AT96" s="144" t="s">
        <v>243</v>
      </c>
      <c r="AU96" s="144" t="s">
        <v>89</v>
      </c>
      <c r="AY96" s="19" t="s">
        <v>241</v>
      </c>
      <c r="BE96" s="145">
        <f t="shared" si="4"/>
        <v>0</v>
      </c>
      <c r="BF96" s="145">
        <f t="shared" si="5"/>
        <v>0</v>
      </c>
      <c r="BG96" s="145">
        <f t="shared" si="6"/>
        <v>0</v>
      </c>
      <c r="BH96" s="145">
        <f t="shared" si="7"/>
        <v>0</v>
      </c>
      <c r="BI96" s="145">
        <f t="shared" si="8"/>
        <v>0</v>
      </c>
      <c r="BJ96" s="19" t="s">
        <v>89</v>
      </c>
      <c r="BK96" s="145">
        <f t="shared" si="9"/>
        <v>0</v>
      </c>
      <c r="BL96" s="19" t="s">
        <v>649</v>
      </c>
      <c r="BM96" s="144" t="s">
        <v>584</v>
      </c>
    </row>
    <row r="97" spans="2:65" s="1" customFormat="1" ht="21.75" customHeight="1">
      <c r="B97" s="34"/>
      <c r="C97" s="133" t="s">
        <v>159</v>
      </c>
      <c r="D97" s="133" t="s">
        <v>243</v>
      </c>
      <c r="E97" s="134" t="s">
        <v>10694</v>
      </c>
      <c r="F97" s="135" t="s">
        <v>10695</v>
      </c>
      <c r="G97" s="136" t="s">
        <v>5147</v>
      </c>
      <c r="H97" s="137">
        <v>680</v>
      </c>
      <c r="I97" s="138"/>
      <c r="J97" s="139">
        <f t="shared" si="0"/>
        <v>0</v>
      </c>
      <c r="K97" s="135" t="s">
        <v>21</v>
      </c>
      <c r="L97" s="34"/>
      <c r="M97" s="140" t="s">
        <v>21</v>
      </c>
      <c r="N97" s="141" t="s">
        <v>45</v>
      </c>
      <c r="P97" s="142">
        <f t="shared" si="1"/>
        <v>0</v>
      </c>
      <c r="Q97" s="142">
        <v>0</v>
      </c>
      <c r="R97" s="142">
        <f t="shared" si="2"/>
        <v>0</v>
      </c>
      <c r="S97" s="142">
        <v>0</v>
      </c>
      <c r="T97" s="143">
        <f t="shared" si="3"/>
        <v>0</v>
      </c>
      <c r="AR97" s="144" t="s">
        <v>649</v>
      </c>
      <c r="AT97" s="144" t="s">
        <v>243</v>
      </c>
      <c r="AU97" s="144" t="s">
        <v>89</v>
      </c>
      <c r="AY97" s="19" t="s">
        <v>241</v>
      </c>
      <c r="BE97" s="145">
        <f t="shared" si="4"/>
        <v>0</v>
      </c>
      <c r="BF97" s="145">
        <f t="shared" si="5"/>
        <v>0</v>
      </c>
      <c r="BG97" s="145">
        <f t="shared" si="6"/>
        <v>0</v>
      </c>
      <c r="BH97" s="145">
        <f t="shared" si="7"/>
        <v>0</v>
      </c>
      <c r="BI97" s="145">
        <f t="shared" si="8"/>
        <v>0</v>
      </c>
      <c r="BJ97" s="19" t="s">
        <v>89</v>
      </c>
      <c r="BK97" s="145">
        <f t="shared" si="9"/>
        <v>0</v>
      </c>
      <c r="BL97" s="19" t="s">
        <v>649</v>
      </c>
      <c r="BM97" s="144" t="s">
        <v>603</v>
      </c>
    </row>
    <row r="98" spans="2:65" s="1" customFormat="1" ht="24.2" customHeight="1">
      <c r="B98" s="34"/>
      <c r="C98" s="133" t="s">
        <v>162</v>
      </c>
      <c r="D98" s="133" t="s">
        <v>243</v>
      </c>
      <c r="E98" s="134" t="s">
        <v>10696</v>
      </c>
      <c r="F98" s="135" t="s">
        <v>10697</v>
      </c>
      <c r="G98" s="136" t="s">
        <v>5147</v>
      </c>
      <c r="H98" s="137">
        <v>106</v>
      </c>
      <c r="I98" s="138"/>
      <c r="J98" s="139">
        <f t="shared" si="0"/>
        <v>0</v>
      </c>
      <c r="K98" s="135" t="s">
        <v>21</v>
      </c>
      <c r="L98" s="34"/>
      <c r="M98" s="140" t="s">
        <v>21</v>
      </c>
      <c r="N98" s="141" t="s">
        <v>45</v>
      </c>
      <c r="P98" s="142">
        <f t="shared" si="1"/>
        <v>0</v>
      </c>
      <c r="Q98" s="142">
        <v>0</v>
      </c>
      <c r="R98" s="142">
        <f t="shared" si="2"/>
        <v>0</v>
      </c>
      <c r="S98" s="142">
        <v>0</v>
      </c>
      <c r="T98" s="143">
        <f t="shared" si="3"/>
        <v>0</v>
      </c>
      <c r="AR98" s="144" t="s">
        <v>649</v>
      </c>
      <c r="AT98" s="144" t="s">
        <v>243</v>
      </c>
      <c r="AU98" s="144" t="s">
        <v>89</v>
      </c>
      <c r="AY98" s="19" t="s">
        <v>241</v>
      </c>
      <c r="BE98" s="145">
        <f t="shared" si="4"/>
        <v>0</v>
      </c>
      <c r="BF98" s="145">
        <f t="shared" si="5"/>
        <v>0</v>
      </c>
      <c r="BG98" s="145">
        <f t="shared" si="6"/>
        <v>0</v>
      </c>
      <c r="BH98" s="145">
        <f t="shared" si="7"/>
        <v>0</v>
      </c>
      <c r="BI98" s="145">
        <f t="shared" si="8"/>
        <v>0</v>
      </c>
      <c r="BJ98" s="19" t="s">
        <v>89</v>
      </c>
      <c r="BK98" s="145">
        <f t="shared" si="9"/>
        <v>0</v>
      </c>
      <c r="BL98" s="19" t="s">
        <v>649</v>
      </c>
      <c r="BM98" s="144" t="s">
        <v>623</v>
      </c>
    </row>
    <row r="99" spans="2:65" s="1" customFormat="1" ht="16.5" customHeight="1">
      <c r="B99" s="34"/>
      <c r="C99" s="133" t="s">
        <v>165</v>
      </c>
      <c r="D99" s="133" t="s">
        <v>243</v>
      </c>
      <c r="E99" s="134" t="s">
        <v>10698</v>
      </c>
      <c r="F99" s="135" t="s">
        <v>10699</v>
      </c>
      <c r="G99" s="136" t="s">
        <v>5147</v>
      </c>
      <c r="H99" s="137">
        <v>110</v>
      </c>
      <c r="I99" s="138"/>
      <c r="J99" s="139">
        <f t="shared" si="0"/>
        <v>0</v>
      </c>
      <c r="K99" s="135" t="s">
        <v>21</v>
      </c>
      <c r="L99" s="34"/>
      <c r="M99" s="140" t="s">
        <v>21</v>
      </c>
      <c r="N99" s="141" t="s">
        <v>45</v>
      </c>
      <c r="P99" s="142">
        <f t="shared" si="1"/>
        <v>0</v>
      </c>
      <c r="Q99" s="142">
        <v>0</v>
      </c>
      <c r="R99" s="142">
        <f t="shared" si="2"/>
        <v>0</v>
      </c>
      <c r="S99" s="142">
        <v>0</v>
      </c>
      <c r="T99" s="143">
        <f t="shared" si="3"/>
        <v>0</v>
      </c>
      <c r="AR99" s="144" t="s">
        <v>649</v>
      </c>
      <c r="AT99" s="144" t="s">
        <v>243</v>
      </c>
      <c r="AU99" s="144" t="s">
        <v>89</v>
      </c>
      <c r="AY99" s="19" t="s">
        <v>241</v>
      </c>
      <c r="BE99" s="145">
        <f t="shared" si="4"/>
        <v>0</v>
      </c>
      <c r="BF99" s="145">
        <f t="shared" si="5"/>
        <v>0</v>
      </c>
      <c r="BG99" s="145">
        <f t="shared" si="6"/>
        <v>0</v>
      </c>
      <c r="BH99" s="145">
        <f t="shared" si="7"/>
        <v>0</v>
      </c>
      <c r="BI99" s="145">
        <f t="shared" si="8"/>
        <v>0</v>
      </c>
      <c r="BJ99" s="19" t="s">
        <v>89</v>
      </c>
      <c r="BK99" s="145">
        <f t="shared" si="9"/>
        <v>0</v>
      </c>
      <c r="BL99" s="19" t="s">
        <v>649</v>
      </c>
      <c r="BM99" s="144" t="s">
        <v>649</v>
      </c>
    </row>
    <row r="100" spans="2:65" s="1" customFormat="1" ht="24.2" customHeight="1">
      <c r="B100" s="34"/>
      <c r="C100" s="133" t="s">
        <v>168</v>
      </c>
      <c r="D100" s="133" t="s">
        <v>243</v>
      </c>
      <c r="E100" s="134" t="s">
        <v>10700</v>
      </c>
      <c r="F100" s="135" t="s">
        <v>10701</v>
      </c>
      <c r="G100" s="136" t="s">
        <v>5147</v>
      </c>
      <c r="H100" s="137">
        <v>4</v>
      </c>
      <c r="I100" s="138"/>
      <c r="J100" s="139">
        <f t="shared" si="0"/>
        <v>0</v>
      </c>
      <c r="K100" s="135" t="s">
        <v>21</v>
      </c>
      <c r="L100" s="34"/>
      <c r="M100" s="140" t="s">
        <v>21</v>
      </c>
      <c r="N100" s="141" t="s">
        <v>45</v>
      </c>
      <c r="P100" s="142">
        <f t="shared" si="1"/>
        <v>0</v>
      </c>
      <c r="Q100" s="142">
        <v>0</v>
      </c>
      <c r="R100" s="142">
        <f t="shared" si="2"/>
        <v>0</v>
      </c>
      <c r="S100" s="142">
        <v>0</v>
      </c>
      <c r="T100" s="143">
        <f t="shared" si="3"/>
        <v>0</v>
      </c>
      <c r="AR100" s="144" t="s">
        <v>649</v>
      </c>
      <c r="AT100" s="144" t="s">
        <v>243</v>
      </c>
      <c r="AU100" s="144" t="s">
        <v>89</v>
      </c>
      <c r="AY100" s="19" t="s">
        <v>241</v>
      </c>
      <c r="BE100" s="145">
        <f t="shared" si="4"/>
        <v>0</v>
      </c>
      <c r="BF100" s="145">
        <f t="shared" si="5"/>
        <v>0</v>
      </c>
      <c r="BG100" s="145">
        <f t="shared" si="6"/>
        <v>0</v>
      </c>
      <c r="BH100" s="145">
        <f t="shared" si="7"/>
        <v>0</v>
      </c>
      <c r="BI100" s="145">
        <f t="shared" si="8"/>
        <v>0</v>
      </c>
      <c r="BJ100" s="19" t="s">
        <v>89</v>
      </c>
      <c r="BK100" s="145">
        <f t="shared" si="9"/>
        <v>0</v>
      </c>
      <c r="BL100" s="19" t="s">
        <v>649</v>
      </c>
      <c r="BM100" s="144" t="s">
        <v>660</v>
      </c>
    </row>
    <row r="101" spans="2:65" s="1" customFormat="1" ht="16.5" customHeight="1">
      <c r="B101" s="34"/>
      <c r="C101" s="133" t="s">
        <v>584</v>
      </c>
      <c r="D101" s="133" t="s">
        <v>243</v>
      </c>
      <c r="E101" s="134" t="s">
        <v>10702</v>
      </c>
      <c r="F101" s="135" t="s">
        <v>10703</v>
      </c>
      <c r="G101" s="136" t="s">
        <v>513</v>
      </c>
      <c r="H101" s="137">
        <v>120</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649</v>
      </c>
      <c r="AT101" s="144" t="s">
        <v>243</v>
      </c>
      <c r="AU101" s="144" t="s">
        <v>89</v>
      </c>
      <c r="AY101" s="19" t="s">
        <v>241</v>
      </c>
      <c r="BE101" s="145">
        <f t="shared" si="4"/>
        <v>0</v>
      </c>
      <c r="BF101" s="145">
        <f t="shared" si="5"/>
        <v>0</v>
      </c>
      <c r="BG101" s="145">
        <f t="shared" si="6"/>
        <v>0</v>
      </c>
      <c r="BH101" s="145">
        <f t="shared" si="7"/>
        <v>0</v>
      </c>
      <c r="BI101" s="145">
        <f t="shared" si="8"/>
        <v>0</v>
      </c>
      <c r="BJ101" s="19" t="s">
        <v>89</v>
      </c>
      <c r="BK101" s="145">
        <f t="shared" si="9"/>
        <v>0</v>
      </c>
      <c r="BL101" s="19" t="s">
        <v>649</v>
      </c>
      <c r="BM101" s="144" t="s">
        <v>678</v>
      </c>
    </row>
    <row r="102" spans="2:65" s="1" customFormat="1" ht="24.2" customHeight="1">
      <c r="B102" s="34"/>
      <c r="C102" s="133" t="s">
        <v>598</v>
      </c>
      <c r="D102" s="133" t="s">
        <v>243</v>
      </c>
      <c r="E102" s="134" t="s">
        <v>10704</v>
      </c>
      <c r="F102" s="135" t="s">
        <v>10705</v>
      </c>
      <c r="G102" s="136" t="s">
        <v>5147</v>
      </c>
      <c r="H102" s="137">
        <v>2</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649</v>
      </c>
      <c r="AT102" s="144" t="s">
        <v>243</v>
      </c>
      <c r="AU102" s="144" t="s">
        <v>89</v>
      </c>
      <c r="AY102" s="19" t="s">
        <v>241</v>
      </c>
      <c r="BE102" s="145">
        <f t="shared" si="4"/>
        <v>0</v>
      </c>
      <c r="BF102" s="145">
        <f t="shared" si="5"/>
        <v>0</v>
      </c>
      <c r="BG102" s="145">
        <f t="shared" si="6"/>
        <v>0</v>
      </c>
      <c r="BH102" s="145">
        <f t="shared" si="7"/>
        <v>0</v>
      </c>
      <c r="BI102" s="145">
        <f t="shared" si="8"/>
        <v>0</v>
      </c>
      <c r="BJ102" s="19" t="s">
        <v>89</v>
      </c>
      <c r="BK102" s="145">
        <f t="shared" si="9"/>
        <v>0</v>
      </c>
      <c r="BL102" s="19" t="s">
        <v>649</v>
      </c>
      <c r="BM102" s="144" t="s">
        <v>693</v>
      </c>
    </row>
    <row r="103" spans="2:65" s="1" customFormat="1" ht="24.2" customHeight="1">
      <c r="B103" s="34"/>
      <c r="C103" s="133" t="s">
        <v>603</v>
      </c>
      <c r="D103" s="133" t="s">
        <v>243</v>
      </c>
      <c r="E103" s="134" t="s">
        <v>10706</v>
      </c>
      <c r="F103" s="135" t="s">
        <v>10707</v>
      </c>
      <c r="G103" s="136" t="s">
        <v>5147</v>
      </c>
      <c r="H103" s="137">
        <v>1</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649</v>
      </c>
      <c r="AT103" s="144" t="s">
        <v>243</v>
      </c>
      <c r="AU103" s="144" t="s">
        <v>89</v>
      </c>
      <c r="AY103" s="19" t="s">
        <v>241</v>
      </c>
      <c r="BE103" s="145">
        <f t="shared" si="4"/>
        <v>0</v>
      </c>
      <c r="BF103" s="145">
        <f t="shared" si="5"/>
        <v>0</v>
      </c>
      <c r="BG103" s="145">
        <f t="shared" si="6"/>
        <v>0</v>
      </c>
      <c r="BH103" s="145">
        <f t="shared" si="7"/>
        <v>0</v>
      </c>
      <c r="BI103" s="145">
        <f t="shared" si="8"/>
        <v>0</v>
      </c>
      <c r="BJ103" s="19" t="s">
        <v>89</v>
      </c>
      <c r="BK103" s="145">
        <f t="shared" si="9"/>
        <v>0</v>
      </c>
      <c r="BL103" s="19" t="s">
        <v>649</v>
      </c>
      <c r="BM103" s="144" t="s">
        <v>708</v>
      </c>
    </row>
    <row r="104" spans="2:65" s="1" customFormat="1" ht="16.5" customHeight="1">
      <c r="B104" s="34"/>
      <c r="C104" s="133" t="s">
        <v>610</v>
      </c>
      <c r="D104" s="133" t="s">
        <v>243</v>
      </c>
      <c r="E104" s="134" t="s">
        <v>10708</v>
      </c>
      <c r="F104" s="135" t="s">
        <v>10709</v>
      </c>
      <c r="G104" s="136" t="s">
        <v>513</v>
      </c>
      <c r="H104" s="137">
        <v>90</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649</v>
      </c>
      <c r="AT104" s="144" t="s">
        <v>243</v>
      </c>
      <c r="AU104" s="144" t="s">
        <v>89</v>
      </c>
      <c r="AY104" s="19" t="s">
        <v>241</v>
      </c>
      <c r="BE104" s="145">
        <f t="shared" si="4"/>
        <v>0</v>
      </c>
      <c r="BF104" s="145">
        <f t="shared" si="5"/>
        <v>0</v>
      </c>
      <c r="BG104" s="145">
        <f t="shared" si="6"/>
        <v>0</v>
      </c>
      <c r="BH104" s="145">
        <f t="shared" si="7"/>
        <v>0</v>
      </c>
      <c r="BI104" s="145">
        <f t="shared" si="8"/>
        <v>0</v>
      </c>
      <c r="BJ104" s="19" t="s">
        <v>89</v>
      </c>
      <c r="BK104" s="145">
        <f t="shared" si="9"/>
        <v>0</v>
      </c>
      <c r="BL104" s="19" t="s">
        <v>649</v>
      </c>
      <c r="BM104" s="144" t="s">
        <v>821</v>
      </c>
    </row>
    <row r="105" spans="2:65" s="1" customFormat="1" ht="16.5" customHeight="1">
      <c r="B105" s="34"/>
      <c r="C105" s="133" t="s">
        <v>623</v>
      </c>
      <c r="D105" s="133" t="s">
        <v>243</v>
      </c>
      <c r="E105" s="134" t="s">
        <v>10710</v>
      </c>
      <c r="F105" s="135" t="s">
        <v>10711</v>
      </c>
      <c r="G105" s="136" t="s">
        <v>5147</v>
      </c>
      <c r="H105" s="137">
        <v>2</v>
      </c>
      <c r="I105" s="138"/>
      <c r="J105" s="139">
        <f t="shared" si="0"/>
        <v>0</v>
      </c>
      <c r="K105" s="135" t="s">
        <v>21</v>
      </c>
      <c r="L105" s="34"/>
      <c r="M105" s="140" t="s">
        <v>21</v>
      </c>
      <c r="N105" s="141" t="s">
        <v>45</v>
      </c>
      <c r="P105" s="142">
        <f t="shared" si="1"/>
        <v>0</v>
      </c>
      <c r="Q105" s="142">
        <v>0</v>
      </c>
      <c r="R105" s="142">
        <f t="shared" si="2"/>
        <v>0</v>
      </c>
      <c r="S105" s="142">
        <v>0</v>
      </c>
      <c r="T105" s="143">
        <f t="shared" si="3"/>
        <v>0</v>
      </c>
      <c r="AR105" s="144" t="s">
        <v>649</v>
      </c>
      <c r="AT105" s="144" t="s">
        <v>243</v>
      </c>
      <c r="AU105" s="144" t="s">
        <v>89</v>
      </c>
      <c r="AY105" s="19" t="s">
        <v>241</v>
      </c>
      <c r="BE105" s="145">
        <f t="shared" si="4"/>
        <v>0</v>
      </c>
      <c r="BF105" s="145">
        <f t="shared" si="5"/>
        <v>0</v>
      </c>
      <c r="BG105" s="145">
        <f t="shared" si="6"/>
        <v>0</v>
      </c>
      <c r="BH105" s="145">
        <f t="shared" si="7"/>
        <v>0</v>
      </c>
      <c r="BI105" s="145">
        <f t="shared" si="8"/>
        <v>0</v>
      </c>
      <c r="BJ105" s="19" t="s">
        <v>89</v>
      </c>
      <c r="BK105" s="145">
        <f t="shared" si="9"/>
        <v>0</v>
      </c>
      <c r="BL105" s="19" t="s">
        <v>649</v>
      </c>
      <c r="BM105" s="144" t="s">
        <v>833</v>
      </c>
    </row>
    <row r="106" spans="2:65" s="1" customFormat="1" ht="16.5" customHeight="1">
      <c r="B106" s="34"/>
      <c r="C106" s="133" t="s">
        <v>8</v>
      </c>
      <c r="D106" s="133" t="s">
        <v>243</v>
      </c>
      <c r="E106" s="134" t="s">
        <v>10712</v>
      </c>
      <c r="F106" s="135" t="s">
        <v>10713</v>
      </c>
      <c r="G106" s="136" t="s">
        <v>5147</v>
      </c>
      <c r="H106" s="137">
        <v>8</v>
      </c>
      <c r="I106" s="138"/>
      <c r="J106" s="139">
        <f t="shared" si="0"/>
        <v>0</v>
      </c>
      <c r="K106" s="135" t="s">
        <v>21</v>
      </c>
      <c r="L106" s="34"/>
      <c r="M106" s="140" t="s">
        <v>21</v>
      </c>
      <c r="N106" s="141" t="s">
        <v>45</v>
      </c>
      <c r="P106" s="142">
        <f t="shared" si="1"/>
        <v>0</v>
      </c>
      <c r="Q106" s="142">
        <v>0</v>
      </c>
      <c r="R106" s="142">
        <f t="shared" si="2"/>
        <v>0</v>
      </c>
      <c r="S106" s="142">
        <v>0</v>
      </c>
      <c r="T106" s="143">
        <f t="shared" si="3"/>
        <v>0</v>
      </c>
      <c r="AR106" s="144" t="s">
        <v>649</v>
      </c>
      <c r="AT106" s="144" t="s">
        <v>243</v>
      </c>
      <c r="AU106" s="144" t="s">
        <v>89</v>
      </c>
      <c r="AY106" s="19" t="s">
        <v>241</v>
      </c>
      <c r="BE106" s="145">
        <f t="shared" si="4"/>
        <v>0</v>
      </c>
      <c r="BF106" s="145">
        <f t="shared" si="5"/>
        <v>0</v>
      </c>
      <c r="BG106" s="145">
        <f t="shared" si="6"/>
        <v>0</v>
      </c>
      <c r="BH106" s="145">
        <f t="shared" si="7"/>
        <v>0</v>
      </c>
      <c r="BI106" s="145">
        <f t="shared" si="8"/>
        <v>0</v>
      </c>
      <c r="BJ106" s="19" t="s">
        <v>89</v>
      </c>
      <c r="BK106" s="145">
        <f t="shared" si="9"/>
        <v>0</v>
      </c>
      <c r="BL106" s="19" t="s">
        <v>649</v>
      </c>
      <c r="BM106" s="144" t="s">
        <v>853</v>
      </c>
    </row>
    <row r="107" spans="2:65" s="1" customFormat="1" ht="24.2" customHeight="1">
      <c r="B107" s="34"/>
      <c r="C107" s="133" t="s">
        <v>649</v>
      </c>
      <c r="D107" s="133" t="s">
        <v>243</v>
      </c>
      <c r="E107" s="134" t="s">
        <v>10714</v>
      </c>
      <c r="F107" s="135" t="s">
        <v>10715</v>
      </c>
      <c r="G107" s="136" t="s">
        <v>5147</v>
      </c>
      <c r="H107" s="137">
        <v>11</v>
      </c>
      <c r="I107" s="138"/>
      <c r="J107" s="139">
        <f t="shared" si="0"/>
        <v>0</v>
      </c>
      <c r="K107" s="135" t="s">
        <v>21</v>
      </c>
      <c r="L107" s="34"/>
      <c r="M107" s="140" t="s">
        <v>21</v>
      </c>
      <c r="N107" s="141" t="s">
        <v>45</v>
      </c>
      <c r="P107" s="142">
        <f t="shared" si="1"/>
        <v>0</v>
      </c>
      <c r="Q107" s="142">
        <v>0</v>
      </c>
      <c r="R107" s="142">
        <f t="shared" si="2"/>
        <v>0</v>
      </c>
      <c r="S107" s="142">
        <v>0</v>
      </c>
      <c r="T107" s="143">
        <f t="shared" si="3"/>
        <v>0</v>
      </c>
      <c r="AR107" s="144" t="s">
        <v>649</v>
      </c>
      <c r="AT107" s="144" t="s">
        <v>243</v>
      </c>
      <c r="AU107" s="144" t="s">
        <v>89</v>
      </c>
      <c r="AY107" s="19" t="s">
        <v>241</v>
      </c>
      <c r="BE107" s="145">
        <f t="shared" si="4"/>
        <v>0</v>
      </c>
      <c r="BF107" s="145">
        <f t="shared" si="5"/>
        <v>0</v>
      </c>
      <c r="BG107" s="145">
        <f t="shared" si="6"/>
        <v>0</v>
      </c>
      <c r="BH107" s="145">
        <f t="shared" si="7"/>
        <v>0</v>
      </c>
      <c r="BI107" s="145">
        <f t="shared" si="8"/>
        <v>0</v>
      </c>
      <c r="BJ107" s="19" t="s">
        <v>89</v>
      </c>
      <c r="BK107" s="145">
        <f t="shared" si="9"/>
        <v>0</v>
      </c>
      <c r="BL107" s="19" t="s">
        <v>649</v>
      </c>
      <c r="BM107" s="144" t="s">
        <v>929</v>
      </c>
    </row>
    <row r="108" spans="2:65" s="1" customFormat="1" ht="24.2" customHeight="1">
      <c r="B108" s="34"/>
      <c r="C108" s="133" t="s">
        <v>654</v>
      </c>
      <c r="D108" s="133" t="s">
        <v>243</v>
      </c>
      <c r="E108" s="134" t="s">
        <v>10716</v>
      </c>
      <c r="F108" s="135" t="s">
        <v>10717</v>
      </c>
      <c r="G108" s="136" t="s">
        <v>5147</v>
      </c>
      <c r="H108" s="137">
        <v>143</v>
      </c>
      <c r="I108" s="138"/>
      <c r="J108" s="139">
        <f t="shared" si="0"/>
        <v>0</v>
      </c>
      <c r="K108" s="135" t="s">
        <v>21</v>
      </c>
      <c r="L108" s="34"/>
      <c r="M108" s="140" t="s">
        <v>21</v>
      </c>
      <c r="N108" s="141" t="s">
        <v>45</v>
      </c>
      <c r="P108" s="142">
        <f t="shared" si="1"/>
        <v>0</v>
      </c>
      <c r="Q108" s="142">
        <v>0</v>
      </c>
      <c r="R108" s="142">
        <f t="shared" si="2"/>
        <v>0</v>
      </c>
      <c r="S108" s="142">
        <v>0</v>
      </c>
      <c r="T108" s="143">
        <f t="shared" si="3"/>
        <v>0</v>
      </c>
      <c r="AR108" s="144" t="s">
        <v>649</v>
      </c>
      <c r="AT108" s="144" t="s">
        <v>243</v>
      </c>
      <c r="AU108" s="144" t="s">
        <v>89</v>
      </c>
      <c r="AY108" s="19" t="s">
        <v>241</v>
      </c>
      <c r="BE108" s="145">
        <f t="shared" si="4"/>
        <v>0</v>
      </c>
      <c r="BF108" s="145">
        <f t="shared" si="5"/>
        <v>0</v>
      </c>
      <c r="BG108" s="145">
        <f t="shared" si="6"/>
        <v>0</v>
      </c>
      <c r="BH108" s="145">
        <f t="shared" si="7"/>
        <v>0</v>
      </c>
      <c r="BI108" s="145">
        <f t="shared" si="8"/>
        <v>0</v>
      </c>
      <c r="BJ108" s="19" t="s">
        <v>89</v>
      </c>
      <c r="BK108" s="145">
        <f t="shared" si="9"/>
        <v>0</v>
      </c>
      <c r="BL108" s="19" t="s">
        <v>649</v>
      </c>
      <c r="BM108" s="144" t="s">
        <v>1016</v>
      </c>
    </row>
    <row r="109" spans="2:65" s="1" customFormat="1" ht="24.2" customHeight="1">
      <c r="B109" s="34"/>
      <c r="C109" s="133" t="s">
        <v>660</v>
      </c>
      <c r="D109" s="133" t="s">
        <v>243</v>
      </c>
      <c r="E109" s="134" t="s">
        <v>10718</v>
      </c>
      <c r="F109" s="135" t="s">
        <v>10719</v>
      </c>
      <c r="G109" s="136" t="s">
        <v>5147</v>
      </c>
      <c r="H109" s="137">
        <v>75</v>
      </c>
      <c r="I109" s="138"/>
      <c r="J109" s="139">
        <f t="shared" si="0"/>
        <v>0</v>
      </c>
      <c r="K109" s="135" t="s">
        <v>21</v>
      </c>
      <c r="L109" s="34"/>
      <c r="M109" s="140" t="s">
        <v>21</v>
      </c>
      <c r="N109" s="141" t="s">
        <v>45</v>
      </c>
      <c r="P109" s="142">
        <f t="shared" si="1"/>
        <v>0</v>
      </c>
      <c r="Q109" s="142">
        <v>0</v>
      </c>
      <c r="R109" s="142">
        <f t="shared" si="2"/>
        <v>0</v>
      </c>
      <c r="S109" s="142">
        <v>0</v>
      </c>
      <c r="T109" s="143">
        <f t="shared" si="3"/>
        <v>0</v>
      </c>
      <c r="AR109" s="144" t="s">
        <v>649</v>
      </c>
      <c r="AT109" s="144" t="s">
        <v>243</v>
      </c>
      <c r="AU109" s="144" t="s">
        <v>89</v>
      </c>
      <c r="AY109" s="19" t="s">
        <v>241</v>
      </c>
      <c r="BE109" s="145">
        <f t="shared" si="4"/>
        <v>0</v>
      </c>
      <c r="BF109" s="145">
        <f t="shared" si="5"/>
        <v>0</v>
      </c>
      <c r="BG109" s="145">
        <f t="shared" si="6"/>
        <v>0</v>
      </c>
      <c r="BH109" s="145">
        <f t="shared" si="7"/>
        <v>0</v>
      </c>
      <c r="BI109" s="145">
        <f t="shared" si="8"/>
        <v>0</v>
      </c>
      <c r="BJ109" s="19" t="s">
        <v>89</v>
      </c>
      <c r="BK109" s="145">
        <f t="shared" si="9"/>
        <v>0</v>
      </c>
      <c r="BL109" s="19" t="s">
        <v>649</v>
      </c>
      <c r="BM109" s="144" t="s">
        <v>1063</v>
      </c>
    </row>
    <row r="110" spans="2:65" s="1" customFormat="1" ht="24.2" customHeight="1">
      <c r="B110" s="34"/>
      <c r="C110" s="133" t="s">
        <v>670</v>
      </c>
      <c r="D110" s="133" t="s">
        <v>243</v>
      </c>
      <c r="E110" s="134" t="s">
        <v>10720</v>
      </c>
      <c r="F110" s="135" t="s">
        <v>10721</v>
      </c>
      <c r="G110" s="136" t="s">
        <v>5147</v>
      </c>
      <c r="H110" s="137">
        <v>5</v>
      </c>
      <c r="I110" s="138"/>
      <c r="J110" s="139">
        <f t="shared" si="0"/>
        <v>0</v>
      </c>
      <c r="K110" s="135" t="s">
        <v>21</v>
      </c>
      <c r="L110" s="34"/>
      <c r="M110" s="140" t="s">
        <v>21</v>
      </c>
      <c r="N110" s="141" t="s">
        <v>45</v>
      </c>
      <c r="P110" s="142">
        <f t="shared" si="1"/>
        <v>0</v>
      </c>
      <c r="Q110" s="142">
        <v>0</v>
      </c>
      <c r="R110" s="142">
        <f t="shared" si="2"/>
        <v>0</v>
      </c>
      <c r="S110" s="142">
        <v>0</v>
      </c>
      <c r="T110" s="143">
        <f t="shared" si="3"/>
        <v>0</v>
      </c>
      <c r="AR110" s="144" t="s">
        <v>649</v>
      </c>
      <c r="AT110" s="144" t="s">
        <v>243</v>
      </c>
      <c r="AU110" s="144" t="s">
        <v>89</v>
      </c>
      <c r="AY110" s="19" t="s">
        <v>241</v>
      </c>
      <c r="BE110" s="145">
        <f t="shared" si="4"/>
        <v>0</v>
      </c>
      <c r="BF110" s="145">
        <f t="shared" si="5"/>
        <v>0</v>
      </c>
      <c r="BG110" s="145">
        <f t="shared" si="6"/>
        <v>0</v>
      </c>
      <c r="BH110" s="145">
        <f t="shared" si="7"/>
        <v>0</v>
      </c>
      <c r="BI110" s="145">
        <f t="shared" si="8"/>
        <v>0</v>
      </c>
      <c r="BJ110" s="19" t="s">
        <v>89</v>
      </c>
      <c r="BK110" s="145">
        <f t="shared" si="9"/>
        <v>0</v>
      </c>
      <c r="BL110" s="19" t="s">
        <v>649</v>
      </c>
      <c r="BM110" s="144" t="s">
        <v>1076</v>
      </c>
    </row>
    <row r="111" spans="2:65" s="1" customFormat="1" ht="24.2" customHeight="1">
      <c r="B111" s="34"/>
      <c r="C111" s="133" t="s">
        <v>678</v>
      </c>
      <c r="D111" s="133" t="s">
        <v>243</v>
      </c>
      <c r="E111" s="134" t="s">
        <v>10722</v>
      </c>
      <c r="F111" s="135" t="s">
        <v>10723</v>
      </c>
      <c r="G111" s="136" t="s">
        <v>5147</v>
      </c>
      <c r="H111" s="137">
        <v>19</v>
      </c>
      <c r="I111" s="138"/>
      <c r="J111" s="139">
        <f t="shared" si="0"/>
        <v>0</v>
      </c>
      <c r="K111" s="135" t="s">
        <v>21</v>
      </c>
      <c r="L111" s="34"/>
      <c r="M111" s="140" t="s">
        <v>21</v>
      </c>
      <c r="N111" s="141" t="s">
        <v>45</v>
      </c>
      <c r="P111" s="142">
        <f t="shared" si="1"/>
        <v>0</v>
      </c>
      <c r="Q111" s="142">
        <v>0</v>
      </c>
      <c r="R111" s="142">
        <f t="shared" si="2"/>
        <v>0</v>
      </c>
      <c r="S111" s="142">
        <v>0</v>
      </c>
      <c r="T111" s="143">
        <f t="shared" si="3"/>
        <v>0</v>
      </c>
      <c r="AR111" s="144" t="s">
        <v>649</v>
      </c>
      <c r="AT111" s="144" t="s">
        <v>243</v>
      </c>
      <c r="AU111" s="144" t="s">
        <v>89</v>
      </c>
      <c r="AY111" s="19" t="s">
        <v>241</v>
      </c>
      <c r="BE111" s="145">
        <f t="shared" si="4"/>
        <v>0</v>
      </c>
      <c r="BF111" s="145">
        <f t="shared" si="5"/>
        <v>0</v>
      </c>
      <c r="BG111" s="145">
        <f t="shared" si="6"/>
        <v>0</v>
      </c>
      <c r="BH111" s="145">
        <f t="shared" si="7"/>
        <v>0</v>
      </c>
      <c r="BI111" s="145">
        <f t="shared" si="8"/>
        <v>0</v>
      </c>
      <c r="BJ111" s="19" t="s">
        <v>89</v>
      </c>
      <c r="BK111" s="145">
        <f t="shared" si="9"/>
        <v>0</v>
      </c>
      <c r="BL111" s="19" t="s">
        <v>649</v>
      </c>
      <c r="BM111" s="144" t="s">
        <v>1160</v>
      </c>
    </row>
    <row r="112" spans="2:65" s="1" customFormat="1" ht="24.2" customHeight="1">
      <c r="B112" s="34"/>
      <c r="C112" s="133" t="s">
        <v>7</v>
      </c>
      <c r="D112" s="133" t="s">
        <v>243</v>
      </c>
      <c r="E112" s="134" t="s">
        <v>10724</v>
      </c>
      <c r="F112" s="135" t="s">
        <v>10725</v>
      </c>
      <c r="G112" s="136" t="s">
        <v>5147</v>
      </c>
      <c r="H112" s="137">
        <v>3</v>
      </c>
      <c r="I112" s="138"/>
      <c r="J112" s="139">
        <f t="shared" si="0"/>
        <v>0</v>
      </c>
      <c r="K112" s="135" t="s">
        <v>21</v>
      </c>
      <c r="L112" s="34"/>
      <c r="M112" s="140" t="s">
        <v>21</v>
      </c>
      <c r="N112" s="141" t="s">
        <v>45</v>
      </c>
      <c r="P112" s="142">
        <f t="shared" si="1"/>
        <v>0</v>
      </c>
      <c r="Q112" s="142">
        <v>0</v>
      </c>
      <c r="R112" s="142">
        <f t="shared" si="2"/>
        <v>0</v>
      </c>
      <c r="S112" s="142">
        <v>0</v>
      </c>
      <c r="T112" s="143">
        <f t="shared" si="3"/>
        <v>0</v>
      </c>
      <c r="AR112" s="144" t="s">
        <v>649</v>
      </c>
      <c r="AT112" s="144" t="s">
        <v>243</v>
      </c>
      <c r="AU112" s="144" t="s">
        <v>89</v>
      </c>
      <c r="AY112" s="19" t="s">
        <v>241</v>
      </c>
      <c r="BE112" s="145">
        <f t="shared" si="4"/>
        <v>0</v>
      </c>
      <c r="BF112" s="145">
        <f t="shared" si="5"/>
        <v>0</v>
      </c>
      <c r="BG112" s="145">
        <f t="shared" si="6"/>
        <v>0</v>
      </c>
      <c r="BH112" s="145">
        <f t="shared" si="7"/>
        <v>0</v>
      </c>
      <c r="BI112" s="145">
        <f t="shared" si="8"/>
        <v>0</v>
      </c>
      <c r="BJ112" s="19" t="s">
        <v>89</v>
      </c>
      <c r="BK112" s="145">
        <f t="shared" si="9"/>
        <v>0</v>
      </c>
      <c r="BL112" s="19" t="s">
        <v>649</v>
      </c>
      <c r="BM112" s="144" t="s">
        <v>1193</v>
      </c>
    </row>
    <row r="113" spans="2:65" s="1" customFormat="1" ht="16.5" customHeight="1">
      <c r="B113" s="34"/>
      <c r="C113" s="133" t="s">
        <v>693</v>
      </c>
      <c r="D113" s="133" t="s">
        <v>243</v>
      </c>
      <c r="E113" s="134" t="s">
        <v>10726</v>
      </c>
      <c r="F113" s="135" t="s">
        <v>10727</v>
      </c>
      <c r="G113" s="136" t="s">
        <v>5147</v>
      </c>
      <c r="H113" s="137">
        <v>1</v>
      </c>
      <c r="I113" s="138"/>
      <c r="J113" s="139">
        <f t="shared" si="0"/>
        <v>0</v>
      </c>
      <c r="K113" s="135" t="s">
        <v>21</v>
      </c>
      <c r="L113" s="34"/>
      <c r="M113" s="140" t="s">
        <v>21</v>
      </c>
      <c r="N113" s="141" t="s">
        <v>45</v>
      </c>
      <c r="P113" s="142">
        <f t="shared" si="1"/>
        <v>0</v>
      </c>
      <c r="Q113" s="142">
        <v>0</v>
      </c>
      <c r="R113" s="142">
        <f t="shared" si="2"/>
        <v>0</v>
      </c>
      <c r="S113" s="142">
        <v>0</v>
      </c>
      <c r="T113" s="143">
        <f t="shared" si="3"/>
        <v>0</v>
      </c>
      <c r="AR113" s="144" t="s">
        <v>649</v>
      </c>
      <c r="AT113" s="144" t="s">
        <v>243</v>
      </c>
      <c r="AU113" s="144" t="s">
        <v>89</v>
      </c>
      <c r="AY113" s="19" t="s">
        <v>241</v>
      </c>
      <c r="BE113" s="145">
        <f t="shared" si="4"/>
        <v>0</v>
      </c>
      <c r="BF113" s="145">
        <f t="shared" si="5"/>
        <v>0</v>
      </c>
      <c r="BG113" s="145">
        <f t="shared" si="6"/>
        <v>0</v>
      </c>
      <c r="BH113" s="145">
        <f t="shared" si="7"/>
        <v>0</v>
      </c>
      <c r="BI113" s="145">
        <f t="shared" si="8"/>
        <v>0</v>
      </c>
      <c r="BJ113" s="19" t="s">
        <v>89</v>
      </c>
      <c r="BK113" s="145">
        <f t="shared" si="9"/>
        <v>0</v>
      </c>
      <c r="BL113" s="19" t="s">
        <v>649</v>
      </c>
      <c r="BM113" s="144" t="s">
        <v>1231</v>
      </c>
    </row>
    <row r="114" spans="2:65" s="1" customFormat="1" ht="16.5" customHeight="1">
      <c r="B114" s="34"/>
      <c r="C114" s="133" t="s">
        <v>699</v>
      </c>
      <c r="D114" s="133" t="s">
        <v>243</v>
      </c>
      <c r="E114" s="134" t="s">
        <v>10728</v>
      </c>
      <c r="F114" s="135" t="s">
        <v>10729</v>
      </c>
      <c r="G114" s="136" t="s">
        <v>513</v>
      </c>
      <c r="H114" s="137">
        <v>12500</v>
      </c>
      <c r="I114" s="138"/>
      <c r="J114" s="139">
        <f t="shared" si="0"/>
        <v>0</v>
      </c>
      <c r="K114" s="135" t="s">
        <v>21</v>
      </c>
      <c r="L114" s="34"/>
      <c r="M114" s="140" t="s">
        <v>21</v>
      </c>
      <c r="N114" s="141" t="s">
        <v>45</v>
      </c>
      <c r="P114" s="142">
        <f t="shared" si="1"/>
        <v>0</v>
      </c>
      <c r="Q114" s="142">
        <v>0</v>
      </c>
      <c r="R114" s="142">
        <f t="shared" si="2"/>
        <v>0</v>
      </c>
      <c r="S114" s="142">
        <v>0</v>
      </c>
      <c r="T114" s="143">
        <f t="shared" si="3"/>
        <v>0</v>
      </c>
      <c r="AR114" s="144" t="s">
        <v>649</v>
      </c>
      <c r="AT114" s="144" t="s">
        <v>243</v>
      </c>
      <c r="AU114" s="144" t="s">
        <v>89</v>
      </c>
      <c r="AY114" s="19" t="s">
        <v>241</v>
      </c>
      <c r="BE114" s="145">
        <f t="shared" si="4"/>
        <v>0</v>
      </c>
      <c r="BF114" s="145">
        <f t="shared" si="5"/>
        <v>0</v>
      </c>
      <c r="BG114" s="145">
        <f t="shared" si="6"/>
        <v>0</v>
      </c>
      <c r="BH114" s="145">
        <f t="shared" si="7"/>
        <v>0</v>
      </c>
      <c r="BI114" s="145">
        <f t="shared" si="8"/>
        <v>0</v>
      </c>
      <c r="BJ114" s="19" t="s">
        <v>89</v>
      </c>
      <c r="BK114" s="145">
        <f t="shared" si="9"/>
        <v>0</v>
      </c>
      <c r="BL114" s="19" t="s">
        <v>649</v>
      </c>
      <c r="BM114" s="144" t="s">
        <v>1255</v>
      </c>
    </row>
    <row r="115" spans="2:65" s="1" customFormat="1" ht="21.75" customHeight="1">
      <c r="B115" s="34"/>
      <c r="C115" s="133" t="s">
        <v>708</v>
      </c>
      <c r="D115" s="133" t="s">
        <v>243</v>
      </c>
      <c r="E115" s="134" t="s">
        <v>10730</v>
      </c>
      <c r="F115" s="135" t="s">
        <v>10731</v>
      </c>
      <c r="G115" s="136" t="s">
        <v>513</v>
      </c>
      <c r="H115" s="137">
        <v>5520</v>
      </c>
      <c r="I115" s="138"/>
      <c r="J115" s="139">
        <f t="shared" si="0"/>
        <v>0</v>
      </c>
      <c r="K115" s="135" t="s">
        <v>21</v>
      </c>
      <c r="L115" s="34"/>
      <c r="M115" s="140" t="s">
        <v>21</v>
      </c>
      <c r="N115" s="141" t="s">
        <v>45</v>
      </c>
      <c r="P115" s="142">
        <f t="shared" si="1"/>
        <v>0</v>
      </c>
      <c r="Q115" s="142">
        <v>0</v>
      </c>
      <c r="R115" s="142">
        <f t="shared" si="2"/>
        <v>0</v>
      </c>
      <c r="S115" s="142">
        <v>0</v>
      </c>
      <c r="T115" s="143">
        <f t="shared" si="3"/>
        <v>0</v>
      </c>
      <c r="AR115" s="144" t="s">
        <v>649</v>
      </c>
      <c r="AT115" s="144" t="s">
        <v>243</v>
      </c>
      <c r="AU115" s="144" t="s">
        <v>89</v>
      </c>
      <c r="AY115" s="19" t="s">
        <v>241</v>
      </c>
      <c r="BE115" s="145">
        <f t="shared" si="4"/>
        <v>0</v>
      </c>
      <c r="BF115" s="145">
        <f t="shared" si="5"/>
        <v>0</v>
      </c>
      <c r="BG115" s="145">
        <f t="shared" si="6"/>
        <v>0</v>
      </c>
      <c r="BH115" s="145">
        <f t="shared" si="7"/>
        <v>0</v>
      </c>
      <c r="BI115" s="145">
        <f t="shared" si="8"/>
        <v>0</v>
      </c>
      <c r="BJ115" s="19" t="s">
        <v>89</v>
      </c>
      <c r="BK115" s="145">
        <f t="shared" si="9"/>
        <v>0</v>
      </c>
      <c r="BL115" s="19" t="s">
        <v>649</v>
      </c>
      <c r="BM115" s="144" t="s">
        <v>1265</v>
      </c>
    </row>
    <row r="116" spans="2:65" s="1" customFormat="1" ht="21.75" customHeight="1">
      <c r="B116" s="34"/>
      <c r="C116" s="133" t="s">
        <v>768</v>
      </c>
      <c r="D116" s="133" t="s">
        <v>243</v>
      </c>
      <c r="E116" s="134" t="s">
        <v>10732</v>
      </c>
      <c r="F116" s="135" t="s">
        <v>10733</v>
      </c>
      <c r="G116" s="136" t="s">
        <v>513</v>
      </c>
      <c r="H116" s="137">
        <v>1800</v>
      </c>
      <c r="I116" s="138"/>
      <c r="J116" s="139">
        <f t="shared" si="0"/>
        <v>0</v>
      </c>
      <c r="K116" s="135" t="s">
        <v>21</v>
      </c>
      <c r="L116" s="34"/>
      <c r="M116" s="140" t="s">
        <v>21</v>
      </c>
      <c r="N116" s="141" t="s">
        <v>45</v>
      </c>
      <c r="P116" s="142">
        <f t="shared" si="1"/>
        <v>0</v>
      </c>
      <c r="Q116" s="142">
        <v>0</v>
      </c>
      <c r="R116" s="142">
        <f t="shared" si="2"/>
        <v>0</v>
      </c>
      <c r="S116" s="142">
        <v>0</v>
      </c>
      <c r="T116" s="143">
        <f t="shared" si="3"/>
        <v>0</v>
      </c>
      <c r="AR116" s="144" t="s">
        <v>649</v>
      </c>
      <c r="AT116" s="144" t="s">
        <v>243</v>
      </c>
      <c r="AU116" s="144" t="s">
        <v>89</v>
      </c>
      <c r="AY116" s="19" t="s">
        <v>241</v>
      </c>
      <c r="BE116" s="145">
        <f t="shared" si="4"/>
        <v>0</v>
      </c>
      <c r="BF116" s="145">
        <f t="shared" si="5"/>
        <v>0</v>
      </c>
      <c r="BG116" s="145">
        <f t="shared" si="6"/>
        <v>0</v>
      </c>
      <c r="BH116" s="145">
        <f t="shared" si="7"/>
        <v>0</v>
      </c>
      <c r="BI116" s="145">
        <f t="shared" si="8"/>
        <v>0</v>
      </c>
      <c r="BJ116" s="19" t="s">
        <v>89</v>
      </c>
      <c r="BK116" s="145">
        <f t="shared" si="9"/>
        <v>0</v>
      </c>
      <c r="BL116" s="19" t="s">
        <v>649</v>
      </c>
      <c r="BM116" s="144" t="s">
        <v>1305</v>
      </c>
    </row>
    <row r="117" spans="2:65" s="1" customFormat="1" ht="21.75" customHeight="1">
      <c r="B117" s="34"/>
      <c r="C117" s="133" t="s">
        <v>821</v>
      </c>
      <c r="D117" s="133" t="s">
        <v>243</v>
      </c>
      <c r="E117" s="134" t="s">
        <v>10734</v>
      </c>
      <c r="F117" s="135" t="s">
        <v>10735</v>
      </c>
      <c r="G117" s="136" t="s">
        <v>513</v>
      </c>
      <c r="H117" s="137">
        <v>1800</v>
      </c>
      <c r="I117" s="138"/>
      <c r="J117" s="139">
        <f t="shared" si="0"/>
        <v>0</v>
      </c>
      <c r="K117" s="135" t="s">
        <v>21</v>
      </c>
      <c r="L117" s="34"/>
      <c r="M117" s="140" t="s">
        <v>21</v>
      </c>
      <c r="N117" s="141" t="s">
        <v>45</v>
      </c>
      <c r="P117" s="142">
        <f t="shared" si="1"/>
        <v>0</v>
      </c>
      <c r="Q117" s="142">
        <v>0</v>
      </c>
      <c r="R117" s="142">
        <f t="shared" si="2"/>
        <v>0</v>
      </c>
      <c r="S117" s="142">
        <v>0</v>
      </c>
      <c r="T117" s="143">
        <f t="shared" si="3"/>
        <v>0</v>
      </c>
      <c r="AR117" s="144" t="s">
        <v>649</v>
      </c>
      <c r="AT117" s="144" t="s">
        <v>243</v>
      </c>
      <c r="AU117" s="144" t="s">
        <v>89</v>
      </c>
      <c r="AY117" s="19" t="s">
        <v>241</v>
      </c>
      <c r="BE117" s="145">
        <f t="shared" si="4"/>
        <v>0</v>
      </c>
      <c r="BF117" s="145">
        <f t="shared" si="5"/>
        <v>0</v>
      </c>
      <c r="BG117" s="145">
        <f t="shared" si="6"/>
        <v>0</v>
      </c>
      <c r="BH117" s="145">
        <f t="shared" si="7"/>
        <v>0</v>
      </c>
      <c r="BI117" s="145">
        <f t="shared" si="8"/>
        <v>0</v>
      </c>
      <c r="BJ117" s="19" t="s">
        <v>89</v>
      </c>
      <c r="BK117" s="145">
        <f t="shared" si="9"/>
        <v>0</v>
      </c>
      <c r="BL117" s="19" t="s">
        <v>649</v>
      </c>
      <c r="BM117" s="144" t="s">
        <v>1338</v>
      </c>
    </row>
    <row r="118" spans="2:65" s="1" customFormat="1" ht="16.5" customHeight="1">
      <c r="B118" s="34"/>
      <c r="C118" s="133" t="s">
        <v>826</v>
      </c>
      <c r="D118" s="133" t="s">
        <v>243</v>
      </c>
      <c r="E118" s="134" t="s">
        <v>10736</v>
      </c>
      <c r="F118" s="135" t="s">
        <v>10737</v>
      </c>
      <c r="G118" s="136" t="s">
        <v>5147</v>
      </c>
      <c r="H118" s="137">
        <v>18250</v>
      </c>
      <c r="I118" s="138"/>
      <c r="J118" s="139">
        <f t="shared" si="0"/>
        <v>0</v>
      </c>
      <c r="K118" s="135" t="s">
        <v>21</v>
      </c>
      <c r="L118" s="34"/>
      <c r="M118" s="140" t="s">
        <v>21</v>
      </c>
      <c r="N118" s="141" t="s">
        <v>45</v>
      </c>
      <c r="P118" s="142">
        <f t="shared" si="1"/>
        <v>0</v>
      </c>
      <c r="Q118" s="142">
        <v>0</v>
      </c>
      <c r="R118" s="142">
        <f t="shared" si="2"/>
        <v>0</v>
      </c>
      <c r="S118" s="142">
        <v>0</v>
      </c>
      <c r="T118" s="143">
        <f t="shared" si="3"/>
        <v>0</v>
      </c>
      <c r="AR118" s="144" t="s">
        <v>649</v>
      </c>
      <c r="AT118" s="144" t="s">
        <v>243</v>
      </c>
      <c r="AU118" s="144" t="s">
        <v>89</v>
      </c>
      <c r="AY118" s="19" t="s">
        <v>241</v>
      </c>
      <c r="BE118" s="145">
        <f t="shared" si="4"/>
        <v>0</v>
      </c>
      <c r="BF118" s="145">
        <f t="shared" si="5"/>
        <v>0</v>
      </c>
      <c r="BG118" s="145">
        <f t="shared" si="6"/>
        <v>0</v>
      </c>
      <c r="BH118" s="145">
        <f t="shared" si="7"/>
        <v>0</v>
      </c>
      <c r="BI118" s="145">
        <f t="shared" si="8"/>
        <v>0</v>
      </c>
      <c r="BJ118" s="19" t="s">
        <v>89</v>
      </c>
      <c r="BK118" s="145">
        <f t="shared" si="9"/>
        <v>0</v>
      </c>
      <c r="BL118" s="19" t="s">
        <v>649</v>
      </c>
      <c r="BM118" s="144" t="s">
        <v>1389</v>
      </c>
    </row>
    <row r="119" spans="2:65" s="1" customFormat="1" ht="24.2" customHeight="1">
      <c r="B119" s="34"/>
      <c r="C119" s="133" t="s">
        <v>833</v>
      </c>
      <c r="D119" s="133" t="s">
        <v>243</v>
      </c>
      <c r="E119" s="134" t="s">
        <v>10738</v>
      </c>
      <c r="F119" s="135" t="s">
        <v>10739</v>
      </c>
      <c r="G119" s="136" t="s">
        <v>5147</v>
      </c>
      <c r="H119" s="137">
        <v>14530</v>
      </c>
      <c r="I119" s="138"/>
      <c r="J119" s="139">
        <f t="shared" si="0"/>
        <v>0</v>
      </c>
      <c r="K119" s="135" t="s">
        <v>21</v>
      </c>
      <c r="L119" s="34"/>
      <c r="M119" s="140" t="s">
        <v>21</v>
      </c>
      <c r="N119" s="141" t="s">
        <v>45</v>
      </c>
      <c r="P119" s="142">
        <f t="shared" si="1"/>
        <v>0</v>
      </c>
      <c r="Q119" s="142">
        <v>0</v>
      </c>
      <c r="R119" s="142">
        <f t="shared" si="2"/>
        <v>0</v>
      </c>
      <c r="S119" s="142">
        <v>0</v>
      </c>
      <c r="T119" s="143">
        <f t="shared" si="3"/>
        <v>0</v>
      </c>
      <c r="AR119" s="144" t="s">
        <v>649</v>
      </c>
      <c r="AT119" s="144" t="s">
        <v>243</v>
      </c>
      <c r="AU119" s="144" t="s">
        <v>89</v>
      </c>
      <c r="AY119" s="19" t="s">
        <v>241</v>
      </c>
      <c r="BE119" s="145">
        <f t="shared" si="4"/>
        <v>0</v>
      </c>
      <c r="BF119" s="145">
        <f t="shared" si="5"/>
        <v>0</v>
      </c>
      <c r="BG119" s="145">
        <f t="shared" si="6"/>
        <v>0</v>
      </c>
      <c r="BH119" s="145">
        <f t="shared" si="7"/>
        <v>0</v>
      </c>
      <c r="BI119" s="145">
        <f t="shared" si="8"/>
        <v>0</v>
      </c>
      <c r="BJ119" s="19" t="s">
        <v>89</v>
      </c>
      <c r="BK119" s="145">
        <f t="shared" si="9"/>
        <v>0</v>
      </c>
      <c r="BL119" s="19" t="s">
        <v>649</v>
      </c>
      <c r="BM119" s="144" t="s">
        <v>1439</v>
      </c>
    </row>
    <row r="120" spans="2:65" s="1" customFormat="1" ht="21.75" customHeight="1">
      <c r="B120" s="34"/>
      <c r="C120" s="133" t="s">
        <v>846</v>
      </c>
      <c r="D120" s="133" t="s">
        <v>243</v>
      </c>
      <c r="E120" s="134" t="s">
        <v>10740</v>
      </c>
      <c r="F120" s="135" t="s">
        <v>10741</v>
      </c>
      <c r="G120" s="136" t="s">
        <v>513</v>
      </c>
      <c r="H120" s="137">
        <v>800</v>
      </c>
      <c r="I120" s="138"/>
      <c r="J120" s="139">
        <f t="shared" si="0"/>
        <v>0</v>
      </c>
      <c r="K120" s="135" t="s">
        <v>21</v>
      </c>
      <c r="L120" s="34"/>
      <c r="M120" s="140" t="s">
        <v>21</v>
      </c>
      <c r="N120" s="141" t="s">
        <v>45</v>
      </c>
      <c r="P120" s="142">
        <f t="shared" si="1"/>
        <v>0</v>
      </c>
      <c r="Q120" s="142">
        <v>0</v>
      </c>
      <c r="R120" s="142">
        <f t="shared" si="2"/>
        <v>0</v>
      </c>
      <c r="S120" s="142">
        <v>0</v>
      </c>
      <c r="T120" s="143">
        <f t="shared" si="3"/>
        <v>0</v>
      </c>
      <c r="AR120" s="144" t="s">
        <v>649</v>
      </c>
      <c r="AT120" s="144" t="s">
        <v>243</v>
      </c>
      <c r="AU120" s="144" t="s">
        <v>89</v>
      </c>
      <c r="AY120" s="19" t="s">
        <v>241</v>
      </c>
      <c r="BE120" s="145">
        <f t="shared" si="4"/>
        <v>0</v>
      </c>
      <c r="BF120" s="145">
        <f t="shared" si="5"/>
        <v>0</v>
      </c>
      <c r="BG120" s="145">
        <f t="shared" si="6"/>
        <v>0</v>
      </c>
      <c r="BH120" s="145">
        <f t="shared" si="7"/>
        <v>0</v>
      </c>
      <c r="BI120" s="145">
        <f t="shared" si="8"/>
        <v>0</v>
      </c>
      <c r="BJ120" s="19" t="s">
        <v>89</v>
      </c>
      <c r="BK120" s="145">
        <f t="shared" si="9"/>
        <v>0</v>
      </c>
      <c r="BL120" s="19" t="s">
        <v>649</v>
      </c>
      <c r="BM120" s="144" t="s">
        <v>1473</v>
      </c>
    </row>
    <row r="121" spans="2:65" s="1" customFormat="1" ht="37.9" customHeight="1">
      <c r="B121" s="34"/>
      <c r="C121" s="133" t="s">
        <v>853</v>
      </c>
      <c r="D121" s="133" t="s">
        <v>243</v>
      </c>
      <c r="E121" s="134" t="s">
        <v>10742</v>
      </c>
      <c r="F121" s="135" t="s">
        <v>10743</v>
      </c>
      <c r="G121" s="136" t="s">
        <v>246</v>
      </c>
      <c r="H121" s="137">
        <v>1</v>
      </c>
      <c r="I121" s="138"/>
      <c r="J121" s="139">
        <f t="shared" si="0"/>
        <v>0</v>
      </c>
      <c r="K121" s="135" t="s">
        <v>21</v>
      </c>
      <c r="L121" s="34"/>
      <c r="M121" s="140" t="s">
        <v>21</v>
      </c>
      <c r="N121" s="141" t="s">
        <v>45</v>
      </c>
      <c r="P121" s="142">
        <f t="shared" si="1"/>
        <v>0</v>
      </c>
      <c r="Q121" s="142">
        <v>0</v>
      </c>
      <c r="R121" s="142">
        <f t="shared" si="2"/>
        <v>0</v>
      </c>
      <c r="S121" s="142">
        <v>0</v>
      </c>
      <c r="T121" s="143">
        <f t="shared" si="3"/>
        <v>0</v>
      </c>
      <c r="AR121" s="144" t="s">
        <v>649</v>
      </c>
      <c r="AT121" s="144" t="s">
        <v>243</v>
      </c>
      <c r="AU121" s="144" t="s">
        <v>89</v>
      </c>
      <c r="AY121" s="19" t="s">
        <v>241</v>
      </c>
      <c r="BE121" s="145">
        <f t="shared" si="4"/>
        <v>0</v>
      </c>
      <c r="BF121" s="145">
        <f t="shared" si="5"/>
        <v>0</v>
      </c>
      <c r="BG121" s="145">
        <f t="shared" si="6"/>
        <v>0</v>
      </c>
      <c r="BH121" s="145">
        <f t="shared" si="7"/>
        <v>0</v>
      </c>
      <c r="BI121" s="145">
        <f t="shared" si="8"/>
        <v>0</v>
      </c>
      <c r="BJ121" s="19" t="s">
        <v>89</v>
      </c>
      <c r="BK121" s="145">
        <f t="shared" si="9"/>
        <v>0</v>
      </c>
      <c r="BL121" s="19" t="s">
        <v>649</v>
      </c>
      <c r="BM121" s="144" t="s">
        <v>1484</v>
      </c>
    </row>
    <row r="122" spans="2:65" s="1" customFormat="1" ht="16.5" customHeight="1">
      <c r="B122" s="34"/>
      <c r="C122" s="133" t="s">
        <v>906</v>
      </c>
      <c r="D122" s="133" t="s">
        <v>243</v>
      </c>
      <c r="E122" s="134" t="s">
        <v>10744</v>
      </c>
      <c r="F122" s="135" t="s">
        <v>10745</v>
      </c>
      <c r="G122" s="136" t="s">
        <v>246</v>
      </c>
      <c r="H122" s="137">
        <v>1</v>
      </c>
      <c r="I122" s="138"/>
      <c r="J122" s="139">
        <f t="shared" si="0"/>
        <v>0</v>
      </c>
      <c r="K122" s="135" t="s">
        <v>21</v>
      </c>
      <c r="L122" s="34"/>
      <c r="M122" s="140" t="s">
        <v>21</v>
      </c>
      <c r="N122" s="141" t="s">
        <v>45</v>
      </c>
      <c r="P122" s="142">
        <f t="shared" si="1"/>
        <v>0</v>
      </c>
      <c r="Q122" s="142">
        <v>0</v>
      </c>
      <c r="R122" s="142">
        <f t="shared" si="2"/>
        <v>0</v>
      </c>
      <c r="S122" s="142">
        <v>0</v>
      </c>
      <c r="T122" s="143">
        <f t="shared" si="3"/>
        <v>0</v>
      </c>
      <c r="AR122" s="144" t="s">
        <v>649</v>
      </c>
      <c r="AT122" s="144" t="s">
        <v>243</v>
      </c>
      <c r="AU122" s="144" t="s">
        <v>89</v>
      </c>
      <c r="AY122" s="19" t="s">
        <v>241</v>
      </c>
      <c r="BE122" s="145">
        <f t="shared" si="4"/>
        <v>0</v>
      </c>
      <c r="BF122" s="145">
        <f t="shared" si="5"/>
        <v>0</v>
      </c>
      <c r="BG122" s="145">
        <f t="shared" si="6"/>
        <v>0</v>
      </c>
      <c r="BH122" s="145">
        <f t="shared" si="7"/>
        <v>0</v>
      </c>
      <c r="BI122" s="145">
        <f t="shared" si="8"/>
        <v>0</v>
      </c>
      <c r="BJ122" s="19" t="s">
        <v>89</v>
      </c>
      <c r="BK122" s="145">
        <f t="shared" si="9"/>
        <v>0</v>
      </c>
      <c r="BL122" s="19" t="s">
        <v>649</v>
      </c>
      <c r="BM122" s="144" t="s">
        <v>1530</v>
      </c>
    </row>
    <row r="123" spans="2:65" s="11" customFormat="1" ht="22.9" customHeight="1">
      <c r="B123" s="121"/>
      <c r="D123" s="122" t="s">
        <v>72</v>
      </c>
      <c r="E123" s="131" t="s">
        <v>89</v>
      </c>
      <c r="F123" s="131" t="s">
        <v>10746</v>
      </c>
      <c r="I123" s="124"/>
      <c r="J123" s="132">
        <f>BK123</f>
        <v>0</v>
      </c>
      <c r="L123" s="121"/>
      <c r="M123" s="126"/>
      <c r="P123" s="127">
        <f>SUM(P124:P137)</f>
        <v>0</v>
      </c>
      <c r="R123" s="127">
        <f>SUM(R124:R137)</f>
        <v>0</v>
      </c>
      <c r="T123" s="128">
        <f>SUM(T124:T137)</f>
        <v>0</v>
      </c>
      <c r="AR123" s="122" t="s">
        <v>81</v>
      </c>
      <c r="AT123" s="129" t="s">
        <v>72</v>
      </c>
      <c r="AU123" s="129" t="s">
        <v>81</v>
      </c>
      <c r="AY123" s="122" t="s">
        <v>241</v>
      </c>
      <c r="BK123" s="130">
        <f>SUM(BK124:BK137)</f>
        <v>0</v>
      </c>
    </row>
    <row r="124" spans="2:65" s="1" customFormat="1" ht="100.5" customHeight="1">
      <c r="B124" s="34"/>
      <c r="C124" s="133" t="s">
        <v>929</v>
      </c>
      <c r="D124" s="133" t="s">
        <v>243</v>
      </c>
      <c r="E124" s="134" t="s">
        <v>10747</v>
      </c>
      <c r="F124" s="135" t="s">
        <v>10748</v>
      </c>
      <c r="G124" s="136" t="s">
        <v>5147</v>
      </c>
      <c r="H124" s="137">
        <v>1</v>
      </c>
      <c r="I124" s="138"/>
      <c r="J124" s="139">
        <f t="shared" ref="J124:J137" si="10">ROUND(I124*H124,2)</f>
        <v>0</v>
      </c>
      <c r="K124" s="135" t="s">
        <v>21</v>
      </c>
      <c r="L124" s="34"/>
      <c r="M124" s="140" t="s">
        <v>21</v>
      </c>
      <c r="N124" s="141" t="s">
        <v>45</v>
      </c>
      <c r="P124" s="142">
        <f t="shared" ref="P124:P137" si="11">O124*H124</f>
        <v>0</v>
      </c>
      <c r="Q124" s="142">
        <v>0</v>
      </c>
      <c r="R124" s="142">
        <f t="shared" ref="R124:R137" si="12">Q124*H124</f>
        <v>0</v>
      </c>
      <c r="S124" s="142">
        <v>0</v>
      </c>
      <c r="T124" s="143">
        <f t="shared" ref="T124:T137" si="13">S124*H124</f>
        <v>0</v>
      </c>
      <c r="AR124" s="144" t="s">
        <v>649</v>
      </c>
      <c r="AT124" s="144" t="s">
        <v>243</v>
      </c>
      <c r="AU124" s="144" t="s">
        <v>89</v>
      </c>
      <c r="AY124" s="19" t="s">
        <v>241</v>
      </c>
      <c r="BE124" s="145">
        <f t="shared" ref="BE124:BE137" si="14">IF(N124="základní",J124,0)</f>
        <v>0</v>
      </c>
      <c r="BF124" s="145">
        <f t="shared" ref="BF124:BF137" si="15">IF(N124="snížená",J124,0)</f>
        <v>0</v>
      </c>
      <c r="BG124" s="145">
        <f t="shared" ref="BG124:BG137" si="16">IF(N124="zákl. přenesená",J124,0)</f>
        <v>0</v>
      </c>
      <c r="BH124" s="145">
        <f t="shared" ref="BH124:BH137" si="17">IF(N124="sníž. přenesená",J124,0)</f>
        <v>0</v>
      </c>
      <c r="BI124" s="145">
        <f t="shared" ref="BI124:BI137" si="18">IF(N124="nulová",J124,0)</f>
        <v>0</v>
      </c>
      <c r="BJ124" s="19" t="s">
        <v>89</v>
      </c>
      <c r="BK124" s="145">
        <f t="shared" ref="BK124:BK137" si="19">ROUND(I124*H124,2)</f>
        <v>0</v>
      </c>
      <c r="BL124" s="19" t="s">
        <v>649</v>
      </c>
      <c r="BM124" s="144" t="s">
        <v>1592</v>
      </c>
    </row>
    <row r="125" spans="2:65" s="1" customFormat="1" ht="16.5" customHeight="1">
      <c r="B125" s="34"/>
      <c r="C125" s="133" t="s">
        <v>972</v>
      </c>
      <c r="D125" s="133" t="s">
        <v>243</v>
      </c>
      <c r="E125" s="134" t="s">
        <v>10749</v>
      </c>
      <c r="F125" s="135" t="s">
        <v>10750</v>
      </c>
      <c r="G125" s="136" t="s">
        <v>5147</v>
      </c>
      <c r="H125" s="137">
        <v>2</v>
      </c>
      <c r="I125" s="138"/>
      <c r="J125" s="139">
        <f t="shared" si="10"/>
        <v>0</v>
      </c>
      <c r="K125" s="135" t="s">
        <v>21</v>
      </c>
      <c r="L125" s="34"/>
      <c r="M125" s="140" t="s">
        <v>21</v>
      </c>
      <c r="N125" s="141" t="s">
        <v>45</v>
      </c>
      <c r="P125" s="142">
        <f t="shared" si="11"/>
        <v>0</v>
      </c>
      <c r="Q125" s="142">
        <v>0</v>
      </c>
      <c r="R125" s="142">
        <f t="shared" si="12"/>
        <v>0</v>
      </c>
      <c r="S125" s="142">
        <v>0</v>
      </c>
      <c r="T125" s="143">
        <f t="shared" si="13"/>
        <v>0</v>
      </c>
      <c r="AR125" s="144" t="s">
        <v>649</v>
      </c>
      <c r="AT125" s="144" t="s">
        <v>243</v>
      </c>
      <c r="AU125" s="144" t="s">
        <v>89</v>
      </c>
      <c r="AY125" s="19" t="s">
        <v>241</v>
      </c>
      <c r="BE125" s="145">
        <f t="shared" si="14"/>
        <v>0</v>
      </c>
      <c r="BF125" s="145">
        <f t="shared" si="15"/>
        <v>0</v>
      </c>
      <c r="BG125" s="145">
        <f t="shared" si="16"/>
        <v>0</v>
      </c>
      <c r="BH125" s="145">
        <f t="shared" si="17"/>
        <v>0</v>
      </c>
      <c r="BI125" s="145">
        <f t="shared" si="18"/>
        <v>0</v>
      </c>
      <c r="BJ125" s="19" t="s">
        <v>89</v>
      </c>
      <c r="BK125" s="145">
        <f t="shared" si="19"/>
        <v>0</v>
      </c>
      <c r="BL125" s="19" t="s">
        <v>649</v>
      </c>
      <c r="BM125" s="144" t="s">
        <v>1603</v>
      </c>
    </row>
    <row r="126" spans="2:65" s="1" customFormat="1" ht="16.5" customHeight="1">
      <c r="B126" s="34"/>
      <c r="C126" s="133" t="s">
        <v>1016</v>
      </c>
      <c r="D126" s="133" t="s">
        <v>243</v>
      </c>
      <c r="E126" s="134" t="s">
        <v>10751</v>
      </c>
      <c r="F126" s="135" t="s">
        <v>10752</v>
      </c>
      <c r="G126" s="136" t="s">
        <v>5147</v>
      </c>
      <c r="H126" s="137">
        <v>6</v>
      </c>
      <c r="I126" s="138"/>
      <c r="J126" s="139">
        <f t="shared" si="10"/>
        <v>0</v>
      </c>
      <c r="K126" s="135" t="s">
        <v>21</v>
      </c>
      <c r="L126" s="34"/>
      <c r="M126" s="140" t="s">
        <v>21</v>
      </c>
      <c r="N126" s="141" t="s">
        <v>45</v>
      </c>
      <c r="P126" s="142">
        <f t="shared" si="11"/>
        <v>0</v>
      </c>
      <c r="Q126" s="142">
        <v>0</v>
      </c>
      <c r="R126" s="142">
        <f t="shared" si="12"/>
        <v>0</v>
      </c>
      <c r="S126" s="142">
        <v>0</v>
      </c>
      <c r="T126" s="143">
        <f t="shared" si="13"/>
        <v>0</v>
      </c>
      <c r="AR126" s="144" t="s">
        <v>649</v>
      </c>
      <c r="AT126" s="144" t="s">
        <v>243</v>
      </c>
      <c r="AU126" s="144" t="s">
        <v>89</v>
      </c>
      <c r="AY126" s="19" t="s">
        <v>241</v>
      </c>
      <c r="BE126" s="145">
        <f t="shared" si="14"/>
        <v>0</v>
      </c>
      <c r="BF126" s="145">
        <f t="shared" si="15"/>
        <v>0</v>
      </c>
      <c r="BG126" s="145">
        <f t="shared" si="16"/>
        <v>0</v>
      </c>
      <c r="BH126" s="145">
        <f t="shared" si="17"/>
        <v>0</v>
      </c>
      <c r="BI126" s="145">
        <f t="shared" si="18"/>
        <v>0</v>
      </c>
      <c r="BJ126" s="19" t="s">
        <v>89</v>
      </c>
      <c r="BK126" s="145">
        <f t="shared" si="19"/>
        <v>0</v>
      </c>
      <c r="BL126" s="19" t="s">
        <v>649</v>
      </c>
      <c r="BM126" s="144" t="s">
        <v>1628</v>
      </c>
    </row>
    <row r="127" spans="2:65" s="1" customFormat="1" ht="16.5" customHeight="1">
      <c r="B127" s="34"/>
      <c r="C127" s="133" t="s">
        <v>1031</v>
      </c>
      <c r="D127" s="133" t="s">
        <v>243</v>
      </c>
      <c r="E127" s="134" t="s">
        <v>10753</v>
      </c>
      <c r="F127" s="135" t="s">
        <v>10754</v>
      </c>
      <c r="G127" s="136" t="s">
        <v>5147</v>
      </c>
      <c r="H127" s="137">
        <v>665</v>
      </c>
      <c r="I127" s="138"/>
      <c r="J127" s="139">
        <f t="shared" si="10"/>
        <v>0</v>
      </c>
      <c r="K127" s="135" t="s">
        <v>21</v>
      </c>
      <c r="L127" s="34"/>
      <c r="M127" s="140" t="s">
        <v>21</v>
      </c>
      <c r="N127" s="141" t="s">
        <v>45</v>
      </c>
      <c r="P127" s="142">
        <f t="shared" si="11"/>
        <v>0</v>
      </c>
      <c r="Q127" s="142">
        <v>0</v>
      </c>
      <c r="R127" s="142">
        <f t="shared" si="12"/>
        <v>0</v>
      </c>
      <c r="S127" s="142">
        <v>0</v>
      </c>
      <c r="T127" s="143">
        <f t="shared" si="13"/>
        <v>0</v>
      </c>
      <c r="AR127" s="144" t="s">
        <v>649</v>
      </c>
      <c r="AT127" s="144" t="s">
        <v>243</v>
      </c>
      <c r="AU127" s="144" t="s">
        <v>89</v>
      </c>
      <c r="AY127" s="19" t="s">
        <v>241</v>
      </c>
      <c r="BE127" s="145">
        <f t="shared" si="14"/>
        <v>0</v>
      </c>
      <c r="BF127" s="145">
        <f t="shared" si="15"/>
        <v>0</v>
      </c>
      <c r="BG127" s="145">
        <f t="shared" si="16"/>
        <v>0</v>
      </c>
      <c r="BH127" s="145">
        <f t="shared" si="17"/>
        <v>0</v>
      </c>
      <c r="BI127" s="145">
        <f t="shared" si="18"/>
        <v>0</v>
      </c>
      <c r="BJ127" s="19" t="s">
        <v>89</v>
      </c>
      <c r="BK127" s="145">
        <f t="shared" si="19"/>
        <v>0</v>
      </c>
      <c r="BL127" s="19" t="s">
        <v>649</v>
      </c>
      <c r="BM127" s="144" t="s">
        <v>1657</v>
      </c>
    </row>
    <row r="128" spans="2:65" s="1" customFormat="1" ht="16.5" customHeight="1">
      <c r="B128" s="34"/>
      <c r="C128" s="133" t="s">
        <v>1063</v>
      </c>
      <c r="D128" s="133" t="s">
        <v>243</v>
      </c>
      <c r="E128" s="134" t="s">
        <v>10755</v>
      </c>
      <c r="F128" s="135" t="s">
        <v>10756</v>
      </c>
      <c r="G128" s="136" t="s">
        <v>5147</v>
      </c>
      <c r="H128" s="137">
        <v>45</v>
      </c>
      <c r="I128" s="138"/>
      <c r="J128" s="139">
        <f t="shared" si="10"/>
        <v>0</v>
      </c>
      <c r="K128" s="135" t="s">
        <v>21</v>
      </c>
      <c r="L128" s="34"/>
      <c r="M128" s="140" t="s">
        <v>21</v>
      </c>
      <c r="N128" s="141" t="s">
        <v>45</v>
      </c>
      <c r="P128" s="142">
        <f t="shared" si="11"/>
        <v>0</v>
      </c>
      <c r="Q128" s="142">
        <v>0</v>
      </c>
      <c r="R128" s="142">
        <f t="shared" si="12"/>
        <v>0</v>
      </c>
      <c r="S128" s="142">
        <v>0</v>
      </c>
      <c r="T128" s="143">
        <f t="shared" si="13"/>
        <v>0</v>
      </c>
      <c r="AR128" s="144" t="s">
        <v>649</v>
      </c>
      <c r="AT128" s="144" t="s">
        <v>243</v>
      </c>
      <c r="AU128" s="144" t="s">
        <v>89</v>
      </c>
      <c r="AY128" s="19" t="s">
        <v>241</v>
      </c>
      <c r="BE128" s="145">
        <f t="shared" si="14"/>
        <v>0</v>
      </c>
      <c r="BF128" s="145">
        <f t="shared" si="15"/>
        <v>0</v>
      </c>
      <c r="BG128" s="145">
        <f t="shared" si="16"/>
        <v>0</v>
      </c>
      <c r="BH128" s="145">
        <f t="shared" si="17"/>
        <v>0</v>
      </c>
      <c r="BI128" s="145">
        <f t="shared" si="18"/>
        <v>0</v>
      </c>
      <c r="BJ128" s="19" t="s">
        <v>89</v>
      </c>
      <c r="BK128" s="145">
        <f t="shared" si="19"/>
        <v>0</v>
      </c>
      <c r="BL128" s="19" t="s">
        <v>649</v>
      </c>
      <c r="BM128" s="144" t="s">
        <v>1667</v>
      </c>
    </row>
    <row r="129" spans="2:65" s="1" customFormat="1" ht="21.75" customHeight="1">
      <c r="B129" s="34"/>
      <c r="C129" s="133" t="s">
        <v>1069</v>
      </c>
      <c r="D129" s="133" t="s">
        <v>243</v>
      </c>
      <c r="E129" s="134" t="s">
        <v>10757</v>
      </c>
      <c r="F129" s="135" t="s">
        <v>10758</v>
      </c>
      <c r="G129" s="136" t="s">
        <v>5147</v>
      </c>
      <c r="H129" s="137">
        <v>24</v>
      </c>
      <c r="I129" s="138"/>
      <c r="J129" s="139">
        <f t="shared" si="10"/>
        <v>0</v>
      </c>
      <c r="K129" s="135" t="s">
        <v>21</v>
      </c>
      <c r="L129" s="34"/>
      <c r="M129" s="140" t="s">
        <v>21</v>
      </c>
      <c r="N129" s="141" t="s">
        <v>45</v>
      </c>
      <c r="P129" s="142">
        <f t="shared" si="11"/>
        <v>0</v>
      </c>
      <c r="Q129" s="142">
        <v>0</v>
      </c>
      <c r="R129" s="142">
        <f t="shared" si="12"/>
        <v>0</v>
      </c>
      <c r="S129" s="142">
        <v>0</v>
      </c>
      <c r="T129" s="143">
        <f t="shared" si="13"/>
        <v>0</v>
      </c>
      <c r="AR129" s="144" t="s">
        <v>649</v>
      </c>
      <c r="AT129" s="144" t="s">
        <v>243</v>
      </c>
      <c r="AU129" s="144" t="s">
        <v>89</v>
      </c>
      <c r="AY129" s="19" t="s">
        <v>241</v>
      </c>
      <c r="BE129" s="145">
        <f t="shared" si="14"/>
        <v>0</v>
      </c>
      <c r="BF129" s="145">
        <f t="shared" si="15"/>
        <v>0</v>
      </c>
      <c r="BG129" s="145">
        <f t="shared" si="16"/>
        <v>0</v>
      </c>
      <c r="BH129" s="145">
        <f t="shared" si="17"/>
        <v>0</v>
      </c>
      <c r="BI129" s="145">
        <f t="shared" si="18"/>
        <v>0</v>
      </c>
      <c r="BJ129" s="19" t="s">
        <v>89</v>
      </c>
      <c r="BK129" s="145">
        <f t="shared" si="19"/>
        <v>0</v>
      </c>
      <c r="BL129" s="19" t="s">
        <v>649</v>
      </c>
      <c r="BM129" s="144" t="s">
        <v>1679</v>
      </c>
    </row>
    <row r="130" spans="2:65" s="1" customFormat="1" ht="16.5" customHeight="1">
      <c r="B130" s="34"/>
      <c r="C130" s="133" t="s">
        <v>1076</v>
      </c>
      <c r="D130" s="133" t="s">
        <v>243</v>
      </c>
      <c r="E130" s="134" t="s">
        <v>10759</v>
      </c>
      <c r="F130" s="135" t="s">
        <v>10760</v>
      </c>
      <c r="G130" s="136" t="s">
        <v>5147</v>
      </c>
      <c r="H130" s="137">
        <v>2</v>
      </c>
      <c r="I130" s="138"/>
      <c r="J130" s="139">
        <f t="shared" si="10"/>
        <v>0</v>
      </c>
      <c r="K130" s="135" t="s">
        <v>21</v>
      </c>
      <c r="L130" s="34"/>
      <c r="M130" s="140" t="s">
        <v>21</v>
      </c>
      <c r="N130" s="141" t="s">
        <v>45</v>
      </c>
      <c r="P130" s="142">
        <f t="shared" si="11"/>
        <v>0</v>
      </c>
      <c r="Q130" s="142">
        <v>0</v>
      </c>
      <c r="R130" s="142">
        <f t="shared" si="12"/>
        <v>0</v>
      </c>
      <c r="S130" s="142">
        <v>0</v>
      </c>
      <c r="T130" s="143">
        <f t="shared" si="13"/>
        <v>0</v>
      </c>
      <c r="AR130" s="144" t="s">
        <v>649</v>
      </c>
      <c r="AT130" s="144" t="s">
        <v>243</v>
      </c>
      <c r="AU130" s="144" t="s">
        <v>89</v>
      </c>
      <c r="AY130" s="19" t="s">
        <v>241</v>
      </c>
      <c r="BE130" s="145">
        <f t="shared" si="14"/>
        <v>0</v>
      </c>
      <c r="BF130" s="145">
        <f t="shared" si="15"/>
        <v>0</v>
      </c>
      <c r="BG130" s="145">
        <f t="shared" si="16"/>
        <v>0</v>
      </c>
      <c r="BH130" s="145">
        <f t="shared" si="17"/>
        <v>0</v>
      </c>
      <c r="BI130" s="145">
        <f t="shared" si="18"/>
        <v>0</v>
      </c>
      <c r="BJ130" s="19" t="s">
        <v>89</v>
      </c>
      <c r="BK130" s="145">
        <f t="shared" si="19"/>
        <v>0</v>
      </c>
      <c r="BL130" s="19" t="s">
        <v>649</v>
      </c>
      <c r="BM130" s="144" t="s">
        <v>1691</v>
      </c>
    </row>
    <row r="131" spans="2:65" s="1" customFormat="1" ht="16.5" customHeight="1">
      <c r="B131" s="34"/>
      <c r="C131" s="133" t="s">
        <v>1149</v>
      </c>
      <c r="D131" s="133" t="s">
        <v>243</v>
      </c>
      <c r="E131" s="134" t="s">
        <v>10761</v>
      </c>
      <c r="F131" s="135" t="s">
        <v>10762</v>
      </c>
      <c r="G131" s="136" t="s">
        <v>513</v>
      </c>
      <c r="H131" s="137">
        <v>8200</v>
      </c>
      <c r="I131" s="138"/>
      <c r="J131" s="139">
        <f t="shared" si="10"/>
        <v>0</v>
      </c>
      <c r="K131" s="135" t="s">
        <v>21</v>
      </c>
      <c r="L131" s="34"/>
      <c r="M131" s="140" t="s">
        <v>21</v>
      </c>
      <c r="N131" s="141" t="s">
        <v>45</v>
      </c>
      <c r="P131" s="142">
        <f t="shared" si="11"/>
        <v>0</v>
      </c>
      <c r="Q131" s="142">
        <v>0</v>
      </c>
      <c r="R131" s="142">
        <f t="shared" si="12"/>
        <v>0</v>
      </c>
      <c r="S131" s="142">
        <v>0</v>
      </c>
      <c r="T131" s="143">
        <f t="shared" si="13"/>
        <v>0</v>
      </c>
      <c r="AR131" s="144" t="s">
        <v>649</v>
      </c>
      <c r="AT131" s="144" t="s">
        <v>243</v>
      </c>
      <c r="AU131" s="144" t="s">
        <v>89</v>
      </c>
      <c r="AY131" s="19" t="s">
        <v>241</v>
      </c>
      <c r="BE131" s="145">
        <f t="shared" si="14"/>
        <v>0</v>
      </c>
      <c r="BF131" s="145">
        <f t="shared" si="15"/>
        <v>0</v>
      </c>
      <c r="BG131" s="145">
        <f t="shared" si="16"/>
        <v>0</v>
      </c>
      <c r="BH131" s="145">
        <f t="shared" si="17"/>
        <v>0</v>
      </c>
      <c r="BI131" s="145">
        <f t="shared" si="18"/>
        <v>0</v>
      </c>
      <c r="BJ131" s="19" t="s">
        <v>89</v>
      </c>
      <c r="BK131" s="145">
        <f t="shared" si="19"/>
        <v>0</v>
      </c>
      <c r="BL131" s="19" t="s">
        <v>649</v>
      </c>
      <c r="BM131" s="144" t="s">
        <v>1715</v>
      </c>
    </row>
    <row r="132" spans="2:65" s="1" customFormat="1" ht="16.5" customHeight="1">
      <c r="B132" s="34"/>
      <c r="C132" s="133" t="s">
        <v>1160</v>
      </c>
      <c r="D132" s="133" t="s">
        <v>243</v>
      </c>
      <c r="E132" s="134" t="s">
        <v>10763</v>
      </c>
      <c r="F132" s="135" t="s">
        <v>10764</v>
      </c>
      <c r="G132" s="136" t="s">
        <v>513</v>
      </c>
      <c r="H132" s="137">
        <v>2200</v>
      </c>
      <c r="I132" s="138"/>
      <c r="J132" s="139">
        <f t="shared" si="10"/>
        <v>0</v>
      </c>
      <c r="K132" s="135" t="s">
        <v>21</v>
      </c>
      <c r="L132" s="34"/>
      <c r="M132" s="140" t="s">
        <v>21</v>
      </c>
      <c r="N132" s="141" t="s">
        <v>45</v>
      </c>
      <c r="P132" s="142">
        <f t="shared" si="11"/>
        <v>0</v>
      </c>
      <c r="Q132" s="142">
        <v>0</v>
      </c>
      <c r="R132" s="142">
        <f t="shared" si="12"/>
        <v>0</v>
      </c>
      <c r="S132" s="142">
        <v>0</v>
      </c>
      <c r="T132" s="143">
        <f t="shared" si="13"/>
        <v>0</v>
      </c>
      <c r="AR132" s="144" t="s">
        <v>649</v>
      </c>
      <c r="AT132" s="144" t="s">
        <v>243</v>
      </c>
      <c r="AU132" s="144" t="s">
        <v>89</v>
      </c>
      <c r="AY132" s="19" t="s">
        <v>241</v>
      </c>
      <c r="BE132" s="145">
        <f t="shared" si="14"/>
        <v>0</v>
      </c>
      <c r="BF132" s="145">
        <f t="shared" si="15"/>
        <v>0</v>
      </c>
      <c r="BG132" s="145">
        <f t="shared" si="16"/>
        <v>0</v>
      </c>
      <c r="BH132" s="145">
        <f t="shared" si="17"/>
        <v>0</v>
      </c>
      <c r="BI132" s="145">
        <f t="shared" si="18"/>
        <v>0</v>
      </c>
      <c r="BJ132" s="19" t="s">
        <v>89</v>
      </c>
      <c r="BK132" s="145">
        <f t="shared" si="19"/>
        <v>0</v>
      </c>
      <c r="BL132" s="19" t="s">
        <v>649</v>
      </c>
      <c r="BM132" s="144" t="s">
        <v>1729</v>
      </c>
    </row>
    <row r="133" spans="2:65" s="1" customFormat="1" ht="24.2" customHeight="1">
      <c r="B133" s="34"/>
      <c r="C133" s="133" t="s">
        <v>1165</v>
      </c>
      <c r="D133" s="133" t="s">
        <v>243</v>
      </c>
      <c r="E133" s="134" t="s">
        <v>10765</v>
      </c>
      <c r="F133" s="135" t="s">
        <v>10766</v>
      </c>
      <c r="G133" s="136" t="s">
        <v>513</v>
      </c>
      <c r="H133" s="137">
        <v>230</v>
      </c>
      <c r="I133" s="138"/>
      <c r="J133" s="139">
        <f t="shared" si="10"/>
        <v>0</v>
      </c>
      <c r="K133" s="135" t="s">
        <v>21</v>
      </c>
      <c r="L133" s="34"/>
      <c r="M133" s="140" t="s">
        <v>21</v>
      </c>
      <c r="N133" s="141" t="s">
        <v>45</v>
      </c>
      <c r="P133" s="142">
        <f t="shared" si="11"/>
        <v>0</v>
      </c>
      <c r="Q133" s="142">
        <v>0</v>
      </c>
      <c r="R133" s="142">
        <f t="shared" si="12"/>
        <v>0</v>
      </c>
      <c r="S133" s="142">
        <v>0</v>
      </c>
      <c r="T133" s="143">
        <f t="shared" si="13"/>
        <v>0</v>
      </c>
      <c r="AR133" s="144" t="s">
        <v>649</v>
      </c>
      <c r="AT133" s="144" t="s">
        <v>243</v>
      </c>
      <c r="AU133" s="144" t="s">
        <v>89</v>
      </c>
      <c r="AY133" s="19" t="s">
        <v>241</v>
      </c>
      <c r="BE133" s="145">
        <f t="shared" si="14"/>
        <v>0</v>
      </c>
      <c r="BF133" s="145">
        <f t="shared" si="15"/>
        <v>0</v>
      </c>
      <c r="BG133" s="145">
        <f t="shared" si="16"/>
        <v>0</v>
      </c>
      <c r="BH133" s="145">
        <f t="shared" si="17"/>
        <v>0</v>
      </c>
      <c r="BI133" s="145">
        <f t="shared" si="18"/>
        <v>0</v>
      </c>
      <c r="BJ133" s="19" t="s">
        <v>89</v>
      </c>
      <c r="BK133" s="145">
        <f t="shared" si="19"/>
        <v>0</v>
      </c>
      <c r="BL133" s="19" t="s">
        <v>649</v>
      </c>
      <c r="BM133" s="144" t="s">
        <v>1740</v>
      </c>
    </row>
    <row r="134" spans="2:65" s="1" customFormat="1" ht="24.2" customHeight="1">
      <c r="B134" s="34"/>
      <c r="C134" s="133" t="s">
        <v>1193</v>
      </c>
      <c r="D134" s="133" t="s">
        <v>243</v>
      </c>
      <c r="E134" s="134" t="s">
        <v>10767</v>
      </c>
      <c r="F134" s="135" t="s">
        <v>10739</v>
      </c>
      <c r="G134" s="136" t="s">
        <v>5147</v>
      </c>
      <c r="H134" s="137">
        <v>17200</v>
      </c>
      <c r="I134" s="138"/>
      <c r="J134" s="139">
        <f t="shared" si="10"/>
        <v>0</v>
      </c>
      <c r="K134" s="135" t="s">
        <v>21</v>
      </c>
      <c r="L134" s="34"/>
      <c r="M134" s="140" t="s">
        <v>21</v>
      </c>
      <c r="N134" s="141" t="s">
        <v>45</v>
      </c>
      <c r="P134" s="142">
        <f t="shared" si="11"/>
        <v>0</v>
      </c>
      <c r="Q134" s="142">
        <v>0</v>
      </c>
      <c r="R134" s="142">
        <f t="shared" si="12"/>
        <v>0</v>
      </c>
      <c r="S134" s="142">
        <v>0</v>
      </c>
      <c r="T134" s="143">
        <f t="shared" si="13"/>
        <v>0</v>
      </c>
      <c r="AR134" s="144" t="s">
        <v>649</v>
      </c>
      <c r="AT134" s="144" t="s">
        <v>243</v>
      </c>
      <c r="AU134" s="144" t="s">
        <v>89</v>
      </c>
      <c r="AY134" s="19" t="s">
        <v>241</v>
      </c>
      <c r="BE134" s="145">
        <f t="shared" si="14"/>
        <v>0</v>
      </c>
      <c r="BF134" s="145">
        <f t="shared" si="15"/>
        <v>0</v>
      </c>
      <c r="BG134" s="145">
        <f t="shared" si="16"/>
        <v>0</v>
      </c>
      <c r="BH134" s="145">
        <f t="shared" si="17"/>
        <v>0</v>
      </c>
      <c r="BI134" s="145">
        <f t="shared" si="18"/>
        <v>0</v>
      </c>
      <c r="BJ134" s="19" t="s">
        <v>89</v>
      </c>
      <c r="BK134" s="145">
        <f t="shared" si="19"/>
        <v>0</v>
      </c>
      <c r="BL134" s="19" t="s">
        <v>649</v>
      </c>
      <c r="BM134" s="144" t="s">
        <v>1755</v>
      </c>
    </row>
    <row r="135" spans="2:65" s="1" customFormat="1" ht="21.75" customHeight="1">
      <c r="B135" s="34"/>
      <c r="C135" s="133" t="s">
        <v>1198</v>
      </c>
      <c r="D135" s="133" t="s">
        <v>243</v>
      </c>
      <c r="E135" s="134" t="s">
        <v>10768</v>
      </c>
      <c r="F135" s="135" t="s">
        <v>10741</v>
      </c>
      <c r="G135" s="136" t="s">
        <v>513</v>
      </c>
      <c r="H135" s="137">
        <v>450</v>
      </c>
      <c r="I135" s="138"/>
      <c r="J135" s="139">
        <f t="shared" si="10"/>
        <v>0</v>
      </c>
      <c r="K135" s="135" t="s">
        <v>21</v>
      </c>
      <c r="L135" s="34"/>
      <c r="M135" s="140" t="s">
        <v>21</v>
      </c>
      <c r="N135" s="141" t="s">
        <v>45</v>
      </c>
      <c r="P135" s="142">
        <f t="shared" si="11"/>
        <v>0</v>
      </c>
      <c r="Q135" s="142">
        <v>0</v>
      </c>
      <c r="R135" s="142">
        <f t="shared" si="12"/>
        <v>0</v>
      </c>
      <c r="S135" s="142">
        <v>0</v>
      </c>
      <c r="T135" s="143">
        <f t="shared" si="13"/>
        <v>0</v>
      </c>
      <c r="AR135" s="144" t="s">
        <v>649</v>
      </c>
      <c r="AT135" s="144" t="s">
        <v>243</v>
      </c>
      <c r="AU135" s="144" t="s">
        <v>89</v>
      </c>
      <c r="AY135" s="19" t="s">
        <v>241</v>
      </c>
      <c r="BE135" s="145">
        <f t="shared" si="14"/>
        <v>0</v>
      </c>
      <c r="BF135" s="145">
        <f t="shared" si="15"/>
        <v>0</v>
      </c>
      <c r="BG135" s="145">
        <f t="shared" si="16"/>
        <v>0</v>
      </c>
      <c r="BH135" s="145">
        <f t="shared" si="17"/>
        <v>0</v>
      </c>
      <c r="BI135" s="145">
        <f t="shared" si="18"/>
        <v>0</v>
      </c>
      <c r="BJ135" s="19" t="s">
        <v>89</v>
      </c>
      <c r="BK135" s="145">
        <f t="shared" si="19"/>
        <v>0</v>
      </c>
      <c r="BL135" s="19" t="s">
        <v>649</v>
      </c>
      <c r="BM135" s="144" t="s">
        <v>1765</v>
      </c>
    </row>
    <row r="136" spans="2:65" s="1" customFormat="1" ht="37.9" customHeight="1">
      <c r="B136" s="34"/>
      <c r="C136" s="133" t="s">
        <v>1231</v>
      </c>
      <c r="D136" s="133" t="s">
        <v>243</v>
      </c>
      <c r="E136" s="134" t="s">
        <v>10769</v>
      </c>
      <c r="F136" s="135" t="s">
        <v>10770</v>
      </c>
      <c r="G136" s="136" t="s">
        <v>246</v>
      </c>
      <c r="H136" s="137">
        <v>1</v>
      </c>
      <c r="I136" s="138"/>
      <c r="J136" s="139">
        <f t="shared" si="10"/>
        <v>0</v>
      </c>
      <c r="K136" s="135" t="s">
        <v>21</v>
      </c>
      <c r="L136" s="34"/>
      <c r="M136" s="140" t="s">
        <v>21</v>
      </c>
      <c r="N136" s="141" t="s">
        <v>45</v>
      </c>
      <c r="P136" s="142">
        <f t="shared" si="11"/>
        <v>0</v>
      </c>
      <c r="Q136" s="142">
        <v>0</v>
      </c>
      <c r="R136" s="142">
        <f t="shared" si="12"/>
        <v>0</v>
      </c>
      <c r="S136" s="142">
        <v>0</v>
      </c>
      <c r="T136" s="143">
        <f t="shared" si="13"/>
        <v>0</v>
      </c>
      <c r="AR136" s="144" t="s">
        <v>649</v>
      </c>
      <c r="AT136" s="144" t="s">
        <v>243</v>
      </c>
      <c r="AU136" s="144" t="s">
        <v>89</v>
      </c>
      <c r="AY136" s="19" t="s">
        <v>241</v>
      </c>
      <c r="BE136" s="145">
        <f t="shared" si="14"/>
        <v>0</v>
      </c>
      <c r="BF136" s="145">
        <f t="shared" si="15"/>
        <v>0</v>
      </c>
      <c r="BG136" s="145">
        <f t="shared" si="16"/>
        <v>0</v>
      </c>
      <c r="BH136" s="145">
        <f t="shared" si="17"/>
        <v>0</v>
      </c>
      <c r="BI136" s="145">
        <f t="shared" si="18"/>
        <v>0</v>
      </c>
      <c r="BJ136" s="19" t="s">
        <v>89</v>
      </c>
      <c r="BK136" s="145">
        <f t="shared" si="19"/>
        <v>0</v>
      </c>
      <c r="BL136" s="19" t="s">
        <v>649</v>
      </c>
      <c r="BM136" s="144" t="s">
        <v>1782</v>
      </c>
    </row>
    <row r="137" spans="2:65" s="1" customFormat="1" ht="16.5" customHeight="1">
      <c r="B137" s="34"/>
      <c r="C137" s="133" t="s">
        <v>1236</v>
      </c>
      <c r="D137" s="133" t="s">
        <v>243</v>
      </c>
      <c r="E137" s="134" t="s">
        <v>10771</v>
      </c>
      <c r="F137" s="135" t="s">
        <v>10745</v>
      </c>
      <c r="G137" s="136" t="s">
        <v>246</v>
      </c>
      <c r="H137" s="137">
        <v>1</v>
      </c>
      <c r="I137" s="138"/>
      <c r="J137" s="139">
        <f t="shared" si="10"/>
        <v>0</v>
      </c>
      <c r="K137" s="135" t="s">
        <v>21</v>
      </c>
      <c r="L137" s="34"/>
      <c r="M137" s="140" t="s">
        <v>21</v>
      </c>
      <c r="N137" s="141" t="s">
        <v>45</v>
      </c>
      <c r="P137" s="142">
        <f t="shared" si="11"/>
        <v>0</v>
      </c>
      <c r="Q137" s="142">
        <v>0</v>
      </c>
      <c r="R137" s="142">
        <f t="shared" si="12"/>
        <v>0</v>
      </c>
      <c r="S137" s="142">
        <v>0</v>
      </c>
      <c r="T137" s="143">
        <f t="shared" si="13"/>
        <v>0</v>
      </c>
      <c r="AR137" s="144" t="s">
        <v>649</v>
      </c>
      <c r="AT137" s="144" t="s">
        <v>243</v>
      </c>
      <c r="AU137" s="144" t="s">
        <v>89</v>
      </c>
      <c r="AY137" s="19" t="s">
        <v>241</v>
      </c>
      <c r="BE137" s="145">
        <f t="shared" si="14"/>
        <v>0</v>
      </c>
      <c r="BF137" s="145">
        <f t="shared" si="15"/>
        <v>0</v>
      </c>
      <c r="BG137" s="145">
        <f t="shared" si="16"/>
        <v>0</v>
      </c>
      <c r="BH137" s="145">
        <f t="shared" si="17"/>
        <v>0</v>
      </c>
      <c r="BI137" s="145">
        <f t="shared" si="18"/>
        <v>0</v>
      </c>
      <c r="BJ137" s="19" t="s">
        <v>89</v>
      </c>
      <c r="BK137" s="145">
        <f t="shared" si="19"/>
        <v>0</v>
      </c>
      <c r="BL137" s="19" t="s">
        <v>649</v>
      </c>
      <c r="BM137" s="144" t="s">
        <v>1826</v>
      </c>
    </row>
    <row r="138" spans="2:65" s="11" customFormat="1" ht="22.9" customHeight="1">
      <c r="B138" s="121"/>
      <c r="D138" s="122" t="s">
        <v>72</v>
      </c>
      <c r="E138" s="131" t="s">
        <v>145</v>
      </c>
      <c r="F138" s="131" t="s">
        <v>10772</v>
      </c>
      <c r="I138" s="124"/>
      <c r="J138" s="132">
        <f>BK138</f>
        <v>0</v>
      </c>
      <c r="L138" s="121"/>
      <c r="M138" s="126"/>
      <c r="P138" s="127">
        <f>SUM(P139:P146)</f>
        <v>0</v>
      </c>
      <c r="R138" s="127">
        <f>SUM(R139:R146)</f>
        <v>0</v>
      </c>
      <c r="T138" s="128">
        <f>SUM(T139:T146)</f>
        <v>0</v>
      </c>
      <c r="AR138" s="122" t="s">
        <v>81</v>
      </c>
      <c r="AT138" s="129" t="s">
        <v>72</v>
      </c>
      <c r="AU138" s="129" t="s">
        <v>81</v>
      </c>
      <c r="AY138" s="122" t="s">
        <v>241</v>
      </c>
      <c r="BK138" s="130">
        <f>SUM(BK139:BK146)</f>
        <v>0</v>
      </c>
    </row>
    <row r="139" spans="2:65" s="1" customFormat="1" ht="24.2" customHeight="1">
      <c r="B139" s="34"/>
      <c r="C139" s="133" t="s">
        <v>1255</v>
      </c>
      <c r="D139" s="133" t="s">
        <v>243</v>
      </c>
      <c r="E139" s="134" t="s">
        <v>10773</v>
      </c>
      <c r="F139" s="135" t="s">
        <v>10774</v>
      </c>
      <c r="G139" s="136" t="s">
        <v>513</v>
      </c>
      <c r="H139" s="137">
        <v>160</v>
      </c>
      <c r="I139" s="138"/>
      <c r="J139" s="139">
        <f t="shared" ref="J139:J146" si="20">ROUND(I139*H139,2)</f>
        <v>0</v>
      </c>
      <c r="K139" s="135" t="s">
        <v>21</v>
      </c>
      <c r="L139" s="34"/>
      <c r="M139" s="140" t="s">
        <v>21</v>
      </c>
      <c r="N139" s="141" t="s">
        <v>45</v>
      </c>
      <c r="P139" s="142">
        <f t="shared" ref="P139:P146" si="21">O139*H139</f>
        <v>0</v>
      </c>
      <c r="Q139" s="142">
        <v>0</v>
      </c>
      <c r="R139" s="142">
        <f t="shared" ref="R139:R146" si="22">Q139*H139</f>
        <v>0</v>
      </c>
      <c r="S139" s="142">
        <v>0</v>
      </c>
      <c r="T139" s="143">
        <f t="shared" ref="T139:T146" si="23">S139*H139</f>
        <v>0</v>
      </c>
      <c r="AR139" s="144" t="s">
        <v>649</v>
      </c>
      <c r="AT139" s="144" t="s">
        <v>243</v>
      </c>
      <c r="AU139" s="144" t="s">
        <v>89</v>
      </c>
      <c r="AY139" s="19" t="s">
        <v>241</v>
      </c>
      <c r="BE139" s="145">
        <f t="shared" ref="BE139:BE146" si="24">IF(N139="základní",J139,0)</f>
        <v>0</v>
      </c>
      <c r="BF139" s="145">
        <f t="shared" ref="BF139:BF146" si="25">IF(N139="snížená",J139,0)</f>
        <v>0</v>
      </c>
      <c r="BG139" s="145">
        <f t="shared" ref="BG139:BG146" si="26">IF(N139="zákl. přenesená",J139,0)</f>
        <v>0</v>
      </c>
      <c r="BH139" s="145">
        <f t="shared" ref="BH139:BH146" si="27">IF(N139="sníž. přenesená",J139,0)</f>
        <v>0</v>
      </c>
      <c r="BI139" s="145">
        <f t="shared" ref="BI139:BI146" si="28">IF(N139="nulová",J139,0)</f>
        <v>0</v>
      </c>
      <c r="BJ139" s="19" t="s">
        <v>89</v>
      </c>
      <c r="BK139" s="145">
        <f t="shared" ref="BK139:BK146" si="29">ROUND(I139*H139,2)</f>
        <v>0</v>
      </c>
      <c r="BL139" s="19" t="s">
        <v>649</v>
      </c>
      <c r="BM139" s="144" t="s">
        <v>1834</v>
      </c>
    </row>
    <row r="140" spans="2:65" s="1" customFormat="1" ht="24.2" customHeight="1">
      <c r="B140" s="34"/>
      <c r="C140" s="133" t="s">
        <v>1260</v>
      </c>
      <c r="D140" s="133" t="s">
        <v>243</v>
      </c>
      <c r="E140" s="134" t="s">
        <v>10775</v>
      </c>
      <c r="F140" s="135" t="s">
        <v>10776</v>
      </c>
      <c r="G140" s="136" t="s">
        <v>513</v>
      </c>
      <c r="H140" s="137">
        <v>240</v>
      </c>
      <c r="I140" s="138"/>
      <c r="J140" s="139">
        <f t="shared" si="20"/>
        <v>0</v>
      </c>
      <c r="K140" s="135" t="s">
        <v>21</v>
      </c>
      <c r="L140" s="34"/>
      <c r="M140" s="140" t="s">
        <v>21</v>
      </c>
      <c r="N140" s="141" t="s">
        <v>45</v>
      </c>
      <c r="P140" s="142">
        <f t="shared" si="21"/>
        <v>0</v>
      </c>
      <c r="Q140" s="142">
        <v>0</v>
      </c>
      <c r="R140" s="142">
        <f t="shared" si="22"/>
        <v>0</v>
      </c>
      <c r="S140" s="142">
        <v>0</v>
      </c>
      <c r="T140" s="143">
        <f t="shared" si="23"/>
        <v>0</v>
      </c>
      <c r="AR140" s="144" t="s">
        <v>649</v>
      </c>
      <c r="AT140" s="144" t="s">
        <v>243</v>
      </c>
      <c r="AU140" s="144" t="s">
        <v>89</v>
      </c>
      <c r="AY140" s="19" t="s">
        <v>241</v>
      </c>
      <c r="BE140" s="145">
        <f t="shared" si="24"/>
        <v>0</v>
      </c>
      <c r="BF140" s="145">
        <f t="shared" si="25"/>
        <v>0</v>
      </c>
      <c r="BG140" s="145">
        <f t="shared" si="26"/>
        <v>0</v>
      </c>
      <c r="BH140" s="145">
        <f t="shared" si="27"/>
        <v>0</v>
      </c>
      <c r="BI140" s="145">
        <f t="shared" si="28"/>
        <v>0</v>
      </c>
      <c r="BJ140" s="19" t="s">
        <v>89</v>
      </c>
      <c r="BK140" s="145">
        <f t="shared" si="29"/>
        <v>0</v>
      </c>
      <c r="BL140" s="19" t="s">
        <v>649</v>
      </c>
      <c r="BM140" s="144" t="s">
        <v>1843</v>
      </c>
    </row>
    <row r="141" spans="2:65" s="1" customFormat="1" ht="24.2" customHeight="1">
      <c r="B141" s="34"/>
      <c r="C141" s="133" t="s">
        <v>1265</v>
      </c>
      <c r="D141" s="133" t="s">
        <v>243</v>
      </c>
      <c r="E141" s="134" t="s">
        <v>10777</v>
      </c>
      <c r="F141" s="135" t="s">
        <v>10778</v>
      </c>
      <c r="G141" s="136" t="s">
        <v>513</v>
      </c>
      <c r="H141" s="137">
        <v>120</v>
      </c>
      <c r="I141" s="138"/>
      <c r="J141" s="139">
        <f t="shared" si="20"/>
        <v>0</v>
      </c>
      <c r="K141" s="135" t="s">
        <v>21</v>
      </c>
      <c r="L141" s="34"/>
      <c r="M141" s="140" t="s">
        <v>21</v>
      </c>
      <c r="N141" s="141" t="s">
        <v>45</v>
      </c>
      <c r="P141" s="142">
        <f t="shared" si="21"/>
        <v>0</v>
      </c>
      <c r="Q141" s="142">
        <v>0</v>
      </c>
      <c r="R141" s="142">
        <f t="shared" si="22"/>
        <v>0</v>
      </c>
      <c r="S141" s="142">
        <v>0</v>
      </c>
      <c r="T141" s="143">
        <f t="shared" si="23"/>
        <v>0</v>
      </c>
      <c r="AR141" s="144" t="s">
        <v>649</v>
      </c>
      <c r="AT141" s="144" t="s">
        <v>243</v>
      </c>
      <c r="AU141" s="144" t="s">
        <v>89</v>
      </c>
      <c r="AY141" s="19" t="s">
        <v>241</v>
      </c>
      <c r="BE141" s="145">
        <f t="shared" si="24"/>
        <v>0</v>
      </c>
      <c r="BF141" s="145">
        <f t="shared" si="25"/>
        <v>0</v>
      </c>
      <c r="BG141" s="145">
        <f t="shared" si="26"/>
        <v>0</v>
      </c>
      <c r="BH141" s="145">
        <f t="shared" si="27"/>
        <v>0</v>
      </c>
      <c r="BI141" s="145">
        <f t="shared" si="28"/>
        <v>0</v>
      </c>
      <c r="BJ141" s="19" t="s">
        <v>89</v>
      </c>
      <c r="BK141" s="145">
        <f t="shared" si="29"/>
        <v>0</v>
      </c>
      <c r="BL141" s="19" t="s">
        <v>649</v>
      </c>
      <c r="BM141" s="144" t="s">
        <v>1851</v>
      </c>
    </row>
    <row r="142" spans="2:65" s="1" customFormat="1" ht="24.2" customHeight="1">
      <c r="B142" s="34"/>
      <c r="C142" s="133" t="s">
        <v>1275</v>
      </c>
      <c r="D142" s="133" t="s">
        <v>243</v>
      </c>
      <c r="E142" s="134" t="s">
        <v>10779</v>
      </c>
      <c r="F142" s="135" t="s">
        <v>10780</v>
      </c>
      <c r="G142" s="136" t="s">
        <v>5147</v>
      </c>
      <c r="H142" s="137">
        <v>3800</v>
      </c>
      <c r="I142" s="138"/>
      <c r="J142" s="139">
        <f t="shared" si="20"/>
        <v>0</v>
      </c>
      <c r="K142" s="135" t="s">
        <v>21</v>
      </c>
      <c r="L142" s="34"/>
      <c r="M142" s="140" t="s">
        <v>21</v>
      </c>
      <c r="N142" s="141" t="s">
        <v>45</v>
      </c>
      <c r="P142" s="142">
        <f t="shared" si="21"/>
        <v>0</v>
      </c>
      <c r="Q142" s="142">
        <v>0</v>
      </c>
      <c r="R142" s="142">
        <f t="shared" si="22"/>
        <v>0</v>
      </c>
      <c r="S142" s="142">
        <v>0</v>
      </c>
      <c r="T142" s="143">
        <f t="shared" si="23"/>
        <v>0</v>
      </c>
      <c r="AR142" s="144" t="s">
        <v>649</v>
      </c>
      <c r="AT142" s="144" t="s">
        <v>243</v>
      </c>
      <c r="AU142" s="144" t="s">
        <v>89</v>
      </c>
      <c r="AY142" s="19" t="s">
        <v>241</v>
      </c>
      <c r="BE142" s="145">
        <f t="shared" si="24"/>
        <v>0</v>
      </c>
      <c r="BF142" s="145">
        <f t="shared" si="25"/>
        <v>0</v>
      </c>
      <c r="BG142" s="145">
        <f t="shared" si="26"/>
        <v>0</v>
      </c>
      <c r="BH142" s="145">
        <f t="shared" si="27"/>
        <v>0</v>
      </c>
      <c r="BI142" s="145">
        <f t="shared" si="28"/>
        <v>0</v>
      </c>
      <c r="BJ142" s="19" t="s">
        <v>89</v>
      </c>
      <c r="BK142" s="145">
        <f t="shared" si="29"/>
        <v>0</v>
      </c>
      <c r="BL142" s="19" t="s">
        <v>649</v>
      </c>
      <c r="BM142" s="144" t="s">
        <v>1864</v>
      </c>
    </row>
    <row r="143" spans="2:65" s="1" customFormat="1" ht="16.5" customHeight="1">
      <c r="B143" s="34"/>
      <c r="C143" s="133" t="s">
        <v>1305</v>
      </c>
      <c r="D143" s="133" t="s">
        <v>243</v>
      </c>
      <c r="E143" s="134" t="s">
        <v>10781</v>
      </c>
      <c r="F143" s="135" t="s">
        <v>10782</v>
      </c>
      <c r="G143" s="136" t="s">
        <v>5147</v>
      </c>
      <c r="H143" s="137">
        <v>20</v>
      </c>
      <c r="I143" s="138"/>
      <c r="J143" s="139">
        <f t="shared" si="20"/>
        <v>0</v>
      </c>
      <c r="K143" s="135" t="s">
        <v>21</v>
      </c>
      <c r="L143" s="34"/>
      <c r="M143" s="140" t="s">
        <v>21</v>
      </c>
      <c r="N143" s="141" t="s">
        <v>45</v>
      </c>
      <c r="P143" s="142">
        <f t="shared" si="21"/>
        <v>0</v>
      </c>
      <c r="Q143" s="142">
        <v>0</v>
      </c>
      <c r="R143" s="142">
        <f t="shared" si="22"/>
        <v>0</v>
      </c>
      <c r="S143" s="142">
        <v>0</v>
      </c>
      <c r="T143" s="143">
        <f t="shared" si="23"/>
        <v>0</v>
      </c>
      <c r="AR143" s="144" t="s">
        <v>649</v>
      </c>
      <c r="AT143" s="144" t="s">
        <v>243</v>
      </c>
      <c r="AU143" s="144" t="s">
        <v>89</v>
      </c>
      <c r="AY143" s="19" t="s">
        <v>241</v>
      </c>
      <c r="BE143" s="145">
        <f t="shared" si="24"/>
        <v>0</v>
      </c>
      <c r="BF143" s="145">
        <f t="shared" si="25"/>
        <v>0</v>
      </c>
      <c r="BG143" s="145">
        <f t="shared" si="26"/>
        <v>0</v>
      </c>
      <c r="BH143" s="145">
        <f t="shared" si="27"/>
        <v>0</v>
      </c>
      <c r="BI143" s="145">
        <f t="shared" si="28"/>
        <v>0</v>
      </c>
      <c r="BJ143" s="19" t="s">
        <v>89</v>
      </c>
      <c r="BK143" s="145">
        <f t="shared" si="29"/>
        <v>0</v>
      </c>
      <c r="BL143" s="19" t="s">
        <v>649</v>
      </c>
      <c r="BM143" s="144" t="s">
        <v>1876</v>
      </c>
    </row>
    <row r="144" spans="2:65" s="1" customFormat="1" ht="16.5" customHeight="1">
      <c r="B144" s="34"/>
      <c r="C144" s="133" t="s">
        <v>1333</v>
      </c>
      <c r="D144" s="133" t="s">
        <v>243</v>
      </c>
      <c r="E144" s="134" t="s">
        <v>10783</v>
      </c>
      <c r="F144" s="135" t="s">
        <v>10784</v>
      </c>
      <c r="G144" s="136" t="s">
        <v>513</v>
      </c>
      <c r="H144" s="137">
        <v>50</v>
      </c>
      <c r="I144" s="138"/>
      <c r="J144" s="139">
        <f t="shared" si="20"/>
        <v>0</v>
      </c>
      <c r="K144" s="135" t="s">
        <v>21</v>
      </c>
      <c r="L144" s="34"/>
      <c r="M144" s="140" t="s">
        <v>21</v>
      </c>
      <c r="N144" s="141" t="s">
        <v>45</v>
      </c>
      <c r="P144" s="142">
        <f t="shared" si="21"/>
        <v>0</v>
      </c>
      <c r="Q144" s="142">
        <v>0</v>
      </c>
      <c r="R144" s="142">
        <f t="shared" si="22"/>
        <v>0</v>
      </c>
      <c r="S144" s="142">
        <v>0</v>
      </c>
      <c r="T144" s="143">
        <f t="shared" si="23"/>
        <v>0</v>
      </c>
      <c r="AR144" s="144" t="s">
        <v>649</v>
      </c>
      <c r="AT144" s="144" t="s">
        <v>243</v>
      </c>
      <c r="AU144" s="144" t="s">
        <v>89</v>
      </c>
      <c r="AY144" s="19" t="s">
        <v>241</v>
      </c>
      <c r="BE144" s="145">
        <f t="shared" si="24"/>
        <v>0</v>
      </c>
      <c r="BF144" s="145">
        <f t="shared" si="25"/>
        <v>0</v>
      </c>
      <c r="BG144" s="145">
        <f t="shared" si="26"/>
        <v>0</v>
      </c>
      <c r="BH144" s="145">
        <f t="shared" si="27"/>
        <v>0</v>
      </c>
      <c r="BI144" s="145">
        <f t="shared" si="28"/>
        <v>0</v>
      </c>
      <c r="BJ144" s="19" t="s">
        <v>89</v>
      </c>
      <c r="BK144" s="145">
        <f t="shared" si="29"/>
        <v>0</v>
      </c>
      <c r="BL144" s="19" t="s">
        <v>649</v>
      </c>
      <c r="BM144" s="144" t="s">
        <v>1886</v>
      </c>
    </row>
    <row r="145" spans="2:65" s="1" customFormat="1" ht="16.5" customHeight="1">
      <c r="B145" s="34"/>
      <c r="C145" s="133" t="s">
        <v>1338</v>
      </c>
      <c r="D145" s="133" t="s">
        <v>243</v>
      </c>
      <c r="E145" s="134" t="s">
        <v>10785</v>
      </c>
      <c r="F145" s="135" t="s">
        <v>10786</v>
      </c>
      <c r="G145" s="136" t="s">
        <v>513</v>
      </c>
      <c r="H145" s="137">
        <v>100</v>
      </c>
      <c r="I145" s="138"/>
      <c r="J145" s="139">
        <f t="shared" si="20"/>
        <v>0</v>
      </c>
      <c r="K145" s="135" t="s">
        <v>21</v>
      </c>
      <c r="L145" s="34"/>
      <c r="M145" s="140" t="s">
        <v>21</v>
      </c>
      <c r="N145" s="141" t="s">
        <v>45</v>
      </c>
      <c r="P145" s="142">
        <f t="shared" si="21"/>
        <v>0</v>
      </c>
      <c r="Q145" s="142">
        <v>0</v>
      </c>
      <c r="R145" s="142">
        <f t="shared" si="22"/>
        <v>0</v>
      </c>
      <c r="S145" s="142">
        <v>0</v>
      </c>
      <c r="T145" s="143">
        <f t="shared" si="23"/>
        <v>0</v>
      </c>
      <c r="AR145" s="144" t="s">
        <v>649</v>
      </c>
      <c r="AT145" s="144" t="s">
        <v>243</v>
      </c>
      <c r="AU145" s="144" t="s">
        <v>89</v>
      </c>
      <c r="AY145" s="19" t="s">
        <v>241</v>
      </c>
      <c r="BE145" s="145">
        <f t="shared" si="24"/>
        <v>0</v>
      </c>
      <c r="BF145" s="145">
        <f t="shared" si="25"/>
        <v>0</v>
      </c>
      <c r="BG145" s="145">
        <f t="shared" si="26"/>
        <v>0</v>
      </c>
      <c r="BH145" s="145">
        <f t="shared" si="27"/>
        <v>0</v>
      </c>
      <c r="BI145" s="145">
        <f t="shared" si="28"/>
        <v>0</v>
      </c>
      <c r="BJ145" s="19" t="s">
        <v>89</v>
      </c>
      <c r="BK145" s="145">
        <f t="shared" si="29"/>
        <v>0</v>
      </c>
      <c r="BL145" s="19" t="s">
        <v>649</v>
      </c>
      <c r="BM145" s="144" t="s">
        <v>1896</v>
      </c>
    </row>
    <row r="146" spans="2:65" s="1" customFormat="1" ht="24.2" customHeight="1">
      <c r="B146" s="34"/>
      <c r="C146" s="133" t="s">
        <v>1344</v>
      </c>
      <c r="D146" s="133" t="s">
        <v>243</v>
      </c>
      <c r="E146" s="134" t="s">
        <v>10787</v>
      </c>
      <c r="F146" s="135" t="s">
        <v>10788</v>
      </c>
      <c r="G146" s="136" t="s">
        <v>246</v>
      </c>
      <c r="H146" s="137">
        <v>1</v>
      </c>
      <c r="I146" s="138"/>
      <c r="J146" s="139">
        <f t="shared" si="20"/>
        <v>0</v>
      </c>
      <c r="K146" s="135" t="s">
        <v>21</v>
      </c>
      <c r="L146" s="34"/>
      <c r="M146" s="205" t="s">
        <v>21</v>
      </c>
      <c r="N146" s="206" t="s">
        <v>45</v>
      </c>
      <c r="O146" s="207"/>
      <c r="P146" s="208">
        <f t="shared" si="21"/>
        <v>0</v>
      </c>
      <c r="Q146" s="208">
        <v>0</v>
      </c>
      <c r="R146" s="208">
        <f t="shared" si="22"/>
        <v>0</v>
      </c>
      <c r="S146" s="208">
        <v>0</v>
      </c>
      <c r="T146" s="209">
        <f t="shared" si="23"/>
        <v>0</v>
      </c>
      <c r="AR146" s="144" t="s">
        <v>649</v>
      </c>
      <c r="AT146" s="144" t="s">
        <v>243</v>
      </c>
      <c r="AU146" s="144" t="s">
        <v>89</v>
      </c>
      <c r="AY146" s="19" t="s">
        <v>241</v>
      </c>
      <c r="BE146" s="145">
        <f t="shared" si="24"/>
        <v>0</v>
      </c>
      <c r="BF146" s="145">
        <f t="shared" si="25"/>
        <v>0</v>
      </c>
      <c r="BG146" s="145">
        <f t="shared" si="26"/>
        <v>0</v>
      </c>
      <c r="BH146" s="145">
        <f t="shared" si="27"/>
        <v>0</v>
      </c>
      <c r="BI146" s="145">
        <f t="shared" si="28"/>
        <v>0</v>
      </c>
      <c r="BJ146" s="19" t="s">
        <v>89</v>
      </c>
      <c r="BK146" s="145">
        <f t="shared" si="29"/>
        <v>0</v>
      </c>
      <c r="BL146" s="19" t="s">
        <v>649</v>
      </c>
      <c r="BM146" s="144" t="s">
        <v>1908</v>
      </c>
    </row>
    <row r="147" spans="2:65" s="1" customFormat="1" ht="6.95" customHeight="1">
      <c r="B147" s="43"/>
      <c r="C147" s="44"/>
      <c r="D147" s="44"/>
      <c r="E147" s="44"/>
      <c r="F147" s="44"/>
      <c r="G147" s="44"/>
      <c r="H147" s="44"/>
      <c r="I147" s="44"/>
      <c r="J147" s="44"/>
      <c r="K147" s="44"/>
      <c r="L147" s="34"/>
    </row>
  </sheetData>
  <sheetProtection algorithmName="SHA-512" hashValue="HNH/2Zl+LKrhOAmY+0LcCG/nubrvtMkMBXIceQdsgnjRrzcdRdJ+IW0854vED406lJrUHqUFTkegqlXAdA4tnw==" saltValue="lrGgCsxU9PTewnvgDGsqeVOnCk3ZWiMOl/vW+E4gkjMVORHQ2FX2Y6M+NukG6Cw5c3VvRVH/Wbcu8HNCLfxMMw==" spinCount="100000" sheet="1" objects="1" scenarios="1" formatColumns="0" formatRows="0" autoFilter="0"/>
  <autoFilter ref="C88:K146" xr:uid="{00000000-0009-0000-0000-000009000000}"/>
  <mergeCells count="12">
    <mergeCell ref="E81:H81"/>
    <mergeCell ref="L2:V2"/>
    <mergeCell ref="E50:H50"/>
    <mergeCell ref="E52:H52"/>
    <mergeCell ref="E54:H54"/>
    <mergeCell ref="E77:H77"/>
    <mergeCell ref="E79:H79"/>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4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114</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10789</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ROUND(J94,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ROUND((SUM(BE94:BE243)),  2)</f>
        <v>0</v>
      </c>
      <c r="I35" s="95">
        <v>0.21</v>
      </c>
      <c r="J35" s="85">
        <f>ROUND(((SUM(BE94:BE243))*I35),  2)</f>
        <v>0</v>
      </c>
      <c r="L35" s="34"/>
    </row>
    <row r="36" spans="2:12" s="1" customFormat="1" ht="14.45" customHeight="1">
      <c r="B36" s="34"/>
      <c r="E36" s="29" t="s">
        <v>45</v>
      </c>
      <c r="F36" s="85">
        <f>ROUND((SUM(BF94:BF243)),  2)</f>
        <v>0</v>
      </c>
      <c r="I36" s="95">
        <v>0.15</v>
      </c>
      <c r="J36" s="85">
        <f>ROUND(((SUM(BF94:BF243))*I36),  2)</f>
        <v>0</v>
      </c>
      <c r="L36" s="34"/>
    </row>
    <row r="37" spans="2:12" s="1" customFormat="1" ht="14.45" hidden="1" customHeight="1">
      <c r="B37" s="34"/>
      <c r="E37" s="29" t="s">
        <v>46</v>
      </c>
      <c r="F37" s="85">
        <f>ROUND((SUM(BG94:BG243)),  2)</f>
        <v>0</v>
      </c>
      <c r="I37" s="95">
        <v>0.21</v>
      </c>
      <c r="J37" s="85">
        <f>0</f>
        <v>0</v>
      </c>
      <c r="L37" s="34"/>
    </row>
    <row r="38" spans="2:12" s="1" customFormat="1" ht="14.45" hidden="1" customHeight="1">
      <c r="B38" s="34"/>
      <c r="E38" s="29" t="s">
        <v>47</v>
      </c>
      <c r="F38" s="85">
        <f>ROUND((SUM(BH94:BH243)),  2)</f>
        <v>0</v>
      </c>
      <c r="I38" s="95">
        <v>0.15</v>
      </c>
      <c r="J38" s="85">
        <f>0</f>
        <v>0</v>
      </c>
      <c r="L38" s="34"/>
    </row>
    <row r="39" spans="2:12" s="1" customFormat="1" ht="14.45" hidden="1" customHeight="1">
      <c r="B39" s="34"/>
      <c r="E39" s="29" t="s">
        <v>48</v>
      </c>
      <c r="F39" s="85">
        <f>ROUND((SUM(BI94:BI243)),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SLP - Ostatní slaboproudé rozvody</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J94</f>
        <v>0</v>
      </c>
      <c r="L63" s="34"/>
      <c r="AU63" s="19" t="s">
        <v>222</v>
      </c>
    </row>
    <row r="64" spans="2:47" s="8" customFormat="1" ht="24.95" customHeight="1">
      <c r="B64" s="105"/>
      <c r="D64" s="106" t="s">
        <v>10790</v>
      </c>
      <c r="E64" s="107"/>
      <c r="F64" s="107"/>
      <c r="G64" s="107"/>
      <c r="H64" s="107"/>
      <c r="I64" s="107"/>
      <c r="J64" s="108">
        <f>J95</f>
        <v>0</v>
      </c>
      <c r="L64" s="105"/>
    </row>
    <row r="65" spans="2:12" s="9" customFormat="1" ht="19.899999999999999" customHeight="1">
      <c r="B65" s="109"/>
      <c r="D65" s="110" t="s">
        <v>10791</v>
      </c>
      <c r="E65" s="111"/>
      <c r="F65" s="111"/>
      <c r="G65" s="111"/>
      <c r="H65" s="111"/>
      <c r="I65" s="111"/>
      <c r="J65" s="112">
        <f>J96</f>
        <v>0</v>
      </c>
      <c r="L65" s="109"/>
    </row>
    <row r="66" spans="2:12" s="9" customFormat="1" ht="19.899999999999999" customHeight="1">
      <c r="B66" s="109"/>
      <c r="D66" s="110" t="s">
        <v>10792</v>
      </c>
      <c r="E66" s="111"/>
      <c r="F66" s="111"/>
      <c r="G66" s="111"/>
      <c r="H66" s="111"/>
      <c r="I66" s="111"/>
      <c r="J66" s="112">
        <f>J134</f>
        <v>0</v>
      </c>
      <c r="L66" s="109"/>
    </row>
    <row r="67" spans="2:12" s="9" customFormat="1" ht="19.899999999999999" customHeight="1">
      <c r="B67" s="109"/>
      <c r="D67" s="110" t="s">
        <v>10793</v>
      </c>
      <c r="E67" s="111"/>
      <c r="F67" s="111"/>
      <c r="G67" s="111"/>
      <c r="H67" s="111"/>
      <c r="I67" s="111"/>
      <c r="J67" s="112">
        <f>J146</f>
        <v>0</v>
      </c>
      <c r="L67" s="109"/>
    </row>
    <row r="68" spans="2:12" s="9" customFormat="1" ht="19.899999999999999" customHeight="1">
      <c r="B68" s="109"/>
      <c r="D68" s="110" t="s">
        <v>10794</v>
      </c>
      <c r="E68" s="111"/>
      <c r="F68" s="111"/>
      <c r="G68" s="111"/>
      <c r="H68" s="111"/>
      <c r="I68" s="111"/>
      <c r="J68" s="112">
        <f>J164</f>
        <v>0</v>
      </c>
      <c r="L68" s="109"/>
    </row>
    <row r="69" spans="2:12" s="9" customFormat="1" ht="19.899999999999999" customHeight="1">
      <c r="B69" s="109"/>
      <c r="D69" s="110" t="s">
        <v>10795</v>
      </c>
      <c r="E69" s="111"/>
      <c r="F69" s="111"/>
      <c r="G69" s="111"/>
      <c r="H69" s="111"/>
      <c r="I69" s="111"/>
      <c r="J69" s="112">
        <f>J190</f>
        <v>0</v>
      </c>
      <c r="L69" s="109"/>
    </row>
    <row r="70" spans="2:12" s="9" customFormat="1" ht="19.899999999999999" customHeight="1">
      <c r="B70" s="109"/>
      <c r="D70" s="110" t="s">
        <v>10796</v>
      </c>
      <c r="E70" s="111"/>
      <c r="F70" s="111"/>
      <c r="G70" s="111"/>
      <c r="H70" s="111"/>
      <c r="I70" s="111"/>
      <c r="J70" s="112">
        <f>J203</f>
        <v>0</v>
      </c>
      <c r="L70" s="109"/>
    </row>
    <row r="71" spans="2:12" s="9" customFormat="1" ht="19.899999999999999" customHeight="1">
      <c r="B71" s="109"/>
      <c r="D71" s="110" t="s">
        <v>10797</v>
      </c>
      <c r="E71" s="111"/>
      <c r="F71" s="111"/>
      <c r="G71" s="111"/>
      <c r="H71" s="111"/>
      <c r="I71" s="111"/>
      <c r="J71" s="112">
        <f>J226</f>
        <v>0</v>
      </c>
      <c r="L71" s="109"/>
    </row>
    <row r="72" spans="2:12" s="9" customFormat="1" ht="19.899999999999999" customHeight="1">
      <c r="B72" s="109"/>
      <c r="D72" s="110" t="s">
        <v>10798</v>
      </c>
      <c r="E72" s="111"/>
      <c r="F72" s="111"/>
      <c r="G72" s="111"/>
      <c r="H72" s="111"/>
      <c r="I72" s="111"/>
      <c r="J72" s="112">
        <f>J230</f>
        <v>0</v>
      </c>
      <c r="L72" s="109"/>
    </row>
    <row r="73" spans="2:12" s="1" customFormat="1" ht="21.75" customHeight="1">
      <c r="B73" s="34"/>
      <c r="L73" s="34"/>
    </row>
    <row r="74" spans="2:12" s="1" customFormat="1" ht="6.95" customHeight="1">
      <c r="B74" s="43"/>
      <c r="C74" s="44"/>
      <c r="D74" s="44"/>
      <c r="E74" s="44"/>
      <c r="F74" s="44"/>
      <c r="G74" s="44"/>
      <c r="H74" s="44"/>
      <c r="I74" s="44"/>
      <c r="J74" s="44"/>
      <c r="K74" s="44"/>
      <c r="L74" s="34"/>
    </row>
    <row r="78" spans="2:12" s="1" customFormat="1" ht="6.95" customHeight="1">
      <c r="B78" s="45"/>
      <c r="C78" s="46"/>
      <c r="D78" s="46"/>
      <c r="E78" s="46"/>
      <c r="F78" s="46"/>
      <c r="G78" s="46"/>
      <c r="H78" s="46"/>
      <c r="I78" s="46"/>
      <c r="J78" s="46"/>
      <c r="K78" s="46"/>
      <c r="L78" s="34"/>
    </row>
    <row r="79" spans="2:12" s="1" customFormat="1" ht="24.95" customHeight="1">
      <c r="B79" s="34"/>
      <c r="C79" s="23" t="s">
        <v>226</v>
      </c>
      <c r="L79" s="34"/>
    </row>
    <row r="80" spans="2:12" s="1" customFormat="1" ht="6.95" customHeight="1">
      <c r="B80" s="34"/>
      <c r="L80" s="34"/>
    </row>
    <row r="81" spans="2:63" s="1" customFormat="1" ht="12" customHeight="1">
      <c r="B81" s="34"/>
      <c r="C81" s="29" t="s">
        <v>16</v>
      </c>
      <c r="L81" s="34"/>
    </row>
    <row r="82" spans="2:63" s="1" customFormat="1" ht="16.5" customHeight="1">
      <c r="B82" s="34"/>
      <c r="E82" s="355" t="str">
        <f>E7</f>
        <v>SOCIÁLNĚ ZDRAVOTNÍ KOMPLEX ČERVENÝ KOPEC - REVIZE R03</v>
      </c>
      <c r="F82" s="356"/>
      <c r="G82" s="356"/>
      <c r="H82" s="356"/>
      <c r="L82" s="34"/>
    </row>
    <row r="83" spans="2:63" ht="12" customHeight="1">
      <c r="B83" s="22"/>
      <c r="C83" s="29" t="s">
        <v>217</v>
      </c>
      <c r="L83" s="22"/>
    </row>
    <row r="84" spans="2:63" s="1" customFormat="1" ht="16.5" customHeight="1">
      <c r="B84" s="34"/>
      <c r="E84" s="355" t="s">
        <v>303</v>
      </c>
      <c r="F84" s="357"/>
      <c r="G84" s="357"/>
      <c r="H84" s="357"/>
      <c r="L84" s="34"/>
    </row>
    <row r="85" spans="2:63" s="1" customFormat="1" ht="12" customHeight="1">
      <c r="B85" s="34"/>
      <c r="C85" s="29" t="s">
        <v>306</v>
      </c>
      <c r="L85" s="34"/>
    </row>
    <row r="86" spans="2:63" s="1" customFormat="1" ht="16.5" customHeight="1">
      <c r="B86" s="34"/>
      <c r="E86" s="338" t="str">
        <f>E11</f>
        <v>SLP - Ostatní slaboproudé rozvody</v>
      </c>
      <c r="F86" s="357"/>
      <c r="G86" s="357"/>
      <c r="H86" s="357"/>
      <c r="L86" s="34"/>
    </row>
    <row r="87" spans="2:63" s="1" customFormat="1" ht="6.95" customHeight="1">
      <c r="B87" s="34"/>
      <c r="L87" s="34"/>
    </row>
    <row r="88" spans="2:63" s="1" customFormat="1" ht="12" customHeight="1">
      <c r="B88" s="34"/>
      <c r="C88" s="29" t="s">
        <v>22</v>
      </c>
      <c r="F88" s="27" t="str">
        <f>F14</f>
        <v xml:space="preserve"> </v>
      </c>
      <c r="I88" s="29" t="s">
        <v>24</v>
      </c>
      <c r="J88" s="51" t="str">
        <f>IF(J14="","",J14)</f>
        <v>26. 9. 2025</v>
      </c>
      <c r="L88" s="34"/>
    </row>
    <row r="89" spans="2:63" s="1" customFormat="1" ht="6.95" customHeight="1">
      <c r="B89" s="34"/>
      <c r="L89" s="34"/>
    </row>
    <row r="90" spans="2:63" s="1" customFormat="1" ht="15.2" customHeight="1">
      <c r="B90" s="34"/>
      <c r="C90" s="29" t="s">
        <v>26</v>
      </c>
      <c r="F90" s="27" t="str">
        <f>E17</f>
        <v>Statutární město Brno</v>
      </c>
      <c r="I90" s="29" t="s">
        <v>32</v>
      </c>
      <c r="J90" s="32" t="str">
        <f>E23</f>
        <v>Rangherka 5 s.r.o.</v>
      </c>
      <c r="L90" s="34"/>
    </row>
    <row r="91" spans="2:63" s="1" customFormat="1" ht="15.2" customHeight="1">
      <c r="B91" s="34"/>
      <c r="C91" s="29" t="s">
        <v>30</v>
      </c>
      <c r="F91" s="27" t="str">
        <f>IF(E20="","",E20)</f>
        <v>Vyplň údaj</v>
      </c>
      <c r="I91" s="29" t="s">
        <v>35</v>
      </c>
      <c r="J91" s="32" t="str">
        <f>E26</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7860</v>
      </c>
      <c r="F95" s="123" t="s">
        <v>113</v>
      </c>
      <c r="I95" s="124"/>
      <c r="J95" s="125">
        <f>BK95</f>
        <v>0</v>
      </c>
      <c r="L95" s="121"/>
      <c r="M95" s="126"/>
      <c r="P95" s="127">
        <f>P96+P134+P146+P164+P190+P203+P226+P230</f>
        <v>0</v>
      </c>
      <c r="R95" s="127">
        <f>R96+R134+R146+R164+R190+R203+R226+R230</f>
        <v>0</v>
      </c>
      <c r="T95" s="128">
        <f>T96+T134+T146+T164+T190+T203+T226+T230</f>
        <v>0</v>
      </c>
      <c r="AR95" s="122" t="s">
        <v>81</v>
      </c>
      <c r="AT95" s="129" t="s">
        <v>72</v>
      </c>
      <c r="AU95" s="129" t="s">
        <v>73</v>
      </c>
      <c r="AY95" s="122" t="s">
        <v>241</v>
      </c>
      <c r="BK95" s="130">
        <f>BK96+BK134+BK146+BK164+BK190+BK203+BK226+BK230</f>
        <v>0</v>
      </c>
    </row>
    <row r="96" spans="2:63" s="11" customFormat="1" ht="22.9" customHeight="1">
      <c r="B96" s="121"/>
      <c r="D96" s="122" t="s">
        <v>72</v>
      </c>
      <c r="E96" s="131" t="s">
        <v>81</v>
      </c>
      <c r="F96" s="131" t="s">
        <v>10799</v>
      </c>
      <c r="I96" s="124"/>
      <c r="J96" s="132">
        <f>BK96</f>
        <v>0</v>
      </c>
      <c r="L96" s="121"/>
      <c r="M96" s="126"/>
      <c r="P96" s="127">
        <f>SUM(P97:P133)</f>
        <v>0</v>
      </c>
      <c r="R96" s="127">
        <f>SUM(R97:R133)</f>
        <v>0</v>
      </c>
      <c r="T96" s="128">
        <f>SUM(T97:T133)</f>
        <v>0</v>
      </c>
      <c r="AR96" s="122" t="s">
        <v>81</v>
      </c>
      <c r="AT96" s="129" t="s">
        <v>72</v>
      </c>
      <c r="AU96" s="129" t="s">
        <v>81</v>
      </c>
      <c r="AY96" s="122" t="s">
        <v>241</v>
      </c>
      <c r="BK96" s="130">
        <f>SUM(BK97:BK133)</f>
        <v>0</v>
      </c>
    </row>
    <row r="97" spans="2:65" s="1" customFormat="1" ht="33" customHeight="1">
      <c r="B97" s="34"/>
      <c r="C97" s="133" t="s">
        <v>81</v>
      </c>
      <c r="D97" s="133" t="s">
        <v>243</v>
      </c>
      <c r="E97" s="134" t="s">
        <v>10800</v>
      </c>
      <c r="F97" s="135" t="s">
        <v>10801</v>
      </c>
      <c r="G97" s="136" t="s">
        <v>5147</v>
      </c>
      <c r="H97" s="137">
        <v>3</v>
      </c>
      <c r="I97" s="138"/>
      <c r="J97" s="139">
        <f t="shared" ref="J97:J133" si="0">ROUND(I97*H97,2)</f>
        <v>0</v>
      </c>
      <c r="K97" s="135" t="s">
        <v>21</v>
      </c>
      <c r="L97" s="34"/>
      <c r="M97" s="140" t="s">
        <v>21</v>
      </c>
      <c r="N97" s="141" t="s">
        <v>45</v>
      </c>
      <c r="P97" s="142">
        <f t="shared" ref="P97:P133" si="1">O97*H97</f>
        <v>0</v>
      </c>
      <c r="Q97" s="142">
        <v>0</v>
      </c>
      <c r="R97" s="142">
        <f t="shared" ref="R97:R133" si="2">Q97*H97</f>
        <v>0</v>
      </c>
      <c r="S97" s="142">
        <v>0</v>
      </c>
      <c r="T97" s="143">
        <f t="shared" ref="T97:T133" si="3">S97*H97</f>
        <v>0</v>
      </c>
      <c r="AR97" s="144" t="s">
        <v>649</v>
      </c>
      <c r="AT97" s="144" t="s">
        <v>243</v>
      </c>
      <c r="AU97" s="144" t="s">
        <v>89</v>
      </c>
      <c r="AY97" s="19" t="s">
        <v>241</v>
      </c>
      <c r="BE97" s="145">
        <f t="shared" ref="BE97:BE133" si="4">IF(N97="základní",J97,0)</f>
        <v>0</v>
      </c>
      <c r="BF97" s="145">
        <f t="shared" ref="BF97:BF133" si="5">IF(N97="snížená",J97,0)</f>
        <v>0</v>
      </c>
      <c r="BG97" s="145">
        <f t="shared" ref="BG97:BG133" si="6">IF(N97="zákl. přenesená",J97,0)</f>
        <v>0</v>
      </c>
      <c r="BH97" s="145">
        <f t="shared" ref="BH97:BH133" si="7">IF(N97="sníž. přenesená",J97,0)</f>
        <v>0</v>
      </c>
      <c r="BI97" s="145">
        <f t="shared" ref="BI97:BI133" si="8">IF(N97="nulová",J97,0)</f>
        <v>0</v>
      </c>
      <c r="BJ97" s="19" t="s">
        <v>89</v>
      </c>
      <c r="BK97" s="145">
        <f t="shared" ref="BK97:BK133" si="9">ROUND(I97*H97,2)</f>
        <v>0</v>
      </c>
      <c r="BL97" s="19" t="s">
        <v>649</v>
      </c>
      <c r="BM97" s="144" t="s">
        <v>89</v>
      </c>
    </row>
    <row r="98" spans="2:65" s="1" customFormat="1" ht="33" customHeight="1">
      <c r="B98" s="34"/>
      <c r="C98" s="133" t="s">
        <v>89</v>
      </c>
      <c r="D98" s="133" t="s">
        <v>243</v>
      </c>
      <c r="E98" s="134" t="s">
        <v>10802</v>
      </c>
      <c r="F98" s="135" t="s">
        <v>10803</v>
      </c>
      <c r="G98" s="136" t="s">
        <v>5147</v>
      </c>
      <c r="H98" s="137">
        <v>4</v>
      </c>
      <c r="I98" s="138"/>
      <c r="J98" s="139">
        <f t="shared" si="0"/>
        <v>0</v>
      </c>
      <c r="K98" s="135" t="s">
        <v>21</v>
      </c>
      <c r="L98" s="34"/>
      <c r="M98" s="140" t="s">
        <v>21</v>
      </c>
      <c r="N98" s="141" t="s">
        <v>45</v>
      </c>
      <c r="P98" s="142">
        <f t="shared" si="1"/>
        <v>0</v>
      </c>
      <c r="Q98" s="142">
        <v>0</v>
      </c>
      <c r="R98" s="142">
        <f t="shared" si="2"/>
        <v>0</v>
      </c>
      <c r="S98" s="142">
        <v>0</v>
      </c>
      <c r="T98" s="143">
        <f t="shared" si="3"/>
        <v>0</v>
      </c>
      <c r="AR98" s="144" t="s">
        <v>649</v>
      </c>
      <c r="AT98" s="144" t="s">
        <v>243</v>
      </c>
      <c r="AU98" s="144" t="s">
        <v>89</v>
      </c>
      <c r="AY98" s="19" t="s">
        <v>241</v>
      </c>
      <c r="BE98" s="145">
        <f t="shared" si="4"/>
        <v>0</v>
      </c>
      <c r="BF98" s="145">
        <f t="shared" si="5"/>
        <v>0</v>
      </c>
      <c r="BG98" s="145">
        <f t="shared" si="6"/>
        <v>0</v>
      </c>
      <c r="BH98" s="145">
        <f t="shared" si="7"/>
        <v>0</v>
      </c>
      <c r="BI98" s="145">
        <f t="shared" si="8"/>
        <v>0</v>
      </c>
      <c r="BJ98" s="19" t="s">
        <v>89</v>
      </c>
      <c r="BK98" s="145">
        <f t="shared" si="9"/>
        <v>0</v>
      </c>
      <c r="BL98" s="19" t="s">
        <v>649</v>
      </c>
      <c r="BM98" s="144" t="s">
        <v>153</v>
      </c>
    </row>
    <row r="99" spans="2:65" s="1" customFormat="1" ht="24.2" customHeight="1">
      <c r="B99" s="34"/>
      <c r="C99" s="133" t="s">
        <v>145</v>
      </c>
      <c r="D99" s="133" t="s">
        <v>243</v>
      </c>
      <c r="E99" s="134" t="s">
        <v>10804</v>
      </c>
      <c r="F99" s="135" t="s">
        <v>10805</v>
      </c>
      <c r="G99" s="136" t="s">
        <v>5147</v>
      </c>
      <c r="H99" s="137">
        <v>9</v>
      </c>
      <c r="I99" s="138"/>
      <c r="J99" s="139">
        <f t="shared" si="0"/>
        <v>0</v>
      </c>
      <c r="K99" s="135" t="s">
        <v>21</v>
      </c>
      <c r="L99" s="34"/>
      <c r="M99" s="140" t="s">
        <v>21</v>
      </c>
      <c r="N99" s="141" t="s">
        <v>45</v>
      </c>
      <c r="P99" s="142">
        <f t="shared" si="1"/>
        <v>0</v>
      </c>
      <c r="Q99" s="142">
        <v>0</v>
      </c>
      <c r="R99" s="142">
        <f t="shared" si="2"/>
        <v>0</v>
      </c>
      <c r="S99" s="142">
        <v>0</v>
      </c>
      <c r="T99" s="143">
        <f t="shared" si="3"/>
        <v>0</v>
      </c>
      <c r="AR99" s="144" t="s">
        <v>649</v>
      </c>
      <c r="AT99" s="144" t="s">
        <v>243</v>
      </c>
      <c r="AU99" s="144" t="s">
        <v>89</v>
      </c>
      <c r="AY99" s="19" t="s">
        <v>241</v>
      </c>
      <c r="BE99" s="145">
        <f t="shared" si="4"/>
        <v>0</v>
      </c>
      <c r="BF99" s="145">
        <f t="shared" si="5"/>
        <v>0</v>
      </c>
      <c r="BG99" s="145">
        <f t="shared" si="6"/>
        <v>0</v>
      </c>
      <c r="BH99" s="145">
        <f t="shared" si="7"/>
        <v>0</v>
      </c>
      <c r="BI99" s="145">
        <f t="shared" si="8"/>
        <v>0</v>
      </c>
      <c r="BJ99" s="19" t="s">
        <v>89</v>
      </c>
      <c r="BK99" s="145">
        <f t="shared" si="9"/>
        <v>0</v>
      </c>
      <c r="BL99" s="19" t="s">
        <v>649</v>
      </c>
      <c r="BM99" s="144" t="s">
        <v>159</v>
      </c>
    </row>
    <row r="100" spans="2:65" s="1" customFormat="1" ht="16.5" customHeight="1">
      <c r="B100" s="34"/>
      <c r="C100" s="133" t="s">
        <v>153</v>
      </c>
      <c r="D100" s="133" t="s">
        <v>243</v>
      </c>
      <c r="E100" s="134" t="s">
        <v>10806</v>
      </c>
      <c r="F100" s="135" t="s">
        <v>10807</v>
      </c>
      <c r="G100" s="136" t="s">
        <v>5147</v>
      </c>
      <c r="H100" s="137">
        <v>18</v>
      </c>
      <c r="I100" s="138"/>
      <c r="J100" s="139">
        <f t="shared" si="0"/>
        <v>0</v>
      </c>
      <c r="K100" s="135" t="s">
        <v>21</v>
      </c>
      <c r="L100" s="34"/>
      <c r="M100" s="140" t="s">
        <v>21</v>
      </c>
      <c r="N100" s="141" t="s">
        <v>45</v>
      </c>
      <c r="P100" s="142">
        <f t="shared" si="1"/>
        <v>0</v>
      </c>
      <c r="Q100" s="142">
        <v>0</v>
      </c>
      <c r="R100" s="142">
        <f t="shared" si="2"/>
        <v>0</v>
      </c>
      <c r="S100" s="142">
        <v>0</v>
      </c>
      <c r="T100" s="143">
        <f t="shared" si="3"/>
        <v>0</v>
      </c>
      <c r="AR100" s="144" t="s">
        <v>649</v>
      </c>
      <c r="AT100" s="144" t="s">
        <v>243</v>
      </c>
      <c r="AU100" s="144" t="s">
        <v>89</v>
      </c>
      <c r="AY100" s="19" t="s">
        <v>241</v>
      </c>
      <c r="BE100" s="145">
        <f t="shared" si="4"/>
        <v>0</v>
      </c>
      <c r="BF100" s="145">
        <f t="shared" si="5"/>
        <v>0</v>
      </c>
      <c r="BG100" s="145">
        <f t="shared" si="6"/>
        <v>0</v>
      </c>
      <c r="BH100" s="145">
        <f t="shared" si="7"/>
        <v>0</v>
      </c>
      <c r="BI100" s="145">
        <f t="shared" si="8"/>
        <v>0</v>
      </c>
      <c r="BJ100" s="19" t="s">
        <v>89</v>
      </c>
      <c r="BK100" s="145">
        <f t="shared" si="9"/>
        <v>0</v>
      </c>
      <c r="BL100" s="19" t="s">
        <v>649</v>
      </c>
      <c r="BM100" s="144" t="s">
        <v>165</v>
      </c>
    </row>
    <row r="101" spans="2:65" s="1" customFormat="1" ht="16.5" customHeight="1">
      <c r="B101" s="34"/>
      <c r="C101" s="133" t="s">
        <v>156</v>
      </c>
      <c r="D101" s="133" t="s">
        <v>243</v>
      </c>
      <c r="E101" s="134" t="s">
        <v>10808</v>
      </c>
      <c r="F101" s="135" t="s">
        <v>10809</v>
      </c>
      <c r="G101" s="136" t="s">
        <v>5147</v>
      </c>
      <c r="H101" s="137">
        <v>80</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649</v>
      </c>
      <c r="AT101" s="144" t="s">
        <v>243</v>
      </c>
      <c r="AU101" s="144" t="s">
        <v>89</v>
      </c>
      <c r="AY101" s="19" t="s">
        <v>241</v>
      </c>
      <c r="BE101" s="145">
        <f t="shared" si="4"/>
        <v>0</v>
      </c>
      <c r="BF101" s="145">
        <f t="shared" si="5"/>
        <v>0</v>
      </c>
      <c r="BG101" s="145">
        <f t="shared" si="6"/>
        <v>0</v>
      </c>
      <c r="BH101" s="145">
        <f t="shared" si="7"/>
        <v>0</v>
      </c>
      <c r="BI101" s="145">
        <f t="shared" si="8"/>
        <v>0</v>
      </c>
      <c r="BJ101" s="19" t="s">
        <v>89</v>
      </c>
      <c r="BK101" s="145">
        <f t="shared" si="9"/>
        <v>0</v>
      </c>
      <c r="BL101" s="19" t="s">
        <v>649</v>
      </c>
      <c r="BM101" s="144" t="s">
        <v>584</v>
      </c>
    </row>
    <row r="102" spans="2:65" s="1" customFormat="1" ht="16.5" customHeight="1">
      <c r="B102" s="34"/>
      <c r="C102" s="133" t="s">
        <v>159</v>
      </c>
      <c r="D102" s="133" t="s">
        <v>243</v>
      </c>
      <c r="E102" s="134" t="s">
        <v>10810</v>
      </c>
      <c r="F102" s="135" t="s">
        <v>10811</v>
      </c>
      <c r="G102" s="136" t="s">
        <v>5147</v>
      </c>
      <c r="H102" s="137">
        <v>110</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649</v>
      </c>
      <c r="AT102" s="144" t="s">
        <v>243</v>
      </c>
      <c r="AU102" s="144" t="s">
        <v>89</v>
      </c>
      <c r="AY102" s="19" t="s">
        <v>241</v>
      </c>
      <c r="BE102" s="145">
        <f t="shared" si="4"/>
        <v>0</v>
      </c>
      <c r="BF102" s="145">
        <f t="shared" si="5"/>
        <v>0</v>
      </c>
      <c r="BG102" s="145">
        <f t="shared" si="6"/>
        <v>0</v>
      </c>
      <c r="BH102" s="145">
        <f t="shared" si="7"/>
        <v>0</v>
      </c>
      <c r="BI102" s="145">
        <f t="shared" si="8"/>
        <v>0</v>
      </c>
      <c r="BJ102" s="19" t="s">
        <v>89</v>
      </c>
      <c r="BK102" s="145">
        <f t="shared" si="9"/>
        <v>0</v>
      </c>
      <c r="BL102" s="19" t="s">
        <v>649</v>
      </c>
      <c r="BM102" s="144" t="s">
        <v>603</v>
      </c>
    </row>
    <row r="103" spans="2:65" s="1" customFormat="1" ht="16.5" customHeight="1">
      <c r="B103" s="34"/>
      <c r="C103" s="133" t="s">
        <v>162</v>
      </c>
      <c r="D103" s="133" t="s">
        <v>243</v>
      </c>
      <c r="E103" s="134" t="s">
        <v>10812</v>
      </c>
      <c r="F103" s="135" t="s">
        <v>10813</v>
      </c>
      <c r="G103" s="136" t="s">
        <v>5147</v>
      </c>
      <c r="H103" s="137">
        <v>500</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649</v>
      </c>
      <c r="AT103" s="144" t="s">
        <v>243</v>
      </c>
      <c r="AU103" s="144" t="s">
        <v>89</v>
      </c>
      <c r="AY103" s="19" t="s">
        <v>241</v>
      </c>
      <c r="BE103" s="145">
        <f t="shared" si="4"/>
        <v>0</v>
      </c>
      <c r="BF103" s="145">
        <f t="shared" si="5"/>
        <v>0</v>
      </c>
      <c r="BG103" s="145">
        <f t="shared" si="6"/>
        <v>0</v>
      </c>
      <c r="BH103" s="145">
        <f t="shared" si="7"/>
        <v>0</v>
      </c>
      <c r="BI103" s="145">
        <f t="shared" si="8"/>
        <v>0</v>
      </c>
      <c r="BJ103" s="19" t="s">
        <v>89</v>
      </c>
      <c r="BK103" s="145">
        <f t="shared" si="9"/>
        <v>0</v>
      </c>
      <c r="BL103" s="19" t="s">
        <v>649</v>
      </c>
      <c r="BM103" s="144" t="s">
        <v>623</v>
      </c>
    </row>
    <row r="104" spans="2:65" s="1" customFormat="1" ht="16.5" customHeight="1">
      <c r="B104" s="34"/>
      <c r="C104" s="133" t="s">
        <v>165</v>
      </c>
      <c r="D104" s="133" t="s">
        <v>243</v>
      </c>
      <c r="E104" s="134" t="s">
        <v>10814</v>
      </c>
      <c r="F104" s="135" t="s">
        <v>10815</v>
      </c>
      <c r="G104" s="136" t="s">
        <v>5147</v>
      </c>
      <c r="H104" s="137">
        <v>650</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649</v>
      </c>
      <c r="AT104" s="144" t="s">
        <v>243</v>
      </c>
      <c r="AU104" s="144" t="s">
        <v>89</v>
      </c>
      <c r="AY104" s="19" t="s">
        <v>241</v>
      </c>
      <c r="BE104" s="145">
        <f t="shared" si="4"/>
        <v>0</v>
      </c>
      <c r="BF104" s="145">
        <f t="shared" si="5"/>
        <v>0</v>
      </c>
      <c r="BG104" s="145">
        <f t="shared" si="6"/>
        <v>0</v>
      </c>
      <c r="BH104" s="145">
        <f t="shared" si="7"/>
        <v>0</v>
      </c>
      <c r="BI104" s="145">
        <f t="shared" si="8"/>
        <v>0</v>
      </c>
      <c r="BJ104" s="19" t="s">
        <v>89</v>
      </c>
      <c r="BK104" s="145">
        <f t="shared" si="9"/>
        <v>0</v>
      </c>
      <c r="BL104" s="19" t="s">
        <v>649</v>
      </c>
      <c r="BM104" s="144" t="s">
        <v>649</v>
      </c>
    </row>
    <row r="105" spans="2:65" s="1" customFormat="1" ht="16.5" customHeight="1">
      <c r="B105" s="34"/>
      <c r="C105" s="133" t="s">
        <v>168</v>
      </c>
      <c r="D105" s="133" t="s">
        <v>243</v>
      </c>
      <c r="E105" s="134" t="s">
        <v>10816</v>
      </c>
      <c r="F105" s="135" t="s">
        <v>10817</v>
      </c>
      <c r="G105" s="136" t="s">
        <v>5147</v>
      </c>
      <c r="H105" s="137">
        <v>100</v>
      </c>
      <c r="I105" s="138"/>
      <c r="J105" s="139">
        <f t="shared" si="0"/>
        <v>0</v>
      </c>
      <c r="K105" s="135" t="s">
        <v>21</v>
      </c>
      <c r="L105" s="34"/>
      <c r="M105" s="140" t="s">
        <v>21</v>
      </c>
      <c r="N105" s="141" t="s">
        <v>45</v>
      </c>
      <c r="P105" s="142">
        <f t="shared" si="1"/>
        <v>0</v>
      </c>
      <c r="Q105" s="142">
        <v>0</v>
      </c>
      <c r="R105" s="142">
        <f t="shared" si="2"/>
        <v>0</v>
      </c>
      <c r="S105" s="142">
        <v>0</v>
      </c>
      <c r="T105" s="143">
        <f t="shared" si="3"/>
        <v>0</v>
      </c>
      <c r="AR105" s="144" t="s">
        <v>649</v>
      </c>
      <c r="AT105" s="144" t="s">
        <v>243</v>
      </c>
      <c r="AU105" s="144" t="s">
        <v>89</v>
      </c>
      <c r="AY105" s="19" t="s">
        <v>241</v>
      </c>
      <c r="BE105" s="145">
        <f t="shared" si="4"/>
        <v>0</v>
      </c>
      <c r="BF105" s="145">
        <f t="shared" si="5"/>
        <v>0</v>
      </c>
      <c r="BG105" s="145">
        <f t="shared" si="6"/>
        <v>0</v>
      </c>
      <c r="BH105" s="145">
        <f t="shared" si="7"/>
        <v>0</v>
      </c>
      <c r="BI105" s="145">
        <f t="shared" si="8"/>
        <v>0</v>
      </c>
      <c r="BJ105" s="19" t="s">
        <v>89</v>
      </c>
      <c r="BK105" s="145">
        <f t="shared" si="9"/>
        <v>0</v>
      </c>
      <c r="BL105" s="19" t="s">
        <v>649</v>
      </c>
      <c r="BM105" s="144" t="s">
        <v>660</v>
      </c>
    </row>
    <row r="106" spans="2:65" s="1" customFormat="1" ht="16.5" customHeight="1">
      <c r="B106" s="34"/>
      <c r="C106" s="133" t="s">
        <v>584</v>
      </c>
      <c r="D106" s="133" t="s">
        <v>243</v>
      </c>
      <c r="E106" s="134" t="s">
        <v>10818</v>
      </c>
      <c r="F106" s="135" t="s">
        <v>10819</v>
      </c>
      <c r="G106" s="136" t="s">
        <v>5147</v>
      </c>
      <c r="H106" s="137">
        <v>24</v>
      </c>
      <c r="I106" s="138"/>
      <c r="J106" s="139">
        <f t="shared" si="0"/>
        <v>0</v>
      </c>
      <c r="K106" s="135" t="s">
        <v>21</v>
      </c>
      <c r="L106" s="34"/>
      <c r="M106" s="140" t="s">
        <v>21</v>
      </c>
      <c r="N106" s="141" t="s">
        <v>45</v>
      </c>
      <c r="P106" s="142">
        <f t="shared" si="1"/>
        <v>0</v>
      </c>
      <c r="Q106" s="142">
        <v>0</v>
      </c>
      <c r="R106" s="142">
        <f t="shared" si="2"/>
        <v>0</v>
      </c>
      <c r="S106" s="142">
        <v>0</v>
      </c>
      <c r="T106" s="143">
        <f t="shared" si="3"/>
        <v>0</v>
      </c>
      <c r="AR106" s="144" t="s">
        <v>649</v>
      </c>
      <c r="AT106" s="144" t="s">
        <v>243</v>
      </c>
      <c r="AU106" s="144" t="s">
        <v>89</v>
      </c>
      <c r="AY106" s="19" t="s">
        <v>241</v>
      </c>
      <c r="BE106" s="145">
        <f t="shared" si="4"/>
        <v>0</v>
      </c>
      <c r="BF106" s="145">
        <f t="shared" si="5"/>
        <v>0</v>
      </c>
      <c r="BG106" s="145">
        <f t="shared" si="6"/>
        <v>0</v>
      </c>
      <c r="BH106" s="145">
        <f t="shared" si="7"/>
        <v>0</v>
      </c>
      <c r="BI106" s="145">
        <f t="shared" si="8"/>
        <v>0</v>
      </c>
      <c r="BJ106" s="19" t="s">
        <v>89</v>
      </c>
      <c r="BK106" s="145">
        <f t="shared" si="9"/>
        <v>0</v>
      </c>
      <c r="BL106" s="19" t="s">
        <v>649</v>
      </c>
      <c r="BM106" s="144" t="s">
        <v>678</v>
      </c>
    </row>
    <row r="107" spans="2:65" s="1" customFormat="1" ht="24.2" customHeight="1">
      <c r="B107" s="34"/>
      <c r="C107" s="133" t="s">
        <v>598</v>
      </c>
      <c r="D107" s="133" t="s">
        <v>243</v>
      </c>
      <c r="E107" s="134" t="s">
        <v>10820</v>
      </c>
      <c r="F107" s="135" t="s">
        <v>10821</v>
      </c>
      <c r="G107" s="136" t="s">
        <v>5147</v>
      </c>
      <c r="H107" s="137">
        <v>13</v>
      </c>
      <c r="I107" s="138"/>
      <c r="J107" s="139">
        <f t="shared" si="0"/>
        <v>0</v>
      </c>
      <c r="K107" s="135" t="s">
        <v>21</v>
      </c>
      <c r="L107" s="34"/>
      <c r="M107" s="140" t="s">
        <v>21</v>
      </c>
      <c r="N107" s="141" t="s">
        <v>45</v>
      </c>
      <c r="P107" s="142">
        <f t="shared" si="1"/>
        <v>0</v>
      </c>
      <c r="Q107" s="142">
        <v>0</v>
      </c>
      <c r="R107" s="142">
        <f t="shared" si="2"/>
        <v>0</v>
      </c>
      <c r="S107" s="142">
        <v>0</v>
      </c>
      <c r="T107" s="143">
        <f t="shared" si="3"/>
        <v>0</v>
      </c>
      <c r="AR107" s="144" t="s">
        <v>649</v>
      </c>
      <c r="AT107" s="144" t="s">
        <v>243</v>
      </c>
      <c r="AU107" s="144" t="s">
        <v>89</v>
      </c>
      <c r="AY107" s="19" t="s">
        <v>241</v>
      </c>
      <c r="BE107" s="145">
        <f t="shared" si="4"/>
        <v>0</v>
      </c>
      <c r="BF107" s="145">
        <f t="shared" si="5"/>
        <v>0</v>
      </c>
      <c r="BG107" s="145">
        <f t="shared" si="6"/>
        <v>0</v>
      </c>
      <c r="BH107" s="145">
        <f t="shared" si="7"/>
        <v>0</v>
      </c>
      <c r="BI107" s="145">
        <f t="shared" si="8"/>
        <v>0</v>
      </c>
      <c r="BJ107" s="19" t="s">
        <v>89</v>
      </c>
      <c r="BK107" s="145">
        <f t="shared" si="9"/>
        <v>0</v>
      </c>
      <c r="BL107" s="19" t="s">
        <v>649</v>
      </c>
      <c r="BM107" s="144" t="s">
        <v>693</v>
      </c>
    </row>
    <row r="108" spans="2:65" s="1" customFormat="1" ht="16.5" customHeight="1">
      <c r="B108" s="34"/>
      <c r="C108" s="133" t="s">
        <v>603</v>
      </c>
      <c r="D108" s="133" t="s">
        <v>243</v>
      </c>
      <c r="E108" s="134" t="s">
        <v>10822</v>
      </c>
      <c r="F108" s="135" t="s">
        <v>10823</v>
      </c>
      <c r="G108" s="136" t="s">
        <v>5147</v>
      </c>
      <c r="H108" s="137">
        <v>22</v>
      </c>
      <c r="I108" s="138"/>
      <c r="J108" s="139">
        <f t="shared" si="0"/>
        <v>0</v>
      </c>
      <c r="K108" s="135" t="s">
        <v>21</v>
      </c>
      <c r="L108" s="34"/>
      <c r="M108" s="140" t="s">
        <v>21</v>
      </c>
      <c r="N108" s="141" t="s">
        <v>45</v>
      </c>
      <c r="P108" s="142">
        <f t="shared" si="1"/>
        <v>0</v>
      </c>
      <c r="Q108" s="142">
        <v>0</v>
      </c>
      <c r="R108" s="142">
        <f t="shared" si="2"/>
        <v>0</v>
      </c>
      <c r="S108" s="142">
        <v>0</v>
      </c>
      <c r="T108" s="143">
        <f t="shared" si="3"/>
        <v>0</v>
      </c>
      <c r="AR108" s="144" t="s">
        <v>649</v>
      </c>
      <c r="AT108" s="144" t="s">
        <v>243</v>
      </c>
      <c r="AU108" s="144" t="s">
        <v>89</v>
      </c>
      <c r="AY108" s="19" t="s">
        <v>241</v>
      </c>
      <c r="BE108" s="145">
        <f t="shared" si="4"/>
        <v>0</v>
      </c>
      <c r="BF108" s="145">
        <f t="shared" si="5"/>
        <v>0</v>
      </c>
      <c r="BG108" s="145">
        <f t="shared" si="6"/>
        <v>0</v>
      </c>
      <c r="BH108" s="145">
        <f t="shared" si="7"/>
        <v>0</v>
      </c>
      <c r="BI108" s="145">
        <f t="shared" si="8"/>
        <v>0</v>
      </c>
      <c r="BJ108" s="19" t="s">
        <v>89</v>
      </c>
      <c r="BK108" s="145">
        <f t="shared" si="9"/>
        <v>0</v>
      </c>
      <c r="BL108" s="19" t="s">
        <v>649</v>
      </c>
      <c r="BM108" s="144" t="s">
        <v>708</v>
      </c>
    </row>
    <row r="109" spans="2:65" s="1" customFormat="1" ht="16.5" customHeight="1">
      <c r="B109" s="34"/>
      <c r="C109" s="133" t="s">
        <v>610</v>
      </c>
      <c r="D109" s="133" t="s">
        <v>243</v>
      </c>
      <c r="E109" s="134" t="s">
        <v>10824</v>
      </c>
      <c r="F109" s="135" t="s">
        <v>10825</v>
      </c>
      <c r="G109" s="136" t="s">
        <v>5147</v>
      </c>
      <c r="H109" s="137">
        <v>3</v>
      </c>
      <c r="I109" s="138"/>
      <c r="J109" s="139">
        <f t="shared" si="0"/>
        <v>0</v>
      </c>
      <c r="K109" s="135" t="s">
        <v>21</v>
      </c>
      <c r="L109" s="34"/>
      <c r="M109" s="140" t="s">
        <v>21</v>
      </c>
      <c r="N109" s="141" t="s">
        <v>45</v>
      </c>
      <c r="P109" s="142">
        <f t="shared" si="1"/>
        <v>0</v>
      </c>
      <c r="Q109" s="142">
        <v>0</v>
      </c>
      <c r="R109" s="142">
        <f t="shared" si="2"/>
        <v>0</v>
      </c>
      <c r="S109" s="142">
        <v>0</v>
      </c>
      <c r="T109" s="143">
        <f t="shared" si="3"/>
        <v>0</v>
      </c>
      <c r="AR109" s="144" t="s">
        <v>649</v>
      </c>
      <c r="AT109" s="144" t="s">
        <v>243</v>
      </c>
      <c r="AU109" s="144" t="s">
        <v>89</v>
      </c>
      <c r="AY109" s="19" t="s">
        <v>241</v>
      </c>
      <c r="BE109" s="145">
        <f t="shared" si="4"/>
        <v>0</v>
      </c>
      <c r="BF109" s="145">
        <f t="shared" si="5"/>
        <v>0</v>
      </c>
      <c r="BG109" s="145">
        <f t="shared" si="6"/>
        <v>0</v>
      </c>
      <c r="BH109" s="145">
        <f t="shared" si="7"/>
        <v>0</v>
      </c>
      <c r="BI109" s="145">
        <f t="shared" si="8"/>
        <v>0</v>
      </c>
      <c r="BJ109" s="19" t="s">
        <v>89</v>
      </c>
      <c r="BK109" s="145">
        <f t="shared" si="9"/>
        <v>0</v>
      </c>
      <c r="BL109" s="19" t="s">
        <v>649</v>
      </c>
      <c r="BM109" s="144" t="s">
        <v>821</v>
      </c>
    </row>
    <row r="110" spans="2:65" s="1" customFormat="1" ht="16.5" customHeight="1">
      <c r="B110" s="34"/>
      <c r="C110" s="133" t="s">
        <v>623</v>
      </c>
      <c r="D110" s="133" t="s">
        <v>243</v>
      </c>
      <c r="E110" s="134" t="s">
        <v>10826</v>
      </c>
      <c r="F110" s="135" t="s">
        <v>10827</v>
      </c>
      <c r="G110" s="136" t="s">
        <v>5147</v>
      </c>
      <c r="H110" s="137">
        <v>18</v>
      </c>
      <c r="I110" s="138"/>
      <c r="J110" s="139">
        <f t="shared" si="0"/>
        <v>0</v>
      </c>
      <c r="K110" s="135" t="s">
        <v>21</v>
      </c>
      <c r="L110" s="34"/>
      <c r="M110" s="140" t="s">
        <v>21</v>
      </c>
      <c r="N110" s="141" t="s">
        <v>45</v>
      </c>
      <c r="P110" s="142">
        <f t="shared" si="1"/>
        <v>0</v>
      </c>
      <c r="Q110" s="142">
        <v>0</v>
      </c>
      <c r="R110" s="142">
        <f t="shared" si="2"/>
        <v>0</v>
      </c>
      <c r="S110" s="142">
        <v>0</v>
      </c>
      <c r="T110" s="143">
        <f t="shared" si="3"/>
        <v>0</v>
      </c>
      <c r="AR110" s="144" t="s">
        <v>649</v>
      </c>
      <c r="AT110" s="144" t="s">
        <v>243</v>
      </c>
      <c r="AU110" s="144" t="s">
        <v>89</v>
      </c>
      <c r="AY110" s="19" t="s">
        <v>241</v>
      </c>
      <c r="BE110" s="145">
        <f t="shared" si="4"/>
        <v>0</v>
      </c>
      <c r="BF110" s="145">
        <f t="shared" si="5"/>
        <v>0</v>
      </c>
      <c r="BG110" s="145">
        <f t="shared" si="6"/>
        <v>0</v>
      </c>
      <c r="BH110" s="145">
        <f t="shared" si="7"/>
        <v>0</v>
      </c>
      <c r="BI110" s="145">
        <f t="shared" si="8"/>
        <v>0</v>
      </c>
      <c r="BJ110" s="19" t="s">
        <v>89</v>
      </c>
      <c r="BK110" s="145">
        <f t="shared" si="9"/>
        <v>0</v>
      </c>
      <c r="BL110" s="19" t="s">
        <v>649</v>
      </c>
      <c r="BM110" s="144" t="s">
        <v>833</v>
      </c>
    </row>
    <row r="111" spans="2:65" s="1" customFormat="1" ht="21.75" customHeight="1">
      <c r="B111" s="34"/>
      <c r="C111" s="133" t="s">
        <v>8</v>
      </c>
      <c r="D111" s="133" t="s">
        <v>243</v>
      </c>
      <c r="E111" s="134" t="s">
        <v>10828</v>
      </c>
      <c r="F111" s="135" t="s">
        <v>10829</v>
      </c>
      <c r="G111" s="136" t="s">
        <v>5147</v>
      </c>
      <c r="H111" s="137">
        <v>10</v>
      </c>
      <c r="I111" s="138"/>
      <c r="J111" s="139">
        <f t="shared" si="0"/>
        <v>0</v>
      </c>
      <c r="K111" s="135" t="s">
        <v>21</v>
      </c>
      <c r="L111" s="34"/>
      <c r="M111" s="140" t="s">
        <v>21</v>
      </c>
      <c r="N111" s="141" t="s">
        <v>45</v>
      </c>
      <c r="P111" s="142">
        <f t="shared" si="1"/>
        <v>0</v>
      </c>
      <c r="Q111" s="142">
        <v>0</v>
      </c>
      <c r="R111" s="142">
        <f t="shared" si="2"/>
        <v>0</v>
      </c>
      <c r="S111" s="142">
        <v>0</v>
      </c>
      <c r="T111" s="143">
        <f t="shared" si="3"/>
        <v>0</v>
      </c>
      <c r="AR111" s="144" t="s">
        <v>649</v>
      </c>
      <c r="AT111" s="144" t="s">
        <v>243</v>
      </c>
      <c r="AU111" s="144" t="s">
        <v>89</v>
      </c>
      <c r="AY111" s="19" t="s">
        <v>241</v>
      </c>
      <c r="BE111" s="145">
        <f t="shared" si="4"/>
        <v>0</v>
      </c>
      <c r="BF111" s="145">
        <f t="shared" si="5"/>
        <v>0</v>
      </c>
      <c r="BG111" s="145">
        <f t="shared" si="6"/>
        <v>0</v>
      </c>
      <c r="BH111" s="145">
        <f t="shared" si="7"/>
        <v>0</v>
      </c>
      <c r="BI111" s="145">
        <f t="shared" si="8"/>
        <v>0</v>
      </c>
      <c r="BJ111" s="19" t="s">
        <v>89</v>
      </c>
      <c r="BK111" s="145">
        <f t="shared" si="9"/>
        <v>0</v>
      </c>
      <c r="BL111" s="19" t="s">
        <v>649</v>
      </c>
      <c r="BM111" s="144" t="s">
        <v>853</v>
      </c>
    </row>
    <row r="112" spans="2:65" s="1" customFormat="1" ht="21.75" customHeight="1">
      <c r="B112" s="34"/>
      <c r="C112" s="133" t="s">
        <v>649</v>
      </c>
      <c r="D112" s="133" t="s">
        <v>243</v>
      </c>
      <c r="E112" s="134" t="s">
        <v>10830</v>
      </c>
      <c r="F112" s="135" t="s">
        <v>10831</v>
      </c>
      <c r="G112" s="136" t="s">
        <v>5147</v>
      </c>
      <c r="H112" s="137">
        <v>2</v>
      </c>
      <c r="I112" s="138"/>
      <c r="J112" s="139">
        <f t="shared" si="0"/>
        <v>0</v>
      </c>
      <c r="K112" s="135" t="s">
        <v>21</v>
      </c>
      <c r="L112" s="34"/>
      <c r="M112" s="140" t="s">
        <v>21</v>
      </c>
      <c r="N112" s="141" t="s">
        <v>45</v>
      </c>
      <c r="P112" s="142">
        <f t="shared" si="1"/>
        <v>0</v>
      </c>
      <c r="Q112" s="142">
        <v>0</v>
      </c>
      <c r="R112" s="142">
        <f t="shared" si="2"/>
        <v>0</v>
      </c>
      <c r="S112" s="142">
        <v>0</v>
      </c>
      <c r="T112" s="143">
        <f t="shared" si="3"/>
        <v>0</v>
      </c>
      <c r="AR112" s="144" t="s">
        <v>649</v>
      </c>
      <c r="AT112" s="144" t="s">
        <v>243</v>
      </c>
      <c r="AU112" s="144" t="s">
        <v>89</v>
      </c>
      <c r="AY112" s="19" t="s">
        <v>241</v>
      </c>
      <c r="BE112" s="145">
        <f t="shared" si="4"/>
        <v>0</v>
      </c>
      <c r="BF112" s="145">
        <f t="shared" si="5"/>
        <v>0</v>
      </c>
      <c r="BG112" s="145">
        <f t="shared" si="6"/>
        <v>0</v>
      </c>
      <c r="BH112" s="145">
        <f t="shared" si="7"/>
        <v>0</v>
      </c>
      <c r="BI112" s="145">
        <f t="shared" si="8"/>
        <v>0</v>
      </c>
      <c r="BJ112" s="19" t="s">
        <v>89</v>
      </c>
      <c r="BK112" s="145">
        <f t="shared" si="9"/>
        <v>0</v>
      </c>
      <c r="BL112" s="19" t="s">
        <v>649</v>
      </c>
      <c r="BM112" s="144" t="s">
        <v>929</v>
      </c>
    </row>
    <row r="113" spans="2:65" s="1" customFormat="1" ht="24.2" customHeight="1">
      <c r="B113" s="34"/>
      <c r="C113" s="133" t="s">
        <v>654</v>
      </c>
      <c r="D113" s="133" t="s">
        <v>243</v>
      </c>
      <c r="E113" s="134" t="s">
        <v>10832</v>
      </c>
      <c r="F113" s="135" t="s">
        <v>10833</v>
      </c>
      <c r="G113" s="136" t="s">
        <v>5147</v>
      </c>
      <c r="H113" s="137">
        <v>1</v>
      </c>
      <c r="I113" s="138"/>
      <c r="J113" s="139">
        <f t="shared" si="0"/>
        <v>0</v>
      </c>
      <c r="K113" s="135" t="s">
        <v>21</v>
      </c>
      <c r="L113" s="34"/>
      <c r="M113" s="140" t="s">
        <v>21</v>
      </c>
      <c r="N113" s="141" t="s">
        <v>45</v>
      </c>
      <c r="P113" s="142">
        <f t="shared" si="1"/>
        <v>0</v>
      </c>
      <c r="Q113" s="142">
        <v>0</v>
      </c>
      <c r="R113" s="142">
        <f t="shared" si="2"/>
        <v>0</v>
      </c>
      <c r="S113" s="142">
        <v>0</v>
      </c>
      <c r="T113" s="143">
        <f t="shared" si="3"/>
        <v>0</v>
      </c>
      <c r="AR113" s="144" t="s">
        <v>649</v>
      </c>
      <c r="AT113" s="144" t="s">
        <v>243</v>
      </c>
      <c r="AU113" s="144" t="s">
        <v>89</v>
      </c>
      <c r="AY113" s="19" t="s">
        <v>241</v>
      </c>
      <c r="BE113" s="145">
        <f t="shared" si="4"/>
        <v>0</v>
      </c>
      <c r="BF113" s="145">
        <f t="shared" si="5"/>
        <v>0</v>
      </c>
      <c r="BG113" s="145">
        <f t="shared" si="6"/>
        <v>0</v>
      </c>
      <c r="BH113" s="145">
        <f t="shared" si="7"/>
        <v>0</v>
      </c>
      <c r="BI113" s="145">
        <f t="shared" si="8"/>
        <v>0</v>
      </c>
      <c r="BJ113" s="19" t="s">
        <v>89</v>
      </c>
      <c r="BK113" s="145">
        <f t="shared" si="9"/>
        <v>0</v>
      </c>
      <c r="BL113" s="19" t="s">
        <v>649</v>
      </c>
      <c r="BM113" s="144" t="s">
        <v>1016</v>
      </c>
    </row>
    <row r="114" spans="2:65" s="1" customFormat="1" ht="16.5" customHeight="1">
      <c r="B114" s="34"/>
      <c r="C114" s="133" t="s">
        <v>660</v>
      </c>
      <c r="D114" s="133" t="s">
        <v>243</v>
      </c>
      <c r="E114" s="134" t="s">
        <v>10834</v>
      </c>
      <c r="F114" s="135" t="s">
        <v>10835</v>
      </c>
      <c r="G114" s="136" t="s">
        <v>5147</v>
      </c>
      <c r="H114" s="137">
        <v>4</v>
      </c>
      <c r="I114" s="138"/>
      <c r="J114" s="139">
        <f t="shared" si="0"/>
        <v>0</v>
      </c>
      <c r="K114" s="135" t="s">
        <v>21</v>
      </c>
      <c r="L114" s="34"/>
      <c r="M114" s="140" t="s">
        <v>21</v>
      </c>
      <c r="N114" s="141" t="s">
        <v>45</v>
      </c>
      <c r="P114" s="142">
        <f t="shared" si="1"/>
        <v>0</v>
      </c>
      <c r="Q114" s="142">
        <v>0</v>
      </c>
      <c r="R114" s="142">
        <f t="shared" si="2"/>
        <v>0</v>
      </c>
      <c r="S114" s="142">
        <v>0</v>
      </c>
      <c r="T114" s="143">
        <f t="shared" si="3"/>
        <v>0</v>
      </c>
      <c r="AR114" s="144" t="s">
        <v>649</v>
      </c>
      <c r="AT114" s="144" t="s">
        <v>243</v>
      </c>
      <c r="AU114" s="144" t="s">
        <v>89</v>
      </c>
      <c r="AY114" s="19" t="s">
        <v>241</v>
      </c>
      <c r="BE114" s="145">
        <f t="shared" si="4"/>
        <v>0</v>
      </c>
      <c r="BF114" s="145">
        <f t="shared" si="5"/>
        <v>0</v>
      </c>
      <c r="BG114" s="145">
        <f t="shared" si="6"/>
        <v>0</v>
      </c>
      <c r="BH114" s="145">
        <f t="shared" si="7"/>
        <v>0</v>
      </c>
      <c r="BI114" s="145">
        <f t="shared" si="8"/>
        <v>0</v>
      </c>
      <c r="BJ114" s="19" t="s">
        <v>89</v>
      </c>
      <c r="BK114" s="145">
        <f t="shared" si="9"/>
        <v>0</v>
      </c>
      <c r="BL114" s="19" t="s">
        <v>649</v>
      </c>
      <c r="BM114" s="144" t="s">
        <v>1063</v>
      </c>
    </row>
    <row r="115" spans="2:65" s="1" customFormat="1" ht="16.5" customHeight="1">
      <c r="B115" s="34"/>
      <c r="C115" s="133" t="s">
        <v>670</v>
      </c>
      <c r="D115" s="133" t="s">
        <v>243</v>
      </c>
      <c r="E115" s="134" t="s">
        <v>10836</v>
      </c>
      <c r="F115" s="135" t="s">
        <v>10837</v>
      </c>
      <c r="G115" s="136" t="s">
        <v>5147</v>
      </c>
      <c r="H115" s="137">
        <v>15</v>
      </c>
      <c r="I115" s="138"/>
      <c r="J115" s="139">
        <f t="shared" si="0"/>
        <v>0</v>
      </c>
      <c r="K115" s="135" t="s">
        <v>21</v>
      </c>
      <c r="L115" s="34"/>
      <c r="M115" s="140" t="s">
        <v>21</v>
      </c>
      <c r="N115" s="141" t="s">
        <v>45</v>
      </c>
      <c r="P115" s="142">
        <f t="shared" si="1"/>
        <v>0</v>
      </c>
      <c r="Q115" s="142">
        <v>0</v>
      </c>
      <c r="R115" s="142">
        <f t="shared" si="2"/>
        <v>0</v>
      </c>
      <c r="S115" s="142">
        <v>0</v>
      </c>
      <c r="T115" s="143">
        <f t="shared" si="3"/>
        <v>0</v>
      </c>
      <c r="AR115" s="144" t="s">
        <v>649</v>
      </c>
      <c r="AT115" s="144" t="s">
        <v>243</v>
      </c>
      <c r="AU115" s="144" t="s">
        <v>89</v>
      </c>
      <c r="AY115" s="19" t="s">
        <v>241</v>
      </c>
      <c r="BE115" s="145">
        <f t="shared" si="4"/>
        <v>0</v>
      </c>
      <c r="BF115" s="145">
        <f t="shared" si="5"/>
        <v>0</v>
      </c>
      <c r="BG115" s="145">
        <f t="shared" si="6"/>
        <v>0</v>
      </c>
      <c r="BH115" s="145">
        <f t="shared" si="7"/>
        <v>0</v>
      </c>
      <c r="BI115" s="145">
        <f t="shared" si="8"/>
        <v>0</v>
      </c>
      <c r="BJ115" s="19" t="s">
        <v>89</v>
      </c>
      <c r="BK115" s="145">
        <f t="shared" si="9"/>
        <v>0</v>
      </c>
      <c r="BL115" s="19" t="s">
        <v>649</v>
      </c>
      <c r="BM115" s="144" t="s">
        <v>1076</v>
      </c>
    </row>
    <row r="116" spans="2:65" s="1" customFormat="1" ht="33" customHeight="1">
      <c r="B116" s="34"/>
      <c r="C116" s="133" t="s">
        <v>678</v>
      </c>
      <c r="D116" s="133" t="s">
        <v>243</v>
      </c>
      <c r="E116" s="134" t="s">
        <v>10838</v>
      </c>
      <c r="F116" s="135" t="s">
        <v>10839</v>
      </c>
      <c r="G116" s="136" t="s">
        <v>5147</v>
      </c>
      <c r="H116" s="137">
        <v>9</v>
      </c>
      <c r="I116" s="138"/>
      <c r="J116" s="139">
        <f t="shared" si="0"/>
        <v>0</v>
      </c>
      <c r="K116" s="135" t="s">
        <v>21</v>
      </c>
      <c r="L116" s="34"/>
      <c r="M116" s="140" t="s">
        <v>21</v>
      </c>
      <c r="N116" s="141" t="s">
        <v>45</v>
      </c>
      <c r="P116" s="142">
        <f t="shared" si="1"/>
        <v>0</v>
      </c>
      <c r="Q116" s="142">
        <v>0</v>
      </c>
      <c r="R116" s="142">
        <f t="shared" si="2"/>
        <v>0</v>
      </c>
      <c r="S116" s="142">
        <v>0</v>
      </c>
      <c r="T116" s="143">
        <f t="shared" si="3"/>
        <v>0</v>
      </c>
      <c r="AR116" s="144" t="s">
        <v>649</v>
      </c>
      <c r="AT116" s="144" t="s">
        <v>243</v>
      </c>
      <c r="AU116" s="144" t="s">
        <v>89</v>
      </c>
      <c r="AY116" s="19" t="s">
        <v>241</v>
      </c>
      <c r="BE116" s="145">
        <f t="shared" si="4"/>
        <v>0</v>
      </c>
      <c r="BF116" s="145">
        <f t="shared" si="5"/>
        <v>0</v>
      </c>
      <c r="BG116" s="145">
        <f t="shared" si="6"/>
        <v>0</v>
      </c>
      <c r="BH116" s="145">
        <f t="shared" si="7"/>
        <v>0</v>
      </c>
      <c r="BI116" s="145">
        <f t="shared" si="8"/>
        <v>0</v>
      </c>
      <c r="BJ116" s="19" t="s">
        <v>89</v>
      </c>
      <c r="BK116" s="145">
        <f t="shared" si="9"/>
        <v>0</v>
      </c>
      <c r="BL116" s="19" t="s">
        <v>649</v>
      </c>
      <c r="BM116" s="144" t="s">
        <v>1160</v>
      </c>
    </row>
    <row r="117" spans="2:65" s="1" customFormat="1" ht="37.9" customHeight="1">
      <c r="B117" s="34"/>
      <c r="C117" s="133" t="s">
        <v>7</v>
      </c>
      <c r="D117" s="133" t="s">
        <v>243</v>
      </c>
      <c r="E117" s="134" t="s">
        <v>10840</v>
      </c>
      <c r="F117" s="135" t="s">
        <v>10841</v>
      </c>
      <c r="G117" s="136" t="s">
        <v>5147</v>
      </c>
      <c r="H117" s="137">
        <v>8</v>
      </c>
      <c r="I117" s="138"/>
      <c r="J117" s="139">
        <f t="shared" si="0"/>
        <v>0</v>
      </c>
      <c r="K117" s="135" t="s">
        <v>21</v>
      </c>
      <c r="L117" s="34"/>
      <c r="M117" s="140" t="s">
        <v>21</v>
      </c>
      <c r="N117" s="141" t="s">
        <v>45</v>
      </c>
      <c r="P117" s="142">
        <f t="shared" si="1"/>
        <v>0</v>
      </c>
      <c r="Q117" s="142">
        <v>0</v>
      </c>
      <c r="R117" s="142">
        <f t="shared" si="2"/>
        <v>0</v>
      </c>
      <c r="S117" s="142">
        <v>0</v>
      </c>
      <c r="T117" s="143">
        <f t="shared" si="3"/>
        <v>0</v>
      </c>
      <c r="AR117" s="144" t="s">
        <v>649</v>
      </c>
      <c r="AT117" s="144" t="s">
        <v>243</v>
      </c>
      <c r="AU117" s="144" t="s">
        <v>89</v>
      </c>
      <c r="AY117" s="19" t="s">
        <v>241</v>
      </c>
      <c r="BE117" s="145">
        <f t="shared" si="4"/>
        <v>0</v>
      </c>
      <c r="BF117" s="145">
        <f t="shared" si="5"/>
        <v>0</v>
      </c>
      <c r="BG117" s="145">
        <f t="shared" si="6"/>
        <v>0</v>
      </c>
      <c r="BH117" s="145">
        <f t="shared" si="7"/>
        <v>0</v>
      </c>
      <c r="BI117" s="145">
        <f t="shared" si="8"/>
        <v>0</v>
      </c>
      <c r="BJ117" s="19" t="s">
        <v>89</v>
      </c>
      <c r="BK117" s="145">
        <f t="shared" si="9"/>
        <v>0</v>
      </c>
      <c r="BL117" s="19" t="s">
        <v>649</v>
      </c>
      <c r="BM117" s="144" t="s">
        <v>1193</v>
      </c>
    </row>
    <row r="118" spans="2:65" s="1" customFormat="1" ht="21.75" customHeight="1">
      <c r="B118" s="34"/>
      <c r="C118" s="133" t="s">
        <v>693</v>
      </c>
      <c r="D118" s="133" t="s">
        <v>243</v>
      </c>
      <c r="E118" s="134" t="s">
        <v>10842</v>
      </c>
      <c r="F118" s="135" t="s">
        <v>10843</v>
      </c>
      <c r="G118" s="136" t="s">
        <v>5147</v>
      </c>
      <c r="H118" s="137">
        <v>5</v>
      </c>
      <c r="I118" s="138"/>
      <c r="J118" s="139">
        <f t="shared" si="0"/>
        <v>0</v>
      </c>
      <c r="K118" s="135" t="s">
        <v>21</v>
      </c>
      <c r="L118" s="34"/>
      <c r="M118" s="140" t="s">
        <v>21</v>
      </c>
      <c r="N118" s="141" t="s">
        <v>45</v>
      </c>
      <c r="P118" s="142">
        <f t="shared" si="1"/>
        <v>0</v>
      </c>
      <c r="Q118" s="142">
        <v>0</v>
      </c>
      <c r="R118" s="142">
        <f t="shared" si="2"/>
        <v>0</v>
      </c>
      <c r="S118" s="142">
        <v>0</v>
      </c>
      <c r="T118" s="143">
        <f t="shared" si="3"/>
        <v>0</v>
      </c>
      <c r="AR118" s="144" t="s">
        <v>649</v>
      </c>
      <c r="AT118" s="144" t="s">
        <v>243</v>
      </c>
      <c r="AU118" s="144" t="s">
        <v>89</v>
      </c>
      <c r="AY118" s="19" t="s">
        <v>241</v>
      </c>
      <c r="BE118" s="145">
        <f t="shared" si="4"/>
        <v>0</v>
      </c>
      <c r="BF118" s="145">
        <f t="shared" si="5"/>
        <v>0</v>
      </c>
      <c r="BG118" s="145">
        <f t="shared" si="6"/>
        <v>0</v>
      </c>
      <c r="BH118" s="145">
        <f t="shared" si="7"/>
        <v>0</v>
      </c>
      <c r="BI118" s="145">
        <f t="shared" si="8"/>
        <v>0</v>
      </c>
      <c r="BJ118" s="19" t="s">
        <v>89</v>
      </c>
      <c r="BK118" s="145">
        <f t="shared" si="9"/>
        <v>0</v>
      </c>
      <c r="BL118" s="19" t="s">
        <v>649</v>
      </c>
      <c r="BM118" s="144" t="s">
        <v>1231</v>
      </c>
    </row>
    <row r="119" spans="2:65" s="1" customFormat="1" ht="24.2" customHeight="1">
      <c r="B119" s="34"/>
      <c r="C119" s="133" t="s">
        <v>699</v>
      </c>
      <c r="D119" s="133" t="s">
        <v>243</v>
      </c>
      <c r="E119" s="134" t="s">
        <v>10844</v>
      </c>
      <c r="F119" s="135" t="s">
        <v>10845</v>
      </c>
      <c r="G119" s="136" t="s">
        <v>5147</v>
      </c>
      <c r="H119" s="137">
        <v>280</v>
      </c>
      <c r="I119" s="138"/>
      <c r="J119" s="139">
        <f t="shared" si="0"/>
        <v>0</v>
      </c>
      <c r="K119" s="135" t="s">
        <v>21</v>
      </c>
      <c r="L119" s="34"/>
      <c r="M119" s="140" t="s">
        <v>21</v>
      </c>
      <c r="N119" s="141" t="s">
        <v>45</v>
      </c>
      <c r="P119" s="142">
        <f t="shared" si="1"/>
        <v>0</v>
      </c>
      <c r="Q119" s="142">
        <v>0</v>
      </c>
      <c r="R119" s="142">
        <f t="shared" si="2"/>
        <v>0</v>
      </c>
      <c r="S119" s="142">
        <v>0</v>
      </c>
      <c r="T119" s="143">
        <f t="shared" si="3"/>
        <v>0</v>
      </c>
      <c r="AR119" s="144" t="s">
        <v>649</v>
      </c>
      <c r="AT119" s="144" t="s">
        <v>243</v>
      </c>
      <c r="AU119" s="144" t="s">
        <v>89</v>
      </c>
      <c r="AY119" s="19" t="s">
        <v>241</v>
      </c>
      <c r="BE119" s="145">
        <f t="shared" si="4"/>
        <v>0</v>
      </c>
      <c r="BF119" s="145">
        <f t="shared" si="5"/>
        <v>0</v>
      </c>
      <c r="BG119" s="145">
        <f t="shared" si="6"/>
        <v>0</v>
      </c>
      <c r="BH119" s="145">
        <f t="shared" si="7"/>
        <v>0</v>
      </c>
      <c r="BI119" s="145">
        <f t="shared" si="8"/>
        <v>0</v>
      </c>
      <c r="BJ119" s="19" t="s">
        <v>89</v>
      </c>
      <c r="BK119" s="145">
        <f t="shared" si="9"/>
        <v>0</v>
      </c>
      <c r="BL119" s="19" t="s">
        <v>649</v>
      </c>
      <c r="BM119" s="144" t="s">
        <v>1255</v>
      </c>
    </row>
    <row r="120" spans="2:65" s="1" customFormat="1" ht="24.2" customHeight="1">
      <c r="B120" s="34"/>
      <c r="C120" s="133" t="s">
        <v>708</v>
      </c>
      <c r="D120" s="133" t="s">
        <v>243</v>
      </c>
      <c r="E120" s="134" t="s">
        <v>10846</v>
      </c>
      <c r="F120" s="135" t="s">
        <v>10847</v>
      </c>
      <c r="G120" s="136" t="s">
        <v>5147</v>
      </c>
      <c r="H120" s="137">
        <v>155</v>
      </c>
      <c r="I120" s="138"/>
      <c r="J120" s="139">
        <f t="shared" si="0"/>
        <v>0</v>
      </c>
      <c r="K120" s="135" t="s">
        <v>21</v>
      </c>
      <c r="L120" s="34"/>
      <c r="M120" s="140" t="s">
        <v>21</v>
      </c>
      <c r="N120" s="141" t="s">
        <v>45</v>
      </c>
      <c r="P120" s="142">
        <f t="shared" si="1"/>
        <v>0</v>
      </c>
      <c r="Q120" s="142">
        <v>0</v>
      </c>
      <c r="R120" s="142">
        <f t="shared" si="2"/>
        <v>0</v>
      </c>
      <c r="S120" s="142">
        <v>0</v>
      </c>
      <c r="T120" s="143">
        <f t="shared" si="3"/>
        <v>0</v>
      </c>
      <c r="AR120" s="144" t="s">
        <v>649</v>
      </c>
      <c r="AT120" s="144" t="s">
        <v>243</v>
      </c>
      <c r="AU120" s="144" t="s">
        <v>89</v>
      </c>
      <c r="AY120" s="19" t="s">
        <v>241</v>
      </c>
      <c r="BE120" s="145">
        <f t="shared" si="4"/>
        <v>0</v>
      </c>
      <c r="BF120" s="145">
        <f t="shared" si="5"/>
        <v>0</v>
      </c>
      <c r="BG120" s="145">
        <f t="shared" si="6"/>
        <v>0</v>
      </c>
      <c r="BH120" s="145">
        <f t="shared" si="7"/>
        <v>0</v>
      </c>
      <c r="BI120" s="145">
        <f t="shared" si="8"/>
        <v>0</v>
      </c>
      <c r="BJ120" s="19" t="s">
        <v>89</v>
      </c>
      <c r="BK120" s="145">
        <f t="shared" si="9"/>
        <v>0</v>
      </c>
      <c r="BL120" s="19" t="s">
        <v>649</v>
      </c>
      <c r="BM120" s="144" t="s">
        <v>1265</v>
      </c>
    </row>
    <row r="121" spans="2:65" s="1" customFormat="1" ht="33" customHeight="1">
      <c r="B121" s="34"/>
      <c r="C121" s="133" t="s">
        <v>768</v>
      </c>
      <c r="D121" s="133" t="s">
        <v>243</v>
      </c>
      <c r="E121" s="134" t="s">
        <v>10848</v>
      </c>
      <c r="F121" s="135" t="s">
        <v>10849</v>
      </c>
      <c r="G121" s="136" t="s">
        <v>5147</v>
      </c>
      <c r="H121" s="137">
        <v>320</v>
      </c>
      <c r="I121" s="138"/>
      <c r="J121" s="139">
        <f t="shared" si="0"/>
        <v>0</v>
      </c>
      <c r="K121" s="135" t="s">
        <v>21</v>
      </c>
      <c r="L121" s="34"/>
      <c r="M121" s="140" t="s">
        <v>21</v>
      </c>
      <c r="N121" s="141" t="s">
        <v>45</v>
      </c>
      <c r="P121" s="142">
        <f t="shared" si="1"/>
        <v>0</v>
      </c>
      <c r="Q121" s="142">
        <v>0</v>
      </c>
      <c r="R121" s="142">
        <f t="shared" si="2"/>
        <v>0</v>
      </c>
      <c r="S121" s="142">
        <v>0</v>
      </c>
      <c r="T121" s="143">
        <f t="shared" si="3"/>
        <v>0</v>
      </c>
      <c r="AR121" s="144" t="s">
        <v>649</v>
      </c>
      <c r="AT121" s="144" t="s">
        <v>243</v>
      </c>
      <c r="AU121" s="144" t="s">
        <v>89</v>
      </c>
      <c r="AY121" s="19" t="s">
        <v>241</v>
      </c>
      <c r="BE121" s="145">
        <f t="shared" si="4"/>
        <v>0</v>
      </c>
      <c r="BF121" s="145">
        <f t="shared" si="5"/>
        <v>0</v>
      </c>
      <c r="BG121" s="145">
        <f t="shared" si="6"/>
        <v>0</v>
      </c>
      <c r="BH121" s="145">
        <f t="shared" si="7"/>
        <v>0</v>
      </c>
      <c r="BI121" s="145">
        <f t="shared" si="8"/>
        <v>0</v>
      </c>
      <c r="BJ121" s="19" t="s">
        <v>89</v>
      </c>
      <c r="BK121" s="145">
        <f t="shared" si="9"/>
        <v>0</v>
      </c>
      <c r="BL121" s="19" t="s">
        <v>649</v>
      </c>
      <c r="BM121" s="144" t="s">
        <v>1305</v>
      </c>
    </row>
    <row r="122" spans="2:65" s="1" customFormat="1" ht="21.75" customHeight="1">
      <c r="B122" s="34"/>
      <c r="C122" s="133" t="s">
        <v>821</v>
      </c>
      <c r="D122" s="133" t="s">
        <v>243</v>
      </c>
      <c r="E122" s="134" t="s">
        <v>10850</v>
      </c>
      <c r="F122" s="135" t="s">
        <v>10851</v>
      </c>
      <c r="G122" s="136" t="s">
        <v>5147</v>
      </c>
      <c r="H122" s="137">
        <v>136</v>
      </c>
      <c r="I122" s="138"/>
      <c r="J122" s="139">
        <f t="shared" si="0"/>
        <v>0</v>
      </c>
      <c r="K122" s="135" t="s">
        <v>21</v>
      </c>
      <c r="L122" s="34"/>
      <c r="M122" s="140" t="s">
        <v>21</v>
      </c>
      <c r="N122" s="141" t="s">
        <v>45</v>
      </c>
      <c r="P122" s="142">
        <f t="shared" si="1"/>
        <v>0</v>
      </c>
      <c r="Q122" s="142">
        <v>0</v>
      </c>
      <c r="R122" s="142">
        <f t="shared" si="2"/>
        <v>0</v>
      </c>
      <c r="S122" s="142">
        <v>0</v>
      </c>
      <c r="T122" s="143">
        <f t="shared" si="3"/>
        <v>0</v>
      </c>
      <c r="AR122" s="144" t="s">
        <v>649</v>
      </c>
      <c r="AT122" s="144" t="s">
        <v>243</v>
      </c>
      <c r="AU122" s="144" t="s">
        <v>89</v>
      </c>
      <c r="AY122" s="19" t="s">
        <v>241</v>
      </c>
      <c r="BE122" s="145">
        <f t="shared" si="4"/>
        <v>0</v>
      </c>
      <c r="BF122" s="145">
        <f t="shared" si="5"/>
        <v>0</v>
      </c>
      <c r="BG122" s="145">
        <f t="shared" si="6"/>
        <v>0</v>
      </c>
      <c r="BH122" s="145">
        <f t="shared" si="7"/>
        <v>0</v>
      </c>
      <c r="BI122" s="145">
        <f t="shared" si="8"/>
        <v>0</v>
      </c>
      <c r="BJ122" s="19" t="s">
        <v>89</v>
      </c>
      <c r="BK122" s="145">
        <f t="shared" si="9"/>
        <v>0</v>
      </c>
      <c r="BL122" s="19" t="s">
        <v>649</v>
      </c>
      <c r="BM122" s="144" t="s">
        <v>1338</v>
      </c>
    </row>
    <row r="123" spans="2:65" s="1" customFormat="1" ht="24.2" customHeight="1">
      <c r="B123" s="34"/>
      <c r="C123" s="133" t="s">
        <v>826</v>
      </c>
      <c r="D123" s="133" t="s">
        <v>243</v>
      </c>
      <c r="E123" s="134" t="s">
        <v>10852</v>
      </c>
      <c r="F123" s="135" t="s">
        <v>10853</v>
      </c>
      <c r="G123" s="136" t="s">
        <v>5147</v>
      </c>
      <c r="H123" s="137">
        <v>130</v>
      </c>
      <c r="I123" s="138"/>
      <c r="J123" s="139">
        <f t="shared" si="0"/>
        <v>0</v>
      </c>
      <c r="K123" s="135" t="s">
        <v>21</v>
      </c>
      <c r="L123" s="34"/>
      <c r="M123" s="140" t="s">
        <v>21</v>
      </c>
      <c r="N123" s="141" t="s">
        <v>45</v>
      </c>
      <c r="P123" s="142">
        <f t="shared" si="1"/>
        <v>0</v>
      </c>
      <c r="Q123" s="142">
        <v>0</v>
      </c>
      <c r="R123" s="142">
        <f t="shared" si="2"/>
        <v>0</v>
      </c>
      <c r="S123" s="142">
        <v>0</v>
      </c>
      <c r="T123" s="143">
        <f t="shared" si="3"/>
        <v>0</v>
      </c>
      <c r="AR123" s="144" t="s">
        <v>649</v>
      </c>
      <c r="AT123" s="144" t="s">
        <v>243</v>
      </c>
      <c r="AU123" s="144" t="s">
        <v>89</v>
      </c>
      <c r="AY123" s="19" t="s">
        <v>241</v>
      </c>
      <c r="BE123" s="145">
        <f t="shared" si="4"/>
        <v>0</v>
      </c>
      <c r="BF123" s="145">
        <f t="shared" si="5"/>
        <v>0</v>
      </c>
      <c r="BG123" s="145">
        <f t="shared" si="6"/>
        <v>0</v>
      </c>
      <c r="BH123" s="145">
        <f t="shared" si="7"/>
        <v>0</v>
      </c>
      <c r="BI123" s="145">
        <f t="shared" si="8"/>
        <v>0</v>
      </c>
      <c r="BJ123" s="19" t="s">
        <v>89</v>
      </c>
      <c r="BK123" s="145">
        <f t="shared" si="9"/>
        <v>0</v>
      </c>
      <c r="BL123" s="19" t="s">
        <v>649</v>
      </c>
      <c r="BM123" s="144" t="s">
        <v>1389</v>
      </c>
    </row>
    <row r="124" spans="2:65" s="1" customFormat="1" ht="16.5" customHeight="1">
      <c r="B124" s="34"/>
      <c r="C124" s="133" t="s">
        <v>833</v>
      </c>
      <c r="D124" s="133" t="s">
        <v>243</v>
      </c>
      <c r="E124" s="134" t="s">
        <v>10854</v>
      </c>
      <c r="F124" s="135" t="s">
        <v>10855</v>
      </c>
      <c r="G124" s="136" t="s">
        <v>5147</v>
      </c>
      <c r="H124" s="137">
        <v>30</v>
      </c>
      <c r="I124" s="138"/>
      <c r="J124" s="139">
        <f t="shared" si="0"/>
        <v>0</v>
      </c>
      <c r="K124" s="135" t="s">
        <v>21</v>
      </c>
      <c r="L124" s="34"/>
      <c r="M124" s="140" t="s">
        <v>21</v>
      </c>
      <c r="N124" s="141" t="s">
        <v>45</v>
      </c>
      <c r="P124" s="142">
        <f t="shared" si="1"/>
        <v>0</v>
      </c>
      <c r="Q124" s="142">
        <v>0</v>
      </c>
      <c r="R124" s="142">
        <f t="shared" si="2"/>
        <v>0</v>
      </c>
      <c r="S124" s="142">
        <v>0</v>
      </c>
      <c r="T124" s="143">
        <f t="shared" si="3"/>
        <v>0</v>
      </c>
      <c r="AR124" s="144" t="s">
        <v>649</v>
      </c>
      <c r="AT124" s="144" t="s">
        <v>243</v>
      </c>
      <c r="AU124" s="144" t="s">
        <v>89</v>
      </c>
      <c r="AY124" s="19" t="s">
        <v>241</v>
      </c>
      <c r="BE124" s="145">
        <f t="shared" si="4"/>
        <v>0</v>
      </c>
      <c r="BF124" s="145">
        <f t="shared" si="5"/>
        <v>0</v>
      </c>
      <c r="BG124" s="145">
        <f t="shared" si="6"/>
        <v>0</v>
      </c>
      <c r="BH124" s="145">
        <f t="shared" si="7"/>
        <v>0</v>
      </c>
      <c r="BI124" s="145">
        <f t="shared" si="8"/>
        <v>0</v>
      </c>
      <c r="BJ124" s="19" t="s">
        <v>89</v>
      </c>
      <c r="BK124" s="145">
        <f t="shared" si="9"/>
        <v>0</v>
      </c>
      <c r="BL124" s="19" t="s">
        <v>649</v>
      </c>
      <c r="BM124" s="144" t="s">
        <v>1439</v>
      </c>
    </row>
    <row r="125" spans="2:65" s="1" customFormat="1" ht="24.2" customHeight="1">
      <c r="B125" s="34"/>
      <c r="C125" s="133" t="s">
        <v>846</v>
      </c>
      <c r="D125" s="133" t="s">
        <v>243</v>
      </c>
      <c r="E125" s="134" t="s">
        <v>10856</v>
      </c>
      <c r="F125" s="135" t="s">
        <v>10857</v>
      </c>
      <c r="G125" s="136" t="s">
        <v>5147</v>
      </c>
      <c r="H125" s="137">
        <v>136</v>
      </c>
      <c r="I125" s="138"/>
      <c r="J125" s="139">
        <f t="shared" si="0"/>
        <v>0</v>
      </c>
      <c r="K125" s="135" t="s">
        <v>21</v>
      </c>
      <c r="L125" s="34"/>
      <c r="M125" s="140" t="s">
        <v>21</v>
      </c>
      <c r="N125" s="141" t="s">
        <v>45</v>
      </c>
      <c r="P125" s="142">
        <f t="shared" si="1"/>
        <v>0</v>
      </c>
      <c r="Q125" s="142">
        <v>0</v>
      </c>
      <c r="R125" s="142">
        <f t="shared" si="2"/>
        <v>0</v>
      </c>
      <c r="S125" s="142">
        <v>0</v>
      </c>
      <c r="T125" s="143">
        <f t="shared" si="3"/>
        <v>0</v>
      </c>
      <c r="AR125" s="144" t="s">
        <v>649</v>
      </c>
      <c r="AT125" s="144" t="s">
        <v>243</v>
      </c>
      <c r="AU125" s="144" t="s">
        <v>89</v>
      </c>
      <c r="AY125" s="19" t="s">
        <v>241</v>
      </c>
      <c r="BE125" s="145">
        <f t="shared" si="4"/>
        <v>0</v>
      </c>
      <c r="BF125" s="145">
        <f t="shared" si="5"/>
        <v>0</v>
      </c>
      <c r="BG125" s="145">
        <f t="shared" si="6"/>
        <v>0</v>
      </c>
      <c r="BH125" s="145">
        <f t="shared" si="7"/>
        <v>0</v>
      </c>
      <c r="BI125" s="145">
        <f t="shared" si="8"/>
        <v>0</v>
      </c>
      <c r="BJ125" s="19" t="s">
        <v>89</v>
      </c>
      <c r="BK125" s="145">
        <f t="shared" si="9"/>
        <v>0</v>
      </c>
      <c r="BL125" s="19" t="s">
        <v>649</v>
      </c>
      <c r="BM125" s="144" t="s">
        <v>1473</v>
      </c>
    </row>
    <row r="126" spans="2:65" s="1" customFormat="1" ht="16.5" customHeight="1">
      <c r="B126" s="34"/>
      <c r="C126" s="133" t="s">
        <v>853</v>
      </c>
      <c r="D126" s="133" t="s">
        <v>243</v>
      </c>
      <c r="E126" s="134" t="s">
        <v>10858</v>
      </c>
      <c r="F126" s="135" t="s">
        <v>10859</v>
      </c>
      <c r="G126" s="136" t="s">
        <v>5147</v>
      </c>
      <c r="H126" s="137">
        <v>1</v>
      </c>
      <c r="I126" s="138"/>
      <c r="J126" s="139">
        <f t="shared" si="0"/>
        <v>0</v>
      </c>
      <c r="K126" s="135" t="s">
        <v>21</v>
      </c>
      <c r="L126" s="34"/>
      <c r="M126" s="140" t="s">
        <v>21</v>
      </c>
      <c r="N126" s="141" t="s">
        <v>45</v>
      </c>
      <c r="P126" s="142">
        <f t="shared" si="1"/>
        <v>0</v>
      </c>
      <c r="Q126" s="142">
        <v>0</v>
      </c>
      <c r="R126" s="142">
        <f t="shared" si="2"/>
        <v>0</v>
      </c>
      <c r="S126" s="142">
        <v>0</v>
      </c>
      <c r="T126" s="143">
        <f t="shared" si="3"/>
        <v>0</v>
      </c>
      <c r="AR126" s="144" t="s">
        <v>649</v>
      </c>
      <c r="AT126" s="144" t="s">
        <v>243</v>
      </c>
      <c r="AU126" s="144" t="s">
        <v>89</v>
      </c>
      <c r="AY126" s="19" t="s">
        <v>241</v>
      </c>
      <c r="BE126" s="145">
        <f t="shared" si="4"/>
        <v>0</v>
      </c>
      <c r="BF126" s="145">
        <f t="shared" si="5"/>
        <v>0</v>
      </c>
      <c r="BG126" s="145">
        <f t="shared" si="6"/>
        <v>0</v>
      </c>
      <c r="BH126" s="145">
        <f t="shared" si="7"/>
        <v>0</v>
      </c>
      <c r="BI126" s="145">
        <f t="shared" si="8"/>
        <v>0</v>
      </c>
      <c r="BJ126" s="19" t="s">
        <v>89</v>
      </c>
      <c r="BK126" s="145">
        <f t="shared" si="9"/>
        <v>0</v>
      </c>
      <c r="BL126" s="19" t="s">
        <v>649</v>
      </c>
      <c r="BM126" s="144" t="s">
        <v>1484</v>
      </c>
    </row>
    <row r="127" spans="2:65" s="1" customFormat="1" ht="16.5" customHeight="1">
      <c r="B127" s="34"/>
      <c r="C127" s="133" t="s">
        <v>906</v>
      </c>
      <c r="D127" s="133" t="s">
        <v>243</v>
      </c>
      <c r="E127" s="134" t="s">
        <v>10860</v>
      </c>
      <c r="F127" s="135" t="s">
        <v>10861</v>
      </c>
      <c r="G127" s="136" t="s">
        <v>513</v>
      </c>
      <c r="H127" s="137">
        <v>68500</v>
      </c>
      <c r="I127" s="138"/>
      <c r="J127" s="139">
        <f t="shared" si="0"/>
        <v>0</v>
      </c>
      <c r="K127" s="135" t="s">
        <v>21</v>
      </c>
      <c r="L127" s="34"/>
      <c r="M127" s="140" t="s">
        <v>21</v>
      </c>
      <c r="N127" s="141" t="s">
        <v>45</v>
      </c>
      <c r="P127" s="142">
        <f t="shared" si="1"/>
        <v>0</v>
      </c>
      <c r="Q127" s="142">
        <v>0</v>
      </c>
      <c r="R127" s="142">
        <f t="shared" si="2"/>
        <v>0</v>
      </c>
      <c r="S127" s="142">
        <v>0</v>
      </c>
      <c r="T127" s="143">
        <f t="shared" si="3"/>
        <v>0</v>
      </c>
      <c r="AR127" s="144" t="s">
        <v>649</v>
      </c>
      <c r="AT127" s="144" t="s">
        <v>243</v>
      </c>
      <c r="AU127" s="144" t="s">
        <v>89</v>
      </c>
      <c r="AY127" s="19" t="s">
        <v>241</v>
      </c>
      <c r="BE127" s="145">
        <f t="shared" si="4"/>
        <v>0</v>
      </c>
      <c r="BF127" s="145">
        <f t="shared" si="5"/>
        <v>0</v>
      </c>
      <c r="BG127" s="145">
        <f t="shared" si="6"/>
        <v>0</v>
      </c>
      <c r="BH127" s="145">
        <f t="shared" si="7"/>
        <v>0</v>
      </c>
      <c r="BI127" s="145">
        <f t="shared" si="8"/>
        <v>0</v>
      </c>
      <c r="BJ127" s="19" t="s">
        <v>89</v>
      </c>
      <c r="BK127" s="145">
        <f t="shared" si="9"/>
        <v>0</v>
      </c>
      <c r="BL127" s="19" t="s">
        <v>649</v>
      </c>
      <c r="BM127" s="144" t="s">
        <v>1495</v>
      </c>
    </row>
    <row r="128" spans="2:65" s="1" customFormat="1" ht="16.5" customHeight="1">
      <c r="B128" s="34"/>
      <c r="C128" s="133" t="s">
        <v>929</v>
      </c>
      <c r="D128" s="133" t="s">
        <v>243</v>
      </c>
      <c r="E128" s="134" t="s">
        <v>10862</v>
      </c>
      <c r="F128" s="135" t="s">
        <v>10863</v>
      </c>
      <c r="G128" s="136" t="s">
        <v>513</v>
      </c>
      <c r="H128" s="137">
        <v>1100</v>
      </c>
      <c r="I128" s="138"/>
      <c r="J128" s="139">
        <f t="shared" si="0"/>
        <v>0</v>
      </c>
      <c r="K128" s="135" t="s">
        <v>21</v>
      </c>
      <c r="L128" s="34"/>
      <c r="M128" s="140" t="s">
        <v>21</v>
      </c>
      <c r="N128" s="141" t="s">
        <v>45</v>
      </c>
      <c r="P128" s="142">
        <f t="shared" si="1"/>
        <v>0</v>
      </c>
      <c r="Q128" s="142">
        <v>0</v>
      </c>
      <c r="R128" s="142">
        <f t="shared" si="2"/>
        <v>0</v>
      </c>
      <c r="S128" s="142">
        <v>0</v>
      </c>
      <c r="T128" s="143">
        <f t="shared" si="3"/>
        <v>0</v>
      </c>
      <c r="AR128" s="144" t="s">
        <v>649</v>
      </c>
      <c r="AT128" s="144" t="s">
        <v>243</v>
      </c>
      <c r="AU128" s="144" t="s">
        <v>89</v>
      </c>
      <c r="AY128" s="19" t="s">
        <v>241</v>
      </c>
      <c r="BE128" s="145">
        <f t="shared" si="4"/>
        <v>0</v>
      </c>
      <c r="BF128" s="145">
        <f t="shared" si="5"/>
        <v>0</v>
      </c>
      <c r="BG128" s="145">
        <f t="shared" si="6"/>
        <v>0</v>
      </c>
      <c r="BH128" s="145">
        <f t="shared" si="7"/>
        <v>0</v>
      </c>
      <c r="BI128" s="145">
        <f t="shared" si="8"/>
        <v>0</v>
      </c>
      <c r="BJ128" s="19" t="s">
        <v>89</v>
      </c>
      <c r="BK128" s="145">
        <f t="shared" si="9"/>
        <v>0</v>
      </c>
      <c r="BL128" s="19" t="s">
        <v>649</v>
      </c>
      <c r="BM128" s="144" t="s">
        <v>1505</v>
      </c>
    </row>
    <row r="129" spans="2:65" s="1" customFormat="1" ht="21.75" customHeight="1">
      <c r="B129" s="34"/>
      <c r="C129" s="133" t="s">
        <v>972</v>
      </c>
      <c r="D129" s="133" t="s">
        <v>243</v>
      </c>
      <c r="E129" s="134" t="s">
        <v>10864</v>
      </c>
      <c r="F129" s="135" t="s">
        <v>10865</v>
      </c>
      <c r="G129" s="136" t="s">
        <v>513</v>
      </c>
      <c r="H129" s="137">
        <v>6800</v>
      </c>
      <c r="I129" s="138"/>
      <c r="J129" s="139">
        <f t="shared" si="0"/>
        <v>0</v>
      </c>
      <c r="K129" s="135" t="s">
        <v>21</v>
      </c>
      <c r="L129" s="34"/>
      <c r="M129" s="140" t="s">
        <v>21</v>
      </c>
      <c r="N129" s="141" t="s">
        <v>45</v>
      </c>
      <c r="P129" s="142">
        <f t="shared" si="1"/>
        <v>0</v>
      </c>
      <c r="Q129" s="142">
        <v>0</v>
      </c>
      <c r="R129" s="142">
        <f t="shared" si="2"/>
        <v>0</v>
      </c>
      <c r="S129" s="142">
        <v>0</v>
      </c>
      <c r="T129" s="143">
        <f t="shared" si="3"/>
        <v>0</v>
      </c>
      <c r="AR129" s="144" t="s">
        <v>649</v>
      </c>
      <c r="AT129" s="144" t="s">
        <v>243</v>
      </c>
      <c r="AU129" s="144" t="s">
        <v>89</v>
      </c>
      <c r="AY129" s="19" t="s">
        <v>241</v>
      </c>
      <c r="BE129" s="145">
        <f t="shared" si="4"/>
        <v>0</v>
      </c>
      <c r="BF129" s="145">
        <f t="shared" si="5"/>
        <v>0</v>
      </c>
      <c r="BG129" s="145">
        <f t="shared" si="6"/>
        <v>0</v>
      </c>
      <c r="BH129" s="145">
        <f t="shared" si="7"/>
        <v>0</v>
      </c>
      <c r="BI129" s="145">
        <f t="shared" si="8"/>
        <v>0</v>
      </c>
      <c r="BJ129" s="19" t="s">
        <v>89</v>
      </c>
      <c r="BK129" s="145">
        <f t="shared" si="9"/>
        <v>0</v>
      </c>
      <c r="BL129" s="19" t="s">
        <v>649</v>
      </c>
      <c r="BM129" s="144" t="s">
        <v>1515</v>
      </c>
    </row>
    <row r="130" spans="2:65" s="1" customFormat="1" ht="21.75" customHeight="1">
      <c r="B130" s="34"/>
      <c r="C130" s="133" t="s">
        <v>1016</v>
      </c>
      <c r="D130" s="133" t="s">
        <v>243</v>
      </c>
      <c r="E130" s="134" t="s">
        <v>10866</v>
      </c>
      <c r="F130" s="135" t="s">
        <v>10867</v>
      </c>
      <c r="G130" s="136" t="s">
        <v>513</v>
      </c>
      <c r="H130" s="137">
        <v>550</v>
      </c>
      <c r="I130" s="138"/>
      <c r="J130" s="139">
        <f t="shared" si="0"/>
        <v>0</v>
      </c>
      <c r="K130" s="135" t="s">
        <v>21</v>
      </c>
      <c r="L130" s="34"/>
      <c r="M130" s="140" t="s">
        <v>21</v>
      </c>
      <c r="N130" s="141" t="s">
        <v>45</v>
      </c>
      <c r="P130" s="142">
        <f t="shared" si="1"/>
        <v>0</v>
      </c>
      <c r="Q130" s="142">
        <v>0</v>
      </c>
      <c r="R130" s="142">
        <f t="shared" si="2"/>
        <v>0</v>
      </c>
      <c r="S130" s="142">
        <v>0</v>
      </c>
      <c r="T130" s="143">
        <f t="shared" si="3"/>
        <v>0</v>
      </c>
      <c r="AR130" s="144" t="s">
        <v>649</v>
      </c>
      <c r="AT130" s="144" t="s">
        <v>243</v>
      </c>
      <c r="AU130" s="144" t="s">
        <v>89</v>
      </c>
      <c r="AY130" s="19" t="s">
        <v>241</v>
      </c>
      <c r="BE130" s="145">
        <f t="shared" si="4"/>
        <v>0</v>
      </c>
      <c r="BF130" s="145">
        <f t="shared" si="5"/>
        <v>0</v>
      </c>
      <c r="BG130" s="145">
        <f t="shared" si="6"/>
        <v>0</v>
      </c>
      <c r="BH130" s="145">
        <f t="shared" si="7"/>
        <v>0</v>
      </c>
      <c r="BI130" s="145">
        <f t="shared" si="8"/>
        <v>0</v>
      </c>
      <c r="BJ130" s="19" t="s">
        <v>89</v>
      </c>
      <c r="BK130" s="145">
        <f t="shared" si="9"/>
        <v>0</v>
      </c>
      <c r="BL130" s="19" t="s">
        <v>649</v>
      </c>
      <c r="BM130" s="144" t="s">
        <v>1530</v>
      </c>
    </row>
    <row r="131" spans="2:65" s="1" customFormat="1" ht="16.5" customHeight="1">
      <c r="B131" s="34"/>
      <c r="C131" s="133" t="s">
        <v>1031</v>
      </c>
      <c r="D131" s="133" t="s">
        <v>243</v>
      </c>
      <c r="E131" s="134" t="s">
        <v>10868</v>
      </c>
      <c r="F131" s="135" t="s">
        <v>10737</v>
      </c>
      <c r="G131" s="136" t="s">
        <v>5147</v>
      </c>
      <c r="H131" s="137">
        <v>13000</v>
      </c>
      <c r="I131" s="138"/>
      <c r="J131" s="139">
        <f t="shared" si="0"/>
        <v>0</v>
      </c>
      <c r="K131" s="135" t="s">
        <v>21</v>
      </c>
      <c r="L131" s="34"/>
      <c r="M131" s="140" t="s">
        <v>21</v>
      </c>
      <c r="N131" s="141" t="s">
        <v>45</v>
      </c>
      <c r="P131" s="142">
        <f t="shared" si="1"/>
        <v>0</v>
      </c>
      <c r="Q131" s="142">
        <v>0</v>
      </c>
      <c r="R131" s="142">
        <f t="shared" si="2"/>
        <v>0</v>
      </c>
      <c r="S131" s="142">
        <v>0</v>
      </c>
      <c r="T131" s="143">
        <f t="shared" si="3"/>
        <v>0</v>
      </c>
      <c r="AR131" s="144" t="s">
        <v>649</v>
      </c>
      <c r="AT131" s="144" t="s">
        <v>243</v>
      </c>
      <c r="AU131" s="144" t="s">
        <v>89</v>
      </c>
      <c r="AY131" s="19" t="s">
        <v>241</v>
      </c>
      <c r="BE131" s="145">
        <f t="shared" si="4"/>
        <v>0</v>
      </c>
      <c r="BF131" s="145">
        <f t="shared" si="5"/>
        <v>0</v>
      </c>
      <c r="BG131" s="145">
        <f t="shared" si="6"/>
        <v>0</v>
      </c>
      <c r="BH131" s="145">
        <f t="shared" si="7"/>
        <v>0</v>
      </c>
      <c r="BI131" s="145">
        <f t="shared" si="8"/>
        <v>0</v>
      </c>
      <c r="BJ131" s="19" t="s">
        <v>89</v>
      </c>
      <c r="BK131" s="145">
        <f t="shared" si="9"/>
        <v>0</v>
      </c>
      <c r="BL131" s="19" t="s">
        <v>649</v>
      </c>
      <c r="BM131" s="144" t="s">
        <v>1592</v>
      </c>
    </row>
    <row r="132" spans="2:65" s="1" customFormat="1" ht="37.9" customHeight="1">
      <c r="B132" s="34"/>
      <c r="C132" s="133" t="s">
        <v>1063</v>
      </c>
      <c r="D132" s="133" t="s">
        <v>243</v>
      </c>
      <c r="E132" s="134" t="s">
        <v>10869</v>
      </c>
      <c r="F132" s="135" t="s">
        <v>10870</v>
      </c>
      <c r="G132" s="136" t="s">
        <v>246</v>
      </c>
      <c r="H132" s="137">
        <v>1</v>
      </c>
      <c r="I132" s="138"/>
      <c r="J132" s="139">
        <f t="shared" si="0"/>
        <v>0</v>
      </c>
      <c r="K132" s="135" t="s">
        <v>21</v>
      </c>
      <c r="L132" s="34"/>
      <c r="M132" s="140" t="s">
        <v>21</v>
      </c>
      <c r="N132" s="141" t="s">
        <v>45</v>
      </c>
      <c r="P132" s="142">
        <f t="shared" si="1"/>
        <v>0</v>
      </c>
      <c r="Q132" s="142">
        <v>0</v>
      </c>
      <c r="R132" s="142">
        <f t="shared" si="2"/>
        <v>0</v>
      </c>
      <c r="S132" s="142">
        <v>0</v>
      </c>
      <c r="T132" s="143">
        <f t="shared" si="3"/>
        <v>0</v>
      </c>
      <c r="AR132" s="144" t="s">
        <v>649</v>
      </c>
      <c r="AT132" s="144" t="s">
        <v>243</v>
      </c>
      <c r="AU132" s="144" t="s">
        <v>89</v>
      </c>
      <c r="AY132" s="19" t="s">
        <v>241</v>
      </c>
      <c r="BE132" s="145">
        <f t="shared" si="4"/>
        <v>0</v>
      </c>
      <c r="BF132" s="145">
        <f t="shared" si="5"/>
        <v>0</v>
      </c>
      <c r="BG132" s="145">
        <f t="shared" si="6"/>
        <v>0</v>
      </c>
      <c r="BH132" s="145">
        <f t="shared" si="7"/>
        <v>0</v>
      </c>
      <c r="BI132" s="145">
        <f t="shared" si="8"/>
        <v>0</v>
      </c>
      <c r="BJ132" s="19" t="s">
        <v>89</v>
      </c>
      <c r="BK132" s="145">
        <f t="shared" si="9"/>
        <v>0</v>
      </c>
      <c r="BL132" s="19" t="s">
        <v>649</v>
      </c>
      <c r="BM132" s="144" t="s">
        <v>1603</v>
      </c>
    </row>
    <row r="133" spans="2:65" s="1" customFormat="1" ht="16.5" customHeight="1">
      <c r="B133" s="34"/>
      <c r="C133" s="133" t="s">
        <v>1069</v>
      </c>
      <c r="D133" s="133" t="s">
        <v>243</v>
      </c>
      <c r="E133" s="134" t="s">
        <v>10871</v>
      </c>
      <c r="F133" s="135" t="s">
        <v>10745</v>
      </c>
      <c r="G133" s="136" t="s">
        <v>246</v>
      </c>
      <c r="H133" s="137">
        <v>1</v>
      </c>
      <c r="I133" s="138"/>
      <c r="J133" s="139">
        <f t="shared" si="0"/>
        <v>0</v>
      </c>
      <c r="K133" s="135" t="s">
        <v>21</v>
      </c>
      <c r="L133" s="34"/>
      <c r="M133" s="140" t="s">
        <v>21</v>
      </c>
      <c r="N133" s="141" t="s">
        <v>45</v>
      </c>
      <c r="P133" s="142">
        <f t="shared" si="1"/>
        <v>0</v>
      </c>
      <c r="Q133" s="142">
        <v>0</v>
      </c>
      <c r="R133" s="142">
        <f t="shared" si="2"/>
        <v>0</v>
      </c>
      <c r="S133" s="142">
        <v>0</v>
      </c>
      <c r="T133" s="143">
        <f t="shared" si="3"/>
        <v>0</v>
      </c>
      <c r="AR133" s="144" t="s">
        <v>649</v>
      </c>
      <c r="AT133" s="144" t="s">
        <v>243</v>
      </c>
      <c r="AU133" s="144" t="s">
        <v>89</v>
      </c>
      <c r="AY133" s="19" t="s">
        <v>241</v>
      </c>
      <c r="BE133" s="145">
        <f t="shared" si="4"/>
        <v>0</v>
      </c>
      <c r="BF133" s="145">
        <f t="shared" si="5"/>
        <v>0</v>
      </c>
      <c r="BG133" s="145">
        <f t="shared" si="6"/>
        <v>0</v>
      </c>
      <c r="BH133" s="145">
        <f t="shared" si="7"/>
        <v>0</v>
      </c>
      <c r="BI133" s="145">
        <f t="shared" si="8"/>
        <v>0</v>
      </c>
      <c r="BJ133" s="19" t="s">
        <v>89</v>
      </c>
      <c r="BK133" s="145">
        <f t="shared" si="9"/>
        <v>0</v>
      </c>
      <c r="BL133" s="19" t="s">
        <v>649</v>
      </c>
      <c r="BM133" s="144" t="s">
        <v>1679</v>
      </c>
    </row>
    <row r="134" spans="2:65" s="11" customFormat="1" ht="22.9" customHeight="1">
      <c r="B134" s="121"/>
      <c r="D134" s="122" t="s">
        <v>72</v>
      </c>
      <c r="E134" s="131" t="s">
        <v>89</v>
      </c>
      <c r="F134" s="131" t="s">
        <v>10872</v>
      </c>
      <c r="I134" s="124"/>
      <c r="J134" s="132">
        <f>BK134</f>
        <v>0</v>
      </c>
      <c r="L134" s="121"/>
      <c r="M134" s="126"/>
      <c r="P134" s="127">
        <f>SUM(P135:P145)</f>
        <v>0</v>
      </c>
      <c r="R134" s="127">
        <f>SUM(R135:R145)</f>
        <v>0</v>
      </c>
      <c r="T134" s="128">
        <f>SUM(T135:T145)</f>
        <v>0</v>
      </c>
      <c r="AR134" s="122" t="s">
        <v>81</v>
      </c>
      <c r="AT134" s="129" t="s">
        <v>72</v>
      </c>
      <c r="AU134" s="129" t="s">
        <v>81</v>
      </c>
      <c r="AY134" s="122" t="s">
        <v>241</v>
      </c>
      <c r="BK134" s="130">
        <f>SUM(BK135:BK145)</f>
        <v>0</v>
      </c>
    </row>
    <row r="135" spans="2:65" s="1" customFormat="1" ht="24.2" customHeight="1">
      <c r="B135" s="34"/>
      <c r="C135" s="133" t="s">
        <v>1076</v>
      </c>
      <c r="D135" s="133" t="s">
        <v>243</v>
      </c>
      <c r="E135" s="134" t="s">
        <v>10873</v>
      </c>
      <c r="F135" s="135" t="s">
        <v>10874</v>
      </c>
      <c r="G135" s="136" t="s">
        <v>5147</v>
      </c>
      <c r="H135" s="137">
        <v>1</v>
      </c>
      <c r="I135" s="138"/>
      <c r="J135" s="139">
        <f t="shared" ref="J135:J145" si="10">ROUND(I135*H135,2)</f>
        <v>0</v>
      </c>
      <c r="K135" s="135" t="s">
        <v>21</v>
      </c>
      <c r="L135" s="34"/>
      <c r="M135" s="140" t="s">
        <v>21</v>
      </c>
      <c r="N135" s="141" t="s">
        <v>45</v>
      </c>
      <c r="P135" s="142">
        <f t="shared" ref="P135:P145" si="11">O135*H135</f>
        <v>0</v>
      </c>
      <c r="Q135" s="142">
        <v>0</v>
      </c>
      <c r="R135" s="142">
        <f t="shared" ref="R135:R145" si="12">Q135*H135</f>
        <v>0</v>
      </c>
      <c r="S135" s="142">
        <v>0</v>
      </c>
      <c r="T135" s="143">
        <f t="shared" ref="T135:T145" si="13">S135*H135</f>
        <v>0</v>
      </c>
      <c r="AR135" s="144" t="s">
        <v>649</v>
      </c>
      <c r="AT135" s="144" t="s">
        <v>243</v>
      </c>
      <c r="AU135" s="144" t="s">
        <v>89</v>
      </c>
      <c r="AY135" s="19" t="s">
        <v>241</v>
      </c>
      <c r="BE135" s="145">
        <f t="shared" ref="BE135:BE145" si="14">IF(N135="základní",J135,0)</f>
        <v>0</v>
      </c>
      <c r="BF135" s="145">
        <f t="shared" ref="BF135:BF145" si="15">IF(N135="snížená",J135,0)</f>
        <v>0</v>
      </c>
      <c r="BG135" s="145">
        <f t="shared" ref="BG135:BG145" si="16">IF(N135="zákl. přenesená",J135,0)</f>
        <v>0</v>
      </c>
      <c r="BH135" s="145">
        <f t="shared" ref="BH135:BH145" si="17">IF(N135="sníž. přenesená",J135,0)</f>
        <v>0</v>
      </c>
      <c r="BI135" s="145">
        <f t="shared" ref="BI135:BI145" si="18">IF(N135="nulová",J135,0)</f>
        <v>0</v>
      </c>
      <c r="BJ135" s="19" t="s">
        <v>89</v>
      </c>
      <c r="BK135" s="145">
        <f t="shared" ref="BK135:BK145" si="19">ROUND(I135*H135,2)</f>
        <v>0</v>
      </c>
      <c r="BL135" s="19" t="s">
        <v>649</v>
      </c>
      <c r="BM135" s="144" t="s">
        <v>1691</v>
      </c>
    </row>
    <row r="136" spans="2:65" s="1" customFormat="1" ht="24.2" customHeight="1">
      <c r="B136" s="34"/>
      <c r="C136" s="133" t="s">
        <v>1149</v>
      </c>
      <c r="D136" s="133" t="s">
        <v>243</v>
      </c>
      <c r="E136" s="134" t="s">
        <v>10875</v>
      </c>
      <c r="F136" s="135" t="s">
        <v>10876</v>
      </c>
      <c r="G136" s="136" t="s">
        <v>5147</v>
      </c>
      <c r="H136" s="137">
        <v>6</v>
      </c>
      <c r="I136" s="138"/>
      <c r="J136" s="139">
        <f t="shared" si="10"/>
        <v>0</v>
      </c>
      <c r="K136" s="135" t="s">
        <v>21</v>
      </c>
      <c r="L136" s="34"/>
      <c r="M136" s="140" t="s">
        <v>21</v>
      </c>
      <c r="N136" s="141" t="s">
        <v>45</v>
      </c>
      <c r="P136" s="142">
        <f t="shared" si="11"/>
        <v>0</v>
      </c>
      <c r="Q136" s="142">
        <v>0</v>
      </c>
      <c r="R136" s="142">
        <f t="shared" si="12"/>
        <v>0</v>
      </c>
      <c r="S136" s="142">
        <v>0</v>
      </c>
      <c r="T136" s="143">
        <f t="shared" si="13"/>
        <v>0</v>
      </c>
      <c r="AR136" s="144" t="s">
        <v>649</v>
      </c>
      <c r="AT136" s="144" t="s">
        <v>243</v>
      </c>
      <c r="AU136" s="144" t="s">
        <v>89</v>
      </c>
      <c r="AY136" s="19" t="s">
        <v>241</v>
      </c>
      <c r="BE136" s="145">
        <f t="shared" si="14"/>
        <v>0</v>
      </c>
      <c r="BF136" s="145">
        <f t="shared" si="15"/>
        <v>0</v>
      </c>
      <c r="BG136" s="145">
        <f t="shared" si="16"/>
        <v>0</v>
      </c>
      <c r="BH136" s="145">
        <f t="shared" si="17"/>
        <v>0</v>
      </c>
      <c r="BI136" s="145">
        <f t="shared" si="18"/>
        <v>0</v>
      </c>
      <c r="BJ136" s="19" t="s">
        <v>89</v>
      </c>
      <c r="BK136" s="145">
        <f t="shared" si="19"/>
        <v>0</v>
      </c>
      <c r="BL136" s="19" t="s">
        <v>649</v>
      </c>
      <c r="BM136" s="144" t="s">
        <v>1715</v>
      </c>
    </row>
    <row r="137" spans="2:65" s="1" customFormat="1" ht="16.5" customHeight="1">
      <c r="B137" s="34"/>
      <c r="C137" s="133" t="s">
        <v>1160</v>
      </c>
      <c r="D137" s="133" t="s">
        <v>243</v>
      </c>
      <c r="E137" s="134" t="s">
        <v>10877</v>
      </c>
      <c r="F137" s="135" t="s">
        <v>10825</v>
      </c>
      <c r="G137" s="136" t="s">
        <v>5147</v>
      </c>
      <c r="H137" s="137">
        <v>1</v>
      </c>
      <c r="I137" s="138"/>
      <c r="J137" s="139">
        <f t="shared" si="10"/>
        <v>0</v>
      </c>
      <c r="K137" s="135" t="s">
        <v>21</v>
      </c>
      <c r="L137" s="34"/>
      <c r="M137" s="140" t="s">
        <v>21</v>
      </c>
      <c r="N137" s="141" t="s">
        <v>45</v>
      </c>
      <c r="P137" s="142">
        <f t="shared" si="11"/>
        <v>0</v>
      </c>
      <c r="Q137" s="142">
        <v>0</v>
      </c>
      <c r="R137" s="142">
        <f t="shared" si="12"/>
        <v>0</v>
      </c>
      <c r="S137" s="142">
        <v>0</v>
      </c>
      <c r="T137" s="143">
        <f t="shared" si="13"/>
        <v>0</v>
      </c>
      <c r="AR137" s="144" t="s">
        <v>649</v>
      </c>
      <c r="AT137" s="144" t="s">
        <v>243</v>
      </c>
      <c r="AU137" s="144" t="s">
        <v>89</v>
      </c>
      <c r="AY137" s="19" t="s">
        <v>241</v>
      </c>
      <c r="BE137" s="145">
        <f t="shared" si="14"/>
        <v>0</v>
      </c>
      <c r="BF137" s="145">
        <f t="shared" si="15"/>
        <v>0</v>
      </c>
      <c r="BG137" s="145">
        <f t="shared" si="16"/>
        <v>0</v>
      </c>
      <c r="BH137" s="145">
        <f t="shared" si="17"/>
        <v>0</v>
      </c>
      <c r="BI137" s="145">
        <f t="shared" si="18"/>
        <v>0</v>
      </c>
      <c r="BJ137" s="19" t="s">
        <v>89</v>
      </c>
      <c r="BK137" s="145">
        <f t="shared" si="19"/>
        <v>0</v>
      </c>
      <c r="BL137" s="19" t="s">
        <v>649</v>
      </c>
      <c r="BM137" s="144" t="s">
        <v>1729</v>
      </c>
    </row>
    <row r="138" spans="2:65" s="1" customFormat="1" ht="16.5" customHeight="1">
      <c r="B138" s="34"/>
      <c r="C138" s="133" t="s">
        <v>1165</v>
      </c>
      <c r="D138" s="133" t="s">
        <v>243</v>
      </c>
      <c r="E138" s="134" t="s">
        <v>10878</v>
      </c>
      <c r="F138" s="135" t="s">
        <v>10827</v>
      </c>
      <c r="G138" s="136" t="s">
        <v>5147</v>
      </c>
      <c r="H138" s="137">
        <v>8</v>
      </c>
      <c r="I138" s="138"/>
      <c r="J138" s="139">
        <f t="shared" si="10"/>
        <v>0</v>
      </c>
      <c r="K138" s="135" t="s">
        <v>21</v>
      </c>
      <c r="L138" s="34"/>
      <c r="M138" s="140" t="s">
        <v>21</v>
      </c>
      <c r="N138" s="141" t="s">
        <v>45</v>
      </c>
      <c r="P138" s="142">
        <f t="shared" si="11"/>
        <v>0</v>
      </c>
      <c r="Q138" s="142">
        <v>0</v>
      </c>
      <c r="R138" s="142">
        <f t="shared" si="12"/>
        <v>0</v>
      </c>
      <c r="S138" s="142">
        <v>0</v>
      </c>
      <c r="T138" s="143">
        <f t="shared" si="13"/>
        <v>0</v>
      </c>
      <c r="AR138" s="144" t="s">
        <v>649</v>
      </c>
      <c r="AT138" s="144" t="s">
        <v>243</v>
      </c>
      <c r="AU138" s="144" t="s">
        <v>89</v>
      </c>
      <c r="AY138" s="19" t="s">
        <v>241</v>
      </c>
      <c r="BE138" s="145">
        <f t="shared" si="14"/>
        <v>0</v>
      </c>
      <c r="BF138" s="145">
        <f t="shared" si="15"/>
        <v>0</v>
      </c>
      <c r="BG138" s="145">
        <f t="shared" si="16"/>
        <v>0</v>
      </c>
      <c r="BH138" s="145">
        <f t="shared" si="17"/>
        <v>0</v>
      </c>
      <c r="BI138" s="145">
        <f t="shared" si="18"/>
        <v>0</v>
      </c>
      <c r="BJ138" s="19" t="s">
        <v>89</v>
      </c>
      <c r="BK138" s="145">
        <f t="shared" si="19"/>
        <v>0</v>
      </c>
      <c r="BL138" s="19" t="s">
        <v>649</v>
      </c>
      <c r="BM138" s="144" t="s">
        <v>1740</v>
      </c>
    </row>
    <row r="139" spans="2:65" s="1" customFormat="1" ht="24.2" customHeight="1">
      <c r="B139" s="34"/>
      <c r="C139" s="133" t="s">
        <v>1193</v>
      </c>
      <c r="D139" s="133" t="s">
        <v>243</v>
      </c>
      <c r="E139" s="134" t="s">
        <v>10879</v>
      </c>
      <c r="F139" s="135" t="s">
        <v>10880</v>
      </c>
      <c r="G139" s="136" t="s">
        <v>5147</v>
      </c>
      <c r="H139" s="137">
        <v>2</v>
      </c>
      <c r="I139" s="138"/>
      <c r="J139" s="139">
        <f t="shared" si="10"/>
        <v>0</v>
      </c>
      <c r="K139" s="135" t="s">
        <v>21</v>
      </c>
      <c r="L139" s="34"/>
      <c r="M139" s="140" t="s">
        <v>21</v>
      </c>
      <c r="N139" s="141" t="s">
        <v>45</v>
      </c>
      <c r="P139" s="142">
        <f t="shared" si="11"/>
        <v>0</v>
      </c>
      <c r="Q139" s="142">
        <v>0</v>
      </c>
      <c r="R139" s="142">
        <f t="shared" si="12"/>
        <v>0</v>
      </c>
      <c r="S139" s="142">
        <v>0</v>
      </c>
      <c r="T139" s="143">
        <f t="shared" si="13"/>
        <v>0</v>
      </c>
      <c r="AR139" s="144" t="s">
        <v>649</v>
      </c>
      <c r="AT139" s="144" t="s">
        <v>243</v>
      </c>
      <c r="AU139" s="144" t="s">
        <v>89</v>
      </c>
      <c r="AY139" s="19" t="s">
        <v>241</v>
      </c>
      <c r="BE139" s="145">
        <f t="shared" si="14"/>
        <v>0</v>
      </c>
      <c r="BF139" s="145">
        <f t="shared" si="15"/>
        <v>0</v>
      </c>
      <c r="BG139" s="145">
        <f t="shared" si="16"/>
        <v>0</v>
      </c>
      <c r="BH139" s="145">
        <f t="shared" si="17"/>
        <v>0</v>
      </c>
      <c r="BI139" s="145">
        <f t="shared" si="18"/>
        <v>0</v>
      </c>
      <c r="BJ139" s="19" t="s">
        <v>89</v>
      </c>
      <c r="BK139" s="145">
        <f t="shared" si="19"/>
        <v>0</v>
      </c>
      <c r="BL139" s="19" t="s">
        <v>649</v>
      </c>
      <c r="BM139" s="144" t="s">
        <v>1755</v>
      </c>
    </row>
    <row r="140" spans="2:65" s="1" customFormat="1" ht="16.5" customHeight="1">
      <c r="B140" s="34"/>
      <c r="C140" s="133" t="s">
        <v>1198</v>
      </c>
      <c r="D140" s="133" t="s">
        <v>243</v>
      </c>
      <c r="E140" s="134" t="s">
        <v>10881</v>
      </c>
      <c r="F140" s="135" t="s">
        <v>10882</v>
      </c>
      <c r="G140" s="136" t="s">
        <v>5147</v>
      </c>
      <c r="H140" s="137">
        <v>2</v>
      </c>
      <c r="I140" s="138"/>
      <c r="J140" s="139">
        <f t="shared" si="10"/>
        <v>0</v>
      </c>
      <c r="K140" s="135" t="s">
        <v>21</v>
      </c>
      <c r="L140" s="34"/>
      <c r="M140" s="140" t="s">
        <v>21</v>
      </c>
      <c r="N140" s="141" t="s">
        <v>45</v>
      </c>
      <c r="P140" s="142">
        <f t="shared" si="11"/>
        <v>0</v>
      </c>
      <c r="Q140" s="142">
        <v>0</v>
      </c>
      <c r="R140" s="142">
        <f t="shared" si="12"/>
        <v>0</v>
      </c>
      <c r="S140" s="142">
        <v>0</v>
      </c>
      <c r="T140" s="143">
        <f t="shared" si="13"/>
        <v>0</v>
      </c>
      <c r="AR140" s="144" t="s">
        <v>649</v>
      </c>
      <c r="AT140" s="144" t="s">
        <v>243</v>
      </c>
      <c r="AU140" s="144" t="s">
        <v>89</v>
      </c>
      <c r="AY140" s="19" t="s">
        <v>241</v>
      </c>
      <c r="BE140" s="145">
        <f t="shared" si="14"/>
        <v>0</v>
      </c>
      <c r="BF140" s="145">
        <f t="shared" si="15"/>
        <v>0</v>
      </c>
      <c r="BG140" s="145">
        <f t="shared" si="16"/>
        <v>0</v>
      </c>
      <c r="BH140" s="145">
        <f t="shared" si="17"/>
        <v>0</v>
      </c>
      <c r="BI140" s="145">
        <f t="shared" si="18"/>
        <v>0</v>
      </c>
      <c r="BJ140" s="19" t="s">
        <v>89</v>
      </c>
      <c r="BK140" s="145">
        <f t="shared" si="19"/>
        <v>0</v>
      </c>
      <c r="BL140" s="19" t="s">
        <v>649</v>
      </c>
      <c r="BM140" s="144" t="s">
        <v>1765</v>
      </c>
    </row>
    <row r="141" spans="2:65" s="1" customFormat="1" ht="33" customHeight="1">
      <c r="B141" s="34"/>
      <c r="C141" s="133" t="s">
        <v>1231</v>
      </c>
      <c r="D141" s="133" t="s">
        <v>243</v>
      </c>
      <c r="E141" s="134" t="s">
        <v>10883</v>
      </c>
      <c r="F141" s="135" t="s">
        <v>10884</v>
      </c>
      <c r="G141" s="136" t="s">
        <v>5147</v>
      </c>
      <c r="H141" s="137">
        <v>55</v>
      </c>
      <c r="I141" s="138"/>
      <c r="J141" s="139">
        <f t="shared" si="10"/>
        <v>0</v>
      </c>
      <c r="K141" s="135" t="s">
        <v>21</v>
      </c>
      <c r="L141" s="34"/>
      <c r="M141" s="140" t="s">
        <v>21</v>
      </c>
      <c r="N141" s="141" t="s">
        <v>45</v>
      </c>
      <c r="P141" s="142">
        <f t="shared" si="11"/>
        <v>0</v>
      </c>
      <c r="Q141" s="142">
        <v>0</v>
      </c>
      <c r="R141" s="142">
        <f t="shared" si="12"/>
        <v>0</v>
      </c>
      <c r="S141" s="142">
        <v>0</v>
      </c>
      <c r="T141" s="143">
        <f t="shared" si="13"/>
        <v>0</v>
      </c>
      <c r="AR141" s="144" t="s">
        <v>649</v>
      </c>
      <c r="AT141" s="144" t="s">
        <v>243</v>
      </c>
      <c r="AU141" s="144" t="s">
        <v>89</v>
      </c>
      <c r="AY141" s="19" t="s">
        <v>241</v>
      </c>
      <c r="BE141" s="145">
        <f t="shared" si="14"/>
        <v>0</v>
      </c>
      <c r="BF141" s="145">
        <f t="shared" si="15"/>
        <v>0</v>
      </c>
      <c r="BG141" s="145">
        <f t="shared" si="16"/>
        <v>0</v>
      </c>
      <c r="BH141" s="145">
        <f t="shared" si="17"/>
        <v>0</v>
      </c>
      <c r="BI141" s="145">
        <f t="shared" si="18"/>
        <v>0</v>
      </c>
      <c r="BJ141" s="19" t="s">
        <v>89</v>
      </c>
      <c r="BK141" s="145">
        <f t="shared" si="19"/>
        <v>0</v>
      </c>
      <c r="BL141" s="19" t="s">
        <v>649</v>
      </c>
      <c r="BM141" s="144" t="s">
        <v>1782</v>
      </c>
    </row>
    <row r="142" spans="2:65" s="1" customFormat="1" ht="44.25" customHeight="1">
      <c r="B142" s="34"/>
      <c r="C142" s="133" t="s">
        <v>1236</v>
      </c>
      <c r="D142" s="133" t="s">
        <v>243</v>
      </c>
      <c r="E142" s="134" t="s">
        <v>10885</v>
      </c>
      <c r="F142" s="135" t="s">
        <v>10886</v>
      </c>
      <c r="G142" s="136" t="s">
        <v>5147</v>
      </c>
      <c r="H142" s="137">
        <v>36</v>
      </c>
      <c r="I142" s="138"/>
      <c r="J142" s="139">
        <f t="shared" si="10"/>
        <v>0</v>
      </c>
      <c r="K142" s="135" t="s">
        <v>21</v>
      </c>
      <c r="L142" s="34"/>
      <c r="M142" s="140" t="s">
        <v>21</v>
      </c>
      <c r="N142" s="141" t="s">
        <v>45</v>
      </c>
      <c r="P142" s="142">
        <f t="shared" si="11"/>
        <v>0</v>
      </c>
      <c r="Q142" s="142">
        <v>0</v>
      </c>
      <c r="R142" s="142">
        <f t="shared" si="12"/>
        <v>0</v>
      </c>
      <c r="S142" s="142">
        <v>0</v>
      </c>
      <c r="T142" s="143">
        <f t="shared" si="13"/>
        <v>0</v>
      </c>
      <c r="AR142" s="144" t="s">
        <v>649</v>
      </c>
      <c r="AT142" s="144" t="s">
        <v>243</v>
      </c>
      <c r="AU142" s="144" t="s">
        <v>89</v>
      </c>
      <c r="AY142" s="19" t="s">
        <v>241</v>
      </c>
      <c r="BE142" s="145">
        <f t="shared" si="14"/>
        <v>0</v>
      </c>
      <c r="BF142" s="145">
        <f t="shared" si="15"/>
        <v>0</v>
      </c>
      <c r="BG142" s="145">
        <f t="shared" si="16"/>
        <v>0</v>
      </c>
      <c r="BH142" s="145">
        <f t="shared" si="17"/>
        <v>0</v>
      </c>
      <c r="BI142" s="145">
        <f t="shared" si="18"/>
        <v>0</v>
      </c>
      <c r="BJ142" s="19" t="s">
        <v>89</v>
      </c>
      <c r="BK142" s="145">
        <f t="shared" si="19"/>
        <v>0</v>
      </c>
      <c r="BL142" s="19" t="s">
        <v>649</v>
      </c>
      <c r="BM142" s="144" t="s">
        <v>1795</v>
      </c>
    </row>
    <row r="143" spans="2:65" s="1" customFormat="1" ht="24.2" customHeight="1">
      <c r="B143" s="34"/>
      <c r="C143" s="133" t="s">
        <v>1255</v>
      </c>
      <c r="D143" s="133" t="s">
        <v>243</v>
      </c>
      <c r="E143" s="134" t="s">
        <v>10887</v>
      </c>
      <c r="F143" s="135" t="s">
        <v>10888</v>
      </c>
      <c r="G143" s="136" t="s">
        <v>5147</v>
      </c>
      <c r="H143" s="137">
        <v>4</v>
      </c>
      <c r="I143" s="138"/>
      <c r="J143" s="139">
        <f t="shared" si="10"/>
        <v>0</v>
      </c>
      <c r="K143" s="135" t="s">
        <v>21</v>
      </c>
      <c r="L143" s="34"/>
      <c r="M143" s="140" t="s">
        <v>21</v>
      </c>
      <c r="N143" s="141" t="s">
        <v>45</v>
      </c>
      <c r="P143" s="142">
        <f t="shared" si="11"/>
        <v>0</v>
      </c>
      <c r="Q143" s="142">
        <v>0</v>
      </c>
      <c r="R143" s="142">
        <f t="shared" si="12"/>
        <v>0</v>
      </c>
      <c r="S143" s="142">
        <v>0</v>
      </c>
      <c r="T143" s="143">
        <f t="shared" si="13"/>
        <v>0</v>
      </c>
      <c r="AR143" s="144" t="s">
        <v>649</v>
      </c>
      <c r="AT143" s="144" t="s">
        <v>243</v>
      </c>
      <c r="AU143" s="144" t="s">
        <v>89</v>
      </c>
      <c r="AY143" s="19" t="s">
        <v>241</v>
      </c>
      <c r="BE143" s="145">
        <f t="shared" si="14"/>
        <v>0</v>
      </c>
      <c r="BF143" s="145">
        <f t="shared" si="15"/>
        <v>0</v>
      </c>
      <c r="BG143" s="145">
        <f t="shared" si="16"/>
        <v>0</v>
      </c>
      <c r="BH143" s="145">
        <f t="shared" si="17"/>
        <v>0</v>
      </c>
      <c r="BI143" s="145">
        <f t="shared" si="18"/>
        <v>0</v>
      </c>
      <c r="BJ143" s="19" t="s">
        <v>89</v>
      </c>
      <c r="BK143" s="145">
        <f t="shared" si="19"/>
        <v>0</v>
      </c>
      <c r="BL143" s="19" t="s">
        <v>649</v>
      </c>
      <c r="BM143" s="144" t="s">
        <v>1808</v>
      </c>
    </row>
    <row r="144" spans="2:65" s="1" customFormat="1" ht="24.2" customHeight="1">
      <c r="B144" s="34"/>
      <c r="C144" s="133" t="s">
        <v>1260</v>
      </c>
      <c r="D144" s="133" t="s">
        <v>243</v>
      </c>
      <c r="E144" s="134" t="s">
        <v>10889</v>
      </c>
      <c r="F144" s="135" t="s">
        <v>10890</v>
      </c>
      <c r="G144" s="136" t="s">
        <v>246</v>
      </c>
      <c r="H144" s="137">
        <v>1</v>
      </c>
      <c r="I144" s="138"/>
      <c r="J144" s="139">
        <f t="shared" si="10"/>
        <v>0</v>
      </c>
      <c r="K144" s="135" t="s">
        <v>21</v>
      </c>
      <c r="L144" s="34"/>
      <c r="M144" s="140" t="s">
        <v>21</v>
      </c>
      <c r="N144" s="141" t="s">
        <v>45</v>
      </c>
      <c r="P144" s="142">
        <f t="shared" si="11"/>
        <v>0</v>
      </c>
      <c r="Q144" s="142">
        <v>0</v>
      </c>
      <c r="R144" s="142">
        <f t="shared" si="12"/>
        <v>0</v>
      </c>
      <c r="S144" s="142">
        <v>0</v>
      </c>
      <c r="T144" s="143">
        <f t="shared" si="13"/>
        <v>0</v>
      </c>
      <c r="AR144" s="144" t="s">
        <v>649</v>
      </c>
      <c r="AT144" s="144" t="s">
        <v>243</v>
      </c>
      <c r="AU144" s="144" t="s">
        <v>89</v>
      </c>
      <c r="AY144" s="19" t="s">
        <v>241</v>
      </c>
      <c r="BE144" s="145">
        <f t="shared" si="14"/>
        <v>0</v>
      </c>
      <c r="BF144" s="145">
        <f t="shared" si="15"/>
        <v>0</v>
      </c>
      <c r="BG144" s="145">
        <f t="shared" si="16"/>
        <v>0</v>
      </c>
      <c r="BH144" s="145">
        <f t="shared" si="17"/>
        <v>0</v>
      </c>
      <c r="BI144" s="145">
        <f t="shared" si="18"/>
        <v>0</v>
      </c>
      <c r="BJ144" s="19" t="s">
        <v>89</v>
      </c>
      <c r="BK144" s="145">
        <f t="shared" si="19"/>
        <v>0</v>
      </c>
      <c r="BL144" s="19" t="s">
        <v>649</v>
      </c>
      <c r="BM144" s="144" t="s">
        <v>1818</v>
      </c>
    </row>
    <row r="145" spans="2:65" s="1" customFormat="1" ht="16.5" customHeight="1">
      <c r="B145" s="34"/>
      <c r="C145" s="133" t="s">
        <v>1265</v>
      </c>
      <c r="D145" s="133" t="s">
        <v>243</v>
      </c>
      <c r="E145" s="134" t="s">
        <v>10891</v>
      </c>
      <c r="F145" s="135" t="s">
        <v>10745</v>
      </c>
      <c r="G145" s="136" t="s">
        <v>246</v>
      </c>
      <c r="H145" s="137">
        <v>1</v>
      </c>
      <c r="I145" s="138"/>
      <c r="J145" s="139">
        <f t="shared" si="10"/>
        <v>0</v>
      </c>
      <c r="K145" s="135" t="s">
        <v>21</v>
      </c>
      <c r="L145" s="34"/>
      <c r="M145" s="140" t="s">
        <v>21</v>
      </c>
      <c r="N145" s="141" t="s">
        <v>45</v>
      </c>
      <c r="P145" s="142">
        <f t="shared" si="11"/>
        <v>0</v>
      </c>
      <c r="Q145" s="142">
        <v>0</v>
      </c>
      <c r="R145" s="142">
        <f t="shared" si="12"/>
        <v>0</v>
      </c>
      <c r="S145" s="142">
        <v>0</v>
      </c>
      <c r="T145" s="143">
        <f t="shared" si="13"/>
        <v>0</v>
      </c>
      <c r="AR145" s="144" t="s">
        <v>649</v>
      </c>
      <c r="AT145" s="144" t="s">
        <v>243</v>
      </c>
      <c r="AU145" s="144" t="s">
        <v>89</v>
      </c>
      <c r="AY145" s="19" t="s">
        <v>241</v>
      </c>
      <c r="BE145" s="145">
        <f t="shared" si="14"/>
        <v>0</v>
      </c>
      <c r="BF145" s="145">
        <f t="shared" si="15"/>
        <v>0</v>
      </c>
      <c r="BG145" s="145">
        <f t="shared" si="16"/>
        <v>0</v>
      </c>
      <c r="BH145" s="145">
        <f t="shared" si="17"/>
        <v>0</v>
      </c>
      <c r="BI145" s="145">
        <f t="shared" si="18"/>
        <v>0</v>
      </c>
      <c r="BJ145" s="19" t="s">
        <v>89</v>
      </c>
      <c r="BK145" s="145">
        <f t="shared" si="19"/>
        <v>0</v>
      </c>
      <c r="BL145" s="19" t="s">
        <v>649</v>
      </c>
      <c r="BM145" s="144" t="s">
        <v>1851</v>
      </c>
    </row>
    <row r="146" spans="2:65" s="11" customFormat="1" ht="22.9" customHeight="1">
      <c r="B146" s="121"/>
      <c r="D146" s="122" t="s">
        <v>72</v>
      </c>
      <c r="E146" s="131" t="s">
        <v>145</v>
      </c>
      <c r="F146" s="131" t="s">
        <v>10892</v>
      </c>
      <c r="I146" s="124"/>
      <c r="J146" s="132">
        <f>BK146</f>
        <v>0</v>
      </c>
      <c r="L146" s="121"/>
      <c r="M146" s="126"/>
      <c r="P146" s="127">
        <f>SUM(P147:P163)</f>
        <v>0</v>
      </c>
      <c r="R146" s="127">
        <f>SUM(R147:R163)</f>
        <v>0</v>
      </c>
      <c r="T146" s="128">
        <f>SUM(T147:T163)</f>
        <v>0</v>
      </c>
      <c r="AR146" s="122" t="s">
        <v>81</v>
      </c>
      <c r="AT146" s="129" t="s">
        <v>72</v>
      </c>
      <c r="AU146" s="129" t="s">
        <v>81</v>
      </c>
      <c r="AY146" s="122" t="s">
        <v>241</v>
      </c>
      <c r="BK146" s="130">
        <f>SUM(BK147:BK163)</f>
        <v>0</v>
      </c>
    </row>
    <row r="147" spans="2:65" s="1" customFormat="1" ht="33" customHeight="1">
      <c r="B147" s="34"/>
      <c r="C147" s="133" t="s">
        <v>1275</v>
      </c>
      <c r="D147" s="133" t="s">
        <v>243</v>
      </c>
      <c r="E147" s="134" t="s">
        <v>10893</v>
      </c>
      <c r="F147" s="135" t="s">
        <v>10894</v>
      </c>
      <c r="G147" s="136" t="s">
        <v>5147</v>
      </c>
      <c r="H147" s="137">
        <v>1</v>
      </c>
      <c r="I147" s="138"/>
      <c r="J147" s="139">
        <f t="shared" ref="J147:J163" si="20">ROUND(I147*H147,2)</f>
        <v>0</v>
      </c>
      <c r="K147" s="135" t="s">
        <v>21</v>
      </c>
      <c r="L147" s="34"/>
      <c r="M147" s="140" t="s">
        <v>21</v>
      </c>
      <c r="N147" s="141" t="s">
        <v>45</v>
      </c>
      <c r="P147" s="142">
        <f t="shared" ref="P147:P163" si="21">O147*H147</f>
        <v>0</v>
      </c>
      <c r="Q147" s="142">
        <v>0</v>
      </c>
      <c r="R147" s="142">
        <f t="shared" ref="R147:R163" si="22">Q147*H147</f>
        <v>0</v>
      </c>
      <c r="S147" s="142">
        <v>0</v>
      </c>
      <c r="T147" s="143">
        <f t="shared" ref="T147:T163" si="23">S147*H147</f>
        <v>0</v>
      </c>
      <c r="AR147" s="144" t="s">
        <v>649</v>
      </c>
      <c r="AT147" s="144" t="s">
        <v>243</v>
      </c>
      <c r="AU147" s="144" t="s">
        <v>89</v>
      </c>
      <c r="AY147" s="19" t="s">
        <v>241</v>
      </c>
      <c r="BE147" s="145">
        <f t="shared" ref="BE147:BE163" si="24">IF(N147="základní",J147,0)</f>
        <v>0</v>
      </c>
      <c r="BF147" s="145">
        <f t="shared" ref="BF147:BF163" si="25">IF(N147="snížená",J147,0)</f>
        <v>0</v>
      </c>
      <c r="BG147" s="145">
        <f t="shared" ref="BG147:BG163" si="26">IF(N147="zákl. přenesená",J147,0)</f>
        <v>0</v>
      </c>
      <c r="BH147" s="145">
        <f t="shared" ref="BH147:BH163" si="27">IF(N147="sníž. přenesená",J147,0)</f>
        <v>0</v>
      </c>
      <c r="BI147" s="145">
        <f t="shared" ref="BI147:BI163" si="28">IF(N147="nulová",J147,0)</f>
        <v>0</v>
      </c>
      <c r="BJ147" s="19" t="s">
        <v>89</v>
      </c>
      <c r="BK147" s="145">
        <f t="shared" ref="BK147:BK163" si="29">ROUND(I147*H147,2)</f>
        <v>0</v>
      </c>
      <c r="BL147" s="19" t="s">
        <v>649</v>
      </c>
      <c r="BM147" s="144" t="s">
        <v>1864</v>
      </c>
    </row>
    <row r="148" spans="2:65" s="1" customFormat="1" ht="44.25" customHeight="1">
      <c r="B148" s="34"/>
      <c r="C148" s="133" t="s">
        <v>1305</v>
      </c>
      <c r="D148" s="133" t="s">
        <v>243</v>
      </c>
      <c r="E148" s="134" t="s">
        <v>10895</v>
      </c>
      <c r="F148" s="135" t="s">
        <v>10896</v>
      </c>
      <c r="G148" s="136" t="s">
        <v>5147</v>
      </c>
      <c r="H148" s="137">
        <v>1</v>
      </c>
      <c r="I148" s="138"/>
      <c r="J148" s="139">
        <f t="shared" si="20"/>
        <v>0</v>
      </c>
      <c r="K148" s="135" t="s">
        <v>21</v>
      </c>
      <c r="L148" s="34"/>
      <c r="M148" s="140" t="s">
        <v>21</v>
      </c>
      <c r="N148" s="141" t="s">
        <v>45</v>
      </c>
      <c r="P148" s="142">
        <f t="shared" si="21"/>
        <v>0</v>
      </c>
      <c r="Q148" s="142">
        <v>0</v>
      </c>
      <c r="R148" s="142">
        <f t="shared" si="22"/>
        <v>0</v>
      </c>
      <c r="S148" s="142">
        <v>0</v>
      </c>
      <c r="T148" s="143">
        <f t="shared" si="23"/>
        <v>0</v>
      </c>
      <c r="AR148" s="144" t="s">
        <v>649</v>
      </c>
      <c r="AT148" s="144" t="s">
        <v>243</v>
      </c>
      <c r="AU148" s="144" t="s">
        <v>89</v>
      </c>
      <c r="AY148" s="19" t="s">
        <v>241</v>
      </c>
      <c r="BE148" s="145">
        <f t="shared" si="24"/>
        <v>0</v>
      </c>
      <c r="BF148" s="145">
        <f t="shared" si="25"/>
        <v>0</v>
      </c>
      <c r="BG148" s="145">
        <f t="shared" si="26"/>
        <v>0</v>
      </c>
      <c r="BH148" s="145">
        <f t="shared" si="27"/>
        <v>0</v>
      </c>
      <c r="BI148" s="145">
        <f t="shared" si="28"/>
        <v>0</v>
      </c>
      <c r="BJ148" s="19" t="s">
        <v>89</v>
      </c>
      <c r="BK148" s="145">
        <f t="shared" si="29"/>
        <v>0</v>
      </c>
      <c r="BL148" s="19" t="s">
        <v>649</v>
      </c>
      <c r="BM148" s="144" t="s">
        <v>1876</v>
      </c>
    </row>
    <row r="149" spans="2:65" s="1" customFormat="1" ht="16.5" customHeight="1">
      <c r="B149" s="34"/>
      <c r="C149" s="133" t="s">
        <v>1333</v>
      </c>
      <c r="D149" s="133" t="s">
        <v>243</v>
      </c>
      <c r="E149" s="134" t="s">
        <v>10897</v>
      </c>
      <c r="F149" s="135" t="s">
        <v>10898</v>
      </c>
      <c r="G149" s="136" t="s">
        <v>5147</v>
      </c>
      <c r="H149" s="137">
        <v>5</v>
      </c>
      <c r="I149" s="138"/>
      <c r="J149" s="139">
        <f t="shared" si="20"/>
        <v>0</v>
      </c>
      <c r="K149" s="135" t="s">
        <v>21</v>
      </c>
      <c r="L149" s="34"/>
      <c r="M149" s="140" t="s">
        <v>21</v>
      </c>
      <c r="N149" s="141" t="s">
        <v>45</v>
      </c>
      <c r="P149" s="142">
        <f t="shared" si="21"/>
        <v>0</v>
      </c>
      <c r="Q149" s="142">
        <v>0</v>
      </c>
      <c r="R149" s="142">
        <f t="shared" si="22"/>
        <v>0</v>
      </c>
      <c r="S149" s="142">
        <v>0</v>
      </c>
      <c r="T149" s="143">
        <f t="shared" si="23"/>
        <v>0</v>
      </c>
      <c r="AR149" s="144" t="s">
        <v>649</v>
      </c>
      <c r="AT149" s="144" t="s">
        <v>243</v>
      </c>
      <c r="AU149" s="144" t="s">
        <v>89</v>
      </c>
      <c r="AY149" s="19" t="s">
        <v>241</v>
      </c>
      <c r="BE149" s="145">
        <f t="shared" si="24"/>
        <v>0</v>
      </c>
      <c r="BF149" s="145">
        <f t="shared" si="25"/>
        <v>0</v>
      </c>
      <c r="BG149" s="145">
        <f t="shared" si="26"/>
        <v>0</v>
      </c>
      <c r="BH149" s="145">
        <f t="shared" si="27"/>
        <v>0</v>
      </c>
      <c r="BI149" s="145">
        <f t="shared" si="28"/>
        <v>0</v>
      </c>
      <c r="BJ149" s="19" t="s">
        <v>89</v>
      </c>
      <c r="BK149" s="145">
        <f t="shared" si="29"/>
        <v>0</v>
      </c>
      <c r="BL149" s="19" t="s">
        <v>649</v>
      </c>
      <c r="BM149" s="144" t="s">
        <v>1886</v>
      </c>
    </row>
    <row r="150" spans="2:65" s="1" customFormat="1" ht="24.2" customHeight="1">
      <c r="B150" s="34"/>
      <c r="C150" s="133" t="s">
        <v>1338</v>
      </c>
      <c r="D150" s="133" t="s">
        <v>243</v>
      </c>
      <c r="E150" s="134" t="s">
        <v>10899</v>
      </c>
      <c r="F150" s="135" t="s">
        <v>10900</v>
      </c>
      <c r="G150" s="136" t="s">
        <v>5147</v>
      </c>
      <c r="H150" s="137">
        <v>8</v>
      </c>
      <c r="I150" s="138"/>
      <c r="J150" s="139">
        <f t="shared" si="20"/>
        <v>0</v>
      </c>
      <c r="K150" s="135" t="s">
        <v>21</v>
      </c>
      <c r="L150" s="34"/>
      <c r="M150" s="140" t="s">
        <v>21</v>
      </c>
      <c r="N150" s="141" t="s">
        <v>45</v>
      </c>
      <c r="P150" s="142">
        <f t="shared" si="21"/>
        <v>0</v>
      </c>
      <c r="Q150" s="142">
        <v>0</v>
      </c>
      <c r="R150" s="142">
        <f t="shared" si="22"/>
        <v>0</v>
      </c>
      <c r="S150" s="142">
        <v>0</v>
      </c>
      <c r="T150" s="143">
        <f t="shared" si="23"/>
        <v>0</v>
      </c>
      <c r="AR150" s="144" t="s">
        <v>649</v>
      </c>
      <c r="AT150" s="144" t="s">
        <v>243</v>
      </c>
      <c r="AU150" s="144" t="s">
        <v>89</v>
      </c>
      <c r="AY150" s="19" t="s">
        <v>241</v>
      </c>
      <c r="BE150" s="145">
        <f t="shared" si="24"/>
        <v>0</v>
      </c>
      <c r="BF150" s="145">
        <f t="shared" si="25"/>
        <v>0</v>
      </c>
      <c r="BG150" s="145">
        <f t="shared" si="26"/>
        <v>0</v>
      </c>
      <c r="BH150" s="145">
        <f t="shared" si="27"/>
        <v>0</v>
      </c>
      <c r="BI150" s="145">
        <f t="shared" si="28"/>
        <v>0</v>
      </c>
      <c r="BJ150" s="19" t="s">
        <v>89</v>
      </c>
      <c r="BK150" s="145">
        <f t="shared" si="29"/>
        <v>0</v>
      </c>
      <c r="BL150" s="19" t="s">
        <v>649</v>
      </c>
      <c r="BM150" s="144" t="s">
        <v>1896</v>
      </c>
    </row>
    <row r="151" spans="2:65" s="1" customFormat="1" ht="16.5" customHeight="1">
      <c r="B151" s="34"/>
      <c r="C151" s="133" t="s">
        <v>1344</v>
      </c>
      <c r="D151" s="133" t="s">
        <v>243</v>
      </c>
      <c r="E151" s="134" t="s">
        <v>10901</v>
      </c>
      <c r="F151" s="135" t="s">
        <v>10902</v>
      </c>
      <c r="G151" s="136" t="s">
        <v>5147</v>
      </c>
      <c r="H151" s="137">
        <v>38</v>
      </c>
      <c r="I151" s="138"/>
      <c r="J151" s="139">
        <f t="shared" si="20"/>
        <v>0</v>
      </c>
      <c r="K151" s="135" t="s">
        <v>21</v>
      </c>
      <c r="L151" s="34"/>
      <c r="M151" s="140" t="s">
        <v>21</v>
      </c>
      <c r="N151" s="141" t="s">
        <v>45</v>
      </c>
      <c r="P151" s="142">
        <f t="shared" si="21"/>
        <v>0</v>
      </c>
      <c r="Q151" s="142">
        <v>0</v>
      </c>
      <c r="R151" s="142">
        <f t="shared" si="22"/>
        <v>0</v>
      </c>
      <c r="S151" s="142">
        <v>0</v>
      </c>
      <c r="T151" s="143">
        <f t="shared" si="23"/>
        <v>0</v>
      </c>
      <c r="AR151" s="144" t="s">
        <v>649</v>
      </c>
      <c r="AT151" s="144" t="s">
        <v>243</v>
      </c>
      <c r="AU151" s="144" t="s">
        <v>89</v>
      </c>
      <c r="AY151" s="19" t="s">
        <v>241</v>
      </c>
      <c r="BE151" s="145">
        <f t="shared" si="24"/>
        <v>0</v>
      </c>
      <c r="BF151" s="145">
        <f t="shared" si="25"/>
        <v>0</v>
      </c>
      <c r="BG151" s="145">
        <f t="shared" si="26"/>
        <v>0</v>
      </c>
      <c r="BH151" s="145">
        <f t="shared" si="27"/>
        <v>0</v>
      </c>
      <c r="BI151" s="145">
        <f t="shared" si="28"/>
        <v>0</v>
      </c>
      <c r="BJ151" s="19" t="s">
        <v>89</v>
      </c>
      <c r="BK151" s="145">
        <f t="shared" si="29"/>
        <v>0</v>
      </c>
      <c r="BL151" s="19" t="s">
        <v>649</v>
      </c>
      <c r="BM151" s="144" t="s">
        <v>1908</v>
      </c>
    </row>
    <row r="152" spans="2:65" s="1" customFormat="1" ht="16.5" customHeight="1">
      <c r="B152" s="34"/>
      <c r="C152" s="133" t="s">
        <v>1389</v>
      </c>
      <c r="D152" s="133" t="s">
        <v>243</v>
      </c>
      <c r="E152" s="134" t="s">
        <v>10903</v>
      </c>
      <c r="F152" s="135" t="s">
        <v>10904</v>
      </c>
      <c r="G152" s="136" t="s">
        <v>5147</v>
      </c>
      <c r="H152" s="137">
        <v>1</v>
      </c>
      <c r="I152" s="138"/>
      <c r="J152" s="139">
        <f t="shared" si="20"/>
        <v>0</v>
      </c>
      <c r="K152" s="135" t="s">
        <v>21</v>
      </c>
      <c r="L152" s="34"/>
      <c r="M152" s="140" t="s">
        <v>21</v>
      </c>
      <c r="N152" s="141" t="s">
        <v>45</v>
      </c>
      <c r="P152" s="142">
        <f t="shared" si="21"/>
        <v>0</v>
      </c>
      <c r="Q152" s="142">
        <v>0</v>
      </c>
      <c r="R152" s="142">
        <f t="shared" si="22"/>
        <v>0</v>
      </c>
      <c r="S152" s="142">
        <v>0</v>
      </c>
      <c r="T152" s="143">
        <f t="shared" si="23"/>
        <v>0</v>
      </c>
      <c r="AR152" s="144" t="s">
        <v>649</v>
      </c>
      <c r="AT152" s="144" t="s">
        <v>243</v>
      </c>
      <c r="AU152" s="144" t="s">
        <v>89</v>
      </c>
      <c r="AY152" s="19" t="s">
        <v>241</v>
      </c>
      <c r="BE152" s="145">
        <f t="shared" si="24"/>
        <v>0</v>
      </c>
      <c r="BF152" s="145">
        <f t="shared" si="25"/>
        <v>0</v>
      </c>
      <c r="BG152" s="145">
        <f t="shared" si="26"/>
        <v>0</v>
      </c>
      <c r="BH152" s="145">
        <f t="shared" si="27"/>
        <v>0</v>
      </c>
      <c r="BI152" s="145">
        <f t="shared" si="28"/>
        <v>0</v>
      </c>
      <c r="BJ152" s="19" t="s">
        <v>89</v>
      </c>
      <c r="BK152" s="145">
        <f t="shared" si="29"/>
        <v>0</v>
      </c>
      <c r="BL152" s="19" t="s">
        <v>649</v>
      </c>
      <c r="BM152" s="144" t="s">
        <v>1957</v>
      </c>
    </row>
    <row r="153" spans="2:65" s="1" customFormat="1" ht="16.5" customHeight="1">
      <c r="B153" s="34"/>
      <c r="C153" s="133" t="s">
        <v>1417</v>
      </c>
      <c r="D153" s="133" t="s">
        <v>243</v>
      </c>
      <c r="E153" s="134" t="s">
        <v>10905</v>
      </c>
      <c r="F153" s="135" t="s">
        <v>10906</v>
      </c>
      <c r="G153" s="136" t="s">
        <v>5147</v>
      </c>
      <c r="H153" s="137">
        <v>53</v>
      </c>
      <c r="I153" s="138"/>
      <c r="J153" s="139">
        <f t="shared" si="20"/>
        <v>0</v>
      </c>
      <c r="K153" s="135" t="s">
        <v>21</v>
      </c>
      <c r="L153" s="34"/>
      <c r="M153" s="140" t="s">
        <v>21</v>
      </c>
      <c r="N153" s="141" t="s">
        <v>45</v>
      </c>
      <c r="P153" s="142">
        <f t="shared" si="21"/>
        <v>0</v>
      </c>
      <c r="Q153" s="142">
        <v>0</v>
      </c>
      <c r="R153" s="142">
        <f t="shared" si="22"/>
        <v>0</v>
      </c>
      <c r="S153" s="142">
        <v>0</v>
      </c>
      <c r="T153" s="143">
        <f t="shared" si="23"/>
        <v>0</v>
      </c>
      <c r="AR153" s="144" t="s">
        <v>649</v>
      </c>
      <c r="AT153" s="144" t="s">
        <v>243</v>
      </c>
      <c r="AU153" s="144" t="s">
        <v>89</v>
      </c>
      <c r="AY153" s="19" t="s">
        <v>241</v>
      </c>
      <c r="BE153" s="145">
        <f t="shared" si="24"/>
        <v>0</v>
      </c>
      <c r="BF153" s="145">
        <f t="shared" si="25"/>
        <v>0</v>
      </c>
      <c r="BG153" s="145">
        <f t="shared" si="26"/>
        <v>0</v>
      </c>
      <c r="BH153" s="145">
        <f t="shared" si="27"/>
        <v>0</v>
      </c>
      <c r="BI153" s="145">
        <f t="shared" si="28"/>
        <v>0</v>
      </c>
      <c r="BJ153" s="19" t="s">
        <v>89</v>
      </c>
      <c r="BK153" s="145">
        <f t="shared" si="29"/>
        <v>0</v>
      </c>
      <c r="BL153" s="19" t="s">
        <v>649</v>
      </c>
      <c r="BM153" s="144" t="s">
        <v>1967</v>
      </c>
    </row>
    <row r="154" spans="2:65" s="1" customFormat="1" ht="16.5" customHeight="1">
      <c r="B154" s="34"/>
      <c r="C154" s="133" t="s">
        <v>1439</v>
      </c>
      <c r="D154" s="133" t="s">
        <v>243</v>
      </c>
      <c r="E154" s="134" t="s">
        <v>10907</v>
      </c>
      <c r="F154" s="135" t="s">
        <v>10908</v>
      </c>
      <c r="G154" s="136" t="s">
        <v>5147</v>
      </c>
      <c r="H154" s="137">
        <v>150</v>
      </c>
      <c r="I154" s="138"/>
      <c r="J154" s="139">
        <f t="shared" si="20"/>
        <v>0</v>
      </c>
      <c r="K154" s="135" t="s">
        <v>21</v>
      </c>
      <c r="L154" s="34"/>
      <c r="M154" s="140" t="s">
        <v>21</v>
      </c>
      <c r="N154" s="141" t="s">
        <v>45</v>
      </c>
      <c r="P154" s="142">
        <f t="shared" si="21"/>
        <v>0</v>
      </c>
      <c r="Q154" s="142">
        <v>0</v>
      </c>
      <c r="R154" s="142">
        <f t="shared" si="22"/>
        <v>0</v>
      </c>
      <c r="S154" s="142">
        <v>0</v>
      </c>
      <c r="T154" s="143">
        <f t="shared" si="23"/>
        <v>0</v>
      </c>
      <c r="AR154" s="144" t="s">
        <v>649</v>
      </c>
      <c r="AT154" s="144" t="s">
        <v>243</v>
      </c>
      <c r="AU154" s="144" t="s">
        <v>89</v>
      </c>
      <c r="AY154" s="19" t="s">
        <v>241</v>
      </c>
      <c r="BE154" s="145">
        <f t="shared" si="24"/>
        <v>0</v>
      </c>
      <c r="BF154" s="145">
        <f t="shared" si="25"/>
        <v>0</v>
      </c>
      <c r="BG154" s="145">
        <f t="shared" si="26"/>
        <v>0</v>
      </c>
      <c r="BH154" s="145">
        <f t="shared" si="27"/>
        <v>0</v>
      </c>
      <c r="BI154" s="145">
        <f t="shared" si="28"/>
        <v>0</v>
      </c>
      <c r="BJ154" s="19" t="s">
        <v>89</v>
      </c>
      <c r="BK154" s="145">
        <f t="shared" si="29"/>
        <v>0</v>
      </c>
      <c r="BL154" s="19" t="s">
        <v>649</v>
      </c>
      <c r="BM154" s="144" t="s">
        <v>1984</v>
      </c>
    </row>
    <row r="155" spans="2:65" s="1" customFormat="1" ht="16.5" customHeight="1">
      <c r="B155" s="34"/>
      <c r="C155" s="133" t="s">
        <v>1444</v>
      </c>
      <c r="D155" s="133" t="s">
        <v>243</v>
      </c>
      <c r="E155" s="134" t="s">
        <v>10909</v>
      </c>
      <c r="F155" s="135" t="s">
        <v>10910</v>
      </c>
      <c r="G155" s="136" t="s">
        <v>5147</v>
      </c>
      <c r="H155" s="137">
        <v>6</v>
      </c>
      <c r="I155" s="138"/>
      <c r="J155" s="139">
        <f t="shared" si="20"/>
        <v>0</v>
      </c>
      <c r="K155" s="135" t="s">
        <v>21</v>
      </c>
      <c r="L155" s="34"/>
      <c r="M155" s="140" t="s">
        <v>21</v>
      </c>
      <c r="N155" s="141" t="s">
        <v>45</v>
      </c>
      <c r="P155" s="142">
        <f t="shared" si="21"/>
        <v>0</v>
      </c>
      <c r="Q155" s="142">
        <v>0</v>
      </c>
      <c r="R155" s="142">
        <f t="shared" si="22"/>
        <v>0</v>
      </c>
      <c r="S155" s="142">
        <v>0</v>
      </c>
      <c r="T155" s="143">
        <f t="shared" si="23"/>
        <v>0</v>
      </c>
      <c r="AR155" s="144" t="s">
        <v>649</v>
      </c>
      <c r="AT155" s="144" t="s">
        <v>243</v>
      </c>
      <c r="AU155" s="144" t="s">
        <v>89</v>
      </c>
      <c r="AY155" s="19" t="s">
        <v>241</v>
      </c>
      <c r="BE155" s="145">
        <f t="shared" si="24"/>
        <v>0</v>
      </c>
      <c r="BF155" s="145">
        <f t="shared" si="25"/>
        <v>0</v>
      </c>
      <c r="BG155" s="145">
        <f t="shared" si="26"/>
        <v>0</v>
      </c>
      <c r="BH155" s="145">
        <f t="shared" si="27"/>
        <v>0</v>
      </c>
      <c r="BI155" s="145">
        <f t="shared" si="28"/>
        <v>0</v>
      </c>
      <c r="BJ155" s="19" t="s">
        <v>89</v>
      </c>
      <c r="BK155" s="145">
        <f t="shared" si="29"/>
        <v>0</v>
      </c>
      <c r="BL155" s="19" t="s">
        <v>649</v>
      </c>
      <c r="BM155" s="144" t="s">
        <v>2003</v>
      </c>
    </row>
    <row r="156" spans="2:65" s="1" customFormat="1" ht="16.5" customHeight="1">
      <c r="B156" s="34"/>
      <c r="C156" s="133" t="s">
        <v>1473</v>
      </c>
      <c r="D156" s="133" t="s">
        <v>243</v>
      </c>
      <c r="E156" s="134" t="s">
        <v>10911</v>
      </c>
      <c r="F156" s="135" t="s">
        <v>10912</v>
      </c>
      <c r="G156" s="136" t="s">
        <v>5147</v>
      </c>
      <c r="H156" s="137">
        <v>170</v>
      </c>
      <c r="I156" s="138"/>
      <c r="J156" s="139">
        <f t="shared" si="20"/>
        <v>0</v>
      </c>
      <c r="K156" s="135" t="s">
        <v>21</v>
      </c>
      <c r="L156" s="34"/>
      <c r="M156" s="140" t="s">
        <v>21</v>
      </c>
      <c r="N156" s="141" t="s">
        <v>45</v>
      </c>
      <c r="P156" s="142">
        <f t="shared" si="21"/>
        <v>0</v>
      </c>
      <c r="Q156" s="142">
        <v>0</v>
      </c>
      <c r="R156" s="142">
        <f t="shared" si="22"/>
        <v>0</v>
      </c>
      <c r="S156" s="142">
        <v>0</v>
      </c>
      <c r="T156" s="143">
        <f t="shared" si="23"/>
        <v>0</v>
      </c>
      <c r="AR156" s="144" t="s">
        <v>649</v>
      </c>
      <c r="AT156" s="144" t="s">
        <v>243</v>
      </c>
      <c r="AU156" s="144" t="s">
        <v>89</v>
      </c>
      <c r="AY156" s="19" t="s">
        <v>241</v>
      </c>
      <c r="BE156" s="145">
        <f t="shared" si="24"/>
        <v>0</v>
      </c>
      <c r="BF156" s="145">
        <f t="shared" si="25"/>
        <v>0</v>
      </c>
      <c r="BG156" s="145">
        <f t="shared" si="26"/>
        <v>0</v>
      </c>
      <c r="BH156" s="145">
        <f t="shared" si="27"/>
        <v>0</v>
      </c>
      <c r="BI156" s="145">
        <f t="shared" si="28"/>
        <v>0</v>
      </c>
      <c r="BJ156" s="19" t="s">
        <v>89</v>
      </c>
      <c r="BK156" s="145">
        <f t="shared" si="29"/>
        <v>0</v>
      </c>
      <c r="BL156" s="19" t="s">
        <v>649</v>
      </c>
      <c r="BM156" s="144" t="s">
        <v>2017</v>
      </c>
    </row>
    <row r="157" spans="2:65" s="1" customFormat="1" ht="16.5" customHeight="1">
      <c r="B157" s="34"/>
      <c r="C157" s="133" t="s">
        <v>1478</v>
      </c>
      <c r="D157" s="133" t="s">
        <v>243</v>
      </c>
      <c r="E157" s="134" t="s">
        <v>10913</v>
      </c>
      <c r="F157" s="135" t="s">
        <v>10914</v>
      </c>
      <c r="G157" s="136" t="s">
        <v>513</v>
      </c>
      <c r="H157" s="137">
        <v>6700</v>
      </c>
      <c r="I157" s="138"/>
      <c r="J157" s="139">
        <f t="shared" si="20"/>
        <v>0</v>
      </c>
      <c r="K157" s="135" t="s">
        <v>21</v>
      </c>
      <c r="L157" s="34"/>
      <c r="M157" s="140" t="s">
        <v>21</v>
      </c>
      <c r="N157" s="141" t="s">
        <v>45</v>
      </c>
      <c r="P157" s="142">
        <f t="shared" si="21"/>
        <v>0</v>
      </c>
      <c r="Q157" s="142">
        <v>0</v>
      </c>
      <c r="R157" s="142">
        <f t="shared" si="22"/>
        <v>0</v>
      </c>
      <c r="S157" s="142">
        <v>0</v>
      </c>
      <c r="T157" s="143">
        <f t="shared" si="23"/>
        <v>0</v>
      </c>
      <c r="AR157" s="144" t="s">
        <v>649</v>
      </c>
      <c r="AT157" s="144" t="s">
        <v>243</v>
      </c>
      <c r="AU157" s="144" t="s">
        <v>89</v>
      </c>
      <c r="AY157" s="19" t="s">
        <v>241</v>
      </c>
      <c r="BE157" s="145">
        <f t="shared" si="24"/>
        <v>0</v>
      </c>
      <c r="BF157" s="145">
        <f t="shared" si="25"/>
        <v>0</v>
      </c>
      <c r="BG157" s="145">
        <f t="shared" si="26"/>
        <v>0</v>
      </c>
      <c r="BH157" s="145">
        <f t="shared" si="27"/>
        <v>0</v>
      </c>
      <c r="BI157" s="145">
        <f t="shared" si="28"/>
        <v>0</v>
      </c>
      <c r="BJ157" s="19" t="s">
        <v>89</v>
      </c>
      <c r="BK157" s="145">
        <f t="shared" si="29"/>
        <v>0</v>
      </c>
      <c r="BL157" s="19" t="s">
        <v>649</v>
      </c>
      <c r="BM157" s="144" t="s">
        <v>2028</v>
      </c>
    </row>
    <row r="158" spans="2:65" s="1" customFormat="1" ht="16.5" customHeight="1">
      <c r="B158" s="34"/>
      <c r="C158" s="133" t="s">
        <v>1484</v>
      </c>
      <c r="D158" s="133" t="s">
        <v>243</v>
      </c>
      <c r="E158" s="134" t="s">
        <v>10915</v>
      </c>
      <c r="F158" s="135" t="s">
        <v>10916</v>
      </c>
      <c r="G158" s="136" t="s">
        <v>513</v>
      </c>
      <c r="H158" s="137">
        <v>520</v>
      </c>
      <c r="I158" s="138"/>
      <c r="J158" s="139">
        <f t="shared" si="20"/>
        <v>0</v>
      </c>
      <c r="K158" s="135" t="s">
        <v>21</v>
      </c>
      <c r="L158" s="34"/>
      <c r="M158" s="140" t="s">
        <v>21</v>
      </c>
      <c r="N158" s="141" t="s">
        <v>45</v>
      </c>
      <c r="P158" s="142">
        <f t="shared" si="21"/>
        <v>0</v>
      </c>
      <c r="Q158" s="142">
        <v>0</v>
      </c>
      <c r="R158" s="142">
        <f t="shared" si="22"/>
        <v>0</v>
      </c>
      <c r="S158" s="142">
        <v>0</v>
      </c>
      <c r="T158" s="143">
        <f t="shared" si="23"/>
        <v>0</v>
      </c>
      <c r="AR158" s="144" t="s">
        <v>649</v>
      </c>
      <c r="AT158" s="144" t="s">
        <v>243</v>
      </c>
      <c r="AU158" s="144" t="s">
        <v>89</v>
      </c>
      <c r="AY158" s="19" t="s">
        <v>241</v>
      </c>
      <c r="BE158" s="145">
        <f t="shared" si="24"/>
        <v>0</v>
      </c>
      <c r="BF158" s="145">
        <f t="shared" si="25"/>
        <v>0</v>
      </c>
      <c r="BG158" s="145">
        <f t="shared" si="26"/>
        <v>0</v>
      </c>
      <c r="BH158" s="145">
        <f t="shared" si="27"/>
        <v>0</v>
      </c>
      <c r="BI158" s="145">
        <f t="shared" si="28"/>
        <v>0</v>
      </c>
      <c r="BJ158" s="19" t="s">
        <v>89</v>
      </c>
      <c r="BK158" s="145">
        <f t="shared" si="29"/>
        <v>0</v>
      </c>
      <c r="BL158" s="19" t="s">
        <v>649</v>
      </c>
      <c r="BM158" s="144" t="s">
        <v>2041</v>
      </c>
    </row>
    <row r="159" spans="2:65" s="1" customFormat="1" ht="21.75" customHeight="1">
      <c r="B159" s="34"/>
      <c r="C159" s="133" t="s">
        <v>1490</v>
      </c>
      <c r="D159" s="133" t="s">
        <v>243</v>
      </c>
      <c r="E159" s="134" t="s">
        <v>10917</v>
      </c>
      <c r="F159" s="135" t="s">
        <v>10741</v>
      </c>
      <c r="G159" s="136" t="s">
        <v>513</v>
      </c>
      <c r="H159" s="137">
        <v>900</v>
      </c>
      <c r="I159" s="138"/>
      <c r="J159" s="139">
        <f t="shared" si="20"/>
        <v>0</v>
      </c>
      <c r="K159" s="135" t="s">
        <v>21</v>
      </c>
      <c r="L159" s="34"/>
      <c r="M159" s="140" t="s">
        <v>21</v>
      </c>
      <c r="N159" s="141" t="s">
        <v>45</v>
      </c>
      <c r="P159" s="142">
        <f t="shared" si="21"/>
        <v>0</v>
      </c>
      <c r="Q159" s="142">
        <v>0</v>
      </c>
      <c r="R159" s="142">
        <f t="shared" si="22"/>
        <v>0</v>
      </c>
      <c r="S159" s="142">
        <v>0</v>
      </c>
      <c r="T159" s="143">
        <f t="shared" si="23"/>
        <v>0</v>
      </c>
      <c r="AR159" s="144" t="s">
        <v>649</v>
      </c>
      <c r="AT159" s="144" t="s">
        <v>243</v>
      </c>
      <c r="AU159" s="144" t="s">
        <v>89</v>
      </c>
      <c r="AY159" s="19" t="s">
        <v>241</v>
      </c>
      <c r="BE159" s="145">
        <f t="shared" si="24"/>
        <v>0</v>
      </c>
      <c r="BF159" s="145">
        <f t="shared" si="25"/>
        <v>0</v>
      </c>
      <c r="BG159" s="145">
        <f t="shared" si="26"/>
        <v>0</v>
      </c>
      <c r="BH159" s="145">
        <f t="shared" si="27"/>
        <v>0</v>
      </c>
      <c r="BI159" s="145">
        <f t="shared" si="28"/>
        <v>0</v>
      </c>
      <c r="BJ159" s="19" t="s">
        <v>89</v>
      </c>
      <c r="BK159" s="145">
        <f t="shared" si="29"/>
        <v>0</v>
      </c>
      <c r="BL159" s="19" t="s">
        <v>649</v>
      </c>
      <c r="BM159" s="144" t="s">
        <v>2055</v>
      </c>
    </row>
    <row r="160" spans="2:65" s="1" customFormat="1" ht="21.75" customHeight="1">
      <c r="B160" s="34"/>
      <c r="C160" s="133" t="s">
        <v>1495</v>
      </c>
      <c r="D160" s="133" t="s">
        <v>243</v>
      </c>
      <c r="E160" s="134" t="s">
        <v>10918</v>
      </c>
      <c r="F160" s="135" t="s">
        <v>10867</v>
      </c>
      <c r="G160" s="136" t="s">
        <v>513</v>
      </c>
      <c r="H160" s="137">
        <v>350</v>
      </c>
      <c r="I160" s="138"/>
      <c r="J160" s="139">
        <f t="shared" si="20"/>
        <v>0</v>
      </c>
      <c r="K160" s="135" t="s">
        <v>21</v>
      </c>
      <c r="L160" s="34"/>
      <c r="M160" s="140" t="s">
        <v>21</v>
      </c>
      <c r="N160" s="141" t="s">
        <v>45</v>
      </c>
      <c r="P160" s="142">
        <f t="shared" si="21"/>
        <v>0</v>
      </c>
      <c r="Q160" s="142">
        <v>0</v>
      </c>
      <c r="R160" s="142">
        <f t="shared" si="22"/>
        <v>0</v>
      </c>
      <c r="S160" s="142">
        <v>0</v>
      </c>
      <c r="T160" s="143">
        <f t="shared" si="23"/>
        <v>0</v>
      </c>
      <c r="AR160" s="144" t="s">
        <v>649</v>
      </c>
      <c r="AT160" s="144" t="s">
        <v>243</v>
      </c>
      <c r="AU160" s="144" t="s">
        <v>89</v>
      </c>
      <c r="AY160" s="19" t="s">
        <v>241</v>
      </c>
      <c r="BE160" s="145">
        <f t="shared" si="24"/>
        <v>0</v>
      </c>
      <c r="BF160" s="145">
        <f t="shared" si="25"/>
        <v>0</v>
      </c>
      <c r="BG160" s="145">
        <f t="shared" si="26"/>
        <v>0</v>
      </c>
      <c r="BH160" s="145">
        <f t="shared" si="27"/>
        <v>0</v>
      </c>
      <c r="BI160" s="145">
        <f t="shared" si="28"/>
        <v>0</v>
      </c>
      <c r="BJ160" s="19" t="s">
        <v>89</v>
      </c>
      <c r="BK160" s="145">
        <f t="shared" si="29"/>
        <v>0</v>
      </c>
      <c r="BL160" s="19" t="s">
        <v>649</v>
      </c>
      <c r="BM160" s="144" t="s">
        <v>2065</v>
      </c>
    </row>
    <row r="161" spans="2:65" s="1" customFormat="1" ht="16.5" customHeight="1">
      <c r="B161" s="34"/>
      <c r="C161" s="133" t="s">
        <v>1500</v>
      </c>
      <c r="D161" s="133" t="s">
        <v>243</v>
      </c>
      <c r="E161" s="134" t="s">
        <v>10919</v>
      </c>
      <c r="F161" s="135" t="s">
        <v>10737</v>
      </c>
      <c r="G161" s="136" t="s">
        <v>5147</v>
      </c>
      <c r="H161" s="137">
        <v>7500</v>
      </c>
      <c r="I161" s="138"/>
      <c r="J161" s="139">
        <f t="shared" si="20"/>
        <v>0</v>
      </c>
      <c r="K161" s="135" t="s">
        <v>21</v>
      </c>
      <c r="L161" s="34"/>
      <c r="M161" s="140" t="s">
        <v>21</v>
      </c>
      <c r="N161" s="141" t="s">
        <v>45</v>
      </c>
      <c r="P161" s="142">
        <f t="shared" si="21"/>
        <v>0</v>
      </c>
      <c r="Q161" s="142">
        <v>0</v>
      </c>
      <c r="R161" s="142">
        <f t="shared" si="22"/>
        <v>0</v>
      </c>
      <c r="S161" s="142">
        <v>0</v>
      </c>
      <c r="T161" s="143">
        <f t="shared" si="23"/>
        <v>0</v>
      </c>
      <c r="AR161" s="144" t="s">
        <v>649</v>
      </c>
      <c r="AT161" s="144" t="s">
        <v>243</v>
      </c>
      <c r="AU161" s="144" t="s">
        <v>89</v>
      </c>
      <c r="AY161" s="19" t="s">
        <v>241</v>
      </c>
      <c r="BE161" s="145">
        <f t="shared" si="24"/>
        <v>0</v>
      </c>
      <c r="BF161" s="145">
        <f t="shared" si="25"/>
        <v>0</v>
      </c>
      <c r="BG161" s="145">
        <f t="shared" si="26"/>
        <v>0</v>
      </c>
      <c r="BH161" s="145">
        <f t="shared" si="27"/>
        <v>0</v>
      </c>
      <c r="BI161" s="145">
        <f t="shared" si="28"/>
        <v>0</v>
      </c>
      <c r="BJ161" s="19" t="s">
        <v>89</v>
      </c>
      <c r="BK161" s="145">
        <f t="shared" si="29"/>
        <v>0</v>
      </c>
      <c r="BL161" s="19" t="s">
        <v>649</v>
      </c>
      <c r="BM161" s="144" t="s">
        <v>2076</v>
      </c>
    </row>
    <row r="162" spans="2:65" s="1" customFormat="1" ht="37.9" customHeight="1">
      <c r="B162" s="34"/>
      <c r="C162" s="133" t="s">
        <v>1505</v>
      </c>
      <c r="D162" s="133" t="s">
        <v>243</v>
      </c>
      <c r="E162" s="134" t="s">
        <v>10920</v>
      </c>
      <c r="F162" s="135" t="s">
        <v>10770</v>
      </c>
      <c r="G162" s="136" t="s">
        <v>246</v>
      </c>
      <c r="H162" s="137">
        <v>1</v>
      </c>
      <c r="I162" s="138"/>
      <c r="J162" s="139">
        <f t="shared" si="20"/>
        <v>0</v>
      </c>
      <c r="K162" s="135" t="s">
        <v>21</v>
      </c>
      <c r="L162" s="34"/>
      <c r="M162" s="140" t="s">
        <v>21</v>
      </c>
      <c r="N162" s="141" t="s">
        <v>45</v>
      </c>
      <c r="P162" s="142">
        <f t="shared" si="21"/>
        <v>0</v>
      </c>
      <c r="Q162" s="142">
        <v>0</v>
      </c>
      <c r="R162" s="142">
        <f t="shared" si="22"/>
        <v>0</v>
      </c>
      <c r="S162" s="142">
        <v>0</v>
      </c>
      <c r="T162" s="143">
        <f t="shared" si="23"/>
        <v>0</v>
      </c>
      <c r="AR162" s="144" t="s">
        <v>649</v>
      </c>
      <c r="AT162" s="144" t="s">
        <v>243</v>
      </c>
      <c r="AU162" s="144" t="s">
        <v>89</v>
      </c>
      <c r="AY162" s="19" t="s">
        <v>241</v>
      </c>
      <c r="BE162" s="145">
        <f t="shared" si="24"/>
        <v>0</v>
      </c>
      <c r="BF162" s="145">
        <f t="shared" si="25"/>
        <v>0</v>
      </c>
      <c r="BG162" s="145">
        <f t="shared" si="26"/>
        <v>0</v>
      </c>
      <c r="BH162" s="145">
        <f t="shared" si="27"/>
        <v>0</v>
      </c>
      <c r="BI162" s="145">
        <f t="shared" si="28"/>
        <v>0</v>
      </c>
      <c r="BJ162" s="19" t="s">
        <v>89</v>
      </c>
      <c r="BK162" s="145">
        <f t="shared" si="29"/>
        <v>0</v>
      </c>
      <c r="BL162" s="19" t="s">
        <v>649</v>
      </c>
      <c r="BM162" s="144" t="s">
        <v>2089</v>
      </c>
    </row>
    <row r="163" spans="2:65" s="1" customFormat="1" ht="16.5" customHeight="1">
      <c r="B163" s="34"/>
      <c r="C163" s="133" t="s">
        <v>1510</v>
      </c>
      <c r="D163" s="133" t="s">
        <v>243</v>
      </c>
      <c r="E163" s="134" t="s">
        <v>10921</v>
      </c>
      <c r="F163" s="135" t="s">
        <v>10745</v>
      </c>
      <c r="G163" s="136" t="s">
        <v>246</v>
      </c>
      <c r="H163" s="137">
        <v>1</v>
      </c>
      <c r="I163" s="138"/>
      <c r="J163" s="139">
        <f t="shared" si="20"/>
        <v>0</v>
      </c>
      <c r="K163" s="135" t="s">
        <v>21</v>
      </c>
      <c r="L163" s="34"/>
      <c r="M163" s="140" t="s">
        <v>21</v>
      </c>
      <c r="N163" s="141" t="s">
        <v>45</v>
      </c>
      <c r="P163" s="142">
        <f t="shared" si="21"/>
        <v>0</v>
      </c>
      <c r="Q163" s="142">
        <v>0</v>
      </c>
      <c r="R163" s="142">
        <f t="shared" si="22"/>
        <v>0</v>
      </c>
      <c r="S163" s="142">
        <v>0</v>
      </c>
      <c r="T163" s="143">
        <f t="shared" si="23"/>
        <v>0</v>
      </c>
      <c r="AR163" s="144" t="s">
        <v>649</v>
      </c>
      <c r="AT163" s="144" t="s">
        <v>243</v>
      </c>
      <c r="AU163" s="144" t="s">
        <v>89</v>
      </c>
      <c r="AY163" s="19" t="s">
        <v>241</v>
      </c>
      <c r="BE163" s="145">
        <f t="shared" si="24"/>
        <v>0</v>
      </c>
      <c r="BF163" s="145">
        <f t="shared" si="25"/>
        <v>0</v>
      </c>
      <c r="BG163" s="145">
        <f t="shared" si="26"/>
        <v>0</v>
      </c>
      <c r="BH163" s="145">
        <f t="shared" si="27"/>
        <v>0</v>
      </c>
      <c r="BI163" s="145">
        <f t="shared" si="28"/>
        <v>0</v>
      </c>
      <c r="BJ163" s="19" t="s">
        <v>89</v>
      </c>
      <c r="BK163" s="145">
        <f t="shared" si="29"/>
        <v>0</v>
      </c>
      <c r="BL163" s="19" t="s">
        <v>649</v>
      </c>
      <c r="BM163" s="144" t="s">
        <v>2166</v>
      </c>
    </row>
    <row r="164" spans="2:65" s="11" customFormat="1" ht="22.9" customHeight="1">
      <c r="B164" s="121"/>
      <c r="D164" s="122" t="s">
        <v>72</v>
      </c>
      <c r="E164" s="131" t="s">
        <v>153</v>
      </c>
      <c r="F164" s="131" t="s">
        <v>10922</v>
      </c>
      <c r="I164" s="124"/>
      <c r="J164" s="132">
        <f>BK164</f>
        <v>0</v>
      </c>
      <c r="L164" s="121"/>
      <c r="M164" s="126"/>
      <c r="P164" s="127">
        <f>SUM(P165:P189)</f>
        <v>0</v>
      </c>
      <c r="R164" s="127">
        <f>SUM(R165:R189)</f>
        <v>0</v>
      </c>
      <c r="T164" s="128">
        <f>SUM(T165:T189)</f>
        <v>0</v>
      </c>
      <c r="AR164" s="122" t="s">
        <v>81</v>
      </c>
      <c r="AT164" s="129" t="s">
        <v>72</v>
      </c>
      <c r="AU164" s="129" t="s">
        <v>81</v>
      </c>
      <c r="AY164" s="122" t="s">
        <v>241</v>
      </c>
      <c r="BK164" s="130">
        <f>SUM(BK165:BK189)</f>
        <v>0</v>
      </c>
    </row>
    <row r="165" spans="2:65" s="1" customFormat="1" ht="21.75" customHeight="1">
      <c r="B165" s="34"/>
      <c r="C165" s="133" t="s">
        <v>1515</v>
      </c>
      <c r="D165" s="133" t="s">
        <v>243</v>
      </c>
      <c r="E165" s="134" t="s">
        <v>10923</v>
      </c>
      <c r="F165" s="135" t="s">
        <v>10924</v>
      </c>
      <c r="G165" s="136" t="s">
        <v>5147</v>
      </c>
      <c r="H165" s="137">
        <v>1</v>
      </c>
      <c r="I165" s="138"/>
      <c r="J165" s="139">
        <f t="shared" ref="J165:J189" si="30">ROUND(I165*H165,2)</f>
        <v>0</v>
      </c>
      <c r="K165" s="135" t="s">
        <v>21</v>
      </c>
      <c r="L165" s="34"/>
      <c r="M165" s="140" t="s">
        <v>21</v>
      </c>
      <c r="N165" s="141" t="s">
        <v>45</v>
      </c>
      <c r="P165" s="142">
        <f t="shared" ref="P165:P189" si="31">O165*H165</f>
        <v>0</v>
      </c>
      <c r="Q165" s="142">
        <v>0</v>
      </c>
      <c r="R165" s="142">
        <f t="shared" ref="R165:R189" si="32">Q165*H165</f>
        <v>0</v>
      </c>
      <c r="S165" s="142">
        <v>0</v>
      </c>
      <c r="T165" s="143">
        <f t="shared" ref="T165:T189" si="33">S165*H165</f>
        <v>0</v>
      </c>
      <c r="AR165" s="144" t="s">
        <v>649</v>
      </c>
      <c r="AT165" s="144" t="s">
        <v>243</v>
      </c>
      <c r="AU165" s="144" t="s">
        <v>89</v>
      </c>
      <c r="AY165" s="19" t="s">
        <v>241</v>
      </c>
      <c r="BE165" s="145">
        <f t="shared" ref="BE165:BE189" si="34">IF(N165="základní",J165,0)</f>
        <v>0</v>
      </c>
      <c r="BF165" s="145">
        <f t="shared" ref="BF165:BF189" si="35">IF(N165="snížená",J165,0)</f>
        <v>0</v>
      </c>
      <c r="BG165" s="145">
        <f t="shared" ref="BG165:BG189" si="36">IF(N165="zákl. přenesená",J165,0)</f>
        <v>0</v>
      </c>
      <c r="BH165" s="145">
        <f t="shared" ref="BH165:BH189" si="37">IF(N165="sníž. přenesená",J165,0)</f>
        <v>0</v>
      </c>
      <c r="BI165" s="145">
        <f t="shared" ref="BI165:BI189" si="38">IF(N165="nulová",J165,0)</f>
        <v>0</v>
      </c>
      <c r="BJ165" s="19" t="s">
        <v>89</v>
      </c>
      <c r="BK165" s="145">
        <f t="shared" ref="BK165:BK189" si="39">ROUND(I165*H165,2)</f>
        <v>0</v>
      </c>
      <c r="BL165" s="19" t="s">
        <v>649</v>
      </c>
      <c r="BM165" s="144" t="s">
        <v>2214</v>
      </c>
    </row>
    <row r="166" spans="2:65" s="1" customFormat="1" ht="44.25" customHeight="1">
      <c r="B166" s="34"/>
      <c r="C166" s="133" t="s">
        <v>1521</v>
      </c>
      <c r="D166" s="133" t="s">
        <v>243</v>
      </c>
      <c r="E166" s="134" t="s">
        <v>10925</v>
      </c>
      <c r="F166" s="135" t="s">
        <v>10926</v>
      </c>
      <c r="G166" s="136" t="s">
        <v>5147</v>
      </c>
      <c r="H166" s="137">
        <v>1</v>
      </c>
      <c r="I166" s="138"/>
      <c r="J166" s="139">
        <f t="shared" si="30"/>
        <v>0</v>
      </c>
      <c r="K166" s="135" t="s">
        <v>21</v>
      </c>
      <c r="L166" s="34"/>
      <c r="M166" s="140" t="s">
        <v>21</v>
      </c>
      <c r="N166" s="141" t="s">
        <v>45</v>
      </c>
      <c r="P166" s="142">
        <f t="shared" si="31"/>
        <v>0</v>
      </c>
      <c r="Q166" s="142">
        <v>0</v>
      </c>
      <c r="R166" s="142">
        <f t="shared" si="32"/>
        <v>0</v>
      </c>
      <c r="S166" s="142">
        <v>0</v>
      </c>
      <c r="T166" s="143">
        <f t="shared" si="33"/>
        <v>0</v>
      </c>
      <c r="AR166" s="144" t="s">
        <v>649</v>
      </c>
      <c r="AT166" s="144" t="s">
        <v>243</v>
      </c>
      <c r="AU166" s="144" t="s">
        <v>89</v>
      </c>
      <c r="AY166" s="19" t="s">
        <v>241</v>
      </c>
      <c r="BE166" s="145">
        <f t="shared" si="34"/>
        <v>0</v>
      </c>
      <c r="BF166" s="145">
        <f t="shared" si="35"/>
        <v>0</v>
      </c>
      <c r="BG166" s="145">
        <f t="shared" si="36"/>
        <v>0</v>
      </c>
      <c r="BH166" s="145">
        <f t="shared" si="37"/>
        <v>0</v>
      </c>
      <c r="BI166" s="145">
        <f t="shared" si="38"/>
        <v>0</v>
      </c>
      <c r="BJ166" s="19" t="s">
        <v>89</v>
      </c>
      <c r="BK166" s="145">
        <f t="shared" si="39"/>
        <v>0</v>
      </c>
      <c r="BL166" s="19" t="s">
        <v>649</v>
      </c>
      <c r="BM166" s="144" t="s">
        <v>2224</v>
      </c>
    </row>
    <row r="167" spans="2:65" s="1" customFormat="1" ht="33" customHeight="1">
      <c r="B167" s="34"/>
      <c r="C167" s="133" t="s">
        <v>1530</v>
      </c>
      <c r="D167" s="133" t="s">
        <v>243</v>
      </c>
      <c r="E167" s="134" t="s">
        <v>10927</v>
      </c>
      <c r="F167" s="135" t="s">
        <v>10928</v>
      </c>
      <c r="G167" s="136" t="s">
        <v>5147</v>
      </c>
      <c r="H167" s="137">
        <v>2</v>
      </c>
      <c r="I167" s="138"/>
      <c r="J167" s="139">
        <f t="shared" si="30"/>
        <v>0</v>
      </c>
      <c r="K167" s="135" t="s">
        <v>21</v>
      </c>
      <c r="L167" s="34"/>
      <c r="M167" s="140" t="s">
        <v>21</v>
      </c>
      <c r="N167" s="141" t="s">
        <v>45</v>
      </c>
      <c r="P167" s="142">
        <f t="shared" si="31"/>
        <v>0</v>
      </c>
      <c r="Q167" s="142">
        <v>0</v>
      </c>
      <c r="R167" s="142">
        <f t="shared" si="32"/>
        <v>0</v>
      </c>
      <c r="S167" s="142">
        <v>0</v>
      </c>
      <c r="T167" s="143">
        <f t="shared" si="33"/>
        <v>0</v>
      </c>
      <c r="AR167" s="144" t="s">
        <v>649</v>
      </c>
      <c r="AT167" s="144" t="s">
        <v>243</v>
      </c>
      <c r="AU167" s="144" t="s">
        <v>89</v>
      </c>
      <c r="AY167" s="19" t="s">
        <v>241</v>
      </c>
      <c r="BE167" s="145">
        <f t="shared" si="34"/>
        <v>0</v>
      </c>
      <c r="BF167" s="145">
        <f t="shared" si="35"/>
        <v>0</v>
      </c>
      <c r="BG167" s="145">
        <f t="shared" si="36"/>
        <v>0</v>
      </c>
      <c r="BH167" s="145">
        <f t="shared" si="37"/>
        <v>0</v>
      </c>
      <c r="BI167" s="145">
        <f t="shared" si="38"/>
        <v>0</v>
      </c>
      <c r="BJ167" s="19" t="s">
        <v>89</v>
      </c>
      <c r="BK167" s="145">
        <f t="shared" si="39"/>
        <v>0</v>
      </c>
      <c r="BL167" s="19" t="s">
        <v>649</v>
      </c>
      <c r="BM167" s="144" t="s">
        <v>2236</v>
      </c>
    </row>
    <row r="168" spans="2:65" s="1" customFormat="1" ht="24.2" customHeight="1">
      <c r="B168" s="34"/>
      <c r="C168" s="133" t="s">
        <v>1561</v>
      </c>
      <c r="D168" s="133" t="s">
        <v>243</v>
      </c>
      <c r="E168" s="134" t="s">
        <v>10929</v>
      </c>
      <c r="F168" s="135" t="s">
        <v>10930</v>
      </c>
      <c r="G168" s="136" t="s">
        <v>5147</v>
      </c>
      <c r="H168" s="137">
        <v>3</v>
      </c>
      <c r="I168" s="138"/>
      <c r="J168" s="139">
        <f t="shared" si="30"/>
        <v>0</v>
      </c>
      <c r="K168" s="135" t="s">
        <v>21</v>
      </c>
      <c r="L168" s="34"/>
      <c r="M168" s="140" t="s">
        <v>21</v>
      </c>
      <c r="N168" s="141" t="s">
        <v>45</v>
      </c>
      <c r="P168" s="142">
        <f t="shared" si="31"/>
        <v>0</v>
      </c>
      <c r="Q168" s="142">
        <v>0</v>
      </c>
      <c r="R168" s="142">
        <f t="shared" si="32"/>
        <v>0</v>
      </c>
      <c r="S168" s="142">
        <v>0</v>
      </c>
      <c r="T168" s="143">
        <f t="shared" si="33"/>
        <v>0</v>
      </c>
      <c r="AR168" s="144" t="s">
        <v>649</v>
      </c>
      <c r="AT168" s="144" t="s">
        <v>243</v>
      </c>
      <c r="AU168" s="144" t="s">
        <v>89</v>
      </c>
      <c r="AY168" s="19" t="s">
        <v>241</v>
      </c>
      <c r="BE168" s="145">
        <f t="shared" si="34"/>
        <v>0</v>
      </c>
      <c r="BF168" s="145">
        <f t="shared" si="35"/>
        <v>0</v>
      </c>
      <c r="BG168" s="145">
        <f t="shared" si="36"/>
        <v>0</v>
      </c>
      <c r="BH168" s="145">
        <f t="shared" si="37"/>
        <v>0</v>
      </c>
      <c r="BI168" s="145">
        <f t="shared" si="38"/>
        <v>0</v>
      </c>
      <c r="BJ168" s="19" t="s">
        <v>89</v>
      </c>
      <c r="BK168" s="145">
        <f t="shared" si="39"/>
        <v>0</v>
      </c>
      <c r="BL168" s="19" t="s">
        <v>649</v>
      </c>
      <c r="BM168" s="144" t="s">
        <v>2250</v>
      </c>
    </row>
    <row r="169" spans="2:65" s="1" customFormat="1" ht="24.2" customHeight="1">
      <c r="B169" s="34"/>
      <c r="C169" s="133" t="s">
        <v>1592</v>
      </c>
      <c r="D169" s="133" t="s">
        <v>243</v>
      </c>
      <c r="E169" s="134" t="s">
        <v>10931</v>
      </c>
      <c r="F169" s="135" t="s">
        <v>10932</v>
      </c>
      <c r="G169" s="136" t="s">
        <v>5147</v>
      </c>
      <c r="H169" s="137">
        <v>1</v>
      </c>
      <c r="I169" s="138"/>
      <c r="J169" s="139">
        <f t="shared" si="30"/>
        <v>0</v>
      </c>
      <c r="K169" s="135" t="s">
        <v>21</v>
      </c>
      <c r="L169" s="34"/>
      <c r="M169" s="140" t="s">
        <v>21</v>
      </c>
      <c r="N169" s="141" t="s">
        <v>45</v>
      </c>
      <c r="P169" s="142">
        <f t="shared" si="31"/>
        <v>0</v>
      </c>
      <c r="Q169" s="142">
        <v>0</v>
      </c>
      <c r="R169" s="142">
        <f t="shared" si="32"/>
        <v>0</v>
      </c>
      <c r="S169" s="142">
        <v>0</v>
      </c>
      <c r="T169" s="143">
        <f t="shared" si="33"/>
        <v>0</v>
      </c>
      <c r="AR169" s="144" t="s">
        <v>649</v>
      </c>
      <c r="AT169" s="144" t="s">
        <v>243</v>
      </c>
      <c r="AU169" s="144" t="s">
        <v>89</v>
      </c>
      <c r="AY169" s="19" t="s">
        <v>241</v>
      </c>
      <c r="BE169" s="145">
        <f t="shared" si="34"/>
        <v>0</v>
      </c>
      <c r="BF169" s="145">
        <f t="shared" si="35"/>
        <v>0</v>
      </c>
      <c r="BG169" s="145">
        <f t="shared" si="36"/>
        <v>0</v>
      </c>
      <c r="BH169" s="145">
        <f t="shared" si="37"/>
        <v>0</v>
      </c>
      <c r="BI169" s="145">
        <f t="shared" si="38"/>
        <v>0</v>
      </c>
      <c r="BJ169" s="19" t="s">
        <v>89</v>
      </c>
      <c r="BK169" s="145">
        <f t="shared" si="39"/>
        <v>0</v>
      </c>
      <c r="BL169" s="19" t="s">
        <v>649</v>
      </c>
      <c r="BM169" s="144" t="s">
        <v>2269</v>
      </c>
    </row>
    <row r="170" spans="2:65" s="1" customFormat="1" ht="24.2" customHeight="1">
      <c r="B170" s="34"/>
      <c r="C170" s="133" t="s">
        <v>1597</v>
      </c>
      <c r="D170" s="133" t="s">
        <v>243</v>
      </c>
      <c r="E170" s="134" t="s">
        <v>10933</v>
      </c>
      <c r="F170" s="135" t="s">
        <v>10934</v>
      </c>
      <c r="G170" s="136" t="s">
        <v>5147</v>
      </c>
      <c r="H170" s="137">
        <v>53</v>
      </c>
      <c r="I170" s="138"/>
      <c r="J170" s="139">
        <f t="shared" si="30"/>
        <v>0</v>
      </c>
      <c r="K170" s="135" t="s">
        <v>21</v>
      </c>
      <c r="L170" s="34"/>
      <c r="M170" s="140" t="s">
        <v>21</v>
      </c>
      <c r="N170" s="141" t="s">
        <v>45</v>
      </c>
      <c r="P170" s="142">
        <f t="shared" si="31"/>
        <v>0</v>
      </c>
      <c r="Q170" s="142">
        <v>0</v>
      </c>
      <c r="R170" s="142">
        <f t="shared" si="32"/>
        <v>0</v>
      </c>
      <c r="S170" s="142">
        <v>0</v>
      </c>
      <c r="T170" s="143">
        <f t="shared" si="33"/>
        <v>0</v>
      </c>
      <c r="AR170" s="144" t="s">
        <v>649</v>
      </c>
      <c r="AT170" s="144" t="s">
        <v>243</v>
      </c>
      <c r="AU170" s="144" t="s">
        <v>89</v>
      </c>
      <c r="AY170" s="19" t="s">
        <v>241</v>
      </c>
      <c r="BE170" s="145">
        <f t="shared" si="34"/>
        <v>0</v>
      </c>
      <c r="BF170" s="145">
        <f t="shared" si="35"/>
        <v>0</v>
      </c>
      <c r="BG170" s="145">
        <f t="shared" si="36"/>
        <v>0</v>
      </c>
      <c r="BH170" s="145">
        <f t="shared" si="37"/>
        <v>0</v>
      </c>
      <c r="BI170" s="145">
        <f t="shared" si="38"/>
        <v>0</v>
      </c>
      <c r="BJ170" s="19" t="s">
        <v>89</v>
      </c>
      <c r="BK170" s="145">
        <f t="shared" si="39"/>
        <v>0</v>
      </c>
      <c r="BL170" s="19" t="s">
        <v>649</v>
      </c>
      <c r="BM170" s="144" t="s">
        <v>2278</v>
      </c>
    </row>
    <row r="171" spans="2:65" s="1" customFormat="1" ht="37.9" customHeight="1">
      <c r="B171" s="34"/>
      <c r="C171" s="133" t="s">
        <v>1603</v>
      </c>
      <c r="D171" s="133" t="s">
        <v>243</v>
      </c>
      <c r="E171" s="134" t="s">
        <v>10935</v>
      </c>
      <c r="F171" s="135" t="s">
        <v>10936</v>
      </c>
      <c r="G171" s="136" t="s">
        <v>5147</v>
      </c>
      <c r="H171" s="137">
        <v>3</v>
      </c>
      <c r="I171" s="138"/>
      <c r="J171" s="139">
        <f t="shared" si="30"/>
        <v>0</v>
      </c>
      <c r="K171" s="135" t="s">
        <v>21</v>
      </c>
      <c r="L171" s="34"/>
      <c r="M171" s="140" t="s">
        <v>21</v>
      </c>
      <c r="N171" s="141" t="s">
        <v>45</v>
      </c>
      <c r="P171" s="142">
        <f t="shared" si="31"/>
        <v>0</v>
      </c>
      <c r="Q171" s="142">
        <v>0</v>
      </c>
      <c r="R171" s="142">
        <f t="shared" si="32"/>
        <v>0</v>
      </c>
      <c r="S171" s="142">
        <v>0</v>
      </c>
      <c r="T171" s="143">
        <f t="shared" si="33"/>
        <v>0</v>
      </c>
      <c r="AR171" s="144" t="s">
        <v>649</v>
      </c>
      <c r="AT171" s="144" t="s">
        <v>243</v>
      </c>
      <c r="AU171" s="144" t="s">
        <v>89</v>
      </c>
      <c r="AY171" s="19" t="s">
        <v>241</v>
      </c>
      <c r="BE171" s="145">
        <f t="shared" si="34"/>
        <v>0</v>
      </c>
      <c r="BF171" s="145">
        <f t="shared" si="35"/>
        <v>0</v>
      </c>
      <c r="BG171" s="145">
        <f t="shared" si="36"/>
        <v>0</v>
      </c>
      <c r="BH171" s="145">
        <f t="shared" si="37"/>
        <v>0</v>
      </c>
      <c r="BI171" s="145">
        <f t="shared" si="38"/>
        <v>0</v>
      </c>
      <c r="BJ171" s="19" t="s">
        <v>89</v>
      </c>
      <c r="BK171" s="145">
        <f t="shared" si="39"/>
        <v>0</v>
      </c>
      <c r="BL171" s="19" t="s">
        <v>649</v>
      </c>
      <c r="BM171" s="144" t="s">
        <v>2294</v>
      </c>
    </row>
    <row r="172" spans="2:65" s="1" customFormat="1" ht="21.75" customHeight="1">
      <c r="B172" s="34"/>
      <c r="C172" s="133" t="s">
        <v>1617</v>
      </c>
      <c r="D172" s="133" t="s">
        <v>243</v>
      </c>
      <c r="E172" s="134" t="s">
        <v>10937</v>
      </c>
      <c r="F172" s="135" t="s">
        <v>10938</v>
      </c>
      <c r="G172" s="136" t="s">
        <v>5147</v>
      </c>
      <c r="H172" s="137">
        <v>3</v>
      </c>
      <c r="I172" s="138"/>
      <c r="J172" s="139">
        <f t="shared" si="30"/>
        <v>0</v>
      </c>
      <c r="K172" s="135" t="s">
        <v>21</v>
      </c>
      <c r="L172" s="34"/>
      <c r="M172" s="140" t="s">
        <v>21</v>
      </c>
      <c r="N172" s="141" t="s">
        <v>45</v>
      </c>
      <c r="P172" s="142">
        <f t="shared" si="31"/>
        <v>0</v>
      </c>
      <c r="Q172" s="142">
        <v>0</v>
      </c>
      <c r="R172" s="142">
        <f t="shared" si="32"/>
        <v>0</v>
      </c>
      <c r="S172" s="142">
        <v>0</v>
      </c>
      <c r="T172" s="143">
        <f t="shared" si="33"/>
        <v>0</v>
      </c>
      <c r="AR172" s="144" t="s">
        <v>649</v>
      </c>
      <c r="AT172" s="144" t="s">
        <v>243</v>
      </c>
      <c r="AU172" s="144" t="s">
        <v>89</v>
      </c>
      <c r="AY172" s="19" t="s">
        <v>241</v>
      </c>
      <c r="BE172" s="145">
        <f t="shared" si="34"/>
        <v>0</v>
      </c>
      <c r="BF172" s="145">
        <f t="shared" si="35"/>
        <v>0</v>
      </c>
      <c r="BG172" s="145">
        <f t="shared" si="36"/>
        <v>0</v>
      </c>
      <c r="BH172" s="145">
        <f t="shared" si="37"/>
        <v>0</v>
      </c>
      <c r="BI172" s="145">
        <f t="shared" si="38"/>
        <v>0</v>
      </c>
      <c r="BJ172" s="19" t="s">
        <v>89</v>
      </c>
      <c r="BK172" s="145">
        <f t="shared" si="39"/>
        <v>0</v>
      </c>
      <c r="BL172" s="19" t="s">
        <v>649</v>
      </c>
      <c r="BM172" s="144" t="s">
        <v>2311</v>
      </c>
    </row>
    <row r="173" spans="2:65" s="1" customFormat="1" ht="37.9" customHeight="1">
      <c r="B173" s="34"/>
      <c r="C173" s="133" t="s">
        <v>1628</v>
      </c>
      <c r="D173" s="133" t="s">
        <v>243</v>
      </c>
      <c r="E173" s="134" t="s">
        <v>10939</v>
      </c>
      <c r="F173" s="135" t="s">
        <v>10940</v>
      </c>
      <c r="G173" s="136" t="s">
        <v>5147</v>
      </c>
      <c r="H173" s="137">
        <v>3</v>
      </c>
      <c r="I173" s="138"/>
      <c r="J173" s="139">
        <f t="shared" si="30"/>
        <v>0</v>
      </c>
      <c r="K173" s="135" t="s">
        <v>21</v>
      </c>
      <c r="L173" s="34"/>
      <c r="M173" s="140" t="s">
        <v>21</v>
      </c>
      <c r="N173" s="141" t="s">
        <v>45</v>
      </c>
      <c r="P173" s="142">
        <f t="shared" si="31"/>
        <v>0</v>
      </c>
      <c r="Q173" s="142">
        <v>0</v>
      </c>
      <c r="R173" s="142">
        <f t="shared" si="32"/>
        <v>0</v>
      </c>
      <c r="S173" s="142">
        <v>0</v>
      </c>
      <c r="T173" s="143">
        <f t="shared" si="33"/>
        <v>0</v>
      </c>
      <c r="AR173" s="144" t="s">
        <v>649</v>
      </c>
      <c r="AT173" s="144" t="s">
        <v>243</v>
      </c>
      <c r="AU173" s="144" t="s">
        <v>89</v>
      </c>
      <c r="AY173" s="19" t="s">
        <v>241</v>
      </c>
      <c r="BE173" s="145">
        <f t="shared" si="34"/>
        <v>0</v>
      </c>
      <c r="BF173" s="145">
        <f t="shared" si="35"/>
        <v>0</v>
      </c>
      <c r="BG173" s="145">
        <f t="shared" si="36"/>
        <v>0</v>
      </c>
      <c r="BH173" s="145">
        <f t="shared" si="37"/>
        <v>0</v>
      </c>
      <c r="BI173" s="145">
        <f t="shared" si="38"/>
        <v>0</v>
      </c>
      <c r="BJ173" s="19" t="s">
        <v>89</v>
      </c>
      <c r="BK173" s="145">
        <f t="shared" si="39"/>
        <v>0</v>
      </c>
      <c r="BL173" s="19" t="s">
        <v>649</v>
      </c>
      <c r="BM173" s="144" t="s">
        <v>2329</v>
      </c>
    </row>
    <row r="174" spans="2:65" s="1" customFormat="1" ht="16.5" customHeight="1">
      <c r="B174" s="34"/>
      <c r="C174" s="133" t="s">
        <v>1637</v>
      </c>
      <c r="D174" s="133" t="s">
        <v>243</v>
      </c>
      <c r="E174" s="134" t="s">
        <v>10941</v>
      </c>
      <c r="F174" s="135" t="s">
        <v>10942</v>
      </c>
      <c r="G174" s="136" t="s">
        <v>5147</v>
      </c>
      <c r="H174" s="137">
        <v>41</v>
      </c>
      <c r="I174" s="138"/>
      <c r="J174" s="139">
        <f t="shared" si="30"/>
        <v>0</v>
      </c>
      <c r="K174" s="135" t="s">
        <v>21</v>
      </c>
      <c r="L174" s="34"/>
      <c r="M174" s="140" t="s">
        <v>21</v>
      </c>
      <c r="N174" s="141" t="s">
        <v>45</v>
      </c>
      <c r="P174" s="142">
        <f t="shared" si="31"/>
        <v>0</v>
      </c>
      <c r="Q174" s="142">
        <v>0</v>
      </c>
      <c r="R174" s="142">
        <f t="shared" si="32"/>
        <v>0</v>
      </c>
      <c r="S174" s="142">
        <v>0</v>
      </c>
      <c r="T174" s="143">
        <f t="shared" si="33"/>
        <v>0</v>
      </c>
      <c r="AR174" s="144" t="s">
        <v>649</v>
      </c>
      <c r="AT174" s="144" t="s">
        <v>243</v>
      </c>
      <c r="AU174" s="144" t="s">
        <v>89</v>
      </c>
      <c r="AY174" s="19" t="s">
        <v>241</v>
      </c>
      <c r="BE174" s="145">
        <f t="shared" si="34"/>
        <v>0</v>
      </c>
      <c r="BF174" s="145">
        <f t="shared" si="35"/>
        <v>0</v>
      </c>
      <c r="BG174" s="145">
        <f t="shared" si="36"/>
        <v>0</v>
      </c>
      <c r="BH174" s="145">
        <f t="shared" si="37"/>
        <v>0</v>
      </c>
      <c r="BI174" s="145">
        <f t="shared" si="38"/>
        <v>0</v>
      </c>
      <c r="BJ174" s="19" t="s">
        <v>89</v>
      </c>
      <c r="BK174" s="145">
        <f t="shared" si="39"/>
        <v>0</v>
      </c>
      <c r="BL174" s="19" t="s">
        <v>649</v>
      </c>
      <c r="BM174" s="144" t="s">
        <v>2339</v>
      </c>
    </row>
    <row r="175" spans="2:65" s="1" customFormat="1" ht="24.2" customHeight="1">
      <c r="B175" s="34"/>
      <c r="C175" s="133" t="s">
        <v>1657</v>
      </c>
      <c r="D175" s="133" t="s">
        <v>243</v>
      </c>
      <c r="E175" s="134" t="s">
        <v>10943</v>
      </c>
      <c r="F175" s="135" t="s">
        <v>10944</v>
      </c>
      <c r="G175" s="136" t="s">
        <v>5147</v>
      </c>
      <c r="H175" s="137">
        <v>14</v>
      </c>
      <c r="I175" s="138"/>
      <c r="J175" s="139">
        <f t="shared" si="30"/>
        <v>0</v>
      </c>
      <c r="K175" s="135" t="s">
        <v>21</v>
      </c>
      <c r="L175" s="34"/>
      <c r="M175" s="140" t="s">
        <v>21</v>
      </c>
      <c r="N175" s="141" t="s">
        <v>45</v>
      </c>
      <c r="P175" s="142">
        <f t="shared" si="31"/>
        <v>0</v>
      </c>
      <c r="Q175" s="142">
        <v>0</v>
      </c>
      <c r="R175" s="142">
        <f t="shared" si="32"/>
        <v>0</v>
      </c>
      <c r="S175" s="142">
        <v>0</v>
      </c>
      <c r="T175" s="143">
        <f t="shared" si="33"/>
        <v>0</v>
      </c>
      <c r="AR175" s="144" t="s">
        <v>649</v>
      </c>
      <c r="AT175" s="144" t="s">
        <v>243</v>
      </c>
      <c r="AU175" s="144" t="s">
        <v>89</v>
      </c>
      <c r="AY175" s="19" t="s">
        <v>241</v>
      </c>
      <c r="BE175" s="145">
        <f t="shared" si="34"/>
        <v>0</v>
      </c>
      <c r="BF175" s="145">
        <f t="shared" si="35"/>
        <v>0</v>
      </c>
      <c r="BG175" s="145">
        <f t="shared" si="36"/>
        <v>0</v>
      </c>
      <c r="BH175" s="145">
        <f t="shared" si="37"/>
        <v>0</v>
      </c>
      <c r="BI175" s="145">
        <f t="shared" si="38"/>
        <v>0</v>
      </c>
      <c r="BJ175" s="19" t="s">
        <v>89</v>
      </c>
      <c r="BK175" s="145">
        <f t="shared" si="39"/>
        <v>0</v>
      </c>
      <c r="BL175" s="19" t="s">
        <v>649</v>
      </c>
      <c r="BM175" s="144" t="s">
        <v>2350</v>
      </c>
    </row>
    <row r="176" spans="2:65" s="1" customFormat="1" ht="24.2" customHeight="1">
      <c r="B176" s="34"/>
      <c r="C176" s="133" t="s">
        <v>1662</v>
      </c>
      <c r="D176" s="133" t="s">
        <v>243</v>
      </c>
      <c r="E176" s="134" t="s">
        <v>10945</v>
      </c>
      <c r="F176" s="135" t="s">
        <v>10946</v>
      </c>
      <c r="G176" s="136" t="s">
        <v>5147</v>
      </c>
      <c r="H176" s="137">
        <v>17</v>
      </c>
      <c r="I176" s="138"/>
      <c r="J176" s="139">
        <f t="shared" si="30"/>
        <v>0</v>
      </c>
      <c r="K176" s="135" t="s">
        <v>21</v>
      </c>
      <c r="L176" s="34"/>
      <c r="M176" s="140" t="s">
        <v>21</v>
      </c>
      <c r="N176" s="141" t="s">
        <v>45</v>
      </c>
      <c r="P176" s="142">
        <f t="shared" si="31"/>
        <v>0</v>
      </c>
      <c r="Q176" s="142">
        <v>0</v>
      </c>
      <c r="R176" s="142">
        <f t="shared" si="32"/>
        <v>0</v>
      </c>
      <c r="S176" s="142">
        <v>0</v>
      </c>
      <c r="T176" s="143">
        <f t="shared" si="33"/>
        <v>0</v>
      </c>
      <c r="AR176" s="144" t="s">
        <v>649</v>
      </c>
      <c r="AT176" s="144" t="s">
        <v>243</v>
      </c>
      <c r="AU176" s="144" t="s">
        <v>89</v>
      </c>
      <c r="AY176" s="19" t="s">
        <v>241</v>
      </c>
      <c r="BE176" s="145">
        <f t="shared" si="34"/>
        <v>0</v>
      </c>
      <c r="BF176" s="145">
        <f t="shared" si="35"/>
        <v>0</v>
      </c>
      <c r="BG176" s="145">
        <f t="shared" si="36"/>
        <v>0</v>
      </c>
      <c r="BH176" s="145">
        <f t="shared" si="37"/>
        <v>0</v>
      </c>
      <c r="BI176" s="145">
        <f t="shared" si="38"/>
        <v>0</v>
      </c>
      <c r="BJ176" s="19" t="s">
        <v>89</v>
      </c>
      <c r="BK176" s="145">
        <f t="shared" si="39"/>
        <v>0</v>
      </c>
      <c r="BL176" s="19" t="s">
        <v>649</v>
      </c>
      <c r="BM176" s="144" t="s">
        <v>2373</v>
      </c>
    </row>
    <row r="177" spans="2:65" s="1" customFormat="1" ht="33" customHeight="1">
      <c r="B177" s="34"/>
      <c r="C177" s="133" t="s">
        <v>1667</v>
      </c>
      <c r="D177" s="133" t="s">
        <v>243</v>
      </c>
      <c r="E177" s="134" t="s">
        <v>10947</v>
      </c>
      <c r="F177" s="135" t="s">
        <v>10948</v>
      </c>
      <c r="G177" s="136" t="s">
        <v>5147</v>
      </c>
      <c r="H177" s="137">
        <v>38</v>
      </c>
      <c r="I177" s="138"/>
      <c r="J177" s="139">
        <f t="shared" si="30"/>
        <v>0</v>
      </c>
      <c r="K177" s="135" t="s">
        <v>21</v>
      </c>
      <c r="L177" s="34"/>
      <c r="M177" s="140" t="s">
        <v>21</v>
      </c>
      <c r="N177" s="141" t="s">
        <v>45</v>
      </c>
      <c r="P177" s="142">
        <f t="shared" si="31"/>
        <v>0</v>
      </c>
      <c r="Q177" s="142">
        <v>0</v>
      </c>
      <c r="R177" s="142">
        <f t="shared" si="32"/>
        <v>0</v>
      </c>
      <c r="S177" s="142">
        <v>0</v>
      </c>
      <c r="T177" s="143">
        <f t="shared" si="33"/>
        <v>0</v>
      </c>
      <c r="AR177" s="144" t="s">
        <v>649</v>
      </c>
      <c r="AT177" s="144" t="s">
        <v>243</v>
      </c>
      <c r="AU177" s="144" t="s">
        <v>89</v>
      </c>
      <c r="AY177" s="19" t="s">
        <v>241</v>
      </c>
      <c r="BE177" s="145">
        <f t="shared" si="34"/>
        <v>0</v>
      </c>
      <c r="BF177" s="145">
        <f t="shared" si="35"/>
        <v>0</v>
      </c>
      <c r="BG177" s="145">
        <f t="shared" si="36"/>
        <v>0</v>
      </c>
      <c r="BH177" s="145">
        <f t="shared" si="37"/>
        <v>0</v>
      </c>
      <c r="BI177" s="145">
        <f t="shared" si="38"/>
        <v>0</v>
      </c>
      <c r="BJ177" s="19" t="s">
        <v>89</v>
      </c>
      <c r="BK177" s="145">
        <f t="shared" si="39"/>
        <v>0</v>
      </c>
      <c r="BL177" s="19" t="s">
        <v>649</v>
      </c>
      <c r="BM177" s="144" t="s">
        <v>2383</v>
      </c>
    </row>
    <row r="178" spans="2:65" s="1" customFormat="1" ht="24.2" customHeight="1">
      <c r="B178" s="34"/>
      <c r="C178" s="133" t="s">
        <v>1674</v>
      </c>
      <c r="D178" s="133" t="s">
        <v>243</v>
      </c>
      <c r="E178" s="134" t="s">
        <v>10949</v>
      </c>
      <c r="F178" s="135" t="s">
        <v>10950</v>
      </c>
      <c r="G178" s="136" t="s">
        <v>5147</v>
      </c>
      <c r="H178" s="137">
        <v>1</v>
      </c>
      <c r="I178" s="138"/>
      <c r="J178" s="139">
        <f t="shared" si="30"/>
        <v>0</v>
      </c>
      <c r="K178" s="135" t="s">
        <v>21</v>
      </c>
      <c r="L178" s="34"/>
      <c r="M178" s="140" t="s">
        <v>21</v>
      </c>
      <c r="N178" s="141" t="s">
        <v>45</v>
      </c>
      <c r="P178" s="142">
        <f t="shared" si="31"/>
        <v>0</v>
      </c>
      <c r="Q178" s="142">
        <v>0</v>
      </c>
      <c r="R178" s="142">
        <f t="shared" si="32"/>
        <v>0</v>
      </c>
      <c r="S178" s="142">
        <v>0</v>
      </c>
      <c r="T178" s="143">
        <f t="shared" si="33"/>
        <v>0</v>
      </c>
      <c r="AR178" s="144" t="s">
        <v>649</v>
      </c>
      <c r="AT178" s="144" t="s">
        <v>243</v>
      </c>
      <c r="AU178" s="144" t="s">
        <v>89</v>
      </c>
      <c r="AY178" s="19" t="s">
        <v>241</v>
      </c>
      <c r="BE178" s="145">
        <f t="shared" si="34"/>
        <v>0</v>
      </c>
      <c r="BF178" s="145">
        <f t="shared" si="35"/>
        <v>0</v>
      </c>
      <c r="BG178" s="145">
        <f t="shared" si="36"/>
        <v>0</v>
      </c>
      <c r="BH178" s="145">
        <f t="shared" si="37"/>
        <v>0</v>
      </c>
      <c r="BI178" s="145">
        <f t="shared" si="38"/>
        <v>0</v>
      </c>
      <c r="BJ178" s="19" t="s">
        <v>89</v>
      </c>
      <c r="BK178" s="145">
        <f t="shared" si="39"/>
        <v>0</v>
      </c>
      <c r="BL178" s="19" t="s">
        <v>649</v>
      </c>
      <c r="BM178" s="144" t="s">
        <v>2394</v>
      </c>
    </row>
    <row r="179" spans="2:65" s="1" customFormat="1" ht="24.2" customHeight="1">
      <c r="B179" s="34"/>
      <c r="C179" s="133" t="s">
        <v>1679</v>
      </c>
      <c r="D179" s="133" t="s">
        <v>243</v>
      </c>
      <c r="E179" s="134" t="s">
        <v>10951</v>
      </c>
      <c r="F179" s="135" t="s">
        <v>10952</v>
      </c>
      <c r="G179" s="136" t="s">
        <v>5147</v>
      </c>
      <c r="H179" s="137">
        <v>18</v>
      </c>
      <c r="I179" s="138"/>
      <c r="J179" s="139">
        <f t="shared" si="30"/>
        <v>0</v>
      </c>
      <c r="K179" s="135" t="s">
        <v>21</v>
      </c>
      <c r="L179" s="34"/>
      <c r="M179" s="140" t="s">
        <v>21</v>
      </c>
      <c r="N179" s="141" t="s">
        <v>45</v>
      </c>
      <c r="P179" s="142">
        <f t="shared" si="31"/>
        <v>0</v>
      </c>
      <c r="Q179" s="142">
        <v>0</v>
      </c>
      <c r="R179" s="142">
        <f t="shared" si="32"/>
        <v>0</v>
      </c>
      <c r="S179" s="142">
        <v>0</v>
      </c>
      <c r="T179" s="143">
        <f t="shared" si="33"/>
        <v>0</v>
      </c>
      <c r="AR179" s="144" t="s">
        <v>649</v>
      </c>
      <c r="AT179" s="144" t="s">
        <v>243</v>
      </c>
      <c r="AU179" s="144" t="s">
        <v>89</v>
      </c>
      <c r="AY179" s="19" t="s">
        <v>241</v>
      </c>
      <c r="BE179" s="145">
        <f t="shared" si="34"/>
        <v>0</v>
      </c>
      <c r="BF179" s="145">
        <f t="shared" si="35"/>
        <v>0</v>
      </c>
      <c r="BG179" s="145">
        <f t="shared" si="36"/>
        <v>0</v>
      </c>
      <c r="BH179" s="145">
        <f t="shared" si="37"/>
        <v>0</v>
      </c>
      <c r="BI179" s="145">
        <f t="shared" si="38"/>
        <v>0</v>
      </c>
      <c r="BJ179" s="19" t="s">
        <v>89</v>
      </c>
      <c r="BK179" s="145">
        <f t="shared" si="39"/>
        <v>0</v>
      </c>
      <c r="BL179" s="19" t="s">
        <v>649</v>
      </c>
      <c r="BM179" s="144" t="s">
        <v>2466</v>
      </c>
    </row>
    <row r="180" spans="2:65" s="1" customFormat="1" ht="24.2" customHeight="1">
      <c r="B180" s="34"/>
      <c r="C180" s="133" t="s">
        <v>1684</v>
      </c>
      <c r="D180" s="133" t="s">
        <v>243</v>
      </c>
      <c r="E180" s="134" t="s">
        <v>10953</v>
      </c>
      <c r="F180" s="135" t="s">
        <v>10954</v>
      </c>
      <c r="G180" s="136" t="s">
        <v>5147</v>
      </c>
      <c r="H180" s="137">
        <v>16</v>
      </c>
      <c r="I180" s="138"/>
      <c r="J180" s="139">
        <f t="shared" si="30"/>
        <v>0</v>
      </c>
      <c r="K180" s="135" t="s">
        <v>21</v>
      </c>
      <c r="L180" s="34"/>
      <c r="M180" s="140" t="s">
        <v>21</v>
      </c>
      <c r="N180" s="141" t="s">
        <v>45</v>
      </c>
      <c r="P180" s="142">
        <f t="shared" si="31"/>
        <v>0</v>
      </c>
      <c r="Q180" s="142">
        <v>0</v>
      </c>
      <c r="R180" s="142">
        <f t="shared" si="32"/>
        <v>0</v>
      </c>
      <c r="S180" s="142">
        <v>0</v>
      </c>
      <c r="T180" s="143">
        <f t="shared" si="33"/>
        <v>0</v>
      </c>
      <c r="AR180" s="144" t="s">
        <v>649</v>
      </c>
      <c r="AT180" s="144" t="s">
        <v>243</v>
      </c>
      <c r="AU180" s="144" t="s">
        <v>89</v>
      </c>
      <c r="AY180" s="19" t="s">
        <v>241</v>
      </c>
      <c r="BE180" s="145">
        <f t="shared" si="34"/>
        <v>0</v>
      </c>
      <c r="BF180" s="145">
        <f t="shared" si="35"/>
        <v>0</v>
      </c>
      <c r="BG180" s="145">
        <f t="shared" si="36"/>
        <v>0</v>
      </c>
      <c r="BH180" s="145">
        <f t="shared" si="37"/>
        <v>0</v>
      </c>
      <c r="BI180" s="145">
        <f t="shared" si="38"/>
        <v>0</v>
      </c>
      <c r="BJ180" s="19" t="s">
        <v>89</v>
      </c>
      <c r="BK180" s="145">
        <f t="shared" si="39"/>
        <v>0</v>
      </c>
      <c r="BL180" s="19" t="s">
        <v>649</v>
      </c>
      <c r="BM180" s="144" t="s">
        <v>2478</v>
      </c>
    </row>
    <row r="181" spans="2:65" s="1" customFormat="1" ht="16.5" customHeight="1">
      <c r="B181" s="34"/>
      <c r="C181" s="133" t="s">
        <v>1691</v>
      </c>
      <c r="D181" s="133" t="s">
        <v>243</v>
      </c>
      <c r="E181" s="134" t="s">
        <v>10955</v>
      </c>
      <c r="F181" s="135" t="s">
        <v>10956</v>
      </c>
      <c r="G181" s="136" t="s">
        <v>513</v>
      </c>
      <c r="H181" s="137">
        <v>820</v>
      </c>
      <c r="I181" s="138"/>
      <c r="J181" s="139">
        <f t="shared" si="30"/>
        <v>0</v>
      </c>
      <c r="K181" s="135" t="s">
        <v>21</v>
      </c>
      <c r="L181" s="34"/>
      <c r="M181" s="140" t="s">
        <v>21</v>
      </c>
      <c r="N181" s="141" t="s">
        <v>45</v>
      </c>
      <c r="P181" s="142">
        <f t="shared" si="31"/>
        <v>0</v>
      </c>
      <c r="Q181" s="142">
        <v>0</v>
      </c>
      <c r="R181" s="142">
        <f t="shared" si="32"/>
        <v>0</v>
      </c>
      <c r="S181" s="142">
        <v>0</v>
      </c>
      <c r="T181" s="143">
        <f t="shared" si="33"/>
        <v>0</v>
      </c>
      <c r="AR181" s="144" t="s">
        <v>649</v>
      </c>
      <c r="AT181" s="144" t="s">
        <v>243</v>
      </c>
      <c r="AU181" s="144" t="s">
        <v>89</v>
      </c>
      <c r="AY181" s="19" t="s">
        <v>241</v>
      </c>
      <c r="BE181" s="145">
        <f t="shared" si="34"/>
        <v>0</v>
      </c>
      <c r="BF181" s="145">
        <f t="shared" si="35"/>
        <v>0</v>
      </c>
      <c r="BG181" s="145">
        <f t="shared" si="36"/>
        <v>0</v>
      </c>
      <c r="BH181" s="145">
        <f t="shared" si="37"/>
        <v>0</v>
      </c>
      <c r="BI181" s="145">
        <f t="shared" si="38"/>
        <v>0</v>
      </c>
      <c r="BJ181" s="19" t="s">
        <v>89</v>
      </c>
      <c r="BK181" s="145">
        <f t="shared" si="39"/>
        <v>0</v>
      </c>
      <c r="BL181" s="19" t="s">
        <v>649</v>
      </c>
      <c r="BM181" s="144" t="s">
        <v>2493</v>
      </c>
    </row>
    <row r="182" spans="2:65" s="1" customFormat="1" ht="16.5" customHeight="1">
      <c r="B182" s="34"/>
      <c r="C182" s="133" t="s">
        <v>1699</v>
      </c>
      <c r="D182" s="133" t="s">
        <v>243</v>
      </c>
      <c r="E182" s="134" t="s">
        <v>10957</v>
      </c>
      <c r="F182" s="135" t="s">
        <v>10958</v>
      </c>
      <c r="G182" s="136" t="s">
        <v>513</v>
      </c>
      <c r="H182" s="137">
        <v>3400</v>
      </c>
      <c r="I182" s="138"/>
      <c r="J182" s="139">
        <f t="shared" si="30"/>
        <v>0</v>
      </c>
      <c r="K182" s="135" t="s">
        <v>21</v>
      </c>
      <c r="L182" s="34"/>
      <c r="M182" s="140" t="s">
        <v>21</v>
      </c>
      <c r="N182" s="141" t="s">
        <v>45</v>
      </c>
      <c r="P182" s="142">
        <f t="shared" si="31"/>
        <v>0</v>
      </c>
      <c r="Q182" s="142">
        <v>0</v>
      </c>
      <c r="R182" s="142">
        <f t="shared" si="32"/>
        <v>0</v>
      </c>
      <c r="S182" s="142">
        <v>0</v>
      </c>
      <c r="T182" s="143">
        <f t="shared" si="33"/>
        <v>0</v>
      </c>
      <c r="AR182" s="144" t="s">
        <v>649</v>
      </c>
      <c r="AT182" s="144" t="s">
        <v>243</v>
      </c>
      <c r="AU182" s="144" t="s">
        <v>89</v>
      </c>
      <c r="AY182" s="19" t="s">
        <v>241</v>
      </c>
      <c r="BE182" s="145">
        <f t="shared" si="34"/>
        <v>0</v>
      </c>
      <c r="BF182" s="145">
        <f t="shared" si="35"/>
        <v>0</v>
      </c>
      <c r="BG182" s="145">
        <f t="shared" si="36"/>
        <v>0</v>
      </c>
      <c r="BH182" s="145">
        <f t="shared" si="37"/>
        <v>0</v>
      </c>
      <c r="BI182" s="145">
        <f t="shared" si="38"/>
        <v>0</v>
      </c>
      <c r="BJ182" s="19" t="s">
        <v>89</v>
      </c>
      <c r="BK182" s="145">
        <f t="shared" si="39"/>
        <v>0</v>
      </c>
      <c r="BL182" s="19" t="s">
        <v>649</v>
      </c>
      <c r="BM182" s="144" t="s">
        <v>2508</v>
      </c>
    </row>
    <row r="183" spans="2:65" s="1" customFormat="1" ht="16.5" customHeight="1">
      <c r="B183" s="34"/>
      <c r="C183" s="133" t="s">
        <v>1715</v>
      </c>
      <c r="D183" s="133" t="s">
        <v>243</v>
      </c>
      <c r="E183" s="134" t="s">
        <v>10959</v>
      </c>
      <c r="F183" s="135" t="s">
        <v>10960</v>
      </c>
      <c r="G183" s="136" t="s">
        <v>513</v>
      </c>
      <c r="H183" s="137">
        <v>1200</v>
      </c>
      <c r="I183" s="138"/>
      <c r="J183" s="139">
        <f t="shared" si="30"/>
        <v>0</v>
      </c>
      <c r="K183" s="135" t="s">
        <v>21</v>
      </c>
      <c r="L183" s="34"/>
      <c r="M183" s="140" t="s">
        <v>21</v>
      </c>
      <c r="N183" s="141" t="s">
        <v>45</v>
      </c>
      <c r="P183" s="142">
        <f t="shared" si="31"/>
        <v>0</v>
      </c>
      <c r="Q183" s="142">
        <v>0</v>
      </c>
      <c r="R183" s="142">
        <f t="shared" si="32"/>
        <v>0</v>
      </c>
      <c r="S183" s="142">
        <v>0</v>
      </c>
      <c r="T183" s="143">
        <f t="shared" si="33"/>
        <v>0</v>
      </c>
      <c r="AR183" s="144" t="s">
        <v>649</v>
      </c>
      <c r="AT183" s="144" t="s">
        <v>243</v>
      </c>
      <c r="AU183" s="144" t="s">
        <v>89</v>
      </c>
      <c r="AY183" s="19" t="s">
        <v>241</v>
      </c>
      <c r="BE183" s="145">
        <f t="shared" si="34"/>
        <v>0</v>
      </c>
      <c r="BF183" s="145">
        <f t="shared" si="35"/>
        <v>0</v>
      </c>
      <c r="BG183" s="145">
        <f t="shared" si="36"/>
        <v>0</v>
      </c>
      <c r="BH183" s="145">
        <f t="shared" si="37"/>
        <v>0</v>
      </c>
      <c r="BI183" s="145">
        <f t="shared" si="38"/>
        <v>0</v>
      </c>
      <c r="BJ183" s="19" t="s">
        <v>89</v>
      </c>
      <c r="BK183" s="145">
        <f t="shared" si="39"/>
        <v>0</v>
      </c>
      <c r="BL183" s="19" t="s">
        <v>649</v>
      </c>
      <c r="BM183" s="144" t="s">
        <v>2528</v>
      </c>
    </row>
    <row r="184" spans="2:65" s="1" customFormat="1" ht="16.5" customHeight="1">
      <c r="B184" s="34"/>
      <c r="C184" s="133" t="s">
        <v>1723</v>
      </c>
      <c r="D184" s="133" t="s">
        <v>243</v>
      </c>
      <c r="E184" s="134" t="s">
        <v>10961</v>
      </c>
      <c r="F184" s="135" t="s">
        <v>10962</v>
      </c>
      <c r="G184" s="136" t="s">
        <v>513</v>
      </c>
      <c r="H184" s="137">
        <v>3600</v>
      </c>
      <c r="I184" s="138"/>
      <c r="J184" s="139">
        <f t="shared" si="30"/>
        <v>0</v>
      </c>
      <c r="K184" s="135" t="s">
        <v>21</v>
      </c>
      <c r="L184" s="34"/>
      <c r="M184" s="140" t="s">
        <v>21</v>
      </c>
      <c r="N184" s="141" t="s">
        <v>45</v>
      </c>
      <c r="P184" s="142">
        <f t="shared" si="31"/>
        <v>0</v>
      </c>
      <c r="Q184" s="142">
        <v>0</v>
      </c>
      <c r="R184" s="142">
        <f t="shared" si="32"/>
        <v>0</v>
      </c>
      <c r="S184" s="142">
        <v>0</v>
      </c>
      <c r="T184" s="143">
        <f t="shared" si="33"/>
        <v>0</v>
      </c>
      <c r="AR184" s="144" t="s">
        <v>649</v>
      </c>
      <c r="AT184" s="144" t="s">
        <v>243</v>
      </c>
      <c r="AU184" s="144" t="s">
        <v>89</v>
      </c>
      <c r="AY184" s="19" t="s">
        <v>241</v>
      </c>
      <c r="BE184" s="145">
        <f t="shared" si="34"/>
        <v>0</v>
      </c>
      <c r="BF184" s="145">
        <f t="shared" si="35"/>
        <v>0</v>
      </c>
      <c r="BG184" s="145">
        <f t="shared" si="36"/>
        <v>0</v>
      </c>
      <c r="BH184" s="145">
        <f t="shared" si="37"/>
        <v>0</v>
      </c>
      <c r="BI184" s="145">
        <f t="shared" si="38"/>
        <v>0</v>
      </c>
      <c r="BJ184" s="19" t="s">
        <v>89</v>
      </c>
      <c r="BK184" s="145">
        <f t="shared" si="39"/>
        <v>0</v>
      </c>
      <c r="BL184" s="19" t="s">
        <v>649</v>
      </c>
      <c r="BM184" s="144" t="s">
        <v>2541</v>
      </c>
    </row>
    <row r="185" spans="2:65" s="1" customFormat="1" ht="21.75" customHeight="1">
      <c r="B185" s="34"/>
      <c r="C185" s="133" t="s">
        <v>1729</v>
      </c>
      <c r="D185" s="133" t="s">
        <v>243</v>
      </c>
      <c r="E185" s="134" t="s">
        <v>10963</v>
      </c>
      <c r="F185" s="135" t="s">
        <v>10865</v>
      </c>
      <c r="G185" s="136" t="s">
        <v>513</v>
      </c>
      <c r="H185" s="137">
        <v>1250</v>
      </c>
      <c r="I185" s="138"/>
      <c r="J185" s="139">
        <f t="shared" si="30"/>
        <v>0</v>
      </c>
      <c r="K185" s="135" t="s">
        <v>21</v>
      </c>
      <c r="L185" s="34"/>
      <c r="M185" s="140" t="s">
        <v>21</v>
      </c>
      <c r="N185" s="141" t="s">
        <v>45</v>
      </c>
      <c r="P185" s="142">
        <f t="shared" si="31"/>
        <v>0</v>
      </c>
      <c r="Q185" s="142">
        <v>0</v>
      </c>
      <c r="R185" s="142">
        <f t="shared" si="32"/>
        <v>0</v>
      </c>
      <c r="S185" s="142">
        <v>0</v>
      </c>
      <c r="T185" s="143">
        <f t="shared" si="33"/>
        <v>0</v>
      </c>
      <c r="AR185" s="144" t="s">
        <v>649</v>
      </c>
      <c r="AT185" s="144" t="s">
        <v>243</v>
      </c>
      <c r="AU185" s="144" t="s">
        <v>89</v>
      </c>
      <c r="AY185" s="19" t="s">
        <v>241</v>
      </c>
      <c r="BE185" s="145">
        <f t="shared" si="34"/>
        <v>0</v>
      </c>
      <c r="BF185" s="145">
        <f t="shared" si="35"/>
        <v>0</v>
      </c>
      <c r="BG185" s="145">
        <f t="shared" si="36"/>
        <v>0</v>
      </c>
      <c r="BH185" s="145">
        <f t="shared" si="37"/>
        <v>0</v>
      </c>
      <c r="BI185" s="145">
        <f t="shared" si="38"/>
        <v>0</v>
      </c>
      <c r="BJ185" s="19" t="s">
        <v>89</v>
      </c>
      <c r="BK185" s="145">
        <f t="shared" si="39"/>
        <v>0</v>
      </c>
      <c r="BL185" s="19" t="s">
        <v>649</v>
      </c>
      <c r="BM185" s="144" t="s">
        <v>2559</v>
      </c>
    </row>
    <row r="186" spans="2:65" s="1" customFormat="1" ht="21.75" customHeight="1">
      <c r="B186" s="34"/>
      <c r="C186" s="133" t="s">
        <v>1735</v>
      </c>
      <c r="D186" s="133" t="s">
        <v>243</v>
      </c>
      <c r="E186" s="134" t="s">
        <v>10964</v>
      </c>
      <c r="F186" s="135" t="s">
        <v>10867</v>
      </c>
      <c r="G186" s="136" t="s">
        <v>513</v>
      </c>
      <c r="H186" s="137">
        <v>450</v>
      </c>
      <c r="I186" s="138"/>
      <c r="J186" s="139">
        <f t="shared" si="30"/>
        <v>0</v>
      </c>
      <c r="K186" s="135" t="s">
        <v>21</v>
      </c>
      <c r="L186" s="34"/>
      <c r="M186" s="140" t="s">
        <v>21</v>
      </c>
      <c r="N186" s="141" t="s">
        <v>45</v>
      </c>
      <c r="P186" s="142">
        <f t="shared" si="31"/>
        <v>0</v>
      </c>
      <c r="Q186" s="142">
        <v>0</v>
      </c>
      <c r="R186" s="142">
        <f t="shared" si="32"/>
        <v>0</v>
      </c>
      <c r="S186" s="142">
        <v>0</v>
      </c>
      <c r="T186" s="143">
        <f t="shared" si="33"/>
        <v>0</v>
      </c>
      <c r="AR186" s="144" t="s">
        <v>649</v>
      </c>
      <c r="AT186" s="144" t="s">
        <v>243</v>
      </c>
      <c r="AU186" s="144" t="s">
        <v>89</v>
      </c>
      <c r="AY186" s="19" t="s">
        <v>241</v>
      </c>
      <c r="BE186" s="145">
        <f t="shared" si="34"/>
        <v>0</v>
      </c>
      <c r="BF186" s="145">
        <f t="shared" si="35"/>
        <v>0</v>
      </c>
      <c r="BG186" s="145">
        <f t="shared" si="36"/>
        <v>0</v>
      </c>
      <c r="BH186" s="145">
        <f t="shared" si="37"/>
        <v>0</v>
      </c>
      <c r="BI186" s="145">
        <f t="shared" si="38"/>
        <v>0</v>
      </c>
      <c r="BJ186" s="19" t="s">
        <v>89</v>
      </c>
      <c r="BK186" s="145">
        <f t="shared" si="39"/>
        <v>0</v>
      </c>
      <c r="BL186" s="19" t="s">
        <v>649</v>
      </c>
      <c r="BM186" s="144" t="s">
        <v>2580</v>
      </c>
    </row>
    <row r="187" spans="2:65" s="1" customFormat="1" ht="16.5" customHeight="1">
      <c r="B187" s="34"/>
      <c r="C187" s="133" t="s">
        <v>1740</v>
      </c>
      <c r="D187" s="133" t="s">
        <v>243</v>
      </c>
      <c r="E187" s="134" t="s">
        <v>10965</v>
      </c>
      <c r="F187" s="135" t="s">
        <v>10737</v>
      </c>
      <c r="G187" s="136" t="s">
        <v>5147</v>
      </c>
      <c r="H187" s="137">
        <v>4500</v>
      </c>
      <c r="I187" s="138"/>
      <c r="J187" s="139">
        <f t="shared" si="30"/>
        <v>0</v>
      </c>
      <c r="K187" s="135" t="s">
        <v>21</v>
      </c>
      <c r="L187" s="34"/>
      <c r="M187" s="140" t="s">
        <v>21</v>
      </c>
      <c r="N187" s="141" t="s">
        <v>45</v>
      </c>
      <c r="P187" s="142">
        <f t="shared" si="31"/>
        <v>0</v>
      </c>
      <c r="Q187" s="142">
        <v>0</v>
      </c>
      <c r="R187" s="142">
        <f t="shared" si="32"/>
        <v>0</v>
      </c>
      <c r="S187" s="142">
        <v>0</v>
      </c>
      <c r="T187" s="143">
        <f t="shared" si="33"/>
        <v>0</v>
      </c>
      <c r="AR187" s="144" t="s">
        <v>649</v>
      </c>
      <c r="AT187" s="144" t="s">
        <v>243</v>
      </c>
      <c r="AU187" s="144" t="s">
        <v>89</v>
      </c>
      <c r="AY187" s="19" t="s">
        <v>241</v>
      </c>
      <c r="BE187" s="145">
        <f t="shared" si="34"/>
        <v>0</v>
      </c>
      <c r="BF187" s="145">
        <f t="shared" si="35"/>
        <v>0</v>
      </c>
      <c r="BG187" s="145">
        <f t="shared" si="36"/>
        <v>0</v>
      </c>
      <c r="BH187" s="145">
        <f t="shared" si="37"/>
        <v>0</v>
      </c>
      <c r="BI187" s="145">
        <f t="shared" si="38"/>
        <v>0</v>
      </c>
      <c r="BJ187" s="19" t="s">
        <v>89</v>
      </c>
      <c r="BK187" s="145">
        <f t="shared" si="39"/>
        <v>0</v>
      </c>
      <c r="BL187" s="19" t="s">
        <v>649</v>
      </c>
      <c r="BM187" s="144" t="s">
        <v>2593</v>
      </c>
    </row>
    <row r="188" spans="2:65" s="1" customFormat="1" ht="37.9" customHeight="1">
      <c r="B188" s="34"/>
      <c r="C188" s="133" t="s">
        <v>1747</v>
      </c>
      <c r="D188" s="133" t="s">
        <v>243</v>
      </c>
      <c r="E188" s="134" t="s">
        <v>10966</v>
      </c>
      <c r="F188" s="135" t="s">
        <v>10770</v>
      </c>
      <c r="G188" s="136" t="s">
        <v>246</v>
      </c>
      <c r="H188" s="137">
        <v>1</v>
      </c>
      <c r="I188" s="138"/>
      <c r="J188" s="139">
        <f t="shared" si="30"/>
        <v>0</v>
      </c>
      <c r="K188" s="135" t="s">
        <v>21</v>
      </c>
      <c r="L188" s="34"/>
      <c r="M188" s="140" t="s">
        <v>21</v>
      </c>
      <c r="N188" s="141" t="s">
        <v>45</v>
      </c>
      <c r="P188" s="142">
        <f t="shared" si="31"/>
        <v>0</v>
      </c>
      <c r="Q188" s="142">
        <v>0</v>
      </c>
      <c r="R188" s="142">
        <f t="shared" si="32"/>
        <v>0</v>
      </c>
      <c r="S188" s="142">
        <v>0</v>
      </c>
      <c r="T188" s="143">
        <f t="shared" si="33"/>
        <v>0</v>
      </c>
      <c r="AR188" s="144" t="s">
        <v>649</v>
      </c>
      <c r="AT188" s="144" t="s">
        <v>243</v>
      </c>
      <c r="AU188" s="144" t="s">
        <v>89</v>
      </c>
      <c r="AY188" s="19" t="s">
        <v>241</v>
      </c>
      <c r="BE188" s="145">
        <f t="shared" si="34"/>
        <v>0</v>
      </c>
      <c r="BF188" s="145">
        <f t="shared" si="35"/>
        <v>0</v>
      </c>
      <c r="BG188" s="145">
        <f t="shared" si="36"/>
        <v>0</v>
      </c>
      <c r="BH188" s="145">
        <f t="shared" si="37"/>
        <v>0</v>
      </c>
      <c r="BI188" s="145">
        <f t="shared" si="38"/>
        <v>0</v>
      </c>
      <c r="BJ188" s="19" t="s">
        <v>89</v>
      </c>
      <c r="BK188" s="145">
        <f t="shared" si="39"/>
        <v>0</v>
      </c>
      <c r="BL188" s="19" t="s">
        <v>649</v>
      </c>
      <c r="BM188" s="144" t="s">
        <v>2611</v>
      </c>
    </row>
    <row r="189" spans="2:65" s="1" customFormat="1" ht="16.5" customHeight="1">
      <c r="B189" s="34"/>
      <c r="C189" s="133" t="s">
        <v>1755</v>
      </c>
      <c r="D189" s="133" t="s">
        <v>243</v>
      </c>
      <c r="E189" s="134" t="s">
        <v>10967</v>
      </c>
      <c r="F189" s="135" t="s">
        <v>10745</v>
      </c>
      <c r="G189" s="136" t="s">
        <v>246</v>
      </c>
      <c r="H189" s="137">
        <v>1</v>
      </c>
      <c r="I189" s="138"/>
      <c r="J189" s="139">
        <f t="shared" si="30"/>
        <v>0</v>
      </c>
      <c r="K189" s="135" t="s">
        <v>21</v>
      </c>
      <c r="L189" s="34"/>
      <c r="M189" s="140" t="s">
        <v>21</v>
      </c>
      <c r="N189" s="141" t="s">
        <v>45</v>
      </c>
      <c r="P189" s="142">
        <f t="shared" si="31"/>
        <v>0</v>
      </c>
      <c r="Q189" s="142">
        <v>0</v>
      </c>
      <c r="R189" s="142">
        <f t="shared" si="32"/>
        <v>0</v>
      </c>
      <c r="S189" s="142">
        <v>0</v>
      </c>
      <c r="T189" s="143">
        <f t="shared" si="33"/>
        <v>0</v>
      </c>
      <c r="AR189" s="144" t="s">
        <v>649</v>
      </c>
      <c r="AT189" s="144" t="s">
        <v>243</v>
      </c>
      <c r="AU189" s="144" t="s">
        <v>89</v>
      </c>
      <c r="AY189" s="19" t="s">
        <v>241</v>
      </c>
      <c r="BE189" s="145">
        <f t="shared" si="34"/>
        <v>0</v>
      </c>
      <c r="BF189" s="145">
        <f t="shared" si="35"/>
        <v>0</v>
      </c>
      <c r="BG189" s="145">
        <f t="shared" si="36"/>
        <v>0</v>
      </c>
      <c r="BH189" s="145">
        <f t="shared" si="37"/>
        <v>0</v>
      </c>
      <c r="BI189" s="145">
        <f t="shared" si="38"/>
        <v>0</v>
      </c>
      <c r="BJ189" s="19" t="s">
        <v>89</v>
      </c>
      <c r="BK189" s="145">
        <f t="shared" si="39"/>
        <v>0</v>
      </c>
      <c r="BL189" s="19" t="s">
        <v>649</v>
      </c>
      <c r="BM189" s="144" t="s">
        <v>2659</v>
      </c>
    </row>
    <row r="190" spans="2:65" s="11" customFormat="1" ht="22.9" customHeight="1">
      <c r="B190" s="121"/>
      <c r="D190" s="122" t="s">
        <v>72</v>
      </c>
      <c r="E190" s="131" t="s">
        <v>156</v>
      </c>
      <c r="F190" s="131" t="s">
        <v>10968</v>
      </c>
      <c r="I190" s="124"/>
      <c r="J190" s="132">
        <f>BK190</f>
        <v>0</v>
      </c>
      <c r="L190" s="121"/>
      <c r="M190" s="126"/>
      <c r="P190" s="127">
        <f>SUM(P191:P202)</f>
        <v>0</v>
      </c>
      <c r="R190" s="127">
        <f>SUM(R191:R202)</f>
        <v>0</v>
      </c>
      <c r="T190" s="128">
        <f>SUM(T191:T202)</f>
        <v>0</v>
      </c>
      <c r="AR190" s="122" t="s">
        <v>81</v>
      </c>
      <c r="AT190" s="129" t="s">
        <v>72</v>
      </c>
      <c r="AU190" s="129" t="s">
        <v>81</v>
      </c>
      <c r="AY190" s="122" t="s">
        <v>241</v>
      </c>
      <c r="BK190" s="130">
        <f>SUM(BK191:BK202)</f>
        <v>0</v>
      </c>
    </row>
    <row r="191" spans="2:65" s="1" customFormat="1" ht="37.9" customHeight="1">
      <c r="B191" s="34"/>
      <c r="C191" s="133" t="s">
        <v>1760</v>
      </c>
      <c r="D191" s="133" t="s">
        <v>243</v>
      </c>
      <c r="E191" s="134" t="s">
        <v>10969</v>
      </c>
      <c r="F191" s="135" t="s">
        <v>10970</v>
      </c>
      <c r="G191" s="136" t="s">
        <v>5147</v>
      </c>
      <c r="H191" s="137">
        <v>1</v>
      </c>
      <c r="I191" s="138"/>
      <c r="J191" s="139">
        <f t="shared" ref="J191:J202" si="40">ROUND(I191*H191,2)</f>
        <v>0</v>
      </c>
      <c r="K191" s="135" t="s">
        <v>21</v>
      </c>
      <c r="L191" s="34"/>
      <c r="M191" s="140" t="s">
        <v>21</v>
      </c>
      <c r="N191" s="141" t="s">
        <v>45</v>
      </c>
      <c r="P191" s="142">
        <f t="shared" ref="P191:P202" si="41">O191*H191</f>
        <v>0</v>
      </c>
      <c r="Q191" s="142">
        <v>0</v>
      </c>
      <c r="R191" s="142">
        <f t="shared" ref="R191:R202" si="42">Q191*H191</f>
        <v>0</v>
      </c>
      <c r="S191" s="142">
        <v>0</v>
      </c>
      <c r="T191" s="143">
        <f t="shared" ref="T191:T202" si="43">S191*H191</f>
        <v>0</v>
      </c>
      <c r="AR191" s="144" t="s">
        <v>649</v>
      </c>
      <c r="AT191" s="144" t="s">
        <v>243</v>
      </c>
      <c r="AU191" s="144" t="s">
        <v>89</v>
      </c>
      <c r="AY191" s="19" t="s">
        <v>241</v>
      </c>
      <c r="BE191" s="145">
        <f t="shared" ref="BE191:BE202" si="44">IF(N191="základní",J191,0)</f>
        <v>0</v>
      </c>
      <c r="BF191" s="145">
        <f t="shared" ref="BF191:BF202" si="45">IF(N191="snížená",J191,0)</f>
        <v>0</v>
      </c>
      <c r="BG191" s="145">
        <f t="shared" ref="BG191:BG202" si="46">IF(N191="zákl. přenesená",J191,0)</f>
        <v>0</v>
      </c>
      <c r="BH191" s="145">
        <f t="shared" ref="BH191:BH202" si="47">IF(N191="sníž. přenesená",J191,0)</f>
        <v>0</v>
      </c>
      <c r="BI191" s="145">
        <f t="shared" ref="BI191:BI202" si="48">IF(N191="nulová",J191,0)</f>
        <v>0</v>
      </c>
      <c r="BJ191" s="19" t="s">
        <v>89</v>
      </c>
      <c r="BK191" s="145">
        <f t="shared" ref="BK191:BK202" si="49">ROUND(I191*H191,2)</f>
        <v>0</v>
      </c>
      <c r="BL191" s="19" t="s">
        <v>649</v>
      </c>
      <c r="BM191" s="144" t="s">
        <v>2669</v>
      </c>
    </row>
    <row r="192" spans="2:65" s="1" customFormat="1" ht="37.9" customHeight="1">
      <c r="B192" s="34"/>
      <c r="C192" s="133" t="s">
        <v>1765</v>
      </c>
      <c r="D192" s="133" t="s">
        <v>243</v>
      </c>
      <c r="E192" s="134" t="s">
        <v>10971</v>
      </c>
      <c r="F192" s="135" t="s">
        <v>10972</v>
      </c>
      <c r="G192" s="136" t="s">
        <v>5147</v>
      </c>
      <c r="H192" s="137">
        <v>2</v>
      </c>
      <c r="I192" s="138"/>
      <c r="J192" s="139">
        <f t="shared" si="40"/>
        <v>0</v>
      </c>
      <c r="K192" s="135" t="s">
        <v>21</v>
      </c>
      <c r="L192" s="34"/>
      <c r="M192" s="140" t="s">
        <v>21</v>
      </c>
      <c r="N192" s="141" t="s">
        <v>45</v>
      </c>
      <c r="P192" s="142">
        <f t="shared" si="41"/>
        <v>0</v>
      </c>
      <c r="Q192" s="142">
        <v>0</v>
      </c>
      <c r="R192" s="142">
        <f t="shared" si="42"/>
        <v>0</v>
      </c>
      <c r="S192" s="142">
        <v>0</v>
      </c>
      <c r="T192" s="143">
        <f t="shared" si="43"/>
        <v>0</v>
      </c>
      <c r="AR192" s="144" t="s">
        <v>649</v>
      </c>
      <c r="AT192" s="144" t="s">
        <v>243</v>
      </c>
      <c r="AU192" s="144" t="s">
        <v>89</v>
      </c>
      <c r="AY192" s="19" t="s">
        <v>241</v>
      </c>
      <c r="BE192" s="145">
        <f t="shared" si="44"/>
        <v>0</v>
      </c>
      <c r="BF192" s="145">
        <f t="shared" si="45"/>
        <v>0</v>
      </c>
      <c r="BG192" s="145">
        <f t="shared" si="46"/>
        <v>0</v>
      </c>
      <c r="BH192" s="145">
        <f t="shared" si="47"/>
        <v>0</v>
      </c>
      <c r="BI192" s="145">
        <f t="shared" si="48"/>
        <v>0</v>
      </c>
      <c r="BJ192" s="19" t="s">
        <v>89</v>
      </c>
      <c r="BK192" s="145">
        <f t="shared" si="49"/>
        <v>0</v>
      </c>
      <c r="BL192" s="19" t="s">
        <v>649</v>
      </c>
      <c r="BM192" s="144" t="s">
        <v>2680</v>
      </c>
    </row>
    <row r="193" spans="2:65" s="1" customFormat="1" ht="24.2" customHeight="1">
      <c r="B193" s="34"/>
      <c r="C193" s="133" t="s">
        <v>1775</v>
      </c>
      <c r="D193" s="133" t="s">
        <v>243</v>
      </c>
      <c r="E193" s="134" t="s">
        <v>10973</v>
      </c>
      <c r="F193" s="135" t="s">
        <v>10974</v>
      </c>
      <c r="G193" s="136" t="s">
        <v>5147</v>
      </c>
      <c r="H193" s="137">
        <v>1</v>
      </c>
      <c r="I193" s="138"/>
      <c r="J193" s="139">
        <f t="shared" si="40"/>
        <v>0</v>
      </c>
      <c r="K193" s="135" t="s">
        <v>21</v>
      </c>
      <c r="L193" s="34"/>
      <c r="M193" s="140" t="s">
        <v>21</v>
      </c>
      <c r="N193" s="141" t="s">
        <v>45</v>
      </c>
      <c r="P193" s="142">
        <f t="shared" si="41"/>
        <v>0</v>
      </c>
      <c r="Q193" s="142">
        <v>0</v>
      </c>
      <c r="R193" s="142">
        <f t="shared" si="42"/>
        <v>0</v>
      </c>
      <c r="S193" s="142">
        <v>0</v>
      </c>
      <c r="T193" s="143">
        <f t="shared" si="43"/>
        <v>0</v>
      </c>
      <c r="AR193" s="144" t="s">
        <v>649</v>
      </c>
      <c r="AT193" s="144" t="s">
        <v>243</v>
      </c>
      <c r="AU193" s="144" t="s">
        <v>89</v>
      </c>
      <c r="AY193" s="19" t="s">
        <v>241</v>
      </c>
      <c r="BE193" s="145">
        <f t="shared" si="44"/>
        <v>0</v>
      </c>
      <c r="BF193" s="145">
        <f t="shared" si="45"/>
        <v>0</v>
      </c>
      <c r="BG193" s="145">
        <f t="shared" si="46"/>
        <v>0</v>
      </c>
      <c r="BH193" s="145">
        <f t="shared" si="47"/>
        <v>0</v>
      </c>
      <c r="BI193" s="145">
        <f t="shared" si="48"/>
        <v>0</v>
      </c>
      <c r="BJ193" s="19" t="s">
        <v>89</v>
      </c>
      <c r="BK193" s="145">
        <f t="shared" si="49"/>
        <v>0</v>
      </c>
      <c r="BL193" s="19" t="s">
        <v>649</v>
      </c>
      <c r="BM193" s="144" t="s">
        <v>2691</v>
      </c>
    </row>
    <row r="194" spans="2:65" s="1" customFormat="1" ht="33" customHeight="1">
      <c r="B194" s="34"/>
      <c r="C194" s="133" t="s">
        <v>1782</v>
      </c>
      <c r="D194" s="133" t="s">
        <v>243</v>
      </c>
      <c r="E194" s="134" t="s">
        <v>10975</v>
      </c>
      <c r="F194" s="135" t="s">
        <v>10976</v>
      </c>
      <c r="G194" s="136" t="s">
        <v>5147</v>
      </c>
      <c r="H194" s="137">
        <v>4</v>
      </c>
      <c r="I194" s="138"/>
      <c r="J194" s="139">
        <f t="shared" si="40"/>
        <v>0</v>
      </c>
      <c r="K194" s="135" t="s">
        <v>21</v>
      </c>
      <c r="L194" s="34"/>
      <c r="M194" s="140" t="s">
        <v>21</v>
      </c>
      <c r="N194" s="141" t="s">
        <v>45</v>
      </c>
      <c r="P194" s="142">
        <f t="shared" si="41"/>
        <v>0</v>
      </c>
      <c r="Q194" s="142">
        <v>0</v>
      </c>
      <c r="R194" s="142">
        <f t="shared" si="42"/>
        <v>0</v>
      </c>
      <c r="S194" s="142">
        <v>0</v>
      </c>
      <c r="T194" s="143">
        <f t="shared" si="43"/>
        <v>0</v>
      </c>
      <c r="AR194" s="144" t="s">
        <v>649</v>
      </c>
      <c r="AT194" s="144" t="s">
        <v>243</v>
      </c>
      <c r="AU194" s="144" t="s">
        <v>89</v>
      </c>
      <c r="AY194" s="19" t="s">
        <v>241</v>
      </c>
      <c r="BE194" s="145">
        <f t="shared" si="44"/>
        <v>0</v>
      </c>
      <c r="BF194" s="145">
        <f t="shared" si="45"/>
        <v>0</v>
      </c>
      <c r="BG194" s="145">
        <f t="shared" si="46"/>
        <v>0</v>
      </c>
      <c r="BH194" s="145">
        <f t="shared" si="47"/>
        <v>0</v>
      </c>
      <c r="BI194" s="145">
        <f t="shared" si="48"/>
        <v>0</v>
      </c>
      <c r="BJ194" s="19" t="s">
        <v>89</v>
      </c>
      <c r="BK194" s="145">
        <f t="shared" si="49"/>
        <v>0</v>
      </c>
      <c r="BL194" s="19" t="s">
        <v>649</v>
      </c>
      <c r="BM194" s="144" t="s">
        <v>2721</v>
      </c>
    </row>
    <row r="195" spans="2:65" s="1" customFormat="1" ht="24.2" customHeight="1">
      <c r="B195" s="34"/>
      <c r="C195" s="133" t="s">
        <v>1788</v>
      </c>
      <c r="D195" s="133" t="s">
        <v>243</v>
      </c>
      <c r="E195" s="134" t="s">
        <v>10977</v>
      </c>
      <c r="F195" s="135" t="s">
        <v>10978</v>
      </c>
      <c r="G195" s="136" t="s">
        <v>5147</v>
      </c>
      <c r="H195" s="137">
        <v>173</v>
      </c>
      <c r="I195" s="138"/>
      <c r="J195" s="139">
        <f t="shared" si="40"/>
        <v>0</v>
      </c>
      <c r="K195" s="135" t="s">
        <v>21</v>
      </c>
      <c r="L195" s="34"/>
      <c r="M195" s="140" t="s">
        <v>21</v>
      </c>
      <c r="N195" s="141" t="s">
        <v>45</v>
      </c>
      <c r="P195" s="142">
        <f t="shared" si="41"/>
        <v>0</v>
      </c>
      <c r="Q195" s="142">
        <v>0</v>
      </c>
      <c r="R195" s="142">
        <f t="shared" si="42"/>
        <v>0</v>
      </c>
      <c r="S195" s="142">
        <v>0</v>
      </c>
      <c r="T195" s="143">
        <f t="shared" si="43"/>
        <v>0</v>
      </c>
      <c r="AR195" s="144" t="s">
        <v>649</v>
      </c>
      <c r="AT195" s="144" t="s">
        <v>243</v>
      </c>
      <c r="AU195" s="144" t="s">
        <v>89</v>
      </c>
      <c r="AY195" s="19" t="s">
        <v>241</v>
      </c>
      <c r="BE195" s="145">
        <f t="shared" si="44"/>
        <v>0</v>
      </c>
      <c r="BF195" s="145">
        <f t="shared" si="45"/>
        <v>0</v>
      </c>
      <c r="BG195" s="145">
        <f t="shared" si="46"/>
        <v>0</v>
      </c>
      <c r="BH195" s="145">
        <f t="shared" si="47"/>
        <v>0</v>
      </c>
      <c r="BI195" s="145">
        <f t="shared" si="48"/>
        <v>0</v>
      </c>
      <c r="BJ195" s="19" t="s">
        <v>89</v>
      </c>
      <c r="BK195" s="145">
        <f t="shared" si="49"/>
        <v>0</v>
      </c>
      <c r="BL195" s="19" t="s">
        <v>649</v>
      </c>
      <c r="BM195" s="144" t="s">
        <v>2731</v>
      </c>
    </row>
    <row r="196" spans="2:65" s="1" customFormat="1" ht="33" customHeight="1">
      <c r="B196" s="34"/>
      <c r="C196" s="133" t="s">
        <v>1795</v>
      </c>
      <c r="D196" s="133" t="s">
        <v>243</v>
      </c>
      <c r="E196" s="134" t="s">
        <v>10979</v>
      </c>
      <c r="F196" s="135" t="s">
        <v>10980</v>
      </c>
      <c r="G196" s="136" t="s">
        <v>5147</v>
      </c>
      <c r="H196" s="137">
        <v>18</v>
      </c>
      <c r="I196" s="138"/>
      <c r="J196" s="139">
        <f t="shared" si="40"/>
        <v>0</v>
      </c>
      <c r="K196" s="135" t="s">
        <v>21</v>
      </c>
      <c r="L196" s="34"/>
      <c r="M196" s="140" t="s">
        <v>21</v>
      </c>
      <c r="N196" s="141" t="s">
        <v>45</v>
      </c>
      <c r="P196" s="142">
        <f t="shared" si="41"/>
        <v>0</v>
      </c>
      <c r="Q196" s="142">
        <v>0</v>
      </c>
      <c r="R196" s="142">
        <f t="shared" si="42"/>
        <v>0</v>
      </c>
      <c r="S196" s="142">
        <v>0</v>
      </c>
      <c r="T196" s="143">
        <f t="shared" si="43"/>
        <v>0</v>
      </c>
      <c r="AR196" s="144" t="s">
        <v>649</v>
      </c>
      <c r="AT196" s="144" t="s">
        <v>243</v>
      </c>
      <c r="AU196" s="144" t="s">
        <v>89</v>
      </c>
      <c r="AY196" s="19" t="s">
        <v>241</v>
      </c>
      <c r="BE196" s="145">
        <f t="shared" si="44"/>
        <v>0</v>
      </c>
      <c r="BF196" s="145">
        <f t="shared" si="45"/>
        <v>0</v>
      </c>
      <c r="BG196" s="145">
        <f t="shared" si="46"/>
        <v>0</v>
      </c>
      <c r="BH196" s="145">
        <f t="shared" si="47"/>
        <v>0</v>
      </c>
      <c r="BI196" s="145">
        <f t="shared" si="48"/>
        <v>0</v>
      </c>
      <c r="BJ196" s="19" t="s">
        <v>89</v>
      </c>
      <c r="BK196" s="145">
        <f t="shared" si="49"/>
        <v>0</v>
      </c>
      <c r="BL196" s="19" t="s">
        <v>649</v>
      </c>
      <c r="BM196" s="144" t="s">
        <v>373</v>
      </c>
    </row>
    <row r="197" spans="2:65" s="1" customFormat="1" ht="16.5" customHeight="1">
      <c r="B197" s="34"/>
      <c r="C197" s="133" t="s">
        <v>1803</v>
      </c>
      <c r="D197" s="133" t="s">
        <v>243</v>
      </c>
      <c r="E197" s="134" t="s">
        <v>10981</v>
      </c>
      <c r="F197" s="135" t="s">
        <v>10982</v>
      </c>
      <c r="G197" s="136" t="s">
        <v>513</v>
      </c>
      <c r="H197" s="137">
        <v>10450</v>
      </c>
      <c r="I197" s="138"/>
      <c r="J197" s="139">
        <f t="shared" si="40"/>
        <v>0</v>
      </c>
      <c r="K197" s="135" t="s">
        <v>21</v>
      </c>
      <c r="L197" s="34"/>
      <c r="M197" s="140" t="s">
        <v>21</v>
      </c>
      <c r="N197" s="141" t="s">
        <v>45</v>
      </c>
      <c r="P197" s="142">
        <f t="shared" si="41"/>
        <v>0</v>
      </c>
      <c r="Q197" s="142">
        <v>0</v>
      </c>
      <c r="R197" s="142">
        <f t="shared" si="42"/>
        <v>0</v>
      </c>
      <c r="S197" s="142">
        <v>0</v>
      </c>
      <c r="T197" s="143">
        <f t="shared" si="43"/>
        <v>0</v>
      </c>
      <c r="AR197" s="144" t="s">
        <v>649</v>
      </c>
      <c r="AT197" s="144" t="s">
        <v>243</v>
      </c>
      <c r="AU197" s="144" t="s">
        <v>89</v>
      </c>
      <c r="AY197" s="19" t="s">
        <v>241</v>
      </c>
      <c r="BE197" s="145">
        <f t="shared" si="44"/>
        <v>0</v>
      </c>
      <c r="BF197" s="145">
        <f t="shared" si="45"/>
        <v>0</v>
      </c>
      <c r="BG197" s="145">
        <f t="shared" si="46"/>
        <v>0</v>
      </c>
      <c r="BH197" s="145">
        <f t="shared" si="47"/>
        <v>0</v>
      </c>
      <c r="BI197" s="145">
        <f t="shared" si="48"/>
        <v>0</v>
      </c>
      <c r="BJ197" s="19" t="s">
        <v>89</v>
      </c>
      <c r="BK197" s="145">
        <f t="shared" si="49"/>
        <v>0</v>
      </c>
      <c r="BL197" s="19" t="s">
        <v>649</v>
      </c>
      <c r="BM197" s="144" t="s">
        <v>2750</v>
      </c>
    </row>
    <row r="198" spans="2:65" s="1" customFormat="1" ht="16.5" customHeight="1">
      <c r="B198" s="34"/>
      <c r="C198" s="133" t="s">
        <v>1808</v>
      </c>
      <c r="D198" s="133" t="s">
        <v>243</v>
      </c>
      <c r="E198" s="134" t="s">
        <v>10983</v>
      </c>
      <c r="F198" s="135" t="s">
        <v>10984</v>
      </c>
      <c r="G198" s="136" t="s">
        <v>513</v>
      </c>
      <c r="H198" s="137">
        <v>120</v>
      </c>
      <c r="I198" s="138"/>
      <c r="J198" s="139">
        <f t="shared" si="40"/>
        <v>0</v>
      </c>
      <c r="K198" s="135" t="s">
        <v>21</v>
      </c>
      <c r="L198" s="34"/>
      <c r="M198" s="140" t="s">
        <v>21</v>
      </c>
      <c r="N198" s="141" t="s">
        <v>45</v>
      </c>
      <c r="P198" s="142">
        <f t="shared" si="41"/>
        <v>0</v>
      </c>
      <c r="Q198" s="142">
        <v>0</v>
      </c>
      <c r="R198" s="142">
        <f t="shared" si="42"/>
        <v>0</v>
      </c>
      <c r="S198" s="142">
        <v>0</v>
      </c>
      <c r="T198" s="143">
        <f t="shared" si="43"/>
        <v>0</v>
      </c>
      <c r="AR198" s="144" t="s">
        <v>649</v>
      </c>
      <c r="AT198" s="144" t="s">
        <v>243</v>
      </c>
      <c r="AU198" s="144" t="s">
        <v>89</v>
      </c>
      <c r="AY198" s="19" t="s">
        <v>241</v>
      </c>
      <c r="BE198" s="145">
        <f t="shared" si="44"/>
        <v>0</v>
      </c>
      <c r="BF198" s="145">
        <f t="shared" si="45"/>
        <v>0</v>
      </c>
      <c r="BG198" s="145">
        <f t="shared" si="46"/>
        <v>0</v>
      </c>
      <c r="BH198" s="145">
        <f t="shared" si="47"/>
        <v>0</v>
      </c>
      <c r="BI198" s="145">
        <f t="shared" si="48"/>
        <v>0</v>
      </c>
      <c r="BJ198" s="19" t="s">
        <v>89</v>
      </c>
      <c r="BK198" s="145">
        <f t="shared" si="49"/>
        <v>0</v>
      </c>
      <c r="BL198" s="19" t="s">
        <v>649</v>
      </c>
      <c r="BM198" s="144" t="s">
        <v>2760</v>
      </c>
    </row>
    <row r="199" spans="2:65" s="1" customFormat="1" ht="21.75" customHeight="1">
      <c r="B199" s="34"/>
      <c r="C199" s="133" t="s">
        <v>1814</v>
      </c>
      <c r="D199" s="133" t="s">
        <v>243</v>
      </c>
      <c r="E199" s="134" t="s">
        <v>10985</v>
      </c>
      <c r="F199" s="135" t="s">
        <v>10865</v>
      </c>
      <c r="G199" s="136" t="s">
        <v>513</v>
      </c>
      <c r="H199" s="137">
        <v>1200</v>
      </c>
      <c r="I199" s="138"/>
      <c r="J199" s="139">
        <f t="shared" si="40"/>
        <v>0</v>
      </c>
      <c r="K199" s="135" t="s">
        <v>21</v>
      </c>
      <c r="L199" s="34"/>
      <c r="M199" s="140" t="s">
        <v>21</v>
      </c>
      <c r="N199" s="141" t="s">
        <v>45</v>
      </c>
      <c r="P199" s="142">
        <f t="shared" si="41"/>
        <v>0</v>
      </c>
      <c r="Q199" s="142">
        <v>0</v>
      </c>
      <c r="R199" s="142">
        <f t="shared" si="42"/>
        <v>0</v>
      </c>
      <c r="S199" s="142">
        <v>0</v>
      </c>
      <c r="T199" s="143">
        <f t="shared" si="43"/>
        <v>0</v>
      </c>
      <c r="AR199" s="144" t="s">
        <v>649</v>
      </c>
      <c r="AT199" s="144" t="s">
        <v>243</v>
      </c>
      <c r="AU199" s="144" t="s">
        <v>89</v>
      </c>
      <c r="AY199" s="19" t="s">
        <v>241</v>
      </c>
      <c r="BE199" s="145">
        <f t="shared" si="44"/>
        <v>0</v>
      </c>
      <c r="BF199" s="145">
        <f t="shared" si="45"/>
        <v>0</v>
      </c>
      <c r="BG199" s="145">
        <f t="shared" si="46"/>
        <v>0</v>
      </c>
      <c r="BH199" s="145">
        <f t="shared" si="47"/>
        <v>0</v>
      </c>
      <c r="BI199" s="145">
        <f t="shared" si="48"/>
        <v>0</v>
      </c>
      <c r="BJ199" s="19" t="s">
        <v>89</v>
      </c>
      <c r="BK199" s="145">
        <f t="shared" si="49"/>
        <v>0</v>
      </c>
      <c r="BL199" s="19" t="s">
        <v>649</v>
      </c>
      <c r="BM199" s="144" t="s">
        <v>2770</v>
      </c>
    </row>
    <row r="200" spans="2:65" s="1" customFormat="1" ht="16.5" customHeight="1">
      <c r="B200" s="34"/>
      <c r="C200" s="133" t="s">
        <v>1818</v>
      </c>
      <c r="D200" s="133" t="s">
        <v>243</v>
      </c>
      <c r="E200" s="134" t="s">
        <v>10986</v>
      </c>
      <c r="F200" s="135" t="s">
        <v>10737</v>
      </c>
      <c r="G200" s="136" t="s">
        <v>5147</v>
      </c>
      <c r="H200" s="137">
        <v>2700</v>
      </c>
      <c r="I200" s="138"/>
      <c r="J200" s="139">
        <f t="shared" si="40"/>
        <v>0</v>
      </c>
      <c r="K200" s="135" t="s">
        <v>21</v>
      </c>
      <c r="L200" s="34"/>
      <c r="M200" s="140" t="s">
        <v>21</v>
      </c>
      <c r="N200" s="141" t="s">
        <v>45</v>
      </c>
      <c r="P200" s="142">
        <f t="shared" si="41"/>
        <v>0</v>
      </c>
      <c r="Q200" s="142">
        <v>0</v>
      </c>
      <c r="R200" s="142">
        <f t="shared" si="42"/>
        <v>0</v>
      </c>
      <c r="S200" s="142">
        <v>0</v>
      </c>
      <c r="T200" s="143">
        <f t="shared" si="43"/>
        <v>0</v>
      </c>
      <c r="AR200" s="144" t="s">
        <v>649</v>
      </c>
      <c r="AT200" s="144" t="s">
        <v>243</v>
      </c>
      <c r="AU200" s="144" t="s">
        <v>89</v>
      </c>
      <c r="AY200" s="19" t="s">
        <v>241</v>
      </c>
      <c r="BE200" s="145">
        <f t="shared" si="44"/>
        <v>0</v>
      </c>
      <c r="BF200" s="145">
        <f t="shared" si="45"/>
        <v>0</v>
      </c>
      <c r="BG200" s="145">
        <f t="shared" si="46"/>
        <v>0</v>
      </c>
      <c r="BH200" s="145">
        <f t="shared" si="47"/>
        <v>0</v>
      </c>
      <c r="BI200" s="145">
        <f t="shared" si="48"/>
        <v>0</v>
      </c>
      <c r="BJ200" s="19" t="s">
        <v>89</v>
      </c>
      <c r="BK200" s="145">
        <f t="shared" si="49"/>
        <v>0</v>
      </c>
      <c r="BL200" s="19" t="s">
        <v>649</v>
      </c>
      <c r="BM200" s="144" t="s">
        <v>2806</v>
      </c>
    </row>
    <row r="201" spans="2:65" s="1" customFormat="1" ht="37.9" customHeight="1">
      <c r="B201" s="34"/>
      <c r="C201" s="133" t="s">
        <v>1822</v>
      </c>
      <c r="D201" s="133" t="s">
        <v>243</v>
      </c>
      <c r="E201" s="134" t="s">
        <v>10987</v>
      </c>
      <c r="F201" s="135" t="s">
        <v>10770</v>
      </c>
      <c r="G201" s="136" t="s">
        <v>246</v>
      </c>
      <c r="H201" s="137">
        <v>1</v>
      </c>
      <c r="I201" s="138"/>
      <c r="J201" s="139">
        <f t="shared" si="40"/>
        <v>0</v>
      </c>
      <c r="K201" s="135" t="s">
        <v>21</v>
      </c>
      <c r="L201" s="34"/>
      <c r="M201" s="140" t="s">
        <v>21</v>
      </c>
      <c r="N201" s="141" t="s">
        <v>45</v>
      </c>
      <c r="P201" s="142">
        <f t="shared" si="41"/>
        <v>0</v>
      </c>
      <c r="Q201" s="142">
        <v>0</v>
      </c>
      <c r="R201" s="142">
        <f t="shared" si="42"/>
        <v>0</v>
      </c>
      <c r="S201" s="142">
        <v>0</v>
      </c>
      <c r="T201" s="143">
        <f t="shared" si="43"/>
        <v>0</v>
      </c>
      <c r="AR201" s="144" t="s">
        <v>649</v>
      </c>
      <c r="AT201" s="144" t="s">
        <v>243</v>
      </c>
      <c r="AU201" s="144" t="s">
        <v>89</v>
      </c>
      <c r="AY201" s="19" t="s">
        <v>241</v>
      </c>
      <c r="BE201" s="145">
        <f t="shared" si="44"/>
        <v>0</v>
      </c>
      <c r="BF201" s="145">
        <f t="shared" si="45"/>
        <v>0</v>
      </c>
      <c r="BG201" s="145">
        <f t="shared" si="46"/>
        <v>0</v>
      </c>
      <c r="BH201" s="145">
        <f t="shared" si="47"/>
        <v>0</v>
      </c>
      <c r="BI201" s="145">
        <f t="shared" si="48"/>
        <v>0</v>
      </c>
      <c r="BJ201" s="19" t="s">
        <v>89</v>
      </c>
      <c r="BK201" s="145">
        <f t="shared" si="49"/>
        <v>0</v>
      </c>
      <c r="BL201" s="19" t="s">
        <v>649</v>
      </c>
      <c r="BM201" s="144" t="s">
        <v>2823</v>
      </c>
    </row>
    <row r="202" spans="2:65" s="1" customFormat="1" ht="16.5" customHeight="1">
      <c r="B202" s="34"/>
      <c r="C202" s="133" t="s">
        <v>1826</v>
      </c>
      <c r="D202" s="133" t="s">
        <v>243</v>
      </c>
      <c r="E202" s="134" t="s">
        <v>10988</v>
      </c>
      <c r="F202" s="135" t="s">
        <v>10745</v>
      </c>
      <c r="G202" s="136" t="s">
        <v>246</v>
      </c>
      <c r="H202" s="137">
        <v>1</v>
      </c>
      <c r="I202" s="138"/>
      <c r="J202" s="139">
        <f t="shared" si="40"/>
        <v>0</v>
      </c>
      <c r="K202" s="135" t="s">
        <v>21</v>
      </c>
      <c r="L202" s="34"/>
      <c r="M202" s="140" t="s">
        <v>21</v>
      </c>
      <c r="N202" s="141" t="s">
        <v>45</v>
      </c>
      <c r="P202" s="142">
        <f t="shared" si="41"/>
        <v>0</v>
      </c>
      <c r="Q202" s="142">
        <v>0</v>
      </c>
      <c r="R202" s="142">
        <f t="shared" si="42"/>
        <v>0</v>
      </c>
      <c r="S202" s="142">
        <v>0</v>
      </c>
      <c r="T202" s="143">
        <f t="shared" si="43"/>
        <v>0</v>
      </c>
      <c r="AR202" s="144" t="s">
        <v>649</v>
      </c>
      <c r="AT202" s="144" t="s">
        <v>243</v>
      </c>
      <c r="AU202" s="144" t="s">
        <v>89</v>
      </c>
      <c r="AY202" s="19" t="s">
        <v>241</v>
      </c>
      <c r="BE202" s="145">
        <f t="shared" si="44"/>
        <v>0</v>
      </c>
      <c r="BF202" s="145">
        <f t="shared" si="45"/>
        <v>0</v>
      </c>
      <c r="BG202" s="145">
        <f t="shared" si="46"/>
        <v>0</v>
      </c>
      <c r="BH202" s="145">
        <f t="shared" si="47"/>
        <v>0</v>
      </c>
      <c r="BI202" s="145">
        <f t="shared" si="48"/>
        <v>0</v>
      </c>
      <c r="BJ202" s="19" t="s">
        <v>89</v>
      </c>
      <c r="BK202" s="145">
        <f t="shared" si="49"/>
        <v>0</v>
      </c>
      <c r="BL202" s="19" t="s">
        <v>649</v>
      </c>
      <c r="BM202" s="144" t="s">
        <v>2898</v>
      </c>
    </row>
    <row r="203" spans="2:65" s="11" customFormat="1" ht="22.9" customHeight="1">
      <c r="B203" s="121"/>
      <c r="D203" s="122" t="s">
        <v>72</v>
      </c>
      <c r="E203" s="131" t="s">
        <v>159</v>
      </c>
      <c r="F203" s="131" t="s">
        <v>10989</v>
      </c>
      <c r="I203" s="124"/>
      <c r="J203" s="132">
        <f>BK203</f>
        <v>0</v>
      </c>
      <c r="L203" s="121"/>
      <c r="M203" s="126"/>
      <c r="P203" s="127">
        <f>SUM(P204:P225)</f>
        <v>0</v>
      </c>
      <c r="R203" s="127">
        <f>SUM(R204:R225)</f>
        <v>0</v>
      </c>
      <c r="T203" s="128">
        <f>SUM(T204:T225)</f>
        <v>0</v>
      </c>
      <c r="AR203" s="122" t="s">
        <v>81</v>
      </c>
      <c r="AT203" s="129" t="s">
        <v>72</v>
      </c>
      <c r="AU203" s="129" t="s">
        <v>81</v>
      </c>
      <c r="AY203" s="122" t="s">
        <v>241</v>
      </c>
      <c r="BK203" s="130">
        <f>SUM(BK204:BK225)</f>
        <v>0</v>
      </c>
    </row>
    <row r="204" spans="2:65" s="1" customFormat="1" ht="24.2" customHeight="1">
      <c r="B204" s="34"/>
      <c r="C204" s="133" t="s">
        <v>1830</v>
      </c>
      <c r="D204" s="133" t="s">
        <v>243</v>
      </c>
      <c r="E204" s="134" t="s">
        <v>10990</v>
      </c>
      <c r="F204" s="135" t="s">
        <v>10991</v>
      </c>
      <c r="G204" s="136" t="s">
        <v>5147</v>
      </c>
      <c r="H204" s="137">
        <v>9</v>
      </c>
      <c r="I204" s="138"/>
      <c r="J204" s="139">
        <f t="shared" ref="J204:J225" si="50">ROUND(I204*H204,2)</f>
        <v>0</v>
      </c>
      <c r="K204" s="135" t="s">
        <v>21</v>
      </c>
      <c r="L204" s="34"/>
      <c r="M204" s="140" t="s">
        <v>21</v>
      </c>
      <c r="N204" s="141" t="s">
        <v>45</v>
      </c>
      <c r="P204" s="142">
        <f t="shared" ref="P204:P225" si="51">O204*H204</f>
        <v>0</v>
      </c>
      <c r="Q204" s="142">
        <v>0</v>
      </c>
      <c r="R204" s="142">
        <f t="shared" ref="R204:R225" si="52">Q204*H204</f>
        <v>0</v>
      </c>
      <c r="S204" s="142">
        <v>0</v>
      </c>
      <c r="T204" s="143">
        <f t="shared" ref="T204:T225" si="53">S204*H204</f>
        <v>0</v>
      </c>
      <c r="AR204" s="144" t="s">
        <v>649</v>
      </c>
      <c r="AT204" s="144" t="s">
        <v>243</v>
      </c>
      <c r="AU204" s="144" t="s">
        <v>89</v>
      </c>
      <c r="AY204" s="19" t="s">
        <v>241</v>
      </c>
      <c r="BE204" s="145">
        <f t="shared" ref="BE204:BE225" si="54">IF(N204="základní",J204,0)</f>
        <v>0</v>
      </c>
      <c r="BF204" s="145">
        <f t="shared" ref="BF204:BF225" si="55">IF(N204="snížená",J204,0)</f>
        <v>0</v>
      </c>
      <c r="BG204" s="145">
        <f t="shared" ref="BG204:BG225" si="56">IF(N204="zákl. přenesená",J204,0)</f>
        <v>0</v>
      </c>
      <c r="BH204" s="145">
        <f t="shared" ref="BH204:BH225" si="57">IF(N204="sníž. přenesená",J204,0)</f>
        <v>0</v>
      </c>
      <c r="BI204" s="145">
        <f t="shared" ref="BI204:BI225" si="58">IF(N204="nulová",J204,0)</f>
        <v>0</v>
      </c>
      <c r="BJ204" s="19" t="s">
        <v>89</v>
      </c>
      <c r="BK204" s="145">
        <f t="shared" ref="BK204:BK225" si="59">ROUND(I204*H204,2)</f>
        <v>0</v>
      </c>
      <c r="BL204" s="19" t="s">
        <v>649</v>
      </c>
      <c r="BM204" s="144" t="s">
        <v>2911</v>
      </c>
    </row>
    <row r="205" spans="2:65" s="1" customFormat="1" ht="16.5" customHeight="1">
      <c r="B205" s="34"/>
      <c r="C205" s="133" t="s">
        <v>1834</v>
      </c>
      <c r="D205" s="133" t="s">
        <v>243</v>
      </c>
      <c r="E205" s="134" t="s">
        <v>10992</v>
      </c>
      <c r="F205" s="135" t="s">
        <v>10993</v>
      </c>
      <c r="G205" s="136" t="s">
        <v>5147</v>
      </c>
      <c r="H205" s="137">
        <v>188</v>
      </c>
      <c r="I205" s="138"/>
      <c r="J205" s="139">
        <f t="shared" si="50"/>
        <v>0</v>
      </c>
      <c r="K205" s="135" t="s">
        <v>21</v>
      </c>
      <c r="L205" s="34"/>
      <c r="M205" s="140" t="s">
        <v>21</v>
      </c>
      <c r="N205" s="141" t="s">
        <v>45</v>
      </c>
      <c r="P205" s="142">
        <f t="shared" si="51"/>
        <v>0</v>
      </c>
      <c r="Q205" s="142">
        <v>0</v>
      </c>
      <c r="R205" s="142">
        <f t="shared" si="52"/>
        <v>0</v>
      </c>
      <c r="S205" s="142">
        <v>0</v>
      </c>
      <c r="T205" s="143">
        <f t="shared" si="53"/>
        <v>0</v>
      </c>
      <c r="AR205" s="144" t="s">
        <v>649</v>
      </c>
      <c r="AT205" s="144" t="s">
        <v>243</v>
      </c>
      <c r="AU205" s="144" t="s">
        <v>89</v>
      </c>
      <c r="AY205" s="19" t="s">
        <v>241</v>
      </c>
      <c r="BE205" s="145">
        <f t="shared" si="54"/>
        <v>0</v>
      </c>
      <c r="BF205" s="145">
        <f t="shared" si="55"/>
        <v>0</v>
      </c>
      <c r="BG205" s="145">
        <f t="shared" si="56"/>
        <v>0</v>
      </c>
      <c r="BH205" s="145">
        <f t="shared" si="57"/>
        <v>0</v>
      </c>
      <c r="BI205" s="145">
        <f t="shared" si="58"/>
        <v>0</v>
      </c>
      <c r="BJ205" s="19" t="s">
        <v>89</v>
      </c>
      <c r="BK205" s="145">
        <f t="shared" si="59"/>
        <v>0</v>
      </c>
      <c r="BL205" s="19" t="s">
        <v>649</v>
      </c>
      <c r="BM205" s="144" t="s">
        <v>2920</v>
      </c>
    </row>
    <row r="206" spans="2:65" s="1" customFormat="1" ht="16.5" customHeight="1">
      <c r="B206" s="34"/>
      <c r="C206" s="133" t="s">
        <v>1839</v>
      </c>
      <c r="D206" s="133" t="s">
        <v>243</v>
      </c>
      <c r="E206" s="134" t="s">
        <v>10994</v>
      </c>
      <c r="F206" s="135" t="s">
        <v>10995</v>
      </c>
      <c r="G206" s="136" t="s">
        <v>5147</v>
      </c>
      <c r="H206" s="137">
        <v>168</v>
      </c>
      <c r="I206" s="138"/>
      <c r="J206" s="139">
        <f t="shared" si="50"/>
        <v>0</v>
      </c>
      <c r="K206" s="135" t="s">
        <v>21</v>
      </c>
      <c r="L206" s="34"/>
      <c r="M206" s="140" t="s">
        <v>21</v>
      </c>
      <c r="N206" s="141" t="s">
        <v>45</v>
      </c>
      <c r="P206" s="142">
        <f t="shared" si="51"/>
        <v>0</v>
      </c>
      <c r="Q206" s="142">
        <v>0</v>
      </c>
      <c r="R206" s="142">
        <f t="shared" si="52"/>
        <v>0</v>
      </c>
      <c r="S206" s="142">
        <v>0</v>
      </c>
      <c r="T206" s="143">
        <f t="shared" si="53"/>
        <v>0</v>
      </c>
      <c r="AR206" s="144" t="s">
        <v>649</v>
      </c>
      <c r="AT206" s="144" t="s">
        <v>243</v>
      </c>
      <c r="AU206" s="144" t="s">
        <v>89</v>
      </c>
      <c r="AY206" s="19" t="s">
        <v>241</v>
      </c>
      <c r="BE206" s="145">
        <f t="shared" si="54"/>
        <v>0</v>
      </c>
      <c r="BF206" s="145">
        <f t="shared" si="55"/>
        <v>0</v>
      </c>
      <c r="BG206" s="145">
        <f t="shared" si="56"/>
        <v>0</v>
      </c>
      <c r="BH206" s="145">
        <f t="shared" si="57"/>
        <v>0</v>
      </c>
      <c r="BI206" s="145">
        <f t="shared" si="58"/>
        <v>0</v>
      </c>
      <c r="BJ206" s="19" t="s">
        <v>89</v>
      </c>
      <c r="BK206" s="145">
        <f t="shared" si="59"/>
        <v>0</v>
      </c>
      <c r="BL206" s="19" t="s">
        <v>649</v>
      </c>
      <c r="BM206" s="144" t="s">
        <v>2945</v>
      </c>
    </row>
    <row r="207" spans="2:65" s="1" customFormat="1" ht="16.5" customHeight="1">
      <c r="B207" s="34"/>
      <c r="C207" s="133" t="s">
        <v>1843</v>
      </c>
      <c r="D207" s="133" t="s">
        <v>243</v>
      </c>
      <c r="E207" s="134" t="s">
        <v>10996</v>
      </c>
      <c r="F207" s="135" t="s">
        <v>10997</v>
      </c>
      <c r="G207" s="136" t="s">
        <v>5147</v>
      </c>
      <c r="H207" s="137">
        <v>168</v>
      </c>
      <c r="I207" s="138"/>
      <c r="J207" s="139">
        <f t="shared" si="50"/>
        <v>0</v>
      </c>
      <c r="K207" s="135" t="s">
        <v>21</v>
      </c>
      <c r="L207" s="34"/>
      <c r="M207" s="140" t="s">
        <v>21</v>
      </c>
      <c r="N207" s="141" t="s">
        <v>45</v>
      </c>
      <c r="P207" s="142">
        <f t="shared" si="51"/>
        <v>0</v>
      </c>
      <c r="Q207" s="142">
        <v>0</v>
      </c>
      <c r="R207" s="142">
        <f t="shared" si="52"/>
        <v>0</v>
      </c>
      <c r="S207" s="142">
        <v>0</v>
      </c>
      <c r="T207" s="143">
        <f t="shared" si="53"/>
        <v>0</v>
      </c>
      <c r="AR207" s="144" t="s">
        <v>649</v>
      </c>
      <c r="AT207" s="144" t="s">
        <v>243</v>
      </c>
      <c r="AU207" s="144" t="s">
        <v>89</v>
      </c>
      <c r="AY207" s="19" t="s">
        <v>241</v>
      </c>
      <c r="BE207" s="145">
        <f t="shared" si="54"/>
        <v>0</v>
      </c>
      <c r="BF207" s="145">
        <f t="shared" si="55"/>
        <v>0</v>
      </c>
      <c r="BG207" s="145">
        <f t="shared" si="56"/>
        <v>0</v>
      </c>
      <c r="BH207" s="145">
        <f t="shared" si="57"/>
        <v>0</v>
      </c>
      <c r="BI207" s="145">
        <f t="shared" si="58"/>
        <v>0</v>
      </c>
      <c r="BJ207" s="19" t="s">
        <v>89</v>
      </c>
      <c r="BK207" s="145">
        <f t="shared" si="59"/>
        <v>0</v>
      </c>
      <c r="BL207" s="19" t="s">
        <v>649</v>
      </c>
      <c r="BM207" s="144" t="s">
        <v>2955</v>
      </c>
    </row>
    <row r="208" spans="2:65" s="1" customFormat="1" ht="16.5" customHeight="1">
      <c r="B208" s="34"/>
      <c r="C208" s="133" t="s">
        <v>1847</v>
      </c>
      <c r="D208" s="133" t="s">
        <v>243</v>
      </c>
      <c r="E208" s="134" t="s">
        <v>10998</v>
      </c>
      <c r="F208" s="135" t="s">
        <v>10999</v>
      </c>
      <c r="G208" s="136" t="s">
        <v>5147</v>
      </c>
      <c r="H208" s="137">
        <v>86</v>
      </c>
      <c r="I208" s="138"/>
      <c r="J208" s="139">
        <f t="shared" si="50"/>
        <v>0</v>
      </c>
      <c r="K208" s="135" t="s">
        <v>21</v>
      </c>
      <c r="L208" s="34"/>
      <c r="M208" s="140" t="s">
        <v>21</v>
      </c>
      <c r="N208" s="141" t="s">
        <v>45</v>
      </c>
      <c r="P208" s="142">
        <f t="shared" si="51"/>
        <v>0</v>
      </c>
      <c r="Q208" s="142">
        <v>0</v>
      </c>
      <c r="R208" s="142">
        <f t="shared" si="52"/>
        <v>0</v>
      </c>
      <c r="S208" s="142">
        <v>0</v>
      </c>
      <c r="T208" s="143">
        <f t="shared" si="53"/>
        <v>0</v>
      </c>
      <c r="AR208" s="144" t="s">
        <v>649</v>
      </c>
      <c r="AT208" s="144" t="s">
        <v>243</v>
      </c>
      <c r="AU208" s="144" t="s">
        <v>89</v>
      </c>
      <c r="AY208" s="19" t="s">
        <v>241</v>
      </c>
      <c r="BE208" s="145">
        <f t="shared" si="54"/>
        <v>0</v>
      </c>
      <c r="BF208" s="145">
        <f t="shared" si="55"/>
        <v>0</v>
      </c>
      <c r="BG208" s="145">
        <f t="shared" si="56"/>
        <v>0</v>
      </c>
      <c r="BH208" s="145">
        <f t="shared" si="57"/>
        <v>0</v>
      </c>
      <c r="BI208" s="145">
        <f t="shared" si="58"/>
        <v>0</v>
      </c>
      <c r="BJ208" s="19" t="s">
        <v>89</v>
      </c>
      <c r="BK208" s="145">
        <f t="shared" si="59"/>
        <v>0</v>
      </c>
      <c r="BL208" s="19" t="s">
        <v>649</v>
      </c>
      <c r="BM208" s="144" t="s">
        <v>2963</v>
      </c>
    </row>
    <row r="209" spans="2:65" s="1" customFormat="1" ht="16.5" customHeight="1">
      <c r="B209" s="34"/>
      <c r="C209" s="133" t="s">
        <v>1851</v>
      </c>
      <c r="D209" s="133" t="s">
        <v>243</v>
      </c>
      <c r="E209" s="134" t="s">
        <v>11000</v>
      </c>
      <c r="F209" s="135" t="s">
        <v>11001</v>
      </c>
      <c r="G209" s="136" t="s">
        <v>5147</v>
      </c>
      <c r="H209" s="137">
        <v>85</v>
      </c>
      <c r="I209" s="138"/>
      <c r="J209" s="139">
        <f t="shared" si="50"/>
        <v>0</v>
      </c>
      <c r="K209" s="135" t="s">
        <v>21</v>
      </c>
      <c r="L209" s="34"/>
      <c r="M209" s="140" t="s">
        <v>21</v>
      </c>
      <c r="N209" s="141" t="s">
        <v>45</v>
      </c>
      <c r="P209" s="142">
        <f t="shared" si="51"/>
        <v>0</v>
      </c>
      <c r="Q209" s="142">
        <v>0</v>
      </c>
      <c r="R209" s="142">
        <f t="shared" si="52"/>
        <v>0</v>
      </c>
      <c r="S209" s="142">
        <v>0</v>
      </c>
      <c r="T209" s="143">
        <f t="shared" si="53"/>
        <v>0</v>
      </c>
      <c r="AR209" s="144" t="s">
        <v>649</v>
      </c>
      <c r="AT209" s="144" t="s">
        <v>243</v>
      </c>
      <c r="AU209" s="144" t="s">
        <v>89</v>
      </c>
      <c r="AY209" s="19" t="s">
        <v>241</v>
      </c>
      <c r="BE209" s="145">
        <f t="shared" si="54"/>
        <v>0</v>
      </c>
      <c r="BF209" s="145">
        <f t="shared" si="55"/>
        <v>0</v>
      </c>
      <c r="BG209" s="145">
        <f t="shared" si="56"/>
        <v>0</v>
      </c>
      <c r="BH209" s="145">
        <f t="shared" si="57"/>
        <v>0</v>
      </c>
      <c r="BI209" s="145">
        <f t="shared" si="58"/>
        <v>0</v>
      </c>
      <c r="BJ209" s="19" t="s">
        <v>89</v>
      </c>
      <c r="BK209" s="145">
        <f t="shared" si="59"/>
        <v>0</v>
      </c>
      <c r="BL209" s="19" t="s">
        <v>649</v>
      </c>
      <c r="BM209" s="144" t="s">
        <v>2971</v>
      </c>
    </row>
    <row r="210" spans="2:65" s="1" customFormat="1" ht="21.75" customHeight="1">
      <c r="B210" s="34"/>
      <c r="C210" s="133" t="s">
        <v>1856</v>
      </c>
      <c r="D210" s="133" t="s">
        <v>243</v>
      </c>
      <c r="E210" s="134" t="s">
        <v>11002</v>
      </c>
      <c r="F210" s="135" t="s">
        <v>11003</v>
      </c>
      <c r="G210" s="136" t="s">
        <v>5147</v>
      </c>
      <c r="H210" s="137">
        <v>85</v>
      </c>
      <c r="I210" s="138"/>
      <c r="J210" s="139">
        <f t="shared" si="50"/>
        <v>0</v>
      </c>
      <c r="K210" s="135" t="s">
        <v>21</v>
      </c>
      <c r="L210" s="34"/>
      <c r="M210" s="140" t="s">
        <v>21</v>
      </c>
      <c r="N210" s="141" t="s">
        <v>45</v>
      </c>
      <c r="P210" s="142">
        <f t="shared" si="51"/>
        <v>0</v>
      </c>
      <c r="Q210" s="142">
        <v>0</v>
      </c>
      <c r="R210" s="142">
        <f t="shared" si="52"/>
        <v>0</v>
      </c>
      <c r="S210" s="142">
        <v>0</v>
      </c>
      <c r="T210" s="143">
        <f t="shared" si="53"/>
        <v>0</v>
      </c>
      <c r="AR210" s="144" t="s">
        <v>649</v>
      </c>
      <c r="AT210" s="144" t="s">
        <v>243</v>
      </c>
      <c r="AU210" s="144" t="s">
        <v>89</v>
      </c>
      <c r="AY210" s="19" t="s">
        <v>241</v>
      </c>
      <c r="BE210" s="145">
        <f t="shared" si="54"/>
        <v>0</v>
      </c>
      <c r="BF210" s="145">
        <f t="shared" si="55"/>
        <v>0</v>
      </c>
      <c r="BG210" s="145">
        <f t="shared" si="56"/>
        <v>0</v>
      </c>
      <c r="BH210" s="145">
        <f t="shared" si="57"/>
        <v>0</v>
      </c>
      <c r="BI210" s="145">
        <f t="shared" si="58"/>
        <v>0</v>
      </c>
      <c r="BJ210" s="19" t="s">
        <v>89</v>
      </c>
      <c r="BK210" s="145">
        <f t="shared" si="59"/>
        <v>0</v>
      </c>
      <c r="BL210" s="19" t="s">
        <v>649</v>
      </c>
      <c r="BM210" s="144" t="s">
        <v>2996</v>
      </c>
    </row>
    <row r="211" spans="2:65" s="1" customFormat="1" ht="16.5" customHeight="1">
      <c r="B211" s="34"/>
      <c r="C211" s="133" t="s">
        <v>1864</v>
      </c>
      <c r="D211" s="133" t="s">
        <v>243</v>
      </c>
      <c r="E211" s="134" t="s">
        <v>11004</v>
      </c>
      <c r="F211" s="135" t="s">
        <v>11005</v>
      </c>
      <c r="G211" s="136" t="s">
        <v>5147</v>
      </c>
      <c r="H211" s="137">
        <v>169</v>
      </c>
      <c r="I211" s="138"/>
      <c r="J211" s="139">
        <f t="shared" si="50"/>
        <v>0</v>
      </c>
      <c r="K211" s="135" t="s">
        <v>21</v>
      </c>
      <c r="L211" s="34"/>
      <c r="M211" s="140" t="s">
        <v>21</v>
      </c>
      <c r="N211" s="141" t="s">
        <v>45</v>
      </c>
      <c r="P211" s="142">
        <f t="shared" si="51"/>
        <v>0</v>
      </c>
      <c r="Q211" s="142">
        <v>0</v>
      </c>
      <c r="R211" s="142">
        <f t="shared" si="52"/>
        <v>0</v>
      </c>
      <c r="S211" s="142">
        <v>0</v>
      </c>
      <c r="T211" s="143">
        <f t="shared" si="53"/>
        <v>0</v>
      </c>
      <c r="AR211" s="144" t="s">
        <v>649</v>
      </c>
      <c r="AT211" s="144" t="s">
        <v>243</v>
      </c>
      <c r="AU211" s="144" t="s">
        <v>89</v>
      </c>
      <c r="AY211" s="19" t="s">
        <v>241</v>
      </c>
      <c r="BE211" s="145">
        <f t="shared" si="54"/>
        <v>0</v>
      </c>
      <c r="BF211" s="145">
        <f t="shared" si="55"/>
        <v>0</v>
      </c>
      <c r="BG211" s="145">
        <f t="shared" si="56"/>
        <v>0</v>
      </c>
      <c r="BH211" s="145">
        <f t="shared" si="57"/>
        <v>0</v>
      </c>
      <c r="BI211" s="145">
        <f t="shared" si="58"/>
        <v>0</v>
      </c>
      <c r="BJ211" s="19" t="s">
        <v>89</v>
      </c>
      <c r="BK211" s="145">
        <f t="shared" si="59"/>
        <v>0</v>
      </c>
      <c r="BL211" s="19" t="s">
        <v>649</v>
      </c>
      <c r="BM211" s="144" t="s">
        <v>3018</v>
      </c>
    </row>
    <row r="212" spans="2:65" s="1" customFormat="1" ht="16.5" customHeight="1">
      <c r="B212" s="34"/>
      <c r="C212" s="133" t="s">
        <v>1870</v>
      </c>
      <c r="D212" s="133" t="s">
        <v>243</v>
      </c>
      <c r="E212" s="134" t="s">
        <v>11006</v>
      </c>
      <c r="F212" s="135" t="s">
        <v>11007</v>
      </c>
      <c r="G212" s="136" t="s">
        <v>5147</v>
      </c>
      <c r="H212" s="137">
        <v>180</v>
      </c>
      <c r="I212" s="138"/>
      <c r="J212" s="139">
        <f t="shared" si="50"/>
        <v>0</v>
      </c>
      <c r="K212" s="135" t="s">
        <v>21</v>
      </c>
      <c r="L212" s="34"/>
      <c r="M212" s="140" t="s">
        <v>21</v>
      </c>
      <c r="N212" s="141" t="s">
        <v>45</v>
      </c>
      <c r="P212" s="142">
        <f t="shared" si="51"/>
        <v>0</v>
      </c>
      <c r="Q212" s="142">
        <v>0</v>
      </c>
      <c r="R212" s="142">
        <f t="shared" si="52"/>
        <v>0</v>
      </c>
      <c r="S212" s="142">
        <v>0</v>
      </c>
      <c r="T212" s="143">
        <f t="shared" si="53"/>
        <v>0</v>
      </c>
      <c r="AR212" s="144" t="s">
        <v>649</v>
      </c>
      <c r="AT212" s="144" t="s">
        <v>243</v>
      </c>
      <c r="AU212" s="144" t="s">
        <v>89</v>
      </c>
      <c r="AY212" s="19" t="s">
        <v>241</v>
      </c>
      <c r="BE212" s="145">
        <f t="shared" si="54"/>
        <v>0</v>
      </c>
      <c r="BF212" s="145">
        <f t="shared" si="55"/>
        <v>0</v>
      </c>
      <c r="BG212" s="145">
        <f t="shared" si="56"/>
        <v>0</v>
      </c>
      <c r="BH212" s="145">
        <f t="shared" si="57"/>
        <v>0</v>
      </c>
      <c r="BI212" s="145">
        <f t="shared" si="58"/>
        <v>0</v>
      </c>
      <c r="BJ212" s="19" t="s">
        <v>89</v>
      </c>
      <c r="BK212" s="145">
        <f t="shared" si="59"/>
        <v>0</v>
      </c>
      <c r="BL212" s="19" t="s">
        <v>649</v>
      </c>
      <c r="BM212" s="144" t="s">
        <v>3032</v>
      </c>
    </row>
    <row r="213" spans="2:65" s="1" customFormat="1" ht="16.5" customHeight="1">
      <c r="B213" s="34"/>
      <c r="C213" s="133" t="s">
        <v>1876</v>
      </c>
      <c r="D213" s="133" t="s">
        <v>243</v>
      </c>
      <c r="E213" s="134" t="s">
        <v>11008</v>
      </c>
      <c r="F213" s="135" t="s">
        <v>11009</v>
      </c>
      <c r="G213" s="136" t="s">
        <v>5147</v>
      </c>
      <c r="H213" s="137">
        <v>180</v>
      </c>
      <c r="I213" s="138"/>
      <c r="J213" s="139">
        <f t="shared" si="50"/>
        <v>0</v>
      </c>
      <c r="K213" s="135" t="s">
        <v>21</v>
      </c>
      <c r="L213" s="34"/>
      <c r="M213" s="140" t="s">
        <v>21</v>
      </c>
      <c r="N213" s="141" t="s">
        <v>45</v>
      </c>
      <c r="P213" s="142">
        <f t="shared" si="51"/>
        <v>0</v>
      </c>
      <c r="Q213" s="142">
        <v>0</v>
      </c>
      <c r="R213" s="142">
        <f t="shared" si="52"/>
        <v>0</v>
      </c>
      <c r="S213" s="142">
        <v>0</v>
      </c>
      <c r="T213" s="143">
        <f t="shared" si="53"/>
        <v>0</v>
      </c>
      <c r="AR213" s="144" t="s">
        <v>649</v>
      </c>
      <c r="AT213" s="144" t="s">
        <v>243</v>
      </c>
      <c r="AU213" s="144" t="s">
        <v>89</v>
      </c>
      <c r="AY213" s="19" t="s">
        <v>241</v>
      </c>
      <c r="BE213" s="145">
        <f t="shared" si="54"/>
        <v>0</v>
      </c>
      <c r="BF213" s="145">
        <f t="shared" si="55"/>
        <v>0</v>
      </c>
      <c r="BG213" s="145">
        <f t="shared" si="56"/>
        <v>0</v>
      </c>
      <c r="BH213" s="145">
        <f t="shared" si="57"/>
        <v>0</v>
      </c>
      <c r="BI213" s="145">
        <f t="shared" si="58"/>
        <v>0</v>
      </c>
      <c r="BJ213" s="19" t="s">
        <v>89</v>
      </c>
      <c r="BK213" s="145">
        <f t="shared" si="59"/>
        <v>0</v>
      </c>
      <c r="BL213" s="19" t="s">
        <v>649</v>
      </c>
      <c r="BM213" s="144" t="s">
        <v>3047</v>
      </c>
    </row>
    <row r="214" spans="2:65" s="1" customFormat="1" ht="16.5" customHeight="1">
      <c r="B214" s="34"/>
      <c r="C214" s="133" t="s">
        <v>1881</v>
      </c>
      <c r="D214" s="133" t="s">
        <v>243</v>
      </c>
      <c r="E214" s="134" t="s">
        <v>11010</v>
      </c>
      <c r="F214" s="135" t="s">
        <v>11011</v>
      </c>
      <c r="G214" s="136" t="s">
        <v>5147</v>
      </c>
      <c r="H214" s="137">
        <v>17</v>
      </c>
      <c r="I214" s="138"/>
      <c r="J214" s="139">
        <f t="shared" si="50"/>
        <v>0</v>
      </c>
      <c r="K214" s="135" t="s">
        <v>21</v>
      </c>
      <c r="L214" s="34"/>
      <c r="M214" s="140" t="s">
        <v>21</v>
      </c>
      <c r="N214" s="141" t="s">
        <v>45</v>
      </c>
      <c r="P214" s="142">
        <f t="shared" si="51"/>
        <v>0</v>
      </c>
      <c r="Q214" s="142">
        <v>0</v>
      </c>
      <c r="R214" s="142">
        <f t="shared" si="52"/>
        <v>0</v>
      </c>
      <c r="S214" s="142">
        <v>0</v>
      </c>
      <c r="T214" s="143">
        <f t="shared" si="53"/>
        <v>0</v>
      </c>
      <c r="AR214" s="144" t="s">
        <v>649</v>
      </c>
      <c r="AT214" s="144" t="s">
        <v>243</v>
      </c>
      <c r="AU214" s="144" t="s">
        <v>89</v>
      </c>
      <c r="AY214" s="19" t="s">
        <v>241</v>
      </c>
      <c r="BE214" s="145">
        <f t="shared" si="54"/>
        <v>0</v>
      </c>
      <c r="BF214" s="145">
        <f t="shared" si="55"/>
        <v>0</v>
      </c>
      <c r="BG214" s="145">
        <f t="shared" si="56"/>
        <v>0</v>
      </c>
      <c r="BH214" s="145">
        <f t="shared" si="57"/>
        <v>0</v>
      </c>
      <c r="BI214" s="145">
        <f t="shared" si="58"/>
        <v>0</v>
      </c>
      <c r="BJ214" s="19" t="s">
        <v>89</v>
      </c>
      <c r="BK214" s="145">
        <f t="shared" si="59"/>
        <v>0</v>
      </c>
      <c r="BL214" s="19" t="s">
        <v>649</v>
      </c>
      <c r="BM214" s="144" t="s">
        <v>3059</v>
      </c>
    </row>
    <row r="215" spans="2:65" s="1" customFormat="1" ht="16.5" customHeight="1">
      <c r="B215" s="34"/>
      <c r="C215" s="133" t="s">
        <v>1886</v>
      </c>
      <c r="D215" s="133" t="s">
        <v>243</v>
      </c>
      <c r="E215" s="134" t="s">
        <v>11012</v>
      </c>
      <c r="F215" s="135" t="s">
        <v>11013</v>
      </c>
      <c r="G215" s="136" t="s">
        <v>5147</v>
      </c>
      <c r="H215" s="137">
        <v>57</v>
      </c>
      <c r="I215" s="138"/>
      <c r="J215" s="139">
        <f t="shared" si="50"/>
        <v>0</v>
      </c>
      <c r="K215" s="135" t="s">
        <v>21</v>
      </c>
      <c r="L215" s="34"/>
      <c r="M215" s="140" t="s">
        <v>21</v>
      </c>
      <c r="N215" s="141" t="s">
        <v>45</v>
      </c>
      <c r="P215" s="142">
        <f t="shared" si="51"/>
        <v>0</v>
      </c>
      <c r="Q215" s="142">
        <v>0</v>
      </c>
      <c r="R215" s="142">
        <f t="shared" si="52"/>
        <v>0</v>
      </c>
      <c r="S215" s="142">
        <v>0</v>
      </c>
      <c r="T215" s="143">
        <f t="shared" si="53"/>
        <v>0</v>
      </c>
      <c r="AR215" s="144" t="s">
        <v>649</v>
      </c>
      <c r="AT215" s="144" t="s">
        <v>243</v>
      </c>
      <c r="AU215" s="144" t="s">
        <v>89</v>
      </c>
      <c r="AY215" s="19" t="s">
        <v>241</v>
      </c>
      <c r="BE215" s="145">
        <f t="shared" si="54"/>
        <v>0</v>
      </c>
      <c r="BF215" s="145">
        <f t="shared" si="55"/>
        <v>0</v>
      </c>
      <c r="BG215" s="145">
        <f t="shared" si="56"/>
        <v>0</v>
      </c>
      <c r="BH215" s="145">
        <f t="shared" si="57"/>
        <v>0</v>
      </c>
      <c r="BI215" s="145">
        <f t="shared" si="58"/>
        <v>0</v>
      </c>
      <c r="BJ215" s="19" t="s">
        <v>89</v>
      </c>
      <c r="BK215" s="145">
        <f t="shared" si="59"/>
        <v>0</v>
      </c>
      <c r="BL215" s="19" t="s">
        <v>649</v>
      </c>
      <c r="BM215" s="144" t="s">
        <v>3073</v>
      </c>
    </row>
    <row r="216" spans="2:65" s="1" customFormat="1" ht="16.5" customHeight="1">
      <c r="B216" s="34"/>
      <c r="C216" s="133" t="s">
        <v>1891</v>
      </c>
      <c r="D216" s="133" t="s">
        <v>243</v>
      </c>
      <c r="E216" s="134" t="s">
        <v>11014</v>
      </c>
      <c r="F216" s="135" t="s">
        <v>11015</v>
      </c>
      <c r="G216" s="136" t="s">
        <v>5147</v>
      </c>
      <c r="H216" s="137">
        <v>10</v>
      </c>
      <c r="I216" s="138"/>
      <c r="J216" s="139">
        <f t="shared" si="50"/>
        <v>0</v>
      </c>
      <c r="K216" s="135" t="s">
        <v>21</v>
      </c>
      <c r="L216" s="34"/>
      <c r="M216" s="140" t="s">
        <v>21</v>
      </c>
      <c r="N216" s="141" t="s">
        <v>45</v>
      </c>
      <c r="P216" s="142">
        <f t="shared" si="51"/>
        <v>0</v>
      </c>
      <c r="Q216" s="142">
        <v>0</v>
      </c>
      <c r="R216" s="142">
        <f t="shared" si="52"/>
        <v>0</v>
      </c>
      <c r="S216" s="142">
        <v>0</v>
      </c>
      <c r="T216" s="143">
        <f t="shared" si="53"/>
        <v>0</v>
      </c>
      <c r="AR216" s="144" t="s">
        <v>649</v>
      </c>
      <c r="AT216" s="144" t="s">
        <v>243</v>
      </c>
      <c r="AU216" s="144" t="s">
        <v>89</v>
      </c>
      <c r="AY216" s="19" t="s">
        <v>241</v>
      </c>
      <c r="BE216" s="145">
        <f t="shared" si="54"/>
        <v>0</v>
      </c>
      <c r="BF216" s="145">
        <f t="shared" si="55"/>
        <v>0</v>
      </c>
      <c r="BG216" s="145">
        <f t="shared" si="56"/>
        <v>0</v>
      </c>
      <c r="BH216" s="145">
        <f t="shared" si="57"/>
        <v>0</v>
      </c>
      <c r="BI216" s="145">
        <f t="shared" si="58"/>
        <v>0</v>
      </c>
      <c r="BJ216" s="19" t="s">
        <v>89</v>
      </c>
      <c r="BK216" s="145">
        <f t="shared" si="59"/>
        <v>0</v>
      </c>
      <c r="BL216" s="19" t="s">
        <v>649</v>
      </c>
      <c r="BM216" s="144" t="s">
        <v>3085</v>
      </c>
    </row>
    <row r="217" spans="2:65" s="1" customFormat="1" ht="16.5" customHeight="1">
      <c r="B217" s="34"/>
      <c r="C217" s="133" t="s">
        <v>1896</v>
      </c>
      <c r="D217" s="133" t="s">
        <v>243</v>
      </c>
      <c r="E217" s="134" t="s">
        <v>11016</v>
      </c>
      <c r="F217" s="135" t="s">
        <v>11017</v>
      </c>
      <c r="G217" s="136" t="s">
        <v>5147</v>
      </c>
      <c r="H217" s="137">
        <v>9</v>
      </c>
      <c r="I217" s="138"/>
      <c r="J217" s="139">
        <f t="shared" si="50"/>
        <v>0</v>
      </c>
      <c r="K217" s="135" t="s">
        <v>21</v>
      </c>
      <c r="L217" s="34"/>
      <c r="M217" s="140" t="s">
        <v>21</v>
      </c>
      <c r="N217" s="141" t="s">
        <v>45</v>
      </c>
      <c r="P217" s="142">
        <f t="shared" si="51"/>
        <v>0</v>
      </c>
      <c r="Q217" s="142">
        <v>0</v>
      </c>
      <c r="R217" s="142">
        <f t="shared" si="52"/>
        <v>0</v>
      </c>
      <c r="S217" s="142">
        <v>0</v>
      </c>
      <c r="T217" s="143">
        <f t="shared" si="53"/>
        <v>0</v>
      </c>
      <c r="AR217" s="144" t="s">
        <v>649</v>
      </c>
      <c r="AT217" s="144" t="s">
        <v>243</v>
      </c>
      <c r="AU217" s="144" t="s">
        <v>89</v>
      </c>
      <c r="AY217" s="19" t="s">
        <v>241</v>
      </c>
      <c r="BE217" s="145">
        <f t="shared" si="54"/>
        <v>0</v>
      </c>
      <c r="BF217" s="145">
        <f t="shared" si="55"/>
        <v>0</v>
      </c>
      <c r="BG217" s="145">
        <f t="shared" si="56"/>
        <v>0</v>
      </c>
      <c r="BH217" s="145">
        <f t="shared" si="57"/>
        <v>0</v>
      </c>
      <c r="BI217" s="145">
        <f t="shared" si="58"/>
        <v>0</v>
      </c>
      <c r="BJ217" s="19" t="s">
        <v>89</v>
      </c>
      <c r="BK217" s="145">
        <f t="shared" si="59"/>
        <v>0</v>
      </c>
      <c r="BL217" s="19" t="s">
        <v>649</v>
      </c>
      <c r="BM217" s="144" t="s">
        <v>3097</v>
      </c>
    </row>
    <row r="218" spans="2:65" s="1" customFormat="1" ht="24.2" customHeight="1">
      <c r="B218" s="34"/>
      <c r="C218" s="133" t="s">
        <v>401</v>
      </c>
      <c r="D218" s="133" t="s">
        <v>243</v>
      </c>
      <c r="E218" s="134" t="s">
        <v>11018</v>
      </c>
      <c r="F218" s="135" t="s">
        <v>11019</v>
      </c>
      <c r="G218" s="136" t="s">
        <v>5147</v>
      </c>
      <c r="H218" s="137">
        <v>1</v>
      </c>
      <c r="I218" s="138"/>
      <c r="J218" s="139">
        <f t="shared" si="50"/>
        <v>0</v>
      </c>
      <c r="K218" s="135" t="s">
        <v>21</v>
      </c>
      <c r="L218" s="34"/>
      <c r="M218" s="140" t="s">
        <v>21</v>
      </c>
      <c r="N218" s="141" t="s">
        <v>45</v>
      </c>
      <c r="P218" s="142">
        <f t="shared" si="51"/>
        <v>0</v>
      </c>
      <c r="Q218" s="142">
        <v>0</v>
      </c>
      <c r="R218" s="142">
        <f t="shared" si="52"/>
        <v>0</v>
      </c>
      <c r="S218" s="142">
        <v>0</v>
      </c>
      <c r="T218" s="143">
        <f t="shared" si="53"/>
        <v>0</v>
      </c>
      <c r="AR218" s="144" t="s">
        <v>649</v>
      </c>
      <c r="AT218" s="144" t="s">
        <v>243</v>
      </c>
      <c r="AU218" s="144" t="s">
        <v>89</v>
      </c>
      <c r="AY218" s="19" t="s">
        <v>241</v>
      </c>
      <c r="BE218" s="145">
        <f t="shared" si="54"/>
        <v>0</v>
      </c>
      <c r="BF218" s="145">
        <f t="shared" si="55"/>
        <v>0</v>
      </c>
      <c r="BG218" s="145">
        <f t="shared" si="56"/>
        <v>0</v>
      </c>
      <c r="BH218" s="145">
        <f t="shared" si="57"/>
        <v>0</v>
      </c>
      <c r="BI218" s="145">
        <f t="shared" si="58"/>
        <v>0</v>
      </c>
      <c r="BJ218" s="19" t="s">
        <v>89</v>
      </c>
      <c r="BK218" s="145">
        <f t="shared" si="59"/>
        <v>0</v>
      </c>
      <c r="BL218" s="19" t="s">
        <v>649</v>
      </c>
      <c r="BM218" s="144" t="s">
        <v>3109</v>
      </c>
    </row>
    <row r="219" spans="2:65" s="1" customFormat="1" ht="16.5" customHeight="1">
      <c r="B219" s="34"/>
      <c r="C219" s="133" t="s">
        <v>1908</v>
      </c>
      <c r="D219" s="133" t="s">
        <v>243</v>
      </c>
      <c r="E219" s="134" t="s">
        <v>11020</v>
      </c>
      <c r="F219" s="135" t="s">
        <v>11021</v>
      </c>
      <c r="G219" s="136" t="s">
        <v>513</v>
      </c>
      <c r="H219" s="137">
        <v>5300</v>
      </c>
      <c r="I219" s="138"/>
      <c r="J219" s="139">
        <f t="shared" si="50"/>
        <v>0</v>
      </c>
      <c r="K219" s="135" t="s">
        <v>21</v>
      </c>
      <c r="L219" s="34"/>
      <c r="M219" s="140" t="s">
        <v>21</v>
      </c>
      <c r="N219" s="141" t="s">
        <v>45</v>
      </c>
      <c r="P219" s="142">
        <f t="shared" si="51"/>
        <v>0</v>
      </c>
      <c r="Q219" s="142">
        <v>0</v>
      </c>
      <c r="R219" s="142">
        <f t="shared" si="52"/>
        <v>0</v>
      </c>
      <c r="S219" s="142">
        <v>0</v>
      </c>
      <c r="T219" s="143">
        <f t="shared" si="53"/>
        <v>0</v>
      </c>
      <c r="AR219" s="144" t="s">
        <v>649</v>
      </c>
      <c r="AT219" s="144" t="s">
        <v>243</v>
      </c>
      <c r="AU219" s="144" t="s">
        <v>89</v>
      </c>
      <c r="AY219" s="19" t="s">
        <v>241</v>
      </c>
      <c r="BE219" s="145">
        <f t="shared" si="54"/>
        <v>0</v>
      </c>
      <c r="BF219" s="145">
        <f t="shared" si="55"/>
        <v>0</v>
      </c>
      <c r="BG219" s="145">
        <f t="shared" si="56"/>
        <v>0</v>
      </c>
      <c r="BH219" s="145">
        <f t="shared" si="57"/>
        <v>0</v>
      </c>
      <c r="BI219" s="145">
        <f t="shared" si="58"/>
        <v>0</v>
      </c>
      <c r="BJ219" s="19" t="s">
        <v>89</v>
      </c>
      <c r="BK219" s="145">
        <f t="shared" si="59"/>
        <v>0</v>
      </c>
      <c r="BL219" s="19" t="s">
        <v>649</v>
      </c>
      <c r="BM219" s="144" t="s">
        <v>3123</v>
      </c>
    </row>
    <row r="220" spans="2:65" s="1" customFormat="1" ht="16.5" customHeight="1">
      <c r="B220" s="34"/>
      <c r="C220" s="133" t="s">
        <v>346</v>
      </c>
      <c r="D220" s="133" t="s">
        <v>243</v>
      </c>
      <c r="E220" s="134" t="s">
        <v>11022</v>
      </c>
      <c r="F220" s="135" t="s">
        <v>11023</v>
      </c>
      <c r="G220" s="136" t="s">
        <v>513</v>
      </c>
      <c r="H220" s="137">
        <v>17200</v>
      </c>
      <c r="I220" s="138"/>
      <c r="J220" s="139">
        <f t="shared" si="50"/>
        <v>0</v>
      </c>
      <c r="K220" s="135" t="s">
        <v>21</v>
      </c>
      <c r="L220" s="34"/>
      <c r="M220" s="140" t="s">
        <v>21</v>
      </c>
      <c r="N220" s="141" t="s">
        <v>45</v>
      </c>
      <c r="P220" s="142">
        <f t="shared" si="51"/>
        <v>0</v>
      </c>
      <c r="Q220" s="142">
        <v>0</v>
      </c>
      <c r="R220" s="142">
        <f t="shared" si="52"/>
        <v>0</v>
      </c>
      <c r="S220" s="142">
        <v>0</v>
      </c>
      <c r="T220" s="143">
        <f t="shared" si="53"/>
        <v>0</v>
      </c>
      <c r="AR220" s="144" t="s">
        <v>649</v>
      </c>
      <c r="AT220" s="144" t="s">
        <v>243</v>
      </c>
      <c r="AU220" s="144" t="s">
        <v>89</v>
      </c>
      <c r="AY220" s="19" t="s">
        <v>241</v>
      </c>
      <c r="BE220" s="145">
        <f t="shared" si="54"/>
        <v>0</v>
      </c>
      <c r="BF220" s="145">
        <f t="shared" si="55"/>
        <v>0</v>
      </c>
      <c r="BG220" s="145">
        <f t="shared" si="56"/>
        <v>0</v>
      </c>
      <c r="BH220" s="145">
        <f t="shared" si="57"/>
        <v>0</v>
      </c>
      <c r="BI220" s="145">
        <f t="shared" si="58"/>
        <v>0</v>
      </c>
      <c r="BJ220" s="19" t="s">
        <v>89</v>
      </c>
      <c r="BK220" s="145">
        <f t="shared" si="59"/>
        <v>0</v>
      </c>
      <c r="BL220" s="19" t="s">
        <v>649</v>
      </c>
      <c r="BM220" s="144" t="s">
        <v>3136</v>
      </c>
    </row>
    <row r="221" spans="2:65" s="1" customFormat="1" ht="21.75" customHeight="1">
      <c r="B221" s="34"/>
      <c r="C221" s="133" t="s">
        <v>1957</v>
      </c>
      <c r="D221" s="133" t="s">
        <v>243</v>
      </c>
      <c r="E221" s="134" t="s">
        <v>11024</v>
      </c>
      <c r="F221" s="135" t="s">
        <v>10865</v>
      </c>
      <c r="G221" s="136" t="s">
        <v>513</v>
      </c>
      <c r="H221" s="137">
        <v>4300</v>
      </c>
      <c r="I221" s="138"/>
      <c r="J221" s="139">
        <f t="shared" si="50"/>
        <v>0</v>
      </c>
      <c r="K221" s="135" t="s">
        <v>21</v>
      </c>
      <c r="L221" s="34"/>
      <c r="M221" s="140" t="s">
        <v>21</v>
      </c>
      <c r="N221" s="141" t="s">
        <v>45</v>
      </c>
      <c r="P221" s="142">
        <f t="shared" si="51"/>
        <v>0</v>
      </c>
      <c r="Q221" s="142">
        <v>0</v>
      </c>
      <c r="R221" s="142">
        <f t="shared" si="52"/>
        <v>0</v>
      </c>
      <c r="S221" s="142">
        <v>0</v>
      </c>
      <c r="T221" s="143">
        <f t="shared" si="53"/>
        <v>0</v>
      </c>
      <c r="AR221" s="144" t="s">
        <v>649</v>
      </c>
      <c r="AT221" s="144" t="s">
        <v>243</v>
      </c>
      <c r="AU221" s="144" t="s">
        <v>89</v>
      </c>
      <c r="AY221" s="19" t="s">
        <v>241</v>
      </c>
      <c r="BE221" s="145">
        <f t="shared" si="54"/>
        <v>0</v>
      </c>
      <c r="BF221" s="145">
        <f t="shared" si="55"/>
        <v>0</v>
      </c>
      <c r="BG221" s="145">
        <f t="shared" si="56"/>
        <v>0</v>
      </c>
      <c r="BH221" s="145">
        <f t="shared" si="57"/>
        <v>0</v>
      </c>
      <c r="BI221" s="145">
        <f t="shared" si="58"/>
        <v>0</v>
      </c>
      <c r="BJ221" s="19" t="s">
        <v>89</v>
      </c>
      <c r="BK221" s="145">
        <f t="shared" si="59"/>
        <v>0</v>
      </c>
      <c r="BL221" s="19" t="s">
        <v>649</v>
      </c>
      <c r="BM221" s="144" t="s">
        <v>3147</v>
      </c>
    </row>
    <row r="222" spans="2:65" s="1" customFormat="1" ht="21.75" customHeight="1">
      <c r="B222" s="34"/>
      <c r="C222" s="133" t="s">
        <v>1961</v>
      </c>
      <c r="D222" s="133" t="s">
        <v>243</v>
      </c>
      <c r="E222" s="134" t="s">
        <v>11025</v>
      </c>
      <c r="F222" s="135" t="s">
        <v>10867</v>
      </c>
      <c r="G222" s="136" t="s">
        <v>513</v>
      </c>
      <c r="H222" s="137">
        <v>150</v>
      </c>
      <c r="I222" s="138"/>
      <c r="J222" s="139">
        <f t="shared" si="50"/>
        <v>0</v>
      </c>
      <c r="K222" s="135" t="s">
        <v>21</v>
      </c>
      <c r="L222" s="34"/>
      <c r="M222" s="140" t="s">
        <v>21</v>
      </c>
      <c r="N222" s="141" t="s">
        <v>45</v>
      </c>
      <c r="P222" s="142">
        <f t="shared" si="51"/>
        <v>0</v>
      </c>
      <c r="Q222" s="142">
        <v>0</v>
      </c>
      <c r="R222" s="142">
        <f t="shared" si="52"/>
        <v>0</v>
      </c>
      <c r="S222" s="142">
        <v>0</v>
      </c>
      <c r="T222" s="143">
        <f t="shared" si="53"/>
        <v>0</v>
      </c>
      <c r="AR222" s="144" t="s">
        <v>649</v>
      </c>
      <c r="AT222" s="144" t="s">
        <v>243</v>
      </c>
      <c r="AU222" s="144" t="s">
        <v>89</v>
      </c>
      <c r="AY222" s="19" t="s">
        <v>241</v>
      </c>
      <c r="BE222" s="145">
        <f t="shared" si="54"/>
        <v>0</v>
      </c>
      <c r="BF222" s="145">
        <f t="shared" si="55"/>
        <v>0</v>
      </c>
      <c r="BG222" s="145">
        <f t="shared" si="56"/>
        <v>0</v>
      </c>
      <c r="BH222" s="145">
        <f t="shared" si="57"/>
        <v>0</v>
      </c>
      <c r="BI222" s="145">
        <f t="shared" si="58"/>
        <v>0</v>
      </c>
      <c r="BJ222" s="19" t="s">
        <v>89</v>
      </c>
      <c r="BK222" s="145">
        <f t="shared" si="59"/>
        <v>0</v>
      </c>
      <c r="BL222" s="19" t="s">
        <v>649</v>
      </c>
      <c r="BM222" s="144" t="s">
        <v>3160</v>
      </c>
    </row>
    <row r="223" spans="2:65" s="1" customFormat="1" ht="16.5" customHeight="1">
      <c r="B223" s="34"/>
      <c r="C223" s="133" t="s">
        <v>1967</v>
      </c>
      <c r="D223" s="133" t="s">
        <v>243</v>
      </c>
      <c r="E223" s="134" t="s">
        <v>11026</v>
      </c>
      <c r="F223" s="135" t="s">
        <v>10737</v>
      </c>
      <c r="G223" s="136" t="s">
        <v>5147</v>
      </c>
      <c r="H223" s="137">
        <v>5200</v>
      </c>
      <c r="I223" s="138"/>
      <c r="J223" s="139">
        <f t="shared" si="50"/>
        <v>0</v>
      </c>
      <c r="K223" s="135" t="s">
        <v>21</v>
      </c>
      <c r="L223" s="34"/>
      <c r="M223" s="140" t="s">
        <v>21</v>
      </c>
      <c r="N223" s="141" t="s">
        <v>45</v>
      </c>
      <c r="P223" s="142">
        <f t="shared" si="51"/>
        <v>0</v>
      </c>
      <c r="Q223" s="142">
        <v>0</v>
      </c>
      <c r="R223" s="142">
        <f t="shared" si="52"/>
        <v>0</v>
      </c>
      <c r="S223" s="142">
        <v>0</v>
      </c>
      <c r="T223" s="143">
        <f t="shared" si="53"/>
        <v>0</v>
      </c>
      <c r="AR223" s="144" t="s">
        <v>649</v>
      </c>
      <c r="AT223" s="144" t="s">
        <v>243</v>
      </c>
      <c r="AU223" s="144" t="s">
        <v>89</v>
      </c>
      <c r="AY223" s="19" t="s">
        <v>241</v>
      </c>
      <c r="BE223" s="145">
        <f t="shared" si="54"/>
        <v>0</v>
      </c>
      <c r="BF223" s="145">
        <f t="shared" si="55"/>
        <v>0</v>
      </c>
      <c r="BG223" s="145">
        <f t="shared" si="56"/>
        <v>0</v>
      </c>
      <c r="BH223" s="145">
        <f t="shared" si="57"/>
        <v>0</v>
      </c>
      <c r="BI223" s="145">
        <f t="shared" si="58"/>
        <v>0</v>
      </c>
      <c r="BJ223" s="19" t="s">
        <v>89</v>
      </c>
      <c r="BK223" s="145">
        <f t="shared" si="59"/>
        <v>0</v>
      </c>
      <c r="BL223" s="19" t="s">
        <v>649</v>
      </c>
      <c r="BM223" s="144" t="s">
        <v>3173</v>
      </c>
    </row>
    <row r="224" spans="2:65" s="1" customFormat="1" ht="37.9" customHeight="1">
      <c r="B224" s="34"/>
      <c r="C224" s="133" t="s">
        <v>1976</v>
      </c>
      <c r="D224" s="133" t="s">
        <v>243</v>
      </c>
      <c r="E224" s="134" t="s">
        <v>11027</v>
      </c>
      <c r="F224" s="135" t="s">
        <v>10770</v>
      </c>
      <c r="G224" s="136" t="s">
        <v>246</v>
      </c>
      <c r="H224" s="137">
        <v>1</v>
      </c>
      <c r="I224" s="138"/>
      <c r="J224" s="139">
        <f t="shared" si="50"/>
        <v>0</v>
      </c>
      <c r="K224" s="135" t="s">
        <v>21</v>
      </c>
      <c r="L224" s="34"/>
      <c r="M224" s="140" t="s">
        <v>21</v>
      </c>
      <c r="N224" s="141" t="s">
        <v>45</v>
      </c>
      <c r="P224" s="142">
        <f t="shared" si="51"/>
        <v>0</v>
      </c>
      <c r="Q224" s="142">
        <v>0</v>
      </c>
      <c r="R224" s="142">
        <f t="shared" si="52"/>
        <v>0</v>
      </c>
      <c r="S224" s="142">
        <v>0</v>
      </c>
      <c r="T224" s="143">
        <f t="shared" si="53"/>
        <v>0</v>
      </c>
      <c r="AR224" s="144" t="s">
        <v>649</v>
      </c>
      <c r="AT224" s="144" t="s">
        <v>243</v>
      </c>
      <c r="AU224" s="144" t="s">
        <v>89</v>
      </c>
      <c r="AY224" s="19" t="s">
        <v>241</v>
      </c>
      <c r="BE224" s="145">
        <f t="shared" si="54"/>
        <v>0</v>
      </c>
      <c r="BF224" s="145">
        <f t="shared" si="55"/>
        <v>0</v>
      </c>
      <c r="BG224" s="145">
        <f t="shared" si="56"/>
        <v>0</v>
      </c>
      <c r="BH224" s="145">
        <f t="shared" si="57"/>
        <v>0</v>
      </c>
      <c r="BI224" s="145">
        <f t="shared" si="58"/>
        <v>0</v>
      </c>
      <c r="BJ224" s="19" t="s">
        <v>89</v>
      </c>
      <c r="BK224" s="145">
        <f t="shared" si="59"/>
        <v>0</v>
      </c>
      <c r="BL224" s="19" t="s">
        <v>649</v>
      </c>
      <c r="BM224" s="144" t="s">
        <v>3185</v>
      </c>
    </row>
    <row r="225" spans="2:65" s="1" customFormat="1" ht="16.5" customHeight="1">
      <c r="B225" s="34"/>
      <c r="C225" s="133" t="s">
        <v>1984</v>
      </c>
      <c r="D225" s="133" t="s">
        <v>243</v>
      </c>
      <c r="E225" s="134" t="s">
        <v>11028</v>
      </c>
      <c r="F225" s="135" t="s">
        <v>10745</v>
      </c>
      <c r="G225" s="136" t="s">
        <v>246</v>
      </c>
      <c r="H225" s="137">
        <v>1</v>
      </c>
      <c r="I225" s="138"/>
      <c r="J225" s="139">
        <f t="shared" si="50"/>
        <v>0</v>
      </c>
      <c r="K225" s="135" t="s">
        <v>21</v>
      </c>
      <c r="L225" s="34"/>
      <c r="M225" s="140" t="s">
        <v>21</v>
      </c>
      <c r="N225" s="141" t="s">
        <v>45</v>
      </c>
      <c r="P225" s="142">
        <f t="shared" si="51"/>
        <v>0</v>
      </c>
      <c r="Q225" s="142">
        <v>0</v>
      </c>
      <c r="R225" s="142">
        <f t="shared" si="52"/>
        <v>0</v>
      </c>
      <c r="S225" s="142">
        <v>0</v>
      </c>
      <c r="T225" s="143">
        <f t="shared" si="53"/>
        <v>0</v>
      </c>
      <c r="AR225" s="144" t="s">
        <v>649</v>
      </c>
      <c r="AT225" s="144" t="s">
        <v>243</v>
      </c>
      <c r="AU225" s="144" t="s">
        <v>89</v>
      </c>
      <c r="AY225" s="19" t="s">
        <v>241</v>
      </c>
      <c r="BE225" s="145">
        <f t="shared" si="54"/>
        <v>0</v>
      </c>
      <c r="BF225" s="145">
        <f t="shared" si="55"/>
        <v>0</v>
      </c>
      <c r="BG225" s="145">
        <f t="shared" si="56"/>
        <v>0</v>
      </c>
      <c r="BH225" s="145">
        <f t="shared" si="57"/>
        <v>0</v>
      </c>
      <c r="BI225" s="145">
        <f t="shared" si="58"/>
        <v>0</v>
      </c>
      <c r="BJ225" s="19" t="s">
        <v>89</v>
      </c>
      <c r="BK225" s="145">
        <f t="shared" si="59"/>
        <v>0</v>
      </c>
      <c r="BL225" s="19" t="s">
        <v>649</v>
      </c>
      <c r="BM225" s="144" t="s">
        <v>3233</v>
      </c>
    </row>
    <row r="226" spans="2:65" s="11" customFormat="1" ht="22.9" customHeight="1">
      <c r="B226" s="121"/>
      <c r="D226" s="122" t="s">
        <v>72</v>
      </c>
      <c r="E226" s="131" t="s">
        <v>162</v>
      </c>
      <c r="F226" s="131" t="s">
        <v>11029</v>
      </c>
      <c r="I226" s="124"/>
      <c r="J226" s="132">
        <f>BK226</f>
        <v>0</v>
      </c>
      <c r="L226" s="121"/>
      <c r="M226" s="126"/>
      <c r="P226" s="127">
        <f>SUM(P227:P229)</f>
        <v>0</v>
      </c>
      <c r="R226" s="127">
        <f>SUM(R227:R229)</f>
        <v>0</v>
      </c>
      <c r="T226" s="128">
        <f>SUM(T227:T229)</f>
        <v>0</v>
      </c>
      <c r="AR226" s="122" t="s">
        <v>81</v>
      </c>
      <c r="AT226" s="129" t="s">
        <v>72</v>
      </c>
      <c r="AU226" s="129" t="s">
        <v>81</v>
      </c>
      <c r="AY226" s="122" t="s">
        <v>241</v>
      </c>
      <c r="BK226" s="130">
        <f>SUM(BK227:BK229)</f>
        <v>0</v>
      </c>
    </row>
    <row r="227" spans="2:65" s="1" customFormat="1" ht="16.5" customHeight="1">
      <c r="B227" s="34"/>
      <c r="C227" s="133" t="s">
        <v>1991</v>
      </c>
      <c r="D227" s="133" t="s">
        <v>243</v>
      </c>
      <c r="E227" s="134" t="s">
        <v>11030</v>
      </c>
      <c r="F227" s="135" t="s">
        <v>11031</v>
      </c>
      <c r="G227" s="136" t="s">
        <v>5147</v>
      </c>
      <c r="H227" s="137">
        <v>2</v>
      </c>
      <c r="I227" s="138"/>
      <c r="J227" s="139">
        <f>ROUND(I227*H227,2)</f>
        <v>0</v>
      </c>
      <c r="K227" s="135" t="s">
        <v>21</v>
      </c>
      <c r="L227" s="34"/>
      <c r="M227" s="140" t="s">
        <v>21</v>
      </c>
      <c r="N227" s="141" t="s">
        <v>45</v>
      </c>
      <c r="P227" s="142">
        <f>O227*H227</f>
        <v>0</v>
      </c>
      <c r="Q227" s="142">
        <v>0</v>
      </c>
      <c r="R227" s="142">
        <f>Q227*H227</f>
        <v>0</v>
      </c>
      <c r="S227" s="142">
        <v>0</v>
      </c>
      <c r="T227" s="143">
        <f>S227*H227</f>
        <v>0</v>
      </c>
      <c r="AR227" s="144" t="s">
        <v>649</v>
      </c>
      <c r="AT227" s="144" t="s">
        <v>243</v>
      </c>
      <c r="AU227" s="144" t="s">
        <v>89</v>
      </c>
      <c r="AY227" s="19" t="s">
        <v>241</v>
      </c>
      <c r="BE227" s="145">
        <f>IF(N227="základní",J227,0)</f>
        <v>0</v>
      </c>
      <c r="BF227" s="145">
        <f>IF(N227="snížená",J227,0)</f>
        <v>0</v>
      </c>
      <c r="BG227" s="145">
        <f>IF(N227="zákl. přenesená",J227,0)</f>
        <v>0</v>
      </c>
      <c r="BH227" s="145">
        <f>IF(N227="sníž. přenesená",J227,0)</f>
        <v>0</v>
      </c>
      <c r="BI227" s="145">
        <f>IF(N227="nulová",J227,0)</f>
        <v>0</v>
      </c>
      <c r="BJ227" s="19" t="s">
        <v>89</v>
      </c>
      <c r="BK227" s="145">
        <f>ROUND(I227*H227,2)</f>
        <v>0</v>
      </c>
      <c r="BL227" s="19" t="s">
        <v>649</v>
      </c>
      <c r="BM227" s="144" t="s">
        <v>3249</v>
      </c>
    </row>
    <row r="228" spans="2:65" s="1" customFormat="1" ht="16.5" customHeight="1">
      <c r="B228" s="34"/>
      <c r="C228" s="133" t="s">
        <v>2003</v>
      </c>
      <c r="D228" s="133" t="s">
        <v>243</v>
      </c>
      <c r="E228" s="134" t="s">
        <v>11032</v>
      </c>
      <c r="F228" s="135" t="s">
        <v>11033</v>
      </c>
      <c r="G228" s="136" t="s">
        <v>246</v>
      </c>
      <c r="H228" s="137">
        <v>1</v>
      </c>
      <c r="I228" s="138"/>
      <c r="J228" s="139">
        <f>ROUND(I228*H228,2)</f>
        <v>0</v>
      </c>
      <c r="K228" s="135" t="s">
        <v>21</v>
      </c>
      <c r="L228" s="34"/>
      <c r="M228" s="140" t="s">
        <v>21</v>
      </c>
      <c r="N228" s="141" t="s">
        <v>45</v>
      </c>
      <c r="P228" s="142">
        <f>O228*H228</f>
        <v>0</v>
      </c>
      <c r="Q228" s="142">
        <v>0</v>
      </c>
      <c r="R228" s="142">
        <f>Q228*H228</f>
        <v>0</v>
      </c>
      <c r="S228" s="142">
        <v>0</v>
      </c>
      <c r="T228" s="143">
        <f>S228*H228</f>
        <v>0</v>
      </c>
      <c r="AR228" s="144" t="s">
        <v>649</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649</v>
      </c>
      <c r="BM228" s="144" t="s">
        <v>3265</v>
      </c>
    </row>
    <row r="229" spans="2:65" s="1" customFormat="1" ht="16.5" customHeight="1">
      <c r="B229" s="34"/>
      <c r="C229" s="133" t="s">
        <v>2009</v>
      </c>
      <c r="D229" s="133" t="s">
        <v>243</v>
      </c>
      <c r="E229" s="134" t="s">
        <v>11034</v>
      </c>
      <c r="F229" s="135" t="s">
        <v>10745</v>
      </c>
      <c r="G229" s="136" t="s">
        <v>246</v>
      </c>
      <c r="H229" s="137">
        <v>1</v>
      </c>
      <c r="I229" s="138"/>
      <c r="J229" s="139">
        <f>ROUND(I229*H229,2)</f>
        <v>0</v>
      </c>
      <c r="K229" s="135" t="s">
        <v>21</v>
      </c>
      <c r="L229" s="34"/>
      <c r="M229" s="140" t="s">
        <v>21</v>
      </c>
      <c r="N229" s="141" t="s">
        <v>45</v>
      </c>
      <c r="P229" s="142">
        <f>O229*H229</f>
        <v>0</v>
      </c>
      <c r="Q229" s="142">
        <v>0</v>
      </c>
      <c r="R229" s="142">
        <f>Q229*H229</f>
        <v>0</v>
      </c>
      <c r="S229" s="142">
        <v>0</v>
      </c>
      <c r="T229" s="143">
        <f>S229*H229</f>
        <v>0</v>
      </c>
      <c r="AR229" s="144" t="s">
        <v>649</v>
      </c>
      <c r="AT229" s="144" t="s">
        <v>243</v>
      </c>
      <c r="AU229" s="144" t="s">
        <v>89</v>
      </c>
      <c r="AY229" s="19" t="s">
        <v>241</v>
      </c>
      <c r="BE229" s="145">
        <f>IF(N229="základní",J229,0)</f>
        <v>0</v>
      </c>
      <c r="BF229" s="145">
        <f>IF(N229="snížená",J229,0)</f>
        <v>0</v>
      </c>
      <c r="BG229" s="145">
        <f>IF(N229="zákl. přenesená",J229,0)</f>
        <v>0</v>
      </c>
      <c r="BH229" s="145">
        <f>IF(N229="sníž. přenesená",J229,0)</f>
        <v>0</v>
      </c>
      <c r="BI229" s="145">
        <f>IF(N229="nulová",J229,0)</f>
        <v>0</v>
      </c>
      <c r="BJ229" s="19" t="s">
        <v>89</v>
      </c>
      <c r="BK229" s="145">
        <f>ROUND(I229*H229,2)</f>
        <v>0</v>
      </c>
      <c r="BL229" s="19" t="s">
        <v>649</v>
      </c>
      <c r="BM229" s="144" t="s">
        <v>3279</v>
      </c>
    </row>
    <row r="230" spans="2:65" s="11" customFormat="1" ht="22.9" customHeight="1">
      <c r="B230" s="121"/>
      <c r="D230" s="122" t="s">
        <v>72</v>
      </c>
      <c r="E230" s="131" t="s">
        <v>165</v>
      </c>
      <c r="F230" s="131" t="s">
        <v>11035</v>
      </c>
      <c r="I230" s="124"/>
      <c r="J230" s="132">
        <f>BK230</f>
        <v>0</v>
      </c>
      <c r="L230" s="121"/>
      <c r="M230" s="126"/>
      <c r="P230" s="127">
        <f>SUM(P231:P243)</f>
        <v>0</v>
      </c>
      <c r="R230" s="127">
        <f>SUM(R231:R243)</f>
        <v>0</v>
      </c>
      <c r="T230" s="128">
        <f>SUM(T231:T243)</f>
        <v>0</v>
      </c>
      <c r="AR230" s="122" t="s">
        <v>81</v>
      </c>
      <c r="AT230" s="129" t="s">
        <v>72</v>
      </c>
      <c r="AU230" s="129" t="s">
        <v>81</v>
      </c>
      <c r="AY230" s="122" t="s">
        <v>241</v>
      </c>
      <c r="BK230" s="130">
        <f>SUM(BK231:BK243)</f>
        <v>0</v>
      </c>
    </row>
    <row r="231" spans="2:65" s="1" customFormat="1" ht="24.2" customHeight="1">
      <c r="B231" s="34"/>
      <c r="C231" s="133" t="s">
        <v>2017</v>
      </c>
      <c r="D231" s="133" t="s">
        <v>243</v>
      </c>
      <c r="E231" s="134" t="s">
        <v>11036</v>
      </c>
      <c r="F231" s="135" t="s">
        <v>11037</v>
      </c>
      <c r="G231" s="136" t="s">
        <v>513</v>
      </c>
      <c r="H231" s="137">
        <v>520</v>
      </c>
      <c r="I231" s="138"/>
      <c r="J231" s="139">
        <f t="shared" ref="J231:J243" si="60">ROUND(I231*H231,2)</f>
        <v>0</v>
      </c>
      <c r="K231" s="135" t="s">
        <v>21</v>
      </c>
      <c r="L231" s="34"/>
      <c r="M231" s="140" t="s">
        <v>21</v>
      </c>
      <c r="N231" s="141" t="s">
        <v>45</v>
      </c>
      <c r="P231" s="142">
        <f t="shared" ref="P231:P243" si="61">O231*H231</f>
        <v>0</v>
      </c>
      <c r="Q231" s="142">
        <v>0</v>
      </c>
      <c r="R231" s="142">
        <f t="shared" ref="R231:R243" si="62">Q231*H231</f>
        <v>0</v>
      </c>
      <c r="S231" s="142">
        <v>0</v>
      </c>
      <c r="T231" s="143">
        <f t="shared" ref="T231:T243" si="63">S231*H231</f>
        <v>0</v>
      </c>
      <c r="AR231" s="144" t="s">
        <v>649</v>
      </c>
      <c r="AT231" s="144" t="s">
        <v>243</v>
      </c>
      <c r="AU231" s="144" t="s">
        <v>89</v>
      </c>
      <c r="AY231" s="19" t="s">
        <v>241</v>
      </c>
      <c r="BE231" s="145">
        <f t="shared" ref="BE231:BE243" si="64">IF(N231="základní",J231,0)</f>
        <v>0</v>
      </c>
      <c r="BF231" s="145">
        <f t="shared" ref="BF231:BF243" si="65">IF(N231="snížená",J231,0)</f>
        <v>0</v>
      </c>
      <c r="BG231" s="145">
        <f t="shared" ref="BG231:BG243" si="66">IF(N231="zákl. přenesená",J231,0)</f>
        <v>0</v>
      </c>
      <c r="BH231" s="145">
        <f t="shared" ref="BH231:BH243" si="67">IF(N231="sníž. přenesená",J231,0)</f>
        <v>0</v>
      </c>
      <c r="BI231" s="145">
        <f t="shared" ref="BI231:BI243" si="68">IF(N231="nulová",J231,0)</f>
        <v>0</v>
      </c>
      <c r="BJ231" s="19" t="s">
        <v>89</v>
      </c>
      <c r="BK231" s="145">
        <f t="shared" ref="BK231:BK243" si="69">ROUND(I231*H231,2)</f>
        <v>0</v>
      </c>
      <c r="BL231" s="19" t="s">
        <v>649</v>
      </c>
      <c r="BM231" s="144" t="s">
        <v>3295</v>
      </c>
    </row>
    <row r="232" spans="2:65" s="1" customFormat="1" ht="24.2" customHeight="1">
      <c r="B232" s="34"/>
      <c r="C232" s="133" t="s">
        <v>2022</v>
      </c>
      <c r="D232" s="133" t="s">
        <v>243</v>
      </c>
      <c r="E232" s="134" t="s">
        <v>11038</v>
      </c>
      <c r="F232" s="135" t="s">
        <v>11039</v>
      </c>
      <c r="G232" s="136" t="s">
        <v>513</v>
      </c>
      <c r="H232" s="137">
        <v>460</v>
      </c>
      <c r="I232" s="138"/>
      <c r="J232" s="139">
        <f t="shared" si="60"/>
        <v>0</v>
      </c>
      <c r="K232" s="135" t="s">
        <v>21</v>
      </c>
      <c r="L232" s="34"/>
      <c r="M232" s="140" t="s">
        <v>21</v>
      </c>
      <c r="N232" s="141" t="s">
        <v>45</v>
      </c>
      <c r="P232" s="142">
        <f t="shared" si="61"/>
        <v>0</v>
      </c>
      <c r="Q232" s="142">
        <v>0</v>
      </c>
      <c r="R232" s="142">
        <f t="shared" si="62"/>
        <v>0</v>
      </c>
      <c r="S232" s="142">
        <v>0</v>
      </c>
      <c r="T232" s="143">
        <f t="shared" si="63"/>
        <v>0</v>
      </c>
      <c r="AR232" s="144" t="s">
        <v>649</v>
      </c>
      <c r="AT232" s="144" t="s">
        <v>243</v>
      </c>
      <c r="AU232" s="144" t="s">
        <v>89</v>
      </c>
      <c r="AY232" s="19" t="s">
        <v>241</v>
      </c>
      <c r="BE232" s="145">
        <f t="shared" si="64"/>
        <v>0</v>
      </c>
      <c r="BF232" s="145">
        <f t="shared" si="65"/>
        <v>0</v>
      </c>
      <c r="BG232" s="145">
        <f t="shared" si="66"/>
        <v>0</v>
      </c>
      <c r="BH232" s="145">
        <f t="shared" si="67"/>
        <v>0</v>
      </c>
      <c r="BI232" s="145">
        <f t="shared" si="68"/>
        <v>0</v>
      </c>
      <c r="BJ232" s="19" t="s">
        <v>89</v>
      </c>
      <c r="BK232" s="145">
        <f t="shared" si="69"/>
        <v>0</v>
      </c>
      <c r="BL232" s="19" t="s">
        <v>649</v>
      </c>
      <c r="BM232" s="144" t="s">
        <v>3308</v>
      </c>
    </row>
    <row r="233" spans="2:65" s="1" customFormat="1" ht="24.2" customHeight="1">
      <c r="B233" s="34"/>
      <c r="C233" s="133" t="s">
        <v>2028</v>
      </c>
      <c r="D233" s="133" t="s">
        <v>243</v>
      </c>
      <c r="E233" s="134" t="s">
        <v>11040</v>
      </c>
      <c r="F233" s="135" t="s">
        <v>11041</v>
      </c>
      <c r="G233" s="136" t="s">
        <v>513</v>
      </c>
      <c r="H233" s="137">
        <v>10</v>
      </c>
      <c r="I233" s="138"/>
      <c r="J233" s="139">
        <f t="shared" si="60"/>
        <v>0</v>
      </c>
      <c r="K233" s="135" t="s">
        <v>21</v>
      </c>
      <c r="L233" s="34"/>
      <c r="M233" s="140" t="s">
        <v>21</v>
      </c>
      <c r="N233" s="141" t="s">
        <v>45</v>
      </c>
      <c r="P233" s="142">
        <f t="shared" si="61"/>
        <v>0</v>
      </c>
      <c r="Q233" s="142">
        <v>0</v>
      </c>
      <c r="R233" s="142">
        <f t="shared" si="62"/>
        <v>0</v>
      </c>
      <c r="S233" s="142">
        <v>0</v>
      </c>
      <c r="T233" s="143">
        <f t="shared" si="63"/>
        <v>0</v>
      </c>
      <c r="AR233" s="144" t="s">
        <v>649</v>
      </c>
      <c r="AT233" s="144" t="s">
        <v>243</v>
      </c>
      <c r="AU233" s="144" t="s">
        <v>89</v>
      </c>
      <c r="AY233" s="19" t="s">
        <v>241</v>
      </c>
      <c r="BE233" s="145">
        <f t="shared" si="64"/>
        <v>0</v>
      </c>
      <c r="BF233" s="145">
        <f t="shared" si="65"/>
        <v>0</v>
      </c>
      <c r="BG233" s="145">
        <f t="shared" si="66"/>
        <v>0</v>
      </c>
      <c r="BH233" s="145">
        <f t="shared" si="67"/>
        <v>0</v>
      </c>
      <c r="BI233" s="145">
        <f t="shared" si="68"/>
        <v>0</v>
      </c>
      <c r="BJ233" s="19" t="s">
        <v>89</v>
      </c>
      <c r="BK233" s="145">
        <f t="shared" si="69"/>
        <v>0</v>
      </c>
      <c r="BL233" s="19" t="s">
        <v>649</v>
      </c>
      <c r="BM233" s="144" t="s">
        <v>3321</v>
      </c>
    </row>
    <row r="234" spans="2:65" s="1" customFormat="1" ht="24.2" customHeight="1">
      <c r="B234" s="34"/>
      <c r="C234" s="133" t="s">
        <v>2036</v>
      </c>
      <c r="D234" s="133" t="s">
        <v>243</v>
      </c>
      <c r="E234" s="134" t="s">
        <v>11042</v>
      </c>
      <c r="F234" s="135" t="s">
        <v>11043</v>
      </c>
      <c r="G234" s="136" t="s">
        <v>513</v>
      </c>
      <c r="H234" s="137">
        <v>22</v>
      </c>
      <c r="I234" s="138"/>
      <c r="J234" s="139">
        <f t="shared" si="60"/>
        <v>0</v>
      </c>
      <c r="K234" s="135" t="s">
        <v>21</v>
      </c>
      <c r="L234" s="34"/>
      <c r="M234" s="140" t="s">
        <v>21</v>
      </c>
      <c r="N234" s="141" t="s">
        <v>45</v>
      </c>
      <c r="P234" s="142">
        <f t="shared" si="61"/>
        <v>0</v>
      </c>
      <c r="Q234" s="142">
        <v>0</v>
      </c>
      <c r="R234" s="142">
        <f t="shared" si="62"/>
        <v>0</v>
      </c>
      <c r="S234" s="142">
        <v>0</v>
      </c>
      <c r="T234" s="143">
        <f t="shared" si="63"/>
        <v>0</v>
      </c>
      <c r="AR234" s="144" t="s">
        <v>649</v>
      </c>
      <c r="AT234" s="144" t="s">
        <v>243</v>
      </c>
      <c r="AU234" s="144" t="s">
        <v>89</v>
      </c>
      <c r="AY234" s="19" t="s">
        <v>241</v>
      </c>
      <c r="BE234" s="145">
        <f t="shared" si="64"/>
        <v>0</v>
      </c>
      <c r="BF234" s="145">
        <f t="shared" si="65"/>
        <v>0</v>
      </c>
      <c r="BG234" s="145">
        <f t="shared" si="66"/>
        <v>0</v>
      </c>
      <c r="BH234" s="145">
        <f t="shared" si="67"/>
        <v>0</v>
      </c>
      <c r="BI234" s="145">
        <f t="shared" si="68"/>
        <v>0</v>
      </c>
      <c r="BJ234" s="19" t="s">
        <v>89</v>
      </c>
      <c r="BK234" s="145">
        <f t="shared" si="69"/>
        <v>0</v>
      </c>
      <c r="BL234" s="19" t="s">
        <v>649</v>
      </c>
      <c r="BM234" s="144" t="s">
        <v>3337</v>
      </c>
    </row>
    <row r="235" spans="2:65" s="1" customFormat="1" ht="24.2" customHeight="1">
      <c r="B235" s="34"/>
      <c r="C235" s="133" t="s">
        <v>2041</v>
      </c>
      <c r="D235" s="133" t="s">
        <v>243</v>
      </c>
      <c r="E235" s="134" t="s">
        <v>11044</v>
      </c>
      <c r="F235" s="135" t="s">
        <v>11045</v>
      </c>
      <c r="G235" s="136" t="s">
        <v>513</v>
      </c>
      <c r="H235" s="137">
        <v>300</v>
      </c>
      <c r="I235" s="138"/>
      <c r="J235" s="139">
        <f t="shared" si="60"/>
        <v>0</v>
      </c>
      <c r="K235" s="135" t="s">
        <v>21</v>
      </c>
      <c r="L235" s="34"/>
      <c r="M235" s="140" t="s">
        <v>21</v>
      </c>
      <c r="N235" s="141" t="s">
        <v>45</v>
      </c>
      <c r="P235" s="142">
        <f t="shared" si="61"/>
        <v>0</v>
      </c>
      <c r="Q235" s="142">
        <v>0</v>
      </c>
      <c r="R235" s="142">
        <f t="shared" si="62"/>
        <v>0</v>
      </c>
      <c r="S235" s="142">
        <v>0</v>
      </c>
      <c r="T235" s="143">
        <f t="shared" si="63"/>
        <v>0</v>
      </c>
      <c r="AR235" s="144" t="s">
        <v>649</v>
      </c>
      <c r="AT235" s="144" t="s">
        <v>243</v>
      </c>
      <c r="AU235" s="144" t="s">
        <v>89</v>
      </c>
      <c r="AY235" s="19" t="s">
        <v>241</v>
      </c>
      <c r="BE235" s="145">
        <f t="shared" si="64"/>
        <v>0</v>
      </c>
      <c r="BF235" s="145">
        <f t="shared" si="65"/>
        <v>0</v>
      </c>
      <c r="BG235" s="145">
        <f t="shared" si="66"/>
        <v>0</v>
      </c>
      <c r="BH235" s="145">
        <f t="shared" si="67"/>
        <v>0</v>
      </c>
      <c r="BI235" s="145">
        <f t="shared" si="68"/>
        <v>0</v>
      </c>
      <c r="BJ235" s="19" t="s">
        <v>89</v>
      </c>
      <c r="BK235" s="145">
        <f t="shared" si="69"/>
        <v>0</v>
      </c>
      <c r="BL235" s="19" t="s">
        <v>649</v>
      </c>
      <c r="BM235" s="144" t="s">
        <v>3354</v>
      </c>
    </row>
    <row r="236" spans="2:65" s="1" customFormat="1" ht="24.2" customHeight="1">
      <c r="B236" s="34"/>
      <c r="C236" s="133" t="s">
        <v>2045</v>
      </c>
      <c r="D236" s="133" t="s">
        <v>243</v>
      </c>
      <c r="E236" s="134" t="s">
        <v>11046</v>
      </c>
      <c r="F236" s="135" t="s">
        <v>11047</v>
      </c>
      <c r="G236" s="136" t="s">
        <v>513</v>
      </c>
      <c r="H236" s="137">
        <v>400</v>
      </c>
      <c r="I236" s="138"/>
      <c r="J236" s="139">
        <f t="shared" si="60"/>
        <v>0</v>
      </c>
      <c r="K236" s="135" t="s">
        <v>21</v>
      </c>
      <c r="L236" s="34"/>
      <c r="M236" s="140" t="s">
        <v>21</v>
      </c>
      <c r="N236" s="141" t="s">
        <v>45</v>
      </c>
      <c r="P236" s="142">
        <f t="shared" si="61"/>
        <v>0</v>
      </c>
      <c r="Q236" s="142">
        <v>0</v>
      </c>
      <c r="R236" s="142">
        <f t="shared" si="62"/>
        <v>0</v>
      </c>
      <c r="S236" s="142">
        <v>0</v>
      </c>
      <c r="T236" s="143">
        <f t="shared" si="63"/>
        <v>0</v>
      </c>
      <c r="AR236" s="144" t="s">
        <v>649</v>
      </c>
      <c r="AT236" s="144" t="s">
        <v>243</v>
      </c>
      <c r="AU236" s="144" t="s">
        <v>89</v>
      </c>
      <c r="AY236" s="19" t="s">
        <v>241</v>
      </c>
      <c r="BE236" s="145">
        <f t="shared" si="64"/>
        <v>0</v>
      </c>
      <c r="BF236" s="145">
        <f t="shared" si="65"/>
        <v>0</v>
      </c>
      <c r="BG236" s="145">
        <f t="shared" si="66"/>
        <v>0</v>
      </c>
      <c r="BH236" s="145">
        <f t="shared" si="67"/>
        <v>0</v>
      </c>
      <c r="BI236" s="145">
        <f t="shared" si="68"/>
        <v>0</v>
      </c>
      <c r="BJ236" s="19" t="s">
        <v>89</v>
      </c>
      <c r="BK236" s="145">
        <f t="shared" si="69"/>
        <v>0</v>
      </c>
      <c r="BL236" s="19" t="s">
        <v>649</v>
      </c>
      <c r="BM236" s="144" t="s">
        <v>3372</v>
      </c>
    </row>
    <row r="237" spans="2:65" s="1" customFormat="1" ht="16.5" customHeight="1">
      <c r="B237" s="34"/>
      <c r="C237" s="133" t="s">
        <v>2055</v>
      </c>
      <c r="D237" s="133" t="s">
        <v>243</v>
      </c>
      <c r="E237" s="134" t="s">
        <v>11048</v>
      </c>
      <c r="F237" s="135" t="s">
        <v>11049</v>
      </c>
      <c r="G237" s="136" t="s">
        <v>513</v>
      </c>
      <c r="H237" s="137">
        <v>56</v>
      </c>
      <c r="I237" s="138"/>
      <c r="J237" s="139">
        <f t="shared" si="60"/>
        <v>0</v>
      </c>
      <c r="K237" s="135" t="s">
        <v>21</v>
      </c>
      <c r="L237" s="34"/>
      <c r="M237" s="140" t="s">
        <v>21</v>
      </c>
      <c r="N237" s="141" t="s">
        <v>45</v>
      </c>
      <c r="P237" s="142">
        <f t="shared" si="61"/>
        <v>0</v>
      </c>
      <c r="Q237" s="142">
        <v>0</v>
      </c>
      <c r="R237" s="142">
        <f t="shared" si="62"/>
        <v>0</v>
      </c>
      <c r="S237" s="142">
        <v>0</v>
      </c>
      <c r="T237" s="143">
        <f t="shared" si="63"/>
        <v>0</v>
      </c>
      <c r="AR237" s="144" t="s">
        <v>649</v>
      </c>
      <c r="AT237" s="144" t="s">
        <v>243</v>
      </c>
      <c r="AU237" s="144" t="s">
        <v>89</v>
      </c>
      <c r="AY237" s="19" t="s">
        <v>241</v>
      </c>
      <c r="BE237" s="145">
        <f t="shared" si="64"/>
        <v>0</v>
      </c>
      <c r="BF237" s="145">
        <f t="shared" si="65"/>
        <v>0</v>
      </c>
      <c r="BG237" s="145">
        <f t="shared" si="66"/>
        <v>0</v>
      </c>
      <c r="BH237" s="145">
        <f t="shared" si="67"/>
        <v>0</v>
      </c>
      <c r="BI237" s="145">
        <f t="shared" si="68"/>
        <v>0</v>
      </c>
      <c r="BJ237" s="19" t="s">
        <v>89</v>
      </c>
      <c r="BK237" s="145">
        <f t="shared" si="69"/>
        <v>0</v>
      </c>
      <c r="BL237" s="19" t="s">
        <v>649</v>
      </c>
      <c r="BM237" s="144" t="s">
        <v>3385</v>
      </c>
    </row>
    <row r="238" spans="2:65" s="1" customFormat="1" ht="16.5" customHeight="1">
      <c r="B238" s="34"/>
      <c r="C238" s="133" t="s">
        <v>2060</v>
      </c>
      <c r="D238" s="133" t="s">
        <v>243</v>
      </c>
      <c r="E238" s="134" t="s">
        <v>11050</v>
      </c>
      <c r="F238" s="135" t="s">
        <v>11051</v>
      </c>
      <c r="G238" s="136" t="s">
        <v>11052</v>
      </c>
      <c r="H238" s="137">
        <v>90</v>
      </c>
      <c r="I238" s="138"/>
      <c r="J238" s="139">
        <f t="shared" si="60"/>
        <v>0</v>
      </c>
      <c r="K238" s="135" t="s">
        <v>21</v>
      </c>
      <c r="L238" s="34"/>
      <c r="M238" s="140" t="s">
        <v>21</v>
      </c>
      <c r="N238" s="141" t="s">
        <v>45</v>
      </c>
      <c r="P238" s="142">
        <f t="shared" si="61"/>
        <v>0</v>
      </c>
      <c r="Q238" s="142">
        <v>0</v>
      </c>
      <c r="R238" s="142">
        <f t="shared" si="62"/>
        <v>0</v>
      </c>
      <c r="S238" s="142">
        <v>0</v>
      </c>
      <c r="T238" s="143">
        <f t="shared" si="63"/>
        <v>0</v>
      </c>
      <c r="AR238" s="144" t="s">
        <v>649</v>
      </c>
      <c r="AT238" s="144" t="s">
        <v>243</v>
      </c>
      <c r="AU238" s="144" t="s">
        <v>89</v>
      </c>
      <c r="AY238" s="19" t="s">
        <v>241</v>
      </c>
      <c r="BE238" s="145">
        <f t="shared" si="64"/>
        <v>0</v>
      </c>
      <c r="BF238" s="145">
        <f t="shared" si="65"/>
        <v>0</v>
      </c>
      <c r="BG238" s="145">
        <f t="shared" si="66"/>
        <v>0</v>
      </c>
      <c r="BH238" s="145">
        <f t="shared" si="67"/>
        <v>0</v>
      </c>
      <c r="BI238" s="145">
        <f t="shared" si="68"/>
        <v>0</v>
      </c>
      <c r="BJ238" s="19" t="s">
        <v>89</v>
      </c>
      <c r="BK238" s="145">
        <f t="shared" si="69"/>
        <v>0</v>
      </c>
      <c r="BL238" s="19" t="s">
        <v>649</v>
      </c>
      <c r="BM238" s="144" t="s">
        <v>3393</v>
      </c>
    </row>
    <row r="239" spans="2:65" s="1" customFormat="1" ht="16.5" customHeight="1">
      <c r="B239" s="34"/>
      <c r="C239" s="133" t="s">
        <v>2065</v>
      </c>
      <c r="D239" s="133" t="s">
        <v>243</v>
      </c>
      <c r="E239" s="134" t="s">
        <v>11053</v>
      </c>
      <c r="F239" s="135" t="s">
        <v>11054</v>
      </c>
      <c r="G239" s="136" t="s">
        <v>513</v>
      </c>
      <c r="H239" s="137">
        <v>650</v>
      </c>
      <c r="I239" s="138"/>
      <c r="J239" s="139">
        <f t="shared" si="60"/>
        <v>0</v>
      </c>
      <c r="K239" s="135" t="s">
        <v>21</v>
      </c>
      <c r="L239" s="34"/>
      <c r="M239" s="140" t="s">
        <v>21</v>
      </c>
      <c r="N239" s="141" t="s">
        <v>45</v>
      </c>
      <c r="P239" s="142">
        <f t="shared" si="61"/>
        <v>0</v>
      </c>
      <c r="Q239" s="142">
        <v>0</v>
      </c>
      <c r="R239" s="142">
        <f t="shared" si="62"/>
        <v>0</v>
      </c>
      <c r="S239" s="142">
        <v>0</v>
      </c>
      <c r="T239" s="143">
        <f t="shared" si="63"/>
        <v>0</v>
      </c>
      <c r="AR239" s="144" t="s">
        <v>649</v>
      </c>
      <c r="AT239" s="144" t="s">
        <v>243</v>
      </c>
      <c r="AU239" s="144" t="s">
        <v>89</v>
      </c>
      <c r="AY239" s="19" t="s">
        <v>241</v>
      </c>
      <c r="BE239" s="145">
        <f t="shared" si="64"/>
        <v>0</v>
      </c>
      <c r="BF239" s="145">
        <f t="shared" si="65"/>
        <v>0</v>
      </c>
      <c r="BG239" s="145">
        <f t="shared" si="66"/>
        <v>0</v>
      </c>
      <c r="BH239" s="145">
        <f t="shared" si="67"/>
        <v>0</v>
      </c>
      <c r="BI239" s="145">
        <f t="shared" si="68"/>
        <v>0</v>
      </c>
      <c r="BJ239" s="19" t="s">
        <v>89</v>
      </c>
      <c r="BK239" s="145">
        <f t="shared" si="69"/>
        <v>0</v>
      </c>
      <c r="BL239" s="19" t="s">
        <v>649</v>
      </c>
      <c r="BM239" s="144" t="s">
        <v>3401</v>
      </c>
    </row>
    <row r="240" spans="2:65" s="1" customFormat="1" ht="16.5" customHeight="1">
      <c r="B240" s="34"/>
      <c r="C240" s="133" t="s">
        <v>2069</v>
      </c>
      <c r="D240" s="133" t="s">
        <v>243</v>
      </c>
      <c r="E240" s="134" t="s">
        <v>11055</v>
      </c>
      <c r="F240" s="135" t="s">
        <v>11056</v>
      </c>
      <c r="G240" s="136" t="s">
        <v>5147</v>
      </c>
      <c r="H240" s="137">
        <v>3</v>
      </c>
      <c r="I240" s="138"/>
      <c r="J240" s="139">
        <f t="shared" si="60"/>
        <v>0</v>
      </c>
      <c r="K240" s="135" t="s">
        <v>21</v>
      </c>
      <c r="L240" s="34"/>
      <c r="M240" s="140" t="s">
        <v>21</v>
      </c>
      <c r="N240" s="141" t="s">
        <v>45</v>
      </c>
      <c r="P240" s="142">
        <f t="shared" si="61"/>
        <v>0</v>
      </c>
      <c r="Q240" s="142">
        <v>0</v>
      </c>
      <c r="R240" s="142">
        <f t="shared" si="62"/>
        <v>0</v>
      </c>
      <c r="S240" s="142">
        <v>0</v>
      </c>
      <c r="T240" s="143">
        <f t="shared" si="63"/>
        <v>0</v>
      </c>
      <c r="AR240" s="144" t="s">
        <v>649</v>
      </c>
      <c r="AT240" s="144" t="s">
        <v>243</v>
      </c>
      <c r="AU240" s="144" t="s">
        <v>89</v>
      </c>
      <c r="AY240" s="19" t="s">
        <v>241</v>
      </c>
      <c r="BE240" s="145">
        <f t="shared" si="64"/>
        <v>0</v>
      </c>
      <c r="BF240" s="145">
        <f t="shared" si="65"/>
        <v>0</v>
      </c>
      <c r="BG240" s="145">
        <f t="shared" si="66"/>
        <v>0</v>
      </c>
      <c r="BH240" s="145">
        <f t="shared" si="67"/>
        <v>0</v>
      </c>
      <c r="BI240" s="145">
        <f t="shared" si="68"/>
        <v>0</v>
      </c>
      <c r="BJ240" s="19" t="s">
        <v>89</v>
      </c>
      <c r="BK240" s="145">
        <f t="shared" si="69"/>
        <v>0</v>
      </c>
      <c r="BL240" s="19" t="s">
        <v>649</v>
      </c>
      <c r="BM240" s="144" t="s">
        <v>3409</v>
      </c>
    </row>
    <row r="241" spans="2:65" s="1" customFormat="1" ht="16.5" customHeight="1">
      <c r="B241" s="34"/>
      <c r="C241" s="133" t="s">
        <v>2076</v>
      </c>
      <c r="D241" s="133" t="s">
        <v>243</v>
      </c>
      <c r="E241" s="134" t="s">
        <v>11057</v>
      </c>
      <c r="F241" s="135" t="s">
        <v>10786</v>
      </c>
      <c r="G241" s="136" t="s">
        <v>513</v>
      </c>
      <c r="H241" s="137">
        <v>660</v>
      </c>
      <c r="I241" s="138"/>
      <c r="J241" s="139">
        <f t="shared" si="60"/>
        <v>0</v>
      </c>
      <c r="K241" s="135" t="s">
        <v>21</v>
      </c>
      <c r="L241" s="34"/>
      <c r="M241" s="140" t="s">
        <v>21</v>
      </c>
      <c r="N241" s="141" t="s">
        <v>45</v>
      </c>
      <c r="P241" s="142">
        <f t="shared" si="61"/>
        <v>0</v>
      </c>
      <c r="Q241" s="142">
        <v>0</v>
      </c>
      <c r="R241" s="142">
        <f t="shared" si="62"/>
        <v>0</v>
      </c>
      <c r="S241" s="142">
        <v>0</v>
      </c>
      <c r="T241" s="143">
        <f t="shared" si="63"/>
        <v>0</v>
      </c>
      <c r="AR241" s="144" t="s">
        <v>649</v>
      </c>
      <c r="AT241" s="144" t="s">
        <v>243</v>
      </c>
      <c r="AU241" s="144" t="s">
        <v>89</v>
      </c>
      <c r="AY241" s="19" t="s">
        <v>241</v>
      </c>
      <c r="BE241" s="145">
        <f t="shared" si="64"/>
        <v>0</v>
      </c>
      <c r="BF241" s="145">
        <f t="shared" si="65"/>
        <v>0</v>
      </c>
      <c r="BG241" s="145">
        <f t="shared" si="66"/>
        <v>0</v>
      </c>
      <c r="BH241" s="145">
        <f t="shared" si="67"/>
        <v>0</v>
      </c>
      <c r="BI241" s="145">
        <f t="shared" si="68"/>
        <v>0</v>
      </c>
      <c r="BJ241" s="19" t="s">
        <v>89</v>
      </c>
      <c r="BK241" s="145">
        <f t="shared" si="69"/>
        <v>0</v>
      </c>
      <c r="BL241" s="19" t="s">
        <v>649</v>
      </c>
      <c r="BM241" s="144" t="s">
        <v>3417</v>
      </c>
    </row>
    <row r="242" spans="2:65" s="1" customFormat="1" ht="24.2" customHeight="1">
      <c r="B242" s="34"/>
      <c r="C242" s="133" t="s">
        <v>2081</v>
      </c>
      <c r="D242" s="133" t="s">
        <v>243</v>
      </c>
      <c r="E242" s="134" t="s">
        <v>11058</v>
      </c>
      <c r="F242" s="135" t="s">
        <v>11059</v>
      </c>
      <c r="G242" s="136" t="s">
        <v>246</v>
      </c>
      <c r="H242" s="137">
        <v>1</v>
      </c>
      <c r="I242" s="138"/>
      <c r="J242" s="139">
        <f t="shared" si="60"/>
        <v>0</v>
      </c>
      <c r="K242" s="135" t="s">
        <v>21</v>
      </c>
      <c r="L242" s="34"/>
      <c r="M242" s="140" t="s">
        <v>21</v>
      </c>
      <c r="N242" s="141" t="s">
        <v>45</v>
      </c>
      <c r="P242" s="142">
        <f t="shared" si="61"/>
        <v>0</v>
      </c>
      <c r="Q242" s="142">
        <v>0</v>
      </c>
      <c r="R242" s="142">
        <f t="shared" si="62"/>
        <v>0</v>
      </c>
      <c r="S242" s="142">
        <v>0</v>
      </c>
      <c r="T242" s="143">
        <f t="shared" si="63"/>
        <v>0</v>
      </c>
      <c r="AR242" s="144" t="s">
        <v>649</v>
      </c>
      <c r="AT242" s="144" t="s">
        <v>243</v>
      </c>
      <c r="AU242" s="144" t="s">
        <v>89</v>
      </c>
      <c r="AY242" s="19" t="s">
        <v>241</v>
      </c>
      <c r="BE242" s="145">
        <f t="shared" si="64"/>
        <v>0</v>
      </c>
      <c r="BF242" s="145">
        <f t="shared" si="65"/>
        <v>0</v>
      </c>
      <c r="BG242" s="145">
        <f t="shared" si="66"/>
        <v>0</v>
      </c>
      <c r="BH242" s="145">
        <f t="shared" si="67"/>
        <v>0</v>
      </c>
      <c r="BI242" s="145">
        <f t="shared" si="68"/>
        <v>0</v>
      </c>
      <c r="BJ242" s="19" t="s">
        <v>89</v>
      </c>
      <c r="BK242" s="145">
        <f t="shared" si="69"/>
        <v>0</v>
      </c>
      <c r="BL242" s="19" t="s">
        <v>649</v>
      </c>
      <c r="BM242" s="144" t="s">
        <v>3425</v>
      </c>
    </row>
    <row r="243" spans="2:65" s="1" customFormat="1" ht="16.5" customHeight="1">
      <c r="B243" s="34"/>
      <c r="C243" s="133" t="s">
        <v>2089</v>
      </c>
      <c r="D243" s="133" t="s">
        <v>243</v>
      </c>
      <c r="E243" s="134" t="s">
        <v>11060</v>
      </c>
      <c r="F243" s="135" t="s">
        <v>10745</v>
      </c>
      <c r="G243" s="136" t="s">
        <v>246</v>
      </c>
      <c r="H243" s="137">
        <v>1</v>
      </c>
      <c r="I243" s="138"/>
      <c r="J243" s="139">
        <f t="shared" si="60"/>
        <v>0</v>
      </c>
      <c r="K243" s="135" t="s">
        <v>21</v>
      </c>
      <c r="L243" s="34"/>
      <c r="M243" s="205" t="s">
        <v>21</v>
      </c>
      <c r="N243" s="206" t="s">
        <v>45</v>
      </c>
      <c r="O243" s="207"/>
      <c r="P243" s="208">
        <f t="shared" si="61"/>
        <v>0</v>
      </c>
      <c r="Q243" s="208">
        <v>0</v>
      </c>
      <c r="R243" s="208">
        <f t="shared" si="62"/>
        <v>0</v>
      </c>
      <c r="S243" s="208">
        <v>0</v>
      </c>
      <c r="T243" s="209">
        <f t="shared" si="63"/>
        <v>0</v>
      </c>
      <c r="AR243" s="144" t="s">
        <v>649</v>
      </c>
      <c r="AT243" s="144" t="s">
        <v>243</v>
      </c>
      <c r="AU243" s="144" t="s">
        <v>89</v>
      </c>
      <c r="AY243" s="19" t="s">
        <v>241</v>
      </c>
      <c r="BE243" s="145">
        <f t="shared" si="64"/>
        <v>0</v>
      </c>
      <c r="BF243" s="145">
        <f t="shared" si="65"/>
        <v>0</v>
      </c>
      <c r="BG243" s="145">
        <f t="shared" si="66"/>
        <v>0</v>
      </c>
      <c r="BH243" s="145">
        <f t="shared" si="67"/>
        <v>0</v>
      </c>
      <c r="BI243" s="145">
        <f t="shared" si="68"/>
        <v>0</v>
      </c>
      <c r="BJ243" s="19" t="s">
        <v>89</v>
      </c>
      <c r="BK243" s="145">
        <f t="shared" si="69"/>
        <v>0</v>
      </c>
      <c r="BL243" s="19" t="s">
        <v>649</v>
      </c>
      <c r="BM243" s="144" t="s">
        <v>3457</v>
      </c>
    </row>
    <row r="244" spans="2:65" s="1" customFormat="1" ht="6.95" customHeight="1">
      <c r="B244" s="43"/>
      <c r="C244" s="44"/>
      <c r="D244" s="44"/>
      <c r="E244" s="44"/>
      <c r="F244" s="44"/>
      <c r="G244" s="44"/>
      <c r="H244" s="44"/>
      <c r="I244" s="44"/>
      <c r="J244" s="44"/>
      <c r="K244" s="44"/>
      <c r="L244" s="34"/>
    </row>
  </sheetData>
  <sheetProtection algorithmName="SHA-512" hashValue="piaBIT0O6i7Abr7BuapUB6NrT3dEiwuPC/9A9gcrte3A6yoorrjrby9+pMAMDNja8p4848Ps3NiJxq6YEpHG9Q==" saltValue="nGIiPLeCxI9TyFaFoO2MOALeRT3b4pggaywzyZNN2WqerkQrbGV5IUzTmzDsR3723+9La/u6jASvcvvtHTCo2g==" spinCount="100000" sheet="1" objects="1" scenarios="1" formatColumns="0" formatRows="0" autoFilter="0"/>
  <autoFilter ref="C93:K243" xr:uid="{00000000-0009-0000-0000-00000A000000}"/>
  <mergeCells count="12">
    <mergeCell ref="E86:H86"/>
    <mergeCell ref="L2:V2"/>
    <mergeCell ref="E50:H50"/>
    <mergeCell ref="E52:H52"/>
    <mergeCell ref="E54:H54"/>
    <mergeCell ref="E82:H82"/>
    <mergeCell ref="E84:H84"/>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2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117</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11061</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ROUND(J92,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ROUND((SUM(BE92:BE221)),  2)</f>
        <v>0</v>
      </c>
      <c r="I35" s="95">
        <v>0.21</v>
      </c>
      <c r="J35" s="85">
        <f>ROUND(((SUM(BE92:BE221))*I35),  2)</f>
        <v>0</v>
      </c>
      <c r="L35" s="34"/>
    </row>
    <row r="36" spans="2:12" s="1" customFormat="1" ht="14.45" customHeight="1">
      <c r="B36" s="34"/>
      <c r="E36" s="29" t="s">
        <v>45</v>
      </c>
      <c r="F36" s="85">
        <f>ROUND((SUM(BF92:BF221)),  2)</f>
        <v>0</v>
      </c>
      <c r="I36" s="95">
        <v>0.15</v>
      </c>
      <c r="J36" s="85">
        <f>ROUND(((SUM(BF92:BF221))*I36),  2)</f>
        <v>0</v>
      </c>
      <c r="L36" s="34"/>
    </row>
    <row r="37" spans="2:12" s="1" customFormat="1" ht="14.45" hidden="1" customHeight="1">
      <c r="B37" s="34"/>
      <c r="E37" s="29" t="s">
        <v>46</v>
      </c>
      <c r="F37" s="85">
        <f>ROUND((SUM(BG92:BG221)),  2)</f>
        <v>0</v>
      </c>
      <c r="I37" s="95">
        <v>0.21</v>
      </c>
      <c r="J37" s="85">
        <f>0</f>
        <v>0</v>
      </c>
      <c r="L37" s="34"/>
    </row>
    <row r="38" spans="2:12" s="1" customFormat="1" ht="14.45" hidden="1" customHeight="1">
      <c r="B38" s="34"/>
      <c r="E38" s="29" t="s">
        <v>47</v>
      </c>
      <c r="F38" s="85">
        <f>ROUND((SUM(BH92:BH221)),  2)</f>
        <v>0</v>
      </c>
      <c r="I38" s="95">
        <v>0.15</v>
      </c>
      <c r="J38" s="85">
        <f>0</f>
        <v>0</v>
      </c>
      <c r="L38" s="34"/>
    </row>
    <row r="39" spans="2:12" s="1" customFormat="1" ht="14.45" hidden="1" customHeight="1">
      <c r="B39" s="34"/>
      <c r="E39" s="29" t="s">
        <v>48</v>
      </c>
      <c r="F39" s="85">
        <f>ROUND((SUM(BI92:BI221)),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MAR - Měření a regulace</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J92</f>
        <v>0</v>
      </c>
      <c r="L63" s="34"/>
      <c r="AU63" s="19" t="s">
        <v>222</v>
      </c>
    </row>
    <row r="64" spans="2:47" s="8" customFormat="1" ht="24.95" customHeight="1">
      <c r="B64" s="105"/>
      <c r="D64" s="106" t="s">
        <v>11062</v>
      </c>
      <c r="E64" s="107"/>
      <c r="F64" s="107"/>
      <c r="G64" s="107"/>
      <c r="H64" s="107"/>
      <c r="I64" s="107"/>
      <c r="J64" s="108">
        <f>J93</f>
        <v>0</v>
      </c>
      <c r="L64" s="105"/>
    </row>
    <row r="65" spans="2:12" s="9" customFormat="1" ht="19.899999999999999" customHeight="1">
      <c r="B65" s="109"/>
      <c r="D65" s="110" t="s">
        <v>11063</v>
      </c>
      <c r="E65" s="111"/>
      <c r="F65" s="111"/>
      <c r="G65" s="111"/>
      <c r="H65" s="111"/>
      <c r="I65" s="111"/>
      <c r="J65" s="112">
        <f>J94</f>
        <v>0</v>
      </c>
      <c r="L65" s="109"/>
    </row>
    <row r="66" spans="2:12" s="9" customFormat="1" ht="19.899999999999999" customHeight="1">
      <c r="B66" s="109"/>
      <c r="D66" s="110" t="s">
        <v>11064</v>
      </c>
      <c r="E66" s="111"/>
      <c r="F66" s="111"/>
      <c r="G66" s="111"/>
      <c r="H66" s="111"/>
      <c r="I66" s="111"/>
      <c r="J66" s="112">
        <f>J113</f>
        <v>0</v>
      </c>
      <c r="L66" s="109"/>
    </row>
    <row r="67" spans="2:12" s="9" customFormat="1" ht="19.899999999999999" customHeight="1">
      <c r="B67" s="109"/>
      <c r="D67" s="110" t="s">
        <v>11065</v>
      </c>
      <c r="E67" s="111"/>
      <c r="F67" s="111"/>
      <c r="G67" s="111"/>
      <c r="H67" s="111"/>
      <c r="I67" s="111"/>
      <c r="J67" s="112">
        <f>J122</f>
        <v>0</v>
      </c>
      <c r="L67" s="109"/>
    </row>
    <row r="68" spans="2:12" s="9" customFormat="1" ht="19.899999999999999" customHeight="1">
      <c r="B68" s="109"/>
      <c r="D68" s="110" t="s">
        <v>11066</v>
      </c>
      <c r="E68" s="111"/>
      <c r="F68" s="111"/>
      <c r="G68" s="111"/>
      <c r="H68" s="111"/>
      <c r="I68" s="111"/>
      <c r="J68" s="112">
        <f>J177</f>
        <v>0</v>
      </c>
      <c r="L68" s="109"/>
    </row>
    <row r="69" spans="2:12" s="9" customFormat="1" ht="19.899999999999999" customHeight="1">
      <c r="B69" s="109"/>
      <c r="D69" s="110" t="s">
        <v>11067</v>
      </c>
      <c r="E69" s="111"/>
      <c r="F69" s="111"/>
      <c r="G69" s="111"/>
      <c r="H69" s="111"/>
      <c r="I69" s="111"/>
      <c r="J69" s="112">
        <f>J211</f>
        <v>0</v>
      </c>
      <c r="L69" s="109"/>
    </row>
    <row r="70" spans="2:12" s="9" customFormat="1" ht="19.899999999999999" customHeight="1">
      <c r="B70" s="109"/>
      <c r="D70" s="110" t="s">
        <v>11068</v>
      </c>
      <c r="E70" s="111"/>
      <c r="F70" s="111"/>
      <c r="G70" s="111"/>
      <c r="H70" s="111"/>
      <c r="I70" s="111"/>
      <c r="J70" s="112">
        <f>J216</f>
        <v>0</v>
      </c>
      <c r="L70" s="109"/>
    </row>
    <row r="71" spans="2:12" s="1" customFormat="1" ht="21.75" customHeight="1">
      <c r="B71" s="34"/>
      <c r="L71" s="34"/>
    </row>
    <row r="72" spans="2:12" s="1" customFormat="1" ht="6.95" customHeight="1">
      <c r="B72" s="43"/>
      <c r="C72" s="44"/>
      <c r="D72" s="44"/>
      <c r="E72" s="44"/>
      <c r="F72" s="44"/>
      <c r="G72" s="44"/>
      <c r="H72" s="44"/>
      <c r="I72" s="44"/>
      <c r="J72" s="44"/>
      <c r="K72" s="44"/>
      <c r="L72" s="34"/>
    </row>
    <row r="76" spans="2:12" s="1" customFormat="1" ht="6.95" customHeight="1">
      <c r="B76" s="45"/>
      <c r="C76" s="46"/>
      <c r="D76" s="46"/>
      <c r="E76" s="46"/>
      <c r="F76" s="46"/>
      <c r="G76" s="46"/>
      <c r="H76" s="46"/>
      <c r="I76" s="46"/>
      <c r="J76" s="46"/>
      <c r="K76" s="46"/>
      <c r="L76" s="34"/>
    </row>
    <row r="77" spans="2:12" s="1" customFormat="1" ht="24.95" customHeight="1">
      <c r="B77" s="34"/>
      <c r="C77" s="23" t="s">
        <v>226</v>
      </c>
      <c r="L77" s="34"/>
    </row>
    <row r="78" spans="2:12" s="1" customFormat="1" ht="6.95" customHeight="1">
      <c r="B78" s="34"/>
      <c r="L78" s="34"/>
    </row>
    <row r="79" spans="2:12" s="1" customFormat="1" ht="12" customHeight="1">
      <c r="B79" s="34"/>
      <c r="C79" s="29" t="s">
        <v>16</v>
      </c>
      <c r="L79" s="34"/>
    </row>
    <row r="80" spans="2:12" s="1" customFormat="1" ht="16.5" customHeight="1">
      <c r="B80" s="34"/>
      <c r="E80" s="355" t="str">
        <f>E7</f>
        <v>SOCIÁLNĚ ZDRAVOTNÍ KOMPLEX ČERVENÝ KOPEC - REVIZE R03</v>
      </c>
      <c r="F80" s="356"/>
      <c r="G80" s="356"/>
      <c r="H80" s="356"/>
      <c r="L80" s="34"/>
    </row>
    <row r="81" spans="2:65" ht="12" customHeight="1">
      <c r="B81" s="22"/>
      <c r="C81" s="29" t="s">
        <v>217</v>
      </c>
      <c r="L81" s="22"/>
    </row>
    <row r="82" spans="2:65" s="1" customFormat="1" ht="16.5" customHeight="1">
      <c r="B82" s="34"/>
      <c r="E82" s="355" t="s">
        <v>303</v>
      </c>
      <c r="F82" s="357"/>
      <c r="G82" s="357"/>
      <c r="H82" s="357"/>
      <c r="L82" s="34"/>
    </row>
    <row r="83" spans="2:65" s="1" customFormat="1" ht="12" customHeight="1">
      <c r="B83" s="34"/>
      <c r="C83" s="29" t="s">
        <v>306</v>
      </c>
      <c r="L83" s="34"/>
    </row>
    <row r="84" spans="2:65" s="1" customFormat="1" ht="16.5" customHeight="1">
      <c r="B84" s="34"/>
      <c r="E84" s="338" t="str">
        <f>E11</f>
        <v>MAR - Měření a regulace</v>
      </c>
      <c r="F84" s="357"/>
      <c r="G84" s="357"/>
      <c r="H84" s="357"/>
      <c r="L84" s="34"/>
    </row>
    <row r="85" spans="2:65" s="1" customFormat="1" ht="6.95" customHeight="1">
      <c r="B85" s="34"/>
      <c r="L85" s="34"/>
    </row>
    <row r="86" spans="2:65" s="1" customFormat="1" ht="12" customHeight="1">
      <c r="B86" s="34"/>
      <c r="C86" s="29" t="s">
        <v>22</v>
      </c>
      <c r="F86" s="27" t="str">
        <f>F14</f>
        <v xml:space="preserve"> </v>
      </c>
      <c r="I86" s="29" t="s">
        <v>24</v>
      </c>
      <c r="J86" s="51" t="str">
        <f>IF(J14="","",J14)</f>
        <v>26. 9. 2025</v>
      </c>
      <c r="L86" s="34"/>
    </row>
    <row r="87" spans="2:65" s="1" customFormat="1" ht="6.95" customHeight="1">
      <c r="B87" s="34"/>
      <c r="L87" s="34"/>
    </row>
    <row r="88" spans="2:65" s="1" customFormat="1" ht="15.2" customHeight="1">
      <c r="B88" s="34"/>
      <c r="C88" s="29" t="s">
        <v>26</v>
      </c>
      <c r="F88" s="27" t="str">
        <f>E17</f>
        <v>Statutární město Brno</v>
      </c>
      <c r="I88" s="29" t="s">
        <v>32</v>
      </c>
      <c r="J88" s="32" t="str">
        <f>E23</f>
        <v>Rangherka 5 s.r.o.</v>
      </c>
      <c r="L88" s="34"/>
    </row>
    <row r="89" spans="2:65" s="1" customFormat="1" ht="15.2" customHeight="1">
      <c r="B89" s="34"/>
      <c r="C89" s="29" t="s">
        <v>30</v>
      </c>
      <c r="F89" s="27" t="str">
        <f>IF(E20="","",E20)</f>
        <v>Vyplň údaj</v>
      </c>
      <c r="I89" s="29" t="s">
        <v>35</v>
      </c>
      <c r="J89" s="32" t="str">
        <f>E26</f>
        <v>Propos Liberec s.r.o.</v>
      </c>
      <c r="L89" s="34"/>
    </row>
    <row r="90" spans="2:65" s="1" customFormat="1" ht="10.35" customHeight="1">
      <c r="B90" s="34"/>
      <c r="L90" s="34"/>
    </row>
    <row r="91" spans="2:65" s="10" customFormat="1" ht="29.25" customHeight="1">
      <c r="B91" s="113"/>
      <c r="C91" s="114" t="s">
        <v>227</v>
      </c>
      <c r="D91" s="115" t="s">
        <v>58</v>
      </c>
      <c r="E91" s="115" t="s">
        <v>54</v>
      </c>
      <c r="F91" s="115" t="s">
        <v>55</v>
      </c>
      <c r="G91" s="115" t="s">
        <v>228</v>
      </c>
      <c r="H91" s="115" t="s">
        <v>229</v>
      </c>
      <c r="I91" s="115" t="s">
        <v>230</v>
      </c>
      <c r="J91" s="115" t="s">
        <v>221</v>
      </c>
      <c r="K91" s="116" t="s">
        <v>231</v>
      </c>
      <c r="L91" s="113"/>
      <c r="M91" s="58" t="s">
        <v>21</v>
      </c>
      <c r="N91" s="59" t="s">
        <v>43</v>
      </c>
      <c r="O91" s="59" t="s">
        <v>232</v>
      </c>
      <c r="P91" s="59" t="s">
        <v>233</v>
      </c>
      <c r="Q91" s="59" t="s">
        <v>234</v>
      </c>
      <c r="R91" s="59" t="s">
        <v>235</v>
      </c>
      <c r="S91" s="59" t="s">
        <v>236</v>
      </c>
      <c r="T91" s="60" t="s">
        <v>237</v>
      </c>
    </row>
    <row r="92" spans="2:65" s="1" customFormat="1" ht="22.9" customHeight="1">
      <c r="B92" s="34"/>
      <c r="C92" s="63" t="s">
        <v>238</v>
      </c>
      <c r="J92" s="117">
        <f>BK92</f>
        <v>0</v>
      </c>
      <c r="L92" s="34"/>
      <c r="M92" s="61"/>
      <c r="N92" s="52"/>
      <c r="O92" s="52"/>
      <c r="P92" s="118">
        <f>P93</f>
        <v>0</v>
      </c>
      <c r="Q92" s="52"/>
      <c r="R92" s="118">
        <f>R93</f>
        <v>0</v>
      </c>
      <c r="S92" s="52"/>
      <c r="T92" s="119">
        <f>T93</f>
        <v>0</v>
      </c>
      <c r="AT92" s="19" t="s">
        <v>72</v>
      </c>
      <c r="AU92" s="19" t="s">
        <v>222</v>
      </c>
      <c r="BK92" s="120">
        <f>BK93</f>
        <v>0</v>
      </c>
    </row>
    <row r="93" spans="2:65" s="11" customFormat="1" ht="25.9" customHeight="1">
      <c r="B93" s="121"/>
      <c r="D93" s="122" t="s">
        <v>72</v>
      </c>
      <c r="E93" s="123" t="s">
        <v>7860</v>
      </c>
      <c r="F93" s="123" t="s">
        <v>116</v>
      </c>
      <c r="I93" s="124"/>
      <c r="J93" s="125">
        <f>BK93</f>
        <v>0</v>
      </c>
      <c r="L93" s="121"/>
      <c r="M93" s="126"/>
      <c r="P93" s="127">
        <f>P94+P113+P122+P177+P211+P216</f>
        <v>0</v>
      </c>
      <c r="R93" s="127">
        <f>R94+R113+R122+R177+R211+R216</f>
        <v>0</v>
      </c>
      <c r="T93" s="128">
        <f>T94+T113+T122+T177+T211+T216</f>
        <v>0</v>
      </c>
      <c r="AR93" s="122" t="s">
        <v>81</v>
      </c>
      <c r="AT93" s="129" t="s">
        <v>72</v>
      </c>
      <c r="AU93" s="129" t="s">
        <v>73</v>
      </c>
      <c r="AY93" s="122" t="s">
        <v>241</v>
      </c>
      <c r="BK93" s="130">
        <f>BK94+BK113+BK122+BK177+BK211+BK216</f>
        <v>0</v>
      </c>
    </row>
    <row r="94" spans="2:65" s="11" customFormat="1" ht="22.9" customHeight="1">
      <c r="B94" s="121"/>
      <c r="D94" s="122" t="s">
        <v>72</v>
      </c>
      <c r="E94" s="131" t="s">
        <v>81</v>
      </c>
      <c r="F94" s="131" t="s">
        <v>11069</v>
      </c>
      <c r="I94" s="124"/>
      <c r="J94" s="132">
        <f>BK94</f>
        <v>0</v>
      </c>
      <c r="L94" s="121"/>
      <c r="M94" s="126"/>
      <c r="P94" s="127">
        <f>SUM(P95:P112)</f>
        <v>0</v>
      </c>
      <c r="R94" s="127">
        <f>SUM(R95:R112)</f>
        <v>0</v>
      </c>
      <c r="T94" s="128">
        <f>SUM(T95:T112)</f>
        <v>0</v>
      </c>
      <c r="AR94" s="122" t="s">
        <v>81</v>
      </c>
      <c r="AT94" s="129" t="s">
        <v>72</v>
      </c>
      <c r="AU94" s="129" t="s">
        <v>81</v>
      </c>
      <c r="AY94" s="122" t="s">
        <v>241</v>
      </c>
      <c r="BK94" s="130">
        <f>SUM(BK95:BK112)</f>
        <v>0</v>
      </c>
    </row>
    <row r="95" spans="2:65" s="1" customFormat="1" ht="123" customHeight="1">
      <c r="B95" s="34"/>
      <c r="C95" s="133" t="s">
        <v>81</v>
      </c>
      <c r="D95" s="133" t="s">
        <v>243</v>
      </c>
      <c r="E95" s="134" t="s">
        <v>11070</v>
      </c>
      <c r="F95" s="135" t="s">
        <v>11071</v>
      </c>
      <c r="G95" s="136" t="s">
        <v>1718</v>
      </c>
      <c r="H95" s="137">
        <v>1</v>
      </c>
      <c r="I95" s="138"/>
      <c r="J95" s="139">
        <f t="shared" ref="J95:J112" si="0">ROUND(I95*H95,2)</f>
        <v>0</v>
      </c>
      <c r="K95" s="135" t="s">
        <v>21</v>
      </c>
      <c r="L95" s="34"/>
      <c r="M95" s="140" t="s">
        <v>21</v>
      </c>
      <c r="N95" s="141" t="s">
        <v>45</v>
      </c>
      <c r="P95" s="142">
        <f t="shared" ref="P95:P112" si="1">O95*H95</f>
        <v>0</v>
      </c>
      <c r="Q95" s="142">
        <v>0</v>
      </c>
      <c r="R95" s="142">
        <f t="shared" ref="R95:R112" si="2">Q95*H95</f>
        <v>0</v>
      </c>
      <c r="S95" s="142">
        <v>0</v>
      </c>
      <c r="T95" s="143">
        <f t="shared" ref="T95:T112" si="3">S95*H95</f>
        <v>0</v>
      </c>
      <c r="AR95" s="144" t="s">
        <v>649</v>
      </c>
      <c r="AT95" s="144" t="s">
        <v>243</v>
      </c>
      <c r="AU95" s="144" t="s">
        <v>89</v>
      </c>
      <c r="AY95" s="19" t="s">
        <v>241</v>
      </c>
      <c r="BE95" s="145">
        <f t="shared" ref="BE95:BE112" si="4">IF(N95="základní",J95,0)</f>
        <v>0</v>
      </c>
      <c r="BF95" s="145">
        <f t="shared" ref="BF95:BF112" si="5">IF(N95="snížená",J95,0)</f>
        <v>0</v>
      </c>
      <c r="BG95" s="145">
        <f t="shared" ref="BG95:BG112" si="6">IF(N95="zákl. přenesená",J95,0)</f>
        <v>0</v>
      </c>
      <c r="BH95" s="145">
        <f t="shared" ref="BH95:BH112" si="7">IF(N95="sníž. přenesená",J95,0)</f>
        <v>0</v>
      </c>
      <c r="BI95" s="145">
        <f t="shared" ref="BI95:BI112" si="8">IF(N95="nulová",J95,0)</f>
        <v>0</v>
      </c>
      <c r="BJ95" s="19" t="s">
        <v>89</v>
      </c>
      <c r="BK95" s="145">
        <f t="shared" ref="BK95:BK112" si="9">ROUND(I95*H95,2)</f>
        <v>0</v>
      </c>
      <c r="BL95" s="19" t="s">
        <v>649</v>
      </c>
      <c r="BM95" s="144" t="s">
        <v>89</v>
      </c>
    </row>
    <row r="96" spans="2:65" s="1" customFormat="1" ht="123" customHeight="1">
      <c r="B96" s="34"/>
      <c r="C96" s="133" t="s">
        <v>89</v>
      </c>
      <c r="D96" s="133" t="s">
        <v>243</v>
      </c>
      <c r="E96" s="134" t="s">
        <v>11072</v>
      </c>
      <c r="F96" s="135" t="s">
        <v>11073</v>
      </c>
      <c r="G96" s="136" t="s">
        <v>1718</v>
      </c>
      <c r="H96" s="137">
        <v>1</v>
      </c>
      <c r="I96" s="138"/>
      <c r="J96" s="139">
        <f t="shared" si="0"/>
        <v>0</v>
      </c>
      <c r="K96" s="135" t="s">
        <v>21</v>
      </c>
      <c r="L96" s="34"/>
      <c r="M96" s="140" t="s">
        <v>21</v>
      </c>
      <c r="N96" s="141" t="s">
        <v>45</v>
      </c>
      <c r="P96" s="142">
        <f t="shared" si="1"/>
        <v>0</v>
      </c>
      <c r="Q96" s="142">
        <v>0</v>
      </c>
      <c r="R96" s="142">
        <f t="shared" si="2"/>
        <v>0</v>
      </c>
      <c r="S96" s="142">
        <v>0</v>
      </c>
      <c r="T96" s="143">
        <f t="shared" si="3"/>
        <v>0</v>
      </c>
      <c r="AR96" s="144" t="s">
        <v>649</v>
      </c>
      <c r="AT96" s="144" t="s">
        <v>243</v>
      </c>
      <c r="AU96" s="144" t="s">
        <v>89</v>
      </c>
      <c r="AY96" s="19" t="s">
        <v>241</v>
      </c>
      <c r="BE96" s="145">
        <f t="shared" si="4"/>
        <v>0</v>
      </c>
      <c r="BF96" s="145">
        <f t="shared" si="5"/>
        <v>0</v>
      </c>
      <c r="BG96" s="145">
        <f t="shared" si="6"/>
        <v>0</v>
      </c>
      <c r="BH96" s="145">
        <f t="shared" si="7"/>
        <v>0</v>
      </c>
      <c r="BI96" s="145">
        <f t="shared" si="8"/>
        <v>0</v>
      </c>
      <c r="BJ96" s="19" t="s">
        <v>89</v>
      </c>
      <c r="BK96" s="145">
        <f t="shared" si="9"/>
        <v>0</v>
      </c>
      <c r="BL96" s="19" t="s">
        <v>649</v>
      </c>
      <c r="BM96" s="144" t="s">
        <v>153</v>
      </c>
    </row>
    <row r="97" spans="2:65" s="1" customFormat="1" ht="128.65" customHeight="1">
      <c r="B97" s="34"/>
      <c r="C97" s="133" t="s">
        <v>145</v>
      </c>
      <c r="D97" s="133" t="s">
        <v>243</v>
      </c>
      <c r="E97" s="134" t="s">
        <v>11074</v>
      </c>
      <c r="F97" s="135" t="s">
        <v>11075</v>
      </c>
      <c r="G97" s="136" t="s">
        <v>1718</v>
      </c>
      <c r="H97" s="137">
        <v>1</v>
      </c>
      <c r="I97" s="138"/>
      <c r="J97" s="139">
        <f t="shared" si="0"/>
        <v>0</v>
      </c>
      <c r="K97" s="135" t="s">
        <v>21</v>
      </c>
      <c r="L97" s="34"/>
      <c r="M97" s="140" t="s">
        <v>21</v>
      </c>
      <c r="N97" s="141" t="s">
        <v>45</v>
      </c>
      <c r="P97" s="142">
        <f t="shared" si="1"/>
        <v>0</v>
      </c>
      <c r="Q97" s="142">
        <v>0</v>
      </c>
      <c r="R97" s="142">
        <f t="shared" si="2"/>
        <v>0</v>
      </c>
      <c r="S97" s="142">
        <v>0</v>
      </c>
      <c r="T97" s="143">
        <f t="shared" si="3"/>
        <v>0</v>
      </c>
      <c r="AR97" s="144" t="s">
        <v>649</v>
      </c>
      <c r="AT97" s="144" t="s">
        <v>243</v>
      </c>
      <c r="AU97" s="144" t="s">
        <v>89</v>
      </c>
      <c r="AY97" s="19" t="s">
        <v>241</v>
      </c>
      <c r="BE97" s="145">
        <f t="shared" si="4"/>
        <v>0</v>
      </c>
      <c r="BF97" s="145">
        <f t="shared" si="5"/>
        <v>0</v>
      </c>
      <c r="BG97" s="145">
        <f t="shared" si="6"/>
        <v>0</v>
      </c>
      <c r="BH97" s="145">
        <f t="shared" si="7"/>
        <v>0</v>
      </c>
      <c r="BI97" s="145">
        <f t="shared" si="8"/>
        <v>0</v>
      </c>
      <c r="BJ97" s="19" t="s">
        <v>89</v>
      </c>
      <c r="BK97" s="145">
        <f t="shared" si="9"/>
        <v>0</v>
      </c>
      <c r="BL97" s="19" t="s">
        <v>649</v>
      </c>
      <c r="BM97" s="144" t="s">
        <v>159</v>
      </c>
    </row>
    <row r="98" spans="2:65" s="1" customFormat="1" ht="123" customHeight="1">
      <c r="B98" s="34"/>
      <c r="C98" s="133" t="s">
        <v>153</v>
      </c>
      <c r="D98" s="133" t="s">
        <v>243</v>
      </c>
      <c r="E98" s="134" t="s">
        <v>11076</v>
      </c>
      <c r="F98" s="135" t="s">
        <v>11077</v>
      </c>
      <c r="G98" s="136" t="s">
        <v>1718</v>
      </c>
      <c r="H98" s="137">
        <v>1</v>
      </c>
      <c r="I98" s="138"/>
      <c r="J98" s="139">
        <f t="shared" si="0"/>
        <v>0</v>
      </c>
      <c r="K98" s="135" t="s">
        <v>21</v>
      </c>
      <c r="L98" s="34"/>
      <c r="M98" s="140" t="s">
        <v>21</v>
      </c>
      <c r="N98" s="141" t="s">
        <v>45</v>
      </c>
      <c r="P98" s="142">
        <f t="shared" si="1"/>
        <v>0</v>
      </c>
      <c r="Q98" s="142">
        <v>0</v>
      </c>
      <c r="R98" s="142">
        <f t="shared" si="2"/>
        <v>0</v>
      </c>
      <c r="S98" s="142">
        <v>0</v>
      </c>
      <c r="T98" s="143">
        <f t="shared" si="3"/>
        <v>0</v>
      </c>
      <c r="AR98" s="144" t="s">
        <v>649</v>
      </c>
      <c r="AT98" s="144" t="s">
        <v>243</v>
      </c>
      <c r="AU98" s="144" t="s">
        <v>89</v>
      </c>
      <c r="AY98" s="19" t="s">
        <v>241</v>
      </c>
      <c r="BE98" s="145">
        <f t="shared" si="4"/>
        <v>0</v>
      </c>
      <c r="BF98" s="145">
        <f t="shared" si="5"/>
        <v>0</v>
      </c>
      <c r="BG98" s="145">
        <f t="shared" si="6"/>
        <v>0</v>
      </c>
      <c r="BH98" s="145">
        <f t="shared" si="7"/>
        <v>0</v>
      </c>
      <c r="BI98" s="145">
        <f t="shared" si="8"/>
        <v>0</v>
      </c>
      <c r="BJ98" s="19" t="s">
        <v>89</v>
      </c>
      <c r="BK98" s="145">
        <f t="shared" si="9"/>
        <v>0</v>
      </c>
      <c r="BL98" s="19" t="s">
        <v>649</v>
      </c>
      <c r="BM98" s="144" t="s">
        <v>165</v>
      </c>
    </row>
    <row r="99" spans="2:65" s="1" customFormat="1" ht="123" customHeight="1">
      <c r="B99" s="34"/>
      <c r="C99" s="133" t="s">
        <v>156</v>
      </c>
      <c r="D99" s="133" t="s">
        <v>243</v>
      </c>
      <c r="E99" s="134" t="s">
        <v>11078</v>
      </c>
      <c r="F99" s="135" t="s">
        <v>11079</v>
      </c>
      <c r="G99" s="136" t="s">
        <v>1718</v>
      </c>
      <c r="H99" s="137">
        <v>1</v>
      </c>
      <c r="I99" s="138"/>
      <c r="J99" s="139">
        <f t="shared" si="0"/>
        <v>0</v>
      </c>
      <c r="K99" s="135" t="s">
        <v>21</v>
      </c>
      <c r="L99" s="34"/>
      <c r="M99" s="140" t="s">
        <v>21</v>
      </c>
      <c r="N99" s="141" t="s">
        <v>45</v>
      </c>
      <c r="P99" s="142">
        <f t="shared" si="1"/>
        <v>0</v>
      </c>
      <c r="Q99" s="142">
        <v>0</v>
      </c>
      <c r="R99" s="142">
        <f t="shared" si="2"/>
        <v>0</v>
      </c>
      <c r="S99" s="142">
        <v>0</v>
      </c>
      <c r="T99" s="143">
        <f t="shared" si="3"/>
        <v>0</v>
      </c>
      <c r="AR99" s="144" t="s">
        <v>649</v>
      </c>
      <c r="AT99" s="144" t="s">
        <v>243</v>
      </c>
      <c r="AU99" s="144" t="s">
        <v>89</v>
      </c>
      <c r="AY99" s="19" t="s">
        <v>241</v>
      </c>
      <c r="BE99" s="145">
        <f t="shared" si="4"/>
        <v>0</v>
      </c>
      <c r="BF99" s="145">
        <f t="shared" si="5"/>
        <v>0</v>
      </c>
      <c r="BG99" s="145">
        <f t="shared" si="6"/>
        <v>0</v>
      </c>
      <c r="BH99" s="145">
        <f t="shared" si="7"/>
        <v>0</v>
      </c>
      <c r="BI99" s="145">
        <f t="shared" si="8"/>
        <v>0</v>
      </c>
      <c r="BJ99" s="19" t="s">
        <v>89</v>
      </c>
      <c r="BK99" s="145">
        <f t="shared" si="9"/>
        <v>0</v>
      </c>
      <c r="BL99" s="19" t="s">
        <v>649</v>
      </c>
      <c r="BM99" s="144" t="s">
        <v>584</v>
      </c>
    </row>
    <row r="100" spans="2:65" s="1" customFormat="1" ht="123" customHeight="1">
      <c r="B100" s="34"/>
      <c r="C100" s="133" t="s">
        <v>159</v>
      </c>
      <c r="D100" s="133" t="s">
        <v>243</v>
      </c>
      <c r="E100" s="134" t="s">
        <v>11080</v>
      </c>
      <c r="F100" s="135" t="s">
        <v>11081</v>
      </c>
      <c r="G100" s="136" t="s">
        <v>1718</v>
      </c>
      <c r="H100" s="137">
        <v>1</v>
      </c>
      <c r="I100" s="138"/>
      <c r="J100" s="139">
        <f t="shared" si="0"/>
        <v>0</v>
      </c>
      <c r="K100" s="135" t="s">
        <v>21</v>
      </c>
      <c r="L100" s="34"/>
      <c r="M100" s="140" t="s">
        <v>21</v>
      </c>
      <c r="N100" s="141" t="s">
        <v>45</v>
      </c>
      <c r="P100" s="142">
        <f t="shared" si="1"/>
        <v>0</v>
      </c>
      <c r="Q100" s="142">
        <v>0</v>
      </c>
      <c r="R100" s="142">
        <f t="shared" si="2"/>
        <v>0</v>
      </c>
      <c r="S100" s="142">
        <v>0</v>
      </c>
      <c r="T100" s="143">
        <f t="shared" si="3"/>
        <v>0</v>
      </c>
      <c r="AR100" s="144" t="s">
        <v>649</v>
      </c>
      <c r="AT100" s="144" t="s">
        <v>243</v>
      </c>
      <c r="AU100" s="144" t="s">
        <v>89</v>
      </c>
      <c r="AY100" s="19" t="s">
        <v>241</v>
      </c>
      <c r="BE100" s="145">
        <f t="shared" si="4"/>
        <v>0</v>
      </c>
      <c r="BF100" s="145">
        <f t="shared" si="5"/>
        <v>0</v>
      </c>
      <c r="BG100" s="145">
        <f t="shared" si="6"/>
        <v>0</v>
      </c>
      <c r="BH100" s="145">
        <f t="shared" si="7"/>
        <v>0</v>
      </c>
      <c r="BI100" s="145">
        <f t="shared" si="8"/>
        <v>0</v>
      </c>
      <c r="BJ100" s="19" t="s">
        <v>89</v>
      </c>
      <c r="BK100" s="145">
        <f t="shared" si="9"/>
        <v>0</v>
      </c>
      <c r="BL100" s="19" t="s">
        <v>649</v>
      </c>
      <c r="BM100" s="144" t="s">
        <v>603</v>
      </c>
    </row>
    <row r="101" spans="2:65" s="1" customFormat="1" ht="114.95" customHeight="1">
      <c r="B101" s="34"/>
      <c r="C101" s="133" t="s">
        <v>162</v>
      </c>
      <c r="D101" s="133" t="s">
        <v>243</v>
      </c>
      <c r="E101" s="134" t="s">
        <v>11082</v>
      </c>
      <c r="F101" s="135" t="s">
        <v>11083</v>
      </c>
      <c r="G101" s="136" t="s">
        <v>1718</v>
      </c>
      <c r="H101" s="137">
        <v>1</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649</v>
      </c>
      <c r="AT101" s="144" t="s">
        <v>243</v>
      </c>
      <c r="AU101" s="144" t="s">
        <v>89</v>
      </c>
      <c r="AY101" s="19" t="s">
        <v>241</v>
      </c>
      <c r="BE101" s="145">
        <f t="shared" si="4"/>
        <v>0</v>
      </c>
      <c r="BF101" s="145">
        <f t="shared" si="5"/>
        <v>0</v>
      </c>
      <c r="BG101" s="145">
        <f t="shared" si="6"/>
        <v>0</v>
      </c>
      <c r="BH101" s="145">
        <f t="shared" si="7"/>
        <v>0</v>
      </c>
      <c r="BI101" s="145">
        <f t="shared" si="8"/>
        <v>0</v>
      </c>
      <c r="BJ101" s="19" t="s">
        <v>89</v>
      </c>
      <c r="BK101" s="145">
        <f t="shared" si="9"/>
        <v>0</v>
      </c>
      <c r="BL101" s="19" t="s">
        <v>649</v>
      </c>
      <c r="BM101" s="144" t="s">
        <v>623</v>
      </c>
    </row>
    <row r="102" spans="2:65" s="1" customFormat="1" ht="114.95" customHeight="1">
      <c r="B102" s="34"/>
      <c r="C102" s="133" t="s">
        <v>165</v>
      </c>
      <c r="D102" s="133" t="s">
        <v>243</v>
      </c>
      <c r="E102" s="134" t="s">
        <v>11084</v>
      </c>
      <c r="F102" s="135" t="s">
        <v>11085</v>
      </c>
      <c r="G102" s="136" t="s">
        <v>1718</v>
      </c>
      <c r="H102" s="137">
        <v>1</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649</v>
      </c>
      <c r="AT102" s="144" t="s">
        <v>243</v>
      </c>
      <c r="AU102" s="144" t="s">
        <v>89</v>
      </c>
      <c r="AY102" s="19" t="s">
        <v>241</v>
      </c>
      <c r="BE102" s="145">
        <f t="shared" si="4"/>
        <v>0</v>
      </c>
      <c r="BF102" s="145">
        <f t="shared" si="5"/>
        <v>0</v>
      </c>
      <c r="BG102" s="145">
        <f t="shared" si="6"/>
        <v>0</v>
      </c>
      <c r="BH102" s="145">
        <f t="shared" si="7"/>
        <v>0</v>
      </c>
      <c r="BI102" s="145">
        <f t="shared" si="8"/>
        <v>0</v>
      </c>
      <c r="BJ102" s="19" t="s">
        <v>89</v>
      </c>
      <c r="BK102" s="145">
        <f t="shared" si="9"/>
        <v>0</v>
      </c>
      <c r="BL102" s="19" t="s">
        <v>649</v>
      </c>
      <c r="BM102" s="144" t="s">
        <v>649</v>
      </c>
    </row>
    <row r="103" spans="2:65" s="1" customFormat="1" ht="114.95" customHeight="1">
      <c r="B103" s="34"/>
      <c r="C103" s="133" t="s">
        <v>168</v>
      </c>
      <c r="D103" s="133" t="s">
        <v>243</v>
      </c>
      <c r="E103" s="134" t="s">
        <v>11086</v>
      </c>
      <c r="F103" s="135" t="s">
        <v>11087</v>
      </c>
      <c r="G103" s="136" t="s">
        <v>1718</v>
      </c>
      <c r="H103" s="137">
        <v>1</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649</v>
      </c>
      <c r="AT103" s="144" t="s">
        <v>243</v>
      </c>
      <c r="AU103" s="144" t="s">
        <v>89</v>
      </c>
      <c r="AY103" s="19" t="s">
        <v>241</v>
      </c>
      <c r="BE103" s="145">
        <f t="shared" si="4"/>
        <v>0</v>
      </c>
      <c r="BF103" s="145">
        <f t="shared" si="5"/>
        <v>0</v>
      </c>
      <c r="BG103" s="145">
        <f t="shared" si="6"/>
        <v>0</v>
      </c>
      <c r="BH103" s="145">
        <f t="shared" si="7"/>
        <v>0</v>
      </c>
      <c r="BI103" s="145">
        <f t="shared" si="8"/>
        <v>0</v>
      </c>
      <c r="BJ103" s="19" t="s">
        <v>89</v>
      </c>
      <c r="BK103" s="145">
        <f t="shared" si="9"/>
        <v>0</v>
      </c>
      <c r="BL103" s="19" t="s">
        <v>649</v>
      </c>
      <c r="BM103" s="144" t="s">
        <v>660</v>
      </c>
    </row>
    <row r="104" spans="2:65" s="1" customFormat="1" ht="114.95" customHeight="1">
      <c r="B104" s="34"/>
      <c r="C104" s="133" t="s">
        <v>584</v>
      </c>
      <c r="D104" s="133" t="s">
        <v>243</v>
      </c>
      <c r="E104" s="134" t="s">
        <v>11088</v>
      </c>
      <c r="F104" s="135" t="s">
        <v>11089</v>
      </c>
      <c r="G104" s="136" t="s">
        <v>1718</v>
      </c>
      <c r="H104" s="137">
        <v>1</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649</v>
      </c>
      <c r="AT104" s="144" t="s">
        <v>243</v>
      </c>
      <c r="AU104" s="144" t="s">
        <v>89</v>
      </c>
      <c r="AY104" s="19" t="s">
        <v>241</v>
      </c>
      <c r="BE104" s="145">
        <f t="shared" si="4"/>
        <v>0</v>
      </c>
      <c r="BF104" s="145">
        <f t="shared" si="5"/>
        <v>0</v>
      </c>
      <c r="BG104" s="145">
        <f t="shared" si="6"/>
        <v>0</v>
      </c>
      <c r="BH104" s="145">
        <f t="shared" si="7"/>
        <v>0</v>
      </c>
      <c r="BI104" s="145">
        <f t="shared" si="8"/>
        <v>0</v>
      </c>
      <c r="BJ104" s="19" t="s">
        <v>89</v>
      </c>
      <c r="BK104" s="145">
        <f t="shared" si="9"/>
        <v>0</v>
      </c>
      <c r="BL104" s="19" t="s">
        <v>649</v>
      </c>
      <c r="BM104" s="144" t="s">
        <v>678</v>
      </c>
    </row>
    <row r="105" spans="2:65" s="1" customFormat="1" ht="114.95" customHeight="1">
      <c r="B105" s="34"/>
      <c r="C105" s="133" t="s">
        <v>598</v>
      </c>
      <c r="D105" s="133" t="s">
        <v>243</v>
      </c>
      <c r="E105" s="134" t="s">
        <v>11090</v>
      </c>
      <c r="F105" s="135" t="s">
        <v>11091</v>
      </c>
      <c r="G105" s="136" t="s">
        <v>1718</v>
      </c>
      <c r="H105" s="137">
        <v>1</v>
      </c>
      <c r="I105" s="138"/>
      <c r="J105" s="139">
        <f t="shared" si="0"/>
        <v>0</v>
      </c>
      <c r="K105" s="135" t="s">
        <v>21</v>
      </c>
      <c r="L105" s="34"/>
      <c r="M105" s="140" t="s">
        <v>21</v>
      </c>
      <c r="N105" s="141" t="s">
        <v>45</v>
      </c>
      <c r="P105" s="142">
        <f t="shared" si="1"/>
        <v>0</v>
      </c>
      <c r="Q105" s="142">
        <v>0</v>
      </c>
      <c r="R105" s="142">
        <f t="shared" si="2"/>
        <v>0</v>
      </c>
      <c r="S105" s="142">
        <v>0</v>
      </c>
      <c r="T105" s="143">
        <f t="shared" si="3"/>
        <v>0</v>
      </c>
      <c r="AR105" s="144" t="s">
        <v>649</v>
      </c>
      <c r="AT105" s="144" t="s">
        <v>243</v>
      </c>
      <c r="AU105" s="144" t="s">
        <v>89</v>
      </c>
      <c r="AY105" s="19" t="s">
        <v>241</v>
      </c>
      <c r="BE105" s="145">
        <f t="shared" si="4"/>
        <v>0</v>
      </c>
      <c r="BF105" s="145">
        <f t="shared" si="5"/>
        <v>0</v>
      </c>
      <c r="BG105" s="145">
        <f t="shared" si="6"/>
        <v>0</v>
      </c>
      <c r="BH105" s="145">
        <f t="shared" si="7"/>
        <v>0</v>
      </c>
      <c r="BI105" s="145">
        <f t="shared" si="8"/>
        <v>0</v>
      </c>
      <c r="BJ105" s="19" t="s">
        <v>89</v>
      </c>
      <c r="BK105" s="145">
        <f t="shared" si="9"/>
        <v>0</v>
      </c>
      <c r="BL105" s="19" t="s">
        <v>649</v>
      </c>
      <c r="BM105" s="144" t="s">
        <v>693</v>
      </c>
    </row>
    <row r="106" spans="2:65" s="1" customFormat="1" ht="114.95" customHeight="1">
      <c r="B106" s="34"/>
      <c r="C106" s="133" t="s">
        <v>603</v>
      </c>
      <c r="D106" s="133" t="s">
        <v>243</v>
      </c>
      <c r="E106" s="134" t="s">
        <v>11092</v>
      </c>
      <c r="F106" s="135" t="s">
        <v>11093</v>
      </c>
      <c r="G106" s="136" t="s">
        <v>1718</v>
      </c>
      <c r="H106" s="137">
        <v>1</v>
      </c>
      <c r="I106" s="138"/>
      <c r="J106" s="139">
        <f t="shared" si="0"/>
        <v>0</v>
      </c>
      <c r="K106" s="135" t="s">
        <v>21</v>
      </c>
      <c r="L106" s="34"/>
      <c r="M106" s="140" t="s">
        <v>21</v>
      </c>
      <c r="N106" s="141" t="s">
        <v>45</v>
      </c>
      <c r="P106" s="142">
        <f t="shared" si="1"/>
        <v>0</v>
      </c>
      <c r="Q106" s="142">
        <v>0</v>
      </c>
      <c r="R106" s="142">
        <f t="shared" si="2"/>
        <v>0</v>
      </c>
      <c r="S106" s="142">
        <v>0</v>
      </c>
      <c r="T106" s="143">
        <f t="shared" si="3"/>
        <v>0</v>
      </c>
      <c r="AR106" s="144" t="s">
        <v>649</v>
      </c>
      <c r="AT106" s="144" t="s">
        <v>243</v>
      </c>
      <c r="AU106" s="144" t="s">
        <v>89</v>
      </c>
      <c r="AY106" s="19" t="s">
        <v>241</v>
      </c>
      <c r="BE106" s="145">
        <f t="shared" si="4"/>
        <v>0</v>
      </c>
      <c r="BF106" s="145">
        <f t="shared" si="5"/>
        <v>0</v>
      </c>
      <c r="BG106" s="145">
        <f t="shared" si="6"/>
        <v>0</v>
      </c>
      <c r="BH106" s="145">
        <f t="shared" si="7"/>
        <v>0</v>
      </c>
      <c r="BI106" s="145">
        <f t="shared" si="8"/>
        <v>0</v>
      </c>
      <c r="BJ106" s="19" t="s">
        <v>89</v>
      </c>
      <c r="BK106" s="145">
        <f t="shared" si="9"/>
        <v>0</v>
      </c>
      <c r="BL106" s="19" t="s">
        <v>649</v>
      </c>
      <c r="BM106" s="144" t="s">
        <v>708</v>
      </c>
    </row>
    <row r="107" spans="2:65" s="1" customFormat="1" ht="114.95" customHeight="1">
      <c r="B107" s="34"/>
      <c r="C107" s="133" t="s">
        <v>610</v>
      </c>
      <c r="D107" s="133" t="s">
        <v>243</v>
      </c>
      <c r="E107" s="134" t="s">
        <v>11094</v>
      </c>
      <c r="F107" s="135" t="s">
        <v>11095</v>
      </c>
      <c r="G107" s="136" t="s">
        <v>1718</v>
      </c>
      <c r="H107" s="137">
        <v>1</v>
      </c>
      <c r="I107" s="138"/>
      <c r="J107" s="139">
        <f t="shared" si="0"/>
        <v>0</v>
      </c>
      <c r="K107" s="135" t="s">
        <v>21</v>
      </c>
      <c r="L107" s="34"/>
      <c r="M107" s="140" t="s">
        <v>21</v>
      </c>
      <c r="N107" s="141" t="s">
        <v>45</v>
      </c>
      <c r="P107" s="142">
        <f t="shared" si="1"/>
        <v>0</v>
      </c>
      <c r="Q107" s="142">
        <v>0</v>
      </c>
      <c r="R107" s="142">
        <f t="shared" si="2"/>
        <v>0</v>
      </c>
      <c r="S107" s="142">
        <v>0</v>
      </c>
      <c r="T107" s="143">
        <f t="shared" si="3"/>
        <v>0</v>
      </c>
      <c r="AR107" s="144" t="s">
        <v>649</v>
      </c>
      <c r="AT107" s="144" t="s">
        <v>243</v>
      </c>
      <c r="AU107" s="144" t="s">
        <v>89</v>
      </c>
      <c r="AY107" s="19" t="s">
        <v>241</v>
      </c>
      <c r="BE107" s="145">
        <f t="shared" si="4"/>
        <v>0</v>
      </c>
      <c r="BF107" s="145">
        <f t="shared" si="5"/>
        <v>0</v>
      </c>
      <c r="BG107" s="145">
        <f t="shared" si="6"/>
        <v>0</v>
      </c>
      <c r="BH107" s="145">
        <f t="shared" si="7"/>
        <v>0</v>
      </c>
      <c r="BI107" s="145">
        <f t="shared" si="8"/>
        <v>0</v>
      </c>
      <c r="BJ107" s="19" t="s">
        <v>89</v>
      </c>
      <c r="BK107" s="145">
        <f t="shared" si="9"/>
        <v>0</v>
      </c>
      <c r="BL107" s="19" t="s">
        <v>649</v>
      </c>
      <c r="BM107" s="144" t="s">
        <v>821</v>
      </c>
    </row>
    <row r="108" spans="2:65" s="1" customFormat="1" ht="114.95" customHeight="1">
      <c r="B108" s="34"/>
      <c r="C108" s="133" t="s">
        <v>623</v>
      </c>
      <c r="D108" s="133" t="s">
        <v>243</v>
      </c>
      <c r="E108" s="134" t="s">
        <v>11096</v>
      </c>
      <c r="F108" s="135" t="s">
        <v>11097</v>
      </c>
      <c r="G108" s="136" t="s">
        <v>1718</v>
      </c>
      <c r="H108" s="137">
        <v>1</v>
      </c>
      <c r="I108" s="138"/>
      <c r="J108" s="139">
        <f t="shared" si="0"/>
        <v>0</v>
      </c>
      <c r="K108" s="135" t="s">
        <v>21</v>
      </c>
      <c r="L108" s="34"/>
      <c r="M108" s="140" t="s">
        <v>21</v>
      </c>
      <c r="N108" s="141" t="s">
        <v>45</v>
      </c>
      <c r="P108" s="142">
        <f t="shared" si="1"/>
        <v>0</v>
      </c>
      <c r="Q108" s="142">
        <v>0</v>
      </c>
      <c r="R108" s="142">
        <f t="shared" si="2"/>
        <v>0</v>
      </c>
      <c r="S108" s="142">
        <v>0</v>
      </c>
      <c r="T108" s="143">
        <f t="shared" si="3"/>
        <v>0</v>
      </c>
      <c r="AR108" s="144" t="s">
        <v>649</v>
      </c>
      <c r="AT108" s="144" t="s">
        <v>243</v>
      </c>
      <c r="AU108" s="144" t="s">
        <v>89</v>
      </c>
      <c r="AY108" s="19" t="s">
        <v>241</v>
      </c>
      <c r="BE108" s="145">
        <f t="shared" si="4"/>
        <v>0</v>
      </c>
      <c r="BF108" s="145">
        <f t="shared" si="5"/>
        <v>0</v>
      </c>
      <c r="BG108" s="145">
        <f t="shared" si="6"/>
        <v>0</v>
      </c>
      <c r="BH108" s="145">
        <f t="shared" si="7"/>
        <v>0</v>
      </c>
      <c r="BI108" s="145">
        <f t="shared" si="8"/>
        <v>0</v>
      </c>
      <c r="BJ108" s="19" t="s">
        <v>89</v>
      </c>
      <c r="BK108" s="145">
        <f t="shared" si="9"/>
        <v>0</v>
      </c>
      <c r="BL108" s="19" t="s">
        <v>649</v>
      </c>
      <c r="BM108" s="144" t="s">
        <v>833</v>
      </c>
    </row>
    <row r="109" spans="2:65" s="1" customFormat="1" ht="114.95" customHeight="1">
      <c r="B109" s="34"/>
      <c r="C109" s="133" t="s">
        <v>8</v>
      </c>
      <c r="D109" s="133" t="s">
        <v>243</v>
      </c>
      <c r="E109" s="134" t="s">
        <v>11098</v>
      </c>
      <c r="F109" s="135" t="s">
        <v>11099</v>
      </c>
      <c r="G109" s="136" t="s">
        <v>1718</v>
      </c>
      <c r="H109" s="137">
        <v>1</v>
      </c>
      <c r="I109" s="138"/>
      <c r="J109" s="139">
        <f t="shared" si="0"/>
        <v>0</v>
      </c>
      <c r="K109" s="135" t="s">
        <v>21</v>
      </c>
      <c r="L109" s="34"/>
      <c r="M109" s="140" t="s">
        <v>21</v>
      </c>
      <c r="N109" s="141" t="s">
        <v>45</v>
      </c>
      <c r="P109" s="142">
        <f t="shared" si="1"/>
        <v>0</v>
      </c>
      <c r="Q109" s="142">
        <v>0</v>
      </c>
      <c r="R109" s="142">
        <f t="shared" si="2"/>
        <v>0</v>
      </c>
      <c r="S109" s="142">
        <v>0</v>
      </c>
      <c r="T109" s="143">
        <f t="shared" si="3"/>
        <v>0</v>
      </c>
      <c r="AR109" s="144" t="s">
        <v>649</v>
      </c>
      <c r="AT109" s="144" t="s">
        <v>243</v>
      </c>
      <c r="AU109" s="144" t="s">
        <v>89</v>
      </c>
      <c r="AY109" s="19" t="s">
        <v>241</v>
      </c>
      <c r="BE109" s="145">
        <f t="shared" si="4"/>
        <v>0</v>
      </c>
      <c r="BF109" s="145">
        <f t="shared" si="5"/>
        <v>0</v>
      </c>
      <c r="BG109" s="145">
        <f t="shared" si="6"/>
        <v>0</v>
      </c>
      <c r="BH109" s="145">
        <f t="shared" si="7"/>
        <v>0</v>
      </c>
      <c r="BI109" s="145">
        <f t="shared" si="8"/>
        <v>0</v>
      </c>
      <c r="BJ109" s="19" t="s">
        <v>89</v>
      </c>
      <c r="BK109" s="145">
        <f t="shared" si="9"/>
        <v>0</v>
      </c>
      <c r="BL109" s="19" t="s">
        <v>649</v>
      </c>
      <c r="BM109" s="144" t="s">
        <v>853</v>
      </c>
    </row>
    <row r="110" spans="2:65" s="1" customFormat="1" ht="114.95" customHeight="1">
      <c r="B110" s="34"/>
      <c r="C110" s="133" t="s">
        <v>649</v>
      </c>
      <c r="D110" s="133" t="s">
        <v>243</v>
      </c>
      <c r="E110" s="134" t="s">
        <v>11100</v>
      </c>
      <c r="F110" s="135" t="s">
        <v>11101</v>
      </c>
      <c r="G110" s="136" t="s">
        <v>1718</v>
      </c>
      <c r="H110" s="137">
        <v>1</v>
      </c>
      <c r="I110" s="138"/>
      <c r="J110" s="139">
        <f t="shared" si="0"/>
        <v>0</v>
      </c>
      <c r="K110" s="135" t="s">
        <v>21</v>
      </c>
      <c r="L110" s="34"/>
      <c r="M110" s="140" t="s">
        <v>21</v>
      </c>
      <c r="N110" s="141" t="s">
        <v>45</v>
      </c>
      <c r="P110" s="142">
        <f t="shared" si="1"/>
        <v>0</v>
      </c>
      <c r="Q110" s="142">
        <v>0</v>
      </c>
      <c r="R110" s="142">
        <f t="shared" si="2"/>
        <v>0</v>
      </c>
      <c r="S110" s="142">
        <v>0</v>
      </c>
      <c r="T110" s="143">
        <f t="shared" si="3"/>
        <v>0</v>
      </c>
      <c r="AR110" s="144" t="s">
        <v>649</v>
      </c>
      <c r="AT110" s="144" t="s">
        <v>243</v>
      </c>
      <c r="AU110" s="144" t="s">
        <v>89</v>
      </c>
      <c r="AY110" s="19" t="s">
        <v>241</v>
      </c>
      <c r="BE110" s="145">
        <f t="shared" si="4"/>
        <v>0</v>
      </c>
      <c r="BF110" s="145">
        <f t="shared" si="5"/>
        <v>0</v>
      </c>
      <c r="BG110" s="145">
        <f t="shared" si="6"/>
        <v>0</v>
      </c>
      <c r="BH110" s="145">
        <f t="shared" si="7"/>
        <v>0</v>
      </c>
      <c r="BI110" s="145">
        <f t="shared" si="8"/>
        <v>0</v>
      </c>
      <c r="BJ110" s="19" t="s">
        <v>89</v>
      </c>
      <c r="BK110" s="145">
        <f t="shared" si="9"/>
        <v>0</v>
      </c>
      <c r="BL110" s="19" t="s">
        <v>649</v>
      </c>
      <c r="BM110" s="144" t="s">
        <v>929</v>
      </c>
    </row>
    <row r="111" spans="2:65" s="1" customFormat="1" ht="114.95" customHeight="1">
      <c r="B111" s="34"/>
      <c r="C111" s="133" t="s">
        <v>654</v>
      </c>
      <c r="D111" s="133" t="s">
        <v>243</v>
      </c>
      <c r="E111" s="134" t="s">
        <v>11102</v>
      </c>
      <c r="F111" s="135" t="s">
        <v>11103</v>
      </c>
      <c r="G111" s="136" t="s">
        <v>1718</v>
      </c>
      <c r="H111" s="137">
        <v>1</v>
      </c>
      <c r="I111" s="138"/>
      <c r="J111" s="139">
        <f t="shared" si="0"/>
        <v>0</v>
      </c>
      <c r="K111" s="135" t="s">
        <v>21</v>
      </c>
      <c r="L111" s="34"/>
      <c r="M111" s="140" t="s">
        <v>21</v>
      </c>
      <c r="N111" s="141" t="s">
        <v>45</v>
      </c>
      <c r="P111" s="142">
        <f t="shared" si="1"/>
        <v>0</v>
      </c>
      <c r="Q111" s="142">
        <v>0</v>
      </c>
      <c r="R111" s="142">
        <f t="shared" si="2"/>
        <v>0</v>
      </c>
      <c r="S111" s="142">
        <v>0</v>
      </c>
      <c r="T111" s="143">
        <f t="shared" si="3"/>
        <v>0</v>
      </c>
      <c r="AR111" s="144" t="s">
        <v>649</v>
      </c>
      <c r="AT111" s="144" t="s">
        <v>243</v>
      </c>
      <c r="AU111" s="144" t="s">
        <v>89</v>
      </c>
      <c r="AY111" s="19" t="s">
        <v>241</v>
      </c>
      <c r="BE111" s="145">
        <f t="shared" si="4"/>
        <v>0</v>
      </c>
      <c r="BF111" s="145">
        <f t="shared" si="5"/>
        <v>0</v>
      </c>
      <c r="BG111" s="145">
        <f t="shared" si="6"/>
        <v>0</v>
      </c>
      <c r="BH111" s="145">
        <f t="shared" si="7"/>
        <v>0</v>
      </c>
      <c r="BI111" s="145">
        <f t="shared" si="8"/>
        <v>0</v>
      </c>
      <c r="BJ111" s="19" t="s">
        <v>89</v>
      </c>
      <c r="BK111" s="145">
        <f t="shared" si="9"/>
        <v>0</v>
      </c>
      <c r="BL111" s="19" t="s">
        <v>649</v>
      </c>
      <c r="BM111" s="144" t="s">
        <v>1016</v>
      </c>
    </row>
    <row r="112" spans="2:65" s="1" customFormat="1" ht="114.95" customHeight="1">
      <c r="B112" s="34"/>
      <c r="C112" s="133" t="s">
        <v>660</v>
      </c>
      <c r="D112" s="133" t="s">
        <v>243</v>
      </c>
      <c r="E112" s="134" t="s">
        <v>11104</v>
      </c>
      <c r="F112" s="135" t="s">
        <v>11105</v>
      </c>
      <c r="G112" s="136" t="s">
        <v>1718</v>
      </c>
      <c r="H112" s="137">
        <v>1</v>
      </c>
      <c r="I112" s="138"/>
      <c r="J112" s="139">
        <f t="shared" si="0"/>
        <v>0</v>
      </c>
      <c r="K112" s="135" t="s">
        <v>21</v>
      </c>
      <c r="L112" s="34"/>
      <c r="M112" s="140" t="s">
        <v>21</v>
      </c>
      <c r="N112" s="141" t="s">
        <v>45</v>
      </c>
      <c r="P112" s="142">
        <f t="shared" si="1"/>
        <v>0</v>
      </c>
      <c r="Q112" s="142">
        <v>0</v>
      </c>
      <c r="R112" s="142">
        <f t="shared" si="2"/>
        <v>0</v>
      </c>
      <c r="S112" s="142">
        <v>0</v>
      </c>
      <c r="T112" s="143">
        <f t="shared" si="3"/>
        <v>0</v>
      </c>
      <c r="AR112" s="144" t="s">
        <v>649</v>
      </c>
      <c r="AT112" s="144" t="s">
        <v>243</v>
      </c>
      <c r="AU112" s="144" t="s">
        <v>89</v>
      </c>
      <c r="AY112" s="19" t="s">
        <v>241</v>
      </c>
      <c r="BE112" s="145">
        <f t="shared" si="4"/>
        <v>0</v>
      </c>
      <c r="BF112" s="145">
        <f t="shared" si="5"/>
        <v>0</v>
      </c>
      <c r="BG112" s="145">
        <f t="shared" si="6"/>
        <v>0</v>
      </c>
      <c r="BH112" s="145">
        <f t="shared" si="7"/>
        <v>0</v>
      </c>
      <c r="BI112" s="145">
        <f t="shared" si="8"/>
        <v>0</v>
      </c>
      <c r="BJ112" s="19" t="s">
        <v>89</v>
      </c>
      <c r="BK112" s="145">
        <f t="shared" si="9"/>
        <v>0</v>
      </c>
      <c r="BL112" s="19" t="s">
        <v>649</v>
      </c>
      <c r="BM112" s="144" t="s">
        <v>1063</v>
      </c>
    </row>
    <row r="113" spans="2:65" s="11" customFormat="1" ht="22.9" customHeight="1">
      <c r="B113" s="121"/>
      <c r="D113" s="122" t="s">
        <v>72</v>
      </c>
      <c r="E113" s="131" t="s">
        <v>89</v>
      </c>
      <c r="F113" s="131" t="s">
        <v>11106</v>
      </c>
      <c r="I113" s="124"/>
      <c r="J113" s="132">
        <f>BK113</f>
        <v>0</v>
      </c>
      <c r="L113" s="121"/>
      <c r="M113" s="126"/>
      <c r="P113" s="127">
        <f>SUM(P114:P121)</f>
        <v>0</v>
      </c>
      <c r="R113" s="127">
        <f>SUM(R114:R121)</f>
        <v>0</v>
      </c>
      <c r="T113" s="128">
        <f>SUM(T114:T121)</f>
        <v>0</v>
      </c>
      <c r="AR113" s="122" t="s">
        <v>81</v>
      </c>
      <c r="AT113" s="129" t="s">
        <v>72</v>
      </c>
      <c r="AU113" s="129" t="s">
        <v>81</v>
      </c>
      <c r="AY113" s="122" t="s">
        <v>241</v>
      </c>
      <c r="BK113" s="130">
        <f>SUM(BK114:BK121)</f>
        <v>0</v>
      </c>
    </row>
    <row r="114" spans="2:65" s="1" customFormat="1" ht="33" customHeight="1">
      <c r="B114" s="34"/>
      <c r="C114" s="133" t="s">
        <v>670</v>
      </c>
      <c r="D114" s="133" t="s">
        <v>243</v>
      </c>
      <c r="E114" s="134" t="s">
        <v>11107</v>
      </c>
      <c r="F114" s="135" t="s">
        <v>11108</v>
      </c>
      <c r="G114" s="136" t="s">
        <v>246</v>
      </c>
      <c r="H114" s="137">
        <v>1</v>
      </c>
      <c r="I114" s="138"/>
      <c r="J114" s="139">
        <f t="shared" ref="J114:J121" si="10">ROUND(I114*H114,2)</f>
        <v>0</v>
      </c>
      <c r="K114" s="135" t="s">
        <v>21</v>
      </c>
      <c r="L114" s="34"/>
      <c r="M114" s="140" t="s">
        <v>21</v>
      </c>
      <c r="N114" s="141" t="s">
        <v>45</v>
      </c>
      <c r="P114" s="142">
        <f t="shared" ref="P114:P121" si="11">O114*H114</f>
        <v>0</v>
      </c>
      <c r="Q114" s="142">
        <v>0</v>
      </c>
      <c r="R114" s="142">
        <f t="shared" ref="R114:R121" si="12">Q114*H114</f>
        <v>0</v>
      </c>
      <c r="S114" s="142">
        <v>0</v>
      </c>
      <c r="T114" s="143">
        <f t="shared" ref="T114:T121" si="13">S114*H114</f>
        <v>0</v>
      </c>
      <c r="AR114" s="144" t="s">
        <v>649</v>
      </c>
      <c r="AT114" s="144" t="s">
        <v>243</v>
      </c>
      <c r="AU114" s="144" t="s">
        <v>89</v>
      </c>
      <c r="AY114" s="19" t="s">
        <v>241</v>
      </c>
      <c r="BE114" s="145">
        <f t="shared" ref="BE114:BE121" si="14">IF(N114="základní",J114,0)</f>
        <v>0</v>
      </c>
      <c r="BF114" s="145">
        <f t="shared" ref="BF114:BF121" si="15">IF(N114="snížená",J114,0)</f>
        <v>0</v>
      </c>
      <c r="BG114" s="145">
        <f t="shared" ref="BG114:BG121" si="16">IF(N114="zákl. přenesená",J114,0)</f>
        <v>0</v>
      </c>
      <c r="BH114" s="145">
        <f t="shared" ref="BH114:BH121" si="17">IF(N114="sníž. přenesená",J114,0)</f>
        <v>0</v>
      </c>
      <c r="BI114" s="145">
        <f t="shared" ref="BI114:BI121" si="18">IF(N114="nulová",J114,0)</f>
        <v>0</v>
      </c>
      <c r="BJ114" s="19" t="s">
        <v>89</v>
      </c>
      <c r="BK114" s="145">
        <f t="shared" ref="BK114:BK121" si="19">ROUND(I114*H114,2)</f>
        <v>0</v>
      </c>
      <c r="BL114" s="19" t="s">
        <v>649</v>
      </c>
      <c r="BM114" s="144" t="s">
        <v>1076</v>
      </c>
    </row>
    <row r="115" spans="2:65" s="1" customFormat="1" ht="33" customHeight="1">
      <c r="B115" s="34"/>
      <c r="C115" s="133" t="s">
        <v>678</v>
      </c>
      <c r="D115" s="133" t="s">
        <v>243</v>
      </c>
      <c r="E115" s="134" t="s">
        <v>11109</v>
      </c>
      <c r="F115" s="135" t="s">
        <v>11110</v>
      </c>
      <c r="G115" s="136" t="s">
        <v>246</v>
      </c>
      <c r="H115" s="137">
        <v>1</v>
      </c>
      <c r="I115" s="138"/>
      <c r="J115" s="139">
        <f t="shared" si="10"/>
        <v>0</v>
      </c>
      <c r="K115" s="135" t="s">
        <v>21</v>
      </c>
      <c r="L115" s="34"/>
      <c r="M115" s="140" t="s">
        <v>21</v>
      </c>
      <c r="N115" s="141" t="s">
        <v>45</v>
      </c>
      <c r="P115" s="142">
        <f t="shared" si="11"/>
        <v>0</v>
      </c>
      <c r="Q115" s="142">
        <v>0</v>
      </c>
      <c r="R115" s="142">
        <f t="shared" si="12"/>
        <v>0</v>
      </c>
      <c r="S115" s="142">
        <v>0</v>
      </c>
      <c r="T115" s="143">
        <f t="shared" si="13"/>
        <v>0</v>
      </c>
      <c r="AR115" s="144" t="s">
        <v>649</v>
      </c>
      <c r="AT115" s="144" t="s">
        <v>243</v>
      </c>
      <c r="AU115" s="144" t="s">
        <v>89</v>
      </c>
      <c r="AY115" s="19" t="s">
        <v>241</v>
      </c>
      <c r="BE115" s="145">
        <f t="shared" si="14"/>
        <v>0</v>
      </c>
      <c r="BF115" s="145">
        <f t="shared" si="15"/>
        <v>0</v>
      </c>
      <c r="BG115" s="145">
        <f t="shared" si="16"/>
        <v>0</v>
      </c>
      <c r="BH115" s="145">
        <f t="shared" si="17"/>
        <v>0</v>
      </c>
      <c r="BI115" s="145">
        <f t="shared" si="18"/>
        <v>0</v>
      </c>
      <c r="BJ115" s="19" t="s">
        <v>89</v>
      </c>
      <c r="BK115" s="145">
        <f t="shared" si="19"/>
        <v>0</v>
      </c>
      <c r="BL115" s="19" t="s">
        <v>649</v>
      </c>
      <c r="BM115" s="144" t="s">
        <v>1160</v>
      </c>
    </row>
    <row r="116" spans="2:65" s="1" customFormat="1" ht="24.2" customHeight="1">
      <c r="B116" s="34"/>
      <c r="C116" s="133" t="s">
        <v>7</v>
      </c>
      <c r="D116" s="133" t="s">
        <v>243</v>
      </c>
      <c r="E116" s="134" t="s">
        <v>11111</v>
      </c>
      <c r="F116" s="135" t="s">
        <v>11112</v>
      </c>
      <c r="G116" s="136" t="s">
        <v>246</v>
      </c>
      <c r="H116" s="137">
        <v>2</v>
      </c>
      <c r="I116" s="138"/>
      <c r="J116" s="139">
        <f t="shared" si="10"/>
        <v>0</v>
      </c>
      <c r="K116" s="135" t="s">
        <v>21</v>
      </c>
      <c r="L116" s="34"/>
      <c r="M116" s="140" t="s">
        <v>21</v>
      </c>
      <c r="N116" s="141" t="s">
        <v>45</v>
      </c>
      <c r="P116" s="142">
        <f t="shared" si="11"/>
        <v>0</v>
      </c>
      <c r="Q116" s="142">
        <v>0</v>
      </c>
      <c r="R116" s="142">
        <f t="shared" si="12"/>
        <v>0</v>
      </c>
      <c r="S116" s="142">
        <v>0</v>
      </c>
      <c r="T116" s="143">
        <f t="shared" si="13"/>
        <v>0</v>
      </c>
      <c r="AR116" s="144" t="s">
        <v>649</v>
      </c>
      <c r="AT116" s="144" t="s">
        <v>243</v>
      </c>
      <c r="AU116" s="144" t="s">
        <v>89</v>
      </c>
      <c r="AY116" s="19" t="s">
        <v>241</v>
      </c>
      <c r="BE116" s="145">
        <f t="shared" si="14"/>
        <v>0</v>
      </c>
      <c r="BF116" s="145">
        <f t="shared" si="15"/>
        <v>0</v>
      </c>
      <c r="BG116" s="145">
        <f t="shared" si="16"/>
        <v>0</v>
      </c>
      <c r="BH116" s="145">
        <f t="shared" si="17"/>
        <v>0</v>
      </c>
      <c r="BI116" s="145">
        <f t="shared" si="18"/>
        <v>0</v>
      </c>
      <c r="BJ116" s="19" t="s">
        <v>89</v>
      </c>
      <c r="BK116" s="145">
        <f t="shared" si="19"/>
        <v>0</v>
      </c>
      <c r="BL116" s="19" t="s">
        <v>649</v>
      </c>
      <c r="BM116" s="144" t="s">
        <v>1193</v>
      </c>
    </row>
    <row r="117" spans="2:65" s="1" customFormat="1" ht="16.5" customHeight="1">
      <c r="B117" s="34"/>
      <c r="C117" s="133" t="s">
        <v>693</v>
      </c>
      <c r="D117" s="133" t="s">
        <v>243</v>
      </c>
      <c r="E117" s="134" t="s">
        <v>11113</v>
      </c>
      <c r="F117" s="135" t="s">
        <v>11114</v>
      </c>
      <c r="G117" s="136" t="s">
        <v>246</v>
      </c>
      <c r="H117" s="137">
        <v>1</v>
      </c>
      <c r="I117" s="138"/>
      <c r="J117" s="139">
        <f t="shared" si="10"/>
        <v>0</v>
      </c>
      <c r="K117" s="135" t="s">
        <v>21</v>
      </c>
      <c r="L117" s="34"/>
      <c r="M117" s="140" t="s">
        <v>21</v>
      </c>
      <c r="N117" s="141" t="s">
        <v>45</v>
      </c>
      <c r="P117" s="142">
        <f t="shared" si="11"/>
        <v>0</v>
      </c>
      <c r="Q117" s="142">
        <v>0</v>
      </c>
      <c r="R117" s="142">
        <f t="shared" si="12"/>
        <v>0</v>
      </c>
      <c r="S117" s="142">
        <v>0</v>
      </c>
      <c r="T117" s="143">
        <f t="shared" si="13"/>
        <v>0</v>
      </c>
      <c r="AR117" s="144" t="s">
        <v>649</v>
      </c>
      <c r="AT117" s="144" t="s">
        <v>243</v>
      </c>
      <c r="AU117" s="144" t="s">
        <v>89</v>
      </c>
      <c r="AY117" s="19" t="s">
        <v>241</v>
      </c>
      <c r="BE117" s="145">
        <f t="shared" si="14"/>
        <v>0</v>
      </c>
      <c r="BF117" s="145">
        <f t="shared" si="15"/>
        <v>0</v>
      </c>
      <c r="BG117" s="145">
        <f t="shared" si="16"/>
        <v>0</v>
      </c>
      <c r="BH117" s="145">
        <f t="shared" si="17"/>
        <v>0</v>
      </c>
      <c r="BI117" s="145">
        <f t="shared" si="18"/>
        <v>0</v>
      </c>
      <c r="BJ117" s="19" t="s">
        <v>89</v>
      </c>
      <c r="BK117" s="145">
        <f t="shared" si="19"/>
        <v>0</v>
      </c>
      <c r="BL117" s="19" t="s">
        <v>649</v>
      </c>
      <c r="BM117" s="144" t="s">
        <v>1231</v>
      </c>
    </row>
    <row r="118" spans="2:65" s="1" customFormat="1" ht="16.5" customHeight="1">
      <c r="B118" s="34"/>
      <c r="C118" s="133" t="s">
        <v>699</v>
      </c>
      <c r="D118" s="133" t="s">
        <v>243</v>
      </c>
      <c r="E118" s="134" t="s">
        <v>11115</v>
      </c>
      <c r="F118" s="135" t="s">
        <v>11116</v>
      </c>
      <c r="G118" s="136" t="s">
        <v>246</v>
      </c>
      <c r="H118" s="137">
        <v>1</v>
      </c>
      <c r="I118" s="138"/>
      <c r="J118" s="139">
        <f t="shared" si="10"/>
        <v>0</v>
      </c>
      <c r="K118" s="135" t="s">
        <v>21</v>
      </c>
      <c r="L118" s="34"/>
      <c r="M118" s="140" t="s">
        <v>21</v>
      </c>
      <c r="N118" s="141" t="s">
        <v>45</v>
      </c>
      <c r="P118" s="142">
        <f t="shared" si="11"/>
        <v>0</v>
      </c>
      <c r="Q118" s="142">
        <v>0</v>
      </c>
      <c r="R118" s="142">
        <f t="shared" si="12"/>
        <v>0</v>
      </c>
      <c r="S118" s="142">
        <v>0</v>
      </c>
      <c r="T118" s="143">
        <f t="shared" si="13"/>
        <v>0</v>
      </c>
      <c r="AR118" s="144" t="s">
        <v>649</v>
      </c>
      <c r="AT118" s="144" t="s">
        <v>243</v>
      </c>
      <c r="AU118" s="144" t="s">
        <v>89</v>
      </c>
      <c r="AY118" s="19" t="s">
        <v>241</v>
      </c>
      <c r="BE118" s="145">
        <f t="shared" si="14"/>
        <v>0</v>
      </c>
      <c r="BF118" s="145">
        <f t="shared" si="15"/>
        <v>0</v>
      </c>
      <c r="BG118" s="145">
        <f t="shared" si="16"/>
        <v>0</v>
      </c>
      <c r="BH118" s="145">
        <f t="shared" si="17"/>
        <v>0</v>
      </c>
      <c r="BI118" s="145">
        <f t="shared" si="18"/>
        <v>0</v>
      </c>
      <c r="BJ118" s="19" t="s">
        <v>89</v>
      </c>
      <c r="BK118" s="145">
        <f t="shared" si="19"/>
        <v>0</v>
      </c>
      <c r="BL118" s="19" t="s">
        <v>649</v>
      </c>
      <c r="BM118" s="144" t="s">
        <v>1255</v>
      </c>
    </row>
    <row r="119" spans="2:65" s="1" customFormat="1" ht="24.2" customHeight="1">
      <c r="B119" s="34"/>
      <c r="C119" s="133" t="s">
        <v>708</v>
      </c>
      <c r="D119" s="133" t="s">
        <v>243</v>
      </c>
      <c r="E119" s="134" t="s">
        <v>11117</v>
      </c>
      <c r="F119" s="135" t="s">
        <v>11118</v>
      </c>
      <c r="G119" s="136" t="s">
        <v>246</v>
      </c>
      <c r="H119" s="137">
        <v>1</v>
      </c>
      <c r="I119" s="138"/>
      <c r="J119" s="139">
        <f t="shared" si="10"/>
        <v>0</v>
      </c>
      <c r="K119" s="135" t="s">
        <v>21</v>
      </c>
      <c r="L119" s="34"/>
      <c r="M119" s="140" t="s">
        <v>21</v>
      </c>
      <c r="N119" s="141" t="s">
        <v>45</v>
      </c>
      <c r="P119" s="142">
        <f t="shared" si="11"/>
        <v>0</v>
      </c>
      <c r="Q119" s="142">
        <v>0</v>
      </c>
      <c r="R119" s="142">
        <f t="shared" si="12"/>
        <v>0</v>
      </c>
      <c r="S119" s="142">
        <v>0</v>
      </c>
      <c r="T119" s="143">
        <f t="shared" si="13"/>
        <v>0</v>
      </c>
      <c r="AR119" s="144" t="s">
        <v>649</v>
      </c>
      <c r="AT119" s="144" t="s">
        <v>243</v>
      </c>
      <c r="AU119" s="144" t="s">
        <v>89</v>
      </c>
      <c r="AY119" s="19" t="s">
        <v>241</v>
      </c>
      <c r="BE119" s="145">
        <f t="shared" si="14"/>
        <v>0</v>
      </c>
      <c r="BF119" s="145">
        <f t="shared" si="15"/>
        <v>0</v>
      </c>
      <c r="BG119" s="145">
        <f t="shared" si="16"/>
        <v>0</v>
      </c>
      <c r="BH119" s="145">
        <f t="shared" si="17"/>
        <v>0</v>
      </c>
      <c r="BI119" s="145">
        <f t="shared" si="18"/>
        <v>0</v>
      </c>
      <c r="BJ119" s="19" t="s">
        <v>89</v>
      </c>
      <c r="BK119" s="145">
        <f t="shared" si="19"/>
        <v>0</v>
      </c>
      <c r="BL119" s="19" t="s">
        <v>649</v>
      </c>
      <c r="BM119" s="144" t="s">
        <v>1265</v>
      </c>
    </row>
    <row r="120" spans="2:65" s="1" customFormat="1" ht="16.5" customHeight="1">
      <c r="B120" s="34"/>
      <c r="C120" s="133" t="s">
        <v>768</v>
      </c>
      <c r="D120" s="133" t="s">
        <v>243</v>
      </c>
      <c r="E120" s="134" t="s">
        <v>11119</v>
      </c>
      <c r="F120" s="135" t="s">
        <v>11120</v>
      </c>
      <c r="G120" s="136" t="s">
        <v>246</v>
      </c>
      <c r="H120" s="137">
        <v>1</v>
      </c>
      <c r="I120" s="138"/>
      <c r="J120" s="139">
        <f t="shared" si="10"/>
        <v>0</v>
      </c>
      <c r="K120" s="135" t="s">
        <v>21</v>
      </c>
      <c r="L120" s="34"/>
      <c r="M120" s="140" t="s">
        <v>21</v>
      </c>
      <c r="N120" s="141" t="s">
        <v>45</v>
      </c>
      <c r="P120" s="142">
        <f t="shared" si="11"/>
        <v>0</v>
      </c>
      <c r="Q120" s="142">
        <v>0</v>
      </c>
      <c r="R120" s="142">
        <f t="shared" si="12"/>
        <v>0</v>
      </c>
      <c r="S120" s="142">
        <v>0</v>
      </c>
      <c r="T120" s="143">
        <f t="shared" si="13"/>
        <v>0</v>
      </c>
      <c r="AR120" s="144" t="s">
        <v>649</v>
      </c>
      <c r="AT120" s="144" t="s">
        <v>243</v>
      </c>
      <c r="AU120" s="144" t="s">
        <v>89</v>
      </c>
      <c r="AY120" s="19" t="s">
        <v>241</v>
      </c>
      <c r="BE120" s="145">
        <f t="shared" si="14"/>
        <v>0</v>
      </c>
      <c r="BF120" s="145">
        <f t="shared" si="15"/>
        <v>0</v>
      </c>
      <c r="BG120" s="145">
        <f t="shared" si="16"/>
        <v>0</v>
      </c>
      <c r="BH120" s="145">
        <f t="shared" si="17"/>
        <v>0</v>
      </c>
      <c r="BI120" s="145">
        <f t="shared" si="18"/>
        <v>0</v>
      </c>
      <c r="BJ120" s="19" t="s">
        <v>89</v>
      </c>
      <c r="BK120" s="145">
        <f t="shared" si="19"/>
        <v>0</v>
      </c>
      <c r="BL120" s="19" t="s">
        <v>649</v>
      </c>
      <c r="BM120" s="144" t="s">
        <v>1305</v>
      </c>
    </row>
    <row r="121" spans="2:65" s="1" customFormat="1" ht="16.5" customHeight="1">
      <c r="B121" s="34"/>
      <c r="C121" s="133" t="s">
        <v>821</v>
      </c>
      <c r="D121" s="133" t="s">
        <v>243</v>
      </c>
      <c r="E121" s="134" t="s">
        <v>11121</v>
      </c>
      <c r="F121" s="135" t="s">
        <v>11122</v>
      </c>
      <c r="G121" s="136" t="s">
        <v>246</v>
      </c>
      <c r="H121" s="137">
        <v>1</v>
      </c>
      <c r="I121" s="138"/>
      <c r="J121" s="139">
        <f t="shared" si="10"/>
        <v>0</v>
      </c>
      <c r="K121" s="135" t="s">
        <v>21</v>
      </c>
      <c r="L121" s="34"/>
      <c r="M121" s="140" t="s">
        <v>21</v>
      </c>
      <c r="N121" s="141" t="s">
        <v>45</v>
      </c>
      <c r="P121" s="142">
        <f t="shared" si="11"/>
        <v>0</v>
      </c>
      <c r="Q121" s="142">
        <v>0</v>
      </c>
      <c r="R121" s="142">
        <f t="shared" si="12"/>
        <v>0</v>
      </c>
      <c r="S121" s="142">
        <v>0</v>
      </c>
      <c r="T121" s="143">
        <f t="shared" si="13"/>
        <v>0</v>
      </c>
      <c r="AR121" s="144" t="s">
        <v>649</v>
      </c>
      <c r="AT121" s="144" t="s">
        <v>243</v>
      </c>
      <c r="AU121" s="144" t="s">
        <v>89</v>
      </c>
      <c r="AY121" s="19" t="s">
        <v>241</v>
      </c>
      <c r="BE121" s="145">
        <f t="shared" si="14"/>
        <v>0</v>
      </c>
      <c r="BF121" s="145">
        <f t="shared" si="15"/>
        <v>0</v>
      </c>
      <c r="BG121" s="145">
        <f t="shared" si="16"/>
        <v>0</v>
      </c>
      <c r="BH121" s="145">
        <f t="shared" si="17"/>
        <v>0</v>
      </c>
      <c r="BI121" s="145">
        <f t="shared" si="18"/>
        <v>0</v>
      </c>
      <c r="BJ121" s="19" t="s">
        <v>89</v>
      </c>
      <c r="BK121" s="145">
        <f t="shared" si="19"/>
        <v>0</v>
      </c>
      <c r="BL121" s="19" t="s">
        <v>649</v>
      </c>
      <c r="BM121" s="144" t="s">
        <v>1338</v>
      </c>
    </row>
    <row r="122" spans="2:65" s="11" customFormat="1" ht="22.9" customHeight="1">
      <c r="B122" s="121"/>
      <c r="D122" s="122" t="s">
        <v>72</v>
      </c>
      <c r="E122" s="131" t="s">
        <v>145</v>
      </c>
      <c r="F122" s="131" t="s">
        <v>11123</v>
      </c>
      <c r="I122" s="124"/>
      <c r="J122" s="132">
        <f>BK122</f>
        <v>0</v>
      </c>
      <c r="L122" s="121"/>
      <c r="M122" s="126"/>
      <c r="P122" s="127">
        <f>SUM(P123:P176)</f>
        <v>0</v>
      </c>
      <c r="R122" s="127">
        <f>SUM(R123:R176)</f>
        <v>0</v>
      </c>
      <c r="T122" s="128">
        <f>SUM(T123:T176)</f>
        <v>0</v>
      </c>
      <c r="AR122" s="122" t="s">
        <v>81</v>
      </c>
      <c r="AT122" s="129" t="s">
        <v>72</v>
      </c>
      <c r="AU122" s="129" t="s">
        <v>81</v>
      </c>
      <c r="AY122" s="122" t="s">
        <v>241</v>
      </c>
      <c r="BK122" s="130">
        <f>SUM(BK123:BK176)</f>
        <v>0</v>
      </c>
    </row>
    <row r="123" spans="2:65" s="1" customFormat="1" ht="16.5" customHeight="1">
      <c r="B123" s="34"/>
      <c r="C123" s="133" t="s">
        <v>826</v>
      </c>
      <c r="D123" s="133" t="s">
        <v>243</v>
      </c>
      <c r="E123" s="134" t="s">
        <v>11124</v>
      </c>
      <c r="F123" s="135" t="s">
        <v>11125</v>
      </c>
      <c r="G123" s="136" t="s">
        <v>5147</v>
      </c>
      <c r="H123" s="137">
        <v>20</v>
      </c>
      <c r="I123" s="138"/>
      <c r="J123" s="139">
        <f t="shared" ref="J123:J154" si="20">ROUND(I123*H123,2)</f>
        <v>0</v>
      </c>
      <c r="K123" s="135" t="s">
        <v>21</v>
      </c>
      <c r="L123" s="34"/>
      <c r="M123" s="140" t="s">
        <v>21</v>
      </c>
      <c r="N123" s="141" t="s">
        <v>45</v>
      </c>
      <c r="P123" s="142">
        <f t="shared" ref="P123:P154" si="21">O123*H123</f>
        <v>0</v>
      </c>
      <c r="Q123" s="142">
        <v>0</v>
      </c>
      <c r="R123" s="142">
        <f t="shared" ref="R123:R154" si="22">Q123*H123</f>
        <v>0</v>
      </c>
      <c r="S123" s="142">
        <v>0</v>
      </c>
      <c r="T123" s="143">
        <f t="shared" ref="T123:T154" si="23">S123*H123</f>
        <v>0</v>
      </c>
      <c r="AR123" s="144" t="s">
        <v>649</v>
      </c>
      <c r="AT123" s="144" t="s">
        <v>243</v>
      </c>
      <c r="AU123" s="144" t="s">
        <v>89</v>
      </c>
      <c r="AY123" s="19" t="s">
        <v>241</v>
      </c>
      <c r="BE123" s="145">
        <f t="shared" ref="BE123:BE154" si="24">IF(N123="základní",J123,0)</f>
        <v>0</v>
      </c>
      <c r="BF123" s="145">
        <f t="shared" ref="BF123:BF154" si="25">IF(N123="snížená",J123,0)</f>
        <v>0</v>
      </c>
      <c r="BG123" s="145">
        <f t="shared" ref="BG123:BG154" si="26">IF(N123="zákl. přenesená",J123,0)</f>
        <v>0</v>
      </c>
      <c r="BH123" s="145">
        <f t="shared" ref="BH123:BH154" si="27">IF(N123="sníž. přenesená",J123,0)</f>
        <v>0</v>
      </c>
      <c r="BI123" s="145">
        <f t="shared" ref="BI123:BI154" si="28">IF(N123="nulová",J123,0)</f>
        <v>0</v>
      </c>
      <c r="BJ123" s="19" t="s">
        <v>89</v>
      </c>
      <c r="BK123" s="145">
        <f t="shared" ref="BK123:BK154" si="29">ROUND(I123*H123,2)</f>
        <v>0</v>
      </c>
      <c r="BL123" s="19" t="s">
        <v>649</v>
      </c>
      <c r="BM123" s="144" t="s">
        <v>1389</v>
      </c>
    </row>
    <row r="124" spans="2:65" s="1" customFormat="1" ht="16.5" customHeight="1">
      <c r="B124" s="34"/>
      <c r="C124" s="133" t="s">
        <v>833</v>
      </c>
      <c r="D124" s="133" t="s">
        <v>243</v>
      </c>
      <c r="E124" s="134" t="s">
        <v>11126</v>
      </c>
      <c r="F124" s="135" t="s">
        <v>11127</v>
      </c>
      <c r="G124" s="136" t="s">
        <v>5147</v>
      </c>
      <c r="H124" s="137">
        <v>41</v>
      </c>
      <c r="I124" s="138"/>
      <c r="J124" s="139">
        <f t="shared" si="20"/>
        <v>0</v>
      </c>
      <c r="K124" s="135" t="s">
        <v>21</v>
      </c>
      <c r="L124" s="34"/>
      <c r="M124" s="140" t="s">
        <v>21</v>
      </c>
      <c r="N124" s="141" t="s">
        <v>45</v>
      </c>
      <c r="P124" s="142">
        <f t="shared" si="21"/>
        <v>0</v>
      </c>
      <c r="Q124" s="142">
        <v>0</v>
      </c>
      <c r="R124" s="142">
        <f t="shared" si="22"/>
        <v>0</v>
      </c>
      <c r="S124" s="142">
        <v>0</v>
      </c>
      <c r="T124" s="143">
        <f t="shared" si="23"/>
        <v>0</v>
      </c>
      <c r="AR124" s="144" t="s">
        <v>649</v>
      </c>
      <c r="AT124" s="144" t="s">
        <v>243</v>
      </c>
      <c r="AU124" s="144" t="s">
        <v>89</v>
      </c>
      <c r="AY124" s="19" t="s">
        <v>241</v>
      </c>
      <c r="BE124" s="145">
        <f t="shared" si="24"/>
        <v>0</v>
      </c>
      <c r="BF124" s="145">
        <f t="shared" si="25"/>
        <v>0</v>
      </c>
      <c r="BG124" s="145">
        <f t="shared" si="26"/>
        <v>0</v>
      </c>
      <c r="BH124" s="145">
        <f t="shared" si="27"/>
        <v>0</v>
      </c>
      <c r="BI124" s="145">
        <f t="shared" si="28"/>
        <v>0</v>
      </c>
      <c r="BJ124" s="19" t="s">
        <v>89</v>
      </c>
      <c r="BK124" s="145">
        <f t="shared" si="29"/>
        <v>0</v>
      </c>
      <c r="BL124" s="19" t="s">
        <v>649</v>
      </c>
      <c r="BM124" s="144" t="s">
        <v>1439</v>
      </c>
    </row>
    <row r="125" spans="2:65" s="1" customFormat="1" ht="16.5" customHeight="1">
      <c r="B125" s="34"/>
      <c r="C125" s="133" t="s">
        <v>846</v>
      </c>
      <c r="D125" s="133" t="s">
        <v>243</v>
      </c>
      <c r="E125" s="134" t="s">
        <v>11128</v>
      </c>
      <c r="F125" s="135" t="s">
        <v>11129</v>
      </c>
      <c r="G125" s="136" t="s">
        <v>5147</v>
      </c>
      <c r="H125" s="137">
        <v>41</v>
      </c>
      <c r="I125" s="138"/>
      <c r="J125" s="139">
        <f t="shared" si="20"/>
        <v>0</v>
      </c>
      <c r="K125" s="135" t="s">
        <v>21</v>
      </c>
      <c r="L125" s="34"/>
      <c r="M125" s="140" t="s">
        <v>21</v>
      </c>
      <c r="N125" s="141" t="s">
        <v>45</v>
      </c>
      <c r="P125" s="142">
        <f t="shared" si="21"/>
        <v>0</v>
      </c>
      <c r="Q125" s="142">
        <v>0</v>
      </c>
      <c r="R125" s="142">
        <f t="shared" si="22"/>
        <v>0</v>
      </c>
      <c r="S125" s="142">
        <v>0</v>
      </c>
      <c r="T125" s="143">
        <f t="shared" si="23"/>
        <v>0</v>
      </c>
      <c r="AR125" s="144" t="s">
        <v>649</v>
      </c>
      <c r="AT125" s="144" t="s">
        <v>243</v>
      </c>
      <c r="AU125" s="144" t="s">
        <v>89</v>
      </c>
      <c r="AY125" s="19" t="s">
        <v>241</v>
      </c>
      <c r="BE125" s="145">
        <f t="shared" si="24"/>
        <v>0</v>
      </c>
      <c r="BF125" s="145">
        <f t="shared" si="25"/>
        <v>0</v>
      </c>
      <c r="BG125" s="145">
        <f t="shared" si="26"/>
        <v>0</v>
      </c>
      <c r="BH125" s="145">
        <f t="shared" si="27"/>
        <v>0</v>
      </c>
      <c r="BI125" s="145">
        <f t="shared" si="28"/>
        <v>0</v>
      </c>
      <c r="BJ125" s="19" t="s">
        <v>89</v>
      </c>
      <c r="BK125" s="145">
        <f t="shared" si="29"/>
        <v>0</v>
      </c>
      <c r="BL125" s="19" t="s">
        <v>649</v>
      </c>
      <c r="BM125" s="144" t="s">
        <v>1473</v>
      </c>
    </row>
    <row r="126" spans="2:65" s="1" customFormat="1" ht="16.5" customHeight="1">
      <c r="B126" s="34"/>
      <c r="C126" s="133" t="s">
        <v>853</v>
      </c>
      <c r="D126" s="133" t="s">
        <v>243</v>
      </c>
      <c r="E126" s="134" t="s">
        <v>11130</v>
      </c>
      <c r="F126" s="135" t="s">
        <v>11131</v>
      </c>
      <c r="G126" s="136" t="s">
        <v>5147</v>
      </c>
      <c r="H126" s="137">
        <v>63</v>
      </c>
      <c r="I126" s="138"/>
      <c r="J126" s="139">
        <f t="shared" si="20"/>
        <v>0</v>
      </c>
      <c r="K126" s="135" t="s">
        <v>21</v>
      </c>
      <c r="L126" s="34"/>
      <c r="M126" s="140" t="s">
        <v>21</v>
      </c>
      <c r="N126" s="141" t="s">
        <v>45</v>
      </c>
      <c r="P126" s="142">
        <f t="shared" si="21"/>
        <v>0</v>
      </c>
      <c r="Q126" s="142">
        <v>0</v>
      </c>
      <c r="R126" s="142">
        <f t="shared" si="22"/>
        <v>0</v>
      </c>
      <c r="S126" s="142">
        <v>0</v>
      </c>
      <c r="T126" s="143">
        <f t="shared" si="23"/>
        <v>0</v>
      </c>
      <c r="AR126" s="144" t="s">
        <v>649</v>
      </c>
      <c r="AT126" s="144" t="s">
        <v>243</v>
      </c>
      <c r="AU126" s="144" t="s">
        <v>89</v>
      </c>
      <c r="AY126" s="19" t="s">
        <v>241</v>
      </c>
      <c r="BE126" s="145">
        <f t="shared" si="24"/>
        <v>0</v>
      </c>
      <c r="BF126" s="145">
        <f t="shared" si="25"/>
        <v>0</v>
      </c>
      <c r="BG126" s="145">
        <f t="shared" si="26"/>
        <v>0</v>
      </c>
      <c r="BH126" s="145">
        <f t="shared" si="27"/>
        <v>0</v>
      </c>
      <c r="BI126" s="145">
        <f t="shared" si="28"/>
        <v>0</v>
      </c>
      <c r="BJ126" s="19" t="s">
        <v>89</v>
      </c>
      <c r="BK126" s="145">
        <f t="shared" si="29"/>
        <v>0</v>
      </c>
      <c r="BL126" s="19" t="s">
        <v>649</v>
      </c>
      <c r="BM126" s="144" t="s">
        <v>1484</v>
      </c>
    </row>
    <row r="127" spans="2:65" s="1" customFormat="1" ht="16.5" customHeight="1">
      <c r="B127" s="34"/>
      <c r="C127" s="133" t="s">
        <v>906</v>
      </c>
      <c r="D127" s="133" t="s">
        <v>243</v>
      </c>
      <c r="E127" s="134" t="s">
        <v>11132</v>
      </c>
      <c r="F127" s="135" t="s">
        <v>11133</v>
      </c>
      <c r="G127" s="136" t="s">
        <v>5147</v>
      </c>
      <c r="H127" s="137">
        <v>10</v>
      </c>
      <c r="I127" s="138"/>
      <c r="J127" s="139">
        <f t="shared" si="20"/>
        <v>0</v>
      </c>
      <c r="K127" s="135" t="s">
        <v>21</v>
      </c>
      <c r="L127" s="34"/>
      <c r="M127" s="140" t="s">
        <v>21</v>
      </c>
      <c r="N127" s="141" t="s">
        <v>45</v>
      </c>
      <c r="P127" s="142">
        <f t="shared" si="21"/>
        <v>0</v>
      </c>
      <c r="Q127" s="142">
        <v>0</v>
      </c>
      <c r="R127" s="142">
        <f t="shared" si="22"/>
        <v>0</v>
      </c>
      <c r="S127" s="142">
        <v>0</v>
      </c>
      <c r="T127" s="143">
        <f t="shared" si="23"/>
        <v>0</v>
      </c>
      <c r="AR127" s="144" t="s">
        <v>649</v>
      </c>
      <c r="AT127" s="144" t="s">
        <v>243</v>
      </c>
      <c r="AU127" s="144" t="s">
        <v>89</v>
      </c>
      <c r="AY127" s="19" t="s">
        <v>241</v>
      </c>
      <c r="BE127" s="145">
        <f t="shared" si="24"/>
        <v>0</v>
      </c>
      <c r="BF127" s="145">
        <f t="shared" si="25"/>
        <v>0</v>
      </c>
      <c r="BG127" s="145">
        <f t="shared" si="26"/>
        <v>0</v>
      </c>
      <c r="BH127" s="145">
        <f t="shared" si="27"/>
        <v>0</v>
      </c>
      <c r="BI127" s="145">
        <f t="shared" si="28"/>
        <v>0</v>
      </c>
      <c r="BJ127" s="19" t="s">
        <v>89</v>
      </c>
      <c r="BK127" s="145">
        <f t="shared" si="29"/>
        <v>0</v>
      </c>
      <c r="BL127" s="19" t="s">
        <v>649</v>
      </c>
      <c r="BM127" s="144" t="s">
        <v>1495</v>
      </c>
    </row>
    <row r="128" spans="2:65" s="1" customFormat="1" ht="16.5" customHeight="1">
      <c r="B128" s="34"/>
      <c r="C128" s="133" t="s">
        <v>929</v>
      </c>
      <c r="D128" s="133" t="s">
        <v>243</v>
      </c>
      <c r="E128" s="134" t="s">
        <v>11134</v>
      </c>
      <c r="F128" s="135" t="s">
        <v>11135</v>
      </c>
      <c r="G128" s="136" t="s">
        <v>5147</v>
      </c>
      <c r="H128" s="137">
        <v>20</v>
      </c>
      <c r="I128" s="138"/>
      <c r="J128" s="139">
        <f t="shared" si="20"/>
        <v>0</v>
      </c>
      <c r="K128" s="135" t="s">
        <v>21</v>
      </c>
      <c r="L128" s="34"/>
      <c r="M128" s="140" t="s">
        <v>21</v>
      </c>
      <c r="N128" s="141" t="s">
        <v>45</v>
      </c>
      <c r="P128" s="142">
        <f t="shared" si="21"/>
        <v>0</v>
      </c>
      <c r="Q128" s="142">
        <v>0</v>
      </c>
      <c r="R128" s="142">
        <f t="shared" si="22"/>
        <v>0</v>
      </c>
      <c r="S128" s="142">
        <v>0</v>
      </c>
      <c r="T128" s="143">
        <f t="shared" si="23"/>
        <v>0</v>
      </c>
      <c r="AR128" s="144" t="s">
        <v>649</v>
      </c>
      <c r="AT128" s="144" t="s">
        <v>243</v>
      </c>
      <c r="AU128" s="144" t="s">
        <v>89</v>
      </c>
      <c r="AY128" s="19" t="s">
        <v>241</v>
      </c>
      <c r="BE128" s="145">
        <f t="shared" si="24"/>
        <v>0</v>
      </c>
      <c r="BF128" s="145">
        <f t="shared" si="25"/>
        <v>0</v>
      </c>
      <c r="BG128" s="145">
        <f t="shared" si="26"/>
        <v>0</v>
      </c>
      <c r="BH128" s="145">
        <f t="shared" si="27"/>
        <v>0</v>
      </c>
      <c r="BI128" s="145">
        <f t="shared" si="28"/>
        <v>0</v>
      </c>
      <c r="BJ128" s="19" t="s">
        <v>89</v>
      </c>
      <c r="BK128" s="145">
        <f t="shared" si="29"/>
        <v>0</v>
      </c>
      <c r="BL128" s="19" t="s">
        <v>649</v>
      </c>
      <c r="BM128" s="144" t="s">
        <v>1505</v>
      </c>
    </row>
    <row r="129" spans="2:65" s="1" customFormat="1" ht="16.5" customHeight="1">
      <c r="B129" s="34"/>
      <c r="C129" s="133" t="s">
        <v>972</v>
      </c>
      <c r="D129" s="133" t="s">
        <v>243</v>
      </c>
      <c r="E129" s="134" t="s">
        <v>11136</v>
      </c>
      <c r="F129" s="135" t="s">
        <v>11137</v>
      </c>
      <c r="G129" s="136" t="s">
        <v>5147</v>
      </c>
      <c r="H129" s="137">
        <v>1</v>
      </c>
      <c r="I129" s="138"/>
      <c r="J129" s="139">
        <f t="shared" si="20"/>
        <v>0</v>
      </c>
      <c r="K129" s="135" t="s">
        <v>21</v>
      </c>
      <c r="L129" s="34"/>
      <c r="M129" s="140" t="s">
        <v>21</v>
      </c>
      <c r="N129" s="141" t="s">
        <v>45</v>
      </c>
      <c r="P129" s="142">
        <f t="shared" si="21"/>
        <v>0</v>
      </c>
      <c r="Q129" s="142">
        <v>0</v>
      </c>
      <c r="R129" s="142">
        <f t="shared" si="22"/>
        <v>0</v>
      </c>
      <c r="S129" s="142">
        <v>0</v>
      </c>
      <c r="T129" s="143">
        <f t="shared" si="23"/>
        <v>0</v>
      </c>
      <c r="AR129" s="144" t="s">
        <v>649</v>
      </c>
      <c r="AT129" s="144" t="s">
        <v>243</v>
      </c>
      <c r="AU129" s="144" t="s">
        <v>89</v>
      </c>
      <c r="AY129" s="19" t="s">
        <v>241</v>
      </c>
      <c r="BE129" s="145">
        <f t="shared" si="24"/>
        <v>0</v>
      </c>
      <c r="BF129" s="145">
        <f t="shared" si="25"/>
        <v>0</v>
      </c>
      <c r="BG129" s="145">
        <f t="shared" si="26"/>
        <v>0</v>
      </c>
      <c r="BH129" s="145">
        <f t="shared" si="27"/>
        <v>0</v>
      </c>
      <c r="BI129" s="145">
        <f t="shared" si="28"/>
        <v>0</v>
      </c>
      <c r="BJ129" s="19" t="s">
        <v>89</v>
      </c>
      <c r="BK129" s="145">
        <f t="shared" si="29"/>
        <v>0</v>
      </c>
      <c r="BL129" s="19" t="s">
        <v>649</v>
      </c>
      <c r="BM129" s="144" t="s">
        <v>1515</v>
      </c>
    </row>
    <row r="130" spans="2:65" s="1" customFormat="1" ht="16.5" customHeight="1">
      <c r="B130" s="34"/>
      <c r="C130" s="133" t="s">
        <v>1016</v>
      </c>
      <c r="D130" s="133" t="s">
        <v>243</v>
      </c>
      <c r="E130" s="134" t="s">
        <v>11138</v>
      </c>
      <c r="F130" s="135" t="s">
        <v>11139</v>
      </c>
      <c r="G130" s="136" t="s">
        <v>5147</v>
      </c>
      <c r="H130" s="137">
        <v>6</v>
      </c>
      <c r="I130" s="138"/>
      <c r="J130" s="139">
        <f t="shared" si="20"/>
        <v>0</v>
      </c>
      <c r="K130" s="135" t="s">
        <v>21</v>
      </c>
      <c r="L130" s="34"/>
      <c r="M130" s="140" t="s">
        <v>21</v>
      </c>
      <c r="N130" s="141" t="s">
        <v>45</v>
      </c>
      <c r="P130" s="142">
        <f t="shared" si="21"/>
        <v>0</v>
      </c>
      <c r="Q130" s="142">
        <v>0</v>
      </c>
      <c r="R130" s="142">
        <f t="shared" si="22"/>
        <v>0</v>
      </c>
      <c r="S130" s="142">
        <v>0</v>
      </c>
      <c r="T130" s="143">
        <f t="shared" si="23"/>
        <v>0</v>
      </c>
      <c r="AR130" s="144" t="s">
        <v>649</v>
      </c>
      <c r="AT130" s="144" t="s">
        <v>243</v>
      </c>
      <c r="AU130" s="144" t="s">
        <v>89</v>
      </c>
      <c r="AY130" s="19" t="s">
        <v>241</v>
      </c>
      <c r="BE130" s="145">
        <f t="shared" si="24"/>
        <v>0</v>
      </c>
      <c r="BF130" s="145">
        <f t="shared" si="25"/>
        <v>0</v>
      </c>
      <c r="BG130" s="145">
        <f t="shared" si="26"/>
        <v>0</v>
      </c>
      <c r="BH130" s="145">
        <f t="shared" si="27"/>
        <v>0</v>
      </c>
      <c r="BI130" s="145">
        <f t="shared" si="28"/>
        <v>0</v>
      </c>
      <c r="BJ130" s="19" t="s">
        <v>89</v>
      </c>
      <c r="BK130" s="145">
        <f t="shared" si="29"/>
        <v>0</v>
      </c>
      <c r="BL130" s="19" t="s">
        <v>649</v>
      </c>
      <c r="BM130" s="144" t="s">
        <v>1530</v>
      </c>
    </row>
    <row r="131" spans="2:65" s="1" customFormat="1" ht="16.5" customHeight="1">
      <c r="B131" s="34"/>
      <c r="C131" s="133" t="s">
        <v>1031</v>
      </c>
      <c r="D131" s="133" t="s">
        <v>243</v>
      </c>
      <c r="E131" s="134" t="s">
        <v>11140</v>
      </c>
      <c r="F131" s="135" t="s">
        <v>11141</v>
      </c>
      <c r="G131" s="136" t="s">
        <v>5147</v>
      </c>
      <c r="H131" s="137">
        <v>20</v>
      </c>
      <c r="I131" s="138"/>
      <c r="J131" s="139">
        <f t="shared" si="20"/>
        <v>0</v>
      </c>
      <c r="K131" s="135" t="s">
        <v>21</v>
      </c>
      <c r="L131" s="34"/>
      <c r="M131" s="140" t="s">
        <v>21</v>
      </c>
      <c r="N131" s="141" t="s">
        <v>45</v>
      </c>
      <c r="P131" s="142">
        <f t="shared" si="21"/>
        <v>0</v>
      </c>
      <c r="Q131" s="142">
        <v>0</v>
      </c>
      <c r="R131" s="142">
        <f t="shared" si="22"/>
        <v>0</v>
      </c>
      <c r="S131" s="142">
        <v>0</v>
      </c>
      <c r="T131" s="143">
        <f t="shared" si="23"/>
        <v>0</v>
      </c>
      <c r="AR131" s="144" t="s">
        <v>649</v>
      </c>
      <c r="AT131" s="144" t="s">
        <v>243</v>
      </c>
      <c r="AU131" s="144" t="s">
        <v>89</v>
      </c>
      <c r="AY131" s="19" t="s">
        <v>241</v>
      </c>
      <c r="BE131" s="145">
        <f t="shared" si="24"/>
        <v>0</v>
      </c>
      <c r="BF131" s="145">
        <f t="shared" si="25"/>
        <v>0</v>
      </c>
      <c r="BG131" s="145">
        <f t="shared" si="26"/>
        <v>0</v>
      </c>
      <c r="BH131" s="145">
        <f t="shared" si="27"/>
        <v>0</v>
      </c>
      <c r="BI131" s="145">
        <f t="shared" si="28"/>
        <v>0</v>
      </c>
      <c r="BJ131" s="19" t="s">
        <v>89</v>
      </c>
      <c r="BK131" s="145">
        <f t="shared" si="29"/>
        <v>0</v>
      </c>
      <c r="BL131" s="19" t="s">
        <v>649</v>
      </c>
      <c r="BM131" s="144" t="s">
        <v>1592</v>
      </c>
    </row>
    <row r="132" spans="2:65" s="1" customFormat="1" ht="16.5" customHeight="1">
      <c r="B132" s="34"/>
      <c r="C132" s="133" t="s">
        <v>1063</v>
      </c>
      <c r="D132" s="133" t="s">
        <v>243</v>
      </c>
      <c r="E132" s="134" t="s">
        <v>11142</v>
      </c>
      <c r="F132" s="135" t="s">
        <v>11143</v>
      </c>
      <c r="G132" s="136" t="s">
        <v>5147</v>
      </c>
      <c r="H132" s="137">
        <v>30</v>
      </c>
      <c r="I132" s="138"/>
      <c r="J132" s="139">
        <f t="shared" si="20"/>
        <v>0</v>
      </c>
      <c r="K132" s="135" t="s">
        <v>21</v>
      </c>
      <c r="L132" s="34"/>
      <c r="M132" s="140" t="s">
        <v>21</v>
      </c>
      <c r="N132" s="141" t="s">
        <v>45</v>
      </c>
      <c r="P132" s="142">
        <f t="shared" si="21"/>
        <v>0</v>
      </c>
      <c r="Q132" s="142">
        <v>0</v>
      </c>
      <c r="R132" s="142">
        <f t="shared" si="22"/>
        <v>0</v>
      </c>
      <c r="S132" s="142">
        <v>0</v>
      </c>
      <c r="T132" s="143">
        <f t="shared" si="23"/>
        <v>0</v>
      </c>
      <c r="AR132" s="144" t="s">
        <v>649</v>
      </c>
      <c r="AT132" s="144" t="s">
        <v>243</v>
      </c>
      <c r="AU132" s="144" t="s">
        <v>89</v>
      </c>
      <c r="AY132" s="19" t="s">
        <v>241</v>
      </c>
      <c r="BE132" s="145">
        <f t="shared" si="24"/>
        <v>0</v>
      </c>
      <c r="BF132" s="145">
        <f t="shared" si="25"/>
        <v>0</v>
      </c>
      <c r="BG132" s="145">
        <f t="shared" si="26"/>
        <v>0</v>
      </c>
      <c r="BH132" s="145">
        <f t="shared" si="27"/>
        <v>0</v>
      </c>
      <c r="BI132" s="145">
        <f t="shared" si="28"/>
        <v>0</v>
      </c>
      <c r="BJ132" s="19" t="s">
        <v>89</v>
      </c>
      <c r="BK132" s="145">
        <f t="shared" si="29"/>
        <v>0</v>
      </c>
      <c r="BL132" s="19" t="s">
        <v>649</v>
      </c>
      <c r="BM132" s="144" t="s">
        <v>1603</v>
      </c>
    </row>
    <row r="133" spans="2:65" s="1" customFormat="1" ht="21.75" customHeight="1">
      <c r="B133" s="34"/>
      <c r="C133" s="133" t="s">
        <v>1069</v>
      </c>
      <c r="D133" s="133" t="s">
        <v>243</v>
      </c>
      <c r="E133" s="134" t="s">
        <v>11144</v>
      </c>
      <c r="F133" s="135" t="s">
        <v>11145</v>
      </c>
      <c r="G133" s="136" t="s">
        <v>5147</v>
      </c>
      <c r="H133" s="137">
        <v>20</v>
      </c>
      <c r="I133" s="138"/>
      <c r="J133" s="139">
        <f t="shared" si="20"/>
        <v>0</v>
      </c>
      <c r="K133" s="135" t="s">
        <v>21</v>
      </c>
      <c r="L133" s="34"/>
      <c r="M133" s="140" t="s">
        <v>21</v>
      </c>
      <c r="N133" s="141" t="s">
        <v>45</v>
      </c>
      <c r="P133" s="142">
        <f t="shared" si="21"/>
        <v>0</v>
      </c>
      <c r="Q133" s="142">
        <v>0</v>
      </c>
      <c r="R133" s="142">
        <f t="shared" si="22"/>
        <v>0</v>
      </c>
      <c r="S133" s="142">
        <v>0</v>
      </c>
      <c r="T133" s="143">
        <f t="shared" si="23"/>
        <v>0</v>
      </c>
      <c r="AR133" s="144" t="s">
        <v>649</v>
      </c>
      <c r="AT133" s="144" t="s">
        <v>243</v>
      </c>
      <c r="AU133" s="144" t="s">
        <v>89</v>
      </c>
      <c r="AY133" s="19" t="s">
        <v>241</v>
      </c>
      <c r="BE133" s="145">
        <f t="shared" si="24"/>
        <v>0</v>
      </c>
      <c r="BF133" s="145">
        <f t="shared" si="25"/>
        <v>0</v>
      </c>
      <c r="BG133" s="145">
        <f t="shared" si="26"/>
        <v>0</v>
      </c>
      <c r="BH133" s="145">
        <f t="shared" si="27"/>
        <v>0</v>
      </c>
      <c r="BI133" s="145">
        <f t="shared" si="28"/>
        <v>0</v>
      </c>
      <c r="BJ133" s="19" t="s">
        <v>89</v>
      </c>
      <c r="BK133" s="145">
        <f t="shared" si="29"/>
        <v>0</v>
      </c>
      <c r="BL133" s="19" t="s">
        <v>649</v>
      </c>
      <c r="BM133" s="144" t="s">
        <v>1628</v>
      </c>
    </row>
    <row r="134" spans="2:65" s="1" customFormat="1" ht="21.75" customHeight="1">
      <c r="B134" s="34"/>
      <c r="C134" s="133" t="s">
        <v>1076</v>
      </c>
      <c r="D134" s="133" t="s">
        <v>243</v>
      </c>
      <c r="E134" s="134" t="s">
        <v>11146</v>
      </c>
      <c r="F134" s="135" t="s">
        <v>11147</v>
      </c>
      <c r="G134" s="136" t="s">
        <v>5147</v>
      </c>
      <c r="H134" s="137">
        <v>10</v>
      </c>
      <c r="I134" s="138"/>
      <c r="J134" s="139">
        <f t="shared" si="20"/>
        <v>0</v>
      </c>
      <c r="K134" s="135" t="s">
        <v>21</v>
      </c>
      <c r="L134" s="34"/>
      <c r="M134" s="140" t="s">
        <v>21</v>
      </c>
      <c r="N134" s="141" t="s">
        <v>45</v>
      </c>
      <c r="P134" s="142">
        <f t="shared" si="21"/>
        <v>0</v>
      </c>
      <c r="Q134" s="142">
        <v>0</v>
      </c>
      <c r="R134" s="142">
        <f t="shared" si="22"/>
        <v>0</v>
      </c>
      <c r="S134" s="142">
        <v>0</v>
      </c>
      <c r="T134" s="143">
        <f t="shared" si="23"/>
        <v>0</v>
      </c>
      <c r="AR134" s="144" t="s">
        <v>649</v>
      </c>
      <c r="AT134" s="144" t="s">
        <v>243</v>
      </c>
      <c r="AU134" s="144" t="s">
        <v>89</v>
      </c>
      <c r="AY134" s="19" t="s">
        <v>241</v>
      </c>
      <c r="BE134" s="145">
        <f t="shared" si="24"/>
        <v>0</v>
      </c>
      <c r="BF134" s="145">
        <f t="shared" si="25"/>
        <v>0</v>
      </c>
      <c r="BG134" s="145">
        <f t="shared" si="26"/>
        <v>0</v>
      </c>
      <c r="BH134" s="145">
        <f t="shared" si="27"/>
        <v>0</v>
      </c>
      <c r="BI134" s="145">
        <f t="shared" si="28"/>
        <v>0</v>
      </c>
      <c r="BJ134" s="19" t="s">
        <v>89</v>
      </c>
      <c r="BK134" s="145">
        <f t="shared" si="29"/>
        <v>0</v>
      </c>
      <c r="BL134" s="19" t="s">
        <v>649</v>
      </c>
      <c r="BM134" s="144" t="s">
        <v>1657</v>
      </c>
    </row>
    <row r="135" spans="2:65" s="1" customFormat="1" ht="16.5" customHeight="1">
      <c r="B135" s="34"/>
      <c r="C135" s="133" t="s">
        <v>1149</v>
      </c>
      <c r="D135" s="133" t="s">
        <v>243</v>
      </c>
      <c r="E135" s="134" t="s">
        <v>11148</v>
      </c>
      <c r="F135" s="135" t="s">
        <v>11149</v>
      </c>
      <c r="G135" s="136" t="s">
        <v>5147</v>
      </c>
      <c r="H135" s="137">
        <v>3</v>
      </c>
      <c r="I135" s="138"/>
      <c r="J135" s="139">
        <f t="shared" si="20"/>
        <v>0</v>
      </c>
      <c r="K135" s="135" t="s">
        <v>21</v>
      </c>
      <c r="L135" s="34"/>
      <c r="M135" s="140" t="s">
        <v>21</v>
      </c>
      <c r="N135" s="141" t="s">
        <v>45</v>
      </c>
      <c r="P135" s="142">
        <f t="shared" si="21"/>
        <v>0</v>
      </c>
      <c r="Q135" s="142">
        <v>0</v>
      </c>
      <c r="R135" s="142">
        <f t="shared" si="22"/>
        <v>0</v>
      </c>
      <c r="S135" s="142">
        <v>0</v>
      </c>
      <c r="T135" s="143">
        <f t="shared" si="23"/>
        <v>0</v>
      </c>
      <c r="AR135" s="144" t="s">
        <v>649</v>
      </c>
      <c r="AT135" s="144" t="s">
        <v>243</v>
      </c>
      <c r="AU135" s="144" t="s">
        <v>89</v>
      </c>
      <c r="AY135" s="19" t="s">
        <v>241</v>
      </c>
      <c r="BE135" s="145">
        <f t="shared" si="24"/>
        <v>0</v>
      </c>
      <c r="BF135" s="145">
        <f t="shared" si="25"/>
        <v>0</v>
      </c>
      <c r="BG135" s="145">
        <f t="shared" si="26"/>
        <v>0</v>
      </c>
      <c r="BH135" s="145">
        <f t="shared" si="27"/>
        <v>0</v>
      </c>
      <c r="BI135" s="145">
        <f t="shared" si="28"/>
        <v>0</v>
      </c>
      <c r="BJ135" s="19" t="s">
        <v>89</v>
      </c>
      <c r="BK135" s="145">
        <f t="shared" si="29"/>
        <v>0</v>
      </c>
      <c r="BL135" s="19" t="s">
        <v>649</v>
      </c>
      <c r="BM135" s="144" t="s">
        <v>1667</v>
      </c>
    </row>
    <row r="136" spans="2:65" s="1" customFormat="1" ht="24.2" customHeight="1">
      <c r="B136" s="34"/>
      <c r="C136" s="133" t="s">
        <v>1160</v>
      </c>
      <c r="D136" s="133" t="s">
        <v>243</v>
      </c>
      <c r="E136" s="134" t="s">
        <v>11150</v>
      </c>
      <c r="F136" s="135" t="s">
        <v>11151</v>
      </c>
      <c r="G136" s="136" t="s">
        <v>5147</v>
      </c>
      <c r="H136" s="137">
        <v>6</v>
      </c>
      <c r="I136" s="138"/>
      <c r="J136" s="139">
        <f t="shared" si="20"/>
        <v>0</v>
      </c>
      <c r="K136" s="135" t="s">
        <v>21</v>
      </c>
      <c r="L136" s="34"/>
      <c r="M136" s="140" t="s">
        <v>21</v>
      </c>
      <c r="N136" s="141" t="s">
        <v>45</v>
      </c>
      <c r="P136" s="142">
        <f t="shared" si="21"/>
        <v>0</v>
      </c>
      <c r="Q136" s="142">
        <v>0</v>
      </c>
      <c r="R136" s="142">
        <f t="shared" si="22"/>
        <v>0</v>
      </c>
      <c r="S136" s="142">
        <v>0</v>
      </c>
      <c r="T136" s="143">
        <f t="shared" si="23"/>
        <v>0</v>
      </c>
      <c r="AR136" s="144" t="s">
        <v>649</v>
      </c>
      <c r="AT136" s="144" t="s">
        <v>243</v>
      </c>
      <c r="AU136" s="144" t="s">
        <v>89</v>
      </c>
      <c r="AY136" s="19" t="s">
        <v>241</v>
      </c>
      <c r="BE136" s="145">
        <f t="shared" si="24"/>
        <v>0</v>
      </c>
      <c r="BF136" s="145">
        <f t="shared" si="25"/>
        <v>0</v>
      </c>
      <c r="BG136" s="145">
        <f t="shared" si="26"/>
        <v>0</v>
      </c>
      <c r="BH136" s="145">
        <f t="shared" si="27"/>
        <v>0</v>
      </c>
      <c r="BI136" s="145">
        <f t="shared" si="28"/>
        <v>0</v>
      </c>
      <c r="BJ136" s="19" t="s">
        <v>89</v>
      </c>
      <c r="BK136" s="145">
        <f t="shared" si="29"/>
        <v>0</v>
      </c>
      <c r="BL136" s="19" t="s">
        <v>649</v>
      </c>
      <c r="BM136" s="144" t="s">
        <v>1679</v>
      </c>
    </row>
    <row r="137" spans="2:65" s="1" customFormat="1" ht="24.2" customHeight="1">
      <c r="B137" s="34"/>
      <c r="C137" s="133" t="s">
        <v>1165</v>
      </c>
      <c r="D137" s="133" t="s">
        <v>243</v>
      </c>
      <c r="E137" s="134" t="s">
        <v>11152</v>
      </c>
      <c r="F137" s="135" t="s">
        <v>11153</v>
      </c>
      <c r="G137" s="136" t="s">
        <v>5147</v>
      </c>
      <c r="H137" s="137">
        <v>4</v>
      </c>
      <c r="I137" s="138"/>
      <c r="J137" s="139">
        <f t="shared" si="20"/>
        <v>0</v>
      </c>
      <c r="K137" s="135" t="s">
        <v>21</v>
      </c>
      <c r="L137" s="34"/>
      <c r="M137" s="140" t="s">
        <v>21</v>
      </c>
      <c r="N137" s="141" t="s">
        <v>45</v>
      </c>
      <c r="P137" s="142">
        <f t="shared" si="21"/>
        <v>0</v>
      </c>
      <c r="Q137" s="142">
        <v>0</v>
      </c>
      <c r="R137" s="142">
        <f t="shared" si="22"/>
        <v>0</v>
      </c>
      <c r="S137" s="142">
        <v>0</v>
      </c>
      <c r="T137" s="143">
        <f t="shared" si="23"/>
        <v>0</v>
      </c>
      <c r="AR137" s="144" t="s">
        <v>649</v>
      </c>
      <c r="AT137" s="144" t="s">
        <v>243</v>
      </c>
      <c r="AU137" s="144" t="s">
        <v>89</v>
      </c>
      <c r="AY137" s="19" t="s">
        <v>241</v>
      </c>
      <c r="BE137" s="145">
        <f t="shared" si="24"/>
        <v>0</v>
      </c>
      <c r="BF137" s="145">
        <f t="shared" si="25"/>
        <v>0</v>
      </c>
      <c r="BG137" s="145">
        <f t="shared" si="26"/>
        <v>0</v>
      </c>
      <c r="BH137" s="145">
        <f t="shared" si="27"/>
        <v>0</v>
      </c>
      <c r="BI137" s="145">
        <f t="shared" si="28"/>
        <v>0</v>
      </c>
      <c r="BJ137" s="19" t="s">
        <v>89</v>
      </c>
      <c r="BK137" s="145">
        <f t="shared" si="29"/>
        <v>0</v>
      </c>
      <c r="BL137" s="19" t="s">
        <v>649</v>
      </c>
      <c r="BM137" s="144" t="s">
        <v>1691</v>
      </c>
    </row>
    <row r="138" spans="2:65" s="1" customFormat="1" ht="21.75" customHeight="1">
      <c r="B138" s="34"/>
      <c r="C138" s="133" t="s">
        <v>1193</v>
      </c>
      <c r="D138" s="133" t="s">
        <v>243</v>
      </c>
      <c r="E138" s="134" t="s">
        <v>11154</v>
      </c>
      <c r="F138" s="135" t="s">
        <v>11155</v>
      </c>
      <c r="G138" s="136" t="s">
        <v>5147</v>
      </c>
      <c r="H138" s="137">
        <v>11</v>
      </c>
      <c r="I138" s="138"/>
      <c r="J138" s="139">
        <f t="shared" si="20"/>
        <v>0</v>
      </c>
      <c r="K138" s="135" t="s">
        <v>21</v>
      </c>
      <c r="L138" s="34"/>
      <c r="M138" s="140" t="s">
        <v>21</v>
      </c>
      <c r="N138" s="141" t="s">
        <v>45</v>
      </c>
      <c r="P138" s="142">
        <f t="shared" si="21"/>
        <v>0</v>
      </c>
      <c r="Q138" s="142">
        <v>0</v>
      </c>
      <c r="R138" s="142">
        <f t="shared" si="22"/>
        <v>0</v>
      </c>
      <c r="S138" s="142">
        <v>0</v>
      </c>
      <c r="T138" s="143">
        <f t="shared" si="23"/>
        <v>0</v>
      </c>
      <c r="AR138" s="144" t="s">
        <v>649</v>
      </c>
      <c r="AT138" s="144" t="s">
        <v>243</v>
      </c>
      <c r="AU138" s="144" t="s">
        <v>89</v>
      </c>
      <c r="AY138" s="19" t="s">
        <v>241</v>
      </c>
      <c r="BE138" s="145">
        <f t="shared" si="24"/>
        <v>0</v>
      </c>
      <c r="BF138" s="145">
        <f t="shared" si="25"/>
        <v>0</v>
      </c>
      <c r="BG138" s="145">
        <f t="shared" si="26"/>
        <v>0</v>
      </c>
      <c r="BH138" s="145">
        <f t="shared" si="27"/>
        <v>0</v>
      </c>
      <c r="BI138" s="145">
        <f t="shared" si="28"/>
        <v>0</v>
      </c>
      <c r="BJ138" s="19" t="s">
        <v>89</v>
      </c>
      <c r="BK138" s="145">
        <f t="shared" si="29"/>
        <v>0</v>
      </c>
      <c r="BL138" s="19" t="s">
        <v>649</v>
      </c>
      <c r="BM138" s="144" t="s">
        <v>1715</v>
      </c>
    </row>
    <row r="139" spans="2:65" s="1" customFormat="1" ht="21.75" customHeight="1">
      <c r="B139" s="34"/>
      <c r="C139" s="133" t="s">
        <v>1198</v>
      </c>
      <c r="D139" s="133" t="s">
        <v>243</v>
      </c>
      <c r="E139" s="134" t="s">
        <v>11156</v>
      </c>
      <c r="F139" s="135" t="s">
        <v>11157</v>
      </c>
      <c r="G139" s="136" t="s">
        <v>5147</v>
      </c>
      <c r="H139" s="137">
        <v>12</v>
      </c>
      <c r="I139" s="138"/>
      <c r="J139" s="139">
        <f t="shared" si="20"/>
        <v>0</v>
      </c>
      <c r="K139" s="135" t="s">
        <v>21</v>
      </c>
      <c r="L139" s="34"/>
      <c r="M139" s="140" t="s">
        <v>21</v>
      </c>
      <c r="N139" s="141" t="s">
        <v>45</v>
      </c>
      <c r="P139" s="142">
        <f t="shared" si="21"/>
        <v>0</v>
      </c>
      <c r="Q139" s="142">
        <v>0</v>
      </c>
      <c r="R139" s="142">
        <f t="shared" si="22"/>
        <v>0</v>
      </c>
      <c r="S139" s="142">
        <v>0</v>
      </c>
      <c r="T139" s="143">
        <f t="shared" si="23"/>
        <v>0</v>
      </c>
      <c r="AR139" s="144" t="s">
        <v>649</v>
      </c>
      <c r="AT139" s="144" t="s">
        <v>243</v>
      </c>
      <c r="AU139" s="144" t="s">
        <v>89</v>
      </c>
      <c r="AY139" s="19" t="s">
        <v>241</v>
      </c>
      <c r="BE139" s="145">
        <f t="shared" si="24"/>
        <v>0</v>
      </c>
      <c r="BF139" s="145">
        <f t="shared" si="25"/>
        <v>0</v>
      </c>
      <c r="BG139" s="145">
        <f t="shared" si="26"/>
        <v>0</v>
      </c>
      <c r="BH139" s="145">
        <f t="shared" si="27"/>
        <v>0</v>
      </c>
      <c r="BI139" s="145">
        <f t="shared" si="28"/>
        <v>0</v>
      </c>
      <c r="BJ139" s="19" t="s">
        <v>89</v>
      </c>
      <c r="BK139" s="145">
        <f t="shared" si="29"/>
        <v>0</v>
      </c>
      <c r="BL139" s="19" t="s">
        <v>649</v>
      </c>
      <c r="BM139" s="144" t="s">
        <v>1729</v>
      </c>
    </row>
    <row r="140" spans="2:65" s="1" customFormat="1" ht="21.75" customHeight="1">
      <c r="B140" s="34"/>
      <c r="C140" s="133" t="s">
        <v>1231</v>
      </c>
      <c r="D140" s="133" t="s">
        <v>243</v>
      </c>
      <c r="E140" s="134" t="s">
        <v>11158</v>
      </c>
      <c r="F140" s="135" t="s">
        <v>11159</v>
      </c>
      <c r="G140" s="136" t="s">
        <v>5147</v>
      </c>
      <c r="H140" s="137">
        <v>8</v>
      </c>
      <c r="I140" s="138"/>
      <c r="J140" s="139">
        <f t="shared" si="20"/>
        <v>0</v>
      </c>
      <c r="K140" s="135" t="s">
        <v>21</v>
      </c>
      <c r="L140" s="34"/>
      <c r="M140" s="140" t="s">
        <v>21</v>
      </c>
      <c r="N140" s="141" t="s">
        <v>45</v>
      </c>
      <c r="P140" s="142">
        <f t="shared" si="21"/>
        <v>0</v>
      </c>
      <c r="Q140" s="142">
        <v>0</v>
      </c>
      <c r="R140" s="142">
        <f t="shared" si="22"/>
        <v>0</v>
      </c>
      <c r="S140" s="142">
        <v>0</v>
      </c>
      <c r="T140" s="143">
        <f t="shared" si="23"/>
        <v>0</v>
      </c>
      <c r="AR140" s="144" t="s">
        <v>649</v>
      </c>
      <c r="AT140" s="144" t="s">
        <v>243</v>
      </c>
      <c r="AU140" s="144" t="s">
        <v>89</v>
      </c>
      <c r="AY140" s="19" t="s">
        <v>241</v>
      </c>
      <c r="BE140" s="145">
        <f t="shared" si="24"/>
        <v>0</v>
      </c>
      <c r="BF140" s="145">
        <f t="shared" si="25"/>
        <v>0</v>
      </c>
      <c r="BG140" s="145">
        <f t="shared" si="26"/>
        <v>0</v>
      </c>
      <c r="BH140" s="145">
        <f t="shared" si="27"/>
        <v>0</v>
      </c>
      <c r="BI140" s="145">
        <f t="shared" si="28"/>
        <v>0</v>
      </c>
      <c r="BJ140" s="19" t="s">
        <v>89</v>
      </c>
      <c r="BK140" s="145">
        <f t="shared" si="29"/>
        <v>0</v>
      </c>
      <c r="BL140" s="19" t="s">
        <v>649</v>
      </c>
      <c r="BM140" s="144" t="s">
        <v>1740</v>
      </c>
    </row>
    <row r="141" spans="2:65" s="1" customFormat="1" ht="24.2" customHeight="1">
      <c r="B141" s="34"/>
      <c r="C141" s="133" t="s">
        <v>1236</v>
      </c>
      <c r="D141" s="133" t="s">
        <v>243</v>
      </c>
      <c r="E141" s="134" t="s">
        <v>11160</v>
      </c>
      <c r="F141" s="135" t="s">
        <v>11161</v>
      </c>
      <c r="G141" s="136" t="s">
        <v>5147</v>
      </c>
      <c r="H141" s="137">
        <v>82</v>
      </c>
      <c r="I141" s="138"/>
      <c r="J141" s="139">
        <f t="shared" si="20"/>
        <v>0</v>
      </c>
      <c r="K141" s="135" t="s">
        <v>21</v>
      </c>
      <c r="L141" s="34"/>
      <c r="M141" s="140" t="s">
        <v>21</v>
      </c>
      <c r="N141" s="141" t="s">
        <v>45</v>
      </c>
      <c r="P141" s="142">
        <f t="shared" si="21"/>
        <v>0</v>
      </c>
      <c r="Q141" s="142">
        <v>0</v>
      </c>
      <c r="R141" s="142">
        <f t="shared" si="22"/>
        <v>0</v>
      </c>
      <c r="S141" s="142">
        <v>0</v>
      </c>
      <c r="T141" s="143">
        <f t="shared" si="23"/>
        <v>0</v>
      </c>
      <c r="AR141" s="144" t="s">
        <v>649</v>
      </c>
      <c r="AT141" s="144" t="s">
        <v>243</v>
      </c>
      <c r="AU141" s="144" t="s">
        <v>89</v>
      </c>
      <c r="AY141" s="19" t="s">
        <v>241</v>
      </c>
      <c r="BE141" s="145">
        <f t="shared" si="24"/>
        <v>0</v>
      </c>
      <c r="BF141" s="145">
        <f t="shared" si="25"/>
        <v>0</v>
      </c>
      <c r="BG141" s="145">
        <f t="shared" si="26"/>
        <v>0</v>
      </c>
      <c r="BH141" s="145">
        <f t="shared" si="27"/>
        <v>0</v>
      </c>
      <c r="BI141" s="145">
        <f t="shared" si="28"/>
        <v>0</v>
      </c>
      <c r="BJ141" s="19" t="s">
        <v>89</v>
      </c>
      <c r="BK141" s="145">
        <f t="shared" si="29"/>
        <v>0</v>
      </c>
      <c r="BL141" s="19" t="s">
        <v>649</v>
      </c>
      <c r="BM141" s="144" t="s">
        <v>1755</v>
      </c>
    </row>
    <row r="142" spans="2:65" s="1" customFormat="1" ht="16.5" customHeight="1">
      <c r="B142" s="34"/>
      <c r="C142" s="133" t="s">
        <v>1255</v>
      </c>
      <c r="D142" s="133" t="s">
        <v>243</v>
      </c>
      <c r="E142" s="134" t="s">
        <v>11162</v>
      </c>
      <c r="F142" s="135" t="s">
        <v>11163</v>
      </c>
      <c r="G142" s="136" t="s">
        <v>5147</v>
      </c>
      <c r="H142" s="137">
        <v>36</v>
      </c>
      <c r="I142" s="138"/>
      <c r="J142" s="139">
        <f t="shared" si="20"/>
        <v>0</v>
      </c>
      <c r="K142" s="135" t="s">
        <v>21</v>
      </c>
      <c r="L142" s="34"/>
      <c r="M142" s="140" t="s">
        <v>21</v>
      </c>
      <c r="N142" s="141" t="s">
        <v>45</v>
      </c>
      <c r="P142" s="142">
        <f t="shared" si="21"/>
        <v>0</v>
      </c>
      <c r="Q142" s="142">
        <v>0</v>
      </c>
      <c r="R142" s="142">
        <f t="shared" si="22"/>
        <v>0</v>
      </c>
      <c r="S142" s="142">
        <v>0</v>
      </c>
      <c r="T142" s="143">
        <f t="shared" si="23"/>
        <v>0</v>
      </c>
      <c r="AR142" s="144" t="s">
        <v>649</v>
      </c>
      <c r="AT142" s="144" t="s">
        <v>243</v>
      </c>
      <c r="AU142" s="144" t="s">
        <v>89</v>
      </c>
      <c r="AY142" s="19" t="s">
        <v>241</v>
      </c>
      <c r="BE142" s="145">
        <f t="shared" si="24"/>
        <v>0</v>
      </c>
      <c r="BF142" s="145">
        <f t="shared" si="25"/>
        <v>0</v>
      </c>
      <c r="BG142" s="145">
        <f t="shared" si="26"/>
        <v>0</v>
      </c>
      <c r="BH142" s="145">
        <f t="shared" si="27"/>
        <v>0</v>
      </c>
      <c r="BI142" s="145">
        <f t="shared" si="28"/>
        <v>0</v>
      </c>
      <c r="BJ142" s="19" t="s">
        <v>89</v>
      </c>
      <c r="BK142" s="145">
        <f t="shared" si="29"/>
        <v>0</v>
      </c>
      <c r="BL142" s="19" t="s">
        <v>649</v>
      </c>
      <c r="BM142" s="144" t="s">
        <v>1765</v>
      </c>
    </row>
    <row r="143" spans="2:65" s="1" customFormat="1" ht="16.5" customHeight="1">
      <c r="B143" s="34"/>
      <c r="C143" s="133" t="s">
        <v>1260</v>
      </c>
      <c r="D143" s="133" t="s">
        <v>243</v>
      </c>
      <c r="E143" s="134" t="s">
        <v>11164</v>
      </c>
      <c r="F143" s="135" t="s">
        <v>11165</v>
      </c>
      <c r="G143" s="136" t="s">
        <v>5147</v>
      </c>
      <c r="H143" s="137">
        <v>65</v>
      </c>
      <c r="I143" s="138"/>
      <c r="J143" s="139">
        <f t="shared" si="20"/>
        <v>0</v>
      </c>
      <c r="K143" s="135" t="s">
        <v>21</v>
      </c>
      <c r="L143" s="34"/>
      <c r="M143" s="140" t="s">
        <v>21</v>
      </c>
      <c r="N143" s="141" t="s">
        <v>45</v>
      </c>
      <c r="P143" s="142">
        <f t="shared" si="21"/>
        <v>0</v>
      </c>
      <c r="Q143" s="142">
        <v>0</v>
      </c>
      <c r="R143" s="142">
        <f t="shared" si="22"/>
        <v>0</v>
      </c>
      <c r="S143" s="142">
        <v>0</v>
      </c>
      <c r="T143" s="143">
        <f t="shared" si="23"/>
        <v>0</v>
      </c>
      <c r="AR143" s="144" t="s">
        <v>649</v>
      </c>
      <c r="AT143" s="144" t="s">
        <v>243</v>
      </c>
      <c r="AU143" s="144" t="s">
        <v>89</v>
      </c>
      <c r="AY143" s="19" t="s">
        <v>241</v>
      </c>
      <c r="BE143" s="145">
        <f t="shared" si="24"/>
        <v>0</v>
      </c>
      <c r="BF143" s="145">
        <f t="shared" si="25"/>
        <v>0</v>
      </c>
      <c r="BG143" s="145">
        <f t="shared" si="26"/>
        <v>0</v>
      </c>
      <c r="BH143" s="145">
        <f t="shared" si="27"/>
        <v>0</v>
      </c>
      <c r="BI143" s="145">
        <f t="shared" si="28"/>
        <v>0</v>
      </c>
      <c r="BJ143" s="19" t="s">
        <v>89</v>
      </c>
      <c r="BK143" s="145">
        <f t="shared" si="29"/>
        <v>0</v>
      </c>
      <c r="BL143" s="19" t="s">
        <v>649</v>
      </c>
      <c r="BM143" s="144" t="s">
        <v>1782</v>
      </c>
    </row>
    <row r="144" spans="2:65" s="1" customFormat="1" ht="16.5" customHeight="1">
      <c r="B144" s="34"/>
      <c r="C144" s="133" t="s">
        <v>1265</v>
      </c>
      <c r="D144" s="133" t="s">
        <v>243</v>
      </c>
      <c r="E144" s="134" t="s">
        <v>11166</v>
      </c>
      <c r="F144" s="135" t="s">
        <v>11167</v>
      </c>
      <c r="G144" s="136" t="s">
        <v>5147</v>
      </c>
      <c r="H144" s="137">
        <v>19</v>
      </c>
      <c r="I144" s="138"/>
      <c r="J144" s="139">
        <f t="shared" si="20"/>
        <v>0</v>
      </c>
      <c r="K144" s="135" t="s">
        <v>21</v>
      </c>
      <c r="L144" s="34"/>
      <c r="M144" s="140" t="s">
        <v>21</v>
      </c>
      <c r="N144" s="141" t="s">
        <v>45</v>
      </c>
      <c r="P144" s="142">
        <f t="shared" si="21"/>
        <v>0</v>
      </c>
      <c r="Q144" s="142">
        <v>0</v>
      </c>
      <c r="R144" s="142">
        <f t="shared" si="22"/>
        <v>0</v>
      </c>
      <c r="S144" s="142">
        <v>0</v>
      </c>
      <c r="T144" s="143">
        <f t="shared" si="23"/>
        <v>0</v>
      </c>
      <c r="AR144" s="144" t="s">
        <v>649</v>
      </c>
      <c r="AT144" s="144" t="s">
        <v>243</v>
      </c>
      <c r="AU144" s="144" t="s">
        <v>89</v>
      </c>
      <c r="AY144" s="19" t="s">
        <v>241</v>
      </c>
      <c r="BE144" s="145">
        <f t="shared" si="24"/>
        <v>0</v>
      </c>
      <c r="BF144" s="145">
        <f t="shared" si="25"/>
        <v>0</v>
      </c>
      <c r="BG144" s="145">
        <f t="shared" si="26"/>
        <v>0</v>
      </c>
      <c r="BH144" s="145">
        <f t="shared" si="27"/>
        <v>0</v>
      </c>
      <c r="BI144" s="145">
        <f t="shared" si="28"/>
        <v>0</v>
      </c>
      <c r="BJ144" s="19" t="s">
        <v>89</v>
      </c>
      <c r="BK144" s="145">
        <f t="shared" si="29"/>
        <v>0</v>
      </c>
      <c r="BL144" s="19" t="s">
        <v>649</v>
      </c>
      <c r="BM144" s="144" t="s">
        <v>1795</v>
      </c>
    </row>
    <row r="145" spans="2:65" s="1" customFormat="1" ht="16.5" customHeight="1">
      <c r="B145" s="34"/>
      <c r="C145" s="133" t="s">
        <v>1275</v>
      </c>
      <c r="D145" s="133" t="s">
        <v>243</v>
      </c>
      <c r="E145" s="134" t="s">
        <v>11168</v>
      </c>
      <c r="F145" s="135" t="s">
        <v>11169</v>
      </c>
      <c r="G145" s="136" t="s">
        <v>5147</v>
      </c>
      <c r="H145" s="137">
        <v>10</v>
      </c>
      <c r="I145" s="138"/>
      <c r="J145" s="139">
        <f t="shared" si="20"/>
        <v>0</v>
      </c>
      <c r="K145" s="135" t="s">
        <v>21</v>
      </c>
      <c r="L145" s="34"/>
      <c r="M145" s="140" t="s">
        <v>21</v>
      </c>
      <c r="N145" s="141" t="s">
        <v>45</v>
      </c>
      <c r="P145" s="142">
        <f t="shared" si="21"/>
        <v>0</v>
      </c>
      <c r="Q145" s="142">
        <v>0</v>
      </c>
      <c r="R145" s="142">
        <f t="shared" si="22"/>
        <v>0</v>
      </c>
      <c r="S145" s="142">
        <v>0</v>
      </c>
      <c r="T145" s="143">
        <f t="shared" si="23"/>
        <v>0</v>
      </c>
      <c r="AR145" s="144" t="s">
        <v>649</v>
      </c>
      <c r="AT145" s="144" t="s">
        <v>243</v>
      </c>
      <c r="AU145" s="144" t="s">
        <v>89</v>
      </c>
      <c r="AY145" s="19" t="s">
        <v>241</v>
      </c>
      <c r="BE145" s="145">
        <f t="shared" si="24"/>
        <v>0</v>
      </c>
      <c r="BF145" s="145">
        <f t="shared" si="25"/>
        <v>0</v>
      </c>
      <c r="BG145" s="145">
        <f t="shared" si="26"/>
        <v>0</v>
      </c>
      <c r="BH145" s="145">
        <f t="shared" si="27"/>
        <v>0</v>
      </c>
      <c r="BI145" s="145">
        <f t="shared" si="28"/>
        <v>0</v>
      </c>
      <c r="BJ145" s="19" t="s">
        <v>89</v>
      </c>
      <c r="BK145" s="145">
        <f t="shared" si="29"/>
        <v>0</v>
      </c>
      <c r="BL145" s="19" t="s">
        <v>649</v>
      </c>
      <c r="BM145" s="144" t="s">
        <v>1808</v>
      </c>
    </row>
    <row r="146" spans="2:65" s="1" customFormat="1" ht="21.75" customHeight="1">
      <c r="B146" s="34"/>
      <c r="C146" s="133" t="s">
        <v>1305</v>
      </c>
      <c r="D146" s="133" t="s">
        <v>243</v>
      </c>
      <c r="E146" s="134" t="s">
        <v>11170</v>
      </c>
      <c r="F146" s="135" t="s">
        <v>11171</v>
      </c>
      <c r="G146" s="136" t="s">
        <v>5147</v>
      </c>
      <c r="H146" s="137">
        <v>50</v>
      </c>
      <c r="I146" s="138"/>
      <c r="J146" s="139">
        <f t="shared" si="20"/>
        <v>0</v>
      </c>
      <c r="K146" s="135" t="s">
        <v>21</v>
      </c>
      <c r="L146" s="34"/>
      <c r="M146" s="140" t="s">
        <v>21</v>
      </c>
      <c r="N146" s="141" t="s">
        <v>45</v>
      </c>
      <c r="P146" s="142">
        <f t="shared" si="21"/>
        <v>0</v>
      </c>
      <c r="Q146" s="142">
        <v>0</v>
      </c>
      <c r="R146" s="142">
        <f t="shared" si="22"/>
        <v>0</v>
      </c>
      <c r="S146" s="142">
        <v>0</v>
      </c>
      <c r="T146" s="143">
        <f t="shared" si="23"/>
        <v>0</v>
      </c>
      <c r="AR146" s="144" t="s">
        <v>649</v>
      </c>
      <c r="AT146" s="144" t="s">
        <v>243</v>
      </c>
      <c r="AU146" s="144" t="s">
        <v>89</v>
      </c>
      <c r="AY146" s="19" t="s">
        <v>241</v>
      </c>
      <c r="BE146" s="145">
        <f t="shared" si="24"/>
        <v>0</v>
      </c>
      <c r="BF146" s="145">
        <f t="shared" si="25"/>
        <v>0</v>
      </c>
      <c r="BG146" s="145">
        <f t="shared" si="26"/>
        <v>0</v>
      </c>
      <c r="BH146" s="145">
        <f t="shared" si="27"/>
        <v>0</v>
      </c>
      <c r="BI146" s="145">
        <f t="shared" si="28"/>
        <v>0</v>
      </c>
      <c r="BJ146" s="19" t="s">
        <v>89</v>
      </c>
      <c r="BK146" s="145">
        <f t="shared" si="29"/>
        <v>0</v>
      </c>
      <c r="BL146" s="19" t="s">
        <v>649</v>
      </c>
      <c r="BM146" s="144" t="s">
        <v>1818</v>
      </c>
    </row>
    <row r="147" spans="2:65" s="1" customFormat="1" ht="21.75" customHeight="1">
      <c r="B147" s="34"/>
      <c r="C147" s="133" t="s">
        <v>1333</v>
      </c>
      <c r="D147" s="133" t="s">
        <v>243</v>
      </c>
      <c r="E147" s="134" t="s">
        <v>11172</v>
      </c>
      <c r="F147" s="135" t="s">
        <v>11173</v>
      </c>
      <c r="G147" s="136" t="s">
        <v>5147</v>
      </c>
      <c r="H147" s="137">
        <v>3</v>
      </c>
      <c r="I147" s="138"/>
      <c r="J147" s="139">
        <f t="shared" si="20"/>
        <v>0</v>
      </c>
      <c r="K147" s="135" t="s">
        <v>21</v>
      </c>
      <c r="L147" s="34"/>
      <c r="M147" s="140" t="s">
        <v>21</v>
      </c>
      <c r="N147" s="141" t="s">
        <v>45</v>
      </c>
      <c r="P147" s="142">
        <f t="shared" si="21"/>
        <v>0</v>
      </c>
      <c r="Q147" s="142">
        <v>0</v>
      </c>
      <c r="R147" s="142">
        <f t="shared" si="22"/>
        <v>0</v>
      </c>
      <c r="S147" s="142">
        <v>0</v>
      </c>
      <c r="T147" s="143">
        <f t="shared" si="23"/>
        <v>0</v>
      </c>
      <c r="AR147" s="144" t="s">
        <v>649</v>
      </c>
      <c r="AT147" s="144" t="s">
        <v>243</v>
      </c>
      <c r="AU147" s="144" t="s">
        <v>89</v>
      </c>
      <c r="AY147" s="19" t="s">
        <v>241</v>
      </c>
      <c r="BE147" s="145">
        <f t="shared" si="24"/>
        <v>0</v>
      </c>
      <c r="BF147" s="145">
        <f t="shared" si="25"/>
        <v>0</v>
      </c>
      <c r="BG147" s="145">
        <f t="shared" si="26"/>
        <v>0</v>
      </c>
      <c r="BH147" s="145">
        <f t="shared" si="27"/>
        <v>0</v>
      </c>
      <c r="BI147" s="145">
        <f t="shared" si="28"/>
        <v>0</v>
      </c>
      <c r="BJ147" s="19" t="s">
        <v>89</v>
      </c>
      <c r="BK147" s="145">
        <f t="shared" si="29"/>
        <v>0</v>
      </c>
      <c r="BL147" s="19" t="s">
        <v>649</v>
      </c>
      <c r="BM147" s="144" t="s">
        <v>1826</v>
      </c>
    </row>
    <row r="148" spans="2:65" s="1" customFormat="1" ht="21.75" customHeight="1">
      <c r="B148" s="34"/>
      <c r="C148" s="133" t="s">
        <v>1338</v>
      </c>
      <c r="D148" s="133" t="s">
        <v>243</v>
      </c>
      <c r="E148" s="134" t="s">
        <v>11174</v>
      </c>
      <c r="F148" s="135" t="s">
        <v>11175</v>
      </c>
      <c r="G148" s="136" t="s">
        <v>5147</v>
      </c>
      <c r="H148" s="137">
        <v>26</v>
      </c>
      <c r="I148" s="138"/>
      <c r="J148" s="139">
        <f t="shared" si="20"/>
        <v>0</v>
      </c>
      <c r="K148" s="135" t="s">
        <v>21</v>
      </c>
      <c r="L148" s="34"/>
      <c r="M148" s="140" t="s">
        <v>21</v>
      </c>
      <c r="N148" s="141" t="s">
        <v>45</v>
      </c>
      <c r="P148" s="142">
        <f t="shared" si="21"/>
        <v>0</v>
      </c>
      <c r="Q148" s="142">
        <v>0</v>
      </c>
      <c r="R148" s="142">
        <f t="shared" si="22"/>
        <v>0</v>
      </c>
      <c r="S148" s="142">
        <v>0</v>
      </c>
      <c r="T148" s="143">
        <f t="shared" si="23"/>
        <v>0</v>
      </c>
      <c r="AR148" s="144" t="s">
        <v>649</v>
      </c>
      <c r="AT148" s="144" t="s">
        <v>243</v>
      </c>
      <c r="AU148" s="144" t="s">
        <v>89</v>
      </c>
      <c r="AY148" s="19" t="s">
        <v>241</v>
      </c>
      <c r="BE148" s="145">
        <f t="shared" si="24"/>
        <v>0</v>
      </c>
      <c r="BF148" s="145">
        <f t="shared" si="25"/>
        <v>0</v>
      </c>
      <c r="BG148" s="145">
        <f t="shared" si="26"/>
        <v>0</v>
      </c>
      <c r="BH148" s="145">
        <f t="shared" si="27"/>
        <v>0</v>
      </c>
      <c r="BI148" s="145">
        <f t="shared" si="28"/>
        <v>0</v>
      </c>
      <c r="BJ148" s="19" t="s">
        <v>89</v>
      </c>
      <c r="BK148" s="145">
        <f t="shared" si="29"/>
        <v>0</v>
      </c>
      <c r="BL148" s="19" t="s">
        <v>649</v>
      </c>
      <c r="BM148" s="144" t="s">
        <v>1834</v>
      </c>
    </row>
    <row r="149" spans="2:65" s="1" customFormat="1" ht="21.75" customHeight="1">
      <c r="B149" s="34"/>
      <c r="C149" s="133" t="s">
        <v>1344</v>
      </c>
      <c r="D149" s="133" t="s">
        <v>243</v>
      </c>
      <c r="E149" s="134" t="s">
        <v>11176</v>
      </c>
      <c r="F149" s="135" t="s">
        <v>11177</v>
      </c>
      <c r="G149" s="136" t="s">
        <v>5147</v>
      </c>
      <c r="H149" s="137">
        <v>7</v>
      </c>
      <c r="I149" s="138"/>
      <c r="J149" s="139">
        <f t="shared" si="20"/>
        <v>0</v>
      </c>
      <c r="K149" s="135" t="s">
        <v>21</v>
      </c>
      <c r="L149" s="34"/>
      <c r="M149" s="140" t="s">
        <v>21</v>
      </c>
      <c r="N149" s="141" t="s">
        <v>45</v>
      </c>
      <c r="P149" s="142">
        <f t="shared" si="21"/>
        <v>0</v>
      </c>
      <c r="Q149" s="142">
        <v>0</v>
      </c>
      <c r="R149" s="142">
        <f t="shared" si="22"/>
        <v>0</v>
      </c>
      <c r="S149" s="142">
        <v>0</v>
      </c>
      <c r="T149" s="143">
        <f t="shared" si="23"/>
        <v>0</v>
      </c>
      <c r="AR149" s="144" t="s">
        <v>649</v>
      </c>
      <c r="AT149" s="144" t="s">
        <v>243</v>
      </c>
      <c r="AU149" s="144" t="s">
        <v>89</v>
      </c>
      <c r="AY149" s="19" t="s">
        <v>241</v>
      </c>
      <c r="BE149" s="145">
        <f t="shared" si="24"/>
        <v>0</v>
      </c>
      <c r="BF149" s="145">
        <f t="shared" si="25"/>
        <v>0</v>
      </c>
      <c r="BG149" s="145">
        <f t="shared" si="26"/>
        <v>0</v>
      </c>
      <c r="BH149" s="145">
        <f t="shared" si="27"/>
        <v>0</v>
      </c>
      <c r="BI149" s="145">
        <f t="shared" si="28"/>
        <v>0</v>
      </c>
      <c r="BJ149" s="19" t="s">
        <v>89</v>
      </c>
      <c r="BK149" s="145">
        <f t="shared" si="29"/>
        <v>0</v>
      </c>
      <c r="BL149" s="19" t="s">
        <v>649</v>
      </c>
      <c r="BM149" s="144" t="s">
        <v>1843</v>
      </c>
    </row>
    <row r="150" spans="2:65" s="1" customFormat="1" ht="21.75" customHeight="1">
      <c r="B150" s="34"/>
      <c r="C150" s="133" t="s">
        <v>1389</v>
      </c>
      <c r="D150" s="133" t="s">
        <v>243</v>
      </c>
      <c r="E150" s="134" t="s">
        <v>11178</v>
      </c>
      <c r="F150" s="135" t="s">
        <v>11179</v>
      </c>
      <c r="G150" s="136" t="s">
        <v>5147</v>
      </c>
      <c r="H150" s="137">
        <v>3</v>
      </c>
      <c r="I150" s="138"/>
      <c r="J150" s="139">
        <f t="shared" si="20"/>
        <v>0</v>
      </c>
      <c r="K150" s="135" t="s">
        <v>21</v>
      </c>
      <c r="L150" s="34"/>
      <c r="M150" s="140" t="s">
        <v>21</v>
      </c>
      <c r="N150" s="141" t="s">
        <v>45</v>
      </c>
      <c r="P150" s="142">
        <f t="shared" si="21"/>
        <v>0</v>
      </c>
      <c r="Q150" s="142">
        <v>0</v>
      </c>
      <c r="R150" s="142">
        <f t="shared" si="22"/>
        <v>0</v>
      </c>
      <c r="S150" s="142">
        <v>0</v>
      </c>
      <c r="T150" s="143">
        <f t="shared" si="23"/>
        <v>0</v>
      </c>
      <c r="AR150" s="144" t="s">
        <v>649</v>
      </c>
      <c r="AT150" s="144" t="s">
        <v>243</v>
      </c>
      <c r="AU150" s="144" t="s">
        <v>89</v>
      </c>
      <c r="AY150" s="19" t="s">
        <v>241</v>
      </c>
      <c r="BE150" s="145">
        <f t="shared" si="24"/>
        <v>0</v>
      </c>
      <c r="BF150" s="145">
        <f t="shared" si="25"/>
        <v>0</v>
      </c>
      <c r="BG150" s="145">
        <f t="shared" si="26"/>
        <v>0</v>
      </c>
      <c r="BH150" s="145">
        <f t="shared" si="27"/>
        <v>0</v>
      </c>
      <c r="BI150" s="145">
        <f t="shared" si="28"/>
        <v>0</v>
      </c>
      <c r="BJ150" s="19" t="s">
        <v>89</v>
      </c>
      <c r="BK150" s="145">
        <f t="shared" si="29"/>
        <v>0</v>
      </c>
      <c r="BL150" s="19" t="s">
        <v>649</v>
      </c>
      <c r="BM150" s="144" t="s">
        <v>1851</v>
      </c>
    </row>
    <row r="151" spans="2:65" s="1" customFormat="1" ht="16.5" customHeight="1">
      <c r="B151" s="34"/>
      <c r="C151" s="133" t="s">
        <v>1417</v>
      </c>
      <c r="D151" s="133" t="s">
        <v>243</v>
      </c>
      <c r="E151" s="134" t="s">
        <v>11180</v>
      </c>
      <c r="F151" s="135" t="s">
        <v>11181</v>
      </c>
      <c r="G151" s="136" t="s">
        <v>5147</v>
      </c>
      <c r="H151" s="137">
        <v>4</v>
      </c>
      <c r="I151" s="138"/>
      <c r="J151" s="139">
        <f t="shared" si="20"/>
        <v>0</v>
      </c>
      <c r="K151" s="135" t="s">
        <v>21</v>
      </c>
      <c r="L151" s="34"/>
      <c r="M151" s="140" t="s">
        <v>21</v>
      </c>
      <c r="N151" s="141" t="s">
        <v>45</v>
      </c>
      <c r="P151" s="142">
        <f t="shared" si="21"/>
        <v>0</v>
      </c>
      <c r="Q151" s="142">
        <v>0</v>
      </c>
      <c r="R151" s="142">
        <f t="shared" si="22"/>
        <v>0</v>
      </c>
      <c r="S151" s="142">
        <v>0</v>
      </c>
      <c r="T151" s="143">
        <f t="shared" si="23"/>
        <v>0</v>
      </c>
      <c r="AR151" s="144" t="s">
        <v>649</v>
      </c>
      <c r="AT151" s="144" t="s">
        <v>243</v>
      </c>
      <c r="AU151" s="144" t="s">
        <v>89</v>
      </c>
      <c r="AY151" s="19" t="s">
        <v>241</v>
      </c>
      <c r="BE151" s="145">
        <f t="shared" si="24"/>
        <v>0</v>
      </c>
      <c r="BF151" s="145">
        <f t="shared" si="25"/>
        <v>0</v>
      </c>
      <c r="BG151" s="145">
        <f t="shared" si="26"/>
        <v>0</v>
      </c>
      <c r="BH151" s="145">
        <f t="shared" si="27"/>
        <v>0</v>
      </c>
      <c r="BI151" s="145">
        <f t="shared" si="28"/>
        <v>0</v>
      </c>
      <c r="BJ151" s="19" t="s">
        <v>89</v>
      </c>
      <c r="BK151" s="145">
        <f t="shared" si="29"/>
        <v>0</v>
      </c>
      <c r="BL151" s="19" t="s">
        <v>649</v>
      </c>
      <c r="BM151" s="144" t="s">
        <v>1864</v>
      </c>
    </row>
    <row r="152" spans="2:65" s="1" customFormat="1" ht="16.5" customHeight="1">
      <c r="B152" s="34"/>
      <c r="C152" s="133" t="s">
        <v>1439</v>
      </c>
      <c r="D152" s="133" t="s">
        <v>243</v>
      </c>
      <c r="E152" s="134" t="s">
        <v>11182</v>
      </c>
      <c r="F152" s="135" t="s">
        <v>11183</v>
      </c>
      <c r="G152" s="136" t="s">
        <v>5147</v>
      </c>
      <c r="H152" s="137">
        <v>1</v>
      </c>
      <c r="I152" s="138"/>
      <c r="J152" s="139">
        <f t="shared" si="20"/>
        <v>0</v>
      </c>
      <c r="K152" s="135" t="s">
        <v>21</v>
      </c>
      <c r="L152" s="34"/>
      <c r="M152" s="140" t="s">
        <v>21</v>
      </c>
      <c r="N152" s="141" t="s">
        <v>45</v>
      </c>
      <c r="P152" s="142">
        <f t="shared" si="21"/>
        <v>0</v>
      </c>
      <c r="Q152" s="142">
        <v>0</v>
      </c>
      <c r="R152" s="142">
        <f t="shared" si="22"/>
        <v>0</v>
      </c>
      <c r="S152" s="142">
        <v>0</v>
      </c>
      <c r="T152" s="143">
        <f t="shared" si="23"/>
        <v>0</v>
      </c>
      <c r="AR152" s="144" t="s">
        <v>649</v>
      </c>
      <c r="AT152" s="144" t="s">
        <v>243</v>
      </c>
      <c r="AU152" s="144" t="s">
        <v>89</v>
      </c>
      <c r="AY152" s="19" t="s">
        <v>241</v>
      </c>
      <c r="BE152" s="145">
        <f t="shared" si="24"/>
        <v>0</v>
      </c>
      <c r="BF152" s="145">
        <f t="shared" si="25"/>
        <v>0</v>
      </c>
      <c r="BG152" s="145">
        <f t="shared" si="26"/>
        <v>0</v>
      </c>
      <c r="BH152" s="145">
        <f t="shared" si="27"/>
        <v>0</v>
      </c>
      <c r="BI152" s="145">
        <f t="shared" si="28"/>
        <v>0</v>
      </c>
      <c r="BJ152" s="19" t="s">
        <v>89</v>
      </c>
      <c r="BK152" s="145">
        <f t="shared" si="29"/>
        <v>0</v>
      </c>
      <c r="BL152" s="19" t="s">
        <v>649</v>
      </c>
      <c r="BM152" s="144" t="s">
        <v>1876</v>
      </c>
    </row>
    <row r="153" spans="2:65" s="1" customFormat="1" ht="16.5" customHeight="1">
      <c r="B153" s="34"/>
      <c r="C153" s="133" t="s">
        <v>1444</v>
      </c>
      <c r="D153" s="133" t="s">
        <v>243</v>
      </c>
      <c r="E153" s="134" t="s">
        <v>11184</v>
      </c>
      <c r="F153" s="135" t="s">
        <v>11185</v>
      </c>
      <c r="G153" s="136" t="s">
        <v>5147</v>
      </c>
      <c r="H153" s="137">
        <v>1</v>
      </c>
      <c r="I153" s="138"/>
      <c r="J153" s="139">
        <f t="shared" si="20"/>
        <v>0</v>
      </c>
      <c r="K153" s="135" t="s">
        <v>21</v>
      </c>
      <c r="L153" s="34"/>
      <c r="M153" s="140" t="s">
        <v>21</v>
      </c>
      <c r="N153" s="141" t="s">
        <v>45</v>
      </c>
      <c r="P153" s="142">
        <f t="shared" si="21"/>
        <v>0</v>
      </c>
      <c r="Q153" s="142">
        <v>0</v>
      </c>
      <c r="R153" s="142">
        <f t="shared" si="22"/>
        <v>0</v>
      </c>
      <c r="S153" s="142">
        <v>0</v>
      </c>
      <c r="T153" s="143">
        <f t="shared" si="23"/>
        <v>0</v>
      </c>
      <c r="AR153" s="144" t="s">
        <v>649</v>
      </c>
      <c r="AT153" s="144" t="s">
        <v>243</v>
      </c>
      <c r="AU153" s="144" t="s">
        <v>89</v>
      </c>
      <c r="AY153" s="19" t="s">
        <v>241</v>
      </c>
      <c r="BE153" s="145">
        <f t="shared" si="24"/>
        <v>0</v>
      </c>
      <c r="BF153" s="145">
        <f t="shared" si="25"/>
        <v>0</v>
      </c>
      <c r="BG153" s="145">
        <f t="shared" si="26"/>
        <v>0</v>
      </c>
      <c r="BH153" s="145">
        <f t="shared" si="27"/>
        <v>0</v>
      </c>
      <c r="BI153" s="145">
        <f t="shared" si="28"/>
        <v>0</v>
      </c>
      <c r="BJ153" s="19" t="s">
        <v>89</v>
      </c>
      <c r="BK153" s="145">
        <f t="shared" si="29"/>
        <v>0</v>
      </c>
      <c r="BL153" s="19" t="s">
        <v>649</v>
      </c>
      <c r="BM153" s="144" t="s">
        <v>1886</v>
      </c>
    </row>
    <row r="154" spans="2:65" s="1" customFormat="1" ht="49.15" customHeight="1">
      <c r="B154" s="34"/>
      <c r="C154" s="133" t="s">
        <v>1473</v>
      </c>
      <c r="D154" s="133" t="s">
        <v>243</v>
      </c>
      <c r="E154" s="134" t="s">
        <v>11186</v>
      </c>
      <c r="F154" s="135" t="s">
        <v>11187</v>
      </c>
      <c r="G154" s="136" t="s">
        <v>5147</v>
      </c>
      <c r="H154" s="137">
        <v>1</v>
      </c>
      <c r="I154" s="138"/>
      <c r="J154" s="139">
        <f t="shared" si="20"/>
        <v>0</v>
      </c>
      <c r="K154" s="135" t="s">
        <v>21</v>
      </c>
      <c r="L154" s="34"/>
      <c r="M154" s="140" t="s">
        <v>21</v>
      </c>
      <c r="N154" s="141" t="s">
        <v>45</v>
      </c>
      <c r="P154" s="142">
        <f t="shared" si="21"/>
        <v>0</v>
      </c>
      <c r="Q154" s="142">
        <v>0</v>
      </c>
      <c r="R154" s="142">
        <f t="shared" si="22"/>
        <v>0</v>
      </c>
      <c r="S154" s="142">
        <v>0</v>
      </c>
      <c r="T154" s="143">
        <f t="shared" si="23"/>
        <v>0</v>
      </c>
      <c r="AR154" s="144" t="s">
        <v>649</v>
      </c>
      <c r="AT154" s="144" t="s">
        <v>243</v>
      </c>
      <c r="AU154" s="144" t="s">
        <v>89</v>
      </c>
      <c r="AY154" s="19" t="s">
        <v>241</v>
      </c>
      <c r="BE154" s="145">
        <f t="shared" si="24"/>
        <v>0</v>
      </c>
      <c r="BF154" s="145">
        <f t="shared" si="25"/>
        <v>0</v>
      </c>
      <c r="BG154" s="145">
        <f t="shared" si="26"/>
        <v>0</v>
      </c>
      <c r="BH154" s="145">
        <f t="shared" si="27"/>
        <v>0</v>
      </c>
      <c r="BI154" s="145">
        <f t="shared" si="28"/>
        <v>0</v>
      </c>
      <c r="BJ154" s="19" t="s">
        <v>89</v>
      </c>
      <c r="BK154" s="145">
        <f t="shared" si="29"/>
        <v>0</v>
      </c>
      <c r="BL154" s="19" t="s">
        <v>649</v>
      </c>
      <c r="BM154" s="144" t="s">
        <v>1896</v>
      </c>
    </row>
    <row r="155" spans="2:65" s="1" customFormat="1" ht="21.75" customHeight="1">
      <c r="B155" s="34"/>
      <c r="C155" s="133" t="s">
        <v>1478</v>
      </c>
      <c r="D155" s="133" t="s">
        <v>243</v>
      </c>
      <c r="E155" s="134" t="s">
        <v>11188</v>
      </c>
      <c r="F155" s="135" t="s">
        <v>11189</v>
      </c>
      <c r="G155" s="136" t="s">
        <v>1718</v>
      </c>
      <c r="H155" s="137">
        <v>1</v>
      </c>
      <c r="I155" s="138"/>
      <c r="J155" s="139">
        <f t="shared" ref="J155:J186" si="30">ROUND(I155*H155,2)</f>
        <v>0</v>
      </c>
      <c r="K155" s="135" t="s">
        <v>21</v>
      </c>
      <c r="L155" s="34"/>
      <c r="M155" s="140" t="s">
        <v>21</v>
      </c>
      <c r="N155" s="141" t="s">
        <v>45</v>
      </c>
      <c r="P155" s="142">
        <f t="shared" ref="P155:P186" si="31">O155*H155</f>
        <v>0</v>
      </c>
      <c r="Q155" s="142">
        <v>0</v>
      </c>
      <c r="R155" s="142">
        <f t="shared" ref="R155:R186" si="32">Q155*H155</f>
        <v>0</v>
      </c>
      <c r="S155" s="142">
        <v>0</v>
      </c>
      <c r="T155" s="143">
        <f t="shared" ref="T155:T186" si="33">S155*H155</f>
        <v>0</v>
      </c>
      <c r="AR155" s="144" t="s">
        <v>649</v>
      </c>
      <c r="AT155" s="144" t="s">
        <v>243</v>
      </c>
      <c r="AU155" s="144" t="s">
        <v>89</v>
      </c>
      <c r="AY155" s="19" t="s">
        <v>241</v>
      </c>
      <c r="BE155" s="145">
        <f t="shared" ref="BE155:BE176" si="34">IF(N155="základní",J155,0)</f>
        <v>0</v>
      </c>
      <c r="BF155" s="145">
        <f t="shared" ref="BF155:BF176" si="35">IF(N155="snížená",J155,0)</f>
        <v>0</v>
      </c>
      <c r="BG155" s="145">
        <f t="shared" ref="BG155:BG176" si="36">IF(N155="zákl. přenesená",J155,0)</f>
        <v>0</v>
      </c>
      <c r="BH155" s="145">
        <f t="shared" ref="BH155:BH176" si="37">IF(N155="sníž. přenesená",J155,0)</f>
        <v>0</v>
      </c>
      <c r="BI155" s="145">
        <f t="shared" ref="BI155:BI176" si="38">IF(N155="nulová",J155,0)</f>
        <v>0</v>
      </c>
      <c r="BJ155" s="19" t="s">
        <v>89</v>
      </c>
      <c r="BK155" s="145">
        <f t="shared" ref="BK155:BK176" si="39">ROUND(I155*H155,2)</f>
        <v>0</v>
      </c>
      <c r="BL155" s="19" t="s">
        <v>649</v>
      </c>
      <c r="BM155" s="144" t="s">
        <v>1908</v>
      </c>
    </row>
    <row r="156" spans="2:65" s="1" customFormat="1" ht="16.5" customHeight="1">
      <c r="B156" s="34"/>
      <c r="C156" s="133" t="s">
        <v>1484</v>
      </c>
      <c r="D156" s="133" t="s">
        <v>243</v>
      </c>
      <c r="E156" s="134" t="s">
        <v>11190</v>
      </c>
      <c r="F156" s="135" t="s">
        <v>11191</v>
      </c>
      <c r="G156" s="136" t="s">
        <v>1718</v>
      </c>
      <c r="H156" s="137">
        <v>1</v>
      </c>
      <c r="I156" s="138"/>
      <c r="J156" s="139">
        <f t="shared" si="30"/>
        <v>0</v>
      </c>
      <c r="K156" s="135" t="s">
        <v>21</v>
      </c>
      <c r="L156" s="34"/>
      <c r="M156" s="140" t="s">
        <v>21</v>
      </c>
      <c r="N156" s="141" t="s">
        <v>45</v>
      </c>
      <c r="P156" s="142">
        <f t="shared" si="31"/>
        <v>0</v>
      </c>
      <c r="Q156" s="142">
        <v>0</v>
      </c>
      <c r="R156" s="142">
        <f t="shared" si="32"/>
        <v>0</v>
      </c>
      <c r="S156" s="142">
        <v>0</v>
      </c>
      <c r="T156" s="143">
        <f t="shared" si="33"/>
        <v>0</v>
      </c>
      <c r="AR156" s="144" t="s">
        <v>649</v>
      </c>
      <c r="AT156" s="144" t="s">
        <v>243</v>
      </c>
      <c r="AU156" s="144" t="s">
        <v>89</v>
      </c>
      <c r="AY156" s="19" t="s">
        <v>241</v>
      </c>
      <c r="BE156" s="145">
        <f t="shared" si="34"/>
        <v>0</v>
      </c>
      <c r="BF156" s="145">
        <f t="shared" si="35"/>
        <v>0</v>
      </c>
      <c r="BG156" s="145">
        <f t="shared" si="36"/>
        <v>0</v>
      </c>
      <c r="BH156" s="145">
        <f t="shared" si="37"/>
        <v>0</v>
      </c>
      <c r="BI156" s="145">
        <f t="shared" si="38"/>
        <v>0</v>
      </c>
      <c r="BJ156" s="19" t="s">
        <v>89</v>
      </c>
      <c r="BK156" s="145">
        <f t="shared" si="39"/>
        <v>0</v>
      </c>
      <c r="BL156" s="19" t="s">
        <v>649</v>
      </c>
      <c r="BM156" s="144" t="s">
        <v>1957</v>
      </c>
    </row>
    <row r="157" spans="2:65" s="1" customFormat="1" ht="16.5" customHeight="1">
      <c r="B157" s="34"/>
      <c r="C157" s="133" t="s">
        <v>1490</v>
      </c>
      <c r="D157" s="133" t="s">
        <v>243</v>
      </c>
      <c r="E157" s="134" t="s">
        <v>11192</v>
      </c>
      <c r="F157" s="135" t="s">
        <v>11193</v>
      </c>
      <c r="G157" s="136" t="s">
        <v>5147</v>
      </c>
      <c r="H157" s="137">
        <v>22</v>
      </c>
      <c r="I157" s="138"/>
      <c r="J157" s="139">
        <f t="shared" si="30"/>
        <v>0</v>
      </c>
      <c r="K157" s="135" t="s">
        <v>21</v>
      </c>
      <c r="L157" s="34"/>
      <c r="M157" s="140" t="s">
        <v>21</v>
      </c>
      <c r="N157" s="141" t="s">
        <v>45</v>
      </c>
      <c r="P157" s="142">
        <f t="shared" si="31"/>
        <v>0</v>
      </c>
      <c r="Q157" s="142">
        <v>0</v>
      </c>
      <c r="R157" s="142">
        <f t="shared" si="32"/>
        <v>0</v>
      </c>
      <c r="S157" s="142">
        <v>0</v>
      </c>
      <c r="T157" s="143">
        <f t="shared" si="33"/>
        <v>0</v>
      </c>
      <c r="AR157" s="144" t="s">
        <v>649</v>
      </c>
      <c r="AT157" s="144" t="s">
        <v>243</v>
      </c>
      <c r="AU157" s="144" t="s">
        <v>89</v>
      </c>
      <c r="AY157" s="19" t="s">
        <v>241</v>
      </c>
      <c r="BE157" s="145">
        <f t="shared" si="34"/>
        <v>0</v>
      </c>
      <c r="BF157" s="145">
        <f t="shared" si="35"/>
        <v>0</v>
      </c>
      <c r="BG157" s="145">
        <f t="shared" si="36"/>
        <v>0</v>
      </c>
      <c r="BH157" s="145">
        <f t="shared" si="37"/>
        <v>0</v>
      </c>
      <c r="BI157" s="145">
        <f t="shared" si="38"/>
        <v>0</v>
      </c>
      <c r="BJ157" s="19" t="s">
        <v>89</v>
      </c>
      <c r="BK157" s="145">
        <f t="shared" si="39"/>
        <v>0</v>
      </c>
      <c r="BL157" s="19" t="s">
        <v>649</v>
      </c>
      <c r="BM157" s="144" t="s">
        <v>1967</v>
      </c>
    </row>
    <row r="158" spans="2:65" s="1" customFormat="1" ht="16.5" customHeight="1">
      <c r="B158" s="34"/>
      <c r="C158" s="133" t="s">
        <v>1495</v>
      </c>
      <c r="D158" s="133" t="s">
        <v>243</v>
      </c>
      <c r="E158" s="134" t="s">
        <v>11194</v>
      </c>
      <c r="F158" s="135" t="s">
        <v>11195</v>
      </c>
      <c r="G158" s="136" t="s">
        <v>5147</v>
      </c>
      <c r="H158" s="137">
        <v>204</v>
      </c>
      <c r="I158" s="138"/>
      <c r="J158" s="139">
        <f t="shared" si="30"/>
        <v>0</v>
      </c>
      <c r="K158" s="135" t="s">
        <v>21</v>
      </c>
      <c r="L158" s="34"/>
      <c r="M158" s="140" t="s">
        <v>21</v>
      </c>
      <c r="N158" s="141" t="s">
        <v>45</v>
      </c>
      <c r="P158" s="142">
        <f t="shared" si="31"/>
        <v>0</v>
      </c>
      <c r="Q158" s="142">
        <v>0</v>
      </c>
      <c r="R158" s="142">
        <f t="shared" si="32"/>
        <v>0</v>
      </c>
      <c r="S158" s="142">
        <v>0</v>
      </c>
      <c r="T158" s="143">
        <f t="shared" si="33"/>
        <v>0</v>
      </c>
      <c r="AR158" s="144" t="s">
        <v>649</v>
      </c>
      <c r="AT158" s="144" t="s">
        <v>243</v>
      </c>
      <c r="AU158" s="144" t="s">
        <v>89</v>
      </c>
      <c r="AY158" s="19" t="s">
        <v>241</v>
      </c>
      <c r="BE158" s="145">
        <f t="shared" si="34"/>
        <v>0</v>
      </c>
      <c r="BF158" s="145">
        <f t="shared" si="35"/>
        <v>0</v>
      </c>
      <c r="BG158" s="145">
        <f t="shared" si="36"/>
        <v>0</v>
      </c>
      <c r="BH158" s="145">
        <f t="shared" si="37"/>
        <v>0</v>
      </c>
      <c r="BI158" s="145">
        <f t="shared" si="38"/>
        <v>0</v>
      </c>
      <c r="BJ158" s="19" t="s">
        <v>89</v>
      </c>
      <c r="BK158" s="145">
        <f t="shared" si="39"/>
        <v>0</v>
      </c>
      <c r="BL158" s="19" t="s">
        <v>649</v>
      </c>
      <c r="BM158" s="144" t="s">
        <v>1984</v>
      </c>
    </row>
    <row r="159" spans="2:65" s="1" customFormat="1" ht="16.5" customHeight="1">
      <c r="B159" s="34"/>
      <c r="C159" s="133" t="s">
        <v>1500</v>
      </c>
      <c r="D159" s="133" t="s">
        <v>243</v>
      </c>
      <c r="E159" s="134" t="s">
        <v>11196</v>
      </c>
      <c r="F159" s="135" t="s">
        <v>11197</v>
      </c>
      <c r="G159" s="136" t="s">
        <v>5147</v>
      </c>
      <c r="H159" s="137">
        <v>37</v>
      </c>
      <c r="I159" s="138"/>
      <c r="J159" s="139">
        <f t="shared" si="30"/>
        <v>0</v>
      </c>
      <c r="K159" s="135" t="s">
        <v>21</v>
      </c>
      <c r="L159" s="34"/>
      <c r="M159" s="140" t="s">
        <v>21</v>
      </c>
      <c r="N159" s="141" t="s">
        <v>45</v>
      </c>
      <c r="P159" s="142">
        <f t="shared" si="31"/>
        <v>0</v>
      </c>
      <c r="Q159" s="142">
        <v>0</v>
      </c>
      <c r="R159" s="142">
        <f t="shared" si="32"/>
        <v>0</v>
      </c>
      <c r="S159" s="142">
        <v>0</v>
      </c>
      <c r="T159" s="143">
        <f t="shared" si="33"/>
        <v>0</v>
      </c>
      <c r="AR159" s="144" t="s">
        <v>649</v>
      </c>
      <c r="AT159" s="144" t="s">
        <v>243</v>
      </c>
      <c r="AU159" s="144" t="s">
        <v>89</v>
      </c>
      <c r="AY159" s="19" t="s">
        <v>241</v>
      </c>
      <c r="BE159" s="145">
        <f t="shared" si="34"/>
        <v>0</v>
      </c>
      <c r="BF159" s="145">
        <f t="shared" si="35"/>
        <v>0</v>
      </c>
      <c r="BG159" s="145">
        <f t="shared" si="36"/>
        <v>0</v>
      </c>
      <c r="BH159" s="145">
        <f t="shared" si="37"/>
        <v>0</v>
      </c>
      <c r="BI159" s="145">
        <f t="shared" si="38"/>
        <v>0</v>
      </c>
      <c r="BJ159" s="19" t="s">
        <v>89</v>
      </c>
      <c r="BK159" s="145">
        <f t="shared" si="39"/>
        <v>0</v>
      </c>
      <c r="BL159" s="19" t="s">
        <v>649</v>
      </c>
      <c r="BM159" s="144" t="s">
        <v>2003</v>
      </c>
    </row>
    <row r="160" spans="2:65" s="1" customFormat="1" ht="16.5" customHeight="1">
      <c r="B160" s="34"/>
      <c r="C160" s="133" t="s">
        <v>1505</v>
      </c>
      <c r="D160" s="133" t="s">
        <v>243</v>
      </c>
      <c r="E160" s="134" t="s">
        <v>11198</v>
      </c>
      <c r="F160" s="135" t="s">
        <v>11199</v>
      </c>
      <c r="G160" s="136" t="s">
        <v>5147</v>
      </c>
      <c r="H160" s="137">
        <v>13</v>
      </c>
      <c r="I160" s="138"/>
      <c r="J160" s="139">
        <f t="shared" si="30"/>
        <v>0</v>
      </c>
      <c r="K160" s="135" t="s">
        <v>21</v>
      </c>
      <c r="L160" s="34"/>
      <c r="M160" s="140" t="s">
        <v>21</v>
      </c>
      <c r="N160" s="141" t="s">
        <v>45</v>
      </c>
      <c r="P160" s="142">
        <f t="shared" si="31"/>
        <v>0</v>
      </c>
      <c r="Q160" s="142">
        <v>0</v>
      </c>
      <c r="R160" s="142">
        <f t="shared" si="32"/>
        <v>0</v>
      </c>
      <c r="S160" s="142">
        <v>0</v>
      </c>
      <c r="T160" s="143">
        <f t="shared" si="33"/>
        <v>0</v>
      </c>
      <c r="AR160" s="144" t="s">
        <v>649</v>
      </c>
      <c r="AT160" s="144" t="s">
        <v>243</v>
      </c>
      <c r="AU160" s="144" t="s">
        <v>89</v>
      </c>
      <c r="AY160" s="19" t="s">
        <v>241</v>
      </c>
      <c r="BE160" s="145">
        <f t="shared" si="34"/>
        <v>0</v>
      </c>
      <c r="BF160" s="145">
        <f t="shared" si="35"/>
        <v>0</v>
      </c>
      <c r="BG160" s="145">
        <f t="shared" si="36"/>
        <v>0</v>
      </c>
      <c r="BH160" s="145">
        <f t="shared" si="37"/>
        <v>0</v>
      </c>
      <c r="BI160" s="145">
        <f t="shared" si="38"/>
        <v>0</v>
      </c>
      <c r="BJ160" s="19" t="s">
        <v>89</v>
      </c>
      <c r="BK160" s="145">
        <f t="shared" si="39"/>
        <v>0</v>
      </c>
      <c r="BL160" s="19" t="s">
        <v>649</v>
      </c>
      <c r="BM160" s="144" t="s">
        <v>2017</v>
      </c>
    </row>
    <row r="161" spans="2:65" s="1" customFormat="1" ht="16.5" customHeight="1">
      <c r="B161" s="34"/>
      <c r="C161" s="133" t="s">
        <v>1510</v>
      </c>
      <c r="D161" s="133" t="s">
        <v>243</v>
      </c>
      <c r="E161" s="134" t="s">
        <v>11200</v>
      </c>
      <c r="F161" s="135" t="s">
        <v>11201</v>
      </c>
      <c r="G161" s="136" t="s">
        <v>5147</v>
      </c>
      <c r="H161" s="137">
        <v>11</v>
      </c>
      <c r="I161" s="138"/>
      <c r="J161" s="139">
        <f t="shared" si="30"/>
        <v>0</v>
      </c>
      <c r="K161" s="135" t="s">
        <v>21</v>
      </c>
      <c r="L161" s="34"/>
      <c r="M161" s="140" t="s">
        <v>21</v>
      </c>
      <c r="N161" s="141" t="s">
        <v>45</v>
      </c>
      <c r="P161" s="142">
        <f t="shared" si="31"/>
        <v>0</v>
      </c>
      <c r="Q161" s="142">
        <v>0</v>
      </c>
      <c r="R161" s="142">
        <f t="shared" si="32"/>
        <v>0</v>
      </c>
      <c r="S161" s="142">
        <v>0</v>
      </c>
      <c r="T161" s="143">
        <f t="shared" si="33"/>
        <v>0</v>
      </c>
      <c r="AR161" s="144" t="s">
        <v>649</v>
      </c>
      <c r="AT161" s="144" t="s">
        <v>243</v>
      </c>
      <c r="AU161" s="144" t="s">
        <v>89</v>
      </c>
      <c r="AY161" s="19" t="s">
        <v>241</v>
      </c>
      <c r="BE161" s="145">
        <f t="shared" si="34"/>
        <v>0</v>
      </c>
      <c r="BF161" s="145">
        <f t="shared" si="35"/>
        <v>0</v>
      </c>
      <c r="BG161" s="145">
        <f t="shared" si="36"/>
        <v>0</v>
      </c>
      <c r="BH161" s="145">
        <f t="shared" si="37"/>
        <v>0</v>
      </c>
      <c r="BI161" s="145">
        <f t="shared" si="38"/>
        <v>0</v>
      </c>
      <c r="BJ161" s="19" t="s">
        <v>89</v>
      </c>
      <c r="BK161" s="145">
        <f t="shared" si="39"/>
        <v>0</v>
      </c>
      <c r="BL161" s="19" t="s">
        <v>649</v>
      </c>
      <c r="BM161" s="144" t="s">
        <v>2028</v>
      </c>
    </row>
    <row r="162" spans="2:65" s="1" customFormat="1" ht="16.5" customHeight="1">
      <c r="B162" s="34"/>
      <c r="C162" s="133" t="s">
        <v>1515</v>
      </c>
      <c r="D162" s="133" t="s">
        <v>243</v>
      </c>
      <c r="E162" s="134" t="s">
        <v>11202</v>
      </c>
      <c r="F162" s="135" t="s">
        <v>11203</v>
      </c>
      <c r="G162" s="136" t="s">
        <v>5147</v>
      </c>
      <c r="H162" s="137">
        <v>7</v>
      </c>
      <c r="I162" s="138"/>
      <c r="J162" s="139">
        <f t="shared" si="30"/>
        <v>0</v>
      </c>
      <c r="K162" s="135" t="s">
        <v>21</v>
      </c>
      <c r="L162" s="34"/>
      <c r="M162" s="140" t="s">
        <v>21</v>
      </c>
      <c r="N162" s="141" t="s">
        <v>45</v>
      </c>
      <c r="P162" s="142">
        <f t="shared" si="31"/>
        <v>0</v>
      </c>
      <c r="Q162" s="142">
        <v>0</v>
      </c>
      <c r="R162" s="142">
        <f t="shared" si="32"/>
        <v>0</v>
      </c>
      <c r="S162" s="142">
        <v>0</v>
      </c>
      <c r="T162" s="143">
        <f t="shared" si="33"/>
        <v>0</v>
      </c>
      <c r="AR162" s="144" t="s">
        <v>649</v>
      </c>
      <c r="AT162" s="144" t="s">
        <v>243</v>
      </c>
      <c r="AU162" s="144" t="s">
        <v>89</v>
      </c>
      <c r="AY162" s="19" t="s">
        <v>241</v>
      </c>
      <c r="BE162" s="145">
        <f t="shared" si="34"/>
        <v>0</v>
      </c>
      <c r="BF162" s="145">
        <f t="shared" si="35"/>
        <v>0</v>
      </c>
      <c r="BG162" s="145">
        <f t="shared" si="36"/>
        <v>0</v>
      </c>
      <c r="BH162" s="145">
        <f t="shared" si="37"/>
        <v>0</v>
      </c>
      <c r="BI162" s="145">
        <f t="shared" si="38"/>
        <v>0</v>
      </c>
      <c r="BJ162" s="19" t="s">
        <v>89</v>
      </c>
      <c r="BK162" s="145">
        <f t="shared" si="39"/>
        <v>0</v>
      </c>
      <c r="BL162" s="19" t="s">
        <v>649</v>
      </c>
      <c r="BM162" s="144" t="s">
        <v>2041</v>
      </c>
    </row>
    <row r="163" spans="2:65" s="1" customFormat="1" ht="16.5" customHeight="1">
      <c r="B163" s="34"/>
      <c r="C163" s="133" t="s">
        <v>1521</v>
      </c>
      <c r="D163" s="133" t="s">
        <v>243</v>
      </c>
      <c r="E163" s="134" t="s">
        <v>11204</v>
      </c>
      <c r="F163" s="135" t="s">
        <v>11205</v>
      </c>
      <c r="G163" s="136" t="s">
        <v>5147</v>
      </c>
      <c r="H163" s="137">
        <v>1</v>
      </c>
      <c r="I163" s="138"/>
      <c r="J163" s="139">
        <f t="shared" si="30"/>
        <v>0</v>
      </c>
      <c r="K163" s="135" t="s">
        <v>21</v>
      </c>
      <c r="L163" s="34"/>
      <c r="M163" s="140" t="s">
        <v>21</v>
      </c>
      <c r="N163" s="141" t="s">
        <v>45</v>
      </c>
      <c r="P163" s="142">
        <f t="shared" si="31"/>
        <v>0</v>
      </c>
      <c r="Q163" s="142">
        <v>0</v>
      </c>
      <c r="R163" s="142">
        <f t="shared" si="32"/>
        <v>0</v>
      </c>
      <c r="S163" s="142">
        <v>0</v>
      </c>
      <c r="T163" s="143">
        <f t="shared" si="33"/>
        <v>0</v>
      </c>
      <c r="AR163" s="144" t="s">
        <v>649</v>
      </c>
      <c r="AT163" s="144" t="s">
        <v>243</v>
      </c>
      <c r="AU163" s="144" t="s">
        <v>89</v>
      </c>
      <c r="AY163" s="19" t="s">
        <v>241</v>
      </c>
      <c r="BE163" s="145">
        <f t="shared" si="34"/>
        <v>0</v>
      </c>
      <c r="BF163" s="145">
        <f t="shared" si="35"/>
        <v>0</v>
      </c>
      <c r="BG163" s="145">
        <f t="shared" si="36"/>
        <v>0</v>
      </c>
      <c r="BH163" s="145">
        <f t="shared" si="37"/>
        <v>0</v>
      </c>
      <c r="BI163" s="145">
        <f t="shared" si="38"/>
        <v>0</v>
      </c>
      <c r="BJ163" s="19" t="s">
        <v>89</v>
      </c>
      <c r="BK163" s="145">
        <f t="shared" si="39"/>
        <v>0</v>
      </c>
      <c r="BL163" s="19" t="s">
        <v>649</v>
      </c>
      <c r="BM163" s="144" t="s">
        <v>2055</v>
      </c>
    </row>
    <row r="164" spans="2:65" s="1" customFormat="1" ht="16.5" customHeight="1">
      <c r="B164" s="34"/>
      <c r="C164" s="133" t="s">
        <v>1530</v>
      </c>
      <c r="D164" s="133" t="s">
        <v>243</v>
      </c>
      <c r="E164" s="134" t="s">
        <v>11206</v>
      </c>
      <c r="F164" s="135" t="s">
        <v>11207</v>
      </c>
      <c r="G164" s="136" t="s">
        <v>5147</v>
      </c>
      <c r="H164" s="137">
        <v>9</v>
      </c>
      <c r="I164" s="138"/>
      <c r="J164" s="139">
        <f t="shared" si="30"/>
        <v>0</v>
      </c>
      <c r="K164" s="135" t="s">
        <v>21</v>
      </c>
      <c r="L164" s="34"/>
      <c r="M164" s="140" t="s">
        <v>21</v>
      </c>
      <c r="N164" s="141" t="s">
        <v>45</v>
      </c>
      <c r="P164" s="142">
        <f t="shared" si="31"/>
        <v>0</v>
      </c>
      <c r="Q164" s="142">
        <v>0</v>
      </c>
      <c r="R164" s="142">
        <f t="shared" si="32"/>
        <v>0</v>
      </c>
      <c r="S164" s="142">
        <v>0</v>
      </c>
      <c r="T164" s="143">
        <f t="shared" si="33"/>
        <v>0</v>
      </c>
      <c r="AR164" s="144" t="s">
        <v>649</v>
      </c>
      <c r="AT164" s="144" t="s">
        <v>243</v>
      </c>
      <c r="AU164" s="144" t="s">
        <v>89</v>
      </c>
      <c r="AY164" s="19" t="s">
        <v>241</v>
      </c>
      <c r="BE164" s="145">
        <f t="shared" si="34"/>
        <v>0</v>
      </c>
      <c r="BF164" s="145">
        <f t="shared" si="35"/>
        <v>0</v>
      </c>
      <c r="BG164" s="145">
        <f t="shared" si="36"/>
        <v>0</v>
      </c>
      <c r="BH164" s="145">
        <f t="shared" si="37"/>
        <v>0</v>
      </c>
      <c r="BI164" s="145">
        <f t="shared" si="38"/>
        <v>0</v>
      </c>
      <c r="BJ164" s="19" t="s">
        <v>89</v>
      </c>
      <c r="BK164" s="145">
        <f t="shared" si="39"/>
        <v>0</v>
      </c>
      <c r="BL164" s="19" t="s">
        <v>649</v>
      </c>
      <c r="BM164" s="144" t="s">
        <v>2065</v>
      </c>
    </row>
    <row r="165" spans="2:65" s="1" customFormat="1" ht="16.5" customHeight="1">
      <c r="B165" s="34"/>
      <c r="C165" s="133" t="s">
        <v>1561</v>
      </c>
      <c r="D165" s="133" t="s">
        <v>243</v>
      </c>
      <c r="E165" s="134" t="s">
        <v>11208</v>
      </c>
      <c r="F165" s="135" t="s">
        <v>11209</v>
      </c>
      <c r="G165" s="136" t="s">
        <v>5147</v>
      </c>
      <c r="H165" s="137">
        <v>1</v>
      </c>
      <c r="I165" s="138"/>
      <c r="J165" s="139">
        <f t="shared" si="30"/>
        <v>0</v>
      </c>
      <c r="K165" s="135" t="s">
        <v>21</v>
      </c>
      <c r="L165" s="34"/>
      <c r="M165" s="140" t="s">
        <v>21</v>
      </c>
      <c r="N165" s="141" t="s">
        <v>45</v>
      </c>
      <c r="P165" s="142">
        <f t="shared" si="31"/>
        <v>0</v>
      </c>
      <c r="Q165" s="142">
        <v>0</v>
      </c>
      <c r="R165" s="142">
        <f t="shared" si="32"/>
        <v>0</v>
      </c>
      <c r="S165" s="142">
        <v>0</v>
      </c>
      <c r="T165" s="143">
        <f t="shared" si="33"/>
        <v>0</v>
      </c>
      <c r="AR165" s="144" t="s">
        <v>649</v>
      </c>
      <c r="AT165" s="144" t="s">
        <v>243</v>
      </c>
      <c r="AU165" s="144" t="s">
        <v>89</v>
      </c>
      <c r="AY165" s="19" t="s">
        <v>241</v>
      </c>
      <c r="BE165" s="145">
        <f t="shared" si="34"/>
        <v>0</v>
      </c>
      <c r="BF165" s="145">
        <f t="shared" si="35"/>
        <v>0</v>
      </c>
      <c r="BG165" s="145">
        <f t="shared" si="36"/>
        <v>0</v>
      </c>
      <c r="BH165" s="145">
        <f t="shared" si="37"/>
        <v>0</v>
      </c>
      <c r="BI165" s="145">
        <f t="shared" si="38"/>
        <v>0</v>
      </c>
      <c r="BJ165" s="19" t="s">
        <v>89</v>
      </c>
      <c r="BK165" s="145">
        <f t="shared" si="39"/>
        <v>0</v>
      </c>
      <c r="BL165" s="19" t="s">
        <v>649</v>
      </c>
      <c r="BM165" s="144" t="s">
        <v>2076</v>
      </c>
    </row>
    <row r="166" spans="2:65" s="1" customFormat="1" ht="16.5" customHeight="1">
      <c r="B166" s="34"/>
      <c r="C166" s="133" t="s">
        <v>1592</v>
      </c>
      <c r="D166" s="133" t="s">
        <v>243</v>
      </c>
      <c r="E166" s="134" t="s">
        <v>11210</v>
      </c>
      <c r="F166" s="135" t="s">
        <v>11211</v>
      </c>
      <c r="G166" s="136" t="s">
        <v>5147</v>
      </c>
      <c r="H166" s="137">
        <v>3</v>
      </c>
      <c r="I166" s="138"/>
      <c r="J166" s="139">
        <f t="shared" si="30"/>
        <v>0</v>
      </c>
      <c r="K166" s="135" t="s">
        <v>21</v>
      </c>
      <c r="L166" s="34"/>
      <c r="M166" s="140" t="s">
        <v>21</v>
      </c>
      <c r="N166" s="141" t="s">
        <v>45</v>
      </c>
      <c r="P166" s="142">
        <f t="shared" si="31"/>
        <v>0</v>
      </c>
      <c r="Q166" s="142">
        <v>0</v>
      </c>
      <c r="R166" s="142">
        <f t="shared" si="32"/>
        <v>0</v>
      </c>
      <c r="S166" s="142">
        <v>0</v>
      </c>
      <c r="T166" s="143">
        <f t="shared" si="33"/>
        <v>0</v>
      </c>
      <c r="AR166" s="144" t="s">
        <v>649</v>
      </c>
      <c r="AT166" s="144" t="s">
        <v>243</v>
      </c>
      <c r="AU166" s="144" t="s">
        <v>89</v>
      </c>
      <c r="AY166" s="19" t="s">
        <v>241</v>
      </c>
      <c r="BE166" s="145">
        <f t="shared" si="34"/>
        <v>0</v>
      </c>
      <c r="BF166" s="145">
        <f t="shared" si="35"/>
        <v>0</v>
      </c>
      <c r="BG166" s="145">
        <f t="shared" si="36"/>
        <v>0</v>
      </c>
      <c r="BH166" s="145">
        <f t="shared" si="37"/>
        <v>0</v>
      </c>
      <c r="BI166" s="145">
        <f t="shared" si="38"/>
        <v>0</v>
      </c>
      <c r="BJ166" s="19" t="s">
        <v>89</v>
      </c>
      <c r="BK166" s="145">
        <f t="shared" si="39"/>
        <v>0</v>
      </c>
      <c r="BL166" s="19" t="s">
        <v>649</v>
      </c>
      <c r="BM166" s="144" t="s">
        <v>2089</v>
      </c>
    </row>
    <row r="167" spans="2:65" s="1" customFormat="1" ht="21.75" customHeight="1">
      <c r="B167" s="34"/>
      <c r="C167" s="133" t="s">
        <v>1597</v>
      </c>
      <c r="D167" s="133" t="s">
        <v>243</v>
      </c>
      <c r="E167" s="134" t="s">
        <v>11212</v>
      </c>
      <c r="F167" s="135" t="s">
        <v>11213</v>
      </c>
      <c r="G167" s="136" t="s">
        <v>5147</v>
      </c>
      <c r="H167" s="137">
        <v>1</v>
      </c>
      <c r="I167" s="138"/>
      <c r="J167" s="139">
        <f t="shared" si="30"/>
        <v>0</v>
      </c>
      <c r="K167" s="135" t="s">
        <v>21</v>
      </c>
      <c r="L167" s="34"/>
      <c r="M167" s="140" t="s">
        <v>21</v>
      </c>
      <c r="N167" s="141" t="s">
        <v>45</v>
      </c>
      <c r="P167" s="142">
        <f t="shared" si="31"/>
        <v>0</v>
      </c>
      <c r="Q167" s="142">
        <v>0</v>
      </c>
      <c r="R167" s="142">
        <f t="shared" si="32"/>
        <v>0</v>
      </c>
      <c r="S167" s="142">
        <v>0</v>
      </c>
      <c r="T167" s="143">
        <f t="shared" si="33"/>
        <v>0</v>
      </c>
      <c r="AR167" s="144" t="s">
        <v>649</v>
      </c>
      <c r="AT167" s="144" t="s">
        <v>243</v>
      </c>
      <c r="AU167" s="144" t="s">
        <v>89</v>
      </c>
      <c r="AY167" s="19" t="s">
        <v>241</v>
      </c>
      <c r="BE167" s="145">
        <f t="shared" si="34"/>
        <v>0</v>
      </c>
      <c r="BF167" s="145">
        <f t="shared" si="35"/>
        <v>0</v>
      </c>
      <c r="BG167" s="145">
        <f t="shared" si="36"/>
        <v>0</v>
      </c>
      <c r="BH167" s="145">
        <f t="shared" si="37"/>
        <v>0</v>
      </c>
      <c r="BI167" s="145">
        <f t="shared" si="38"/>
        <v>0</v>
      </c>
      <c r="BJ167" s="19" t="s">
        <v>89</v>
      </c>
      <c r="BK167" s="145">
        <f t="shared" si="39"/>
        <v>0</v>
      </c>
      <c r="BL167" s="19" t="s">
        <v>649</v>
      </c>
      <c r="BM167" s="144" t="s">
        <v>2121</v>
      </c>
    </row>
    <row r="168" spans="2:65" s="1" customFormat="1" ht="16.5" customHeight="1">
      <c r="B168" s="34"/>
      <c r="C168" s="133" t="s">
        <v>1603</v>
      </c>
      <c r="D168" s="133" t="s">
        <v>243</v>
      </c>
      <c r="E168" s="134" t="s">
        <v>11214</v>
      </c>
      <c r="F168" s="135" t="s">
        <v>11215</v>
      </c>
      <c r="G168" s="136" t="s">
        <v>5147</v>
      </c>
      <c r="H168" s="137">
        <v>23</v>
      </c>
      <c r="I168" s="138"/>
      <c r="J168" s="139">
        <f t="shared" si="30"/>
        <v>0</v>
      </c>
      <c r="K168" s="135" t="s">
        <v>21</v>
      </c>
      <c r="L168" s="34"/>
      <c r="M168" s="140" t="s">
        <v>21</v>
      </c>
      <c r="N168" s="141" t="s">
        <v>45</v>
      </c>
      <c r="P168" s="142">
        <f t="shared" si="31"/>
        <v>0</v>
      </c>
      <c r="Q168" s="142">
        <v>0</v>
      </c>
      <c r="R168" s="142">
        <f t="shared" si="32"/>
        <v>0</v>
      </c>
      <c r="S168" s="142">
        <v>0</v>
      </c>
      <c r="T168" s="143">
        <f t="shared" si="33"/>
        <v>0</v>
      </c>
      <c r="AR168" s="144" t="s">
        <v>649</v>
      </c>
      <c r="AT168" s="144" t="s">
        <v>243</v>
      </c>
      <c r="AU168" s="144" t="s">
        <v>89</v>
      </c>
      <c r="AY168" s="19" t="s">
        <v>241</v>
      </c>
      <c r="BE168" s="145">
        <f t="shared" si="34"/>
        <v>0</v>
      </c>
      <c r="BF168" s="145">
        <f t="shared" si="35"/>
        <v>0</v>
      </c>
      <c r="BG168" s="145">
        <f t="shared" si="36"/>
        <v>0</v>
      </c>
      <c r="BH168" s="145">
        <f t="shared" si="37"/>
        <v>0</v>
      </c>
      <c r="BI168" s="145">
        <f t="shared" si="38"/>
        <v>0</v>
      </c>
      <c r="BJ168" s="19" t="s">
        <v>89</v>
      </c>
      <c r="BK168" s="145">
        <f t="shared" si="39"/>
        <v>0</v>
      </c>
      <c r="BL168" s="19" t="s">
        <v>649</v>
      </c>
      <c r="BM168" s="144" t="s">
        <v>2135</v>
      </c>
    </row>
    <row r="169" spans="2:65" s="1" customFormat="1" ht="16.5" customHeight="1">
      <c r="B169" s="34"/>
      <c r="C169" s="133" t="s">
        <v>1617</v>
      </c>
      <c r="D169" s="133" t="s">
        <v>243</v>
      </c>
      <c r="E169" s="134" t="s">
        <v>11216</v>
      </c>
      <c r="F169" s="135" t="s">
        <v>11217</v>
      </c>
      <c r="G169" s="136" t="s">
        <v>5147</v>
      </c>
      <c r="H169" s="137">
        <v>35</v>
      </c>
      <c r="I169" s="138"/>
      <c r="J169" s="139">
        <f t="shared" si="30"/>
        <v>0</v>
      </c>
      <c r="K169" s="135" t="s">
        <v>21</v>
      </c>
      <c r="L169" s="34"/>
      <c r="M169" s="140" t="s">
        <v>21</v>
      </c>
      <c r="N169" s="141" t="s">
        <v>45</v>
      </c>
      <c r="P169" s="142">
        <f t="shared" si="31"/>
        <v>0</v>
      </c>
      <c r="Q169" s="142">
        <v>0</v>
      </c>
      <c r="R169" s="142">
        <f t="shared" si="32"/>
        <v>0</v>
      </c>
      <c r="S169" s="142">
        <v>0</v>
      </c>
      <c r="T169" s="143">
        <f t="shared" si="33"/>
        <v>0</v>
      </c>
      <c r="AR169" s="144" t="s">
        <v>649</v>
      </c>
      <c r="AT169" s="144" t="s">
        <v>243</v>
      </c>
      <c r="AU169" s="144" t="s">
        <v>89</v>
      </c>
      <c r="AY169" s="19" t="s">
        <v>241</v>
      </c>
      <c r="BE169" s="145">
        <f t="shared" si="34"/>
        <v>0</v>
      </c>
      <c r="BF169" s="145">
        <f t="shared" si="35"/>
        <v>0</v>
      </c>
      <c r="BG169" s="145">
        <f t="shared" si="36"/>
        <v>0</v>
      </c>
      <c r="BH169" s="145">
        <f t="shared" si="37"/>
        <v>0</v>
      </c>
      <c r="BI169" s="145">
        <f t="shared" si="38"/>
        <v>0</v>
      </c>
      <c r="BJ169" s="19" t="s">
        <v>89</v>
      </c>
      <c r="BK169" s="145">
        <f t="shared" si="39"/>
        <v>0</v>
      </c>
      <c r="BL169" s="19" t="s">
        <v>649</v>
      </c>
      <c r="BM169" s="144" t="s">
        <v>2146</v>
      </c>
    </row>
    <row r="170" spans="2:65" s="1" customFormat="1" ht="16.5" customHeight="1">
      <c r="B170" s="34"/>
      <c r="C170" s="133" t="s">
        <v>1628</v>
      </c>
      <c r="D170" s="133" t="s">
        <v>243</v>
      </c>
      <c r="E170" s="134" t="s">
        <v>11218</v>
      </c>
      <c r="F170" s="135" t="s">
        <v>11219</v>
      </c>
      <c r="G170" s="136" t="s">
        <v>5147</v>
      </c>
      <c r="H170" s="137">
        <v>2</v>
      </c>
      <c r="I170" s="138"/>
      <c r="J170" s="139">
        <f t="shared" si="30"/>
        <v>0</v>
      </c>
      <c r="K170" s="135" t="s">
        <v>21</v>
      </c>
      <c r="L170" s="34"/>
      <c r="M170" s="140" t="s">
        <v>21</v>
      </c>
      <c r="N170" s="141" t="s">
        <v>45</v>
      </c>
      <c r="P170" s="142">
        <f t="shared" si="31"/>
        <v>0</v>
      </c>
      <c r="Q170" s="142">
        <v>0</v>
      </c>
      <c r="R170" s="142">
        <f t="shared" si="32"/>
        <v>0</v>
      </c>
      <c r="S170" s="142">
        <v>0</v>
      </c>
      <c r="T170" s="143">
        <f t="shared" si="33"/>
        <v>0</v>
      </c>
      <c r="AR170" s="144" t="s">
        <v>649</v>
      </c>
      <c r="AT170" s="144" t="s">
        <v>243</v>
      </c>
      <c r="AU170" s="144" t="s">
        <v>89</v>
      </c>
      <c r="AY170" s="19" t="s">
        <v>241</v>
      </c>
      <c r="BE170" s="145">
        <f t="shared" si="34"/>
        <v>0</v>
      </c>
      <c r="BF170" s="145">
        <f t="shared" si="35"/>
        <v>0</v>
      </c>
      <c r="BG170" s="145">
        <f t="shared" si="36"/>
        <v>0</v>
      </c>
      <c r="BH170" s="145">
        <f t="shared" si="37"/>
        <v>0</v>
      </c>
      <c r="BI170" s="145">
        <f t="shared" si="38"/>
        <v>0</v>
      </c>
      <c r="BJ170" s="19" t="s">
        <v>89</v>
      </c>
      <c r="BK170" s="145">
        <f t="shared" si="39"/>
        <v>0</v>
      </c>
      <c r="BL170" s="19" t="s">
        <v>649</v>
      </c>
      <c r="BM170" s="144" t="s">
        <v>2166</v>
      </c>
    </row>
    <row r="171" spans="2:65" s="1" customFormat="1" ht="16.5" customHeight="1">
      <c r="B171" s="34"/>
      <c r="C171" s="133" t="s">
        <v>1637</v>
      </c>
      <c r="D171" s="133" t="s">
        <v>243</v>
      </c>
      <c r="E171" s="134" t="s">
        <v>11220</v>
      </c>
      <c r="F171" s="135" t="s">
        <v>11221</v>
      </c>
      <c r="G171" s="136" t="s">
        <v>5147</v>
      </c>
      <c r="H171" s="137">
        <v>13</v>
      </c>
      <c r="I171" s="138"/>
      <c r="J171" s="139">
        <f t="shared" si="30"/>
        <v>0</v>
      </c>
      <c r="K171" s="135" t="s">
        <v>21</v>
      </c>
      <c r="L171" s="34"/>
      <c r="M171" s="140" t="s">
        <v>21</v>
      </c>
      <c r="N171" s="141" t="s">
        <v>45</v>
      </c>
      <c r="P171" s="142">
        <f t="shared" si="31"/>
        <v>0</v>
      </c>
      <c r="Q171" s="142">
        <v>0</v>
      </c>
      <c r="R171" s="142">
        <f t="shared" si="32"/>
        <v>0</v>
      </c>
      <c r="S171" s="142">
        <v>0</v>
      </c>
      <c r="T171" s="143">
        <f t="shared" si="33"/>
        <v>0</v>
      </c>
      <c r="AR171" s="144" t="s">
        <v>649</v>
      </c>
      <c r="AT171" s="144" t="s">
        <v>243</v>
      </c>
      <c r="AU171" s="144" t="s">
        <v>89</v>
      </c>
      <c r="AY171" s="19" t="s">
        <v>241</v>
      </c>
      <c r="BE171" s="145">
        <f t="shared" si="34"/>
        <v>0</v>
      </c>
      <c r="BF171" s="145">
        <f t="shared" si="35"/>
        <v>0</v>
      </c>
      <c r="BG171" s="145">
        <f t="shared" si="36"/>
        <v>0</v>
      </c>
      <c r="BH171" s="145">
        <f t="shared" si="37"/>
        <v>0</v>
      </c>
      <c r="BI171" s="145">
        <f t="shared" si="38"/>
        <v>0</v>
      </c>
      <c r="BJ171" s="19" t="s">
        <v>89</v>
      </c>
      <c r="BK171" s="145">
        <f t="shared" si="39"/>
        <v>0</v>
      </c>
      <c r="BL171" s="19" t="s">
        <v>649</v>
      </c>
      <c r="BM171" s="144" t="s">
        <v>2214</v>
      </c>
    </row>
    <row r="172" spans="2:65" s="1" customFormat="1" ht="16.5" customHeight="1">
      <c r="B172" s="34"/>
      <c r="C172" s="133" t="s">
        <v>1657</v>
      </c>
      <c r="D172" s="133" t="s">
        <v>243</v>
      </c>
      <c r="E172" s="134" t="s">
        <v>11222</v>
      </c>
      <c r="F172" s="135" t="s">
        <v>11223</v>
      </c>
      <c r="G172" s="136" t="s">
        <v>5147</v>
      </c>
      <c r="H172" s="137">
        <v>129</v>
      </c>
      <c r="I172" s="138"/>
      <c r="J172" s="139">
        <f t="shared" si="30"/>
        <v>0</v>
      </c>
      <c r="K172" s="135" t="s">
        <v>21</v>
      </c>
      <c r="L172" s="34"/>
      <c r="M172" s="140" t="s">
        <v>21</v>
      </c>
      <c r="N172" s="141" t="s">
        <v>45</v>
      </c>
      <c r="P172" s="142">
        <f t="shared" si="31"/>
        <v>0</v>
      </c>
      <c r="Q172" s="142">
        <v>0</v>
      </c>
      <c r="R172" s="142">
        <f t="shared" si="32"/>
        <v>0</v>
      </c>
      <c r="S172" s="142">
        <v>0</v>
      </c>
      <c r="T172" s="143">
        <f t="shared" si="33"/>
        <v>0</v>
      </c>
      <c r="AR172" s="144" t="s">
        <v>649</v>
      </c>
      <c r="AT172" s="144" t="s">
        <v>243</v>
      </c>
      <c r="AU172" s="144" t="s">
        <v>89</v>
      </c>
      <c r="AY172" s="19" t="s">
        <v>241</v>
      </c>
      <c r="BE172" s="145">
        <f t="shared" si="34"/>
        <v>0</v>
      </c>
      <c r="BF172" s="145">
        <f t="shared" si="35"/>
        <v>0</v>
      </c>
      <c r="BG172" s="145">
        <f t="shared" si="36"/>
        <v>0</v>
      </c>
      <c r="BH172" s="145">
        <f t="shared" si="37"/>
        <v>0</v>
      </c>
      <c r="BI172" s="145">
        <f t="shared" si="38"/>
        <v>0</v>
      </c>
      <c r="BJ172" s="19" t="s">
        <v>89</v>
      </c>
      <c r="BK172" s="145">
        <f t="shared" si="39"/>
        <v>0</v>
      </c>
      <c r="BL172" s="19" t="s">
        <v>649</v>
      </c>
      <c r="BM172" s="144" t="s">
        <v>2224</v>
      </c>
    </row>
    <row r="173" spans="2:65" s="1" customFormat="1" ht="24.2" customHeight="1">
      <c r="B173" s="34"/>
      <c r="C173" s="133" t="s">
        <v>1662</v>
      </c>
      <c r="D173" s="133" t="s">
        <v>243</v>
      </c>
      <c r="E173" s="134" t="s">
        <v>11224</v>
      </c>
      <c r="F173" s="135" t="s">
        <v>11225</v>
      </c>
      <c r="G173" s="136" t="s">
        <v>5147</v>
      </c>
      <c r="H173" s="137">
        <v>5</v>
      </c>
      <c r="I173" s="138"/>
      <c r="J173" s="139">
        <f t="shared" si="30"/>
        <v>0</v>
      </c>
      <c r="K173" s="135" t="s">
        <v>21</v>
      </c>
      <c r="L173" s="34"/>
      <c r="M173" s="140" t="s">
        <v>21</v>
      </c>
      <c r="N173" s="141" t="s">
        <v>45</v>
      </c>
      <c r="P173" s="142">
        <f t="shared" si="31"/>
        <v>0</v>
      </c>
      <c r="Q173" s="142">
        <v>0</v>
      </c>
      <c r="R173" s="142">
        <f t="shared" si="32"/>
        <v>0</v>
      </c>
      <c r="S173" s="142">
        <v>0</v>
      </c>
      <c r="T173" s="143">
        <f t="shared" si="33"/>
        <v>0</v>
      </c>
      <c r="AR173" s="144" t="s">
        <v>649</v>
      </c>
      <c r="AT173" s="144" t="s">
        <v>243</v>
      </c>
      <c r="AU173" s="144" t="s">
        <v>89</v>
      </c>
      <c r="AY173" s="19" t="s">
        <v>241</v>
      </c>
      <c r="BE173" s="145">
        <f t="shared" si="34"/>
        <v>0</v>
      </c>
      <c r="BF173" s="145">
        <f t="shared" si="35"/>
        <v>0</v>
      </c>
      <c r="BG173" s="145">
        <f t="shared" si="36"/>
        <v>0</v>
      </c>
      <c r="BH173" s="145">
        <f t="shared" si="37"/>
        <v>0</v>
      </c>
      <c r="BI173" s="145">
        <f t="shared" si="38"/>
        <v>0</v>
      </c>
      <c r="BJ173" s="19" t="s">
        <v>89</v>
      </c>
      <c r="BK173" s="145">
        <f t="shared" si="39"/>
        <v>0</v>
      </c>
      <c r="BL173" s="19" t="s">
        <v>649</v>
      </c>
      <c r="BM173" s="144" t="s">
        <v>2236</v>
      </c>
    </row>
    <row r="174" spans="2:65" s="1" customFormat="1" ht="21.75" customHeight="1">
      <c r="B174" s="34"/>
      <c r="C174" s="133" t="s">
        <v>1667</v>
      </c>
      <c r="D174" s="133" t="s">
        <v>243</v>
      </c>
      <c r="E174" s="134" t="s">
        <v>11226</v>
      </c>
      <c r="F174" s="135" t="s">
        <v>11227</v>
      </c>
      <c r="G174" s="136" t="s">
        <v>5147</v>
      </c>
      <c r="H174" s="137">
        <v>5</v>
      </c>
      <c r="I174" s="138"/>
      <c r="J174" s="139">
        <f t="shared" si="30"/>
        <v>0</v>
      </c>
      <c r="K174" s="135" t="s">
        <v>21</v>
      </c>
      <c r="L174" s="34"/>
      <c r="M174" s="140" t="s">
        <v>21</v>
      </c>
      <c r="N174" s="141" t="s">
        <v>45</v>
      </c>
      <c r="P174" s="142">
        <f t="shared" si="31"/>
        <v>0</v>
      </c>
      <c r="Q174" s="142">
        <v>0</v>
      </c>
      <c r="R174" s="142">
        <f t="shared" si="32"/>
        <v>0</v>
      </c>
      <c r="S174" s="142">
        <v>0</v>
      </c>
      <c r="T174" s="143">
        <f t="shared" si="33"/>
        <v>0</v>
      </c>
      <c r="AR174" s="144" t="s">
        <v>649</v>
      </c>
      <c r="AT174" s="144" t="s">
        <v>243</v>
      </c>
      <c r="AU174" s="144" t="s">
        <v>89</v>
      </c>
      <c r="AY174" s="19" t="s">
        <v>241</v>
      </c>
      <c r="BE174" s="145">
        <f t="shared" si="34"/>
        <v>0</v>
      </c>
      <c r="BF174" s="145">
        <f t="shared" si="35"/>
        <v>0</v>
      </c>
      <c r="BG174" s="145">
        <f t="shared" si="36"/>
        <v>0</v>
      </c>
      <c r="BH174" s="145">
        <f t="shared" si="37"/>
        <v>0</v>
      </c>
      <c r="BI174" s="145">
        <f t="shared" si="38"/>
        <v>0</v>
      </c>
      <c r="BJ174" s="19" t="s">
        <v>89</v>
      </c>
      <c r="BK174" s="145">
        <f t="shared" si="39"/>
        <v>0</v>
      </c>
      <c r="BL174" s="19" t="s">
        <v>649</v>
      </c>
      <c r="BM174" s="144" t="s">
        <v>2250</v>
      </c>
    </row>
    <row r="175" spans="2:65" s="1" customFormat="1" ht="33" customHeight="1">
      <c r="B175" s="34"/>
      <c r="C175" s="133" t="s">
        <v>1674</v>
      </c>
      <c r="D175" s="133" t="s">
        <v>243</v>
      </c>
      <c r="E175" s="134" t="s">
        <v>11228</v>
      </c>
      <c r="F175" s="135" t="s">
        <v>11229</v>
      </c>
      <c r="G175" s="136" t="s">
        <v>5147</v>
      </c>
      <c r="H175" s="137">
        <v>49</v>
      </c>
      <c r="I175" s="138"/>
      <c r="J175" s="139">
        <f t="shared" si="30"/>
        <v>0</v>
      </c>
      <c r="K175" s="135" t="s">
        <v>21</v>
      </c>
      <c r="L175" s="34"/>
      <c r="M175" s="140" t="s">
        <v>21</v>
      </c>
      <c r="N175" s="141" t="s">
        <v>45</v>
      </c>
      <c r="P175" s="142">
        <f t="shared" si="31"/>
        <v>0</v>
      </c>
      <c r="Q175" s="142">
        <v>0</v>
      </c>
      <c r="R175" s="142">
        <f t="shared" si="32"/>
        <v>0</v>
      </c>
      <c r="S175" s="142">
        <v>0</v>
      </c>
      <c r="T175" s="143">
        <f t="shared" si="33"/>
        <v>0</v>
      </c>
      <c r="AR175" s="144" t="s">
        <v>649</v>
      </c>
      <c r="AT175" s="144" t="s">
        <v>243</v>
      </c>
      <c r="AU175" s="144" t="s">
        <v>89</v>
      </c>
      <c r="AY175" s="19" t="s">
        <v>241</v>
      </c>
      <c r="BE175" s="145">
        <f t="shared" si="34"/>
        <v>0</v>
      </c>
      <c r="BF175" s="145">
        <f t="shared" si="35"/>
        <v>0</v>
      </c>
      <c r="BG175" s="145">
        <f t="shared" si="36"/>
        <v>0</v>
      </c>
      <c r="BH175" s="145">
        <f t="shared" si="37"/>
        <v>0</v>
      </c>
      <c r="BI175" s="145">
        <f t="shared" si="38"/>
        <v>0</v>
      </c>
      <c r="BJ175" s="19" t="s">
        <v>89</v>
      </c>
      <c r="BK175" s="145">
        <f t="shared" si="39"/>
        <v>0</v>
      </c>
      <c r="BL175" s="19" t="s">
        <v>649</v>
      </c>
      <c r="BM175" s="144" t="s">
        <v>2269</v>
      </c>
    </row>
    <row r="176" spans="2:65" s="1" customFormat="1" ht="16.5" customHeight="1">
      <c r="B176" s="34"/>
      <c r="C176" s="133" t="s">
        <v>1679</v>
      </c>
      <c r="D176" s="133" t="s">
        <v>243</v>
      </c>
      <c r="E176" s="134" t="s">
        <v>11230</v>
      </c>
      <c r="F176" s="135" t="s">
        <v>11231</v>
      </c>
      <c r="G176" s="136" t="s">
        <v>5147</v>
      </c>
      <c r="H176" s="137">
        <v>5</v>
      </c>
      <c r="I176" s="138"/>
      <c r="J176" s="139">
        <f t="shared" si="30"/>
        <v>0</v>
      </c>
      <c r="K176" s="135" t="s">
        <v>21</v>
      </c>
      <c r="L176" s="34"/>
      <c r="M176" s="140" t="s">
        <v>21</v>
      </c>
      <c r="N176" s="141" t="s">
        <v>45</v>
      </c>
      <c r="P176" s="142">
        <f t="shared" si="31"/>
        <v>0</v>
      </c>
      <c r="Q176" s="142">
        <v>0</v>
      </c>
      <c r="R176" s="142">
        <f t="shared" si="32"/>
        <v>0</v>
      </c>
      <c r="S176" s="142">
        <v>0</v>
      </c>
      <c r="T176" s="143">
        <f t="shared" si="33"/>
        <v>0</v>
      </c>
      <c r="AR176" s="144" t="s">
        <v>649</v>
      </c>
      <c r="AT176" s="144" t="s">
        <v>243</v>
      </c>
      <c r="AU176" s="144" t="s">
        <v>89</v>
      </c>
      <c r="AY176" s="19" t="s">
        <v>241</v>
      </c>
      <c r="BE176" s="145">
        <f t="shared" si="34"/>
        <v>0</v>
      </c>
      <c r="BF176" s="145">
        <f t="shared" si="35"/>
        <v>0</v>
      </c>
      <c r="BG176" s="145">
        <f t="shared" si="36"/>
        <v>0</v>
      </c>
      <c r="BH176" s="145">
        <f t="shared" si="37"/>
        <v>0</v>
      </c>
      <c r="BI176" s="145">
        <f t="shared" si="38"/>
        <v>0</v>
      </c>
      <c r="BJ176" s="19" t="s">
        <v>89</v>
      </c>
      <c r="BK176" s="145">
        <f t="shared" si="39"/>
        <v>0</v>
      </c>
      <c r="BL176" s="19" t="s">
        <v>649</v>
      </c>
      <c r="BM176" s="144" t="s">
        <v>2278</v>
      </c>
    </row>
    <row r="177" spans="2:65" s="11" customFormat="1" ht="22.9" customHeight="1">
      <c r="B177" s="121"/>
      <c r="D177" s="122" t="s">
        <v>72</v>
      </c>
      <c r="E177" s="131" t="s">
        <v>153</v>
      </c>
      <c r="F177" s="131" t="s">
        <v>11232</v>
      </c>
      <c r="I177" s="124"/>
      <c r="J177" s="132">
        <f>BK177</f>
        <v>0</v>
      </c>
      <c r="L177" s="121"/>
      <c r="M177" s="126"/>
      <c r="P177" s="127">
        <f>SUM(P178:P210)</f>
        <v>0</v>
      </c>
      <c r="R177" s="127">
        <f>SUM(R178:R210)</f>
        <v>0</v>
      </c>
      <c r="T177" s="128">
        <f>SUM(T178:T210)</f>
        <v>0</v>
      </c>
      <c r="AR177" s="122" t="s">
        <v>81</v>
      </c>
      <c r="AT177" s="129" t="s">
        <v>72</v>
      </c>
      <c r="AU177" s="129" t="s">
        <v>81</v>
      </c>
      <c r="AY177" s="122" t="s">
        <v>241</v>
      </c>
      <c r="BK177" s="130">
        <f>SUM(BK178:BK210)</f>
        <v>0</v>
      </c>
    </row>
    <row r="178" spans="2:65" s="1" customFormat="1" ht="16.5" customHeight="1">
      <c r="B178" s="34"/>
      <c r="C178" s="133" t="s">
        <v>1684</v>
      </c>
      <c r="D178" s="133" t="s">
        <v>243</v>
      </c>
      <c r="E178" s="134" t="s">
        <v>11233</v>
      </c>
      <c r="F178" s="135" t="s">
        <v>11234</v>
      </c>
      <c r="G178" s="136" t="s">
        <v>513</v>
      </c>
      <c r="H178" s="137">
        <v>8305</v>
      </c>
      <c r="I178" s="138"/>
      <c r="J178" s="139">
        <f t="shared" ref="J178:J210" si="40">ROUND(I178*H178,2)</f>
        <v>0</v>
      </c>
      <c r="K178" s="135" t="s">
        <v>21</v>
      </c>
      <c r="L178" s="34"/>
      <c r="M178" s="140" t="s">
        <v>21</v>
      </c>
      <c r="N178" s="141" t="s">
        <v>45</v>
      </c>
      <c r="P178" s="142">
        <f t="shared" ref="P178:P210" si="41">O178*H178</f>
        <v>0</v>
      </c>
      <c r="Q178" s="142">
        <v>0</v>
      </c>
      <c r="R178" s="142">
        <f t="shared" ref="R178:R210" si="42">Q178*H178</f>
        <v>0</v>
      </c>
      <c r="S178" s="142">
        <v>0</v>
      </c>
      <c r="T178" s="143">
        <f t="shared" ref="T178:T210" si="43">S178*H178</f>
        <v>0</v>
      </c>
      <c r="AR178" s="144" t="s">
        <v>649</v>
      </c>
      <c r="AT178" s="144" t="s">
        <v>243</v>
      </c>
      <c r="AU178" s="144" t="s">
        <v>89</v>
      </c>
      <c r="AY178" s="19" t="s">
        <v>241</v>
      </c>
      <c r="BE178" s="145">
        <f t="shared" ref="BE178:BE210" si="44">IF(N178="základní",J178,0)</f>
        <v>0</v>
      </c>
      <c r="BF178" s="145">
        <f t="shared" ref="BF178:BF210" si="45">IF(N178="snížená",J178,0)</f>
        <v>0</v>
      </c>
      <c r="BG178" s="145">
        <f t="shared" ref="BG178:BG210" si="46">IF(N178="zákl. přenesená",J178,0)</f>
        <v>0</v>
      </c>
      <c r="BH178" s="145">
        <f t="shared" ref="BH178:BH210" si="47">IF(N178="sníž. přenesená",J178,0)</f>
        <v>0</v>
      </c>
      <c r="BI178" s="145">
        <f t="shared" ref="BI178:BI210" si="48">IF(N178="nulová",J178,0)</f>
        <v>0</v>
      </c>
      <c r="BJ178" s="19" t="s">
        <v>89</v>
      </c>
      <c r="BK178" s="145">
        <f t="shared" ref="BK178:BK210" si="49">ROUND(I178*H178,2)</f>
        <v>0</v>
      </c>
      <c r="BL178" s="19" t="s">
        <v>649</v>
      </c>
      <c r="BM178" s="144" t="s">
        <v>2294</v>
      </c>
    </row>
    <row r="179" spans="2:65" s="1" customFormat="1" ht="16.5" customHeight="1">
      <c r="B179" s="34"/>
      <c r="C179" s="133" t="s">
        <v>1691</v>
      </c>
      <c r="D179" s="133" t="s">
        <v>243</v>
      </c>
      <c r="E179" s="134" t="s">
        <v>11235</v>
      </c>
      <c r="F179" s="135" t="s">
        <v>11236</v>
      </c>
      <c r="G179" s="136" t="s">
        <v>513</v>
      </c>
      <c r="H179" s="137">
        <v>6185</v>
      </c>
      <c r="I179" s="138"/>
      <c r="J179" s="139">
        <f t="shared" si="40"/>
        <v>0</v>
      </c>
      <c r="K179" s="135" t="s">
        <v>21</v>
      </c>
      <c r="L179" s="34"/>
      <c r="M179" s="140" t="s">
        <v>21</v>
      </c>
      <c r="N179" s="141" t="s">
        <v>45</v>
      </c>
      <c r="P179" s="142">
        <f t="shared" si="41"/>
        <v>0</v>
      </c>
      <c r="Q179" s="142">
        <v>0</v>
      </c>
      <c r="R179" s="142">
        <f t="shared" si="42"/>
        <v>0</v>
      </c>
      <c r="S179" s="142">
        <v>0</v>
      </c>
      <c r="T179" s="143">
        <f t="shared" si="43"/>
        <v>0</v>
      </c>
      <c r="AR179" s="144" t="s">
        <v>649</v>
      </c>
      <c r="AT179" s="144" t="s">
        <v>243</v>
      </c>
      <c r="AU179" s="144" t="s">
        <v>89</v>
      </c>
      <c r="AY179" s="19" t="s">
        <v>241</v>
      </c>
      <c r="BE179" s="145">
        <f t="shared" si="44"/>
        <v>0</v>
      </c>
      <c r="BF179" s="145">
        <f t="shared" si="45"/>
        <v>0</v>
      </c>
      <c r="BG179" s="145">
        <f t="shared" si="46"/>
        <v>0</v>
      </c>
      <c r="BH179" s="145">
        <f t="shared" si="47"/>
        <v>0</v>
      </c>
      <c r="BI179" s="145">
        <f t="shared" si="48"/>
        <v>0</v>
      </c>
      <c r="BJ179" s="19" t="s">
        <v>89</v>
      </c>
      <c r="BK179" s="145">
        <f t="shared" si="49"/>
        <v>0</v>
      </c>
      <c r="BL179" s="19" t="s">
        <v>649</v>
      </c>
      <c r="BM179" s="144" t="s">
        <v>2311</v>
      </c>
    </row>
    <row r="180" spans="2:65" s="1" customFormat="1" ht="16.5" customHeight="1">
      <c r="B180" s="34"/>
      <c r="C180" s="133" t="s">
        <v>1699</v>
      </c>
      <c r="D180" s="133" t="s">
        <v>243</v>
      </c>
      <c r="E180" s="134" t="s">
        <v>11237</v>
      </c>
      <c r="F180" s="135" t="s">
        <v>11238</v>
      </c>
      <c r="G180" s="136" t="s">
        <v>513</v>
      </c>
      <c r="H180" s="137">
        <v>575</v>
      </c>
      <c r="I180" s="138"/>
      <c r="J180" s="139">
        <f t="shared" si="40"/>
        <v>0</v>
      </c>
      <c r="K180" s="135" t="s">
        <v>21</v>
      </c>
      <c r="L180" s="34"/>
      <c r="M180" s="140" t="s">
        <v>21</v>
      </c>
      <c r="N180" s="141" t="s">
        <v>45</v>
      </c>
      <c r="P180" s="142">
        <f t="shared" si="41"/>
        <v>0</v>
      </c>
      <c r="Q180" s="142">
        <v>0</v>
      </c>
      <c r="R180" s="142">
        <f t="shared" si="42"/>
        <v>0</v>
      </c>
      <c r="S180" s="142">
        <v>0</v>
      </c>
      <c r="T180" s="143">
        <f t="shared" si="43"/>
        <v>0</v>
      </c>
      <c r="AR180" s="144" t="s">
        <v>649</v>
      </c>
      <c r="AT180" s="144" t="s">
        <v>243</v>
      </c>
      <c r="AU180" s="144" t="s">
        <v>89</v>
      </c>
      <c r="AY180" s="19" t="s">
        <v>241</v>
      </c>
      <c r="BE180" s="145">
        <f t="shared" si="44"/>
        <v>0</v>
      </c>
      <c r="BF180" s="145">
        <f t="shared" si="45"/>
        <v>0</v>
      </c>
      <c r="BG180" s="145">
        <f t="shared" si="46"/>
        <v>0</v>
      </c>
      <c r="BH180" s="145">
        <f t="shared" si="47"/>
        <v>0</v>
      </c>
      <c r="BI180" s="145">
        <f t="shared" si="48"/>
        <v>0</v>
      </c>
      <c r="BJ180" s="19" t="s">
        <v>89</v>
      </c>
      <c r="BK180" s="145">
        <f t="shared" si="49"/>
        <v>0</v>
      </c>
      <c r="BL180" s="19" t="s">
        <v>649</v>
      </c>
      <c r="BM180" s="144" t="s">
        <v>2329</v>
      </c>
    </row>
    <row r="181" spans="2:65" s="1" customFormat="1" ht="16.5" customHeight="1">
      <c r="B181" s="34"/>
      <c r="C181" s="133" t="s">
        <v>1715</v>
      </c>
      <c r="D181" s="133" t="s">
        <v>243</v>
      </c>
      <c r="E181" s="134" t="s">
        <v>11239</v>
      </c>
      <c r="F181" s="135" t="s">
        <v>11240</v>
      </c>
      <c r="G181" s="136" t="s">
        <v>513</v>
      </c>
      <c r="H181" s="137">
        <v>875</v>
      </c>
      <c r="I181" s="138"/>
      <c r="J181" s="139">
        <f t="shared" si="40"/>
        <v>0</v>
      </c>
      <c r="K181" s="135" t="s">
        <v>21</v>
      </c>
      <c r="L181" s="34"/>
      <c r="M181" s="140" t="s">
        <v>21</v>
      </c>
      <c r="N181" s="141" t="s">
        <v>45</v>
      </c>
      <c r="P181" s="142">
        <f t="shared" si="41"/>
        <v>0</v>
      </c>
      <c r="Q181" s="142">
        <v>0</v>
      </c>
      <c r="R181" s="142">
        <f t="shared" si="42"/>
        <v>0</v>
      </c>
      <c r="S181" s="142">
        <v>0</v>
      </c>
      <c r="T181" s="143">
        <f t="shared" si="43"/>
        <v>0</v>
      </c>
      <c r="AR181" s="144" t="s">
        <v>649</v>
      </c>
      <c r="AT181" s="144" t="s">
        <v>243</v>
      </c>
      <c r="AU181" s="144" t="s">
        <v>89</v>
      </c>
      <c r="AY181" s="19" t="s">
        <v>241</v>
      </c>
      <c r="BE181" s="145">
        <f t="shared" si="44"/>
        <v>0</v>
      </c>
      <c r="BF181" s="145">
        <f t="shared" si="45"/>
        <v>0</v>
      </c>
      <c r="BG181" s="145">
        <f t="shared" si="46"/>
        <v>0</v>
      </c>
      <c r="BH181" s="145">
        <f t="shared" si="47"/>
        <v>0</v>
      </c>
      <c r="BI181" s="145">
        <f t="shared" si="48"/>
        <v>0</v>
      </c>
      <c r="BJ181" s="19" t="s">
        <v>89</v>
      </c>
      <c r="BK181" s="145">
        <f t="shared" si="49"/>
        <v>0</v>
      </c>
      <c r="BL181" s="19" t="s">
        <v>649</v>
      </c>
      <c r="BM181" s="144" t="s">
        <v>2339</v>
      </c>
    </row>
    <row r="182" spans="2:65" s="1" customFormat="1" ht="16.5" customHeight="1">
      <c r="B182" s="34"/>
      <c r="C182" s="133" t="s">
        <v>1723</v>
      </c>
      <c r="D182" s="133" t="s">
        <v>243</v>
      </c>
      <c r="E182" s="134" t="s">
        <v>11241</v>
      </c>
      <c r="F182" s="135" t="s">
        <v>11242</v>
      </c>
      <c r="G182" s="136" t="s">
        <v>513</v>
      </c>
      <c r="H182" s="137">
        <v>1195</v>
      </c>
      <c r="I182" s="138"/>
      <c r="J182" s="139">
        <f t="shared" si="40"/>
        <v>0</v>
      </c>
      <c r="K182" s="135" t="s">
        <v>21</v>
      </c>
      <c r="L182" s="34"/>
      <c r="M182" s="140" t="s">
        <v>21</v>
      </c>
      <c r="N182" s="141" t="s">
        <v>45</v>
      </c>
      <c r="P182" s="142">
        <f t="shared" si="41"/>
        <v>0</v>
      </c>
      <c r="Q182" s="142">
        <v>0</v>
      </c>
      <c r="R182" s="142">
        <f t="shared" si="42"/>
        <v>0</v>
      </c>
      <c r="S182" s="142">
        <v>0</v>
      </c>
      <c r="T182" s="143">
        <f t="shared" si="43"/>
        <v>0</v>
      </c>
      <c r="AR182" s="144" t="s">
        <v>649</v>
      </c>
      <c r="AT182" s="144" t="s">
        <v>243</v>
      </c>
      <c r="AU182" s="144" t="s">
        <v>89</v>
      </c>
      <c r="AY182" s="19" t="s">
        <v>241</v>
      </c>
      <c r="BE182" s="145">
        <f t="shared" si="44"/>
        <v>0</v>
      </c>
      <c r="BF182" s="145">
        <f t="shared" si="45"/>
        <v>0</v>
      </c>
      <c r="BG182" s="145">
        <f t="shared" si="46"/>
        <v>0</v>
      </c>
      <c r="BH182" s="145">
        <f t="shared" si="47"/>
        <v>0</v>
      </c>
      <c r="BI182" s="145">
        <f t="shared" si="48"/>
        <v>0</v>
      </c>
      <c r="BJ182" s="19" t="s">
        <v>89</v>
      </c>
      <c r="BK182" s="145">
        <f t="shared" si="49"/>
        <v>0</v>
      </c>
      <c r="BL182" s="19" t="s">
        <v>649</v>
      </c>
      <c r="BM182" s="144" t="s">
        <v>2350</v>
      </c>
    </row>
    <row r="183" spans="2:65" s="1" customFormat="1" ht="16.5" customHeight="1">
      <c r="B183" s="34"/>
      <c r="C183" s="133" t="s">
        <v>1729</v>
      </c>
      <c r="D183" s="133" t="s">
        <v>243</v>
      </c>
      <c r="E183" s="134" t="s">
        <v>11243</v>
      </c>
      <c r="F183" s="135" t="s">
        <v>11244</v>
      </c>
      <c r="G183" s="136" t="s">
        <v>513</v>
      </c>
      <c r="H183" s="137">
        <v>120</v>
      </c>
      <c r="I183" s="138"/>
      <c r="J183" s="139">
        <f t="shared" si="40"/>
        <v>0</v>
      </c>
      <c r="K183" s="135" t="s">
        <v>21</v>
      </c>
      <c r="L183" s="34"/>
      <c r="M183" s="140" t="s">
        <v>21</v>
      </c>
      <c r="N183" s="141" t="s">
        <v>45</v>
      </c>
      <c r="P183" s="142">
        <f t="shared" si="41"/>
        <v>0</v>
      </c>
      <c r="Q183" s="142">
        <v>0</v>
      </c>
      <c r="R183" s="142">
        <f t="shared" si="42"/>
        <v>0</v>
      </c>
      <c r="S183" s="142">
        <v>0</v>
      </c>
      <c r="T183" s="143">
        <f t="shared" si="43"/>
        <v>0</v>
      </c>
      <c r="AR183" s="144" t="s">
        <v>649</v>
      </c>
      <c r="AT183" s="144" t="s">
        <v>243</v>
      </c>
      <c r="AU183" s="144" t="s">
        <v>89</v>
      </c>
      <c r="AY183" s="19" t="s">
        <v>241</v>
      </c>
      <c r="BE183" s="145">
        <f t="shared" si="44"/>
        <v>0</v>
      </c>
      <c r="BF183" s="145">
        <f t="shared" si="45"/>
        <v>0</v>
      </c>
      <c r="BG183" s="145">
        <f t="shared" si="46"/>
        <v>0</v>
      </c>
      <c r="BH183" s="145">
        <f t="shared" si="47"/>
        <v>0</v>
      </c>
      <c r="BI183" s="145">
        <f t="shared" si="48"/>
        <v>0</v>
      </c>
      <c r="BJ183" s="19" t="s">
        <v>89</v>
      </c>
      <c r="BK183" s="145">
        <f t="shared" si="49"/>
        <v>0</v>
      </c>
      <c r="BL183" s="19" t="s">
        <v>649</v>
      </c>
      <c r="BM183" s="144" t="s">
        <v>2373</v>
      </c>
    </row>
    <row r="184" spans="2:65" s="1" customFormat="1" ht="16.5" customHeight="1">
      <c r="B184" s="34"/>
      <c r="C184" s="133" t="s">
        <v>1735</v>
      </c>
      <c r="D184" s="133" t="s">
        <v>243</v>
      </c>
      <c r="E184" s="134" t="s">
        <v>11245</v>
      </c>
      <c r="F184" s="135" t="s">
        <v>11246</v>
      </c>
      <c r="G184" s="136" t="s">
        <v>513</v>
      </c>
      <c r="H184" s="137">
        <v>145</v>
      </c>
      <c r="I184" s="138"/>
      <c r="J184" s="139">
        <f t="shared" si="40"/>
        <v>0</v>
      </c>
      <c r="K184" s="135" t="s">
        <v>21</v>
      </c>
      <c r="L184" s="34"/>
      <c r="M184" s="140" t="s">
        <v>21</v>
      </c>
      <c r="N184" s="141" t="s">
        <v>45</v>
      </c>
      <c r="P184" s="142">
        <f t="shared" si="41"/>
        <v>0</v>
      </c>
      <c r="Q184" s="142">
        <v>0</v>
      </c>
      <c r="R184" s="142">
        <f t="shared" si="42"/>
        <v>0</v>
      </c>
      <c r="S184" s="142">
        <v>0</v>
      </c>
      <c r="T184" s="143">
        <f t="shared" si="43"/>
        <v>0</v>
      </c>
      <c r="AR184" s="144" t="s">
        <v>649</v>
      </c>
      <c r="AT184" s="144" t="s">
        <v>243</v>
      </c>
      <c r="AU184" s="144" t="s">
        <v>89</v>
      </c>
      <c r="AY184" s="19" t="s">
        <v>241</v>
      </c>
      <c r="BE184" s="145">
        <f t="shared" si="44"/>
        <v>0</v>
      </c>
      <c r="BF184" s="145">
        <f t="shared" si="45"/>
        <v>0</v>
      </c>
      <c r="BG184" s="145">
        <f t="shared" si="46"/>
        <v>0</v>
      </c>
      <c r="BH184" s="145">
        <f t="shared" si="47"/>
        <v>0</v>
      </c>
      <c r="BI184" s="145">
        <f t="shared" si="48"/>
        <v>0</v>
      </c>
      <c r="BJ184" s="19" t="s">
        <v>89</v>
      </c>
      <c r="BK184" s="145">
        <f t="shared" si="49"/>
        <v>0</v>
      </c>
      <c r="BL184" s="19" t="s">
        <v>649</v>
      </c>
      <c r="BM184" s="144" t="s">
        <v>2383</v>
      </c>
    </row>
    <row r="185" spans="2:65" s="1" customFormat="1" ht="16.5" customHeight="1">
      <c r="B185" s="34"/>
      <c r="C185" s="133" t="s">
        <v>1740</v>
      </c>
      <c r="D185" s="133" t="s">
        <v>243</v>
      </c>
      <c r="E185" s="134" t="s">
        <v>11247</v>
      </c>
      <c r="F185" s="135" t="s">
        <v>11248</v>
      </c>
      <c r="G185" s="136" t="s">
        <v>513</v>
      </c>
      <c r="H185" s="137">
        <v>565</v>
      </c>
      <c r="I185" s="138"/>
      <c r="J185" s="139">
        <f t="shared" si="40"/>
        <v>0</v>
      </c>
      <c r="K185" s="135" t="s">
        <v>21</v>
      </c>
      <c r="L185" s="34"/>
      <c r="M185" s="140" t="s">
        <v>21</v>
      </c>
      <c r="N185" s="141" t="s">
        <v>45</v>
      </c>
      <c r="P185" s="142">
        <f t="shared" si="41"/>
        <v>0</v>
      </c>
      <c r="Q185" s="142">
        <v>0</v>
      </c>
      <c r="R185" s="142">
        <f t="shared" si="42"/>
        <v>0</v>
      </c>
      <c r="S185" s="142">
        <v>0</v>
      </c>
      <c r="T185" s="143">
        <f t="shared" si="43"/>
        <v>0</v>
      </c>
      <c r="AR185" s="144" t="s">
        <v>649</v>
      </c>
      <c r="AT185" s="144" t="s">
        <v>243</v>
      </c>
      <c r="AU185" s="144" t="s">
        <v>89</v>
      </c>
      <c r="AY185" s="19" t="s">
        <v>241</v>
      </c>
      <c r="BE185" s="145">
        <f t="shared" si="44"/>
        <v>0</v>
      </c>
      <c r="BF185" s="145">
        <f t="shared" si="45"/>
        <v>0</v>
      </c>
      <c r="BG185" s="145">
        <f t="shared" si="46"/>
        <v>0</v>
      </c>
      <c r="BH185" s="145">
        <f t="shared" si="47"/>
        <v>0</v>
      </c>
      <c r="BI185" s="145">
        <f t="shared" si="48"/>
        <v>0</v>
      </c>
      <c r="BJ185" s="19" t="s">
        <v>89</v>
      </c>
      <c r="BK185" s="145">
        <f t="shared" si="49"/>
        <v>0</v>
      </c>
      <c r="BL185" s="19" t="s">
        <v>649</v>
      </c>
      <c r="BM185" s="144" t="s">
        <v>2394</v>
      </c>
    </row>
    <row r="186" spans="2:65" s="1" customFormat="1" ht="16.5" customHeight="1">
      <c r="B186" s="34"/>
      <c r="C186" s="133" t="s">
        <v>1747</v>
      </c>
      <c r="D186" s="133" t="s">
        <v>243</v>
      </c>
      <c r="E186" s="134" t="s">
        <v>11249</v>
      </c>
      <c r="F186" s="135" t="s">
        <v>11250</v>
      </c>
      <c r="G186" s="136" t="s">
        <v>513</v>
      </c>
      <c r="H186" s="137">
        <v>220</v>
      </c>
      <c r="I186" s="138"/>
      <c r="J186" s="139">
        <f t="shared" si="40"/>
        <v>0</v>
      </c>
      <c r="K186" s="135" t="s">
        <v>21</v>
      </c>
      <c r="L186" s="34"/>
      <c r="M186" s="140" t="s">
        <v>21</v>
      </c>
      <c r="N186" s="141" t="s">
        <v>45</v>
      </c>
      <c r="P186" s="142">
        <f t="shared" si="41"/>
        <v>0</v>
      </c>
      <c r="Q186" s="142">
        <v>0</v>
      </c>
      <c r="R186" s="142">
        <f t="shared" si="42"/>
        <v>0</v>
      </c>
      <c r="S186" s="142">
        <v>0</v>
      </c>
      <c r="T186" s="143">
        <f t="shared" si="43"/>
        <v>0</v>
      </c>
      <c r="AR186" s="144" t="s">
        <v>649</v>
      </c>
      <c r="AT186" s="144" t="s">
        <v>243</v>
      </c>
      <c r="AU186" s="144" t="s">
        <v>89</v>
      </c>
      <c r="AY186" s="19" t="s">
        <v>241</v>
      </c>
      <c r="BE186" s="145">
        <f t="shared" si="44"/>
        <v>0</v>
      </c>
      <c r="BF186" s="145">
        <f t="shared" si="45"/>
        <v>0</v>
      </c>
      <c r="BG186" s="145">
        <f t="shared" si="46"/>
        <v>0</v>
      </c>
      <c r="BH186" s="145">
        <f t="shared" si="47"/>
        <v>0</v>
      </c>
      <c r="BI186" s="145">
        <f t="shared" si="48"/>
        <v>0</v>
      </c>
      <c r="BJ186" s="19" t="s">
        <v>89</v>
      </c>
      <c r="BK186" s="145">
        <f t="shared" si="49"/>
        <v>0</v>
      </c>
      <c r="BL186" s="19" t="s">
        <v>649</v>
      </c>
      <c r="BM186" s="144" t="s">
        <v>2466</v>
      </c>
    </row>
    <row r="187" spans="2:65" s="1" customFormat="1" ht="16.5" customHeight="1">
      <c r="B187" s="34"/>
      <c r="C187" s="133" t="s">
        <v>1755</v>
      </c>
      <c r="D187" s="133" t="s">
        <v>243</v>
      </c>
      <c r="E187" s="134" t="s">
        <v>11251</v>
      </c>
      <c r="F187" s="135" t="s">
        <v>11252</v>
      </c>
      <c r="G187" s="136" t="s">
        <v>513</v>
      </c>
      <c r="H187" s="137">
        <v>90</v>
      </c>
      <c r="I187" s="138"/>
      <c r="J187" s="139">
        <f t="shared" si="40"/>
        <v>0</v>
      </c>
      <c r="K187" s="135" t="s">
        <v>21</v>
      </c>
      <c r="L187" s="34"/>
      <c r="M187" s="140" t="s">
        <v>21</v>
      </c>
      <c r="N187" s="141" t="s">
        <v>45</v>
      </c>
      <c r="P187" s="142">
        <f t="shared" si="41"/>
        <v>0</v>
      </c>
      <c r="Q187" s="142">
        <v>0</v>
      </c>
      <c r="R187" s="142">
        <f t="shared" si="42"/>
        <v>0</v>
      </c>
      <c r="S187" s="142">
        <v>0</v>
      </c>
      <c r="T187" s="143">
        <f t="shared" si="43"/>
        <v>0</v>
      </c>
      <c r="AR187" s="144" t="s">
        <v>649</v>
      </c>
      <c r="AT187" s="144" t="s">
        <v>243</v>
      </c>
      <c r="AU187" s="144" t="s">
        <v>89</v>
      </c>
      <c r="AY187" s="19" t="s">
        <v>241</v>
      </c>
      <c r="BE187" s="145">
        <f t="shared" si="44"/>
        <v>0</v>
      </c>
      <c r="BF187" s="145">
        <f t="shared" si="45"/>
        <v>0</v>
      </c>
      <c r="BG187" s="145">
        <f t="shared" si="46"/>
        <v>0</v>
      </c>
      <c r="BH187" s="145">
        <f t="shared" si="47"/>
        <v>0</v>
      </c>
      <c r="BI187" s="145">
        <f t="shared" si="48"/>
        <v>0</v>
      </c>
      <c r="BJ187" s="19" t="s">
        <v>89</v>
      </c>
      <c r="BK187" s="145">
        <f t="shared" si="49"/>
        <v>0</v>
      </c>
      <c r="BL187" s="19" t="s">
        <v>649</v>
      </c>
      <c r="BM187" s="144" t="s">
        <v>2478</v>
      </c>
    </row>
    <row r="188" spans="2:65" s="1" customFormat="1" ht="16.5" customHeight="1">
      <c r="B188" s="34"/>
      <c r="C188" s="133" t="s">
        <v>1760</v>
      </c>
      <c r="D188" s="133" t="s">
        <v>243</v>
      </c>
      <c r="E188" s="134" t="s">
        <v>11253</v>
      </c>
      <c r="F188" s="135" t="s">
        <v>11254</v>
      </c>
      <c r="G188" s="136" t="s">
        <v>513</v>
      </c>
      <c r="H188" s="137">
        <v>70</v>
      </c>
      <c r="I188" s="138"/>
      <c r="J188" s="139">
        <f t="shared" si="40"/>
        <v>0</v>
      </c>
      <c r="K188" s="135" t="s">
        <v>21</v>
      </c>
      <c r="L188" s="34"/>
      <c r="M188" s="140" t="s">
        <v>21</v>
      </c>
      <c r="N188" s="141" t="s">
        <v>45</v>
      </c>
      <c r="P188" s="142">
        <f t="shared" si="41"/>
        <v>0</v>
      </c>
      <c r="Q188" s="142">
        <v>0</v>
      </c>
      <c r="R188" s="142">
        <f t="shared" si="42"/>
        <v>0</v>
      </c>
      <c r="S188" s="142">
        <v>0</v>
      </c>
      <c r="T188" s="143">
        <f t="shared" si="43"/>
        <v>0</v>
      </c>
      <c r="AR188" s="144" t="s">
        <v>649</v>
      </c>
      <c r="AT188" s="144" t="s">
        <v>243</v>
      </c>
      <c r="AU188" s="144" t="s">
        <v>89</v>
      </c>
      <c r="AY188" s="19" t="s">
        <v>241</v>
      </c>
      <c r="BE188" s="145">
        <f t="shared" si="44"/>
        <v>0</v>
      </c>
      <c r="BF188" s="145">
        <f t="shared" si="45"/>
        <v>0</v>
      </c>
      <c r="BG188" s="145">
        <f t="shared" si="46"/>
        <v>0</v>
      </c>
      <c r="BH188" s="145">
        <f t="shared" si="47"/>
        <v>0</v>
      </c>
      <c r="BI188" s="145">
        <f t="shared" si="48"/>
        <v>0</v>
      </c>
      <c r="BJ188" s="19" t="s">
        <v>89</v>
      </c>
      <c r="BK188" s="145">
        <f t="shared" si="49"/>
        <v>0</v>
      </c>
      <c r="BL188" s="19" t="s">
        <v>649</v>
      </c>
      <c r="BM188" s="144" t="s">
        <v>2493</v>
      </c>
    </row>
    <row r="189" spans="2:65" s="1" customFormat="1" ht="16.5" customHeight="1">
      <c r="B189" s="34"/>
      <c r="C189" s="133" t="s">
        <v>1765</v>
      </c>
      <c r="D189" s="133" t="s">
        <v>243</v>
      </c>
      <c r="E189" s="134" t="s">
        <v>11255</v>
      </c>
      <c r="F189" s="135" t="s">
        <v>11256</v>
      </c>
      <c r="G189" s="136" t="s">
        <v>513</v>
      </c>
      <c r="H189" s="137">
        <v>35</v>
      </c>
      <c r="I189" s="138"/>
      <c r="J189" s="139">
        <f t="shared" si="40"/>
        <v>0</v>
      </c>
      <c r="K189" s="135" t="s">
        <v>21</v>
      </c>
      <c r="L189" s="34"/>
      <c r="M189" s="140" t="s">
        <v>21</v>
      </c>
      <c r="N189" s="141" t="s">
        <v>45</v>
      </c>
      <c r="P189" s="142">
        <f t="shared" si="41"/>
        <v>0</v>
      </c>
      <c r="Q189" s="142">
        <v>0</v>
      </c>
      <c r="R189" s="142">
        <f t="shared" si="42"/>
        <v>0</v>
      </c>
      <c r="S189" s="142">
        <v>0</v>
      </c>
      <c r="T189" s="143">
        <f t="shared" si="43"/>
        <v>0</v>
      </c>
      <c r="AR189" s="144" t="s">
        <v>649</v>
      </c>
      <c r="AT189" s="144" t="s">
        <v>243</v>
      </c>
      <c r="AU189" s="144" t="s">
        <v>89</v>
      </c>
      <c r="AY189" s="19" t="s">
        <v>241</v>
      </c>
      <c r="BE189" s="145">
        <f t="shared" si="44"/>
        <v>0</v>
      </c>
      <c r="BF189" s="145">
        <f t="shared" si="45"/>
        <v>0</v>
      </c>
      <c r="BG189" s="145">
        <f t="shared" si="46"/>
        <v>0</v>
      </c>
      <c r="BH189" s="145">
        <f t="shared" si="47"/>
        <v>0</v>
      </c>
      <c r="BI189" s="145">
        <f t="shared" si="48"/>
        <v>0</v>
      </c>
      <c r="BJ189" s="19" t="s">
        <v>89</v>
      </c>
      <c r="BK189" s="145">
        <f t="shared" si="49"/>
        <v>0</v>
      </c>
      <c r="BL189" s="19" t="s">
        <v>649</v>
      </c>
      <c r="BM189" s="144" t="s">
        <v>2508</v>
      </c>
    </row>
    <row r="190" spans="2:65" s="1" customFormat="1" ht="16.5" customHeight="1">
      <c r="B190" s="34"/>
      <c r="C190" s="133" t="s">
        <v>1775</v>
      </c>
      <c r="D190" s="133" t="s">
        <v>243</v>
      </c>
      <c r="E190" s="134" t="s">
        <v>11257</v>
      </c>
      <c r="F190" s="135" t="s">
        <v>11258</v>
      </c>
      <c r="G190" s="136" t="s">
        <v>513</v>
      </c>
      <c r="H190" s="137">
        <v>725</v>
      </c>
      <c r="I190" s="138"/>
      <c r="J190" s="139">
        <f t="shared" si="40"/>
        <v>0</v>
      </c>
      <c r="K190" s="135" t="s">
        <v>21</v>
      </c>
      <c r="L190" s="34"/>
      <c r="M190" s="140" t="s">
        <v>21</v>
      </c>
      <c r="N190" s="141" t="s">
        <v>45</v>
      </c>
      <c r="P190" s="142">
        <f t="shared" si="41"/>
        <v>0</v>
      </c>
      <c r="Q190" s="142">
        <v>0</v>
      </c>
      <c r="R190" s="142">
        <f t="shared" si="42"/>
        <v>0</v>
      </c>
      <c r="S190" s="142">
        <v>0</v>
      </c>
      <c r="T190" s="143">
        <f t="shared" si="43"/>
        <v>0</v>
      </c>
      <c r="AR190" s="144" t="s">
        <v>649</v>
      </c>
      <c r="AT190" s="144" t="s">
        <v>243</v>
      </c>
      <c r="AU190" s="144" t="s">
        <v>89</v>
      </c>
      <c r="AY190" s="19" t="s">
        <v>241</v>
      </c>
      <c r="BE190" s="145">
        <f t="shared" si="44"/>
        <v>0</v>
      </c>
      <c r="BF190" s="145">
        <f t="shared" si="45"/>
        <v>0</v>
      </c>
      <c r="BG190" s="145">
        <f t="shared" si="46"/>
        <v>0</v>
      </c>
      <c r="BH190" s="145">
        <f t="shared" si="47"/>
        <v>0</v>
      </c>
      <c r="BI190" s="145">
        <f t="shared" si="48"/>
        <v>0</v>
      </c>
      <c r="BJ190" s="19" t="s">
        <v>89</v>
      </c>
      <c r="BK190" s="145">
        <f t="shared" si="49"/>
        <v>0</v>
      </c>
      <c r="BL190" s="19" t="s">
        <v>649</v>
      </c>
      <c r="BM190" s="144" t="s">
        <v>2528</v>
      </c>
    </row>
    <row r="191" spans="2:65" s="1" customFormat="1" ht="16.5" customHeight="1">
      <c r="B191" s="34"/>
      <c r="C191" s="133" t="s">
        <v>1782</v>
      </c>
      <c r="D191" s="133" t="s">
        <v>243</v>
      </c>
      <c r="E191" s="134" t="s">
        <v>11259</v>
      </c>
      <c r="F191" s="135" t="s">
        <v>11260</v>
      </c>
      <c r="G191" s="136" t="s">
        <v>513</v>
      </c>
      <c r="H191" s="137">
        <v>350</v>
      </c>
      <c r="I191" s="138"/>
      <c r="J191" s="139">
        <f t="shared" si="40"/>
        <v>0</v>
      </c>
      <c r="K191" s="135" t="s">
        <v>21</v>
      </c>
      <c r="L191" s="34"/>
      <c r="M191" s="140" t="s">
        <v>21</v>
      </c>
      <c r="N191" s="141" t="s">
        <v>45</v>
      </c>
      <c r="P191" s="142">
        <f t="shared" si="41"/>
        <v>0</v>
      </c>
      <c r="Q191" s="142">
        <v>0</v>
      </c>
      <c r="R191" s="142">
        <f t="shared" si="42"/>
        <v>0</v>
      </c>
      <c r="S191" s="142">
        <v>0</v>
      </c>
      <c r="T191" s="143">
        <f t="shared" si="43"/>
        <v>0</v>
      </c>
      <c r="AR191" s="144" t="s">
        <v>649</v>
      </c>
      <c r="AT191" s="144" t="s">
        <v>243</v>
      </c>
      <c r="AU191" s="144" t="s">
        <v>89</v>
      </c>
      <c r="AY191" s="19" t="s">
        <v>241</v>
      </c>
      <c r="BE191" s="145">
        <f t="shared" si="44"/>
        <v>0</v>
      </c>
      <c r="BF191" s="145">
        <f t="shared" si="45"/>
        <v>0</v>
      </c>
      <c r="BG191" s="145">
        <f t="shared" si="46"/>
        <v>0</v>
      </c>
      <c r="BH191" s="145">
        <f t="shared" si="47"/>
        <v>0</v>
      </c>
      <c r="BI191" s="145">
        <f t="shared" si="48"/>
        <v>0</v>
      </c>
      <c r="BJ191" s="19" t="s">
        <v>89</v>
      </c>
      <c r="BK191" s="145">
        <f t="shared" si="49"/>
        <v>0</v>
      </c>
      <c r="BL191" s="19" t="s">
        <v>649</v>
      </c>
      <c r="BM191" s="144" t="s">
        <v>2541</v>
      </c>
    </row>
    <row r="192" spans="2:65" s="1" customFormat="1" ht="16.5" customHeight="1">
      <c r="B192" s="34"/>
      <c r="C192" s="133" t="s">
        <v>1788</v>
      </c>
      <c r="D192" s="133" t="s">
        <v>243</v>
      </c>
      <c r="E192" s="134" t="s">
        <v>11261</v>
      </c>
      <c r="F192" s="135" t="s">
        <v>11262</v>
      </c>
      <c r="G192" s="136" t="s">
        <v>513</v>
      </c>
      <c r="H192" s="137">
        <v>7380</v>
      </c>
      <c r="I192" s="138"/>
      <c r="J192" s="139">
        <f t="shared" si="40"/>
        <v>0</v>
      </c>
      <c r="K192" s="135" t="s">
        <v>21</v>
      </c>
      <c r="L192" s="34"/>
      <c r="M192" s="140" t="s">
        <v>21</v>
      </c>
      <c r="N192" s="141" t="s">
        <v>45</v>
      </c>
      <c r="P192" s="142">
        <f t="shared" si="41"/>
        <v>0</v>
      </c>
      <c r="Q192" s="142">
        <v>0</v>
      </c>
      <c r="R192" s="142">
        <f t="shared" si="42"/>
        <v>0</v>
      </c>
      <c r="S192" s="142">
        <v>0</v>
      </c>
      <c r="T192" s="143">
        <f t="shared" si="43"/>
        <v>0</v>
      </c>
      <c r="AR192" s="144" t="s">
        <v>649</v>
      </c>
      <c r="AT192" s="144" t="s">
        <v>243</v>
      </c>
      <c r="AU192" s="144" t="s">
        <v>89</v>
      </c>
      <c r="AY192" s="19" t="s">
        <v>241</v>
      </c>
      <c r="BE192" s="145">
        <f t="shared" si="44"/>
        <v>0</v>
      </c>
      <c r="BF192" s="145">
        <f t="shared" si="45"/>
        <v>0</v>
      </c>
      <c r="BG192" s="145">
        <f t="shared" si="46"/>
        <v>0</v>
      </c>
      <c r="BH192" s="145">
        <f t="shared" si="47"/>
        <v>0</v>
      </c>
      <c r="BI192" s="145">
        <f t="shared" si="48"/>
        <v>0</v>
      </c>
      <c r="BJ192" s="19" t="s">
        <v>89</v>
      </c>
      <c r="BK192" s="145">
        <f t="shared" si="49"/>
        <v>0</v>
      </c>
      <c r="BL192" s="19" t="s">
        <v>649</v>
      </c>
      <c r="BM192" s="144" t="s">
        <v>2559</v>
      </c>
    </row>
    <row r="193" spans="2:65" s="1" customFormat="1" ht="16.5" customHeight="1">
      <c r="B193" s="34"/>
      <c r="C193" s="133" t="s">
        <v>1795</v>
      </c>
      <c r="D193" s="133" t="s">
        <v>243</v>
      </c>
      <c r="E193" s="134" t="s">
        <v>11263</v>
      </c>
      <c r="F193" s="135" t="s">
        <v>11264</v>
      </c>
      <c r="G193" s="136" t="s">
        <v>513</v>
      </c>
      <c r="H193" s="137">
        <v>7790</v>
      </c>
      <c r="I193" s="138"/>
      <c r="J193" s="139">
        <f t="shared" si="40"/>
        <v>0</v>
      </c>
      <c r="K193" s="135" t="s">
        <v>21</v>
      </c>
      <c r="L193" s="34"/>
      <c r="M193" s="140" t="s">
        <v>21</v>
      </c>
      <c r="N193" s="141" t="s">
        <v>45</v>
      </c>
      <c r="P193" s="142">
        <f t="shared" si="41"/>
        <v>0</v>
      </c>
      <c r="Q193" s="142">
        <v>0</v>
      </c>
      <c r="R193" s="142">
        <f t="shared" si="42"/>
        <v>0</v>
      </c>
      <c r="S193" s="142">
        <v>0</v>
      </c>
      <c r="T193" s="143">
        <f t="shared" si="43"/>
        <v>0</v>
      </c>
      <c r="AR193" s="144" t="s">
        <v>649</v>
      </c>
      <c r="AT193" s="144" t="s">
        <v>243</v>
      </c>
      <c r="AU193" s="144" t="s">
        <v>89</v>
      </c>
      <c r="AY193" s="19" t="s">
        <v>241</v>
      </c>
      <c r="BE193" s="145">
        <f t="shared" si="44"/>
        <v>0</v>
      </c>
      <c r="BF193" s="145">
        <f t="shared" si="45"/>
        <v>0</v>
      </c>
      <c r="BG193" s="145">
        <f t="shared" si="46"/>
        <v>0</v>
      </c>
      <c r="BH193" s="145">
        <f t="shared" si="47"/>
        <v>0</v>
      </c>
      <c r="BI193" s="145">
        <f t="shared" si="48"/>
        <v>0</v>
      </c>
      <c r="BJ193" s="19" t="s">
        <v>89</v>
      </c>
      <c r="BK193" s="145">
        <f t="shared" si="49"/>
        <v>0</v>
      </c>
      <c r="BL193" s="19" t="s">
        <v>649</v>
      </c>
      <c r="BM193" s="144" t="s">
        <v>2580</v>
      </c>
    </row>
    <row r="194" spans="2:65" s="1" customFormat="1" ht="16.5" customHeight="1">
      <c r="B194" s="34"/>
      <c r="C194" s="133" t="s">
        <v>1803</v>
      </c>
      <c r="D194" s="133" t="s">
        <v>243</v>
      </c>
      <c r="E194" s="134" t="s">
        <v>11265</v>
      </c>
      <c r="F194" s="135" t="s">
        <v>11266</v>
      </c>
      <c r="G194" s="136" t="s">
        <v>513</v>
      </c>
      <c r="H194" s="137">
        <v>80</v>
      </c>
      <c r="I194" s="138"/>
      <c r="J194" s="139">
        <f t="shared" si="40"/>
        <v>0</v>
      </c>
      <c r="K194" s="135" t="s">
        <v>21</v>
      </c>
      <c r="L194" s="34"/>
      <c r="M194" s="140" t="s">
        <v>21</v>
      </c>
      <c r="N194" s="141" t="s">
        <v>45</v>
      </c>
      <c r="P194" s="142">
        <f t="shared" si="41"/>
        <v>0</v>
      </c>
      <c r="Q194" s="142">
        <v>0</v>
      </c>
      <c r="R194" s="142">
        <f t="shared" si="42"/>
        <v>0</v>
      </c>
      <c r="S194" s="142">
        <v>0</v>
      </c>
      <c r="T194" s="143">
        <f t="shared" si="43"/>
        <v>0</v>
      </c>
      <c r="AR194" s="144" t="s">
        <v>649</v>
      </c>
      <c r="AT194" s="144" t="s">
        <v>243</v>
      </c>
      <c r="AU194" s="144" t="s">
        <v>89</v>
      </c>
      <c r="AY194" s="19" t="s">
        <v>241</v>
      </c>
      <c r="BE194" s="145">
        <f t="shared" si="44"/>
        <v>0</v>
      </c>
      <c r="BF194" s="145">
        <f t="shared" si="45"/>
        <v>0</v>
      </c>
      <c r="BG194" s="145">
        <f t="shared" si="46"/>
        <v>0</v>
      </c>
      <c r="BH194" s="145">
        <f t="shared" si="47"/>
        <v>0</v>
      </c>
      <c r="BI194" s="145">
        <f t="shared" si="48"/>
        <v>0</v>
      </c>
      <c r="BJ194" s="19" t="s">
        <v>89</v>
      </c>
      <c r="BK194" s="145">
        <f t="shared" si="49"/>
        <v>0</v>
      </c>
      <c r="BL194" s="19" t="s">
        <v>649</v>
      </c>
      <c r="BM194" s="144" t="s">
        <v>2593</v>
      </c>
    </row>
    <row r="195" spans="2:65" s="1" customFormat="1" ht="16.5" customHeight="1">
      <c r="B195" s="34"/>
      <c r="C195" s="133" t="s">
        <v>1808</v>
      </c>
      <c r="D195" s="133" t="s">
        <v>243</v>
      </c>
      <c r="E195" s="134" t="s">
        <v>11267</v>
      </c>
      <c r="F195" s="135" t="s">
        <v>11268</v>
      </c>
      <c r="G195" s="136" t="s">
        <v>513</v>
      </c>
      <c r="H195" s="137">
        <v>180</v>
      </c>
      <c r="I195" s="138"/>
      <c r="J195" s="139">
        <f t="shared" si="40"/>
        <v>0</v>
      </c>
      <c r="K195" s="135" t="s">
        <v>21</v>
      </c>
      <c r="L195" s="34"/>
      <c r="M195" s="140" t="s">
        <v>21</v>
      </c>
      <c r="N195" s="141" t="s">
        <v>45</v>
      </c>
      <c r="P195" s="142">
        <f t="shared" si="41"/>
        <v>0</v>
      </c>
      <c r="Q195" s="142">
        <v>0</v>
      </c>
      <c r="R195" s="142">
        <f t="shared" si="42"/>
        <v>0</v>
      </c>
      <c r="S195" s="142">
        <v>0</v>
      </c>
      <c r="T195" s="143">
        <f t="shared" si="43"/>
        <v>0</v>
      </c>
      <c r="AR195" s="144" t="s">
        <v>649</v>
      </c>
      <c r="AT195" s="144" t="s">
        <v>243</v>
      </c>
      <c r="AU195" s="144" t="s">
        <v>89</v>
      </c>
      <c r="AY195" s="19" t="s">
        <v>241</v>
      </c>
      <c r="BE195" s="145">
        <f t="shared" si="44"/>
        <v>0</v>
      </c>
      <c r="BF195" s="145">
        <f t="shared" si="45"/>
        <v>0</v>
      </c>
      <c r="BG195" s="145">
        <f t="shared" si="46"/>
        <v>0</v>
      </c>
      <c r="BH195" s="145">
        <f t="shared" si="47"/>
        <v>0</v>
      </c>
      <c r="BI195" s="145">
        <f t="shared" si="48"/>
        <v>0</v>
      </c>
      <c r="BJ195" s="19" t="s">
        <v>89</v>
      </c>
      <c r="BK195" s="145">
        <f t="shared" si="49"/>
        <v>0</v>
      </c>
      <c r="BL195" s="19" t="s">
        <v>649</v>
      </c>
      <c r="BM195" s="144" t="s">
        <v>2611</v>
      </c>
    </row>
    <row r="196" spans="2:65" s="1" customFormat="1" ht="16.5" customHeight="1">
      <c r="B196" s="34"/>
      <c r="C196" s="133" t="s">
        <v>1814</v>
      </c>
      <c r="D196" s="133" t="s">
        <v>243</v>
      </c>
      <c r="E196" s="134" t="s">
        <v>11269</v>
      </c>
      <c r="F196" s="135" t="s">
        <v>11270</v>
      </c>
      <c r="G196" s="136" t="s">
        <v>513</v>
      </c>
      <c r="H196" s="137">
        <v>470</v>
      </c>
      <c r="I196" s="138"/>
      <c r="J196" s="139">
        <f t="shared" si="40"/>
        <v>0</v>
      </c>
      <c r="K196" s="135" t="s">
        <v>21</v>
      </c>
      <c r="L196" s="34"/>
      <c r="M196" s="140" t="s">
        <v>21</v>
      </c>
      <c r="N196" s="141" t="s">
        <v>45</v>
      </c>
      <c r="P196" s="142">
        <f t="shared" si="41"/>
        <v>0</v>
      </c>
      <c r="Q196" s="142">
        <v>0</v>
      </c>
      <c r="R196" s="142">
        <f t="shared" si="42"/>
        <v>0</v>
      </c>
      <c r="S196" s="142">
        <v>0</v>
      </c>
      <c r="T196" s="143">
        <f t="shared" si="43"/>
        <v>0</v>
      </c>
      <c r="AR196" s="144" t="s">
        <v>649</v>
      </c>
      <c r="AT196" s="144" t="s">
        <v>243</v>
      </c>
      <c r="AU196" s="144" t="s">
        <v>89</v>
      </c>
      <c r="AY196" s="19" t="s">
        <v>241</v>
      </c>
      <c r="BE196" s="145">
        <f t="shared" si="44"/>
        <v>0</v>
      </c>
      <c r="BF196" s="145">
        <f t="shared" si="45"/>
        <v>0</v>
      </c>
      <c r="BG196" s="145">
        <f t="shared" si="46"/>
        <v>0</v>
      </c>
      <c r="BH196" s="145">
        <f t="shared" si="47"/>
        <v>0</v>
      </c>
      <c r="BI196" s="145">
        <f t="shared" si="48"/>
        <v>0</v>
      </c>
      <c r="BJ196" s="19" t="s">
        <v>89</v>
      </c>
      <c r="BK196" s="145">
        <f t="shared" si="49"/>
        <v>0</v>
      </c>
      <c r="BL196" s="19" t="s">
        <v>649</v>
      </c>
      <c r="BM196" s="144" t="s">
        <v>2620</v>
      </c>
    </row>
    <row r="197" spans="2:65" s="1" customFormat="1" ht="16.5" customHeight="1">
      <c r="B197" s="34"/>
      <c r="C197" s="133" t="s">
        <v>1818</v>
      </c>
      <c r="D197" s="133" t="s">
        <v>243</v>
      </c>
      <c r="E197" s="134" t="s">
        <v>11271</v>
      </c>
      <c r="F197" s="135" t="s">
        <v>11272</v>
      </c>
      <c r="G197" s="136" t="s">
        <v>513</v>
      </c>
      <c r="H197" s="137">
        <v>550</v>
      </c>
      <c r="I197" s="138"/>
      <c r="J197" s="139">
        <f t="shared" si="40"/>
        <v>0</v>
      </c>
      <c r="K197" s="135" t="s">
        <v>21</v>
      </c>
      <c r="L197" s="34"/>
      <c r="M197" s="140" t="s">
        <v>21</v>
      </c>
      <c r="N197" s="141" t="s">
        <v>45</v>
      </c>
      <c r="P197" s="142">
        <f t="shared" si="41"/>
        <v>0</v>
      </c>
      <c r="Q197" s="142">
        <v>0</v>
      </c>
      <c r="R197" s="142">
        <f t="shared" si="42"/>
        <v>0</v>
      </c>
      <c r="S197" s="142">
        <v>0</v>
      </c>
      <c r="T197" s="143">
        <f t="shared" si="43"/>
        <v>0</v>
      </c>
      <c r="AR197" s="144" t="s">
        <v>649</v>
      </c>
      <c r="AT197" s="144" t="s">
        <v>243</v>
      </c>
      <c r="AU197" s="144" t="s">
        <v>89</v>
      </c>
      <c r="AY197" s="19" t="s">
        <v>241</v>
      </c>
      <c r="BE197" s="145">
        <f t="shared" si="44"/>
        <v>0</v>
      </c>
      <c r="BF197" s="145">
        <f t="shared" si="45"/>
        <v>0</v>
      </c>
      <c r="BG197" s="145">
        <f t="shared" si="46"/>
        <v>0</v>
      </c>
      <c r="BH197" s="145">
        <f t="shared" si="47"/>
        <v>0</v>
      </c>
      <c r="BI197" s="145">
        <f t="shared" si="48"/>
        <v>0</v>
      </c>
      <c r="BJ197" s="19" t="s">
        <v>89</v>
      </c>
      <c r="BK197" s="145">
        <f t="shared" si="49"/>
        <v>0</v>
      </c>
      <c r="BL197" s="19" t="s">
        <v>649</v>
      </c>
      <c r="BM197" s="144" t="s">
        <v>2631</v>
      </c>
    </row>
    <row r="198" spans="2:65" s="1" customFormat="1" ht="24.2" customHeight="1">
      <c r="B198" s="34"/>
      <c r="C198" s="133" t="s">
        <v>1822</v>
      </c>
      <c r="D198" s="133" t="s">
        <v>243</v>
      </c>
      <c r="E198" s="134" t="s">
        <v>11273</v>
      </c>
      <c r="F198" s="135" t="s">
        <v>11274</v>
      </c>
      <c r="G198" s="136" t="s">
        <v>513</v>
      </c>
      <c r="H198" s="137">
        <v>180</v>
      </c>
      <c r="I198" s="138"/>
      <c r="J198" s="139">
        <f t="shared" si="40"/>
        <v>0</v>
      </c>
      <c r="K198" s="135" t="s">
        <v>21</v>
      </c>
      <c r="L198" s="34"/>
      <c r="M198" s="140" t="s">
        <v>21</v>
      </c>
      <c r="N198" s="141" t="s">
        <v>45</v>
      </c>
      <c r="P198" s="142">
        <f t="shared" si="41"/>
        <v>0</v>
      </c>
      <c r="Q198" s="142">
        <v>0</v>
      </c>
      <c r="R198" s="142">
        <f t="shared" si="42"/>
        <v>0</v>
      </c>
      <c r="S198" s="142">
        <v>0</v>
      </c>
      <c r="T198" s="143">
        <f t="shared" si="43"/>
        <v>0</v>
      </c>
      <c r="AR198" s="144" t="s">
        <v>649</v>
      </c>
      <c r="AT198" s="144" t="s">
        <v>243</v>
      </c>
      <c r="AU198" s="144" t="s">
        <v>89</v>
      </c>
      <c r="AY198" s="19" t="s">
        <v>241</v>
      </c>
      <c r="BE198" s="145">
        <f t="shared" si="44"/>
        <v>0</v>
      </c>
      <c r="BF198" s="145">
        <f t="shared" si="45"/>
        <v>0</v>
      </c>
      <c r="BG198" s="145">
        <f t="shared" si="46"/>
        <v>0</v>
      </c>
      <c r="BH198" s="145">
        <f t="shared" si="47"/>
        <v>0</v>
      </c>
      <c r="BI198" s="145">
        <f t="shared" si="48"/>
        <v>0</v>
      </c>
      <c r="BJ198" s="19" t="s">
        <v>89</v>
      </c>
      <c r="BK198" s="145">
        <f t="shared" si="49"/>
        <v>0</v>
      </c>
      <c r="BL198" s="19" t="s">
        <v>649</v>
      </c>
      <c r="BM198" s="144" t="s">
        <v>2641</v>
      </c>
    </row>
    <row r="199" spans="2:65" s="1" customFormat="1" ht="24.2" customHeight="1">
      <c r="B199" s="34"/>
      <c r="C199" s="133" t="s">
        <v>1826</v>
      </c>
      <c r="D199" s="133" t="s">
        <v>243</v>
      </c>
      <c r="E199" s="134" t="s">
        <v>11275</v>
      </c>
      <c r="F199" s="135" t="s">
        <v>11276</v>
      </c>
      <c r="G199" s="136" t="s">
        <v>513</v>
      </c>
      <c r="H199" s="137">
        <v>160</v>
      </c>
      <c r="I199" s="138"/>
      <c r="J199" s="139">
        <f t="shared" si="40"/>
        <v>0</v>
      </c>
      <c r="K199" s="135" t="s">
        <v>21</v>
      </c>
      <c r="L199" s="34"/>
      <c r="M199" s="140" t="s">
        <v>21</v>
      </c>
      <c r="N199" s="141" t="s">
        <v>45</v>
      </c>
      <c r="P199" s="142">
        <f t="shared" si="41"/>
        <v>0</v>
      </c>
      <c r="Q199" s="142">
        <v>0</v>
      </c>
      <c r="R199" s="142">
        <f t="shared" si="42"/>
        <v>0</v>
      </c>
      <c r="S199" s="142">
        <v>0</v>
      </c>
      <c r="T199" s="143">
        <f t="shared" si="43"/>
        <v>0</v>
      </c>
      <c r="AR199" s="144" t="s">
        <v>649</v>
      </c>
      <c r="AT199" s="144" t="s">
        <v>243</v>
      </c>
      <c r="AU199" s="144" t="s">
        <v>89</v>
      </c>
      <c r="AY199" s="19" t="s">
        <v>241</v>
      </c>
      <c r="BE199" s="145">
        <f t="shared" si="44"/>
        <v>0</v>
      </c>
      <c r="BF199" s="145">
        <f t="shared" si="45"/>
        <v>0</v>
      </c>
      <c r="BG199" s="145">
        <f t="shared" si="46"/>
        <v>0</v>
      </c>
      <c r="BH199" s="145">
        <f t="shared" si="47"/>
        <v>0</v>
      </c>
      <c r="BI199" s="145">
        <f t="shared" si="48"/>
        <v>0</v>
      </c>
      <c r="BJ199" s="19" t="s">
        <v>89</v>
      </c>
      <c r="BK199" s="145">
        <f t="shared" si="49"/>
        <v>0</v>
      </c>
      <c r="BL199" s="19" t="s">
        <v>649</v>
      </c>
      <c r="BM199" s="144" t="s">
        <v>2659</v>
      </c>
    </row>
    <row r="200" spans="2:65" s="1" customFormat="1" ht="24.2" customHeight="1">
      <c r="B200" s="34"/>
      <c r="C200" s="133" t="s">
        <v>1830</v>
      </c>
      <c r="D200" s="133" t="s">
        <v>243</v>
      </c>
      <c r="E200" s="134" t="s">
        <v>11277</v>
      </c>
      <c r="F200" s="135" t="s">
        <v>11278</v>
      </c>
      <c r="G200" s="136" t="s">
        <v>513</v>
      </c>
      <c r="H200" s="137">
        <v>80</v>
      </c>
      <c r="I200" s="138"/>
      <c r="J200" s="139">
        <f t="shared" si="40"/>
        <v>0</v>
      </c>
      <c r="K200" s="135" t="s">
        <v>21</v>
      </c>
      <c r="L200" s="34"/>
      <c r="M200" s="140" t="s">
        <v>21</v>
      </c>
      <c r="N200" s="141" t="s">
        <v>45</v>
      </c>
      <c r="P200" s="142">
        <f t="shared" si="41"/>
        <v>0</v>
      </c>
      <c r="Q200" s="142">
        <v>0</v>
      </c>
      <c r="R200" s="142">
        <f t="shared" si="42"/>
        <v>0</v>
      </c>
      <c r="S200" s="142">
        <v>0</v>
      </c>
      <c r="T200" s="143">
        <f t="shared" si="43"/>
        <v>0</v>
      </c>
      <c r="AR200" s="144" t="s">
        <v>649</v>
      </c>
      <c r="AT200" s="144" t="s">
        <v>243</v>
      </c>
      <c r="AU200" s="144" t="s">
        <v>89</v>
      </c>
      <c r="AY200" s="19" t="s">
        <v>241</v>
      </c>
      <c r="BE200" s="145">
        <f t="shared" si="44"/>
        <v>0</v>
      </c>
      <c r="BF200" s="145">
        <f t="shared" si="45"/>
        <v>0</v>
      </c>
      <c r="BG200" s="145">
        <f t="shared" si="46"/>
        <v>0</v>
      </c>
      <c r="BH200" s="145">
        <f t="shared" si="47"/>
        <v>0</v>
      </c>
      <c r="BI200" s="145">
        <f t="shared" si="48"/>
        <v>0</v>
      </c>
      <c r="BJ200" s="19" t="s">
        <v>89</v>
      </c>
      <c r="BK200" s="145">
        <f t="shared" si="49"/>
        <v>0</v>
      </c>
      <c r="BL200" s="19" t="s">
        <v>649</v>
      </c>
      <c r="BM200" s="144" t="s">
        <v>2669</v>
      </c>
    </row>
    <row r="201" spans="2:65" s="1" customFormat="1" ht="24.2" customHeight="1">
      <c r="B201" s="34"/>
      <c r="C201" s="133" t="s">
        <v>1834</v>
      </c>
      <c r="D201" s="133" t="s">
        <v>243</v>
      </c>
      <c r="E201" s="134" t="s">
        <v>11279</v>
      </c>
      <c r="F201" s="135" t="s">
        <v>11280</v>
      </c>
      <c r="G201" s="136" t="s">
        <v>513</v>
      </c>
      <c r="H201" s="137">
        <v>120</v>
      </c>
      <c r="I201" s="138"/>
      <c r="J201" s="139">
        <f t="shared" si="40"/>
        <v>0</v>
      </c>
      <c r="K201" s="135" t="s">
        <v>21</v>
      </c>
      <c r="L201" s="34"/>
      <c r="M201" s="140" t="s">
        <v>21</v>
      </c>
      <c r="N201" s="141" t="s">
        <v>45</v>
      </c>
      <c r="P201" s="142">
        <f t="shared" si="41"/>
        <v>0</v>
      </c>
      <c r="Q201" s="142">
        <v>0</v>
      </c>
      <c r="R201" s="142">
        <f t="shared" si="42"/>
        <v>0</v>
      </c>
      <c r="S201" s="142">
        <v>0</v>
      </c>
      <c r="T201" s="143">
        <f t="shared" si="43"/>
        <v>0</v>
      </c>
      <c r="AR201" s="144" t="s">
        <v>649</v>
      </c>
      <c r="AT201" s="144" t="s">
        <v>243</v>
      </c>
      <c r="AU201" s="144" t="s">
        <v>89</v>
      </c>
      <c r="AY201" s="19" t="s">
        <v>241</v>
      </c>
      <c r="BE201" s="145">
        <f t="shared" si="44"/>
        <v>0</v>
      </c>
      <c r="BF201" s="145">
        <f t="shared" si="45"/>
        <v>0</v>
      </c>
      <c r="BG201" s="145">
        <f t="shared" si="46"/>
        <v>0</v>
      </c>
      <c r="BH201" s="145">
        <f t="shared" si="47"/>
        <v>0</v>
      </c>
      <c r="BI201" s="145">
        <f t="shared" si="48"/>
        <v>0</v>
      </c>
      <c r="BJ201" s="19" t="s">
        <v>89</v>
      </c>
      <c r="BK201" s="145">
        <f t="shared" si="49"/>
        <v>0</v>
      </c>
      <c r="BL201" s="19" t="s">
        <v>649</v>
      </c>
      <c r="BM201" s="144" t="s">
        <v>2680</v>
      </c>
    </row>
    <row r="202" spans="2:65" s="1" customFormat="1" ht="24.2" customHeight="1">
      <c r="B202" s="34"/>
      <c r="C202" s="133" t="s">
        <v>1839</v>
      </c>
      <c r="D202" s="133" t="s">
        <v>243</v>
      </c>
      <c r="E202" s="134" t="s">
        <v>11281</v>
      </c>
      <c r="F202" s="135" t="s">
        <v>11282</v>
      </c>
      <c r="G202" s="136" t="s">
        <v>513</v>
      </c>
      <c r="H202" s="137">
        <v>35</v>
      </c>
      <c r="I202" s="138"/>
      <c r="J202" s="139">
        <f t="shared" si="40"/>
        <v>0</v>
      </c>
      <c r="K202" s="135" t="s">
        <v>21</v>
      </c>
      <c r="L202" s="34"/>
      <c r="M202" s="140" t="s">
        <v>21</v>
      </c>
      <c r="N202" s="141" t="s">
        <v>45</v>
      </c>
      <c r="P202" s="142">
        <f t="shared" si="41"/>
        <v>0</v>
      </c>
      <c r="Q202" s="142">
        <v>0</v>
      </c>
      <c r="R202" s="142">
        <f t="shared" si="42"/>
        <v>0</v>
      </c>
      <c r="S202" s="142">
        <v>0</v>
      </c>
      <c r="T202" s="143">
        <f t="shared" si="43"/>
        <v>0</v>
      </c>
      <c r="AR202" s="144" t="s">
        <v>649</v>
      </c>
      <c r="AT202" s="144" t="s">
        <v>243</v>
      </c>
      <c r="AU202" s="144" t="s">
        <v>89</v>
      </c>
      <c r="AY202" s="19" t="s">
        <v>241</v>
      </c>
      <c r="BE202" s="145">
        <f t="shared" si="44"/>
        <v>0</v>
      </c>
      <c r="BF202" s="145">
        <f t="shared" si="45"/>
        <v>0</v>
      </c>
      <c r="BG202" s="145">
        <f t="shared" si="46"/>
        <v>0</v>
      </c>
      <c r="BH202" s="145">
        <f t="shared" si="47"/>
        <v>0</v>
      </c>
      <c r="BI202" s="145">
        <f t="shared" si="48"/>
        <v>0</v>
      </c>
      <c r="BJ202" s="19" t="s">
        <v>89</v>
      </c>
      <c r="BK202" s="145">
        <f t="shared" si="49"/>
        <v>0</v>
      </c>
      <c r="BL202" s="19" t="s">
        <v>649</v>
      </c>
      <c r="BM202" s="144" t="s">
        <v>2691</v>
      </c>
    </row>
    <row r="203" spans="2:65" s="1" customFormat="1" ht="24.2" customHeight="1">
      <c r="B203" s="34"/>
      <c r="C203" s="133" t="s">
        <v>1843</v>
      </c>
      <c r="D203" s="133" t="s">
        <v>243</v>
      </c>
      <c r="E203" s="134" t="s">
        <v>11283</v>
      </c>
      <c r="F203" s="135" t="s">
        <v>11284</v>
      </c>
      <c r="G203" s="136" t="s">
        <v>513</v>
      </c>
      <c r="H203" s="137">
        <v>15</v>
      </c>
      <c r="I203" s="138"/>
      <c r="J203" s="139">
        <f t="shared" si="40"/>
        <v>0</v>
      </c>
      <c r="K203" s="135" t="s">
        <v>21</v>
      </c>
      <c r="L203" s="34"/>
      <c r="M203" s="140" t="s">
        <v>21</v>
      </c>
      <c r="N203" s="141" t="s">
        <v>45</v>
      </c>
      <c r="P203" s="142">
        <f t="shared" si="41"/>
        <v>0</v>
      </c>
      <c r="Q203" s="142">
        <v>0</v>
      </c>
      <c r="R203" s="142">
        <f t="shared" si="42"/>
        <v>0</v>
      </c>
      <c r="S203" s="142">
        <v>0</v>
      </c>
      <c r="T203" s="143">
        <f t="shared" si="43"/>
        <v>0</v>
      </c>
      <c r="AR203" s="144" t="s">
        <v>649</v>
      </c>
      <c r="AT203" s="144" t="s">
        <v>243</v>
      </c>
      <c r="AU203" s="144" t="s">
        <v>89</v>
      </c>
      <c r="AY203" s="19" t="s">
        <v>241</v>
      </c>
      <c r="BE203" s="145">
        <f t="shared" si="44"/>
        <v>0</v>
      </c>
      <c r="BF203" s="145">
        <f t="shared" si="45"/>
        <v>0</v>
      </c>
      <c r="BG203" s="145">
        <f t="shared" si="46"/>
        <v>0</v>
      </c>
      <c r="BH203" s="145">
        <f t="shared" si="47"/>
        <v>0</v>
      </c>
      <c r="BI203" s="145">
        <f t="shared" si="48"/>
        <v>0</v>
      </c>
      <c r="BJ203" s="19" t="s">
        <v>89</v>
      </c>
      <c r="BK203" s="145">
        <f t="shared" si="49"/>
        <v>0</v>
      </c>
      <c r="BL203" s="19" t="s">
        <v>649</v>
      </c>
      <c r="BM203" s="144" t="s">
        <v>2721</v>
      </c>
    </row>
    <row r="204" spans="2:65" s="1" customFormat="1" ht="16.5" customHeight="1">
      <c r="B204" s="34"/>
      <c r="C204" s="133" t="s">
        <v>1847</v>
      </c>
      <c r="D204" s="133" t="s">
        <v>243</v>
      </c>
      <c r="E204" s="134" t="s">
        <v>11285</v>
      </c>
      <c r="F204" s="135" t="s">
        <v>11286</v>
      </c>
      <c r="G204" s="136" t="s">
        <v>513</v>
      </c>
      <c r="H204" s="137">
        <v>1800</v>
      </c>
      <c r="I204" s="138"/>
      <c r="J204" s="139">
        <f t="shared" si="40"/>
        <v>0</v>
      </c>
      <c r="K204" s="135" t="s">
        <v>21</v>
      </c>
      <c r="L204" s="34"/>
      <c r="M204" s="140" t="s">
        <v>21</v>
      </c>
      <c r="N204" s="141" t="s">
        <v>45</v>
      </c>
      <c r="P204" s="142">
        <f t="shared" si="41"/>
        <v>0</v>
      </c>
      <c r="Q204" s="142">
        <v>0</v>
      </c>
      <c r="R204" s="142">
        <f t="shared" si="42"/>
        <v>0</v>
      </c>
      <c r="S204" s="142">
        <v>0</v>
      </c>
      <c r="T204" s="143">
        <f t="shared" si="43"/>
        <v>0</v>
      </c>
      <c r="AR204" s="144" t="s">
        <v>649</v>
      </c>
      <c r="AT204" s="144" t="s">
        <v>243</v>
      </c>
      <c r="AU204" s="144" t="s">
        <v>89</v>
      </c>
      <c r="AY204" s="19" t="s">
        <v>241</v>
      </c>
      <c r="BE204" s="145">
        <f t="shared" si="44"/>
        <v>0</v>
      </c>
      <c r="BF204" s="145">
        <f t="shared" si="45"/>
        <v>0</v>
      </c>
      <c r="BG204" s="145">
        <f t="shared" si="46"/>
        <v>0</v>
      </c>
      <c r="BH204" s="145">
        <f t="shared" si="47"/>
        <v>0</v>
      </c>
      <c r="BI204" s="145">
        <f t="shared" si="48"/>
        <v>0</v>
      </c>
      <c r="BJ204" s="19" t="s">
        <v>89</v>
      </c>
      <c r="BK204" s="145">
        <f t="shared" si="49"/>
        <v>0</v>
      </c>
      <c r="BL204" s="19" t="s">
        <v>649</v>
      </c>
      <c r="BM204" s="144" t="s">
        <v>2731</v>
      </c>
    </row>
    <row r="205" spans="2:65" s="1" customFormat="1" ht="16.5" customHeight="1">
      <c r="B205" s="34"/>
      <c r="C205" s="133" t="s">
        <v>1851</v>
      </c>
      <c r="D205" s="133" t="s">
        <v>243</v>
      </c>
      <c r="E205" s="134" t="s">
        <v>11287</v>
      </c>
      <c r="F205" s="135" t="s">
        <v>11288</v>
      </c>
      <c r="G205" s="136" t="s">
        <v>246</v>
      </c>
      <c r="H205" s="137">
        <v>1</v>
      </c>
      <c r="I205" s="138"/>
      <c r="J205" s="139">
        <f t="shared" si="40"/>
        <v>0</v>
      </c>
      <c r="K205" s="135" t="s">
        <v>21</v>
      </c>
      <c r="L205" s="34"/>
      <c r="M205" s="140" t="s">
        <v>21</v>
      </c>
      <c r="N205" s="141" t="s">
        <v>45</v>
      </c>
      <c r="P205" s="142">
        <f t="shared" si="41"/>
        <v>0</v>
      </c>
      <c r="Q205" s="142">
        <v>0</v>
      </c>
      <c r="R205" s="142">
        <f t="shared" si="42"/>
        <v>0</v>
      </c>
      <c r="S205" s="142">
        <v>0</v>
      </c>
      <c r="T205" s="143">
        <f t="shared" si="43"/>
        <v>0</v>
      </c>
      <c r="AR205" s="144" t="s">
        <v>649</v>
      </c>
      <c r="AT205" s="144" t="s">
        <v>243</v>
      </c>
      <c r="AU205" s="144" t="s">
        <v>89</v>
      </c>
      <c r="AY205" s="19" t="s">
        <v>241</v>
      </c>
      <c r="BE205" s="145">
        <f t="shared" si="44"/>
        <v>0</v>
      </c>
      <c r="BF205" s="145">
        <f t="shared" si="45"/>
        <v>0</v>
      </c>
      <c r="BG205" s="145">
        <f t="shared" si="46"/>
        <v>0</v>
      </c>
      <c r="BH205" s="145">
        <f t="shared" si="47"/>
        <v>0</v>
      </c>
      <c r="BI205" s="145">
        <f t="shared" si="48"/>
        <v>0</v>
      </c>
      <c r="BJ205" s="19" t="s">
        <v>89</v>
      </c>
      <c r="BK205" s="145">
        <f t="shared" si="49"/>
        <v>0</v>
      </c>
      <c r="BL205" s="19" t="s">
        <v>649</v>
      </c>
      <c r="BM205" s="144" t="s">
        <v>373</v>
      </c>
    </row>
    <row r="206" spans="2:65" s="1" customFormat="1" ht="16.5" customHeight="1">
      <c r="B206" s="34"/>
      <c r="C206" s="133" t="s">
        <v>1856</v>
      </c>
      <c r="D206" s="133" t="s">
        <v>243</v>
      </c>
      <c r="E206" s="134" t="s">
        <v>11289</v>
      </c>
      <c r="F206" s="135" t="s">
        <v>11290</v>
      </c>
      <c r="G206" s="136" t="s">
        <v>246</v>
      </c>
      <c r="H206" s="137">
        <v>1</v>
      </c>
      <c r="I206" s="138"/>
      <c r="J206" s="139">
        <f t="shared" si="40"/>
        <v>0</v>
      </c>
      <c r="K206" s="135" t="s">
        <v>21</v>
      </c>
      <c r="L206" s="34"/>
      <c r="M206" s="140" t="s">
        <v>21</v>
      </c>
      <c r="N206" s="141" t="s">
        <v>45</v>
      </c>
      <c r="P206" s="142">
        <f t="shared" si="41"/>
        <v>0</v>
      </c>
      <c r="Q206" s="142">
        <v>0</v>
      </c>
      <c r="R206" s="142">
        <f t="shared" si="42"/>
        <v>0</v>
      </c>
      <c r="S206" s="142">
        <v>0</v>
      </c>
      <c r="T206" s="143">
        <f t="shared" si="43"/>
        <v>0</v>
      </c>
      <c r="AR206" s="144" t="s">
        <v>649</v>
      </c>
      <c r="AT206" s="144" t="s">
        <v>243</v>
      </c>
      <c r="AU206" s="144" t="s">
        <v>89</v>
      </c>
      <c r="AY206" s="19" t="s">
        <v>241</v>
      </c>
      <c r="BE206" s="145">
        <f t="shared" si="44"/>
        <v>0</v>
      </c>
      <c r="BF206" s="145">
        <f t="shared" si="45"/>
        <v>0</v>
      </c>
      <c r="BG206" s="145">
        <f t="shared" si="46"/>
        <v>0</v>
      </c>
      <c r="BH206" s="145">
        <f t="shared" si="47"/>
        <v>0</v>
      </c>
      <c r="BI206" s="145">
        <f t="shared" si="48"/>
        <v>0</v>
      </c>
      <c r="BJ206" s="19" t="s">
        <v>89</v>
      </c>
      <c r="BK206" s="145">
        <f t="shared" si="49"/>
        <v>0</v>
      </c>
      <c r="BL206" s="19" t="s">
        <v>649</v>
      </c>
      <c r="BM206" s="144" t="s">
        <v>2750</v>
      </c>
    </row>
    <row r="207" spans="2:65" s="1" customFormat="1" ht="16.5" customHeight="1">
      <c r="B207" s="34"/>
      <c r="C207" s="133" t="s">
        <v>1864</v>
      </c>
      <c r="D207" s="133" t="s">
        <v>243</v>
      </c>
      <c r="E207" s="134" t="s">
        <v>11291</v>
      </c>
      <c r="F207" s="135" t="s">
        <v>11292</v>
      </c>
      <c r="G207" s="136" t="s">
        <v>5147</v>
      </c>
      <c r="H207" s="137">
        <v>20</v>
      </c>
      <c r="I207" s="138"/>
      <c r="J207" s="139">
        <f t="shared" si="40"/>
        <v>0</v>
      </c>
      <c r="K207" s="135" t="s">
        <v>21</v>
      </c>
      <c r="L207" s="34"/>
      <c r="M207" s="140" t="s">
        <v>21</v>
      </c>
      <c r="N207" s="141" t="s">
        <v>45</v>
      </c>
      <c r="P207" s="142">
        <f t="shared" si="41"/>
        <v>0</v>
      </c>
      <c r="Q207" s="142">
        <v>0</v>
      </c>
      <c r="R207" s="142">
        <f t="shared" si="42"/>
        <v>0</v>
      </c>
      <c r="S207" s="142">
        <v>0</v>
      </c>
      <c r="T207" s="143">
        <f t="shared" si="43"/>
        <v>0</v>
      </c>
      <c r="AR207" s="144" t="s">
        <v>649</v>
      </c>
      <c r="AT207" s="144" t="s">
        <v>243</v>
      </c>
      <c r="AU207" s="144" t="s">
        <v>89</v>
      </c>
      <c r="AY207" s="19" t="s">
        <v>241</v>
      </c>
      <c r="BE207" s="145">
        <f t="shared" si="44"/>
        <v>0</v>
      </c>
      <c r="BF207" s="145">
        <f t="shared" si="45"/>
        <v>0</v>
      </c>
      <c r="BG207" s="145">
        <f t="shared" si="46"/>
        <v>0</v>
      </c>
      <c r="BH207" s="145">
        <f t="shared" si="47"/>
        <v>0</v>
      </c>
      <c r="BI207" s="145">
        <f t="shared" si="48"/>
        <v>0</v>
      </c>
      <c r="BJ207" s="19" t="s">
        <v>89</v>
      </c>
      <c r="BK207" s="145">
        <f t="shared" si="49"/>
        <v>0</v>
      </c>
      <c r="BL207" s="19" t="s">
        <v>649</v>
      </c>
      <c r="BM207" s="144" t="s">
        <v>2760</v>
      </c>
    </row>
    <row r="208" spans="2:65" s="1" customFormat="1" ht="16.5" customHeight="1">
      <c r="B208" s="34"/>
      <c r="C208" s="133" t="s">
        <v>1870</v>
      </c>
      <c r="D208" s="133" t="s">
        <v>243</v>
      </c>
      <c r="E208" s="134" t="s">
        <v>11293</v>
      </c>
      <c r="F208" s="135" t="s">
        <v>11294</v>
      </c>
      <c r="G208" s="136" t="s">
        <v>5147</v>
      </c>
      <c r="H208" s="137">
        <v>40</v>
      </c>
      <c r="I208" s="138"/>
      <c r="J208" s="139">
        <f t="shared" si="40"/>
        <v>0</v>
      </c>
      <c r="K208" s="135" t="s">
        <v>21</v>
      </c>
      <c r="L208" s="34"/>
      <c r="M208" s="140" t="s">
        <v>21</v>
      </c>
      <c r="N208" s="141" t="s">
        <v>45</v>
      </c>
      <c r="P208" s="142">
        <f t="shared" si="41"/>
        <v>0</v>
      </c>
      <c r="Q208" s="142">
        <v>0</v>
      </c>
      <c r="R208" s="142">
        <f t="shared" si="42"/>
        <v>0</v>
      </c>
      <c r="S208" s="142">
        <v>0</v>
      </c>
      <c r="T208" s="143">
        <f t="shared" si="43"/>
        <v>0</v>
      </c>
      <c r="AR208" s="144" t="s">
        <v>649</v>
      </c>
      <c r="AT208" s="144" t="s">
        <v>243</v>
      </c>
      <c r="AU208" s="144" t="s">
        <v>89</v>
      </c>
      <c r="AY208" s="19" t="s">
        <v>241</v>
      </c>
      <c r="BE208" s="145">
        <f t="shared" si="44"/>
        <v>0</v>
      </c>
      <c r="BF208" s="145">
        <f t="shared" si="45"/>
        <v>0</v>
      </c>
      <c r="BG208" s="145">
        <f t="shared" si="46"/>
        <v>0</v>
      </c>
      <c r="BH208" s="145">
        <f t="shared" si="47"/>
        <v>0</v>
      </c>
      <c r="BI208" s="145">
        <f t="shared" si="48"/>
        <v>0</v>
      </c>
      <c r="BJ208" s="19" t="s">
        <v>89</v>
      </c>
      <c r="BK208" s="145">
        <f t="shared" si="49"/>
        <v>0</v>
      </c>
      <c r="BL208" s="19" t="s">
        <v>649</v>
      </c>
      <c r="BM208" s="144" t="s">
        <v>2770</v>
      </c>
    </row>
    <row r="209" spans="2:65" s="1" customFormat="1" ht="16.5" customHeight="1">
      <c r="B209" s="34"/>
      <c r="C209" s="133" t="s">
        <v>1876</v>
      </c>
      <c r="D209" s="133" t="s">
        <v>243</v>
      </c>
      <c r="E209" s="134" t="s">
        <v>11295</v>
      </c>
      <c r="F209" s="135" t="s">
        <v>11296</v>
      </c>
      <c r="G209" s="136" t="s">
        <v>5147</v>
      </c>
      <c r="H209" s="137">
        <v>120</v>
      </c>
      <c r="I209" s="138"/>
      <c r="J209" s="139">
        <f t="shared" si="40"/>
        <v>0</v>
      </c>
      <c r="K209" s="135" t="s">
        <v>21</v>
      </c>
      <c r="L209" s="34"/>
      <c r="M209" s="140" t="s">
        <v>21</v>
      </c>
      <c r="N209" s="141" t="s">
        <v>45</v>
      </c>
      <c r="P209" s="142">
        <f t="shared" si="41"/>
        <v>0</v>
      </c>
      <c r="Q209" s="142">
        <v>0</v>
      </c>
      <c r="R209" s="142">
        <f t="shared" si="42"/>
        <v>0</v>
      </c>
      <c r="S209" s="142">
        <v>0</v>
      </c>
      <c r="T209" s="143">
        <f t="shared" si="43"/>
        <v>0</v>
      </c>
      <c r="AR209" s="144" t="s">
        <v>649</v>
      </c>
      <c r="AT209" s="144" t="s">
        <v>243</v>
      </c>
      <c r="AU209" s="144" t="s">
        <v>89</v>
      </c>
      <c r="AY209" s="19" t="s">
        <v>241</v>
      </c>
      <c r="BE209" s="145">
        <f t="shared" si="44"/>
        <v>0</v>
      </c>
      <c r="BF209" s="145">
        <f t="shared" si="45"/>
        <v>0</v>
      </c>
      <c r="BG209" s="145">
        <f t="shared" si="46"/>
        <v>0</v>
      </c>
      <c r="BH209" s="145">
        <f t="shared" si="47"/>
        <v>0</v>
      </c>
      <c r="BI209" s="145">
        <f t="shared" si="48"/>
        <v>0</v>
      </c>
      <c r="BJ209" s="19" t="s">
        <v>89</v>
      </c>
      <c r="BK209" s="145">
        <f t="shared" si="49"/>
        <v>0</v>
      </c>
      <c r="BL209" s="19" t="s">
        <v>649</v>
      </c>
      <c r="BM209" s="144" t="s">
        <v>2806</v>
      </c>
    </row>
    <row r="210" spans="2:65" s="1" customFormat="1" ht="16.5" customHeight="1">
      <c r="B210" s="34"/>
      <c r="C210" s="133" t="s">
        <v>1881</v>
      </c>
      <c r="D210" s="133" t="s">
        <v>243</v>
      </c>
      <c r="E210" s="134" t="s">
        <v>11297</v>
      </c>
      <c r="F210" s="135" t="s">
        <v>11298</v>
      </c>
      <c r="G210" s="136" t="s">
        <v>246</v>
      </c>
      <c r="H210" s="137">
        <v>1</v>
      </c>
      <c r="I210" s="138"/>
      <c r="J210" s="139">
        <f t="shared" si="40"/>
        <v>0</v>
      </c>
      <c r="K210" s="135" t="s">
        <v>21</v>
      </c>
      <c r="L210" s="34"/>
      <c r="M210" s="140" t="s">
        <v>21</v>
      </c>
      <c r="N210" s="141" t="s">
        <v>45</v>
      </c>
      <c r="P210" s="142">
        <f t="shared" si="41"/>
        <v>0</v>
      </c>
      <c r="Q210" s="142">
        <v>0</v>
      </c>
      <c r="R210" s="142">
        <f t="shared" si="42"/>
        <v>0</v>
      </c>
      <c r="S210" s="142">
        <v>0</v>
      </c>
      <c r="T210" s="143">
        <f t="shared" si="43"/>
        <v>0</v>
      </c>
      <c r="AR210" s="144" t="s">
        <v>649</v>
      </c>
      <c r="AT210" s="144" t="s">
        <v>243</v>
      </c>
      <c r="AU210" s="144" t="s">
        <v>89</v>
      </c>
      <c r="AY210" s="19" t="s">
        <v>241</v>
      </c>
      <c r="BE210" s="145">
        <f t="shared" si="44"/>
        <v>0</v>
      </c>
      <c r="BF210" s="145">
        <f t="shared" si="45"/>
        <v>0</v>
      </c>
      <c r="BG210" s="145">
        <f t="shared" si="46"/>
        <v>0</v>
      </c>
      <c r="BH210" s="145">
        <f t="shared" si="47"/>
        <v>0</v>
      </c>
      <c r="BI210" s="145">
        <f t="shared" si="48"/>
        <v>0</v>
      </c>
      <c r="BJ210" s="19" t="s">
        <v>89</v>
      </c>
      <c r="BK210" s="145">
        <f t="shared" si="49"/>
        <v>0</v>
      </c>
      <c r="BL210" s="19" t="s">
        <v>649</v>
      </c>
      <c r="BM210" s="144" t="s">
        <v>2823</v>
      </c>
    </row>
    <row r="211" spans="2:65" s="11" customFormat="1" ht="22.9" customHeight="1">
      <c r="B211" s="121"/>
      <c r="D211" s="122" t="s">
        <v>72</v>
      </c>
      <c r="E211" s="131" t="s">
        <v>156</v>
      </c>
      <c r="F211" s="131" t="s">
        <v>11299</v>
      </c>
      <c r="I211" s="124"/>
      <c r="J211" s="132">
        <f>BK211</f>
        <v>0</v>
      </c>
      <c r="L211" s="121"/>
      <c r="M211" s="126"/>
      <c r="P211" s="127">
        <f>SUM(P212:P215)</f>
        <v>0</v>
      </c>
      <c r="R211" s="127">
        <f>SUM(R212:R215)</f>
        <v>0</v>
      </c>
      <c r="T211" s="128">
        <f>SUM(T212:T215)</f>
        <v>0</v>
      </c>
      <c r="AR211" s="122" t="s">
        <v>81</v>
      </c>
      <c r="AT211" s="129" t="s">
        <v>72</v>
      </c>
      <c r="AU211" s="129" t="s">
        <v>81</v>
      </c>
      <c r="AY211" s="122" t="s">
        <v>241</v>
      </c>
      <c r="BK211" s="130">
        <f>SUM(BK212:BK215)</f>
        <v>0</v>
      </c>
    </row>
    <row r="212" spans="2:65" s="1" customFormat="1" ht="16.5" customHeight="1">
      <c r="B212" s="34"/>
      <c r="C212" s="133" t="s">
        <v>1886</v>
      </c>
      <c r="D212" s="133" t="s">
        <v>243</v>
      </c>
      <c r="E212" s="134" t="s">
        <v>11300</v>
      </c>
      <c r="F212" s="135" t="s">
        <v>11301</v>
      </c>
      <c r="G212" s="136" t="s">
        <v>246</v>
      </c>
      <c r="H212" s="137">
        <v>1</v>
      </c>
      <c r="I212" s="138"/>
      <c r="J212" s="139">
        <f>ROUND(I212*H212,2)</f>
        <v>0</v>
      </c>
      <c r="K212" s="135" t="s">
        <v>21</v>
      </c>
      <c r="L212" s="34"/>
      <c r="M212" s="140" t="s">
        <v>21</v>
      </c>
      <c r="N212" s="141" t="s">
        <v>45</v>
      </c>
      <c r="P212" s="142">
        <f>O212*H212</f>
        <v>0</v>
      </c>
      <c r="Q212" s="142">
        <v>0</v>
      </c>
      <c r="R212" s="142">
        <f>Q212*H212</f>
        <v>0</v>
      </c>
      <c r="S212" s="142">
        <v>0</v>
      </c>
      <c r="T212" s="143">
        <f>S212*H212</f>
        <v>0</v>
      </c>
      <c r="AR212" s="144" t="s">
        <v>649</v>
      </c>
      <c r="AT212" s="144" t="s">
        <v>243</v>
      </c>
      <c r="AU212" s="144" t="s">
        <v>89</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649</v>
      </c>
      <c r="BM212" s="144" t="s">
        <v>2868</v>
      </c>
    </row>
    <row r="213" spans="2:65" s="1" customFormat="1" ht="16.5" customHeight="1">
      <c r="B213" s="34"/>
      <c r="C213" s="133" t="s">
        <v>1891</v>
      </c>
      <c r="D213" s="133" t="s">
        <v>243</v>
      </c>
      <c r="E213" s="134" t="s">
        <v>11302</v>
      </c>
      <c r="F213" s="135" t="s">
        <v>11303</v>
      </c>
      <c r="G213" s="136" t="s">
        <v>246</v>
      </c>
      <c r="H213" s="137">
        <v>1</v>
      </c>
      <c r="I213" s="138"/>
      <c r="J213" s="139">
        <f>ROUND(I213*H213,2)</f>
        <v>0</v>
      </c>
      <c r="K213" s="135" t="s">
        <v>21</v>
      </c>
      <c r="L213" s="34"/>
      <c r="M213" s="140" t="s">
        <v>21</v>
      </c>
      <c r="N213" s="141" t="s">
        <v>45</v>
      </c>
      <c r="P213" s="142">
        <f>O213*H213</f>
        <v>0</v>
      </c>
      <c r="Q213" s="142">
        <v>0</v>
      </c>
      <c r="R213" s="142">
        <f>Q213*H213</f>
        <v>0</v>
      </c>
      <c r="S213" s="142">
        <v>0</v>
      </c>
      <c r="T213" s="143">
        <f>S213*H213</f>
        <v>0</v>
      </c>
      <c r="AR213" s="144" t="s">
        <v>649</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649</v>
      </c>
      <c r="BM213" s="144" t="s">
        <v>2878</v>
      </c>
    </row>
    <row r="214" spans="2:65" s="1" customFormat="1" ht="16.5" customHeight="1">
      <c r="B214" s="34"/>
      <c r="C214" s="133" t="s">
        <v>1896</v>
      </c>
      <c r="D214" s="133" t="s">
        <v>243</v>
      </c>
      <c r="E214" s="134" t="s">
        <v>11304</v>
      </c>
      <c r="F214" s="135" t="s">
        <v>11305</v>
      </c>
      <c r="G214" s="136" t="s">
        <v>246</v>
      </c>
      <c r="H214" s="137">
        <v>1</v>
      </c>
      <c r="I214" s="138"/>
      <c r="J214" s="139">
        <f>ROUND(I214*H214,2)</f>
        <v>0</v>
      </c>
      <c r="K214" s="135" t="s">
        <v>21</v>
      </c>
      <c r="L214" s="34"/>
      <c r="M214" s="140" t="s">
        <v>21</v>
      </c>
      <c r="N214" s="141" t="s">
        <v>45</v>
      </c>
      <c r="P214" s="142">
        <f>O214*H214</f>
        <v>0</v>
      </c>
      <c r="Q214" s="142">
        <v>0</v>
      </c>
      <c r="R214" s="142">
        <f>Q214*H214</f>
        <v>0</v>
      </c>
      <c r="S214" s="142">
        <v>0</v>
      </c>
      <c r="T214" s="143">
        <f>S214*H214</f>
        <v>0</v>
      </c>
      <c r="AR214" s="144" t="s">
        <v>649</v>
      </c>
      <c r="AT214" s="144" t="s">
        <v>243</v>
      </c>
      <c r="AU214" s="144" t="s">
        <v>89</v>
      </c>
      <c r="AY214" s="19" t="s">
        <v>241</v>
      </c>
      <c r="BE214" s="145">
        <f>IF(N214="základní",J214,0)</f>
        <v>0</v>
      </c>
      <c r="BF214" s="145">
        <f>IF(N214="snížená",J214,0)</f>
        <v>0</v>
      </c>
      <c r="BG214" s="145">
        <f>IF(N214="zákl. přenesená",J214,0)</f>
        <v>0</v>
      </c>
      <c r="BH214" s="145">
        <f>IF(N214="sníž. přenesená",J214,0)</f>
        <v>0</v>
      </c>
      <c r="BI214" s="145">
        <f>IF(N214="nulová",J214,0)</f>
        <v>0</v>
      </c>
      <c r="BJ214" s="19" t="s">
        <v>89</v>
      </c>
      <c r="BK214" s="145">
        <f>ROUND(I214*H214,2)</f>
        <v>0</v>
      </c>
      <c r="BL214" s="19" t="s">
        <v>649</v>
      </c>
      <c r="BM214" s="144" t="s">
        <v>2888</v>
      </c>
    </row>
    <row r="215" spans="2:65" s="1" customFormat="1" ht="16.5" customHeight="1">
      <c r="B215" s="34"/>
      <c r="C215" s="133" t="s">
        <v>401</v>
      </c>
      <c r="D215" s="133" t="s">
        <v>243</v>
      </c>
      <c r="E215" s="134" t="s">
        <v>11306</v>
      </c>
      <c r="F215" s="135" t="s">
        <v>9750</v>
      </c>
      <c r="G215" s="136" t="s">
        <v>246</v>
      </c>
      <c r="H215" s="137">
        <v>1</v>
      </c>
      <c r="I215" s="138"/>
      <c r="J215" s="139">
        <f>ROUND(I215*H215,2)</f>
        <v>0</v>
      </c>
      <c r="K215" s="135" t="s">
        <v>21</v>
      </c>
      <c r="L215" s="34"/>
      <c r="M215" s="140" t="s">
        <v>21</v>
      </c>
      <c r="N215" s="141" t="s">
        <v>45</v>
      </c>
      <c r="P215" s="142">
        <f>O215*H215</f>
        <v>0</v>
      </c>
      <c r="Q215" s="142">
        <v>0</v>
      </c>
      <c r="R215" s="142">
        <f>Q215*H215</f>
        <v>0</v>
      </c>
      <c r="S215" s="142">
        <v>0</v>
      </c>
      <c r="T215" s="143">
        <f>S215*H215</f>
        <v>0</v>
      </c>
      <c r="AR215" s="144" t="s">
        <v>649</v>
      </c>
      <c r="AT215" s="144" t="s">
        <v>243</v>
      </c>
      <c r="AU215" s="144" t="s">
        <v>89</v>
      </c>
      <c r="AY215" s="19" t="s">
        <v>241</v>
      </c>
      <c r="BE215" s="145">
        <f>IF(N215="základní",J215,0)</f>
        <v>0</v>
      </c>
      <c r="BF215" s="145">
        <f>IF(N215="snížená",J215,0)</f>
        <v>0</v>
      </c>
      <c r="BG215" s="145">
        <f>IF(N215="zákl. přenesená",J215,0)</f>
        <v>0</v>
      </c>
      <c r="BH215" s="145">
        <f>IF(N215="sníž. přenesená",J215,0)</f>
        <v>0</v>
      </c>
      <c r="BI215" s="145">
        <f>IF(N215="nulová",J215,0)</f>
        <v>0</v>
      </c>
      <c r="BJ215" s="19" t="s">
        <v>89</v>
      </c>
      <c r="BK215" s="145">
        <f>ROUND(I215*H215,2)</f>
        <v>0</v>
      </c>
      <c r="BL215" s="19" t="s">
        <v>649</v>
      </c>
      <c r="BM215" s="144" t="s">
        <v>2898</v>
      </c>
    </row>
    <row r="216" spans="2:65" s="11" customFormat="1" ht="22.9" customHeight="1">
      <c r="B216" s="121"/>
      <c r="D216" s="122" t="s">
        <v>72</v>
      </c>
      <c r="E216" s="131" t="s">
        <v>159</v>
      </c>
      <c r="F216" s="131" t="s">
        <v>11307</v>
      </c>
      <c r="I216" s="124"/>
      <c r="J216" s="132">
        <f>BK216</f>
        <v>0</v>
      </c>
      <c r="L216" s="121"/>
      <c r="M216" s="126"/>
      <c r="P216" s="127">
        <f>SUM(P217:P221)</f>
        <v>0</v>
      </c>
      <c r="R216" s="127">
        <f>SUM(R217:R221)</f>
        <v>0</v>
      </c>
      <c r="T216" s="128">
        <f>SUM(T217:T221)</f>
        <v>0</v>
      </c>
      <c r="AR216" s="122" t="s">
        <v>81</v>
      </c>
      <c r="AT216" s="129" t="s">
        <v>72</v>
      </c>
      <c r="AU216" s="129" t="s">
        <v>81</v>
      </c>
      <c r="AY216" s="122" t="s">
        <v>241</v>
      </c>
      <c r="BK216" s="130">
        <f>SUM(BK217:BK221)</f>
        <v>0</v>
      </c>
    </row>
    <row r="217" spans="2:65" s="1" customFormat="1" ht="16.5" customHeight="1">
      <c r="B217" s="34"/>
      <c r="C217" s="133" t="s">
        <v>1908</v>
      </c>
      <c r="D217" s="133" t="s">
        <v>243</v>
      </c>
      <c r="E217" s="134" t="s">
        <v>11308</v>
      </c>
      <c r="F217" s="135" t="s">
        <v>11309</v>
      </c>
      <c r="G217" s="136" t="s">
        <v>246</v>
      </c>
      <c r="H217" s="137">
        <v>1</v>
      </c>
      <c r="I217" s="138"/>
      <c r="J217" s="139">
        <f>ROUND(I217*H217,2)</f>
        <v>0</v>
      </c>
      <c r="K217" s="135" t="s">
        <v>21</v>
      </c>
      <c r="L217" s="34"/>
      <c r="M217" s="140" t="s">
        <v>21</v>
      </c>
      <c r="N217" s="141" t="s">
        <v>45</v>
      </c>
      <c r="P217" s="142">
        <f>O217*H217</f>
        <v>0</v>
      </c>
      <c r="Q217" s="142">
        <v>0</v>
      </c>
      <c r="R217" s="142">
        <f>Q217*H217</f>
        <v>0</v>
      </c>
      <c r="S217" s="142">
        <v>0</v>
      </c>
      <c r="T217" s="143">
        <f>S217*H217</f>
        <v>0</v>
      </c>
      <c r="AR217" s="144" t="s">
        <v>649</v>
      </c>
      <c r="AT217" s="144" t="s">
        <v>243</v>
      </c>
      <c r="AU217" s="144" t="s">
        <v>89</v>
      </c>
      <c r="AY217" s="19" t="s">
        <v>241</v>
      </c>
      <c r="BE217" s="145">
        <f>IF(N217="základní",J217,0)</f>
        <v>0</v>
      </c>
      <c r="BF217" s="145">
        <f>IF(N217="snížená",J217,0)</f>
        <v>0</v>
      </c>
      <c r="BG217" s="145">
        <f>IF(N217="zákl. přenesená",J217,0)</f>
        <v>0</v>
      </c>
      <c r="BH217" s="145">
        <f>IF(N217="sníž. přenesená",J217,0)</f>
        <v>0</v>
      </c>
      <c r="BI217" s="145">
        <f>IF(N217="nulová",J217,0)</f>
        <v>0</v>
      </c>
      <c r="BJ217" s="19" t="s">
        <v>89</v>
      </c>
      <c r="BK217" s="145">
        <f>ROUND(I217*H217,2)</f>
        <v>0</v>
      </c>
      <c r="BL217" s="19" t="s">
        <v>649</v>
      </c>
      <c r="BM217" s="144" t="s">
        <v>2955</v>
      </c>
    </row>
    <row r="218" spans="2:65" s="1" customFormat="1" ht="16.5" customHeight="1">
      <c r="B218" s="34"/>
      <c r="C218" s="133" t="s">
        <v>346</v>
      </c>
      <c r="D218" s="133" t="s">
        <v>243</v>
      </c>
      <c r="E218" s="134" t="s">
        <v>11310</v>
      </c>
      <c r="F218" s="135" t="s">
        <v>9762</v>
      </c>
      <c r="G218" s="136" t="s">
        <v>246</v>
      </c>
      <c r="H218" s="137">
        <v>1</v>
      </c>
      <c r="I218" s="138"/>
      <c r="J218" s="139">
        <f>ROUND(I218*H218,2)</f>
        <v>0</v>
      </c>
      <c r="K218" s="135" t="s">
        <v>21</v>
      </c>
      <c r="L218" s="34"/>
      <c r="M218" s="140" t="s">
        <v>21</v>
      </c>
      <c r="N218" s="141" t="s">
        <v>45</v>
      </c>
      <c r="P218" s="142">
        <f>O218*H218</f>
        <v>0</v>
      </c>
      <c r="Q218" s="142">
        <v>0</v>
      </c>
      <c r="R218" s="142">
        <f>Q218*H218</f>
        <v>0</v>
      </c>
      <c r="S218" s="142">
        <v>0</v>
      </c>
      <c r="T218" s="143">
        <f>S218*H218</f>
        <v>0</v>
      </c>
      <c r="AR218" s="144" t="s">
        <v>649</v>
      </c>
      <c r="AT218" s="144" t="s">
        <v>243</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649</v>
      </c>
      <c r="BM218" s="144" t="s">
        <v>2963</v>
      </c>
    </row>
    <row r="219" spans="2:65" s="1" customFormat="1" ht="16.5" customHeight="1">
      <c r="B219" s="34"/>
      <c r="C219" s="133" t="s">
        <v>1957</v>
      </c>
      <c r="D219" s="133" t="s">
        <v>243</v>
      </c>
      <c r="E219" s="134" t="s">
        <v>11311</v>
      </c>
      <c r="F219" s="135" t="s">
        <v>11312</v>
      </c>
      <c r="G219" s="136" t="s">
        <v>246</v>
      </c>
      <c r="H219" s="137">
        <v>1</v>
      </c>
      <c r="I219" s="138"/>
      <c r="J219" s="139">
        <f>ROUND(I219*H219,2)</f>
        <v>0</v>
      </c>
      <c r="K219" s="135" t="s">
        <v>21</v>
      </c>
      <c r="L219" s="34"/>
      <c r="M219" s="140" t="s">
        <v>21</v>
      </c>
      <c r="N219" s="141" t="s">
        <v>45</v>
      </c>
      <c r="P219" s="142">
        <f>O219*H219</f>
        <v>0</v>
      </c>
      <c r="Q219" s="142">
        <v>0</v>
      </c>
      <c r="R219" s="142">
        <f>Q219*H219</f>
        <v>0</v>
      </c>
      <c r="S219" s="142">
        <v>0</v>
      </c>
      <c r="T219" s="143">
        <f>S219*H219</f>
        <v>0</v>
      </c>
      <c r="AR219" s="144" t="s">
        <v>649</v>
      </c>
      <c r="AT219" s="144" t="s">
        <v>243</v>
      </c>
      <c r="AU219" s="144" t="s">
        <v>89</v>
      </c>
      <c r="AY219" s="19" t="s">
        <v>241</v>
      </c>
      <c r="BE219" s="145">
        <f>IF(N219="základní",J219,0)</f>
        <v>0</v>
      </c>
      <c r="BF219" s="145">
        <f>IF(N219="snížená",J219,0)</f>
        <v>0</v>
      </c>
      <c r="BG219" s="145">
        <f>IF(N219="zákl. přenesená",J219,0)</f>
        <v>0</v>
      </c>
      <c r="BH219" s="145">
        <f>IF(N219="sníž. přenesená",J219,0)</f>
        <v>0</v>
      </c>
      <c r="BI219" s="145">
        <f>IF(N219="nulová",J219,0)</f>
        <v>0</v>
      </c>
      <c r="BJ219" s="19" t="s">
        <v>89</v>
      </c>
      <c r="BK219" s="145">
        <f>ROUND(I219*H219,2)</f>
        <v>0</v>
      </c>
      <c r="BL219" s="19" t="s">
        <v>649</v>
      </c>
      <c r="BM219" s="144" t="s">
        <v>2971</v>
      </c>
    </row>
    <row r="220" spans="2:65" s="1" customFormat="1" ht="16.5" customHeight="1">
      <c r="B220" s="34"/>
      <c r="C220" s="133" t="s">
        <v>1961</v>
      </c>
      <c r="D220" s="133" t="s">
        <v>243</v>
      </c>
      <c r="E220" s="134" t="s">
        <v>11313</v>
      </c>
      <c r="F220" s="135" t="s">
        <v>11314</v>
      </c>
      <c r="G220" s="136" t="s">
        <v>246</v>
      </c>
      <c r="H220" s="137">
        <v>1</v>
      </c>
      <c r="I220" s="138"/>
      <c r="J220" s="139">
        <f>ROUND(I220*H220,2)</f>
        <v>0</v>
      </c>
      <c r="K220" s="135" t="s">
        <v>21</v>
      </c>
      <c r="L220" s="34"/>
      <c r="M220" s="140" t="s">
        <v>21</v>
      </c>
      <c r="N220" s="141" t="s">
        <v>45</v>
      </c>
      <c r="P220" s="142">
        <f>O220*H220</f>
        <v>0</v>
      </c>
      <c r="Q220" s="142">
        <v>0</v>
      </c>
      <c r="R220" s="142">
        <f>Q220*H220</f>
        <v>0</v>
      </c>
      <c r="S220" s="142">
        <v>0</v>
      </c>
      <c r="T220" s="143">
        <f>S220*H220</f>
        <v>0</v>
      </c>
      <c r="AR220" s="144" t="s">
        <v>649</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649</v>
      </c>
      <c r="BM220" s="144" t="s">
        <v>2996</v>
      </c>
    </row>
    <row r="221" spans="2:65" s="1" customFormat="1" ht="16.5" customHeight="1">
      <c r="B221" s="34"/>
      <c r="C221" s="133" t="s">
        <v>1967</v>
      </c>
      <c r="D221" s="133" t="s">
        <v>243</v>
      </c>
      <c r="E221" s="134" t="s">
        <v>11315</v>
      </c>
      <c r="F221" s="135" t="s">
        <v>7841</v>
      </c>
      <c r="G221" s="136" t="s">
        <v>246</v>
      </c>
      <c r="H221" s="137">
        <v>1</v>
      </c>
      <c r="I221" s="138"/>
      <c r="J221" s="139">
        <f>ROUND(I221*H221,2)</f>
        <v>0</v>
      </c>
      <c r="K221" s="135" t="s">
        <v>21</v>
      </c>
      <c r="L221" s="34"/>
      <c r="M221" s="205" t="s">
        <v>21</v>
      </c>
      <c r="N221" s="206" t="s">
        <v>45</v>
      </c>
      <c r="O221" s="207"/>
      <c r="P221" s="208">
        <f>O221*H221</f>
        <v>0</v>
      </c>
      <c r="Q221" s="208">
        <v>0</v>
      </c>
      <c r="R221" s="208">
        <f>Q221*H221</f>
        <v>0</v>
      </c>
      <c r="S221" s="208">
        <v>0</v>
      </c>
      <c r="T221" s="209">
        <f>S221*H221</f>
        <v>0</v>
      </c>
      <c r="AR221" s="144" t="s">
        <v>649</v>
      </c>
      <c r="AT221" s="144" t="s">
        <v>243</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649</v>
      </c>
      <c r="BM221" s="144" t="s">
        <v>3018</v>
      </c>
    </row>
    <row r="222" spans="2:65" s="1" customFormat="1" ht="6.95" customHeight="1">
      <c r="B222" s="43"/>
      <c r="C222" s="44"/>
      <c r="D222" s="44"/>
      <c r="E222" s="44"/>
      <c r="F222" s="44"/>
      <c r="G222" s="44"/>
      <c r="H222" s="44"/>
      <c r="I222" s="44"/>
      <c r="J222" s="44"/>
      <c r="K222" s="44"/>
      <c r="L222" s="34"/>
    </row>
  </sheetData>
  <sheetProtection algorithmName="SHA-512" hashValue="QjO8ZD02deGhyufSJZXWs5jIeOqtpPG9TViw/bbj+pK9/5WL9YetZelvZWQc7cwDR+CAh08JXvEGKG+DR56TFg==" saltValue="a8/GupoB8ytVuHO4G/+PRFmbYuJVIDbUZmOTea7bgOWooLDxRLq0MMtDivgGrCiEqy8YCeqn2uFckZXhYXGZSQ==" spinCount="100000" sheet="1" objects="1" scenarios="1" formatColumns="0" formatRows="0" autoFilter="0"/>
  <autoFilter ref="C91:K221" xr:uid="{00000000-0009-0000-0000-00000B000000}"/>
  <mergeCells count="12">
    <mergeCell ref="E84:H84"/>
    <mergeCell ref="L2:V2"/>
    <mergeCell ref="E50:H50"/>
    <mergeCell ref="E52:H52"/>
    <mergeCell ref="E54:H54"/>
    <mergeCell ref="E80:H80"/>
    <mergeCell ref="E82:H82"/>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55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120</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11316</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ROUND(J113,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ROUND((SUM(BE113:BE557)),  2)</f>
        <v>0</v>
      </c>
      <c r="I35" s="95">
        <v>0.21</v>
      </c>
      <c r="J35" s="85">
        <f>ROUND(((SUM(BE113:BE557))*I35),  2)</f>
        <v>0</v>
      </c>
      <c r="L35" s="34"/>
    </row>
    <row r="36" spans="2:12" s="1" customFormat="1" ht="14.45" customHeight="1">
      <c r="B36" s="34"/>
      <c r="E36" s="29" t="s">
        <v>45</v>
      </c>
      <c r="F36" s="85">
        <f>ROUND((SUM(BF113:BF557)),  2)</f>
        <v>0</v>
      </c>
      <c r="I36" s="95">
        <v>0.15</v>
      </c>
      <c r="J36" s="85">
        <f>ROUND(((SUM(BF113:BF557))*I36),  2)</f>
        <v>0</v>
      </c>
      <c r="L36" s="34"/>
    </row>
    <row r="37" spans="2:12" s="1" customFormat="1" ht="14.45" hidden="1" customHeight="1">
      <c r="B37" s="34"/>
      <c r="E37" s="29" t="s">
        <v>46</v>
      </c>
      <c r="F37" s="85">
        <f>ROUND((SUM(BG113:BG557)),  2)</f>
        <v>0</v>
      </c>
      <c r="I37" s="95">
        <v>0.21</v>
      </c>
      <c r="J37" s="85">
        <f>0</f>
        <v>0</v>
      </c>
      <c r="L37" s="34"/>
    </row>
    <row r="38" spans="2:12" s="1" customFormat="1" ht="14.45" hidden="1" customHeight="1">
      <c r="B38" s="34"/>
      <c r="E38" s="29" t="s">
        <v>47</v>
      </c>
      <c r="F38" s="85">
        <f>ROUND((SUM(BH113:BH557)),  2)</f>
        <v>0</v>
      </c>
      <c r="I38" s="95">
        <v>0.15</v>
      </c>
      <c r="J38" s="85">
        <f>0</f>
        <v>0</v>
      </c>
      <c r="L38" s="34"/>
    </row>
    <row r="39" spans="2:12" s="1" customFormat="1" ht="14.45" hidden="1" customHeight="1">
      <c r="B39" s="34"/>
      <c r="E39" s="29" t="s">
        <v>48</v>
      </c>
      <c r="F39" s="85">
        <f>ROUND((SUM(BI113:BI557)),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GAS - Gastroprovoz</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J113</f>
        <v>0</v>
      </c>
      <c r="L63" s="34"/>
      <c r="AU63" s="19" t="s">
        <v>222</v>
      </c>
    </row>
    <row r="64" spans="2:47" s="8" customFormat="1" ht="24.95" customHeight="1">
      <c r="B64" s="105"/>
      <c r="D64" s="106" t="s">
        <v>11317</v>
      </c>
      <c r="E64" s="107"/>
      <c r="F64" s="107"/>
      <c r="G64" s="107"/>
      <c r="H64" s="107"/>
      <c r="I64" s="107"/>
      <c r="J64" s="108">
        <f>J114</f>
        <v>0</v>
      </c>
      <c r="L64" s="105"/>
    </row>
    <row r="65" spans="2:12" s="8" customFormat="1" ht="24.95" customHeight="1">
      <c r="B65" s="105"/>
      <c r="D65" s="106" t="s">
        <v>11318</v>
      </c>
      <c r="E65" s="107"/>
      <c r="F65" s="107"/>
      <c r="G65" s="107"/>
      <c r="H65" s="107"/>
      <c r="I65" s="107"/>
      <c r="J65" s="108">
        <f>J137</f>
        <v>0</v>
      </c>
      <c r="L65" s="105"/>
    </row>
    <row r="66" spans="2:12" s="8" customFormat="1" ht="24.95" customHeight="1">
      <c r="B66" s="105"/>
      <c r="D66" s="106" t="s">
        <v>11319</v>
      </c>
      <c r="E66" s="107"/>
      <c r="F66" s="107"/>
      <c r="G66" s="107"/>
      <c r="H66" s="107"/>
      <c r="I66" s="107"/>
      <c r="J66" s="108">
        <f>J178</f>
        <v>0</v>
      </c>
      <c r="L66" s="105"/>
    </row>
    <row r="67" spans="2:12" s="8" customFormat="1" ht="24.95" customHeight="1">
      <c r="B67" s="105"/>
      <c r="D67" s="106" t="s">
        <v>11320</v>
      </c>
      <c r="E67" s="107"/>
      <c r="F67" s="107"/>
      <c r="G67" s="107"/>
      <c r="H67" s="107"/>
      <c r="I67" s="107"/>
      <c r="J67" s="108">
        <f>J193</f>
        <v>0</v>
      </c>
      <c r="L67" s="105"/>
    </row>
    <row r="68" spans="2:12" s="8" customFormat="1" ht="24.95" customHeight="1">
      <c r="B68" s="105"/>
      <c r="D68" s="106" t="s">
        <v>11321</v>
      </c>
      <c r="E68" s="107"/>
      <c r="F68" s="107"/>
      <c r="G68" s="107"/>
      <c r="H68" s="107"/>
      <c r="I68" s="107"/>
      <c r="J68" s="108">
        <f>J209</f>
        <v>0</v>
      </c>
      <c r="L68" s="105"/>
    </row>
    <row r="69" spans="2:12" s="8" customFormat="1" ht="24.95" customHeight="1">
      <c r="B69" s="105"/>
      <c r="D69" s="106" t="s">
        <v>11322</v>
      </c>
      <c r="E69" s="107"/>
      <c r="F69" s="107"/>
      <c r="G69" s="107"/>
      <c r="H69" s="107"/>
      <c r="I69" s="107"/>
      <c r="J69" s="108">
        <f>J307</f>
        <v>0</v>
      </c>
      <c r="L69" s="105"/>
    </row>
    <row r="70" spans="2:12" s="8" customFormat="1" ht="24.95" customHeight="1">
      <c r="B70" s="105"/>
      <c r="D70" s="106" t="s">
        <v>11323</v>
      </c>
      <c r="E70" s="107"/>
      <c r="F70" s="107"/>
      <c r="G70" s="107"/>
      <c r="H70" s="107"/>
      <c r="I70" s="107"/>
      <c r="J70" s="108">
        <f>J334</f>
        <v>0</v>
      </c>
      <c r="L70" s="105"/>
    </row>
    <row r="71" spans="2:12" s="8" customFormat="1" ht="24.95" customHeight="1">
      <c r="B71" s="105"/>
      <c r="D71" s="106" t="s">
        <v>11324</v>
      </c>
      <c r="E71" s="107"/>
      <c r="F71" s="107"/>
      <c r="G71" s="107"/>
      <c r="H71" s="107"/>
      <c r="I71" s="107"/>
      <c r="J71" s="108">
        <f>J339</f>
        <v>0</v>
      </c>
      <c r="L71" s="105"/>
    </row>
    <row r="72" spans="2:12" s="8" customFormat="1" ht="24.95" customHeight="1">
      <c r="B72" s="105"/>
      <c r="D72" s="106" t="s">
        <v>11325</v>
      </c>
      <c r="E72" s="107"/>
      <c r="F72" s="107"/>
      <c r="G72" s="107"/>
      <c r="H72" s="107"/>
      <c r="I72" s="107"/>
      <c r="J72" s="108">
        <f>J350</f>
        <v>0</v>
      </c>
      <c r="L72" s="105"/>
    </row>
    <row r="73" spans="2:12" s="8" customFormat="1" ht="24.95" customHeight="1">
      <c r="B73" s="105"/>
      <c r="D73" s="106" t="s">
        <v>11326</v>
      </c>
      <c r="E73" s="107"/>
      <c r="F73" s="107"/>
      <c r="G73" s="107"/>
      <c r="H73" s="107"/>
      <c r="I73" s="107"/>
      <c r="J73" s="108">
        <f>J381</f>
        <v>0</v>
      </c>
      <c r="L73" s="105"/>
    </row>
    <row r="74" spans="2:12" s="8" customFormat="1" ht="24.95" customHeight="1">
      <c r="B74" s="105"/>
      <c r="D74" s="106" t="s">
        <v>11327</v>
      </c>
      <c r="E74" s="107"/>
      <c r="F74" s="107"/>
      <c r="G74" s="107"/>
      <c r="H74" s="107"/>
      <c r="I74" s="107"/>
      <c r="J74" s="108">
        <f>J384</f>
        <v>0</v>
      </c>
      <c r="L74" s="105"/>
    </row>
    <row r="75" spans="2:12" s="8" customFormat="1" ht="24.95" customHeight="1">
      <c r="B75" s="105"/>
      <c r="D75" s="106" t="s">
        <v>11328</v>
      </c>
      <c r="E75" s="107"/>
      <c r="F75" s="107"/>
      <c r="G75" s="107"/>
      <c r="H75" s="107"/>
      <c r="I75" s="107"/>
      <c r="J75" s="108">
        <f>J417</f>
        <v>0</v>
      </c>
      <c r="L75" s="105"/>
    </row>
    <row r="76" spans="2:12" s="8" customFormat="1" ht="24.95" customHeight="1">
      <c r="B76" s="105"/>
      <c r="D76" s="106" t="s">
        <v>11329</v>
      </c>
      <c r="E76" s="107"/>
      <c r="F76" s="107"/>
      <c r="G76" s="107"/>
      <c r="H76" s="107"/>
      <c r="I76" s="107"/>
      <c r="J76" s="108">
        <f>J448</f>
        <v>0</v>
      </c>
      <c r="L76" s="105"/>
    </row>
    <row r="77" spans="2:12" s="8" customFormat="1" ht="24.95" customHeight="1">
      <c r="B77" s="105"/>
      <c r="D77" s="106" t="s">
        <v>11330</v>
      </c>
      <c r="E77" s="107"/>
      <c r="F77" s="107"/>
      <c r="G77" s="107"/>
      <c r="H77" s="107"/>
      <c r="I77" s="107"/>
      <c r="J77" s="108">
        <f>J469</f>
        <v>0</v>
      </c>
      <c r="L77" s="105"/>
    </row>
    <row r="78" spans="2:12" s="8" customFormat="1" ht="24.95" customHeight="1">
      <c r="B78" s="105"/>
      <c r="D78" s="106" t="s">
        <v>11331</v>
      </c>
      <c r="E78" s="107"/>
      <c r="F78" s="107"/>
      <c r="G78" s="107"/>
      <c r="H78" s="107"/>
      <c r="I78" s="107"/>
      <c r="J78" s="108">
        <f>J472</f>
        <v>0</v>
      </c>
      <c r="L78" s="105"/>
    </row>
    <row r="79" spans="2:12" s="8" customFormat="1" ht="24.95" customHeight="1">
      <c r="B79" s="105"/>
      <c r="D79" s="106" t="s">
        <v>11332</v>
      </c>
      <c r="E79" s="107"/>
      <c r="F79" s="107"/>
      <c r="G79" s="107"/>
      <c r="H79" s="107"/>
      <c r="I79" s="107"/>
      <c r="J79" s="108">
        <f>J475</f>
        <v>0</v>
      </c>
      <c r="L79" s="105"/>
    </row>
    <row r="80" spans="2:12" s="8" customFormat="1" ht="24.95" customHeight="1">
      <c r="B80" s="105"/>
      <c r="D80" s="106" t="s">
        <v>11333</v>
      </c>
      <c r="E80" s="107"/>
      <c r="F80" s="107"/>
      <c r="G80" s="107"/>
      <c r="H80" s="107"/>
      <c r="I80" s="107"/>
      <c r="J80" s="108">
        <f>J478</f>
        <v>0</v>
      </c>
      <c r="L80" s="105"/>
    </row>
    <row r="81" spans="2:12" s="8" customFormat="1" ht="24.95" customHeight="1">
      <c r="B81" s="105"/>
      <c r="D81" s="106" t="s">
        <v>11334</v>
      </c>
      <c r="E81" s="107"/>
      <c r="F81" s="107"/>
      <c r="G81" s="107"/>
      <c r="H81" s="107"/>
      <c r="I81" s="107"/>
      <c r="J81" s="108">
        <f>J485</f>
        <v>0</v>
      </c>
      <c r="L81" s="105"/>
    </row>
    <row r="82" spans="2:12" s="8" customFormat="1" ht="24.95" customHeight="1">
      <c r="B82" s="105"/>
      <c r="D82" s="106" t="s">
        <v>11335</v>
      </c>
      <c r="E82" s="107"/>
      <c r="F82" s="107"/>
      <c r="G82" s="107"/>
      <c r="H82" s="107"/>
      <c r="I82" s="107"/>
      <c r="J82" s="108">
        <f>J498</f>
        <v>0</v>
      </c>
      <c r="L82" s="105"/>
    </row>
    <row r="83" spans="2:12" s="8" customFormat="1" ht="24.95" customHeight="1">
      <c r="B83" s="105"/>
      <c r="D83" s="106" t="s">
        <v>11336</v>
      </c>
      <c r="E83" s="107"/>
      <c r="F83" s="107"/>
      <c r="G83" s="107"/>
      <c r="H83" s="107"/>
      <c r="I83" s="107"/>
      <c r="J83" s="108">
        <f>J507</f>
        <v>0</v>
      </c>
      <c r="L83" s="105"/>
    </row>
    <row r="84" spans="2:12" s="8" customFormat="1" ht="24.95" customHeight="1">
      <c r="B84" s="105"/>
      <c r="D84" s="106" t="s">
        <v>11337</v>
      </c>
      <c r="E84" s="107"/>
      <c r="F84" s="107"/>
      <c r="G84" s="107"/>
      <c r="H84" s="107"/>
      <c r="I84" s="107"/>
      <c r="J84" s="108">
        <f>J516</f>
        <v>0</v>
      </c>
      <c r="L84" s="105"/>
    </row>
    <row r="85" spans="2:12" s="8" customFormat="1" ht="24.95" customHeight="1">
      <c r="B85" s="105"/>
      <c r="D85" s="106" t="s">
        <v>11338</v>
      </c>
      <c r="E85" s="107"/>
      <c r="F85" s="107"/>
      <c r="G85" s="107"/>
      <c r="H85" s="107"/>
      <c r="I85" s="107"/>
      <c r="J85" s="108">
        <f>J521</f>
        <v>0</v>
      </c>
      <c r="L85" s="105"/>
    </row>
    <row r="86" spans="2:12" s="8" customFormat="1" ht="24.95" customHeight="1">
      <c r="B86" s="105"/>
      <c r="D86" s="106" t="s">
        <v>11339</v>
      </c>
      <c r="E86" s="107"/>
      <c r="F86" s="107"/>
      <c r="G86" s="107"/>
      <c r="H86" s="107"/>
      <c r="I86" s="107"/>
      <c r="J86" s="108">
        <f>J528</f>
        <v>0</v>
      </c>
      <c r="L86" s="105"/>
    </row>
    <row r="87" spans="2:12" s="8" customFormat="1" ht="24.95" customHeight="1">
      <c r="B87" s="105"/>
      <c r="D87" s="106" t="s">
        <v>11340</v>
      </c>
      <c r="E87" s="107"/>
      <c r="F87" s="107"/>
      <c r="G87" s="107"/>
      <c r="H87" s="107"/>
      <c r="I87" s="107"/>
      <c r="J87" s="108">
        <f>J533</f>
        <v>0</v>
      </c>
      <c r="L87" s="105"/>
    </row>
    <row r="88" spans="2:12" s="8" customFormat="1" ht="24.95" customHeight="1">
      <c r="B88" s="105"/>
      <c r="D88" s="106" t="s">
        <v>11341</v>
      </c>
      <c r="E88" s="107"/>
      <c r="F88" s="107"/>
      <c r="G88" s="107"/>
      <c r="H88" s="107"/>
      <c r="I88" s="107"/>
      <c r="J88" s="108">
        <f>J538</f>
        <v>0</v>
      </c>
      <c r="L88" s="105"/>
    </row>
    <row r="89" spans="2:12" s="8" customFormat="1" ht="24.95" customHeight="1">
      <c r="B89" s="105"/>
      <c r="D89" s="106" t="s">
        <v>11342</v>
      </c>
      <c r="E89" s="107"/>
      <c r="F89" s="107"/>
      <c r="G89" s="107"/>
      <c r="H89" s="107"/>
      <c r="I89" s="107"/>
      <c r="J89" s="108">
        <f>J545</f>
        <v>0</v>
      </c>
      <c r="L89" s="105"/>
    </row>
    <row r="90" spans="2:12" s="8" customFormat="1" ht="24.95" customHeight="1">
      <c r="B90" s="105"/>
      <c r="D90" s="106" t="s">
        <v>11343</v>
      </c>
      <c r="E90" s="107"/>
      <c r="F90" s="107"/>
      <c r="G90" s="107"/>
      <c r="H90" s="107"/>
      <c r="I90" s="107"/>
      <c r="J90" s="108">
        <f>J550</f>
        <v>0</v>
      </c>
      <c r="L90" s="105"/>
    </row>
    <row r="91" spans="2:12" s="8" customFormat="1" ht="24.95" customHeight="1">
      <c r="B91" s="105"/>
      <c r="D91" s="106" t="s">
        <v>11344</v>
      </c>
      <c r="E91" s="107"/>
      <c r="F91" s="107"/>
      <c r="G91" s="107"/>
      <c r="H91" s="107"/>
      <c r="I91" s="107"/>
      <c r="J91" s="108">
        <f>J553</f>
        <v>0</v>
      </c>
      <c r="L91" s="105"/>
    </row>
    <row r="92" spans="2:12" s="1" customFormat="1" ht="21.75" customHeight="1">
      <c r="B92" s="34"/>
      <c r="L92" s="34"/>
    </row>
    <row r="93" spans="2:12" s="1" customFormat="1" ht="6.95" customHeight="1">
      <c r="B93" s="43"/>
      <c r="C93" s="44"/>
      <c r="D93" s="44"/>
      <c r="E93" s="44"/>
      <c r="F93" s="44"/>
      <c r="G93" s="44"/>
      <c r="H93" s="44"/>
      <c r="I93" s="44"/>
      <c r="J93" s="44"/>
      <c r="K93" s="44"/>
      <c r="L93" s="34"/>
    </row>
    <row r="97" spans="2:20" s="1" customFormat="1" ht="6.95" customHeight="1">
      <c r="B97" s="45"/>
      <c r="C97" s="46"/>
      <c r="D97" s="46"/>
      <c r="E97" s="46"/>
      <c r="F97" s="46"/>
      <c r="G97" s="46"/>
      <c r="H97" s="46"/>
      <c r="I97" s="46"/>
      <c r="J97" s="46"/>
      <c r="K97" s="46"/>
      <c r="L97" s="34"/>
    </row>
    <row r="98" spans="2:20" s="1" customFormat="1" ht="24.95" customHeight="1">
      <c r="B98" s="34"/>
      <c r="C98" s="23" t="s">
        <v>226</v>
      </c>
      <c r="L98" s="34"/>
    </row>
    <row r="99" spans="2:20" s="1" customFormat="1" ht="6.95" customHeight="1">
      <c r="B99" s="34"/>
      <c r="L99" s="34"/>
    </row>
    <row r="100" spans="2:20" s="1" customFormat="1" ht="12" customHeight="1">
      <c r="B100" s="34"/>
      <c r="C100" s="29" t="s">
        <v>16</v>
      </c>
      <c r="L100" s="34"/>
    </row>
    <row r="101" spans="2:20" s="1" customFormat="1" ht="16.5" customHeight="1">
      <c r="B101" s="34"/>
      <c r="E101" s="355" t="str">
        <f>E7</f>
        <v>SOCIÁLNĚ ZDRAVOTNÍ KOMPLEX ČERVENÝ KOPEC - REVIZE R03</v>
      </c>
      <c r="F101" s="356"/>
      <c r="G101" s="356"/>
      <c r="H101" s="356"/>
      <c r="L101" s="34"/>
    </row>
    <row r="102" spans="2:20" ht="12" customHeight="1">
      <c r="B102" s="22"/>
      <c r="C102" s="29" t="s">
        <v>217</v>
      </c>
      <c r="L102" s="22"/>
    </row>
    <row r="103" spans="2:20" s="1" customFormat="1" ht="16.5" customHeight="1">
      <c r="B103" s="34"/>
      <c r="E103" s="355" t="s">
        <v>303</v>
      </c>
      <c r="F103" s="357"/>
      <c r="G103" s="357"/>
      <c r="H103" s="357"/>
      <c r="L103" s="34"/>
    </row>
    <row r="104" spans="2:20" s="1" customFormat="1" ht="12" customHeight="1">
      <c r="B104" s="34"/>
      <c r="C104" s="29" t="s">
        <v>306</v>
      </c>
      <c r="L104" s="34"/>
    </row>
    <row r="105" spans="2:20" s="1" customFormat="1" ht="16.5" customHeight="1">
      <c r="B105" s="34"/>
      <c r="E105" s="338" t="str">
        <f>E11</f>
        <v>GAS - Gastroprovoz</v>
      </c>
      <c r="F105" s="357"/>
      <c r="G105" s="357"/>
      <c r="H105" s="357"/>
      <c r="L105" s="34"/>
    </row>
    <row r="106" spans="2:20" s="1" customFormat="1" ht="6.95" customHeight="1">
      <c r="B106" s="34"/>
      <c r="L106" s="34"/>
    </row>
    <row r="107" spans="2:20" s="1" customFormat="1" ht="12" customHeight="1">
      <c r="B107" s="34"/>
      <c r="C107" s="29" t="s">
        <v>22</v>
      </c>
      <c r="F107" s="27" t="str">
        <f>F14</f>
        <v xml:space="preserve"> </v>
      </c>
      <c r="I107" s="29" t="s">
        <v>24</v>
      </c>
      <c r="J107" s="51" t="str">
        <f>IF(J14="","",J14)</f>
        <v>26. 9. 2025</v>
      </c>
      <c r="L107" s="34"/>
    </row>
    <row r="108" spans="2:20" s="1" customFormat="1" ht="6.95" customHeight="1">
      <c r="B108" s="34"/>
      <c r="L108" s="34"/>
    </row>
    <row r="109" spans="2:20" s="1" customFormat="1" ht="15.2" customHeight="1">
      <c r="B109" s="34"/>
      <c r="C109" s="29" t="s">
        <v>26</v>
      </c>
      <c r="F109" s="27" t="str">
        <f>E17</f>
        <v>Statutární město Brno</v>
      </c>
      <c r="I109" s="29" t="s">
        <v>32</v>
      </c>
      <c r="J109" s="32" t="str">
        <f>E23</f>
        <v>Rangherka 5 s.r.o.</v>
      </c>
      <c r="L109" s="34"/>
    </row>
    <row r="110" spans="2:20" s="1" customFormat="1" ht="15.2" customHeight="1">
      <c r="B110" s="34"/>
      <c r="C110" s="29" t="s">
        <v>30</v>
      </c>
      <c r="F110" s="27" t="str">
        <f>IF(E20="","",E20)</f>
        <v>Vyplň údaj</v>
      </c>
      <c r="I110" s="29" t="s">
        <v>35</v>
      </c>
      <c r="J110" s="32" t="str">
        <f>E26</f>
        <v>Propos Liberec s.r.o.</v>
      </c>
      <c r="L110" s="34"/>
    </row>
    <row r="111" spans="2:20" s="1" customFormat="1" ht="10.35" customHeight="1">
      <c r="B111" s="34"/>
      <c r="L111" s="34"/>
    </row>
    <row r="112" spans="2:20" s="10" customFormat="1" ht="29.25" customHeight="1">
      <c r="B112" s="113"/>
      <c r="C112" s="114" t="s">
        <v>227</v>
      </c>
      <c r="D112" s="115" t="s">
        <v>58</v>
      </c>
      <c r="E112" s="115" t="s">
        <v>54</v>
      </c>
      <c r="F112" s="115" t="s">
        <v>55</v>
      </c>
      <c r="G112" s="115" t="s">
        <v>228</v>
      </c>
      <c r="H112" s="115" t="s">
        <v>229</v>
      </c>
      <c r="I112" s="115" t="s">
        <v>230</v>
      </c>
      <c r="J112" s="115" t="s">
        <v>221</v>
      </c>
      <c r="K112" s="116" t="s">
        <v>231</v>
      </c>
      <c r="L112" s="113"/>
      <c r="M112" s="58" t="s">
        <v>21</v>
      </c>
      <c r="N112" s="59" t="s">
        <v>43</v>
      </c>
      <c r="O112" s="59" t="s">
        <v>232</v>
      </c>
      <c r="P112" s="59" t="s">
        <v>233</v>
      </c>
      <c r="Q112" s="59" t="s">
        <v>234</v>
      </c>
      <c r="R112" s="59" t="s">
        <v>235</v>
      </c>
      <c r="S112" s="59" t="s">
        <v>236</v>
      </c>
      <c r="T112" s="60" t="s">
        <v>237</v>
      </c>
    </row>
    <row r="113" spans="2:65" s="1" customFormat="1" ht="22.9" customHeight="1">
      <c r="B113" s="34"/>
      <c r="C113" s="63" t="s">
        <v>238</v>
      </c>
      <c r="J113" s="117">
        <f>BK113</f>
        <v>0</v>
      </c>
      <c r="L113" s="34"/>
      <c r="M113" s="61"/>
      <c r="N113" s="52"/>
      <c r="O113" s="52"/>
      <c r="P113" s="118">
        <f>P114+P137+P178+P193+P209+P307+P334+P339+P350+P381+P384+P417+P448+P469+P472+P475+P478+P485+P498+P507+P516+P521+P528+P533+P538+P545+P550+P553</f>
        <v>0</v>
      </c>
      <c r="Q113" s="52"/>
      <c r="R113" s="118">
        <f>R114+R137+R178+R193+R209+R307+R334+R339+R350+R381+R384+R417+R448+R469+R472+R475+R478+R485+R498+R507+R516+R521+R528+R533+R538+R545+R550+R553</f>
        <v>0</v>
      </c>
      <c r="S113" s="52"/>
      <c r="T113" s="119">
        <f>T114+T137+T178+T193+T209+T307+T334+T339+T350+T381+T384+T417+T448+T469+T472+T475+T478+T485+T498+T507+T516+T521+T528+T533+T538+T545+T550+T553</f>
        <v>0</v>
      </c>
      <c r="AT113" s="19" t="s">
        <v>72</v>
      </c>
      <c r="AU113" s="19" t="s">
        <v>222</v>
      </c>
      <c r="BK113" s="120">
        <f>BK114+BK137+BK178+BK193+BK209+BK307+BK334+BK339+BK350+BK381+BK384+BK417+BK448+BK469+BK472+BK475+BK478+BK485+BK498+BK507+BK516+BK521+BK528+BK533+BK538+BK545+BK550+BK553</f>
        <v>0</v>
      </c>
    </row>
    <row r="114" spans="2:65" s="11" customFormat="1" ht="25.9" customHeight="1">
      <c r="B114" s="121"/>
      <c r="D114" s="122" t="s">
        <v>72</v>
      </c>
      <c r="E114" s="123" t="s">
        <v>11345</v>
      </c>
      <c r="F114" s="123" t="s">
        <v>11346</v>
      </c>
      <c r="I114" s="124"/>
      <c r="J114" s="125">
        <f>BK114</f>
        <v>0</v>
      </c>
      <c r="L114" s="121"/>
      <c r="M114" s="126"/>
      <c r="P114" s="127">
        <f>SUM(P115:P136)</f>
        <v>0</v>
      </c>
      <c r="R114" s="127">
        <f>SUM(R115:R136)</f>
        <v>0</v>
      </c>
      <c r="T114" s="128">
        <f>SUM(T115:T136)</f>
        <v>0</v>
      </c>
      <c r="AR114" s="122" t="s">
        <v>81</v>
      </c>
      <c r="AT114" s="129" t="s">
        <v>72</v>
      </c>
      <c r="AU114" s="129" t="s">
        <v>73</v>
      </c>
      <c r="AY114" s="122" t="s">
        <v>241</v>
      </c>
      <c r="BK114" s="130">
        <f>SUM(BK115:BK136)</f>
        <v>0</v>
      </c>
    </row>
    <row r="115" spans="2:65" s="1" customFormat="1" ht="21.75" customHeight="1">
      <c r="B115" s="34"/>
      <c r="C115" s="133" t="s">
        <v>81</v>
      </c>
      <c r="D115" s="133" t="s">
        <v>243</v>
      </c>
      <c r="E115" s="134" t="s">
        <v>11347</v>
      </c>
      <c r="F115" s="135" t="s">
        <v>11348</v>
      </c>
      <c r="G115" s="136" t="s">
        <v>1718</v>
      </c>
      <c r="H115" s="137">
        <v>3</v>
      </c>
      <c r="I115" s="138"/>
      <c r="J115" s="139">
        <f>ROUND(I115*H115,2)</f>
        <v>0</v>
      </c>
      <c r="K115" s="135" t="s">
        <v>21</v>
      </c>
      <c r="L115" s="34"/>
      <c r="M115" s="140" t="s">
        <v>21</v>
      </c>
      <c r="N115" s="141" t="s">
        <v>45</v>
      </c>
      <c r="P115" s="142">
        <f>O115*H115</f>
        <v>0</v>
      </c>
      <c r="Q115" s="142">
        <v>0</v>
      </c>
      <c r="R115" s="142">
        <f>Q115*H115</f>
        <v>0</v>
      </c>
      <c r="S115" s="142">
        <v>0</v>
      </c>
      <c r="T115" s="143">
        <f>S115*H115</f>
        <v>0</v>
      </c>
      <c r="AR115" s="144" t="s">
        <v>649</v>
      </c>
      <c r="AT115" s="144" t="s">
        <v>243</v>
      </c>
      <c r="AU115" s="144" t="s">
        <v>81</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649</v>
      </c>
      <c r="BM115" s="144" t="s">
        <v>89</v>
      </c>
    </row>
    <row r="116" spans="2:65" s="1" customFormat="1" ht="58.5">
      <c r="B116" s="34"/>
      <c r="D116" s="146" t="s">
        <v>248</v>
      </c>
      <c r="F116" s="147" t="s">
        <v>11349</v>
      </c>
      <c r="I116" s="148"/>
      <c r="L116" s="34"/>
      <c r="M116" s="149"/>
      <c r="T116" s="55"/>
      <c r="AT116" s="19" t="s">
        <v>248</v>
      </c>
      <c r="AU116" s="19" t="s">
        <v>81</v>
      </c>
    </row>
    <row r="117" spans="2:65" s="1" customFormat="1" ht="16.5" customHeight="1">
      <c r="B117" s="34"/>
      <c r="C117" s="133" t="s">
        <v>89</v>
      </c>
      <c r="D117" s="133" t="s">
        <v>243</v>
      </c>
      <c r="E117" s="134" t="s">
        <v>11350</v>
      </c>
      <c r="F117" s="135" t="s">
        <v>11351</v>
      </c>
      <c r="G117" s="136" t="s">
        <v>1718</v>
      </c>
      <c r="H117" s="137">
        <v>1</v>
      </c>
      <c r="I117" s="138"/>
      <c r="J117" s="139">
        <f>ROUND(I117*H117,2)</f>
        <v>0</v>
      </c>
      <c r="K117" s="135" t="s">
        <v>21</v>
      </c>
      <c r="L117" s="34"/>
      <c r="M117" s="140" t="s">
        <v>21</v>
      </c>
      <c r="N117" s="141" t="s">
        <v>45</v>
      </c>
      <c r="P117" s="142">
        <f>O117*H117</f>
        <v>0</v>
      </c>
      <c r="Q117" s="142">
        <v>0</v>
      </c>
      <c r="R117" s="142">
        <f>Q117*H117</f>
        <v>0</v>
      </c>
      <c r="S117" s="142">
        <v>0</v>
      </c>
      <c r="T117" s="143">
        <f>S117*H117</f>
        <v>0</v>
      </c>
      <c r="AR117" s="144" t="s">
        <v>649</v>
      </c>
      <c r="AT117" s="144" t="s">
        <v>243</v>
      </c>
      <c r="AU117" s="144" t="s">
        <v>81</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649</v>
      </c>
      <c r="BM117" s="144" t="s">
        <v>153</v>
      </c>
    </row>
    <row r="118" spans="2:65" s="1" customFormat="1" ht="29.25">
      <c r="B118" s="34"/>
      <c r="D118" s="146" t="s">
        <v>248</v>
      </c>
      <c r="F118" s="147" t="s">
        <v>11352</v>
      </c>
      <c r="I118" s="148"/>
      <c r="L118" s="34"/>
      <c r="M118" s="149"/>
      <c r="T118" s="55"/>
      <c r="AT118" s="19" t="s">
        <v>248</v>
      </c>
      <c r="AU118" s="19" t="s">
        <v>81</v>
      </c>
    </row>
    <row r="119" spans="2:65" s="1" customFormat="1" ht="49.15" customHeight="1">
      <c r="B119" s="34"/>
      <c r="C119" s="133" t="s">
        <v>145</v>
      </c>
      <c r="D119" s="133" t="s">
        <v>243</v>
      </c>
      <c r="E119" s="134" t="s">
        <v>11353</v>
      </c>
      <c r="F119" s="135" t="s">
        <v>11354</v>
      </c>
      <c r="G119" s="136" t="s">
        <v>1718</v>
      </c>
      <c r="H119" s="137">
        <v>1</v>
      </c>
      <c r="I119" s="138"/>
      <c r="J119" s="139">
        <f>ROUND(I119*H119,2)</f>
        <v>0</v>
      </c>
      <c r="K119" s="135" t="s">
        <v>21</v>
      </c>
      <c r="L119" s="34"/>
      <c r="M119" s="140" t="s">
        <v>21</v>
      </c>
      <c r="N119" s="141" t="s">
        <v>45</v>
      </c>
      <c r="P119" s="142">
        <f>O119*H119</f>
        <v>0</v>
      </c>
      <c r="Q119" s="142">
        <v>0</v>
      </c>
      <c r="R119" s="142">
        <f>Q119*H119</f>
        <v>0</v>
      </c>
      <c r="S119" s="142">
        <v>0</v>
      </c>
      <c r="T119" s="143">
        <f>S119*H119</f>
        <v>0</v>
      </c>
      <c r="AR119" s="144" t="s">
        <v>649</v>
      </c>
      <c r="AT119" s="144" t="s">
        <v>243</v>
      </c>
      <c r="AU119" s="144" t="s">
        <v>81</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649</v>
      </c>
      <c r="BM119" s="144" t="s">
        <v>159</v>
      </c>
    </row>
    <row r="120" spans="2:65" s="1" customFormat="1" ht="107.25">
      <c r="B120" s="34"/>
      <c r="D120" s="146" t="s">
        <v>248</v>
      </c>
      <c r="F120" s="147" t="s">
        <v>11355</v>
      </c>
      <c r="I120" s="148"/>
      <c r="L120" s="34"/>
      <c r="M120" s="149"/>
      <c r="T120" s="55"/>
      <c r="AT120" s="19" t="s">
        <v>248</v>
      </c>
      <c r="AU120" s="19" t="s">
        <v>81</v>
      </c>
    </row>
    <row r="121" spans="2:65" s="1" customFormat="1" ht="16.5" customHeight="1">
      <c r="B121" s="34"/>
      <c r="C121" s="133" t="s">
        <v>153</v>
      </c>
      <c r="D121" s="133" t="s">
        <v>243</v>
      </c>
      <c r="E121" s="134" t="s">
        <v>11356</v>
      </c>
      <c r="F121" s="135" t="s">
        <v>11357</v>
      </c>
      <c r="G121" s="136" t="s">
        <v>1718</v>
      </c>
      <c r="H121" s="137">
        <v>1</v>
      </c>
      <c r="I121" s="138"/>
      <c r="J121" s="139">
        <f>ROUND(I121*H121,2)</f>
        <v>0</v>
      </c>
      <c r="K121" s="135" t="s">
        <v>21</v>
      </c>
      <c r="L121" s="34"/>
      <c r="M121" s="140" t="s">
        <v>21</v>
      </c>
      <c r="N121" s="141" t="s">
        <v>45</v>
      </c>
      <c r="P121" s="142">
        <f>O121*H121</f>
        <v>0</v>
      </c>
      <c r="Q121" s="142">
        <v>0</v>
      </c>
      <c r="R121" s="142">
        <f>Q121*H121</f>
        <v>0</v>
      </c>
      <c r="S121" s="142">
        <v>0</v>
      </c>
      <c r="T121" s="143">
        <f>S121*H121</f>
        <v>0</v>
      </c>
      <c r="AR121" s="144" t="s">
        <v>649</v>
      </c>
      <c r="AT121" s="144" t="s">
        <v>243</v>
      </c>
      <c r="AU121" s="144" t="s">
        <v>81</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649</v>
      </c>
      <c r="BM121" s="144" t="s">
        <v>165</v>
      </c>
    </row>
    <row r="122" spans="2:65" s="1" customFormat="1" ht="29.25">
      <c r="B122" s="34"/>
      <c r="D122" s="146" t="s">
        <v>248</v>
      </c>
      <c r="F122" s="147" t="s">
        <v>11358</v>
      </c>
      <c r="I122" s="148"/>
      <c r="L122" s="34"/>
      <c r="M122" s="149"/>
      <c r="T122" s="55"/>
      <c r="AT122" s="19" t="s">
        <v>248</v>
      </c>
      <c r="AU122" s="19" t="s">
        <v>81</v>
      </c>
    </row>
    <row r="123" spans="2:65" s="1" customFormat="1" ht="123" customHeight="1">
      <c r="B123" s="34"/>
      <c r="C123" s="133" t="s">
        <v>156</v>
      </c>
      <c r="D123" s="133" t="s">
        <v>243</v>
      </c>
      <c r="E123" s="134" t="s">
        <v>11359</v>
      </c>
      <c r="F123" s="135" t="s">
        <v>11360</v>
      </c>
      <c r="G123" s="136" t="s">
        <v>1718</v>
      </c>
      <c r="H123" s="137">
        <v>1</v>
      </c>
      <c r="I123" s="138"/>
      <c r="J123" s="139">
        <f>ROUND(I123*H123,2)</f>
        <v>0</v>
      </c>
      <c r="K123" s="135" t="s">
        <v>21</v>
      </c>
      <c r="L123" s="34"/>
      <c r="M123" s="140" t="s">
        <v>21</v>
      </c>
      <c r="N123" s="141" t="s">
        <v>45</v>
      </c>
      <c r="P123" s="142">
        <f>O123*H123</f>
        <v>0</v>
      </c>
      <c r="Q123" s="142">
        <v>0</v>
      </c>
      <c r="R123" s="142">
        <f>Q123*H123</f>
        <v>0</v>
      </c>
      <c r="S123" s="142">
        <v>0</v>
      </c>
      <c r="T123" s="143">
        <f>S123*H123</f>
        <v>0</v>
      </c>
      <c r="AR123" s="144" t="s">
        <v>649</v>
      </c>
      <c r="AT123" s="144" t="s">
        <v>243</v>
      </c>
      <c r="AU123" s="144" t="s">
        <v>81</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649</v>
      </c>
      <c r="BM123" s="144" t="s">
        <v>584</v>
      </c>
    </row>
    <row r="124" spans="2:65" s="1" customFormat="1" ht="78">
      <c r="B124" s="34"/>
      <c r="D124" s="146" t="s">
        <v>248</v>
      </c>
      <c r="F124" s="147" t="s">
        <v>11361</v>
      </c>
      <c r="I124" s="148"/>
      <c r="L124" s="34"/>
      <c r="M124" s="149"/>
      <c r="T124" s="55"/>
      <c r="AT124" s="19" t="s">
        <v>248</v>
      </c>
      <c r="AU124" s="19" t="s">
        <v>81</v>
      </c>
    </row>
    <row r="125" spans="2:65" s="1" customFormat="1" ht="16.5" customHeight="1">
      <c r="B125" s="34"/>
      <c r="C125" s="133" t="s">
        <v>159</v>
      </c>
      <c r="D125" s="133" t="s">
        <v>243</v>
      </c>
      <c r="E125" s="134" t="s">
        <v>11362</v>
      </c>
      <c r="F125" s="135" t="s">
        <v>11363</v>
      </c>
      <c r="G125" s="136" t="s">
        <v>1718</v>
      </c>
      <c r="H125" s="137">
        <v>1</v>
      </c>
      <c r="I125" s="138"/>
      <c r="J125" s="139">
        <f>ROUND(I125*H125,2)</f>
        <v>0</v>
      </c>
      <c r="K125" s="135" t="s">
        <v>21</v>
      </c>
      <c r="L125" s="34"/>
      <c r="M125" s="140" t="s">
        <v>21</v>
      </c>
      <c r="N125" s="141" t="s">
        <v>45</v>
      </c>
      <c r="P125" s="142">
        <f>O125*H125</f>
        <v>0</v>
      </c>
      <c r="Q125" s="142">
        <v>0</v>
      </c>
      <c r="R125" s="142">
        <f>Q125*H125</f>
        <v>0</v>
      </c>
      <c r="S125" s="142">
        <v>0</v>
      </c>
      <c r="T125" s="143">
        <f>S125*H125</f>
        <v>0</v>
      </c>
      <c r="AR125" s="144" t="s">
        <v>649</v>
      </c>
      <c r="AT125" s="144" t="s">
        <v>243</v>
      </c>
      <c r="AU125" s="144" t="s">
        <v>81</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649</v>
      </c>
      <c r="BM125" s="144" t="s">
        <v>603</v>
      </c>
    </row>
    <row r="126" spans="2:65" s="1" customFormat="1" ht="29.25">
      <c r="B126" s="34"/>
      <c r="D126" s="146" t="s">
        <v>248</v>
      </c>
      <c r="F126" s="147" t="s">
        <v>11364</v>
      </c>
      <c r="I126" s="148"/>
      <c r="L126" s="34"/>
      <c r="M126" s="149"/>
      <c r="T126" s="55"/>
      <c r="AT126" s="19" t="s">
        <v>248</v>
      </c>
      <c r="AU126" s="19" t="s">
        <v>81</v>
      </c>
    </row>
    <row r="127" spans="2:65" s="1" customFormat="1" ht="21.75" customHeight="1">
      <c r="B127" s="34"/>
      <c r="C127" s="133" t="s">
        <v>162</v>
      </c>
      <c r="D127" s="133" t="s">
        <v>243</v>
      </c>
      <c r="E127" s="134" t="s">
        <v>11365</v>
      </c>
      <c r="F127" s="135" t="s">
        <v>11366</v>
      </c>
      <c r="G127" s="136" t="s">
        <v>1718</v>
      </c>
      <c r="H127" s="137">
        <v>1</v>
      </c>
      <c r="I127" s="138"/>
      <c r="J127" s="139">
        <f>ROUND(I127*H127,2)</f>
        <v>0</v>
      </c>
      <c r="K127" s="135" t="s">
        <v>21</v>
      </c>
      <c r="L127" s="34"/>
      <c r="M127" s="140" t="s">
        <v>21</v>
      </c>
      <c r="N127" s="141" t="s">
        <v>45</v>
      </c>
      <c r="P127" s="142">
        <f>O127*H127</f>
        <v>0</v>
      </c>
      <c r="Q127" s="142">
        <v>0</v>
      </c>
      <c r="R127" s="142">
        <f>Q127*H127</f>
        <v>0</v>
      </c>
      <c r="S127" s="142">
        <v>0</v>
      </c>
      <c r="T127" s="143">
        <f>S127*H127</f>
        <v>0</v>
      </c>
      <c r="AR127" s="144" t="s">
        <v>649</v>
      </c>
      <c r="AT127" s="144" t="s">
        <v>243</v>
      </c>
      <c r="AU127" s="144" t="s">
        <v>81</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649</v>
      </c>
      <c r="BM127" s="144" t="s">
        <v>623</v>
      </c>
    </row>
    <row r="128" spans="2:65" s="1" customFormat="1" ht="39">
      <c r="B128" s="34"/>
      <c r="D128" s="146" t="s">
        <v>248</v>
      </c>
      <c r="F128" s="147" t="s">
        <v>11367</v>
      </c>
      <c r="I128" s="148"/>
      <c r="L128" s="34"/>
      <c r="M128" s="149"/>
      <c r="T128" s="55"/>
      <c r="AT128" s="19" t="s">
        <v>248</v>
      </c>
      <c r="AU128" s="19" t="s">
        <v>81</v>
      </c>
    </row>
    <row r="129" spans="2:65" s="1" customFormat="1" ht="24.2" customHeight="1">
      <c r="B129" s="34"/>
      <c r="C129" s="133" t="s">
        <v>165</v>
      </c>
      <c r="D129" s="133" t="s">
        <v>243</v>
      </c>
      <c r="E129" s="134" t="s">
        <v>11368</v>
      </c>
      <c r="F129" s="135" t="s">
        <v>11369</v>
      </c>
      <c r="G129" s="136" t="s">
        <v>1718</v>
      </c>
      <c r="H129" s="137">
        <v>1</v>
      </c>
      <c r="I129" s="138"/>
      <c r="J129" s="139">
        <f>ROUND(I129*H129,2)</f>
        <v>0</v>
      </c>
      <c r="K129" s="135" t="s">
        <v>21</v>
      </c>
      <c r="L129" s="34"/>
      <c r="M129" s="140" t="s">
        <v>21</v>
      </c>
      <c r="N129" s="141" t="s">
        <v>45</v>
      </c>
      <c r="P129" s="142">
        <f>O129*H129</f>
        <v>0</v>
      </c>
      <c r="Q129" s="142">
        <v>0</v>
      </c>
      <c r="R129" s="142">
        <f>Q129*H129</f>
        <v>0</v>
      </c>
      <c r="S129" s="142">
        <v>0</v>
      </c>
      <c r="T129" s="143">
        <f>S129*H129</f>
        <v>0</v>
      </c>
      <c r="AR129" s="144" t="s">
        <v>649</v>
      </c>
      <c r="AT129" s="144" t="s">
        <v>243</v>
      </c>
      <c r="AU129" s="144" t="s">
        <v>81</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649</v>
      </c>
      <c r="BM129" s="144" t="s">
        <v>649</v>
      </c>
    </row>
    <row r="130" spans="2:65" s="1" customFormat="1" ht="107.25">
      <c r="B130" s="34"/>
      <c r="D130" s="146" t="s">
        <v>248</v>
      </c>
      <c r="F130" s="147" t="s">
        <v>11370</v>
      </c>
      <c r="I130" s="148"/>
      <c r="L130" s="34"/>
      <c r="M130" s="149"/>
      <c r="T130" s="55"/>
      <c r="AT130" s="19" t="s">
        <v>248</v>
      </c>
      <c r="AU130" s="19" t="s">
        <v>81</v>
      </c>
    </row>
    <row r="131" spans="2:65" s="1" customFormat="1" ht="16.5" customHeight="1">
      <c r="B131" s="34"/>
      <c r="C131" s="133" t="s">
        <v>168</v>
      </c>
      <c r="D131" s="133" t="s">
        <v>243</v>
      </c>
      <c r="E131" s="134" t="s">
        <v>11371</v>
      </c>
      <c r="F131" s="135" t="s">
        <v>11372</v>
      </c>
      <c r="G131" s="136" t="s">
        <v>1718</v>
      </c>
      <c r="H131" s="137">
        <v>1</v>
      </c>
      <c r="I131" s="138"/>
      <c r="J131" s="139">
        <f>ROUND(I131*H131,2)</f>
        <v>0</v>
      </c>
      <c r="K131" s="135" t="s">
        <v>21</v>
      </c>
      <c r="L131" s="34"/>
      <c r="M131" s="140" t="s">
        <v>21</v>
      </c>
      <c r="N131" s="141" t="s">
        <v>45</v>
      </c>
      <c r="P131" s="142">
        <f>O131*H131</f>
        <v>0</v>
      </c>
      <c r="Q131" s="142">
        <v>0</v>
      </c>
      <c r="R131" s="142">
        <f>Q131*H131</f>
        <v>0</v>
      </c>
      <c r="S131" s="142">
        <v>0</v>
      </c>
      <c r="T131" s="143">
        <f>S131*H131</f>
        <v>0</v>
      </c>
      <c r="AR131" s="144" t="s">
        <v>649</v>
      </c>
      <c r="AT131" s="144" t="s">
        <v>243</v>
      </c>
      <c r="AU131" s="144" t="s">
        <v>81</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649</v>
      </c>
      <c r="BM131" s="144" t="s">
        <v>660</v>
      </c>
    </row>
    <row r="132" spans="2:65" s="1" customFormat="1" ht="39">
      <c r="B132" s="34"/>
      <c r="D132" s="146" t="s">
        <v>248</v>
      </c>
      <c r="F132" s="147" t="s">
        <v>11373</v>
      </c>
      <c r="I132" s="148"/>
      <c r="L132" s="34"/>
      <c r="M132" s="149"/>
      <c r="T132" s="55"/>
      <c r="AT132" s="19" t="s">
        <v>248</v>
      </c>
      <c r="AU132" s="19" t="s">
        <v>81</v>
      </c>
    </row>
    <row r="133" spans="2:65" s="1" customFormat="1" ht="21.75" customHeight="1">
      <c r="B133" s="34"/>
      <c r="C133" s="133" t="s">
        <v>584</v>
      </c>
      <c r="D133" s="133" t="s">
        <v>243</v>
      </c>
      <c r="E133" s="134" t="s">
        <v>11374</v>
      </c>
      <c r="F133" s="135" t="s">
        <v>11375</v>
      </c>
      <c r="G133" s="136" t="s">
        <v>1718</v>
      </c>
      <c r="H133" s="137">
        <v>1</v>
      </c>
      <c r="I133" s="138"/>
      <c r="J133" s="139">
        <f>ROUND(I133*H133,2)</f>
        <v>0</v>
      </c>
      <c r="K133" s="135" t="s">
        <v>21</v>
      </c>
      <c r="L133" s="34"/>
      <c r="M133" s="140" t="s">
        <v>21</v>
      </c>
      <c r="N133" s="141" t="s">
        <v>45</v>
      </c>
      <c r="P133" s="142">
        <f>O133*H133</f>
        <v>0</v>
      </c>
      <c r="Q133" s="142">
        <v>0</v>
      </c>
      <c r="R133" s="142">
        <f>Q133*H133</f>
        <v>0</v>
      </c>
      <c r="S133" s="142">
        <v>0</v>
      </c>
      <c r="T133" s="143">
        <f>S133*H133</f>
        <v>0</v>
      </c>
      <c r="AR133" s="144" t="s">
        <v>649</v>
      </c>
      <c r="AT133" s="144" t="s">
        <v>243</v>
      </c>
      <c r="AU133" s="144" t="s">
        <v>81</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649</v>
      </c>
      <c r="BM133" s="144" t="s">
        <v>678</v>
      </c>
    </row>
    <row r="134" spans="2:65" s="1" customFormat="1" ht="156">
      <c r="B134" s="34"/>
      <c r="D134" s="146" t="s">
        <v>248</v>
      </c>
      <c r="F134" s="147" t="s">
        <v>11376</v>
      </c>
      <c r="I134" s="148"/>
      <c r="L134" s="34"/>
      <c r="M134" s="149"/>
      <c r="T134" s="55"/>
      <c r="AT134" s="19" t="s">
        <v>248</v>
      </c>
      <c r="AU134" s="19" t="s">
        <v>81</v>
      </c>
    </row>
    <row r="135" spans="2:65" s="1" customFormat="1" ht="16.5" customHeight="1">
      <c r="B135" s="34"/>
      <c r="C135" s="133" t="s">
        <v>598</v>
      </c>
      <c r="D135" s="133" t="s">
        <v>243</v>
      </c>
      <c r="E135" s="134" t="s">
        <v>11377</v>
      </c>
      <c r="F135" s="135" t="s">
        <v>11378</v>
      </c>
      <c r="G135" s="136" t="s">
        <v>1718</v>
      </c>
      <c r="H135" s="137">
        <v>1</v>
      </c>
      <c r="I135" s="138"/>
      <c r="J135" s="139">
        <f>ROUND(I135*H135,2)</f>
        <v>0</v>
      </c>
      <c r="K135" s="135" t="s">
        <v>21</v>
      </c>
      <c r="L135" s="34"/>
      <c r="M135" s="140" t="s">
        <v>21</v>
      </c>
      <c r="N135" s="141" t="s">
        <v>45</v>
      </c>
      <c r="P135" s="142">
        <f>O135*H135</f>
        <v>0</v>
      </c>
      <c r="Q135" s="142">
        <v>0</v>
      </c>
      <c r="R135" s="142">
        <f>Q135*H135</f>
        <v>0</v>
      </c>
      <c r="S135" s="142">
        <v>0</v>
      </c>
      <c r="T135" s="143">
        <f>S135*H135</f>
        <v>0</v>
      </c>
      <c r="AR135" s="144" t="s">
        <v>649</v>
      </c>
      <c r="AT135" s="144" t="s">
        <v>243</v>
      </c>
      <c r="AU135" s="144" t="s">
        <v>81</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649</v>
      </c>
      <c r="BM135" s="144" t="s">
        <v>693</v>
      </c>
    </row>
    <row r="136" spans="2:65" s="1" customFormat="1" ht="48.75">
      <c r="B136" s="34"/>
      <c r="D136" s="146" t="s">
        <v>248</v>
      </c>
      <c r="F136" s="147" t="s">
        <v>11379</v>
      </c>
      <c r="I136" s="148"/>
      <c r="L136" s="34"/>
      <c r="M136" s="149"/>
      <c r="T136" s="55"/>
      <c r="AT136" s="19" t="s">
        <v>248</v>
      </c>
      <c r="AU136" s="19" t="s">
        <v>81</v>
      </c>
    </row>
    <row r="137" spans="2:65" s="11" customFormat="1" ht="25.9" customHeight="1">
      <c r="B137" s="121"/>
      <c r="D137" s="122" t="s">
        <v>72</v>
      </c>
      <c r="E137" s="123" t="s">
        <v>11380</v>
      </c>
      <c r="F137" s="123" t="s">
        <v>11381</v>
      </c>
      <c r="I137" s="124"/>
      <c r="J137" s="125">
        <f>BK137</f>
        <v>0</v>
      </c>
      <c r="L137" s="121"/>
      <c r="M137" s="126"/>
      <c r="P137" s="127">
        <f>SUM(P138:P177)</f>
        <v>0</v>
      </c>
      <c r="R137" s="127">
        <f>SUM(R138:R177)</f>
        <v>0</v>
      </c>
      <c r="T137" s="128">
        <f>SUM(T138:T177)</f>
        <v>0</v>
      </c>
      <c r="AR137" s="122" t="s">
        <v>81</v>
      </c>
      <c r="AT137" s="129" t="s">
        <v>72</v>
      </c>
      <c r="AU137" s="129" t="s">
        <v>73</v>
      </c>
      <c r="AY137" s="122" t="s">
        <v>241</v>
      </c>
      <c r="BK137" s="130">
        <f>SUM(BK138:BK177)</f>
        <v>0</v>
      </c>
    </row>
    <row r="138" spans="2:65" s="1" customFormat="1" ht="21.75" customHeight="1">
      <c r="B138" s="34"/>
      <c r="C138" s="133" t="s">
        <v>603</v>
      </c>
      <c r="D138" s="133" t="s">
        <v>243</v>
      </c>
      <c r="E138" s="134" t="s">
        <v>11382</v>
      </c>
      <c r="F138" s="135" t="s">
        <v>11348</v>
      </c>
      <c r="G138" s="136" t="s">
        <v>1718</v>
      </c>
      <c r="H138" s="137">
        <v>2</v>
      </c>
      <c r="I138" s="138"/>
      <c r="J138" s="139">
        <f>ROUND(I138*H138,2)</f>
        <v>0</v>
      </c>
      <c r="K138" s="135" t="s">
        <v>21</v>
      </c>
      <c r="L138" s="34"/>
      <c r="M138" s="140" t="s">
        <v>21</v>
      </c>
      <c r="N138" s="141" t="s">
        <v>45</v>
      </c>
      <c r="P138" s="142">
        <f>O138*H138</f>
        <v>0</v>
      </c>
      <c r="Q138" s="142">
        <v>0</v>
      </c>
      <c r="R138" s="142">
        <f>Q138*H138</f>
        <v>0</v>
      </c>
      <c r="S138" s="142">
        <v>0</v>
      </c>
      <c r="T138" s="143">
        <f>S138*H138</f>
        <v>0</v>
      </c>
      <c r="AR138" s="144" t="s">
        <v>649</v>
      </c>
      <c r="AT138" s="144" t="s">
        <v>243</v>
      </c>
      <c r="AU138" s="144" t="s">
        <v>81</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649</v>
      </c>
      <c r="BM138" s="144" t="s">
        <v>708</v>
      </c>
    </row>
    <row r="139" spans="2:65" s="1" customFormat="1" ht="58.5">
      <c r="B139" s="34"/>
      <c r="D139" s="146" t="s">
        <v>248</v>
      </c>
      <c r="F139" s="147" t="s">
        <v>11349</v>
      </c>
      <c r="I139" s="148"/>
      <c r="L139" s="34"/>
      <c r="M139" s="149"/>
      <c r="T139" s="55"/>
      <c r="AT139" s="19" t="s">
        <v>248</v>
      </c>
      <c r="AU139" s="19" t="s">
        <v>81</v>
      </c>
    </row>
    <row r="140" spans="2:65" s="1" customFormat="1" ht="24.2" customHeight="1">
      <c r="B140" s="34"/>
      <c r="C140" s="133" t="s">
        <v>610</v>
      </c>
      <c r="D140" s="133" t="s">
        <v>243</v>
      </c>
      <c r="E140" s="134" t="s">
        <v>11383</v>
      </c>
      <c r="F140" s="135" t="s">
        <v>11384</v>
      </c>
      <c r="G140" s="136" t="s">
        <v>1718</v>
      </c>
      <c r="H140" s="137">
        <v>1</v>
      </c>
      <c r="I140" s="138"/>
      <c r="J140" s="139">
        <f>ROUND(I140*H140,2)</f>
        <v>0</v>
      </c>
      <c r="K140" s="135" t="s">
        <v>21</v>
      </c>
      <c r="L140" s="34"/>
      <c r="M140" s="140" t="s">
        <v>21</v>
      </c>
      <c r="N140" s="141" t="s">
        <v>45</v>
      </c>
      <c r="P140" s="142">
        <f>O140*H140</f>
        <v>0</v>
      </c>
      <c r="Q140" s="142">
        <v>0</v>
      </c>
      <c r="R140" s="142">
        <f>Q140*H140</f>
        <v>0</v>
      </c>
      <c r="S140" s="142">
        <v>0</v>
      </c>
      <c r="T140" s="143">
        <f>S140*H140</f>
        <v>0</v>
      </c>
      <c r="AR140" s="144" t="s">
        <v>649</v>
      </c>
      <c r="AT140" s="144" t="s">
        <v>243</v>
      </c>
      <c r="AU140" s="144" t="s">
        <v>81</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649</v>
      </c>
      <c r="BM140" s="144" t="s">
        <v>821</v>
      </c>
    </row>
    <row r="141" spans="2:65" s="1" customFormat="1" ht="39">
      <c r="B141" s="34"/>
      <c r="D141" s="146" t="s">
        <v>248</v>
      </c>
      <c r="F141" s="147" t="s">
        <v>11385</v>
      </c>
      <c r="I141" s="148"/>
      <c r="L141" s="34"/>
      <c r="M141" s="149"/>
      <c r="T141" s="55"/>
      <c r="AT141" s="19" t="s">
        <v>248</v>
      </c>
      <c r="AU141" s="19" t="s">
        <v>81</v>
      </c>
    </row>
    <row r="142" spans="2:65" s="1" customFormat="1" ht="123" customHeight="1">
      <c r="B142" s="34"/>
      <c r="C142" s="133" t="s">
        <v>623</v>
      </c>
      <c r="D142" s="133" t="s">
        <v>243</v>
      </c>
      <c r="E142" s="134" t="s">
        <v>11386</v>
      </c>
      <c r="F142" s="135" t="s">
        <v>11387</v>
      </c>
      <c r="G142" s="136" t="s">
        <v>1718</v>
      </c>
      <c r="H142" s="137">
        <v>1</v>
      </c>
      <c r="I142" s="138"/>
      <c r="J142" s="139">
        <f>ROUND(I142*H142,2)</f>
        <v>0</v>
      </c>
      <c r="K142" s="135" t="s">
        <v>21</v>
      </c>
      <c r="L142" s="34"/>
      <c r="M142" s="140" t="s">
        <v>21</v>
      </c>
      <c r="N142" s="141" t="s">
        <v>45</v>
      </c>
      <c r="P142" s="142">
        <f>O142*H142</f>
        <v>0</v>
      </c>
      <c r="Q142" s="142">
        <v>0</v>
      </c>
      <c r="R142" s="142">
        <f>Q142*H142</f>
        <v>0</v>
      </c>
      <c r="S142" s="142">
        <v>0</v>
      </c>
      <c r="T142" s="143">
        <f>S142*H142</f>
        <v>0</v>
      </c>
      <c r="AR142" s="144" t="s">
        <v>649</v>
      </c>
      <c r="AT142" s="144" t="s">
        <v>243</v>
      </c>
      <c r="AU142" s="144" t="s">
        <v>81</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649</v>
      </c>
      <c r="BM142" s="144" t="s">
        <v>833</v>
      </c>
    </row>
    <row r="143" spans="2:65" s="1" customFormat="1" ht="78">
      <c r="B143" s="34"/>
      <c r="D143" s="146" t="s">
        <v>248</v>
      </c>
      <c r="F143" s="147" t="s">
        <v>11388</v>
      </c>
      <c r="I143" s="148"/>
      <c r="L143" s="34"/>
      <c r="M143" s="149"/>
      <c r="T143" s="55"/>
      <c r="AT143" s="19" t="s">
        <v>248</v>
      </c>
      <c r="AU143" s="19" t="s">
        <v>81</v>
      </c>
    </row>
    <row r="144" spans="2:65" s="1" customFormat="1" ht="16.5" customHeight="1">
      <c r="B144" s="34"/>
      <c r="C144" s="133" t="s">
        <v>8</v>
      </c>
      <c r="D144" s="133" t="s">
        <v>243</v>
      </c>
      <c r="E144" s="134" t="s">
        <v>11389</v>
      </c>
      <c r="F144" s="135" t="s">
        <v>11390</v>
      </c>
      <c r="G144" s="136" t="s">
        <v>1718</v>
      </c>
      <c r="H144" s="137">
        <v>1</v>
      </c>
      <c r="I144" s="138"/>
      <c r="J144" s="139">
        <f>ROUND(I144*H144,2)</f>
        <v>0</v>
      </c>
      <c r="K144" s="135" t="s">
        <v>21</v>
      </c>
      <c r="L144" s="34"/>
      <c r="M144" s="140" t="s">
        <v>21</v>
      </c>
      <c r="N144" s="141" t="s">
        <v>45</v>
      </c>
      <c r="P144" s="142">
        <f>O144*H144</f>
        <v>0</v>
      </c>
      <c r="Q144" s="142">
        <v>0</v>
      </c>
      <c r="R144" s="142">
        <f>Q144*H144</f>
        <v>0</v>
      </c>
      <c r="S144" s="142">
        <v>0</v>
      </c>
      <c r="T144" s="143">
        <f>S144*H144</f>
        <v>0</v>
      </c>
      <c r="AR144" s="144" t="s">
        <v>649</v>
      </c>
      <c r="AT144" s="144" t="s">
        <v>243</v>
      </c>
      <c r="AU144" s="144" t="s">
        <v>81</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649</v>
      </c>
      <c r="BM144" s="144" t="s">
        <v>853</v>
      </c>
    </row>
    <row r="145" spans="2:65" s="1" customFormat="1" ht="87.75">
      <c r="B145" s="34"/>
      <c r="D145" s="146" t="s">
        <v>248</v>
      </c>
      <c r="F145" s="147" t="s">
        <v>11391</v>
      </c>
      <c r="I145" s="148"/>
      <c r="L145" s="34"/>
      <c r="M145" s="149"/>
      <c r="T145" s="55"/>
      <c r="AT145" s="19" t="s">
        <v>248</v>
      </c>
      <c r="AU145" s="19" t="s">
        <v>81</v>
      </c>
    </row>
    <row r="146" spans="2:65" s="1" customFormat="1" ht="16.5" customHeight="1">
      <c r="B146" s="34"/>
      <c r="C146" s="133" t="s">
        <v>649</v>
      </c>
      <c r="D146" s="133" t="s">
        <v>243</v>
      </c>
      <c r="E146" s="134" t="s">
        <v>11392</v>
      </c>
      <c r="F146" s="135" t="s">
        <v>11393</v>
      </c>
      <c r="G146" s="136" t="s">
        <v>1718</v>
      </c>
      <c r="H146" s="137">
        <v>2</v>
      </c>
      <c r="I146" s="138"/>
      <c r="J146" s="139">
        <f>ROUND(I146*H146,2)</f>
        <v>0</v>
      </c>
      <c r="K146" s="135" t="s">
        <v>21</v>
      </c>
      <c r="L146" s="34"/>
      <c r="M146" s="140" t="s">
        <v>21</v>
      </c>
      <c r="N146" s="141" t="s">
        <v>45</v>
      </c>
      <c r="P146" s="142">
        <f>O146*H146</f>
        <v>0</v>
      </c>
      <c r="Q146" s="142">
        <v>0</v>
      </c>
      <c r="R146" s="142">
        <f>Q146*H146</f>
        <v>0</v>
      </c>
      <c r="S146" s="142">
        <v>0</v>
      </c>
      <c r="T146" s="143">
        <f>S146*H146</f>
        <v>0</v>
      </c>
      <c r="AR146" s="144" t="s">
        <v>649</v>
      </c>
      <c r="AT146" s="144" t="s">
        <v>243</v>
      </c>
      <c r="AU146" s="144" t="s">
        <v>81</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649</v>
      </c>
      <c r="BM146" s="144" t="s">
        <v>929</v>
      </c>
    </row>
    <row r="147" spans="2:65" s="1" customFormat="1" ht="29.25">
      <c r="B147" s="34"/>
      <c r="D147" s="146" t="s">
        <v>248</v>
      </c>
      <c r="F147" s="147" t="s">
        <v>11394</v>
      </c>
      <c r="I147" s="148"/>
      <c r="L147" s="34"/>
      <c r="M147" s="149"/>
      <c r="T147" s="55"/>
      <c r="AT147" s="19" t="s">
        <v>248</v>
      </c>
      <c r="AU147" s="19" t="s">
        <v>81</v>
      </c>
    </row>
    <row r="148" spans="2:65" s="1" customFormat="1" ht="16.5" customHeight="1">
      <c r="B148" s="34"/>
      <c r="C148" s="133" t="s">
        <v>654</v>
      </c>
      <c r="D148" s="133" t="s">
        <v>243</v>
      </c>
      <c r="E148" s="134" t="s">
        <v>11395</v>
      </c>
      <c r="F148" s="135" t="s">
        <v>11396</v>
      </c>
      <c r="G148" s="136" t="s">
        <v>1718</v>
      </c>
      <c r="H148" s="137">
        <v>1</v>
      </c>
      <c r="I148" s="138"/>
      <c r="J148" s="139">
        <f>ROUND(I148*H148,2)</f>
        <v>0</v>
      </c>
      <c r="K148" s="135" t="s">
        <v>21</v>
      </c>
      <c r="L148" s="34"/>
      <c r="M148" s="140" t="s">
        <v>21</v>
      </c>
      <c r="N148" s="141" t="s">
        <v>45</v>
      </c>
      <c r="P148" s="142">
        <f>O148*H148</f>
        <v>0</v>
      </c>
      <c r="Q148" s="142">
        <v>0</v>
      </c>
      <c r="R148" s="142">
        <f>Q148*H148</f>
        <v>0</v>
      </c>
      <c r="S148" s="142">
        <v>0</v>
      </c>
      <c r="T148" s="143">
        <f>S148*H148</f>
        <v>0</v>
      </c>
      <c r="AR148" s="144" t="s">
        <v>649</v>
      </c>
      <c r="AT148" s="144" t="s">
        <v>243</v>
      </c>
      <c r="AU148" s="144" t="s">
        <v>81</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649</v>
      </c>
      <c r="BM148" s="144" t="s">
        <v>1016</v>
      </c>
    </row>
    <row r="149" spans="2:65" s="1" customFormat="1" ht="68.25">
      <c r="B149" s="34"/>
      <c r="D149" s="146" t="s">
        <v>248</v>
      </c>
      <c r="F149" s="147" t="s">
        <v>11397</v>
      </c>
      <c r="I149" s="148"/>
      <c r="L149" s="34"/>
      <c r="M149" s="149"/>
      <c r="T149" s="55"/>
      <c r="AT149" s="19" t="s">
        <v>248</v>
      </c>
      <c r="AU149" s="19" t="s">
        <v>81</v>
      </c>
    </row>
    <row r="150" spans="2:65" s="1" customFormat="1" ht="16.5" customHeight="1">
      <c r="B150" s="34"/>
      <c r="C150" s="133" t="s">
        <v>660</v>
      </c>
      <c r="D150" s="133" t="s">
        <v>243</v>
      </c>
      <c r="E150" s="134" t="s">
        <v>11398</v>
      </c>
      <c r="F150" s="135" t="s">
        <v>11399</v>
      </c>
      <c r="G150" s="136" t="s">
        <v>1718</v>
      </c>
      <c r="H150" s="137">
        <v>1</v>
      </c>
      <c r="I150" s="138"/>
      <c r="J150" s="139">
        <f>ROUND(I150*H150,2)</f>
        <v>0</v>
      </c>
      <c r="K150" s="135" t="s">
        <v>21</v>
      </c>
      <c r="L150" s="34"/>
      <c r="M150" s="140" t="s">
        <v>21</v>
      </c>
      <c r="N150" s="141" t="s">
        <v>45</v>
      </c>
      <c r="P150" s="142">
        <f>O150*H150</f>
        <v>0</v>
      </c>
      <c r="Q150" s="142">
        <v>0</v>
      </c>
      <c r="R150" s="142">
        <f>Q150*H150</f>
        <v>0</v>
      </c>
      <c r="S150" s="142">
        <v>0</v>
      </c>
      <c r="T150" s="143">
        <f>S150*H150</f>
        <v>0</v>
      </c>
      <c r="AR150" s="144" t="s">
        <v>649</v>
      </c>
      <c r="AT150" s="144" t="s">
        <v>243</v>
      </c>
      <c r="AU150" s="144" t="s">
        <v>81</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649</v>
      </c>
      <c r="BM150" s="144" t="s">
        <v>1063</v>
      </c>
    </row>
    <row r="151" spans="2:65" s="1" customFormat="1" ht="58.5">
      <c r="B151" s="34"/>
      <c r="D151" s="146" t="s">
        <v>248</v>
      </c>
      <c r="F151" s="147" t="s">
        <v>11400</v>
      </c>
      <c r="I151" s="148"/>
      <c r="L151" s="34"/>
      <c r="M151" s="149"/>
      <c r="T151" s="55"/>
      <c r="AT151" s="19" t="s">
        <v>248</v>
      </c>
      <c r="AU151" s="19" t="s">
        <v>81</v>
      </c>
    </row>
    <row r="152" spans="2:65" s="1" customFormat="1" ht="16.5" customHeight="1">
      <c r="B152" s="34"/>
      <c r="C152" s="133" t="s">
        <v>670</v>
      </c>
      <c r="D152" s="133" t="s">
        <v>243</v>
      </c>
      <c r="E152" s="134" t="s">
        <v>11401</v>
      </c>
      <c r="F152" s="135" t="s">
        <v>11402</v>
      </c>
      <c r="G152" s="136" t="s">
        <v>1718</v>
      </c>
      <c r="H152" s="137">
        <v>1</v>
      </c>
      <c r="I152" s="138"/>
      <c r="J152" s="139">
        <f>ROUND(I152*H152,2)</f>
        <v>0</v>
      </c>
      <c r="K152" s="135" t="s">
        <v>21</v>
      </c>
      <c r="L152" s="34"/>
      <c r="M152" s="140" t="s">
        <v>21</v>
      </c>
      <c r="N152" s="141" t="s">
        <v>45</v>
      </c>
      <c r="P152" s="142">
        <f>O152*H152</f>
        <v>0</v>
      </c>
      <c r="Q152" s="142">
        <v>0</v>
      </c>
      <c r="R152" s="142">
        <f>Q152*H152</f>
        <v>0</v>
      </c>
      <c r="S152" s="142">
        <v>0</v>
      </c>
      <c r="T152" s="143">
        <f>S152*H152</f>
        <v>0</v>
      </c>
      <c r="AR152" s="144" t="s">
        <v>649</v>
      </c>
      <c r="AT152" s="144" t="s">
        <v>243</v>
      </c>
      <c r="AU152" s="144" t="s">
        <v>81</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649</v>
      </c>
      <c r="BM152" s="144" t="s">
        <v>1076</v>
      </c>
    </row>
    <row r="153" spans="2:65" s="1" customFormat="1" ht="48.75">
      <c r="B153" s="34"/>
      <c r="D153" s="146" t="s">
        <v>248</v>
      </c>
      <c r="F153" s="147" t="s">
        <v>11403</v>
      </c>
      <c r="I153" s="148"/>
      <c r="L153" s="34"/>
      <c r="M153" s="149"/>
      <c r="T153" s="55"/>
      <c r="AT153" s="19" t="s">
        <v>248</v>
      </c>
      <c r="AU153" s="19" t="s">
        <v>81</v>
      </c>
    </row>
    <row r="154" spans="2:65" s="1" customFormat="1" ht="16.5" customHeight="1">
      <c r="B154" s="34"/>
      <c r="C154" s="133" t="s">
        <v>678</v>
      </c>
      <c r="D154" s="133" t="s">
        <v>243</v>
      </c>
      <c r="E154" s="134" t="s">
        <v>11404</v>
      </c>
      <c r="F154" s="135" t="s">
        <v>11405</v>
      </c>
      <c r="G154" s="136" t="s">
        <v>1718</v>
      </c>
      <c r="H154" s="137">
        <v>1</v>
      </c>
      <c r="I154" s="138"/>
      <c r="J154" s="139">
        <f>ROUND(I154*H154,2)</f>
        <v>0</v>
      </c>
      <c r="K154" s="135" t="s">
        <v>21</v>
      </c>
      <c r="L154" s="34"/>
      <c r="M154" s="140" t="s">
        <v>21</v>
      </c>
      <c r="N154" s="141" t="s">
        <v>45</v>
      </c>
      <c r="P154" s="142">
        <f>O154*H154</f>
        <v>0</v>
      </c>
      <c r="Q154" s="142">
        <v>0</v>
      </c>
      <c r="R154" s="142">
        <f>Q154*H154</f>
        <v>0</v>
      </c>
      <c r="S154" s="142">
        <v>0</v>
      </c>
      <c r="T154" s="143">
        <f>S154*H154</f>
        <v>0</v>
      </c>
      <c r="AR154" s="144" t="s">
        <v>649</v>
      </c>
      <c r="AT154" s="144" t="s">
        <v>243</v>
      </c>
      <c r="AU154" s="144" t="s">
        <v>81</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649</v>
      </c>
      <c r="BM154" s="144" t="s">
        <v>1160</v>
      </c>
    </row>
    <row r="155" spans="2:65" s="1" customFormat="1" ht="58.5">
      <c r="B155" s="34"/>
      <c r="D155" s="146" t="s">
        <v>248</v>
      </c>
      <c r="F155" s="147" t="s">
        <v>11406</v>
      </c>
      <c r="I155" s="148"/>
      <c r="L155" s="34"/>
      <c r="M155" s="149"/>
      <c r="T155" s="55"/>
      <c r="AT155" s="19" t="s">
        <v>248</v>
      </c>
      <c r="AU155" s="19" t="s">
        <v>81</v>
      </c>
    </row>
    <row r="156" spans="2:65" s="1" customFormat="1" ht="16.5" customHeight="1">
      <c r="B156" s="34"/>
      <c r="C156" s="133" t="s">
        <v>7</v>
      </c>
      <c r="D156" s="133" t="s">
        <v>243</v>
      </c>
      <c r="E156" s="134" t="s">
        <v>11407</v>
      </c>
      <c r="F156" s="135" t="s">
        <v>11408</v>
      </c>
      <c r="G156" s="136" t="s">
        <v>1718</v>
      </c>
      <c r="H156" s="137">
        <v>1</v>
      </c>
      <c r="I156" s="138"/>
      <c r="J156" s="139">
        <f>ROUND(I156*H156,2)</f>
        <v>0</v>
      </c>
      <c r="K156" s="135" t="s">
        <v>21</v>
      </c>
      <c r="L156" s="34"/>
      <c r="M156" s="140" t="s">
        <v>21</v>
      </c>
      <c r="N156" s="141" t="s">
        <v>45</v>
      </c>
      <c r="P156" s="142">
        <f>O156*H156</f>
        <v>0</v>
      </c>
      <c r="Q156" s="142">
        <v>0</v>
      </c>
      <c r="R156" s="142">
        <f>Q156*H156</f>
        <v>0</v>
      </c>
      <c r="S156" s="142">
        <v>0</v>
      </c>
      <c r="T156" s="143">
        <f>S156*H156</f>
        <v>0</v>
      </c>
      <c r="AR156" s="144" t="s">
        <v>649</v>
      </c>
      <c r="AT156" s="144" t="s">
        <v>243</v>
      </c>
      <c r="AU156" s="144" t="s">
        <v>81</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649</v>
      </c>
      <c r="BM156" s="144" t="s">
        <v>1193</v>
      </c>
    </row>
    <row r="157" spans="2:65" s="1" customFormat="1" ht="68.25">
      <c r="B157" s="34"/>
      <c r="D157" s="146" t="s">
        <v>248</v>
      </c>
      <c r="F157" s="147" t="s">
        <v>11409</v>
      </c>
      <c r="I157" s="148"/>
      <c r="L157" s="34"/>
      <c r="M157" s="149"/>
      <c r="T157" s="55"/>
      <c r="AT157" s="19" t="s">
        <v>248</v>
      </c>
      <c r="AU157" s="19" t="s">
        <v>81</v>
      </c>
    </row>
    <row r="158" spans="2:65" s="1" customFormat="1" ht="123" customHeight="1">
      <c r="B158" s="34"/>
      <c r="C158" s="133" t="s">
        <v>693</v>
      </c>
      <c r="D158" s="133" t="s">
        <v>243</v>
      </c>
      <c r="E158" s="134" t="s">
        <v>11410</v>
      </c>
      <c r="F158" s="135" t="s">
        <v>11411</v>
      </c>
      <c r="G158" s="136" t="s">
        <v>1718</v>
      </c>
      <c r="H158" s="137">
        <v>1</v>
      </c>
      <c r="I158" s="138"/>
      <c r="J158" s="139">
        <f>ROUND(I158*H158,2)</f>
        <v>0</v>
      </c>
      <c r="K158" s="135" t="s">
        <v>21</v>
      </c>
      <c r="L158" s="34"/>
      <c r="M158" s="140" t="s">
        <v>21</v>
      </c>
      <c r="N158" s="141" t="s">
        <v>45</v>
      </c>
      <c r="P158" s="142">
        <f>O158*H158</f>
        <v>0</v>
      </c>
      <c r="Q158" s="142">
        <v>0</v>
      </c>
      <c r="R158" s="142">
        <f>Q158*H158</f>
        <v>0</v>
      </c>
      <c r="S158" s="142">
        <v>0</v>
      </c>
      <c r="T158" s="143">
        <f>S158*H158</f>
        <v>0</v>
      </c>
      <c r="AR158" s="144" t="s">
        <v>649</v>
      </c>
      <c r="AT158" s="144" t="s">
        <v>243</v>
      </c>
      <c r="AU158" s="144" t="s">
        <v>81</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649</v>
      </c>
      <c r="BM158" s="144" t="s">
        <v>1231</v>
      </c>
    </row>
    <row r="159" spans="2:65" s="1" customFormat="1" ht="78">
      <c r="B159" s="34"/>
      <c r="D159" s="146" t="s">
        <v>248</v>
      </c>
      <c r="F159" s="147" t="s">
        <v>11412</v>
      </c>
      <c r="I159" s="148"/>
      <c r="L159" s="34"/>
      <c r="M159" s="149"/>
      <c r="T159" s="55"/>
      <c r="AT159" s="19" t="s">
        <v>248</v>
      </c>
      <c r="AU159" s="19" t="s">
        <v>81</v>
      </c>
    </row>
    <row r="160" spans="2:65" s="1" customFormat="1" ht="16.5" customHeight="1">
      <c r="B160" s="34"/>
      <c r="C160" s="133" t="s">
        <v>699</v>
      </c>
      <c r="D160" s="133" t="s">
        <v>243</v>
      </c>
      <c r="E160" s="134" t="s">
        <v>11413</v>
      </c>
      <c r="F160" s="135" t="s">
        <v>11351</v>
      </c>
      <c r="G160" s="136" t="s">
        <v>1718</v>
      </c>
      <c r="H160" s="137">
        <v>1</v>
      </c>
      <c r="I160" s="138"/>
      <c r="J160" s="139">
        <f>ROUND(I160*H160,2)</f>
        <v>0</v>
      </c>
      <c r="K160" s="135" t="s">
        <v>21</v>
      </c>
      <c r="L160" s="34"/>
      <c r="M160" s="140" t="s">
        <v>21</v>
      </c>
      <c r="N160" s="141" t="s">
        <v>45</v>
      </c>
      <c r="P160" s="142">
        <f>O160*H160</f>
        <v>0</v>
      </c>
      <c r="Q160" s="142">
        <v>0</v>
      </c>
      <c r="R160" s="142">
        <f>Q160*H160</f>
        <v>0</v>
      </c>
      <c r="S160" s="142">
        <v>0</v>
      </c>
      <c r="T160" s="143">
        <f>S160*H160</f>
        <v>0</v>
      </c>
      <c r="AR160" s="144" t="s">
        <v>649</v>
      </c>
      <c r="AT160" s="144" t="s">
        <v>243</v>
      </c>
      <c r="AU160" s="144" t="s">
        <v>81</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649</v>
      </c>
      <c r="BM160" s="144" t="s">
        <v>1255</v>
      </c>
    </row>
    <row r="161" spans="2:65" s="1" customFormat="1" ht="29.25">
      <c r="B161" s="34"/>
      <c r="D161" s="146" t="s">
        <v>248</v>
      </c>
      <c r="F161" s="147" t="s">
        <v>11352</v>
      </c>
      <c r="I161" s="148"/>
      <c r="L161" s="34"/>
      <c r="M161" s="149"/>
      <c r="T161" s="55"/>
      <c r="AT161" s="19" t="s">
        <v>248</v>
      </c>
      <c r="AU161" s="19" t="s">
        <v>81</v>
      </c>
    </row>
    <row r="162" spans="2:65" s="1" customFormat="1" ht="16.5" customHeight="1">
      <c r="B162" s="34"/>
      <c r="C162" s="133" t="s">
        <v>708</v>
      </c>
      <c r="D162" s="133" t="s">
        <v>243</v>
      </c>
      <c r="E162" s="134" t="s">
        <v>11414</v>
      </c>
      <c r="F162" s="135" t="s">
        <v>11415</v>
      </c>
      <c r="G162" s="136" t="s">
        <v>1718</v>
      </c>
      <c r="H162" s="137">
        <v>1</v>
      </c>
      <c r="I162" s="138"/>
      <c r="J162" s="139">
        <f>ROUND(I162*H162,2)</f>
        <v>0</v>
      </c>
      <c r="K162" s="135" t="s">
        <v>21</v>
      </c>
      <c r="L162" s="34"/>
      <c r="M162" s="140" t="s">
        <v>21</v>
      </c>
      <c r="N162" s="141" t="s">
        <v>45</v>
      </c>
      <c r="P162" s="142">
        <f>O162*H162</f>
        <v>0</v>
      </c>
      <c r="Q162" s="142">
        <v>0</v>
      </c>
      <c r="R162" s="142">
        <f>Q162*H162</f>
        <v>0</v>
      </c>
      <c r="S162" s="142">
        <v>0</v>
      </c>
      <c r="T162" s="143">
        <f>S162*H162</f>
        <v>0</v>
      </c>
      <c r="AR162" s="144" t="s">
        <v>649</v>
      </c>
      <c r="AT162" s="144" t="s">
        <v>243</v>
      </c>
      <c r="AU162" s="144" t="s">
        <v>81</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649</v>
      </c>
      <c r="BM162" s="144" t="s">
        <v>1265</v>
      </c>
    </row>
    <row r="163" spans="2:65" s="1" customFormat="1" ht="48.75">
      <c r="B163" s="34"/>
      <c r="D163" s="146" t="s">
        <v>248</v>
      </c>
      <c r="F163" s="147" t="s">
        <v>11416</v>
      </c>
      <c r="I163" s="148"/>
      <c r="L163" s="34"/>
      <c r="M163" s="149"/>
      <c r="T163" s="55"/>
      <c r="AT163" s="19" t="s">
        <v>248</v>
      </c>
      <c r="AU163" s="19" t="s">
        <v>81</v>
      </c>
    </row>
    <row r="164" spans="2:65" s="1" customFormat="1" ht="24.2" customHeight="1">
      <c r="B164" s="34"/>
      <c r="C164" s="133" t="s">
        <v>768</v>
      </c>
      <c r="D164" s="133" t="s">
        <v>243</v>
      </c>
      <c r="E164" s="134" t="s">
        <v>11417</v>
      </c>
      <c r="F164" s="135" t="s">
        <v>11418</v>
      </c>
      <c r="G164" s="136" t="s">
        <v>1718</v>
      </c>
      <c r="H164" s="137">
        <v>2</v>
      </c>
      <c r="I164" s="138"/>
      <c r="J164" s="139">
        <f>ROUND(I164*H164,2)</f>
        <v>0</v>
      </c>
      <c r="K164" s="135" t="s">
        <v>21</v>
      </c>
      <c r="L164" s="34"/>
      <c r="M164" s="140" t="s">
        <v>21</v>
      </c>
      <c r="N164" s="141" t="s">
        <v>45</v>
      </c>
      <c r="P164" s="142">
        <f>O164*H164</f>
        <v>0</v>
      </c>
      <c r="Q164" s="142">
        <v>0</v>
      </c>
      <c r="R164" s="142">
        <f>Q164*H164</f>
        <v>0</v>
      </c>
      <c r="S164" s="142">
        <v>0</v>
      </c>
      <c r="T164" s="143">
        <f>S164*H164</f>
        <v>0</v>
      </c>
      <c r="AR164" s="144" t="s">
        <v>649</v>
      </c>
      <c r="AT164" s="144" t="s">
        <v>243</v>
      </c>
      <c r="AU164" s="144" t="s">
        <v>81</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649</v>
      </c>
      <c r="BM164" s="144" t="s">
        <v>1305</v>
      </c>
    </row>
    <row r="165" spans="2:65" s="1" customFormat="1" ht="39">
      <c r="B165" s="34"/>
      <c r="D165" s="146" t="s">
        <v>248</v>
      </c>
      <c r="F165" s="147" t="s">
        <v>11419</v>
      </c>
      <c r="I165" s="148"/>
      <c r="L165" s="34"/>
      <c r="M165" s="149"/>
      <c r="T165" s="55"/>
      <c r="AT165" s="19" t="s">
        <v>248</v>
      </c>
      <c r="AU165" s="19" t="s">
        <v>81</v>
      </c>
    </row>
    <row r="166" spans="2:65" s="1" customFormat="1" ht="33" customHeight="1">
      <c r="B166" s="34"/>
      <c r="C166" s="133" t="s">
        <v>821</v>
      </c>
      <c r="D166" s="133" t="s">
        <v>243</v>
      </c>
      <c r="E166" s="134" t="s">
        <v>11420</v>
      </c>
      <c r="F166" s="135" t="s">
        <v>11421</v>
      </c>
      <c r="G166" s="136" t="s">
        <v>1718</v>
      </c>
      <c r="H166" s="137">
        <v>2</v>
      </c>
      <c r="I166" s="138"/>
      <c r="J166" s="139">
        <f>ROUND(I166*H166,2)</f>
        <v>0</v>
      </c>
      <c r="K166" s="135" t="s">
        <v>21</v>
      </c>
      <c r="L166" s="34"/>
      <c r="M166" s="140" t="s">
        <v>21</v>
      </c>
      <c r="N166" s="141" t="s">
        <v>45</v>
      </c>
      <c r="P166" s="142">
        <f>O166*H166</f>
        <v>0</v>
      </c>
      <c r="Q166" s="142">
        <v>0</v>
      </c>
      <c r="R166" s="142">
        <f>Q166*H166</f>
        <v>0</v>
      </c>
      <c r="S166" s="142">
        <v>0</v>
      </c>
      <c r="T166" s="143">
        <f>S166*H166</f>
        <v>0</v>
      </c>
      <c r="AR166" s="144" t="s">
        <v>649</v>
      </c>
      <c r="AT166" s="144" t="s">
        <v>243</v>
      </c>
      <c r="AU166" s="144" t="s">
        <v>81</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649</v>
      </c>
      <c r="BM166" s="144" t="s">
        <v>1338</v>
      </c>
    </row>
    <row r="167" spans="2:65" s="1" customFormat="1" ht="126.75">
      <c r="B167" s="34"/>
      <c r="D167" s="146" t="s">
        <v>248</v>
      </c>
      <c r="F167" s="147" t="s">
        <v>11422</v>
      </c>
      <c r="I167" s="148"/>
      <c r="L167" s="34"/>
      <c r="M167" s="149"/>
      <c r="T167" s="55"/>
      <c r="AT167" s="19" t="s">
        <v>248</v>
      </c>
      <c r="AU167" s="19" t="s">
        <v>81</v>
      </c>
    </row>
    <row r="168" spans="2:65" s="1" customFormat="1" ht="24.2" customHeight="1">
      <c r="B168" s="34"/>
      <c r="C168" s="133" t="s">
        <v>826</v>
      </c>
      <c r="D168" s="133" t="s">
        <v>243</v>
      </c>
      <c r="E168" s="134" t="s">
        <v>11423</v>
      </c>
      <c r="F168" s="135" t="s">
        <v>11424</v>
      </c>
      <c r="G168" s="136" t="s">
        <v>1718</v>
      </c>
      <c r="H168" s="137">
        <v>1</v>
      </c>
      <c r="I168" s="138"/>
      <c r="J168" s="139">
        <f>ROUND(I168*H168,2)</f>
        <v>0</v>
      </c>
      <c r="K168" s="135" t="s">
        <v>21</v>
      </c>
      <c r="L168" s="34"/>
      <c r="M168" s="140" t="s">
        <v>21</v>
      </c>
      <c r="N168" s="141" t="s">
        <v>45</v>
      </c>
      <c r="P168" s="142">
        <f>O168*H168</f>
        <v>0</v>
      </c>
      <c r="Q168" s="142">
        <v>0</v>
      </c>
      <c r="R168" s="142">
        <f>Q168*H168</f>
        <v>0</v>
      </c>
      <c r="S168" s="142">
        <v>0</v>
      </c>
      <c r="T168" s="143">
        <f>S168*H168</f>
        <v>0</v>
      </c>
      <c r="AR168" s="144" t="s">
        <v>649</v>
      </c>
      <c r="AT168" s="144" t="s">
        <v>243</v>
      </c>
      <c r="AU168" s="144" t="s">
        <v>81</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649</v>
      </c>
      <c r="BM168" s="144" t="s">
        <v>1389</v>
      </c>
    </row>
    <row r="169" spans="2:65" s="1" customFormat="1" ht="126.75">
      <c r="B169" s="34"/>
      <c r="D169" s="146" t="s">
        <v>248</v>
      </c>
      <c r="F169" s="147" t="s">
        <v>11422</v>
      </c>
      <c r="I169" s="148"/>
      <c r="L169" s="34"/>
      <c r="M169" s="149"/>
      <c r="T169" s="55"/>
      <c r="AT169" s="19" t="s">
        <v>248</v>
      </c>
      <c r="AU169" s="19" t="s">
        <v>81</v>
      </c>
    </row>
    <row r="170" spans="2:65" s="1" customFormat="1" ht="24.2" customHeight="1">
      <c r="B170" s="34"/>
      <c r="C170" s="133" t="s">
        <v>833</v>
      </c>
      <c r="D170" s="133" t="s">
        <v>243</v>
      </c>
      <c r="E170" s="134" t="s">
        <v>11425</v>
      </c>
      <c r="F170" s="135" t="s">
        <v>11426</v>
      </c>
      <c r="G170" s="136" t="s">
        <v>1718</v>
      </c>
      <c r="H170" s="137">
        <v>3</v>
      </c>
      <c r="I170" s="138"/>
      <c r="J170" s="139">
        <f>ROUND(I170*H170,2)</f>
        <v>0</v>
      </c>
      <c r="K170" s="135" t="s">
        <v>21</v>
      </c>
      <c r="L170" s="34"/>
      <c r="M170" s="140" t="s">
        <v>21</v>
      </c>
      <c r="N170" s="141" t="s">
        <v>45</v>
      </c>
      <c r="P170" s="142">
        <f>O170*H170</f>
        <v>0</v>
      </c>
      <c r="Q170" s="142">
        <v>0</v>
      </c>
      <c r="R170" s="142">
        <f>Q170*H170</f>
        <v>0</v>
      </c>
      <c r="S170" s="142">
        <v>0</v>
      </c>
      <c r="T170" s="143">
        <f>S170*H170</f>
        <v>0</v>
      </c>
      <c r="AR170" s="144" t="s">
        <v>649</v>
      </c>
      <c r="AT170" s="144" t="s">
        <v>243</v>
      </c>
      <c r="AU170" s="144" t="s">
        <v>81</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649</v>
      </c>
      <c r="BM170" s="144" t="s">
        <v>1439</v>
      </c>
    </row>
    <row r="171" spans="2:65" s="1" customFormat="1" ht="39">
      <c r="B171" s="34"/>
      <c r="D171" s="146" t="s">
        <v>248</v>
      </c>
      <c r="F171" s="147" t="s">
        <v>11427</v>
      </c>
      <c r="I171" s="148"/>
      <c r="L171" s="34"/>
      <c r="M171" s="149"/>
      <c r="T171" s="55"/>
      <c r="AT171" s="19" t="s">
        <v>248</v>
      </c>
      <c r="AU171" s="19" t="s">
        <v>81</v>
      </c>
    </row>
    <row r="172" spans="2:65" s="1" customFormat="1" ht="24.2" customHeight="1">
      <c r="B172" s="34"/>
      <c r="C172" s="133" t="s">
        <v>846</v>
      </c>
      <c r="D172" s="133" t="s">
        <v>243</v>
      </c>
      <c r="E172" s="134" t="s">
        <v>11428</v>
      </c>
      <c r="F172" s="135" t="s">
        <v>11429</v>
      </c>
      <c r="G172" s="136" t="s">
        <v>1718</v>
      </c>
      <c r="H172" s="137">
        <v>1</v>
      </c>
      <c r="I172" s="138"/>
      <c r="J172" s="139">
        <f>ROUND(I172*H172,2)</f>
        <v>0</v>
      </c>
      <c r="K172" s="135" t="s">
        <v>21</v>
      </c>
      <c r="L172" s="34"/>
      <c r="M172" s="140" t="s">
        <v>21</v>
      </c>
      <c r="N172" s="141" t="s">
        <v>45</v>
      </c>
      <c r="P172" s="142">
        <f>O172*H172</f>
        <v>0</v>
      </c>
      <c r="Q172" s="142">
        <v>0</v>
      </c>
      <c r="R172" s="142">
        <f>Q172*H172</f>
        <v>0</v>
      </c>
      <c r="S172" s="142">
        <v>0</v>
      </c>
      <c r="T172" s="143">
        <f>S172*H172</f>
        <v>0</v>
      </c>
      <c r="AR172" s="144" t="s">
        <v>649</v>
      </c>
      <c r="AT172" s="144" t="s">
        <v>243</v>
      </c>
      <c r="AU172" s="144" t="s">
        <v>81</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649</v>
      </c>
      <c r="BM172" s="144" t="s">
        <v>1473</v>
      </c>
    </row>
    <row r="173" spans="2:65" s="1" customFormat="1" ht="117">
      <c r="B173" s="34"/>
      <c r="D173" s="146" t="s">
        <v>248</v>
      </c>
      <c r="F173" s="147" t="s">
        <v>11430</v>
      </c>
      <c r="I173" s="148"/>
      <c r="L173" s="34"/>
      <c r="M173" s="149"/>
      <c r="T173" s="55"/>
      <c r="AT173" s="19" t="s">
        <v>248</v>
      </c>
      <c r="AU173" s="19" t="s">
        <v>81</v>
      </c>
    </row>
    <row r="174" spans="2:65" s="1" customFormat="1" ht="24.2" customHeight="1">
      <c r="B174" s="34"/>
      <c r="C174" s="133" t="s">
        <v>853</v>
      </c>
      <c r="D174" s="133" t="s">
        <v>243</v>
      </c>
      <c r="E174" s="134" t="s">
        <v>11431</v>
      </c>
      <c r="F174" s="135" t="s">
        <v>11432</v>
      </c>
      <c r="G174" s="136" t="s">
        <v>1718</v>
      </c>
      <c r="H174" s="137">
        <v>1</v>
      </c>
      <c r="I174" s="138"/>
      <c r="J174" s="139">
        <f>ROUND(I174*H174,2)</f>
        <v>0</v>
      </c>
      <c r="K174" s="135" t="s">
        <v>21</v>
      </c>
      <c r="L174" s="34"/>
      <c r="M174" s="140" t="s">
        <v>21</v>
      </c>
      <c r="N174" s="141" t="s">
        <v>45</v>
      </c>
      <c r="P174" s="142">
        <f>O174*H174</f>
        <v>0</v>
      </c>
      <c r="Q174" s="142">
        <v>0</v>
      </c>
      <c r="R174" s="142">
        <f>Q174*H174</f>
        <v>0</v>
      </c>
      <c r="S174" s="142">
        <v>0</v>
      </c>
      <c r="T174" s="143">
        <f>S174*H174</f>
        <v>0</v>
      </c>
      <c r="AR174" s="144" t="s">
        <v>649</v>
      </c>
      <c r="AT174" s="144" t="s">
        <v>243</v>
      </c>
      <c r="AU174" s="144" t="s">
        <v>81</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649</v>
      </c>
      <c r="BM174" s="144" t="s">
        <v>1484</v>
      </c>
    </row>
    <row r="175" spans="2:65" s="1" customFormat="1" ht="156">
      <c r="B175" s="34"/>
      <c r="D175" s="146" t="s">
        <v>248</v>
      </c>
      <c r="F175" s="147" t="s">
        <v>11433</v>
      </c>
      <c r="I175" s="148"/>
      <c r="L175" s="34"/>
      <c r="M175" s="149"/>
      <c r="T175" s="55"/>
      <c r="AT175" s="19" t="s">
        <v>248</v>
      </c>
      <c r="AU175" s="19" t="s">
        <v>81</v>
      </c>
    </row>
    <row r="176" spans="2:65" s="1" customFormat="1" ht="16.5" customHeight="1">
      <c r="B176" s="34"/>
      <c r="C176" s="133" t="s">
        <v>906</v>
      </c>
      <c r="D176" s="133" t="s">
        <v>243</v>
      </c>
      <c r="E176" s="134" t="s">
        <v>11434</v>
      </c>
      <c r="F176" s="135" t="s">
        <v>11435</v>
      </c>
      <c r="G176" s="136" t="s">
        <v>1718</v>
      </c>
      <c r="H176" s="137">
        <v>1</v>
      </c>
      <c r="I176" s="138"/>
      <c r="J176" s="139">
        <f>ROUND(I176*H176,2)</f>
        <v>0</v>
      </c>
      <c r="K176" s="135" t="s">
        <v>21</v>
      </c>
      <c r="L176" s="34"/>
      <c r="M176" s="140" t="s">
        <v>21</v>
      </c>
      <c r="N176" s="141" t="s">
        <v>45</v>
      </c>
      <c r="P176" s="142">
        <f>O176*H176</f>
        <v>0</v>
      </c>
      <c r="Q176" s="142">
        <v>0</v>
      </c>
      <c r="R176" s="142">
        <f>Q176*H176</f>
        <v>0</v>
      </c>
      <c r="S176" s="142">
        <v>0</v>
      </c>
      <c r="T176" s="143">
        <f>S176*H176</f>
        <v>0</v>
      </c>
      <c r="AR176" s="144" t="s">
        <v>649</v>
      </c>
      <c r="AT176" s="144" t="s">
        <v>243</v>
      </c>
      <c r="AU176" s="144" t="s">
        <v>81</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649</v>
      </c>
      <c r="BM176" s="144" t="s">
        <v>1495</v>
      </c>
    </row>
    <row r="177" spans="2:65" s="1" customFormat="1" ht="29.25">
      <c r="B177" s="34"/>
      <c r="D177" s="146" t="s">
        <v>248</v>
      </c>
      <c r="F177" s="147" t="s">
        <v>11436</v>
      </c>
      <c r="I177" s="148"/>
      <c r="L177" s="34"/>
      <c r="M177" s="149"/>
      <c r="T177" s="55"/>
      <c r="AT177" s="19" t="s">
        <v>248</v>
      </c>
      <c r="AU177" s="19" t="s">
        <v>81</v>
      </c>
    </row>
    <row r="178" spans="2:65" s="11" customFormat="1" ht="25.9" customHeight="1">
      <c r="B178" s="121"/>
      <c r="D178" s="122" t="s">
        <v>72</v>
      </c>
      <c r="E178" s="123" t="s">
        <v>11437</v>
      </c>
      <c r="F178" s="123" t="s">
        <v>11438</v>
      </c>
      <c r="I178" s="124"/>
      <c r="J178" s="125">
        <f>BK178</f>
        <v>0</v>
      </c>
      <c r="L178" s="121"/>
      <c r="M178" s="126"/>
      <c r="P178" s="127">
        <f>SUM(P179:P192)</f>
        <v>0</v>
      </c>
      <c r="R178" s="127">
        <f>SUM(R179:R192)</f>
        <v>0</v>
      </c>
      <c r="T178" s="128">
        <f>SUM(T179:T192)</f>
        <v>0</v>
      </c>
      <c r="AR178" s="122" t="s">
        <v>81</v>
      </c>
      <c r="AT178" s="129" t="s">
        <v>72</v>
      </c>
      <c r="AU178" s="129" t="s">
        <v>73</v>
      </c>
      <c r="AY178" s="122" t="s">
        <v>241</v>
      </c>
      <c r="BK178" s="130">
        <f>SUM(BK179:BK192)</f>
        <v>0</v>
      </c>
    </row>
    <row r="179" spans="2:65" s="1" customFormat="1" ht="37.9" customHeight="1">
      <c r="B179" s="34"/>
      <c r="C179" s="133" t="s">
        <v>929</v>
      </c>
      <c r="D179" s="133" t="s">
        <v>243</v>
      </c>
      <c r="E179" s="134" t="s">
        <v>11439</v>
      </c>
      <c r="F179" s="135" t="s">
        <v>11440</v>
      </c>
      <c r="G179" s="136" t="s">
        <v>1718</v>
      </c>
      <c r="H179" s="137">
        <v>1</v>
      </c>
      <c r="I179" s="138"/>
      <c r="J179" s="139">
        <f>ROUND(I179*H179,2)</f>
        <v>0</v>
      </c>
      <c r="K179" s="135" t="s">
        <v>21</v>
      </c>
      <c r="L179" s="34"/>
      <c r="M179" s="140" t="s">
        <v>21</v>
      </c>
      <c r="N179" s="141" t="s">
        <v>45</v>
      </c>
      <c r="P179" s="142">
        <f>O179*H179</f>
        <v>0</v>
      </c>
      <c r="Q179" s="142">
        <v>0</v>
      </c>
      <c r="R179" s="142">
        <f>Q179*H179</f>
        <v>0</v>
      </c>
      <c r="S179" s="142">
        <v>0</v>
      </c>
      <c r="T179" s="143">
        <f>S179*H179</f>
        <v>0</v>
      </c>
      <c r="AR179" s="144" t="s">
        <v>649</v>
      </c>
      <c r="AT179" s="144" t="s">
        <v>243</v>
      </c>
      <c r="AU179" s="144" t="s">
        <v>81</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649</v>
      </c>
      <c r="BM179" s="144" t="s">
        <v>1592</v>
      </c>
    </row>
    <row r="180" spans="2:65" s="1" customFormat="1" ht="87.75">
      <c r="B180" s="34"/>
      <c r="D180" s="146" t="s">
        <v>248</v>
      </c>
      <c r="F180" s="147" t="s">
        <v>11441</v>
      </c>
      <c r="I180" s="148"/>
      <c r="L180" s="34"/>
      <c r="M180" s="149"/>
      <c r="T180" s="55"/>
      <c r="AT180" s="19" t="s">
        <v>248</v>
      </c>
      <c r="AU180" s="19" t="s">
        <v>81</v>
      </c>
    </row>
    <row r="181" spans="2:65" s="1" customFormat="1" ht="24.2" customHeight="1">
      <c r="B181" s="34"/>
      <c r="C181" s="133" t="s">
        <v>972</v>
      </c>
      <c r="D181" s="133" t="s">
        <v>243</v>
      </c>
      <c r="E181" s="134" t="s">
        <v>11442</v>
      </c>
      <c r="F181" s="135" t="s">
        <v>11443</v>
      </c>
      <c r="G181" s="136" t="s">
        <v>1718</v>
      </c>
      <c r="H181" s="137">
        <v>1</v>
      </c>
      <c r="I181" s="138"/>
      <c r="J181" s="139">
        <f>ROUND(I181*H181,2)</f>
        <v>0</v>
      </c>
      <c r="K181" s="135" t="s">
        <v>21</v>
      </c>
      <c r="L181" s="34"/>
      <c r="M181" s="140" t="s">
        <v>21</v>
      </c>
      <c r="N181" s="141" t="s">
        <v>45</v>
      </c>
      <c r="P181" s="142">
        <f>O181*H181</f>
        <v>0</v>
      </c>
      <c r="Q181" s="142">
        <v>0</v>
      </c>
      <c r="R181" s="142">
        <f>Q181*H181</f>
        <v>0</v>
      </c>
      <c r="S181" s="142">
        <v>0</v>
      </c>
      <c r="T181" s="143">
        <f>S181*H181</f>
        <v>0</v>
      </c>
      <c r="AR181" s="144" t="s">
        <v>649</v>
      </c>
      <c r="AT181" s="144" t="s">
        <v>243</v>
      </c>
      <c r="AU181" s="144" t="s">
        <v>81</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649</v>
      </c>
      <c r="BM181" s="144" t="s">
        <v>1603</v>
      </c>
    </row>
    <row r="182" spans="2:65" s="1" customFormat="1" ht="87.75">
      <c r="B182" s="34"/>
      <c r="D182" s="146" t="s">
        <v>248</v>
      </c>
      <c r="F182" s="147" t="s">
        <v>11444</v>
      </c>
      <c r="I182" s="148"/>
      <c r="L182" s="34"/>
      <c r="M182" s="149"/>
      <c r="T182" s="55"/>
      <c r="AT182" s="19" t="s">
        <v>248</v>
      </c>
      <c r="AU182" s="19" t="s">
        <v>81</v>
      </c>
    </row>
    <row r="183" spans="2:65" s="1" customFormat="1" ht="16.5" customHeight="1">
      <c r="B183" s="34"/>
      <c r="C183" s="133" t="s">
        <v>1016</v>
      </c>
      <c r="D183" s="133" t="s">
        <v>243</v>
      </c>
      <c r="E183" s="134" t="s">
        <v>11445</v>
      </c>
      <c r="F183" s="135" t="s">
        <v>11446</v>
      </c>
      <c r="G183" s="136" t="s">
        <v>1718</v>
      </c>
      <c r="H183" s="137">
        <v>1</v>
      </c>
      <c r="I183" s="138"/>
      <c r="J183" s="139">
        <f>ROUND(I183*H183,2)</f>
        <v>0</v>
      </c>
      <c r="K183" s="135" t="s">
        <v>21</v>
      </c>
      <c r="L183" s="34"/>
      <c r="M183" s="140" t="s">
        <v>21</v>
      </c>
      <c r="N183" s="141" t="s">
        <v>45</v>
      </c>
      <c r="P183" s="142">
        <f>O183*H183</f>
        <v>0</v>
      </c>
      <c r="Q183" s="142">
        <v>0</v>
      </c>
      <c r="R183" s="142">
        <f>Q183*H183</f>
        <v>0</v>
      </c>
      <c r="S183" s="142">
        <v>0</v>
      </c>
      <c r="T183" s="143">
        <f>S183*H183</f>
        <v>0</v>
      </c>
      <c r="AR183" s="144" t="s">
        <v>649</v>
      </c>
      <c r="AT183" s="144" t="s">
        <v>243</v>
      </c>
      <c r="AU183" s="144" t="s">
        <v>81</v>
      </c>
      <c r="AY183" s="19" t="s">
        <v>241</v>
      </c>
      <c r="BE183" s="145">
        <f>IF(N183="základní",J183,0)</f>
        <v>0</v>
      </c>
      <c r="BF183" s="145">
        <f>IF(N183="snížená",J183,0)</f>
        <v>0</v>
      </c>
      <c r="BG183" s="145">
        <f>IF(N183="zákl. přenesená",J183,0)</f>
        <v>0</v>
      </c>
      <c r="BH183" s="145">
        <f>IF(N183="sníž. přenesená",J183,0)</f>
        <v>0</v>
      </c>
      <c r="BI183" s="145">
        <f>IF(N183="nulová",J183,0)</f>
        <v>0</v>
      </c>
      <c r="BJ183" s="19" t="s">
        <v>89</v>
      </c>
      <c r="BK183" s="145">
        <f>ROUND(I183*H183,2)</f>
        <v>0</v>
      </c>
      <c r="BL183" s="19" t="s">
        <v>649</v>
      </c>
      <c r="BM183" s="144" t="s">
        <v>1628</v>
      </c>
    </row>
    <row r="184" spans="2:65" s="1" customFormat="1" ht="39">
      <c r="B184" s="34"/>
      <c r="D184" s="146" t="s">
        <v>248</v>
      </c>
      <c r="F184" s="147" t="s">
        <v>11447</v>
      </c>
      <c r="I184" s="148"/>
      <c r="L184" s="34"/>
      <c r="M184" s="149"/>
      <c r="T184" s="55"/>
      <c r="AT184" s="19" t="s">
        <v>248</v>
      </c>
      <c r="AU184" s="19" t="s">
        <v>81</v>
      </c>
    </row>
    <row r="185" spans="2:65" s="1" customFormat="1" ht="156.75" customHeight="1">
      <c r="B185" s="34"/>
      <c r="C185" s="133" t="s">
        <v>1031</v>
      </c>
      <c r="D185" s="133" t="s">
        <v>243</v>
      </c>
      <c r="E185" s="134" t="s">
        <v>11448</v>
      </c>
      <c r="F185" s="135" t="s">
        <v>11449</v>
      </c>
      <c r="G185" s="136" t="s">
        <v>1718</v>
      </c>
      <c r="H185" s="137">
        <v>1</v>
      </c>
      <c r="I185" s="138"/>
      <c r="J185" s="139">
        <f>ROUND(I185*H185,2)</f>
        <v>0</v>
      </c>
      <c r="K185" s="135" t="s">
        <v>21</v>
      </c>
      <c r="L185" s="34"/>
      <c r="M185" s="140" t="s">
        <v>21</v>
      </c>
      <c r="N185" s="141" t="s">
        <v>45</v>
      </c>
      <c r="P185" s="142">
        <f>O185*H185</f>
        <v>0</v>
      </c>
      <c r="Q185" s="142">
        <v>0</v>
      </c>
      <c r="R185" s="142">
        <f>Q185*H185</f>
        <v>0</v>
      </c>
      <c r="S185" s="142">
        <v>0</v>
      </c>
      <c r="T185" s="143">
        <f>S185*H185</f>
        <v>0</v>
      </c>
      <c r="AR185" s="144" t="s">
        <v>649</v>
      </c>
      <c r="AT185" s="144" t="s">
        <v>243</v>
      </c>
      <c r="AU185" s="144" t="s">
        <v>81</v>
      </c>
      <c r="AY185" s="19" t="s">
        <v>241</v>
      </c>
      <c r="BE185" s="145">
        <f>IF(N185="základní",J185,0)</f>
        <v>0</v>
      </c>
      <c r="BF185" s="145">
        <f>IF(N185="snížená",J185,0)</f>
        <v>0</v>
      </c>
      <c r="BG185" s="145">
        <f>IF(N185="zákl. přenesená",J185,0)</f>
        <v>0</v>
      </c>
      <c r="BH185" s="145">
        <f>IF(N185="sníž. přenesená",J185,0)</f>
        <v>0</v>
      </c>
      <c r="BI185" s="145">
        <f>IF(N185="nulová",J185,0)</f>
        <v>0</v>
      </c>
      <c r="BJ185" s="19" t="s">
        <v>89</v>
      </c>
      <c r="BK185" s="145">
        <f>ROUND(I185*H185,2)</f>
        <v>0</v>
      </c>
      <c r="BL185" s="19" t="s">
        <v>649</v>
      </c>
      <c r="BM185" s="144" t="s">
        <v>1657</v>
      </c>
    </row>
    <row r="186" spans="2:65" s="1" customFormat="1" ht="107.25">
      <c r="B186" s="34"/>
      <c r="D186" s="146" t="s">
        <v>248</v>
      </c>
      <c r="F186" s="147" t="s">
        <v>11450</v>
      </c>
      <c r="I186" s="148"/>
      <c r="L186" s="34"/>
      <c r="M186" s="149"/>
      <c r="T186" s="55"/>
      <c r="AT186" s="19" t="s">
        <v>248</v>
      </c>
      <c r="AU186" s="19" t="s">
        <v>81</v>
      </c>
    </row>
    <row r="187" spans="2:65" s="1" customFormat="1" ht="153.4" customHeight="1">
      <c r="B187" s="34"/>
      <c r="C187" s="133" t="s">
        <v>1063</v>
      </c>
      <c r="D187" s="133" t="s">
        <v>243</v>
      </c>
      <c r="E187" s="134" t="s">
        <v>11451</v>
      </c>
      <c r="F187" s="135" t="s">
        <v>11452</v>
      </c>
      <c r="G187" s="136" t="s">
        <v>1718</v>
      </c>
      <c r="H187" s="137">
        <v>3</v>
      </c>
      <c r="I187" s="138"/>
      <c r="J187" s="139">
        <f>ROUND(I187*H187,2)</f>
        <v>0</v>
      </c>
      <c r="K187" s="135" t="s">
        <v>21</v>
      </c>
      <c r="L187" s="34"/>
      <c r="M187" s="140" t="s">
        <v>21</v>
      </c>
      <c r="N187" s="141" t="s">
        <v>45</v>
      </c>
      <c r="P187" s="142">
        <f>O187*H187</f>
        <v>0</v>
      </c>
      <c r="Q187" s="142">
        <v>0</v>
      </c>
      <c r="R187" s="142">
        <f>Q187*H187</f>
        <v>0</v>
      </c>
      <c r="S187" s="142">
        <v>0</v>
      </c>
      <c r="T187" s="143">
        <f>S187*H187</f>
        <v>0</v>
      </c>
      <c r="AR187" s="144" t="s">
        <v>649</v>
      </c>
      <c r="AT187" s="144" t="s">
        <v>243</v>
      </c>
      <c r="AU187" s="144" t="s">
        <v>81</v>
      </c>
      <c r="AY187" s="19" t="s">
        <v>241</v>
      </c>
      <c r="BE187" s="145">
        <f>IF(N187="základní",J187,0)</f>
        <v>0</v>
      </c>
      <c r="BF187" s="145">
        <f>IF(N187="snížená",J187,0)</f>
        <v>0</v>
      </c>
      <c r="BG187" s="145">
        <f>IF(N187="zákl. přenesená",J187,0)</f>
        <v>0</v>
      </c>
      <c r="BH187" s="145">
        <f>IF(N187="sníž. přenesená",J187,0)</f>
        <v>0</v>
      </c>
      <c r="BI187" s="145">
        <f>IF(N187="nulová",J187,0)</f>
        <v>0</v>
      </c>
      <c r="BJ187" s="19" t="s">
        <v>89</v>
      </c>
      <c r="BK187" s="145">
        <f>ROUND(I187*H187,2)</f>
        <v>0</v>
      </c>
      <c r="BL187" s="19" t="s">
        <v>649</v>
      </c>
      <c r="BM187" s="144" t="s">
        <v>1667</v>
      </c>
    </row>
    <row r="188" spans="2:65" s="1" customFormat="1" ht="97.5">
      <c r="B188" s="34"/>
      <c r="D188" s="146" t="s">
        <v>248</v>
      </c>
      <c r="F188" s="147" t="s">
        <v>11453</v>
      </c>
      <c r="I188" s="148"/>
      <c r="L188" s="34"/>
      <c r="M188" s="149"/>
      <c r="T188" s="55"/>
      <c r="AT188" s="19" t="s">
        <v>248</v>
      </c>
      <c r="AU188" s="19" t="s">
        <v>81</v>
      </c>
    </row>
    <row r="189" spans="2:65" s="1" customFormat="1" ht="33" customHeight="1">
      <c r="B189" s="34"/>
      <c r="C189" s="133" t="s">
        <v>1069</v>
      </c>
      <c r="D189" s="133" t="s">
        <v>243</v>
      </c>
      <c r="E189" s="134" t="s">
        <v>11454</v>
      </c>
      <c r="F189" s="135" t="s">
        <v>11455</v>
      </c>
      <c r="G189" s="136" t="s">
        <v>1718</v>
      </c>
      <c r="H189" s="137">
        <v>1</v>
      </c>
      <c r="I189" s="138"/>
      <c r="J189" s="139">
        <f>ROUND(I189*H189,2)</f>
        <v>0</v>
      </c>
      <c r="K189" s="135" t="s">
        <v>21</v>
      </c>
      <c r="L189" s="34"/>
      <c r="M189" s="140" t="s">
        <v>21</v>
      </c>
      <c r="N189" s="141" t="s">
        <v>45</v>
      </c>
      <c r="P189" s="142">
        <f>O189*H189</f>
        <v>0</v>
      </c>
      <c r="Q189" s="142">
        <v>0</v>
      </c>
      <c r="R189" s="142">
        <f>Q189*H189</f>
        <v>0</v>
      </c>
      <c r="S189" s="142">
        <v>0</v>
      </c>
      <c r="T189" s="143">
        <f>S189*H189</f>
        <v>0</v>
      </c>
      <c r="AR189" s="144" t="s">
        <v>649</v>
      </c>
      <c r="AT189" s="144" t="s">
        <v>243</v>
      </c>
      <c r="AU189" s="144" t="s">
        <v>81</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649</v>
      </c>
      <c r="BM189" s="144" t="s">
        <v>1679</v>
      </c>
    </row>
    <row r="190" spans="2:65" s="1" customFormat="1" ht="87.75">
      <c r="B190" s="34"/>
      <c r="D190" s="146" t="s">
        <v>248</v>
      </c>
      <c r="F190" s="147" t="s">
        <v>11456</v>
      </c>
      <c r="I190" s="148"/>
      <c r="L190" s="34"/>
      <c r="M190" s="149"/>
      <c r="T190" s="55"/>
      <c r="AT190" s="19" t="s">
        <v>248</v>
      </c>
      <c r="AU190" s="19" t="s">
        <v>81</v>
      </c>
    </row>
    <row r="191" spans="2:65" s="1" customFormat="1" ht="24.2" customHeight="1">
      <c r="B191" s="34"/>
      <c r="C191" s="133" t="s">
        <v>1076</v>
      </c>
      <c r="D191" s="133" t="s">
        <v>243</v>
      </c>
      <c r="E191" s="134" t="s">
        <v>11457</v>
      </c>
      <c r="F191" s="135" t="s">
        <v>11458</v>
      </c>
      <c r="G191" s="136" t="s">
        <v>1718</v>
      </c>
      <c r="H191" s="137">
        <v>1</v>
      </c>
      <c r="I191" s="138"/>
      <c r="J191" s="139">
        <f>ROUND(I191*H191,2)</f>
        <v>0</v>
      </c>
      <c r="K191" s="135" t="s">
        <v>21</v>
      </c>
      <c r="L191" s="34"/>
      <c r="M191" s="140" t="s">
        <v>21</v>
      </c>
      <c r="N191" s="141" t="s">
        <v>45</v>
      </c>
      <c r="P191" s="142">
        <f>O191*H191</f>
        <v>0</v>
      </c>
      <c r="Q191" s="142">
        <v>0</v>
      </c>
      <c r="R191" s="142">
        <f>Q191*H191</f>
        <v>0</v>
      </c>
      <c r="S191" s="142">
        <v>0</v>
      </c>
      <c r="T191" s="143">
        <f>S191*H191</f>
        <v>0</v>
      </c>
      <c r="AR191" s="144" t="s">
        <v>649</v>
      </c>
      <c r="AT191" s="144" t="s">
        <v>243</v>
      </c>
      <c r="AU191" s="144" t="s">
        <v>81</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649</v>
      </c>
      <c r="BM191" s="144" t="s">
        <v>1691</v>
      </c>
    </row>
    <row r="192" spans="2:65" s="1" customFormat="1" ht="87.75">
      <c r="B192" s="34"/>
      <c r="D192" s="146" t="s">
        <v>248</v>
      </c>
      <c r="F192" s="147" t="s">
        <v>11456</v>
      </c>
      <c r="I192" s="148"/>
      <c r="L192" s="34"/>
      <c r="M192" s="149"/>
      <c r="T192" s="55"/>
      <c r="AT192" s="19" t="s">
        <v>248</v>
      </c>
      <c r="AU192" s="19" t="s">
        <v>81</v>
      </c>
    </row>
    <row r="193" spans="2:65" s="11" customFormat="1" ht="25.9" customHeight="1">
      <c r="B193" s="121"/>
      <c r="D193" s="122" t="s">
        <v>72</v>
      </c>
      <c r="E193" s="123" t="s">
        <v>11459</v>
      </c>
      <c r="F193" s="123" t="s">
        <v>11460</v>
      </c>
      <c r="I193" s="124"/>
      <c r="J193" s="125">
        <f>BK193</f>
        <v>0</v>
      </c>
      <c r="L193" s="121"/>
      <c r="M193" s="126"/>
      <c r="P193" s="127">
        <f>SUM(P194:P208)</f>
        <v>0</v>
      </c>
      <c r="R193" s="127">
        <f>SUM(R194:R208)</f>
        <v>0</v>
      </c>
      <c r="T193" s="128">
        <f>SUM(T194:T208)</f>
        <v>0</v>
      </c>
      <c r="AR193" s="122" t="s">
        <v>81</v>
      </c>
      <c r="AT193" s="129" t="s">
        <v>72</v>
      </c>
      <c r="AU193" s="129" t="s">
        <v>73</v>
      </c>
      <c r="AY193" s="122" t="s">
        <v>241</v>
      </c>
      <c r="BK193" s="130">
        <f>SUM(BK194:BK208)</f>
        <v>0</v>
      </c>
    </row>
    <row r="194" spans="2:65" s="1" customFormat="1" ht="16.5" customHeight="1">
      <c r="B194" s="34"/>
      <c r="C194" s="133" t="s">
        <v>1149</v>
      </c>
      <c r="D194" s="133" t="s">
        <v>243</v>
      </c>
      <c r="E194" s="134" t="s">
        <v>11461</v>
      </c>
      <c r="F194" s="135" t="s">
        <v>11462</v>
      </c>
      <c r="G194" s="136" t="s">
        <v>1718</v>
      </c>
      <c r="H194" s="137">
        <v>9</v>
      </c>
      <c r="I194" s="138"/>
      <c r="J194" s="139">
        <f>ROUND(I194*H194,2)</f>
        <v>0</v>
      </c>
      <c r="K194" s="135" t="s">
        <v>21</v>
      </c>
      <c r="L194" s="34"/>
      <c r="M194" s="140" t="s">
        <v>21</v>
      </c>
      <c r="N194" s="141" t="s">
        <v>45</v>
      </c>
      <c r="P194" s="142">
        <f>O194*H194</f>
        <v>0</v>
      </c>
      <c r="Q194" s="142">
        <v>0</v>
      </c>
      <c r="R194" s="142">
        <f>Q194*H194</f>
        <v>0</v>
      </c>
      <c r="S194" s="142">
        <v>0</v>
      </c>
      <c r="T194" s="143">
        <f>S194*H194</f>
        <v>0</v>
      </c>
      <c r="AR194" s="144" t="s">
        <v>649</v>
      </c>
      <c r="AT194" s="144" t="s">
        <v>243</v>
      </c>
      <c r="AU194" s="144" t="s">
        <v>81</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649</v>
      </c>
      <c r="BM194" s="144" t="s">
        <v>1715</v>
      </c>
    </row>
    <row r="195" spans="2:65" s="1" customFormat="1" ht="68.25">
      <c r="B195" s="34"/>
      <c r="D195" s="146" t="s">
        <v>248</v>
      </c>
      <c r="F195" s="147" t="s">
        <v>11463</v>
      </c>
      <c r="I195" s="148"/>
      <c r="L195" s="34"/>
      <c r="M195" s="149"/>
      <c r="T195" s="55"/>
      <c r="AT195" s="19" t="s">
        <v>248</v>
      </c>
      <c r="AU195" s="19" t="s">
        <v>81</v>
      </c>
    </row>
    <row r="196" spans="2:65" s="1" customFormat="1" ht="16.5" customHeight="1">
      <c r="B196" s="34"/>
      <c r="C196" s="133" t="s">
        <v>1160</v>
      </c>
      <c r="D196" s="133" t="s">
        <v>243</v>
      </c>
      <c r="E196" s="134" t="s">
        <v>11464</v>
      </c>
      <c r="F196" s="135" t="s">
        <v>11465</v>
      </c>
      <c r="G196" s="136" t="s">
        <v>1718</v>
      </c>
      <c r="H196" s="137">
        <v>1</v>
      </c>
      <c r="I196" s="138"/>
      <c r="J196" s="139">
        <f>ROUND(I196*H196,2)</f>
        <v>0</v>
      </c>
      <c r="K196" s="135" t="s">
        <v>21</v>
      </c>
      <c r="L196" s="34"/>
      <c r="M196" s="140" t="s">
        <v>21</v>
      </c>
      <c r="N196" s="141" t="s">
        <v>45</v>
      </c>
      <c r="P196" s="142">
        <f>O196*H196</f>
        <v>0</v>
      </c>
      <c r="Q196" s="142">
        <v>0</v>
      </c>
      <c r="R196" s="142">
        <f>Q196*H196</f>
        <v>0</v>
      </c>
      <c r="S196" s="142">
        <v>0</v>
      </c>
      <c r="T196" s="143">
        <f>S196*H196</f>
        <v>0</v>
      </c>
      <c r="AR196" s="144" t="s">
        <v>649</v>
      </c>
      <c r="AT196" s="144" t="s">
        <v>243</v>
      </c>
      <c r="AU196" s="144" t="s">
        <v>81</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649</v>
      </c>
      <c r="BM196" s="144" t="s">
        <v>1729</v>
      </c>
    </row>
    <row r="197" spans="2:65" s="1" customFormat="1" ht="58.5">
      <c r="B197" s="34"/>
      <c r="D197" s="146" t="s">
        <v>248</v>
      </c>
      <c r="F197" s="147" t="s">
        <v>11466</v>
      </c>
      <c r="I197" s="148"/>
      <c r="L197" s="34"/>
      <c r="M197" s="149"/>
      <c r="T197" s="55"/>
      <c r="AT197" s="19" t="s">
        <v>248</v>
      </c>
      <c r="AU197" s="19" t="s">
        <v>81</v>
      </c>
    </row>
    <row r="198" spans="2:65" s="1" customFormat="1" ht="16.5" customHeight="1">
      <c r="B198" s="34"/>
      <c r="C198" s="133" t="s">
        <v>1165</v>
      </c>
      <c r="D198" s="133" t="s">
        <v>243</v>
      </c>
      <c r="E198" s="134" t="s">
        <v>11467</v>
      </c>
      <c r="F198" s="135" t="s">
        <v>11468</v>
      </c>
      <c r="G198" s="136" t="s">
        <v>1718</v>
      </c>
      <c r="H198" s="137">
        <v>2</v>
      </c>
      <c r="I198" s="138"/>
      <c r="J198" s="139">
        <f>ROUND(I198*H198,2)</f>
        <v>0</v>
      </c>
      <c r="K198" s="135" t="s">
        <v>21</v>
      </c>
      <c r="L198" s="34"/>
      <c r="M198" s="140" t="s">
        <v>21</v>
      </c>
      <c r="N198" s="141" t="s">
        <v>45</v>
      </c>
      <c r="P198" s="142">
        <f>O198*H198</f>
        <v>0</v>
      </c>
      <c r="Q198" s="142">
        <v>0</v>
      </c>
      <c r="R198" s="142">
        <f>Q198*H198</f>
        <v>0</v>
      </c>
      <c r="S198" s="142">
        <v>0</v>
      </c>
      <c r="T198" s="143">
        <f>S198*H198</f>
        <v>0</v>
      </c>
      <c r="AR198" s="144" t="s">
        <v>649</v>
      </c>
      <c r="AT198" s="144" t="s">
        <v>243</v>
      </c>
      <c r="AU198" s="144" t="s">
        <v>81</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649</v>
      </c>
      <c r="BM198" s="144" t="s">
        <v>1740</v>
      </c>
    </row>
    <row r="199" spans="2:65" s="1" customFormat="1" ht="16.5" customHeight="1">
      <c r="B199" s="34"/>
      <c r="C199" s="133" t="s">
        <v>1193</v>
      </c>
      <c r="D199" s="133" t="s">
        <v>243</v>
      </c>
      <c r="E199" s="134" t="s">
        <v>11469</v>
      </c>
      <c r="F199" s="135" t="s">
        <v>11470</v>
      </c>
      <c r="G199" s="136" t="s">
        <v>1718</v>
      </c>
      <c r="H199" s="137">
        <v>5</v>
      </c>
      <c r="I199" s="138"/>
      <c r="J199" s="139">
        <f>ROUND(I199*H199,2)</f>
        <v>0</v>
      </c>
      <c r="K199" s="135" t="s">
        <v>21</v>
      </c>
      <c r="L199" s="34"/>
      <c r="M199" s="140" t="s">
        <v>21</v>
      </c>
      <c r="N199" s="141" t="s">
        <v>45</v>
      </c>
      <c r="P199" s="142">
        <f>O199*H199</f>
        <v>0</v>
      </c>
      <c r="Q199" s="142">
        <v>0</v>
      </c>
      <c r="R199" s="142">
        <f>Q199*H199</f>
        <v>0</v>
      </c>
      <c r="S199" s="142">
        <v>0</v>
      </c>
      <c r="T199" s="143">
        <f>S199*H199</f>
        <v>0</v>
      </c>
      <c r="AR199" s="144" t="s">
        <v>649</v>
      </c>
      <c r="AT199" s="144" t="s">
        <v>243</v>
      </c>
      <c r="AU199" s="144" t="s">
        <v>81</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649</v>
      </c>
      <c r="BM199" s="144" t="s">
        <v>1755</v>
      </c>
    </row>
    <row r="200" spans="2:65" s="1" customFormat="1" ht="136.5">
      <c r="B200" s="34"/>
      <c r="D200" s="146" t="s">
        <v>248</v>
      </c>
      <c r="F200" s="147" t="s">
        <v>11471</v>
      </c>
      <c r="I200" s="148"/>
      <c r="L200" s="34"/>
      <c r="M200" s="149"/>
      <c r="T200" s="55"/>
      <c r="AT200" s="19" t="s">
        <v>248</v>
      </c>
      <c r="AU200" s="19" t="s">
        <v>81</v>
      </c>
    </row>
    <row r="201" spans="2:65" s="1" customFormat="1" ht="24.2" customHeight="1">
      <c r="B201" s="34"/>
      <c r="C201" s="133" t="s">
        <v>1198</v>
      </c>
      <c r="D201" s="133" t="s">
        <v>243</v>
      </c>
      <c r="E201" s="134" t="s">
        <v>11472</v>
      </c>
      <c r="F201" s="135" t="s">
        <v>11473</v>
      </c>
      <c r="G201" s="136" t="s">
        <v>1718</v>
      </c>
      <c r="H201" s="137">
        <v>1</v>
      </c>
      <c r="I201" s="138"/>
      <c r="J201" s="139">
        <f>ROUND(I201*H201,2)</f>
        <v>0</v>
      </c>
      <c r="K201" s="135" t="s">
        <v>21</v>
      </c>
      <c r="L201" s="34"/>
      <c r="M201" s="140" t="s">
        <v>21</v>
      </c>
      <c r="N201" s="141" t="s">
        <v>45</v>
      </c>
      <c r="P201" s="142">
        <f>O201*H201</f>
        <v>0</v>
      </c>
      <c r="Q201" s="142">
        <v>0</v>
      </c>
      <c r="R201" s="142">
        <f>Q201*H201</f>
        <v>0</v>
      </c>
      <c r="S201" s="142">
        <v>0</v>
      </c>
      <c r="T201" s="143">
        <f>S201*H201</f>
        <v>0</v>
      </c>
      <c r="AR201" s="144" t="s">
        <v>649</v>
      </c>
      <c r="AT201" s="144" t="s">
        <v>243</v>
      </c>
      <c r="AU201" s="144" t="s">
        <v>81</v>
      </c>
      <c r="AY201" s="19" t="s">
        <v>241</v>
      </c>
      <c r="BE201" s="145">
        <f>IF(N201="základní",J201,0)</f>
        <v>0</v>
      </c>
      <c r="BF201" s="145">
        <f>IF(N201="snížená",J201,0)</f>
        <v>0</v>
      </c>
      <c r="BG201" s="145">
        <f>IF(N201="zákl. přenesená",J201,0)</f>
        <v>0</v>
      </c>
      <c r="BH201" s="145">
        <f>IF(N201="sníž. přenesená",J201,0)</f>
        <v>0</v>
      </c>
      <c r="BI201" s="145">
        <f>IF(N201="nulová",J201,0)</f>
        <v>0</v>
      </c>
      <c r="BJ201" s="19" t="s">
        <v>89</v>
      </c>
      <c r="BK201" s="145">
        <f>ROUND(I201*H201,2)</f>
        <v>0</v>
      </c>
      <c r="BL201" s="19" t="s">
        <v>649</v>
      </c>
      <c r="BM201" s="144" t="s">
        <v>1765</v>
      </c>
    </row>
    <row r="202" spans="2:65" s="1" customFormat="1" ht="87.75">
      <c r="B202" s="34"/>
      <c r="D202" s="146" t="s">
        <v>248</v>
      </c>
      <c r="F202" s="147" t="s">
        <v>11474</v>
      </c>
      <c r="I202" s="148"/>
      <c r="L202" s="34"/>
      <c r="M202" s="149"/>
      <c r="T202" s="55"/>
      <c r="AT202" s="19" t="s">
        <v>248</v>
      </c>
      <c r="AU202" s="19" t="s">
        <v>81</v>
      </c>
    </row>
    <row r="203" spans="2:65" s="1" customFormat="1" ht="16.5" customHeight="1">
      <c r="B203" s="34"/>
      <c r="C203" s="133" t="s">
        <v>1231</v>
      </c>
      <c r="D203" s="133" t="s">
        <v>243</v>
      </c>
      <c r="E203" s="134" t="s">
        <v>11475</v>
      </c>
      <c r="F203" s="135" t="s">
        <v>11476</v>
      </c>
      <c r="G203" s="136" t="s">
        <v>1718</v>
      </c>
      <c r="H203" s="137">
        <v>1</v>
      </c>
      <c r="I203" s="138"/>
      <c r="J203" s="139">
        <f>ROUND(I203*H203,2)</f>
        <v>0</v>
      </c>
      <c r="K203" s="135" t="s">
        <v>21</v>
      </c>
      <c r="L203" s="34"/>
      <c r="M203" s="140" t="s">
        <v>21</v>
      </c>
      <c r="N203" s="141" t="s">
        <v>45</v>
      </c>
      <c r="P203" s="142">
        <f>O203*H203</f>
        <v>0</v>
      </c>
      <c r="Q203" s="142">
        <v>0</v>
      </c>
      <c r="R203" s="142">
        <f>Q203*H203</f>
        <v>0</v>
      </c>
      <c r="S203" s="142">
        <v>0</v>
      </c>
      <c r="T203" s="143">
        <f>S203*H203</f>
        <v>0</v>
      </c>
      <c r="AR203" s="144" t="s">
        <v>649</v>
      </c>
      <c r="AT203" s="144" t="s">
        <v>243</v>
      </c>
      <c r="AU203" s="144" t="s">
        <v>81</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649</v>
      </c>
      <c r="BM203" s="144" t="s">
        <v>1782</v>
      </c>
    </row>
    <row r="204" spans="2:65" s="1" customFormat="1" ht="19.5">
      <c r="B204" s="34"/>
      <c r="D204" s="146" t="s">
        <v>248</v>
      </c>
      <c r="F204" s="147" t="s">
        <v>11477</v>
      </c>
      <c r="I204" s="148"/>
      <c r="L204" s="34"/>
      <c r="M204" s="149"/>
      <c r="T204" s="55"/>
      <c r="AT204" s="19" t="s">
        <v>248</v>
      </c>
      <c r="AU204" s="19" t="s">
        <v>81</v>
      </c>
    </row>
    <row r="205" spans="2:65" s="1" customFormat="1" ht="16.5" customHeight="1">
      <c r="B205" s="34"/>
      <c r="C205" s="133" t="s">
        <v>1236</v>
      </c>
      <c r="D205" s="133" t="s">
        <v>243</v>
      </c>
      <c r="E205" s="134" t="s">
        <v>11478</v>
      </c>
      <c r="F205" s="135" t="s">
        <v>11479</v>
      </c>
      <c r="G205" s="136" t="s">
        <v>1718</v>
      </c>
      <c r="H205" s="137">
        <v>3</v>
      </c>
      <c r="I205" s="138"/>
      <c r="J205" s="139">
        <f>ROUND(I205*H205,2)</f>
        <v>0</v>
      </c>
      <c r="K205" s="135" t="s">
        <v>21</v>
      </c>
      <c r="L205" s="34"/>
      <c r="M205" s="140" t="s">
        <v>21</v>
      </c>
      <c r="N205" s="141" t="s">
        <v>45</v>
      </c>
      <c r="P205" s="142">
        <f>O205*H205</f>
        <v>0</v>
      </c>
      <c r="Q205" s="142">
        <v>0</v>
      </c>
      <c r="R205" s="142">
        <f>Q205*H205</f>
        <v>0</v>
      </c>
      <c r="S205" s="142">
        <v>0</v>
      </c>
      <c r="T205" s="143">
        <f>S205*H205</f>
        <v>0</v>
      </c>
      <c r="AR205" s="144" t="s">
        <v>649</v>
      </c>
      <c r="AT205" s="144" t="s">
        <v>243</v>
      </c>
      <c r="AU205" s="144" t="s">
        <v>81</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649</v>
      </c>
      <c r="BM205" s="144" t="s">
        <v>1795</v>
      </c>
    </row>
    <row r="206" spans="2:65" s="1" customFormat="1" ht="87.75">
      <c r="B206" s="34"/>
      <c r="D206" s="146" t="s">
        <v>248</v>
      </c>
      <c r="F206" s="147" t="s">
        <v>11480</v>
      </c>
      <c r="I206" s="148"/>
      <c r="L206" s="34"/>
      <c r="M206" s="149"/>
      <c r="T206" s="55"/>
      <c r="AT206" s="19" t="s">
        <v>248</v>
      </c>
      <c r="AU206" s="19" t="s">
        <v>81</v>
      </c>
    </row>
    <row r="207" spans="2:65" s="1" customFormat="1" ht="24.2" customHeight="1">
      <c r="B207" s="34"/>
      <c r="C207" s="133" t="s">
        <v>1255</v>
      </c>
      <c r="D207" s="133" t="s">
        <v>243</v>
      </c>
      <c r="E207" s="134" t="s">
        <v>11481</v>
      </c>
      <c r="F207" s="135" t="s">
        <v>11482</v>
      </c>
      <c r="G207" s="136" t="s">
        <v>1718</v>
      </c>
      <c r="H207" s="137">
        <v>1</v>
      </c>
      <c r="I207" s="138"/>
      <c r="J207" s="139">
        <f>ROUND(I207*H207,2)</f>
        <v>0</v>
      </c>
      <c r="K207" s="135" t="s">
        <v>21</v>
      </c>
      <c r="L207" s="34"/>
      <c r="M207" s="140" t="s">
        <v>21</v>
      </c>
      <c r="N207" s="141" t="s">
        <v>45</v>
      </c>
      <c r="P207" s="142">
        <f>O207*H207</f>
        <v>0</v>
      </c>
      <c r="Q207" s="142">
        <v>0</v>
      </c>
      <c r="R207" s="142">
        <f>Q207*H207</f>
        <v>0</v>
      </c>
      <c r="S207" s="142">
        <v>0</v>
      </c>
      <c r="T207" s="143">
        <f>S207*H207</f>
        <v>0</v>
      </c>
      <c r="AR207" s="144" t="s">
        <v>649</v>
      </c>
      <c r="AT207" s="144" t="s">
        <v>243</v>
      </c>
      <c r="AU207" s="144" t="s">
        <v>81</v>
      </c>
      <c r="AY207" s="19" t="s">
        <v>241</v>
      </c>
      <c r="BE207" s="145">
        <f>IF(N207="základní",J207,0)</f>
        <v>0</v>
      </c>
      <c r="BF207" s="145">
        <f>IF(N207="snížená",J207,0)</f>
        <v>0</v>
      </c>
      <c r="BG207" s="145">
        <f>IF(N207="zákl. přenesená",J207,0)</f>
        <v>0</v>
      </c>
      <c r="BH207" s="145">
        <f>IF(N207="sníž. přenesená",J207,0)</f>
        <v>0</v>
      </c>
      <c r="BI207" s="145">
        <f>IF(N207="nulová",J207,0)</f>
        <v>0</v>
      </c>
      <c r="BJ207" s="19" t="s">
        <v>89</v>
      </c>
      <c r="BK207" s="145">
        <f>ROUND(I207*H207,2)</f>
        <v>0</v>
      </c>
      <c r="BL207" s="19" t="s">
        <v>649</v>
      </c>
      <c r="BM207" s="144" t="s">
        <v>1808</v>
      </c>
    </row>
    <row r="208" spans="2:65" s="1" customFormat="1" ht="165.75">
      <c r="B208" s="34"/>
      <c r="D208" s="146" t="s">
        <v>248</v>
      </c>
      <c r="F208" s="147" t="s">
        <v>11483</v>
      </c>
      <c r="I208" s="148"/>
      <c r="L208" s="34"/>
      <c r="M208" s="149"/>
      <c r="T208" s="55"/>
      <c r="AT208" s="19" t="s">
        <v>248</v>
      </c>
      <c r="AU208" s="19" t="s">
        <v>81</v>
      </c>
    </row>
    <row r="209" spans="2:65" s="11" customFormat="1" ht="25.9" customHeight="1">
      <c r="B209" s="121"/>
      <c r="D209" s="122" t="s">
        <v>72</v>
      </c>
      <c r="E209" s="123" t="s">
        <v>7860</v>
      </c>
      <c r="F209" s="123" t="s">
        <v>11484</v>
      </c>
      <c r="I209" s="124"/>
      <c r="J209" s="125">
        <f>BK209</f>
        <v>0</v>
      </c>
      <c r="L209" s="121"/>
      <c r="M209" s="126"/>
      <c r="P209" s="127">
        <f>SUM(P210:P306)</f>
        <v>0</v>
      </c>
      <c r="R209" s="127">
        <f>SUM(R210:R306)</f>
        <v>0</v>
      </c>
      <c r="T209" s="128">
        <f>SUM(T210:T306)</f>
        <v>0</v>
      </c>
      <c r="AR209" s="122" t="s">
        <v>81</v>
      </c>
      <c r="AT209" s="129" t="s">
        <v>72</v>
      </c>
      <c r="AU209" s="129" t="s">
        <v>73</v>
      </c>
      <c r="AY209" s="122" t="s">
        <v>241</v>
      </c>
      <c r="BK209" s="130">
        <f>SUM(BK210:BK306)</f>
        <v>0</v>
      </c>
    </row>
    <row r="210" spans="2:65" s="1" customFormat="1" ht="16.5" customHeight="1">
      <c r="B210" s="34"/>
      <c r="C210" s="133" t="s">
        <v>1260</v>
      </c>
      <c r="D210" s="133" t="s">
        <v>243</v>
      </c>
      <c r="E210" s="134" t="s">
        <v>11485</v>
      </c>
      <c r="F210" s="135" t="s">
        <v>11486</v>
      </c>
      <c r="G210" s="136" t="s">
        <v>1718</v>
      </c>
      <c r="H210" s="137">
        <v>4</v>
      </c>
      <c r="I210" s="138"/>
      <c r="J210" s="139">
        <f>ROUND(I210*H210,2)</f>
        <v>0</v>
      </c>
      <c r="K210" s="135" t="s">
        <v>21</v>
      </c>
      <c r="L210" s="34"/>
      <c r="M210" s="140" t="s">
        <v>21</v>
      </c>
      <c r="N210" s="141" t="s">
        <v>45</v>
      </c>
      <c r="P210" s="142">
        <f>O210*H210</f>
        <v>0</v>
      </c>
      <c r="Q210" s="142">
        <v>0</v>
      </c>
      <c r="R210" s="142">
        <f>Q210*H210</f>
        <v>0</v>
      </c>
      <c r="S210" s="142">
        <v>0</v>
      </c>
      <c r="T210" s="143">
        <f>S210*H210</f>
        <v>0</v>
      </c>
      <c r="AR210" s="144" t="s">
        <v>649</v>
      </c>
      <c r="AT210" s="144" t="s">
        <v>243</v>
      </c>
      <c r="AU210" s="144" t="s">
        <v>81</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649</v>
      </c>
      <c r="BM210" s="144" t="s">
        <v>1818</v>
      </c>
    </row>
    <row r="211" spans="2:65" s="1" customFormat="1" ht="39">
      <c r="B211" s="34"/>
      <c r="D211" s="146" t="s">
        <v>248</v>
      </c>
      <c r="F211" s="147" t="s">
        <v>11487</v>
      </c>
      <c r="I211" s="148"/>
      <c r="L211" s="34"/>
      <c r="M211" s="149"/>
      <c r="T211" s="55"/>
      <c r="AT211" s="19" t="s">
        <v>248</v>
      </c>
      <c r="AU211" s="19" t="s">
        <v>81</v>
      </c>
    </row>
    <row r="212" spans="2:65" s="1" customFormat="1" ht="167.1" customHeight="1">
      <c r="B212" s="34"/>
      <c r="C212" s="133" t="s">
        <v>1265</v>
      </c>
      <c r="D212" s="133" t="s">
        <v>243</v>
      </c>
      <c r="E212" s="134" t="s">
        <v>11488</v>
      </c>
      <c r="F212" s="135" t="s">
        <v>11489</v>
      </c>
      <c r="G212" s="136" t="s">
        <v>1718</v>
      </c>
      <c r="H212" s="137">
        <v>1</v>
      </c>
      <c r="I212" s="138"/>
      <c r="J212" s="139">
        <f>ROUND(I212*H212,2)</f>
        <v>0</v>
      </c>
      <c r="K212" s="135" t="s">
        <v>21</v>
      </c>
      <c r="L212" s="34"/>
      <c r="M212" s="140" t="s">
        <v>21</v>
      </c>
      <c r="N212" s="141" t="s">
        <v>45</v>
      </c>
      <c r="P212" s="142">
        <f>O212*H212</f>
        <v>0</v>
      </c>
      <c r="Q212" s="142">
        <v>0</v>
      </c>
      <c r="R212" s="142">
        <f>Q212*H212</f>
        <v>0</v>
      </c>
      <c r="S212" s="142">
        <v>0</v>
      </c>
      <c r="T212" s="143">
        <f>S212*H212</f>
        <v>0</v>
      </c>
      <c r="AR212" s="144" t="s">
        <v>649</v>
      </c>
      <c r="AT212" s="144" t="s">
        <v>243</v>
      </c>
      <c r="AU212" s="144" t="s">
        <v>81</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649</v>
      </c>
      <c r="BM212" s="144" t="s">
        <v>1826</v>
      </c>
    </row>
    <row r="213" spans="2:65" s="1" customFormat="1" ht="107.25">
      <c r="B213" s="34"/>
      <c r="D213" s="146" t="s">
        <v>248</v>
      </c>
      <c r="F213" s="147" t="s">
        <v>11490</v>
      </c>
      <c r="I213" s="148"/>
      <c r="L213" s="34"/>
      <c r="M213" s="149"/>
      <c r="T213" s="55"/>
      <c r="AT213" s="19" t="s">
        <v>248</v>
      </c>
      <c r="AU213" s="19" t="s">
        <v>81</v>
      </c>
    </row>
    <row r="214" spans="2:65" s="1" customFormat="1" ht="21.75" customHeight="1">
      <c r="B214" s="34"/>
      <c r="C214" s="133" t="s">
        <v>1275</v>
      </c>
      <c r="D214" s="133" t="s">
        <v>243</v>
      </c>
      <c r="E214" s="134" t="s">
        <v>11491</v>
      </c>
      <c r="F214" s="135" t="s">
        <v>11492</v>
      </c>
      <c r="G214" s="136" t="s">
        <v>1718</v>
      </c>
      <c r="H214" s="137">
        <v>2</v>
      </c>
      <c r="I214" s="138"/>
      <c r="J214" s="139">
        <f>ROUND(I214*H214,2)</f>
        <v>0</v>
      </c>
      <c r="K214" s="135" t="s">
        <v>21</v>
      </c>
      <c r="L214" s="34"/>
      <c r="M214" s="140" t="s">
        <v>21</v>
      </c>
      <c r="N214" s="141" t="s">
        <v>45</v>
      </c>
      <c r="P214" s="142">
        <f>O214*H214</f>
        <v>0</v>
      </c>
      <c r="Q214" s="142">
        <v>0</v>
      </c>
      <c r="R214" s="142">
        <f>Q214*H214</f>
        <v>0</v>
      </c>
      <c r="S214" s="142">
        <v>0</v>
      </c>
      <c r="T214" s="143">
        <f>S214*H214</f>
        <v>0</v>
      </c>
      <c r="AR214" s="144" t="s">
        <v>649</v>
      </c>
      <c r="AT214" s="144" t="s">
        <v>243</v>
      </c>
      <c r="AU214" s="144" t="s">
        <v>81</v>
      </c>
      <c r="AY214" s="19" t="s">
        <v>241</v>
      </c>
      <c r="BE214" s="145">
        <f>IF(N214="základní",J214,0)</f>
        <v>0</v>
      </c>
      <c r="BF214" s="145">
        <f>IF(N214="snížená",J214,0)</f>
        <v>0</v>
      </c>
      <c r="BG214" s="145">
        <f>IF(N214="zákl. přenesená",J214,0)</f>
        <v>0</v>
      </c>
      <c r="BH214" s="145">
        <f>IF(N214="sníž. přenesená",J214,0)</f>
        <v>0</v>
      </c>
      <c r="BI214" s="145">
        <f>IF(N214="nulová",J214,0)</f>
        <v>0</v>
      </c>
      <c r="BJ214" s="19" t="s">
        <v>89</v>
      </c>
      <c r="BK214" s="145">
        <f>ROUND(I214*H214,2)</f>
        <v>0</v>
      </c>
      <c r="BL214" s="19" t="s">
        <v>649</v>
      </c>
      <c r="BM214" s="144" t="s">
        <v>1834</v>
      </c>
    </row>
    <row r="215" spans="2:65" s="1" customFormat="1" ht="29.25">
      <c r="B215" s="34"/>
      <c r="D215" s="146" t="s">
        <v>248</v>
      </c>
      <c r="F215" s="147" t="s">
        <v>11493</v>
      </c>
      <c r="I215" s="148"/>
      <c r="L215" s="34"/>
      <c r="M215" s="149"/>
      <c r="T215" s="55"/>
      <c r="AT215" s="19" t="s">
        <v>248</v>
      </c>
      <c r="AU215" s="19" t="s">
        <v>81</v>
      </c>
    </row>
    <row r="216" spans="2:65" s="1" customFormat="1" ht="33" customHeight="1">
      <c r="B216" s="34"/>
      <c r="C216" s="133" t="s">
        <v>1305</v>
      </c>
      <c r="D216" s="133" t="s">
        <v>243</v>
      </c>
      <c r="E216" s="134" t="s">
        <v>11494</v>
      </c>
      <c r="F216" s="135" t="s">
        <v>11495</v>
      </c>
      <c r="G216" s="136" t="s">
        <v>1718</v>
      </c>
      <c r="H216" s="137">
        <v>1</v>
      </c>
      <c r="I216" s="138"/>
      <c r="J216" s="139">
        <f>ROUND(I216*H216,2)</f>
        <v>0</v>
      </c>
      <c r="K216" s="135" t="s">
        <v>21</v>
      </c>
      <c r="L216" s="34"/>
      <c r="M216" s="140" t="s">
        <v>21</v>
      </c>
      <c r="N216" s="141" t="s">
        <v>45</v>
      </c>
      <c r="P216" s="142">
        <f>O216*H216</f>
        <v>0</v>
      </c>
      <c r="Q216" s="142">
        <v>0</v>
      </c>
      <c r="R216" s="142">
        <f>Q216*H216</f>
        <v>0</v>
      </c>
      <c r="S216" s="142">
        <v>0</v>
      </c>
      <c r="T216" s="143">
        <f>S216*H216</f>
        <v>0</v>
      </c>
      <c r="AR216" s="144" t="s">
        <v>649</v>
      </c>
      <c r="AT216" s="144" t="s">
        <v>243</v>
      </c>
      <c r="AU216" s="144" t="s">
        <v>81</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649</v>
      </c>
      <c r="BM216" s="144" t="s">
        <v>1843</v>
      </c>
    </row>
    <row r="217" spans="2:65" s="1" customFormat="1" ht="39">
      <c r="B217" s="34"/>
      <c r="D217" s="146" t="s">
        <v>248</v>
      </c>
      <c r="F217" s="147" t="s">
        <v>11385</v>
      </c>
      <c r="I217" s="148"/>
      <c r="L217" s="34"/>
      <c r="M217" s="149"/>
      <c r="T217" s="55"/>
      <c r="AT217" s="19" t="s">
        <v>248</v>
      </c>
      <c r="AU217" s="19" t="s">
        <v>81</v>
      </c>
    </row>
    <row r="218" spans="2:65" s="1" customFormat="1" ht="21.75" customHeight="1">
      <c r="B218" s="34"/>
      <c r="C218" s="133" t="s">
        <v>1333</v>
      </c>
      <c r="D218" s="133" t="s">
        <v>243</v>
      </c>
      <c r="E218" s="134" t="s">
        <v>11496</v>
      </c>
      <c r="F218" s="135" t="s">
        <v>11497</v>
      </c>
      <c r="G218" s="136" t="s">
        <v>1718</v>
      </c>
      <c r="H218" s="137">
        <v>1</v>
      </c>
      <c r="I218" s="138"/>
      <c r="J218" s="139">
        <f>ROUND(I218*H218,2)</f>
        <v>0</v>
      </c>
      <c r="K218" s="135" t="s">
        <v>21</v>
      </c>
      <c r="L218" s="34"/>
      <c r="M218" s="140" t="s">
        <v>21</v>
      </c>
      <c r="N218" s="141" t="s">
        <v>45</v>
      </c>
      <c r="P218" s="142">
        <f>O218*H218</f>
        <v>0</v>
      </c>
      <c r="Q218" s="142">
        <v>0</v>
      </c>
      <c r="R218" s="142">
        <f>Q218*H218</f>
        <v>0</v>
      </c>
      <c r="S218" s="142">
        <v>0</v>
      </c>
      <c r="T218" s="143">
        <f>S218*H218</f>
        <v>0</v>
      </c>
      <c r="AR218" s="144" t="s">
        <v>649</v>
      </c>
      <c r="AT218" s="144" t="s">
        <v>243</v>
      </c>
      <c r="AU218" s="144" t="s">
        <v>81</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649</v>
      </c>
      <c r="BM218" s="144" t="s">
        <v>1851</v>
      </c>
    </row>
    <row r="219" spans="2:65" s="1" customFormat="1" ht="19.5">
      <c r="B219" s="34"/>
      <c r="D219" s="146" t="s">
        <v>248</v>
      </c>
      <c r="F219" s="147" t="s">
        <v>11498</v>
      </c>
      <c r="I219" s="148"/>
      <c r="L219" s="34"/>
      <c r="M219" s="149"/>
      <c r="T219" s="55"/>
      <c r="AT219" s="19" t="s">
        <v>248</v>
      </c>
      <c r="AU219" s="19" t="s">
        <v>81</v>
      </c>
    </row>
    <row r="220" spans="2:65" s="1" customFormat="1" ht="16.5" customHeight="1">
      <c r="B220" s="34"/>
      <c r="C220" s="133" t="s">
        <v>1338</v>
      </c>
      <c r="D220" s="133" t="s">
        <v>243</v>
      </c>
      <c r="E220" s="134" t="s">
        <v>11499</v>
      </c>
      <c r="F220" s="135" t="s">
        <v>11486</v>
      </c>
      <c r="G220" s="136" t="s">
        <v>1718</v>
      </c>
      <c r="H220" s="137">
        <v>1</v>
      </c>
      <c r="I220" s="138"/>
      <c r="J220" s="139">
        <f>ROUND(I220*H220,2)</f>
        <v>0</v>
      </c>
      <c r="K220" s="135" t="s">
        <v>21</v>
      </c>
      <c r="L220" s="34"/>
      <c r="M220" s="140" t="s">
        <v>21</v>
      </c>
      <c r="N220" s="141" t="s">
        <v>45</v>
      </c>
      <c r="P220" s="142">
        <f>O220*H220</f>
        <v>0</v>
      </c>
      <c r="Q220" s="142">
        <v>0</v>
      </c>
      <c r="R220" s="142">
        <f>Q220*H220</f>
        <v>0</v>
      </c>
      <c r="S220" s="142">
        <v>0</v>
      </c>
      <c r="T220" s="143">
        <f>S220*H220</f>
        <v>0</v>
      </c>
      <c r="AR220" s="144" t="s">
        <v>649</v>
      </c>
      <c r="AT220" s="144" t="s">
        <v>243</v>
      </c>
      <c r="AU220" s="144" t="s">
        <v>81</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649</v>
      </c>
      <c r="BM220" s="144" t="s">
        <v>1864</v>
      </c>
    </row>
    <row r="221" spans="2:65" s="1" customFormat="1" ht="39">
      <c r="B221" s="34"/>
      <c r="D221" s="146" t="s">
        <v>248</v>
      </c>
      <c r="F221" s="147" t="s">
        <v>11487</v>
      </c>
      <c r="I221" s="148"/>
      <c r="L221" s="34"/>
      <c r="M221" s="149"/>
      <c r="T221" s="55"/>
      <c r="AT221" s="19" t="s">
        <v>248</v>
      </c>
      <c r="AU221" s="19" t="s">
        <v>81</v>
      </c>
    </row>
    <row r="222" spans="2:65" s="1" customFormat="1" ht="409.5">
      <c r="B222" s="34"/>
      <c r="C222" s="133" t="s">
        <v>1344</v>
      </c>
      <c r="D222" s="133" t="s">
        <v>243</v>
      </c>
      <c r="E222" s="134" t="s">
        <v>11500</v>
      </c>
      <c r="F222" s="212" t="s">
        <v>11501</v>
      </c>
      <c r="G222" s="136" t="s">
        <v>1718</v>
      </c>
      <c r="H222" s="137">
        <v>1</v>
      </c>
      <c r="I222" s="138"/>
      <c r="J222" s="139">
        <f>ROUND(I222*H222,2)</f>
        <v>0</v>
      </c>
      <c r="K222" s="135" t="s">
        <v>21</v>
      </c>
      <c r="L222" s="34"/>
      <c r="M222" s="140" t="s">
        <v>21</v>
      </c>
      <c r="N222" s="141" t="s">
        <v>45</v>
      </c>
      <c r="P222" s="142">
        <f>O222*H222</f>
        <v>0</v>
      </c>
      <c r="Q222" s="142">
        <v>0</v>
      </c>
      <c r="R222" s="142">
        <f>Q222*H222</f>
        <v>0</v>
      </c>
      <c r="S222" s="142">
        <v>0</v>
      </c>
      <c r="T222" s="143">
        <f>S222*H222</f>
        <v>0</v>
      </c>
      <c r="AR222" s="144" t="s">
        <v>649</v>
      </c>
      <c r="AT222" s="144" t="s">
        <v>243</v>
      </c>
      <c r="AU222" s="144" t="s">
        <v>81</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649</v>
      </c>
      <c r="BM222" s="144" t="s">
        <v>1876</v>
      </c>
    </row>
    <row r="223" spans="2:65" s="1" customFormat="1" ht="409.5">
      <c r="B223" s="34"/>
      <c r="D223" s="146" t="s">
        <v>248</v>
      </c>
      <c r="F223" s="147" t="s">
        <v>11502</v>
      </c>
      <c r="I223" s="148"/>
      <c r="L223" s="34"/>
      <c r="M223" s="149"/>
      <c r="T223" s="55"/>
      <c r="AT223" s="19" t="s">
        <v>248</v>
      </c>
      <c r="AU223" s="19" t="s">
        <v>81</v>
      </c>
    </row>
    <row r="224" spans="2:65" s="1" customFormat="1" ht="409.5">
      <c r="B224" s="34"/>
      <c r="C224" s="133" t="s">
        <v>1389</v>
      </c>
      <c r="D224" s="133" t="s">
        <v>243</v>
      </c>
      <c r="E224" s="134" t="s">
        <v>11503</v>
      </c>
      <c r="F224" s="212" t="s">
        <v>11504</v>
      </c>
      <c r="G224" s="136" t="s">
        <v>1718</v>
      </c>
      <c r="H224" s="137">
        <v>1</v>
      </c>
      <c r="I224" s="138"/>
      <c r="J224" s="139">
        <f>ROUND(I224*H224,2)</f>
        <v>0</v>
      </c>
      <c r="K224" s="135" t="s">
        <v>21</v>
      </c>
      <c r="L224" s="34"/>
      <c r="M224" s="140" t="s">
        <v>21</v>
      </c>
      <c r="N224" s="141" t="s">
        <v>45</v>
      </c>
      <c r="P224" s="142">
        <f>O224*H224</f>
        <v>0</v>
      </c>
      <c r="Q224" s="142">
        <v>0</v>
      </c>
      <c r="R224" s="142">
        <f>Q224*H224</f>
        <v>0</v>
      </c>
      <c r="S224" s="142">
        <v>0</v>
      </c>
      <c r="T224" s="143">
        <f>S224*H224</f>
        <v>0</v>
      </c>
      <c r="AR224" s="144" t="s">
        <v>649</v>
      </c>
      <c r="AT224" s="144" t="s">
        <v>243</v>
      </c>
      <c r="AU224" s="144" t="s">
        <v>81</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649</v>
      </c>
      <c r="BM224" s="144" t="s">
        <v>1886</v>
      </c>
    </row>
    <row r="225" spans="2:65" s="1" customFormat="1" ht="312">
      <c r="B225" s="34"/>
      <c r="D225" s="146" t="s">
        <v>248</v>
      </c>
      <c r="F225" s="147" t="s">
        <v>11505</v>
      </c>
      <c r="I225" s="148"/>
      <c r="L225" s="34"/>
      <c r="M225" s="149"/>
      <c r="T225" s="55"/>
      <c r="AT225" s="19" t="s">
        <v>248</v>
      </c>
      <c r="AU225" s="19" t="s">
        <v>81</v>
      </c>
    </row>
    <row r="226" spans="2:65" s="1" customFormat="1" ht="16.5" customHeight="1">
      <c r="B226" s="34"/>
      <c r="C226" s="133" t="s">
        <v>1417</v>
      </c>
      <c r="D226" s="133" t="s">
        <v>243</v>
      </c>
      <c r="E226" s="134" t="s">
        <v>11506</v>
      </c>
      <c r="F226" s="135" t="s">
        <v>11507</v>
      </c>
      <c r="G226" s="136" t="s">
        <v>1718</v>
      </c>
      <c r="H226" s="137">
        <v>1</v>
      </c>
      <c r="I226" s="138"/>
      <c r="J226" s="139">
        <f>ROUND(I226*H226,2)</f>
        <v>0</v>
      </c>
      <c r="K226" s="135" t="s">
        <v>21</v>
      </c>
      <c r="L226" s="34"/>
      <c r="M226" s="140" t="s">
        <v>21</v>
      </c>
      <c r="N226" s="141" t="s">
        <v>45</v>
      </c>
      <c r="P226" s="142">
        <f>O226*H226</f>
        <v>0</v>
      </c>
      <c r="Q226" s="142">
        <v>0</v>
      </c>
      <c r="R226" s="142">
        <f>Q226*H226</f>
        <v>0</v>
      </c>
      <c r="S226" s="142">
        <v>0</v>
      </c>
      <c r="T226" s="143">
        <f>S226*H226</f>
        <v>0</v>
      </c>
      <c r="AR226" s="144" t="s">
        <v>649</v>
      </c>
      <c r="AT226" s="144" t="s">
        <v>243</v>
      </c>
      <c r="AU226" s="144" t="s">
        <v>81</v>
      </c>
      <c r="AY226" s="19" t="s">
        <v>241</v>
      </c>
      <c r="BE226" s="145">
        <f>IF(N226="základní",J226,0)</f>
        <v>0</v>
      </c>
      <c r="BF226" s="145">
        <f>IF(N226="snížená",J226,0)</f>
        <v>0</v>
      </c>
      <c r="BG226" s="145">
        <f>IF(N226="zákl. přenesená",J226,0)</f>
        <v>0</v>
      </c>
      <c r="BH226" s="145">
        <f>IF(N226="sníž. přenesená",J226,0)</f>
        <v>0</v>
      </c>
      <c r="BI226" s="145">
        <f>IF(N226="nulová",J226,0)</f>
        <v>0</v>
      </c>
      <c r="BJ226" s="19" t="s">
        <v>89</v>
      </c>
      <c r="BK226" s="145">
        <f>ROUND(I226*H226,2)</f>
        <v>0</v>
      </c>
      <c r="BL226" s="19" t="s">
        <v>649</v>
      </c>
      <c r="BM226" s="144" t="s">
        <v>1896</v>
      </c>
    </row>
    <row r="227" spans="2:65" s="1" customFormat="1" ht="19.5">
      <c r="B227" s="34"/>
      <c r="D227" s="146" t="s">
        <v>248</v>
      </c>
      <c r="F227" s="147" t="s">
        <v>11508</v>
      </c>
      <c r="I227" s="148"/>
      <c r="L227" s="34"/>
      <c r="M227" s="149"/>
      <c r="T227" s="55"/>
      <c r="AT227" s="19" t="s">
        <v>248</v>
      </c>
      <c r="AU227" s="19" t="s">
        <v>81</v>
      </c>
    </row>
    <row r="228" spans="2:65" s="1" customFormat="1" ht="409.5">
      <c r="B228" s="34"/>
      <c r="C228" s="133" t="s">
        <v>1439</v>
      </c>
      <c r="D228" s="133" t="s">
        <v>243</v>
      </c>
      <c r="E228" s="134" t="s">
        <v>11509</v>
      </c>
      <c r="F228" s="212" t="s">
        <v>11510</v>
      </c>
      <c r="G228" s="136" t="s">
        <v>1718</v>
      </c>
      <c r="H228" s="137">
        <v>1</v>
      </c>
      <c r="I228" s="138"/>
      <c r="J228" s="139">
        <f>ROUND(I228*H228,2)</f>
        <v>0</v>
      </c>
      <c r="K228" s="135" t="s">
        <v>21</v>
      </c>
      <c r="L228" s="34"/>
      <c r="M228" s="140" t="s">
        <v>21</v>
      </c>
      <c r="N228" s="141" t="s">
        <v>45</v>
      </c>
      <c r="P228" s="142">
        <f>O228*H228</f>
        <v>0</v>
      </c>
      <c r="Q228" s="142">
        <v>0</v>
      </c>
      <c r="R228" s="142">
        <f>Q228*H228</f>
        <v>0</v>
      </c>
      <c r="S228" s="142">
        <v>0</v>
      </c>
      <c r="T228" s="143">
        <f>S228*H228</f>
        <v>0</v>
      </c>
      <c r="AR228" s="144" t="s">
        <v>649</v>
      </c>
      <c r="AT228" s="144" t="s">
        <v>243</v>
      </c>
      <c r="AU228" s="144" t="s">
        <v>81</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649</v>
      </c>
      <c r="BM228" s="144" t="s">
        <v>1908</v>
      </c>
    </row>
    <row r="229" spans="2:65" s="1" customFormat="1" ht="380.25">
      <c r="B229" s="34"/>
      <c r="D229" s="146" t="s">
        <v>248</v>
      </c>
      <c r="F229" s="147" t="s">
        <v>11511</v>
      </c>
      <c r="I229" s="148"/>
      <c r="L229" s="34"/>
      <c r="M229" s="149"/>
      <c r="T229" s="55"/>
      <c r="AT229" s="19" t="s">
        <v>248</v>
      </c>
      <c r="AU229" s="19" t="s">
        <v>81</v>
      </c>
    </row>
    <row r="230" spans="2:65" s="1" customFormat="1" ht="16.5" customHeight="1">
      <c r="B230" s="34"/>
      <c r="C230" s="133" t="s">
        <v>1444</v>
      </c>
      <c r="D230" s="133" t="s">
        <v>243</v>
      </c>
      <c r="E230" s="134" t="s">
        <v>11512</v>
      </c>
      <c r="F230" s="135" t="s">
        <v>11513</v>
      </c>
      <c r="G230" s="136" t="s">
        <v>1718</v>
      </c>
      <c r="H230" s="137">
        <v>1</v>
      </c>
      <c r="I230" s="138"/>
      <c r="J230" s="139">
        <f>ROUND(I230*H230,2)</f>
        <v>0</v>
      </c>
      <c r="K230" s="135" t="s">
        <v>21</v>
      </c>
      <c r="L230" s="34"/>
      <c r="M230" s="140" t="s">
        <v>21</v>
      </c>
      <c r="N230" s="141" t="s">
        <v>45</v>
      </c>
      <c r="P230" s="142">
        <f>O230*H230</f>
        <v>0</v>
      </c>
      <c r="Q230" s="142">
        <v>0</v>
      </c>
      <c r="R230" s="142">
        <f>Q230*H230</f>
        <v>0</v>
      </c>
      <c r="S230" s="142">
        <v>0</v>
      </c>
      <c r="T230" s="143">
        <f>S230*H230</f>
        <v>0</v>
      </c>
      <c r="AR230" s="144" t="s">
        <v>649</v>
      </c>
      <c r="AT230" s="144" t="s">
        <v>243</v>
      </c>
      <c r="AU230" s="144" t="s">
        <v>81</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649</v>
      </c>
      <c r="BM230" s="144" t="s">
        <v>1984</v>
      </c>
    </row>
    <row r="231" spans="2:65" s="1" customFormat="1" ht="78">
      <c r="B231" s="34"/>
      <c r="D231" s="146" t="s">
        <v>248</v>
      </c>
      <c r="F231" s="147" t="s">
        <v>11514</v>
      </c>
      <c r="I231" s="148"/>
      <c r="L231" s="34"/>
      <c r="M231" s="149"/>
      <c r="T231" s="55"/>
      <c r="AT231" s="19" t="s">
        <v>248</v>
      </c>
      <c r="AU231" s="19" t="s">
        <v>81</v>
      </c>
    </row>
    <row r="232" spans="2:65" s="1" customFormat="1" ht="16.5" customHeight="1">
      <c r="B232" s="34"/>
      <c r="C232" s="133" t="s">
        <v>1473</v>
      </c>
      <c r="D232" s="133" t="s">
        <v>243</v>
      </c>
      <c r="E232" s="134" t="s">
        <v>11515</v>
      </c>
      <c r="F232" s="135" t="s">
        <v>11516</v>
      </c>
      <c r="G232" s="136" t="s">
        <v>1718</v>
      </c>
      <c r="H232" s="137">
        <v>1</v>
      </c>
      <c r="I232" s="138"/>
      <c r="J232" s="139">
        <f>ROUND(I232*H232,2)</f>
        <v>0</v>
      </c>
      <c r="K232" s="135" t="s">
        <v>21</v>
      </c>
      <c r="L232" s="34"/>
      <c r="M232" s="140" t="s">
        <v>21</v>
      </c>
      <c r="N232" s="141" t="s">
        <v>45</v>
      </c>
      <c r="P232" s="142">
        <f>O232*H232</f>
        <v>0</v>
      </c>
      <c r="Q232" s="142">
        <v>0</v>
      </c>
      <c r="R232" s="142">
        <f>Q232*H232</f>
        <v>0</v>
      </c>
      <c r="S232" s="142">
        <v>0</v>
      </c>
      <c r="T232" s="143">
        <f>S232*H232</f>
        <v>0</v>
      </c>
      <c r="AR232" s="144" t="s">
        <v>649</v>
      </c>
      <c r="AT232" s="144" t="s">
        <v>243</v>
      </c>
      <c r="AU232" s="144" t="s">
        <v>81</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649</v>
      </c>
      <c r="BM232" s="144" t="s">
        <v>2003</v>
      </c>
    </row>
    <row r="233" spans="2:65" s="1" customFormat="1" ht="19.5">
      <c r="B233" s="34"/>
      <c r="D233" s="146" t="s">
        <v>248</v>
      </c>
      <c r="F233" s="147" t="s">
        <v>11517</v>
      </c>
      <c r="I233" s="148"/>
      <c r="L233" s="34"/>
      <c r="M233" s="149"/>
      <c r="T233" s="55"/>
      <c r="AT233" s="19" t="s">
        <v>248</v>
      </c>
      <c r="AU233" s="19" t="s">
        <v>81</v>
      </c>
    </row>
    <row r="234" spans="2:65" s="1" customFormat="1" ht="409.5">
      <c r="B234" s="34"/>
      <c r="C234" s="133" t="s">
        <v>1478</v>
      </c>
      <c r="D234" s="133" t="s">
        <v>243</v>
      </c>
      <c r="E234" s="134" t="s">
        <v>11518</v>
      </c>
      <c r="F234" s="212" t="s">
        <v>11519</v>
      </c>
      <c r="G234" s="136" t="s">
        <v>1718</v>
      </c>
      <c r="H234" s="137">
        <v>1</v>
      </c>
      <c r="I234" s="138"/>
      <c r="J234" s="139">
        <f>ROUND(I234*H234,2)</f>
        <v>0</v>
      </c>
      <c r="K234" s="135" t="s">
        <v>21</v>
      </c>
      <c r="L234" s="34"/>
      <c r="M234" s="140" t="s">
        <v>21</v>
      </c>
      <c r="N234" s="141" t="s">
        <v>45</v>
      </c>
      <c r="P234" s="142">
        <f>O234*H234</f>
        <v>0</v>
      </c>
      <c r="Q234" s="142">
        <v>0</v>
      </c>
      <c r="R234" s="142">
        <f>Q234*H234</f>
        <v>0</v>
      </c>
      <c r="S234" s="142">
        <v>0</v>
      </c>
      <c r="T234" s="143">
        <f>S234*H234</f>
        <v>0</v>
      </c>
      <c r="AR234" s="144" t="s">
        <v>649</v>
      </c>
      <c r="AT234" s="144" t="s">
        <v>243</v>
      </c>
      <c r="AU234" s="144" t="s">
        <v>81</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649</v>
      </c>
      <c r="BM234" s="144" t="s">
        <v>2017</v>
      </c>
    </row>
    <row r="235" spans="2:65" s="1" customFormat="1" ht="302.25">
      <c r="B235" s="34"/>
      <c r="D235" s="146" t="s">
        <v>248</v>
      </c>
      <c r="F235" s="147" t="s">
        <v>11520</v>
      </c>
      <c r="I235" s="148"/>
      <c r="L235" s="34"/>
      <c r="M235" s="149"/>
      <c r="T235" s="55"/>
      <c r="AT235" s="19" t="s">
        <v>248</v>
      </c>
      <c r="AU235" s="19" t="s">
        <v>81</v>
      </c>
    </row>
    <row r="236" spans="2:65" s="1" customFormat="1" ht="16.5" customHeight="1">
      <c r="B236" s="34"/>
      <c r="C236" s="133" t="s">
        <v>1484</v>
      </c>
      <c r="D236" s="133" t="s">
        <v>243</v>
      </c>
      <c r="E236" s="134" t="s">
        <v>11521</v>
      </c>
      <c r="F236" s="135" t="s">
        <v>11522</v>
      </c>
      <c r="G236" s="136" t="s">
        <v>1718</v>
      </c>
      <c r="H236" s="137">
        <v>1</v>
      </c>
      <c r="I236" s="138"/>
      <c r="J236" s="139">
        <f>ROUND(I236*H236,2)</f>
        <v>0</v>
      </c>
      <c r="K236" s="135" t="s">
        <v>21</v>
      </c>
      <c r="L236" s="34"/>
      <c r="M236" s="140" t="s">
        <v>21</v>
      </c>
      <c r="N236" s="141" t="s">
        <v>45</v>
      </c>
      <c r="P236" s="142">
        <f>O236*H236</f>
        <v>0</v>
      </c>
      <c r="Q236" s="142">
        <v>0</v>
      </c>
      <c r="R236" s="142">
        <f>Q236*H236</f>
        <v>0</v>
      </c>
      <c r="S236" s="142">
        <v>0</v>
      </c>
      <c r="T236" s="143">
        <f>S236*H236</f>
        <v>0</v>
      </c>
      <c r="AR236" s="144" t="s">
        <v>649</v>
      </c>
      <c r="AT236" s="144" t="s">
        <v>243</v>
      </c>
      <c r="AU236" s="144" t="s">
        <v>81</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649</v>
      </c>
      <c r="BM236" s="144" t="s">
        <v>2028</v>
      </c>
    </row>
    <row r="237" spans="2:65" s="1" customFormat="1" ht="58.5">
      <c r="B237" s="34"/>
      <c r="D237" s="146" t="s">
        <v>248</v>
      </c>
      <c r="F237" s="147" t="s">
        <v>11523</v>
      </c>
      <c r="I237" s="148"/>
      <c r="L237" s="34"/>
      <c r="M237" s="149"/>
      <c r="T237" s="55"/>
      <c r="AT237" s="19" t="s">
        <v>248</v>
      </c>
      <c r="AU237" s="19" t="s">
        <v>81</v>
      </c>
    </row>
    <row r="238" spans="2:65" s="1" customFormat="1" ht="16.5" customHeight="1">
      <c r="B238" s="34"/>
      <c r="C238" s="133" t="s">
        <v>1490</v>
      </c>
      <c r="D238" s="133" t="s">
        <v>243</v>
      </c>
      <c r="E238" s="134" t="s">
        <v>11524</v>
      </c>
      <c r="F238" s="135" t="s">
        <v>11351</v>
      </c>
      <c r="G238" s="136" t="s">
        <v>1718</v>
      </c>
      <c r="H238" s="137">
        <v>1</v>
      </c>
      <c r="I238" s="138"/>
      <c r="J238" s="139">
        <f>ROUND(I238*H238,2)</f>
        <v>0</v>
      </c>
      <c r="K238" s="135" t="s">
        <v>21</v>
      </c>
      <c r="L238" s="34"/>
      <c r="M238" s="140" t="s">
        <v>21</v>
      </c>
      <c r="N238" s="141" t="s">
        <v>45</v>
      </c>
      <c r="P238" s="142">
        <f>O238*H238</f>
        <v>0</v>
      </c>
      <c r="Q238" s="142">
        <v>0</v>
      </c>
      <c r="R238" s="142">
        <f>Q238*H238</f>
        <v>0</v>
      </c>
      <c r="S238" s="142">
        <v>0</v>
      </c>
      <c r="T238" s="143">
        <f>S238*H238</f>
        <v>0</v>
      </c>
      <c r="AR238" s="144" t="s">
        <v>649</v>
      </c>
      <c r="AT238" s="144" t="s">
        <v>243</v>
      </c>
      <c r="AU238" s="144" t="s">
        <v>81</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649</v>
      </c>
      <c r="BM238" s="144" t="s">
        <v>2055</v>
      </c>
    </row>
    <row r="239" spans="2:65" s="1" customFormat="1" ht="29.25">
      <c r="B239" s="34"/>
      <c r="D239" s="146" t="s">
        <v>248</v>
      </c>
      <c r="F239" s="147" t="s">
        <v>11352</v>
      </c>
      <c r="I239" s="148"/>
      <c r="L239" s="34"/>
      <c r="M239" s="149"/>
      <c r="T239" s="55"/>
      <c r="AT239" s="19" t="s">
        <v>248</v>
      </c>
      <c r="AU239" s="19" t="s">
        <v>81</v>
      </c>
    </row>
    <row r="240" spans="2:65" s="1" customFormat="1" ht="37.9" customHeight="1">
      <c r="B240" s="34"/>
      <c r="C240" s="133" t="s">
        <v>1495</v>
      </c>
      <c r="D240" s="133" t="s">
        <v>243</v>
      </c>
      <c r="E240" s="134" t="s">
        <v>11525</v>
      </c>
      <c r="F240" s="135" t="s">
        <v>11526</v>
      </c>
      <c r="G240" s="136" t="s">
        <v>1718</v>
      </c>
      <c r="H240" s="137">
        <v>1</v>
      </c>
      <c r="I240" s="138"/>
      <c r="J240" s="139">
        <f>ROUND(I240*H240,2)</f>
        <v>0</v>
      </c>
      <c r="K240" s="135" t="s">
        <v>21</v>
      </c>
      <c r="L240" s="34"/>
      <c r="M240" s="140" t="s">
        <v>21</v>
      </c>
      <c r="N240" s="141" t="s">
        <v>45</v>
      </c>
      <c r="P240" s="142">
        <f>O240*H240</f>
        <v>0</v>
      </c>
      <c r="Q240" s="142">
        <v>0</v>
      </c>
      <c r="R240" s="142">
        <f>Q240*H240</f>
        <v>0</v>
      </c>
      <c r="S240" s="142">
        <v>0</v>
      </c>
      <c r="T240" s="143">
        <f>S240*H240</f>
        <v>0</v>
      </c>
      <c r="AR240" s="144" t="s">
        <v>649</v>
      </c>
      <c r="AT240" s="144" t="s">
        <v>243</v>
      </c>
      <c r="AU240" s="144" t="s">
        <v>81</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649</v>
      </c>
      <c r="BM240" s="144" t="s">
        <v>2065</v>
      </c>
    </row>
    <row r="241" spans="2:65" s="1" customFormat="1" ht="39">
      <c r="B241" s="34"/>
      <c r="D241" s="146" t="s">
        <v>248</v>
      </c>
      <c r="F241" s="147" t="s">
        <v>11527</v>
      </c>
      <c r="I241" s="148"/>
      <c r="L241" s="34"/>
      <c r="M241" s="149"/>
      <c r="T241" s="55"/>
      <c r="AT241" s="19" t="s">
        <v>248</v>
      </c>
      <c r="AU241" s="19" t="s">
        <v>81</v>
      </c>
    </row>
    <row r="242" spans="2:65" s="1" customFormat="1" ht="16.5" customHeight="1">
      <c r="B242" s="34"/>
      <c r="C242" s="133" t="s">
        <v>1500</v>
      </c>
      <c r="D242" s="133" t="s">
        <v>243</v>
      </c>
      <c r="E242" s="134" t="s">
        <v>11528</v>
      </c>
      <c r="F242" s="135" t="s">
        <v>11529</v>
      </c>
      <c r="G242" s="136" t="s">
        <v>1718</v>
      </c>
      <c r="H242" s="137">
        <v>1</v>
      </c>
      <c r="I242" s="138"/>
      <c r="J242" s="139">
        <f>ROUND(I242*H242,2)</f>
        <v>0</v>
      </c>
      <c r="K242" s="135" t="s">
        <v>21</v>
      </c>
      <c r="L242" s="34"/>
      <c r="M242" s="140" t="s">
        <v>21</v>
      </c>
      <c r="N242" s="141" t="s">
        <v>45</v>
      </c>
      <c r="P242" s="142">
        <f>O242*H242</f>
        <v>0</v>
      </c>
      <c r="Q242" s="142">
        <v>0</v>
      </c>
      <c r="R242" s="142">
        <f>Q242*H242</f>
        <v>0</v>
      </c>
      <c r="S242" s="142">
        <v>0</v>
      </c>
      <c r="T242" s="143">
        <f>S242*H242</f>
        <v>0</v>
      </c>
      <c r="AR242" s="144" t="s">
        <v>649</v>
      </c>
      <c r="AT242" s="144" t="s">
        <v>243</v>
      </c>
      <c r="AU242" s="144" t="s">
        <v>81</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649</v>
      </c>
      <c r="BM242" s="144" t="s">
        <v>2076</v>
      </c>
    </row>
    <row r="243" spans="2:65" s="1" customFormat="1" ht="29.25">
      <c r="B243" s="34"/>
      <c r="D243" s="146" t="s">
        <v>248</v>
      </c>
      <c r="F243" s="147" t="s">
        <v>11530</v>
      </c>
      <c r="I243" s="148"/>
      <c r="L243" s="34"/>
      <c r="M243" s="149"/>
      <c r="T243" s="55"/>
      <c r="AT243" s="19" t="s">
        <v>248</v>
      </c>
      <c r="AU243" s="19" t="s">
        <v>81</v>
      </c>
    </row>
    <row r="244" spans="2:65" s="1" customFormat="1" ht="16.5" customHeight="1">
      <c r="B244" s="34"/>
      <c r="C244" s="133" t="s">
        <v>1505</v>
      </c>
      <c r="D244" s="133" t="s">
        <v>243</v>
      </c>
      <c r="E244" s="134" t="s">
        <v>11531</v>
      </c>
      <c r="F244" s="135" t="s">
        <v>11532</v>
      </c>
      <c r="G244" s="136" t="s">
        <v>1718</v>
      </c>
      <c r="H244" s="137">
        <v>1</v>
      </c>
      <c r="I244" s="138"/>
      <c r="J244" s="139">
        <f>ROUND(I244*H244,2)</f>
        <v>0</v>
      </c>
      <c r="K244" s="135" t="s">
        <v>21</v>
      </c>
      <c r="L244" s="34"/>
      <c r="M244" s="140" t="s">
        <v>21</v>
      </c>
      <c r="N244" s="141" t="s">
        <v>45</v>
      </c>
      <c r="P244" s="142">
        <f>O244*H244</f>
        <v>0</v>
      </c>
      <c r="Q244" s="142">
        <v>0</v>
      </c>
      <c r="R244" s="142">
        <f>Q244*H244</f>
        <v>0</v>
      </c>
      <c r="S244" s="142">
        <v>0</v>
      </c>
      <c r="T244" s="143">
        <f>S244*H244</f>
        <v>0</v>
      </c>
      <c r="AR244" s="144" t="s">
        <v>649</v>
      </c>
      <c r="AT244" s="144" t="s">
        <v>243</v>
      </c>
      <c r="AU244" s="144" t="s">
        <v>81</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649</v>
      </c>
      <c r="BM244" s="144" t="s">
        <v>2089</v>
      </c>
    </row>
    <row r="245" spans="2:65" s="1" customFormat="1" ht="19.5">
      <c r="B245" s="34"/>
      <c r="D245" s="146" t="s">
        <v>248</v>
      </c>
      <c r="F245" s="147" t="s">
        <v>11533</v>
      </c>
      <c r="I245" s="148"/>
      <c r="L245" s="34"/>
      <c r="M245" s="149"/>
      <c r="T245" s="55"/>
      <c r="AT245" s="19" t="s">
        <v>248</v>
      </c>
      <c r="AU245" s="19" t="s">
        <v>81</v>
      </c>
    </row>
    <row r="246" spans="2:65" s="1" customFormat="1" ht="21.75" customHeight="1">
      <c r="B246" s="34"/>
      <c r="C246" s="133" t="s">
        <v>1510</v>
      </c>
      <c r="D246" s="133" t="s">
        <v>243</v>
      </c>
      <c r="E246" s="134" t="s">
        <v>11534</v>
      </c>
      <c r="F246" s="135" t="s">
        <v>11535</v>
      </c>
      <c r="G246" s="136" t="s">
        <v>1718</v>
      </c>
      <c r="H246" s="137">
        <v>1</v>
      </c>
      <c r="I246" s="138"/>
      <c r="J246" s="139">
        <f>ROUND(I246*H246,2)</f>
        <v>0</v>
      </c>
      <c r="K246" s="135" t="s">
        <v>21</v>
      </c>
      <c r="L246" s="34"/>
      <c r="M246" s="140" t="s">
        <v>21</v>
      </c>
      <c r="N246" s="141" t="s">
        <v>45</v>
      </c>
      <c r="P246" s="142">
        <f>O246*H246</f>
        <v>0</v>
      </c>
      <c r="Q246" s="142">
        <v>0</v>
      </c>
      <c r="R246" s="142">
        <f>Q246*H246</f>
        <v>0</v>
      </c>
      <c r="S246" s="142">
        <v>0</v>
      </c>
      <c r="T246" s="143">
        <f>S246*H246</f>
        <v>0</v>
      </c>
      <c r="AR246" s="144" t="s">
        <v>649</v>
      </c>
      <c r="AT246" s="144" t="s">
        <v>243</v>
      </c>
      <c r="AU246" s="144" t="s">
        <v>81</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649</v>
      </c>
      <c r="BM246" s="144" t="s">
        <v>2121</v>
      </c>
    </row>
    <row r="247" spans="2:65" s="1" customFormat="1" ht="29.25">
      <c r="B247" s="34"/>
      <c r="D247" s="146" t="s">
        <v>248</v>
      </c>
      <c r="F247" s="147" t="s">
        <v>11536</v>
      </c>
      <c r="I247" s="148"/>
      <c r="L247" s="34"/>
      <c r="M247" s="149"/>
      <c r="T247" s="55"/>
      <c r="AT247" s="19" t="s">
        <v>248</v>
      </c>
      <c r="AU247" s="19" t="s">
        <v>81</v>
      </c>
    </row>
    <row r="248" spans="2:65" s="1" customFormat="1" ht="21.75" customHeight="1">
      <c r="B248" s="34"/>
      <c r="C248" s="133" t="s">
        <v>1515</v>
      </c>
      <c r="D248" s="133" t="s">
        <v>243</v>
      </c>
      <c r="E248" s="134" t="s">
        <v>11537</v>
      </c>
      <c r="F248" s="135" t="s">
        <v>11538</v>
      </c>
      <c r="G248" s="136" t="s">
        <v>1718</v>
      </c>
      <c r="H248" s="137">
        <v>1</v>
      </c>
      <c r="I248" s="138"/>
      <c r="J248" s="139">
        <f>ROUND(I248*H248,2)</f>
        <v>0</v>
      </c>
      <c r="K248" s="135" t="s">
        <v>21</v>
      </c>
      <c r="L248" s="34"/>
      <c r="M248" s="140" t="s">
        <v>21</v>
      </c>
      <c r="N248" s="141" t="s">
        <v>45</v>
      </c>
      <c r="P248" s="142">
        <f>O248*H248</f>
        <v>0</v>
      </c>
      <c r="Q248" s="142">
        <v>0</v>
      </c>
      <c r="R248" s="142">
        <f>Q248*H248</f>
        <v>0</v>
      </c>
      <c r="S248" s="142">
        <v>0</v>
      </c>
      <c r="T248" s="143">
        <f>S248*H248</f>
        <v>0</v>
      </c>
      <c r="AR248" s="144" t="s">
        <v>649</v>
      </c>
      <c r="AT248" s="144" t="s">
        <v>243</v>
      </c>
      <c r="AU248" s="144" t="s">
        <v>81</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649</v>
      </c>
      <c r="BM248" s="144" t="s">
        <v>2135</v>
      </c>
    </row>
    <row r="249" spans="2:65" s="1" customFormat="1" ht="29.25">
      <c r="B249" s="34"/>
      <c r="D249" s="146" t="s">
        <v>248</v>
      </c>
      <c r="F249" s="147" t="s">
        <v>11493</v>
      </c>
      <c r="I249" s="148"/>
      <c r="L249" s="34"/>
      <c r="M249" s="149"/>
      <c r="T249" s="55"/>
      <c r="AT249" s="19" t="s">
        <v>248</v>
      </c>
      <c r="AU249" s="19" t="s">
        <v>81</v>
      </c>
    </row>
    <row r="250" spans="2:65" s="1" customFormat="1" ht="167.1" customHeight="1">
      <c r="B250" s="34"/>
      <c r="C250" s="133" t="s">
        <v>1521</v>
      </c>
      <c r="D250" s="133" t="s">
        <v>243</v>
      </c>
      <c r="E250" s="134" t="s">
        <v>11539</v>
      </c>
      <c r="F250" s="135" t="s">
        <v>11540</v>
      </c>
      <c r="G250" s="136" t="s">
        <v>1718</v>
      </c>
      <c r="H250" s="137">
        <v>1</v>
      </c>
      <c r="I250" s="138"/>
      <c r="J250" s="139">
        <f>ROUND(I250*H250,2)</f>
        <v>0</v>
      </c>
      <c r="K250" s="135" t="s">
        <v>21</v>
      </c>
      <c r="L250" s="34"/>
      <c r="M250" s="140" t="s">
        <v>21</v>
      </c>
      <c r="N250" s="141" t="s">
        <v>45</v>
      </c>
      <c r="P250" s="142">
        <f>O250*H250</f>
        <v>0</v>
      </c>
      <c r="Q250" s="142">
        <v>0</v>
      </c>
      <c r="R250" s="142">
        <f>Q250*H250</f>
        <v>0</v>
      </c>
      <c r="S250" s="142">
        <v>0</v>
      </c>
      <c r="T250" s="143">
        <f>S250*H250</f>
        <v>0</v>
      </c>
      <c r="AR250" s="144" t="s">
        <v>649</v>
      </c>
      <c r="AT250" s="144" t="s">
        <v>243</v>
      </c>
      <c r="AU250" s="144" t="s">
        <v>81</v>
      </c>
      <c r="AY250" s="19" t="s">
        <v>241</v>
      </c>
      <c r="BE250" s="145">
        <f>IF(N250="základní",J250,0)</f>
        <v>0</v>
      </c>
      <c r="BF250" s="145">
        <f>IF(N250="snížená",J250,0)</f>
        <v>0</v>
      </c>
      <c r="BG250" s="145">
        <f>IF(N250="zákl. přenesená",J250,0)</f>
        <v>0</v>
      </c>
      <c r="BH250" s="145">
        <f>IF(N250="sníž. přenesená",J250,0)</f>
        <v>0</v>
      </c>
      <c r="BI250" s="145">
        <f>IF(N250="nulová",J250,0)</f>
        <v>0</v>
      </c>
      <c r="BJ250" s="19" t="s">
        <v>89</v>
      </c>
      <c r="BK250" s="145">
        <f>ROUND(I250*H250,2)</f>
        <v>0</v>
      </c>
      <c r="BL250" s="19" t="s">
        <v>649</v>
      </c>
      <c r="BM250" s="144" t="s">
        <v>2146</v>
      </c>
    </row>
    <row r="251" spans="2:65" s="1" customFormat="1" ht="107.25">
      <c r="B251" s="34"/>
      <c r="D251" s="146" t="s">
        <v>248</v>
      </c>
      <c r="F251" s="147" t="s">
        <v>11541</v>
      </c>
      <c r="I251" s="148"/>
      <c r="L251" s="34"/>
      <c r="M251" s="149"/>
      <c r="T251" s="55"/>
      <c r="AT251" s="19" t="s">
        <v>248</v>
      </c>
      <c r="AU251" s="19" t="s">
        <v>81</v>
      </c>
    </row>
    <row r="252" spans="2:65" s="1" customFormat="1" ht="21.75" customHeight="1">
      <c r="B252" s="34"/>
      <c r="C252" s="133" t="s">
        <v>1530</v>
      </c>
      <c r="D252" s="133" t="s">
        <v>243</v>
      </c>
      <c r="E252" s="134" t="s">
        <v>11542</v>
      </c>
      <c r="F252" s="135" t="s">
        <v>11543</v>
      </c>
      <c r="G252" s="136" t="s">
        <v>1718</v>
      </c>
      <c r="H252" s="137">
        <v>1</v>
      </c>
      <c r="I252" s="138"/>
      <c r="J252" s="139">
        <f>ROUND(I252*H252,2)</f>
        <v>0</v>
      </c>
      <c r="K252" s="135" t="s">
        <v>21</v>
      </c>
      <c r="L252" s="34"/>
      <c r="M252" s="140" t="s">
        <v>21</v>
      </c>
      <c r="N252" s="141" t="s">
        <v>45</v>
      </c>
      <c r="P252" s="142">
        <f>O252*H252</f>
        <v>0</v>
      </c>
      <c r="Q252" s="142">
        <v>0</v>
      </c>
      <c r="R252" s="142">
        <f>Q252*H252</f>
        <v>0</v>
      </c>
      <c r="S252" s="142">
        <v>0</v>
      </c>
      <c r="T252" s="143">
        <f>S252*H252</f>
        <v>0</v>
      </c>
      <c r="AR252" s="144" t="s">
        <v>649</v>
      </c>
      <c r="AT252" s="144" t="s">
        <v>243</v>
      </c>
      <c r="AU252" s="144" t="s">
        <v>81</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649</v>
      </c>
      <c r="BM252" s="144" t="s">
        <v>2166</v>
      </c>
    </row>
    <row r="253" spans="2:65" s="1" customFormat="1" ht="21.75" customHeight="1">
      <c r="B253" s="34"/>
      <c r="C253" s="133" t="s">
        <v>1561</v>
      </c>
      <c r="D253" s="133" t="s">
        <v>243</v>
      </c>
      <c r="E253" s="134" t="s">
        <v>11544</v>
      </c>
      <c r="F253" s="135" t="s">
        <v>11492</v>
      </c>
      <c r="G253" s="136" t="s">
        <v>1718</v>
      </c>
      <c r="H253" s="137">
        <v>1</v>
      </c>
      <c r="I253" s="138"/>
      <c r="J253" s="139">
        <f>ROUND(I253*H253,2)</f>
        <v>0</v>
      </c>
      <c r="K253" s="135" t="s">
        <v>21</v>
      </c>
      <c r="L253" s="34"/>
      <c r="M253" s="140" t="s">
        <v>21</v>
      </c>
      <c r="N253" s="141" t="s">
        <v>45</v>
      </c>
      <c r="P253" s="142">
        <f>O253*H253</f>
        <v>0</v>
      </c>
      <c r="Q253" s="142">
        <v>0</v>
      </c>
      <c r="R253" s="142">
        <f>Q253*H253</f>
        <v>0</v>
      </c>
      <c r="S253" s="142">
        <v>0</v>
      </c>
      <c r="T253" s="143">
        <f>S253*H253</f>
        <v>0</v>
      </c>
      <c r="AR253" s="144" t="s">
        <v>649</v>
      </c>
      <c r="AT253" s="144" t="s">
        <v>243</v>
      </c>
      <c r="AU253" s="144" t="s">
        <v>81</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649</v>
      </c>
      <c r="BM253" s="144" t="s">
        <v>2214</v>
      </c>
    </row>
    <row r="254" spans="2:65" s="1" customFormat="1" ht="29.25">
      <c r="B254" s="34"/>
      <c r="D254" s="146" t="s">
        <v>248</v>
      </c>
      <c r="F254" s="147" t="s">
        <v>11493</v>
      </c>
      <c r="I254" s="148"/>
      <c r="L254" s="34"/>
      <c r="M254" s="149"/>
      <c r="T254" s="55"/>
      <c r="AT254" s="19" t="s">
        <v>248</v>
      </c>
      <c r="AU254" s="19" t="s">
        <v>81</v>
      </c>
    </row>
    <row r="255" spans="2:65" s="1" customFormat="1" ht="37.9" customHeight="1">
      <c r="B255" s="34"/>
      <c r="C255" s="133" t="s">
        <v>1592</v>
      </c>
      <c r="D255" s="133" t="s">
        <v>243</v>
      </c>
      <c r="E255" s="134" t="s">
        <v>11545</v>
      </c>
      <c r="F255" s="135" t="s">
        <v>11546</v>
      </c>
      <c r="G255" s="136" t="s">
        <v>1718</v>
      </c>
      <c r="H255" s="137">
        <v>1</v>
      </c>
      <c r="I255" s="138"/>
      <c r="J255" s="139">
        <f>ROUND(I255*H255,2)</f>
        <v>0</v>
      </c>
      <c r="K255" s="135" t="s">
        <v>21</v>
      </c>
      <c r="L255" s="34"/>
      <c r="M255" s="140" t="s">
        <v>21</v>
      </c>
      <c r="N255" s="141" t="s">
        <v>45</v>
      </c>
      <c r="P255" s="142">
        <f>O255*H255</f>
        <v>0</v>
      </c>
      <c r="Q255" s="142">
        <v>0</v>
      </c>
      <c r="R255" s="142">
        <f>Q255*H255</f>
        <v>0</v>
      </c>
      <c r="S255" s="142">
        <v>0</v>
      </c>
      <c r="T255" s="143">
        <f>S255*H255</f>
        <v>0</v>
      </c>
      <c r="AR255" s="144" t="s">
        <v>649</v>
      </c>
      <c r="AT255" s="144" t="s">
        <v>243</v>
      </c>
      <c r="AU255" s="144" t="s">
        <v>81</v>
      </c>
      <c r="AY255" s="19" t="s">
        <v>241</v>
      </c>
      <c r="BE255" s="145">
        <f>IF(N255="základní",J255,0)</f>
        <v>0</v>
      </c>
      <c r="BF255" s="145">
        <f>IF(N255="snížená",J255,0)</f>
        <v>0</v>
      </c>
      <c r="BG255" s="145">
        <f>IF(N255="zákl. přenesená",J255,0)</f>
        <v>0</v>
      </c>
      <c r="BH255" s="145">
        <f>IF(N255="sníž. přenesená",J255,0)</f>
        <v>0</v>
      </c>
      <c r="BI255" s="145">
        <f>IF(N255="nulová",J255,0)</f>
        <v>0</v>
      </c>
      <c r="BJ255" s="19" t="s">
        <v>89</v>
      </c>
      <c r="BK255" s="145">
        <f>ROUND(I255*H255,2)</f>
        <v>0</v>
      </c>
      <c r="BL255" s="19" t="s">
        <v>649</v>
      </c>
      <c r="BM255" s="144" t="s">
        <v>2224</v>
      </c>
    </row>
    <row r="256" spans="2:65" s="1" customFormat="1" ht="39">
      <c r="B256" s="34"/>
      <c r="D256" s="146" t="s">
        <v>248</v>
      </c>
      <c r="F256" s="147" t="s">
        <v>11527</v>
      </c>
      <c r="I256" s="148"/>
      <c r="L256" s="34"/>
      <c r="M256" s="149"/>
      <c r="T256" s="55"/>
      <c r="AT256" s="19" t="s">
        <v>248</v>
      </c>
      <c r="AU256" s="19" t="s">
        <v>81</v>
      </c>
    </row>
    <row r="257" spans="2:65" s="1" customFormat="1" ht="24.2" customHeight="1">
      <c r="B257" s="34"/>
      <c r="C257" s="133" t="s">
        <v>1597</v>
      </c>
      <c r="D257" s="133" t="s">
        <v>243</v>
      </c>
      <c r="E257" s="134" t="s">
        <v>11547</v>
      </c>
      <c r="F257" s="135" t="s">
        <v>11548</v>
      </c>
      <c r="G257" s="136" t="s">
        <v>1718</v>
      </c>
      <c r="H257" s="137">
        <v>1</v>
      </c>
      <c r="I257" s="138"/>
      <c r="J257" s="139">
        <f>ROUND(I257*H257,2)</f>
        <v>0</v>
      </c>
      <c r="K257" s="135" t="s">
        <v>21</v>
      </c>
      <c r="L257" s="34"/>
      <c r="M257" s="140" t="s">
        <v>21</v>
      </c>
      <c r="N257" s="141" t="s">
        <v>45</v>
      </c>
      <c r="P257" s="142">
        <f>O257*H257</f>
        <v>0</v>
      </c>
      <c r="Q257" s="142">
        <v>0</v>
      </c>
      <c r="R257" s="142">
        <f>Q257*H257</f>
        <v>0</v>
      </c>
      <c r="S257" s="142">
        <v>0</v>
      </c>
      <c r="T257" s="143">
        <f>S257*H257</f>
        <v>0</v>
      </c>
      <c r="AR257" s="144" t="s">
        <v>649</v>
      </c>
      <c r="AT257" s="144" t="s">
        <v>243</v>
      </c>
      <c r="AU257" s="144" t="s">
        <v>81</v>
      </c>
      <c r="AY257" s="19" t="s">
        <v>241</v>
      </c>
      <c r="BE257" s="145">
        <f>IF(N257="základní",J257,0)</f>
        <v>0</v>
      </c>
      <c r="BF257" s="145">
        <f>IF(N257="snížená",J257,0)</f>
        <v>0</v>
      </c>
      <c r="BG257" s="145">
        <f>IF(N257="zákl. přenesená",J257,0)</f>
        <v>0</v>
      </c>
      <c r="BH257" s="145">
        <f>IF(N257="sníž. přenesená",J257,0)</f>
        <v>0</v>
      </c>
      <c r="BI257" s="145">
        <f>IF(N257="nulová",J257,0)</f>
        <v>0</v>
      </c>
      <c r="BJ257" s="19" t="s">
        <v>89</v>
      </c>
      <c r="BK257" s="145">
        <f>ROUND(I257*H257,2)</f>
        <v>0</v>
      </c>
      <c r="BL257" s="19" t="s">
        <v>649</v>
      </c>
      <c r="BM257" s="144" t="s">
        <v>2236</v>
      </c>
    </row>
    <row r="258" spans="2:65" s="1" customFormat="1" ht="29.25">
      <c r="B258" s="34"/>
      <c r="D258" s="146" t="s">
        <v>248</v>
      </c>
      <c r="F258" s="147" t="s">
        <v>11549</v>
      </c>
      <c r="I258" s="148"/>
      <c r="L258" s="34"/>
      <c r="M258" s="149"/>
      <c r="T258" s="55"/>
      <c r="AT258" s="19" t="s">
        <v>248</v>
      </c>
      <c r="AU258" s="19" t="s">
        <v>81</v>
      </c>
    </row>
    <row r="259" spans="2:65" s="1" customFormat="1" ht="16.5" customHeight="1">
      <c r="B259" s="34"/>
      <c r="C259" s="133" t="s">
        <v>1603</v>
      </c>
      <c r="D259" s="133" t="s">
        <v>243</v>
      </c>
      <c r="E259" s="134" t="s">
        <v>11550</v>
      </c>
      <c r="F259" s="135" t="s">
        <v>11551</v>
      </c>
      <c r="G259" s="136" t="s">
        <v>1718</v>
      </c>
      <c r="H259" s="137">
        <v>1</v>
      </c>
      <c r="I259" s="138"/>
      <c r="J259" s="139">
        <f>ROUND(I259*H259,2)</f>
        <v>0</v>
      </c>
      <c r="K259" s="135" t="s">
        <v>21</v>
      </c>
      <c r="L259" s="34"/>
      <c r="M259" s="140" t="s">
        <v>21</v>
      </c>
      <c r="N259" s="141" t="s">
        <v>45</v>
      </c>
      <c r="P259" s="142">
        <f>O259*H259</f>
        <v>0</v>
      </c>
      <c r="Q259" s="142">
        <v>0</v>
      </c>
      <c r="R259" s="142">
        <f>Q259*H259</f>
        <v>0</v>
      </c>
      <c r="S259" s="142">
        <v>0</v>
      </c>
      <c r="T259" s="143">
        <f>S259*H259</f>
        <v>0</v>
      </c>
      <c r="AR259" s="144" t="s">
        <v>649</v>
      </c>
      <c r="AT259" s="144" t="s">
        <v>243</v>
      </c>
      <c r="AU259" s="144" t="s">
        <v>81</v>
      </c>
      <c r="AY259" s="19" t="s">
        <v>241</v>
      </c>
      <c r="BE259" s="145">
        <f>IF(N259="základní",J259,0)</f>
        <v>0</v>
      </c>
      <c r="BF259" s="145">
        <f>IF(N259="snížená",J259,0)</f>
        <v>0</v>
      </c>
      <c r="BG259" s="145">
        <f>IF(N259="zákl. přenesená",J259,0)</f>
        <v>0</v>
      </c>
      <c r="BH259" s="145">
        <f>IF(N259="sníž. přenesená",J259,0)</f>
        <v>0</v>
      </c>
      <c r="BI259" s="145">
        <f>IF(N259="nulová",J259,0)</f>
        <v>0</v>
      </c>
      <c r="BJ259" s="19" t="s">
        <v>89</v>
      </c>
      <c r="BK259" s="145">
        <f>ROUND(I259*H259,2)</f>
        <v>0</v>
      </c>
      <c r="BL259" s="19" t="s">
        <v>649</v>
      </c>
      <c r="BM259" s="144" t="s">
        <v>2250</v>
      </c>
    </row>
    <row r="260" spans="2:65" s="1" customFormat="1" ht="29.25">
      <c r="B260" s="34"/>
      <c r="D260" s="146" t="s">
        <v>248</v>
      </c>
      <c r="F260" s="147" t="s">
        <v>11552</v>
      </c>
      <c r="I260" s="148"/>
      <c r="L260" s="34"/>
      <c r="M260" s="149"/>
      <c r="T260" s="55"/>
      <c r="AT260" s="19" t="s">
        <v>248</v>
      </c>
      <c r="AU260" s="19" t="s">
        <v>81</v>
      </c>
    </row>
    <row r="261" spans="2:65" s="1" customFormat="1" ht="33" customHeight="1">
      <c r="B261" s="34"/>
      <c r="C261" s="133" t="s">
        <v>1617</v>
      </c>
      <c r="D261" s="133" t="s">
        <v>243</v>
      </c>
      <c r="E261" s="134" t="s">
        <v>11553</v>
      </c>
      <c r="F261" s="135" t="s">
        <v>11554</v>
      </c>
      <c r="G261" s="136" t="s">
        <v>1718</v>
      </c>
      <c r="H261" s="137">
        <v>1</v>
      </c>
      <c r="I261" s="138"/>
      <c r="J261" s="139">
        <f>ROUND(I261*H261,2)</f>
        <v>0</v>
      </c>
      <c r="K261" s="135" t="s">
        <v>21</v>
      </c>
      <c r="L261" s="34"/>
      <c r="M261" s="140" t="s">
        <v>21</v>
      </c>
      <c r="N261" s="141" t="s">
        <v>45</v>
      </c>
      <c r="P261" s="142">
        <f>O261*H261</f>
        <v>0</v>
      </c>
      <c r="Q261" s="142">
        <v>0</v>
      </c>
      <c r="R261" s="142">
        <f>Q261*H261</f>
        <v>0</v>
      </c>
      <c r="S261" s="142">
        <v>0</v>
      </c>
      <c r="T261" s="143">
        <f>S261*H261</f>
        <v>0</v>
      </c>
      <c r="AR261" s="144" t="s">
        <v>649</v>
      </c>
      <c r="AT261" s="144" t="s">
        <v>243</v>
      </c>
      <c r="AU261" s="144" t="s">
        <v>81</v>
      </c>
      <c r="AY261" s="19" t="s">
        <v>241</v>
      </c>
      <c r="BE261" s="145">
        <f>IF(N261="základní",J261,0)</f>
        <v>0</v>
      </c>
      <c r="BF261" s="145">
        <f>IF(N261="snížená",J261,0)</f>
        <v>0</v>
      </c>
      <c r="BG261" s="145">
        <f>IF(N261="zákl. přenesená",J261,0)</f>
        <v>0</v>
      </c>
      <c r="BH261" s="145">
        <f>IF(N261="sníž. přenesená",J261,0)</f>
        <v>0</v>
      </c>
      <c r="BI261" s="145">
        <f>IF(N261="nulová",J261,0)</f>
        <v>0</v>
      </c>
      <c r="BJ261" s="19" t="s">
        <v>89</v>
      </c>
      <c r="BK261" s="145">
        <f>ROUND(I261*H261,2)</f>
        <v>0</v>
      </c>
      <c r="BL261" s="19" t="s">
        <v>649</v>
      </c>
      <c r="BM261" s="144" t="s">
        <v>2269</v>
      </c>
    </row>
    <row r="262" spans="2:65" s="1" customFormat="1" ht="107.25">
      <c r="B262" s="34"/>
      <c r="D262" s="146" t="s">
        <v>248</v>
      </c>
      <c r="F262" s="147" t="s">
        <v>11555</v>
      </c>
      <c r="I262" s="148"/>
      <c r="L262" s="34"/>
      <c r="M262" s="149"/>
      <c r="T262" s="55"/>
      <c r="AT262" s="19" t="s">
        <v>248</v>
      </c>
      <c r="AU262" s="19" t="s">
        <v>81</v>
      </c>
    </row>
    <row r="263" spans="2:65" s="1" customFormat="1" ht="16.5" customHeight="1">
      <c r="B263" s="34"/>
      <c r="C263" s="133" t="s">
        <v>1628</v>
      </c>
      <c r="D263" s="133" t="s">
        <v>243</v>
      </c>
      <c r="E263" s="134" t="s">
        <v>11556</v>
      </c>
      <c r="F263" s="135" t="s">
        <v>11557</v>
      </c>
      <c r="G263" s="136" t="s">
        <v>1718</v>
      </c>
      <c r="H263" s="137">
        <v>1</v>
      </c>
      <c r="I263" s="138"/>
      <c r="J263" s="139">
        <f>ROUND(I263*H263,2)</f>
        <v>0</v>
      </c>
      <c r="K263" s="135" t="s">
        <v>21</v>
      </c>
      <c r="L263" s="34"/>
      <c r="M263" s="140" t="s">
        <v>21</v>
      </c>
      <c r="N263" s="141" t="s">
        <v>45</v>
      </c>
      <c r="P263" s="142">
        <f>O263*H263</f>
        <v>0</v>
      </c>
      <c r="Q263" s="142">
        <v>0</v>
      </c>
      <c r="R263" s="142">
        <f>Q263*H263</f>
        <v>0</v>
      </c>
      <c r="S263" s="142">
        <v>0</v>
      </c>
      <c r="T263" s="143">
        <f>S263*H263</f>
        <v>0</v>
      </c>
      <c r="AR263" s="144" t="s">
        <v>649</v>
      </c>
      <c r="AT263" s="144" t="s">
        <v>243</v>
      </c>
      <c r="AU263" s="144" t="s">
        <v>81</v>
      </c>
      <c r="AY263" s="19" t="s">
        <v>241</v>
      </c>
      <c r="BE263" s="145">
        <f>IF(N263="základní",J263,0)</f>
        <v>0</v>
      </c>
      <c r="BF263" s="145">
        <f>IF(N263="snížená",J263,0)</f>
        <v>0</v>
      </c>
      <c r="BG263" s="145">
        <f>IF(N263="zákl. přenesená",J263,0)</f>
        <v>0</v>
      </c>
      <c r="BH263" s="145">
        <f>IF(N263="sníž. přenesená",J263,0)</f>
        <v>0</v>
      </c>
      <c r="BI263" s="145">
        <f>IF(N263="nulová",J263,0)</f>
        <v>0</v>
      </c>
      <c r="BJ263" s="19" t="s">
        <v>89</v>
      </c>
      <c r="BK263" s="145">
        <f>ROUND(I263*H263,2)</f>
        <v>0</v>
      </c>
      <c r="BL263" s="19" t="s">
        <v>649</v>
      </c>
      <c r="BM263" s="144" t="s">
        <v>2278</v>
      </c>
    </row>
    <row r="264" spans="2:65" s="1" customFormat="1" ht="29.25">
      <c r="B264" s="34"/>
      <c r="D264" s="146" t="s">
        <v>248</v>
      </c>
      <c r="F264" s="147" t="s">
        <v>11558</v>
      </c>
      <c r="I264" s="148"/>
      <c r="L264" s="34"/>
      <c r="M264" s="149"/>
      <c r="T264" s="55"/>
      <c r="AT264" s="19" t="s">
        <v>248</v>
      </c>
      <c r="AU264" s="19" t="s">
        <v>81</v>
      </c>
    </row>
    <row r="265" spans="2:65" s="1" customFormat="1" ht="24.2" customHeight="1">
      <c r="B265" s="34"/>
      <c r="C265" s="133" t="s">
        <v>1637</v>
      </c>
      <c r="D265" s="133" t="s">
        <v>243</v>
      </c>
      <c r="E265" s="134" t="s">
        <v>11559</v>
      </c>
      <c r="F265" s="135" t="s">
        <v>11548</v>
      </c>
      <c r="G265" s="136" t="s">
        <v>1718</v>
      </c>
      <c r="H265" s="137">
        <v>1</v>
      </c>
      <c r="I265" s="138"/>
      <c r="J265" s="139">
        <f>ROUND(I265*H265,2)</f>
        <v>0</v>
      </c>
      <c r="K265" s="135" t="s">
        <v>21</v>
      </c>
      <c r="L265" s="34"/>
      <c r="M265" s="140" t="s">
        <v>21</v>
      </c>
      <c r="N265" s="141" t="s">
        <v>45</v>
      </c>
      <c r="P265" s="142">
        <f>O265*H265</f>
        <v>0</v>
      </c>
      <c r="Q265" s="142">
        <v>0</v>
      </c>
      <c r="R265" s="142">
        <f>Q265*H265</f>
        <v>0</v>
      </c>
      <c r="S265" s="142">
        <v>0</v>
      </c>
      <c r="T265" s="143">
        <f>S265*H265</f>
        <v>0</v>
      </c>
      <c r="AR265" s="144" t="s">
        <v>649</v>
      </c>
      <c r="AT265" s="144" t="s">
        <v>243</v>
      </c>
      <c r="AU265" s="144" t="s">
        <v>81</v>
      </c>
      <c r="AY265" s="19" t="s">
        <v>241</v>
      </c>
      <c r="BE265" s="145">
        <f>IF(N265="základní",J265,0)</f>
        <v>0</v>
      </c>
      <c r="BF265" s="145">
        <f>IF(N265="snížená",J265,0)</f>
        <v>0</v>
      </c>
      <c r="BG265" s="145">
        <f>IF(N265="zákl. přenesená",J265,0)</f>
        <v>0</v>
      </c>
      <c r="BH265" s="145">
        <f>IF(N265="sníž. přenesená",J265,0)</f>
        <v>0</v>
      </c>
      <c r="BI265" s="145">
        <f>IF(N265="nulová",J265,0)</f>
        <v>0</v>
      </c>
      <c r="BJ265" s="19" t="s">
        <v>89</v>
      </c>
      <c r="BK265" s="145">
        <f>ROUND(I265*H265,2)</f>
        <v>0</v>
      </c>
      <c r="BL265" s="19" t="s">
        <v>649</v>
      </c>
      <c r="BM265" s="144" t="s">
        <v>2294</v>
      </c>
    </row>
    <row r="266" spans="2:65" s="1" customFormat="1" ht="29.25">
      <c r="B266" s="34"/>
      <c r="D266" s="146" t="s">
        <v>248</v>
      </c>
      <c r="F266" s="147" t="s">
        <v>11549</v>
      </c>
      <c r="I266" s="148"/>
      <c r="L266" s="34"/>
      <c r="M266" s="149"/>
      <c r="T266" s="55"/>
      <c r="AT266" s="19" t="s">
        <v>248</v>
      </c>
      <c r="AU266" s="19" t="s">
        <v>81</v>
      </c>
    </row>
    <row r="267" spans="2:65" s="1" customFormat="1" ht="16.5" customHeight="1">
      <c r="B267" s="34"/>
      <c r="C267" s="133" t="s">
        <v>1657</v>
      </c>
      <c r="D267" s="133" t="s">
        <v>243</v>
      </c>
      <c r="E267" s="134" t="s">
        <v>11560</v>
      </c>
      <c r="F267" s="135" t="s">
        <v>11561</v>
      </c>
      <c r="G267" s="136" t="s">
        <v>1718</v>
      </c>
      <c r="H267" s="137">
        <v>1</v>
      </c>
      <c r="I267" s="138"/>
      <c r="J267" s="139">
        <f>ROUND(I267*H267,2)</f>
        <v>0</v>
      </c>
      <c r="K267" s="135" t="s">
        <v>21</v>
      </c>
      <c r="L267" s="34"/>
      <c r="M267" s="140" t="s">
        <v>21</v>
      </c>
      <c r="N267" s="141" t="s">
        <v>45</v>
      </c>
      <c r="P267" s="142">
        <f>O267*H267</f>
        <v>0</v>
      </c>
      <c r="Q267" s="142">
        <v>0</v>
      </c>
      <c r="R267" s="142">
        <f>Q267*H267</f>
        <v>0</v>
      </c>
      <c r="S267" s="142">
        <v>0</v>
      </c>
      <c r="T267" s="143">
        <f>S267*H267</f>
        <v>0</v>
      </c>
      <c r="AR267" s="144" t="s">
        <v>649</v>
      </c>
      <c r="AT267" s="144" t="s">
        <v>243</v>
      </c>
      <c r="AU267" s="144" t="s">
        <v>81</v>
      </c>
      <c r="AY267" s="19" t="s">
        <v>241</v>
      </c>
      <c r="BE267" s="145">
        <f>IF(N267="základní",J267,0)</f>
        <v>0</v>
      </c>
      <c r="BF267" s="145">
        <f>IF(N267="snížená",J267,0)</f>
        <v>0</v>
      </c>
      <c r="BG267" s="145">
        <f>IF(N267="zákl. přenesená",J267,0)</f>
        <v>0</v>
      </c>
      <c r="BH267" s="145">
        <f>IF(N267="sníž. přenesená",J267,0)</f>
        <v>0</v>
      </c>
      <c r="BI267" s="145">
        <f>IF(N267="nulová",J267,0)</f>
        <v>0</v>
      </c>
      <c r="BJ267" s="19" t="s">
        <v>89</v>
      </c>
      <c r="BK267" s="145">
        <f>ROUND(I267*H267,2)</f>
        <v>0</v>
      </c>
      <c r="BL267" s="19" t="s">
        <v>649</v>
      </c>
      <c r="BM267" s="144" t="s">
        <v>2311</v>
      </c>
    </row>
    <row r="268" spans="2:65" s="1" customFormat="1" ht="29.25">
      <c r="B268" s="34"/>
      <c r="D268" s="146" t="s">
        <v>248</v>
      </c>
      <c r="F268" s="147" t="s">
        <v>11562</v>
      </c>
      <c r="I268" s="148"/>
      <c r="L268" s="34"/>
      <c r="M268" s="149"/>
      <c r="T268" s="55"/>
      <c r="AT268" s="19" t="s">
        <v>248</v>
      </c>
      <c r="AU268" s="19" t="s">
        <v>81</v>
      </c>
    </row>
    <row r="269" spans="2:65" s="1" customFormat="1" ht="24.2" customHeight="1">
      <c r="B269" s="34"/>
      <c r="C269" s="133" t="s">
        <v>1662</v>
      </c>
      <c r="D269" s="133" t="s">
        <v>243</v>
      </c>
      <c r="E269" s="134" t="s">
        <v>11563</v>
      </c>
      <c r="F269" s="135" t="s">
        <v>11564</v>
      </c>
      <c r="G269" s="136" t="s">
        <v>1718</v>
      </c>
      <c r="H269" s="137">
        <v>1</v>
      </c>
      <c r="I269" s="138"/>
      <c r="J269" s="139">
        <f>ROUND(I269*H269,2)</f>
        <v>0</v>
      </c>
      <c r="K269" s="135" t="s">
        <v>21</v>
      </c>
      <c r="L269" s="34"/>
      <c r="M269" s="140" t="s">
        <v>21</v>
      </c>
      <c r="N269" s="141" t="s">
        <v>45</v>
      </c>
      <c r="P269" s="142">
        <f>O269*H269</f>
        <v>0</v>
      </c>
      <c r="Q269" s="142">
        <v>0</v>
      </c>
      <c r="R269" s="142">
        <f>Q269*H269</f>
        <v>0</v>
      </c>
      <c r="S269" s="142">
        <v>0</v>
      </c>
      <c r="T269" s="143">
        <f>S269*H269</f>
        <v>0</v>
      </c>
      <c r="AR269" s="144" t="s">
        <v>649</v>
      </c>
      <c r="AT269" s="144" t="s">
        <v>243</v>
      </c>
      <c r="AU269" s="144" t="s">
        <v>81</v>
      </c>
      <c r="AY269" s="19" t="s">
        <v>241</v>
      </c>
      <c r="BE269" s="145">
        <f>IF(N269="základní",J269,0)</f>
        <v>0</v>
      </c>
      <c r="BF269" s="145">
        <f>IF(N269="snížená",J269,0)</f>
        <v>0</v>
      </c>
      <c r="BG269" s="145">
        <f>IF(N269="zákl. přenesená",J269,0)</f>
        <v>0</v>
      </c>
      <c r="BH269" s="145">
        <f>IF(N269="sníž. přenesená",J269,0)</f>
        <v>0</v>
      </c>
      <c r="BI269" s="145">
        <f>IF(N269="nulová",J269,0)</f>
        <v>0</v>
      </c>
      <c r="BJ269" s="19" t="s">
        <v>89</v>
      </c>
      <c r="BK269" s="145">
        <f>ROUND(I269*H269,2)</f>
        <v>0</v>
      </c>
      <c r="BL269" s="19" t="s">
        <v>649</v>
      </c>
      <c r="BM269" s="144" t="s">
        <v>2329</v>
      </c>
    </row>
    <row r="270" spans="2:65" s="1" customFormat="1" ht="68.25">
      <c r="B270" s="34"/>
      <c r="D270" s="146" t="s">
        <v>248</v>
      </c>
      <c r="F270" s="147" t="s">
        <v>11565</v>
      </c>
      <c r="I270" s="148"/>
      <c r="L270" s="34"/>
      <c r="M270" s="149"/>
      <c r="T270" s="55"/>
      <c r="AT270" s="19" t="s">
        <v>248</v>
      </c>
      <c r="AU270" s="19" t="s">
        <v>81</v>
      </c>
    </row>
    <row r="271" spans="2:65" s="1" customFormat="1" ht="24.2" customHeight="1">
      <c r="B271" s="34"/>
      <c r="C271" s="133" t="s">
        <v>1667</v>
      </c>
      <c r="D271" s="133" t="s">
        <v>243</v>
      </c>
      <c r="E271" s="134" t="s">
        <v>11566</v>
      </c>
      <c r="F271" s="135" t="s">
        <v>11567</v>
      </c>
      <c r="G271" s="136" t="s">
        <v>1718</v>
      </c>
      <c r="H271" s="137">
        <v>1</v>
      </c>
      <c r="I271" s="138"/>
      <c r="J271" s="139">
        <f>ROUND(I271*H271,2)</f>
        <v>0</v>
      </c>
      <c r="K271" s="135" t="s">
        <v>21</v>
      </c>
      <c r="L271" s="34"/>
      <c r="M271" s="140" t="s">
        <v>21</v>
      </c>
      <c r="N271" s="141" t="s">
        <v>45</v>
      </c>
      <c r="P271" s="142">
        <f>O271*H271</f>
        <v>0</v>
      </c>
      <c r="Q271" s="142">
        <v>0</v>
      </c>
      <c r="R271" s="142">
        <f>Q271*H271</f>
        <v>0</v>
      </c>
      <c r="S271" s="142">
        <v>0</v>
      </c>
      <c r="T271" s="143">
        <f>S271*H271</f>
        <v>0</v>
      </c>
      <c r="AR271" s="144" t="s">
        <v>649</v>
      </c>
      <c r="AT271" s="144" t="s">
        <v>243</v>
      </c>
      <c r="AU271" s="144" t="s">
        <v>81</v>
      </c>
      <c r="AY271" s="19" t="s">
        <v>241</v>
      </c>
      <c r="BE271" s="145">
        <f>IF(N271="základní",J271,0)</f>
        <v>0</v>
      </c>
      <c r="BF271" s="145">
        <f>IF(N271="snížená",J271,0)</f>
        <v>0</v>
      </c>
      <c r="BG271" s="145">
        <f>IF(N271="zákl. přenesená",J271,0)</f>
        <v>0</v>
      </c>
      <c r="BH271" s="145">
        <f>IF(N271="sníž. přenesená",J271,0)</f>
        <v>0</v>
      </c>
      <c r="BI271" s="145">
        <f>IF(N271="nulová",J271,0)</f>
        <v>0</v>
      </c>
      <c r="BJ271" s="19" t="s">
        <v>89</v>
      </c>
      <c r="BK271" s="145">
        <f>ROUND(I271*H271,2)</f>
        <v>0</v>
      </c>
      <c r="BL271" s="19" t="s">
        <v>649</v>
      </c>
      <c r="BM271" s="144" t="s">
        <v>2339</v>
      </c>
    </row>
    <row r="272" spans="2:65" s="1" customFormat="1" ht="87.75">
      <c r="B272" s="34"/>
      <c r="D272" s="146" t="s">
        <v>248</v>
      </c>
      <c r="F272" s="147" t="s">
        <v>11568</v>
      </c>
      <c r="I272" s="148"/>
      <c r="L272" s="34"/>
      <c r="M272" s="149"/>
      <c r="T272" s="55"/>
      <c r="AT272" s="19" t="s">
        <v>248</v>
      </c>
      <c r="AU272" s="19" t="s">
        <v>81</v>
      </c>
    </row>
    <row r="273" spans="2:65" s="1" customFormat="1" ht="24.2" customHeight="1">
      <c r="B273" s="34"/>
      <c r="C273" s="133" t="s">
        <v>1674</v>
      </c>
      <c r="D273" s="133" t="s">
        <v>243</v>
      </c>
      <c r="E273" s="134" t="s">
        <v>11569</v>
      </c>
      <c r="F273" s="135" t="s">
        <v>11570</v>
      </c>
      <c r="G273" s="136" t="s">
        <v>1718</v>
      </c>
      <c r="H273" s="137">
        <v>2</v>
      </c>
      <c r="I273" s="138"/>
      <c r="J273" s="139">
        <f>ROUND(I273*H273,2)</f>
        <v>0</v>
      </c>
      <c r="K273" s="135" t="s">
        <v>21</v>
      </c>
      <c r="L273" s="34"/>
      <c r="M273" s="140" t="s">
        <v>21</v>
      </c>
      <c r="N273" s="141" t="s">
        <v>45</v>
      </c>
      <c r="P273" s="142">
        <f>O273*H273</f>
        <v>0</v>
      </c>
      <c r="Q273" s="142">
        <v>0</v>
      </c>
      <c r="R273" s="142">
        <f>Q273*H273</f>
        <v>0</v>
      </c>
      <c r="S273" s="142">
        <v>0</v>
      </c>
      <c r="T273" s="143">
        <f>S273*H273</f>
        <v>0</v>
      </c>
      <c r="AR273" s="144" t="s">
        <v>649</v>
      </c>
      <c r="AT273" s="144" t="s">
        <v>243</v>
      </c>
      <c r="AU273" s="144" t="s">
        <v>81</v>
      </c>
      <c r="AY273" s="19" t="s">
        <v>241</v>
      </c>
      <c r="BE273" s="145">
        <f>IF(N273="základní",J273,0)</f>
        <v>0</v>
      </c>
      <c r="BF273" s="145">
        <f>IF(N273="snížená",J273,0)</f>
        <v>0</v>
      </c>
      <c r="BG273" s="145">
        <f>IF(N273="zákl. přenesená",J273,0)</f>
        <v>0</v>
      </c>
      <c r="BH273" s="145">
        <f>IF(N273="sníž. přenesená",J273,0)</f>
        <v>0</v>
      </c>
      <c r="BI273" s="145">
        <f>IF(N273="nulová",J273,0)</f>
        <v>0</v>
      </c>
      <c r="BJ273" s="19" t="s">
        <v>89</v>
      </c>
      <c r="BK273" s="145">
        <f>ROUND(I273*H273,2)</f>
        <v>0</v>
      </c>
      <c r="BL273" s="19" t="s">
        <v>649</v>
      </c>
      <c r="BM273" s="144" t="s">
        <v>2383</v>
      </c>
    </row>
    <row r="274" spans="2:65" s="1" customFormat="1" ht="29.25">
      <c r="B274" s="34"/>
      <c r="D274" s="146" t="s">
        <v>248</v>
      </c>
      <c r="F274" s="147" t="s">
        <v>11571</v>
      </c>
      <c r="I274" s="148"/>
      <c r="L274" s="34"/>
      <c r="M274" s="149"/>
      <c r="T274" s="55"/>
      <c r="AT274" s="19" t="s">
        <v>248</v>
      </c>
      <c r="AU274" s="19" t="s">
        <v>81</v>
      </c>
    </row>
    <row r="275" spans="2:65" s="1" customFormat="1" ht="16.5" customHeight="1">
      <c r="B275" s="34"/>
      <c r="C275" s="133" t="s">
        <v>1679</v>
      </c>
      <c r="D275" s="133" t="s">
        <v>243</v>
      </c>
      <c r="E275" s="134" t="s">
        <v>11572</v>
      </c>
      <c r="F275" s="135" t="s">
        <v>11573</v>
      </c>
      <c r="G275" s="136" t="s">
        <v>1718</v>
      </c>
      <c r="H275" s="137">
        <v>2</v>
      </c>
      <c r="I275" s="138"/>
      <c r="J275" s="139">
        <f>ROUND(I275*H275,2)</f>
        <v>0</v>
      </c>
      <c r="K275" s="135" t="s">
        <v>21</v>
      </c>
      <c r="L275" s="34"/>
      <c r="M275" s="140" t="s">
        <v>21</v>
      </c>
      <c r="N275" s="141" t="s">
        <v>45</v>
      </c>
      <c r="P275" s="142">
        <f>O275*H275</f>
        <v>0</v>
      </c>
      <c r="Q275" s="142">
        <v>0</v>
      </c>
      <c r="R275" s="142">
        <f>Q275*H275</f>
        <v>0</v>
      </c>
      <c r="S275" s="142">
        <v>0</v>
      </c>
      <c r="T275" s="143">
        <f>S275*H275</f>
        <v>0</v>
      </c>
      <c r="AR275" s="144" t="s">
        <v>649</v>
      </c>
      <c r="AT275" s="144" t="s">
        <v>243</v>
      </c>
      <c r="AU275" s="144" t="s">
        <v>81</v>
      </c>
      <c r="AY275" s="19" t="s">
        <v>241</v>
      </c>
      <c r="BE275" s="145">
        <f>IF(N275="základní",J275,0)</f>
        <v>0</v>
      </c>
      <c r="BF275" s="145">
        <f>IF(N275="snížená",J275,0)</f>
        <v>0</v>
      </c>
      <c r="BG275" s="145">
        <f>IF(N275="zákl. přenesená",J275,0)</f>
        <v>0</v>
      </c>
      <c r="BH275" s="145">
        <f>IF(N275="sníž. přenesená",J275,0)</f>
        <v>0</v>
      </c>
      <c r="BI275" s="145">
        <f>IF(N275="nulová",J275,0)</f>
        <v>0</v>
      </c>
      <c r="BJ275" s="19" t="s">
        <v>89</v>
      </c>
      <c r="BK275" s="145">
        <f>ROUND(I275*H275,2)</f>
        <v>0</v>
      </c>
      <c r="BL275" s="19" t="s">
        <v>649</v>
      </c>
      <c r="BM275" s="144" t="s">
        <v>2394</v>
      </c>
    </row>
    <row r="276" spans="2:65" s="1" customFormat="1" ht="19.5">
      <c r="B276" s="34"/>
      <c r="D276" s="146" t="s">
        <v>248</v>
      </c>
      <c r="F276" s="147" t="s">
        <v>11574</v>
      </c>
      <c r="I276" s="148"/>
      <c r="L276" s="34"/>
      <c r="M276" s="149"/>
      <c r="T276" s="55"/>
      <c r="AT276" s="19" t="s">
        <v>248</v>
      </c>
      <c r="AU276" s="19" t="s">
        <v>81</v>
      </c>
    </row>
    <row r="277" spans="2:65" s="1" customFormat="1" ht="409.5">
      <c r="B277" s="34"/>
      <c r="C277" s="133" t="s">
        <v>1684</v>
      </c>
      <c r="D277" s="133" t="s">
        <v>243</v>
      </c>
      <c r="E277" s="134" t="s">
        <v>11575</v>
      </c>
      <c r="F277" s="212" t="s">
        <v>11576</v>
      </c>
      <c r="G277" s="136" t="s">
        <v>1718</v>
      </c>
      <c r="H277" s="137">
        <v>1</v>
      </c>
      <c r="I277" s="138"/>
      <c r="J277" s="139">
        <f>ROUND(I277*H277,2)</f>
        <v>0</v>
      </c>
      <c r="K277" s="135" t="s">
        <v>21</v>
      </c>
      <c r="L277" s="34"/>
      <c r="M277" s="140" t="s">
        <v>21</v>
      </c>
      <c r="N277" s="141" t="s">
        <v>45</v>
      </c>
      <c r="P277" s="142">
        <f>O277*H277</f>
        <v>0</v>
      </c>
      <c r="Q277" s="142">
        <v>0</v>
      </c>
      <c r="R277" s="142">
        <f>Q277*H277</f>
        <v>0</v>
      </c>
      <c r="S277" s="142">
        <v>0</v>
      </c>
      <c r="T277" s="143">
        <f>S277*H277</f>
        <v>0</v>
      </c>
      <c r="AR277" s="144" t="s">
        <v>649</v>
      </c>
      <c r="AT277" s="144" t="s">
        <v>243</v>
      </c>
      <c r="AU277" s="144" t="s">
        <v>81</v>
      </c>
      <c r="AY277" s="19" t="s">
        <v>241</v>
      </c>
      <c r="BE277" s="145">
        <f>IF(N277="základní",J277,0)</f>
        <v>0</v>
      </c>
      <c r="BF277" s="145">
        <f>IF(N277="snížená",J277,0)</f>
        <v>0</v>
      </c>
      <c r="BG277" s="145">
        <f>IF(N277="zákl. přenesená",J277,0)</f>
        <v>0</v>
      </c>
      <c r="BH277" s="145">
        <f>IF(N277="sníž. přenesená",J277,0)</f>
        <v>0</v>
      </c>
      <c r="BI277" s="145">
        <f>IF(N277="nulová",J277,0)</f>
        <v>0</v>
      </c>
      <c r="BJ277" s="19" t="s">
        <v>89</v>
      </c>
      <c r="BK277" s="145">
        <f>ROUND(I277*H277,2)</f>
        <v>0</v>
      </c>
      <c r="BL277" s="19" t="s">
        <v>649</v>
      </c>
      <c r="BM277" s="144" t="s">
        <v>2466</v>
      </c>
    </row>
    <row r="278" spans="2:65" s="1" customFormat="1" ht="302.25">
      <c r="B278" s="34"/>
      <c r="D278" s="146" t="s">
        <v>248</v>
      </c>
      <c r="F278" s="147" t="s">
        <v>11577</v>
      </c>
      <c r="I278" s="148"/>
      <c r="L278" s="34"/>
      <c r="M278" s="149"/>
      <c r="T278" s="55"/>
      <c r="AT278" s="19" t="s">
        <v>248</v>
      </c>
      <c r="AU278" s="19" t="s">
        <v>81</v>
      </c>
    </row>
    <row r="279" spans="2:65" s="1" customFormat="1" ht="16.5" customHeight="1">
      <c r="B279" s="34"/>
      <c r="C279" s="133" t="s">
        <v>1691</v>
      </c>
      <c r="D279" s="133" t="s">
        <v>243</v>
      </c>
      <c r="E279" s="134" t="s">
        <v>11578</v>
      </c>
      <c r="F279" s="135" t="s">
        <v>11579</v>
      </c>
      <c r="G279" s="136" t="s">
        <v>1718</v>
      </c>
      <c r="H279" s="137">
        <v>1</v>
      </c>
      <c r="I279" s="138"/>
      <c r="J279" s="139">
        <f>ROUND(I279*H279,2)</f>
        <v>0</v>
      </c>
      <c r="K279" s="135" t="s">
        <v>21</v>
      </c>
      <c r="L279" s="34"/>
      <c r="M279" s="140" t="s">
        <v>21</v>
      </c>
      <c r="N279" s="141" t="s">
        <v>45</v>
      </c>
      <c r="P279" s="142">
        <f>O279*H279</f>
        <v>0</v>
      </c>
      <c r="Q279" s="142">
        <v>0</v>
      </c>
      <c r="R279" s="142">
        <f>Q279*H279</f>
        <v>0</v>
      </c>
      <c r="S279" s="142">
        <v>0</v>
      </c>
      <c r="T279" s="143">
        <f>S279*H279</f>
        <v>0</v>
      </c>
      <c r="AR279" s="144" t="s">
        <v>649</v>
      </c>
      <c r="AT279" s="144" t="s">
        <v>243</v>
      </c>
      <c r="AU279" s="144" t="s">
        <v>81</v>
      </c>
      <c r="AY279" s="19" t="s">
        <v>241</v>
      </c>
      <c r="BE279" s="145">
        <f>IF(N279="základní",J279,0)</f>
        <v>0</v>
      </c>
      <c r="BF279" s="145">
        <f>IF(N279="snížená",J279,0)</f>
        <v>0</v>
      </c>
      <c r="BG279" s="145">
        <f>IF(N279="zákl. přenesená",J279,0)</f>
        <v>0</v>
      </c>
      <c r="BH279" s="145">
        <f>IF(N279="sníž. přenesená",J279,0)</f>
        <v>0</v>
      </c>
      <c r="BI279" s="145">
        <f>IF(N279="nulová",J279,0)</f>
        <v>0</v>
      </c>
      <c r="BJ279" s="19" t="s">
        <v>89</v>
      </c>
      <c r="BK279" s="145">
        <f>ROUND(I279*H279,2)</f>
        <v>0</v>
      </c>
      <c r="BL279" s="19" t="s">
        <v>649</v>
      </c>
      <c r="BM279" s="144" t="s">
        <v>2478</v>
      </c>
    </row>
    <row r="280" spans="2:65" s="1" customFormat="1" ht="117">
      <c r="B280" s="34"/>
      <c r="D280" s="146" t="s">
        <v>248</v>
      </c>
      <c r="F280" s="147" t="s">
        <v>11580</v>
      </c>
      <c r="I280" s="148"/>
      <c r="L280" s="34"/>
      <c r="M280" s="149"/>
      <c r="T280" s="55"/>
      <c r="AT280" s="19" t="s">
        <v>248</v>
      </c>
      <c r="AU280" s="19" t="s">
        <v>81</v>
      </c>
    </row>
    <row r="281" spans="2:65" s="1" customFormat="1" ht="16.5" customHeight="1">
      <c r="B281" s="34"/>
      <c r="C281" s="133" t="s">
        <v>1699</v>
      </c>
      <c r="D281" s="133" t="s">
        <v>243</v>
      </c>
      <c r="E281" s="134" t="s">
        <v>11581</v>
      </c>
      <c r="F281" s="135" t="s">
        <v>11582</v>
      </c>
      <c r="G281" s="136" t="s">
        <v>1718</v>
      </c>
      <c r="H281" s="137">
        <v>1</v>
      </c>
      <c r="I281" s="138"/>
      <c r="J281" s="139">
        <f>ROUND(I281*H281,2)</f>
        <v>0</v>
      </c>
      <c r="K281" s="135" t="s">
        <v>21</v>
      </c>
      <c r="L281" s="34"/>
      <c r="M281" s="140" t="s">
        <v>21</v>
      </c>
      <c r="N281" s="141" t="s">
        <v>45</v>
      </c>
      <c r="P281" s="142">
        <f>O281*H281</f>
        <v>0</v>
      </c>
      <c r="Q281" s="142">
        <v>0</v>
      </c>
      <c r="R281" s="142">
        <f>Q281*H281</f>
        <v>0</v>
      </c>
      <c r="S281" s="142">
        <v>0</v>
      </c>
      <c r="T281" s="143">
        <f>S281*H281</f>
        <v>0</v>
      </c>
      <c r="AR281" s="144" t="s">
        <v>649</v>
      </c>
      <c r="AT281" s="144" t="s">
        <v>243</v>
      </c>
      <c r="AU281" s="144" t="s">
        <v>81</v>
      </c>
      <c r="AY281" s="19" t="s">
        <v>241</v>
      </c>
      <c r="BE281" s="145">
        <f>IF(N281="základní",J281,0)</f>
        <v>0</v>
      </c>
      <c r="BF281" s="145">
        <f>IF(N281="snížená",J281,0)</f>
        <v>0</v>
      </c>
      <c r="BG281" s="145">
        <f>IF(N281="zákl. přenesená",J281,0)</f>
        <v>0</v>
      </c>
      <c r="BH281" s="145">
        <f>IF(N281="sníž. přenesená",J281,0)</f>
        <v>0</v>
      </c>
      <c r="BI281" s="145">
        <f>IF(N281="nulová",J281,0)</f>
        <v>0</v>
      </c>
      <c r="BJ281" s="19" t="s">
        <v>89</v>
      </c>
      <c r="BK281" s="145">
        <f>ROUND(I281*H281,2)</f>
        <v>0</v>
      </c>
      <c r="BL281" s="19" t="s">
        <v>649</v>
      </c>
      <c r="BM281" s="144" t="s">
        <v>2493</v>
      </c>
    </row>
    <row r="282" spans="2:65" s="1" customFormat="1" ht="58.5">
      <c r="B282" s="34"/>
      <c r="D282" s="146" t="s">
        <v>248</v>
      </c>
      <c r="F282" s="147" t="s">
        <v>11583</v>
      </c>
      <c r="I282" s="148"/>
      <c r="L282" s="34"/>
      <c r="M282" s="149"/>
      <c r="T282" s="55"/>
      <c r="AT282" s="19" t="s">
        <v>248</v>
      </c>
      <c r="AU282" s="19" t="s">
        <v>81</v>
      </c>
    </row>
    <row r="283" spans="2:65" s="1" customFormat="1" ht="16.5" customHeight="1">
      <c r="B283" s="34"/>
      <c r="C283" s="133" t="s">
        <v>1715</v>
      </c>
      <c r="D283" s="133" t="s">
        <v>243</v>
      </c>
      <c r="E283" s="134" t="s">
        <v>11584</v>
      </c>
      <c r="F283" s="135" t="s">
        <v>11585</v>
      </c>
      <c r="G283" s="136" t="s">
        <v>1718</v>
      </c>
      <c r="H283" s="137">
        <v>1</v>
      </c>
      <c r="I283" s="138"/>
      <c r="J283" s="139">
        <f>ROUND(I283*H283,2)</f>
        <v>0</v>
      </c>
      <c r="K283" s="135" t="s">
        <v>21</v>
      </c>
      <c r="L283" s="34"/>
      <c r="M283" s="140" t="s">
        <v>21</v>
      </c>
      <c r="N283" s="141" t="s">
        <v>45</v>
      </c>
      <c r="P283" s="142">
        <f>O283*H283</f>
        <v>0</v>
      </c>
      <c r="Q283" s="142">
        <v>0</v>
      </c>
      <c r="R283" s="142">
        <f>Q283*H283</f>
        <v>0</v>
      </c>
      <c r="S283" s="142">
        <v>0</v>
      </c>
      <c r="T283" s="143">
        <f>S283*H283</f>
        <v>0</v>
      </c>
      <c r="AR283" s="144" t="s">
        <v>649</v>
      </c>
      <c r="AT283" s="144" t="s">
        <v>243</v>
      </c>
      <c r="AU283" s="144" t="s">
        <v>81</v>
      </c>
      <c r="AY283" s="19" t="s">
        <v>241</v>
      </c>
      <c r="BE283" s="145">
        <f>IF(N283="základní",J283,0)</f>
        <v>0</v>
      </c>
      <c r="BF283" s="145">
        <f>IF(N283="snížená",J283,0)</f>
        <v>0</v>
      </c>
      <c r="BG283" s="145">
        <f>IF(N283="zákl. přenesená",J283,0)</f>
        <v>0</v>
      </c>
      <c r="BH283" s="145">
        <f>IF(N283="sníž. přenesená",J283,0)</f>
        <v>0</v>
      </c>
      <c r="BI283" s="145">
        <f>IF(N283="nulová",J283,0)</f>
        <v>0</v>
      </c>
      <c r="BJ283" s="19" t="s">
        <v>89</v>
      </c>
      <c r="BK283" s="145">
        <f>ROUND(I283*H283,2)</f>
        <v>0</v>
      </c>
      <c r="BL283" s="19" t="s">
        <v>649</v>
      </c>
      <c r="BM283" s="144" t="s">
        <v>2508</v>
      </c>
    </row>
    <row r="284" spans="2:65" s="1" customFormat="1" ht="78">
      <c r="B284" s="34"/>
      <c r="D284" s="146" t="s">
        <v>248</v>
      </c>
      <c r="F284" s="147" t="s">
        <v>11586</v>
      </c>
      <c r="I284" s="148"/>
      <c r="L284" s="34"/>
      <c r="M284" s="149"/>
      <c r="T284" s="55"/>
      <c r="AT284" s="19" t="s">
        <v>248</v>
      </c>
      <c r="AU284" s="19" t="s">
        <v>81</v>
      </c>
    </row>
    <row r="285" spans="2:65" s="1" customFormat="1" ht="409.5">
      <c r="B285" s="34"/>
      <c r="C285" s="133" t="s">
        <v>1723</v>
      </c>
      <c r="D285" s="133" t="s">
        <v>243</v>
      </c>
      <c r="E285" s="134" t="s">
        <v>11587</v>
      </c>
      <c r="F285" s="212" t="s">
        <v>11588</v>
      </c>
      <c r="G285" s="136" t="s">
        <v>1718</v>
      </c>
      <c r="H285" s="137">
        <v>1</v>
      </c>
      <c r="I285" s="138"/>
      <c r="J285" s="139">
        <f>ROUND(I285*H285,2)</f>
        <v>0</v>
      </c>
      <c r="K285" s="135" t="s">
        <v>21</v>
      </c>
      <c r="L285" s="34"/>
      <c r="M285" s="140" t="s">
        <v>21</v>
      </c>
      <c r="N285" s="141" t="s">
        <v>45</v>
      </c>
      <c r="P285" s="142">
        <f>O285*H285</f>
        <v>0</v>
      </c>
      <c r="Q285" s="142">
        <v>0</v>
      </c>
      <c r="R285" s="142">
        <f>Q285*H285</f>
        <v>0</v>
      </c>
      <c r="S285" s="142">
        <v>0</v>
      </c>
      <c r="T285" s="143">
        <f>S285*H285</f>
        <v>0</v>
      </c>
      <c r="AR285" s="144" t="s">
        <v>649</v>
      </c>
      <c r="AT285" s="144" t="s">
        <v>243</v>
      </c>
      <c r="AU285" s="144" t="s">
        <v>81</v>
      </c>
      <c r="AY285" s="19" t="s">
        <v>241</v>
      </c>
      <c r="BE285" s="145">
        <f>IF(N285="základní",J285,0)</f>
        <v>0</v>
      </c>
      <c r="BF285" s="145">
        <f>IF(N285="snížená",J285,0)</f>
        <v>0</v>
      </c>
      <c r="BG285" s="145">
        <f>IF(N285="zákl. přenesená",J285,0)</f>
        <v>0</v>
      </c>
      <c r="BH285" s="145">
        <f>IF(N285="sníž. přenesená",J285,0)</f>
        <v>0</v>
      </c>
      <c r="BI285" s="145">
        <f>IF(N285="nulová",J285,0)</f>
        <v>0</v>
      </c>
      <c r="BJ285" s="19" t="s">
        <v>89</v>
      </c>
      <c r="BK285" s="145">
        <f>ROUND(I285*H285,2)</f>
        <v>0</v>
      </c>
      <c r="BL285" s="19" t="s">
        <v>649</v>
      </c>
      <c r="BM285" s="144" t="s">
        <v>2528</v>
      </c>
    </row>
    <row r="286" spans="2:65" s="1" customFormat="1" ht="390">
      <c r="B286" s="34"/>
      <c r="D286" s="146" t="s">
        <v>248</v>
      </c>
      <c r="F286" s="147" t="s">
        <v>11589</v>
      </c>
      <c r="I286" s="148"/>
      <c r="L286" s="34"/>
      <c r="M286" s="149"/>
      <c r="T286" s="55"/>
      <c r="AT286" s="19" t="s">
        <v>248</v>
      </c>
      <c r="AU286" s="19" t="s">
        <v>81</v>
      </c>
    </row>
    <row r="287" spans="2:65" s="1" customFormat="1" ht="16.5" customHeight="1">
      <c r="B287" s="34"/>
      <c r="C287" s="133" t="s">
        <v>1729</v>
      </c>
      <c r="D287" s="133" t="s">
        <v>243</v>
      </c>
      <c r="E287" s="134" t="s">
        <v>11590</v>
      </c>
      <c r="F287" s="135" t="s">
        <v>11591</v>
      </c>
      <c r="G287" s="136" t="s">
        <v>1718</v>
      </c>
      <c r="H287" s="137">
        <v>1</v>
      </c>
      <c r="I287" s="138"/>
      <c r="J287" s="139">
        <f>ROUND(I287*H287,2)</f>
        <v>0</v>
      </c>
      <c r="K287" s="135" t="s">
        <v>21</v>
      </c>
      <c r="L287" s="34"/>
      <c r="M287" s="140" t="s">
        <v>21</v>
      </c>
      <c r="N287" s="141" t="s">
        <v>45</v>
      </c>
      <c r="P287" s="142">
        <f>O287*H287</f>
        <v>0</v>
      </c>
      <c r="Q287" s="142">
        <v>0</v>
      </c>
      <c r="R287" s="142">
        <f>Q287*H287</f>
        <v>0</v>
      </c>
      <c r="S287" s="142">
        <v>0</v>
      </c>
      <c r="T287" s="143">
        <f>S287*H287</f>
        <v>0</v>
      </c>
      <c r="AR287" s="144" t="s">
        <v>649</v>
      </c>
      <c r="AT287" s="144" t="s">
        <v>243</v>
      </c>
      <c r="AU287" s="144" t="s">
        <v>81</v>
      </c>
      <c r="AY287" s="19" t="s">
        <v>241</v>
      </c>
      <c r="BE287" s="145">
        <f>IF(N287="základní",J287,0)</f>
        <v>0</v>
      </c>
      <c r="BF287" s="145">
        <f>IF(N287="snížená",J287,0)</f>
        <v>0</v>
      </c>
      <c r="BG287" s="145">
        <f>IF(N287="zákl. přenesená",J287,0)</f>
        <v>0</v>
      </c>
      <c r="BH287" s="145">
        <f>IF(N287="sníž. přenesená",J287,0)</f>
        <v>0</v>
      </c>
      <c r="BI287" s="145">
        <f>IF(N287="nulová",J287,0)</f>
        <v>0</v>
      </c>
      <c r="BJ287" s="19" t="s">
        <v>89</v>
      </c>
      <c r="BK287" s="145">
        <f>ROUND(I287*H287,2)</f>
        <v>0</v>
      </c>
      <c r="BL287" s="19" t="s">
        <v>649</v>
      </c>
      <c r="BM287" s="144" t="s">
        <v>2541</v>
      </c>
    </row>
    <row r="288" spans="2:65" s="1" customFormat="1" ht="58.5">
      <c r="B288" s="34"/>
      <c r="D288" s="146" t="s">
        <v>248</v>
      </c>
      <c r="F288" s="147" t="s">
        <v>11592</v>
      </c>
      <c r="I288" s="148"/>
      <c r="L288" s="34"/>
      <c r="M288" s="149"/>
      <c r="T288" s="55"/>
      <c r="AT288" s="19" t="s">
        <v>248</v>
      </c>
      <c r="AU288" s="19" t="s">
        <v>81</v>
      </c>
    </row>
    <row r="289" spans="2:65" s="1" customFormat="1" ht="16.5" customHeight="1">
      <c r="B289" s="34"/>
      <c r="C289" s="133" t="s">
        <v>1735</v>
      </c>
      <c r="D289" s="133" t="s">
        <v>243</v>
      </c>
      <c r="E289" s="134" t="s">
        <v>11593</v>
      </c>
      <c r="F289" s="135" t="s">
        <v>11594</v>
      </c>
      <c r="G289" s="136" t="s">
        <v>1718</v>
      </c>
      <c r="H289" s="137">
        <v>1</v>
      </c>
      <c r="I289" s="138"/>
      <c r="J289" s="139">
        <f>ROUND(I289*H289,2)</f>
        <v>0</v>
      </c>
      <c r="K289" s="135" t="s">
        <v>21</v>
      </c>
      <c r="L289" s="34"/>
      <c r="M289" s="140" t="s">
        <v>21</v>
      </c>
      <c r="N289" s="141" t="s">
        <v>45</v>
      </c>
      <c r="P289" s="142">
        <f>O289*H289</f>
        <v>0</v>
      </c>
      <c r="Q289" s="142">
        <v>0</v>
      </c>
      <c r="R289" s="142">
        <f>Q289*H289</f>
        <v>0</v>
      </c>
      <c r="S289" s="142">
        <v>0</v>
      </c>
      <c r="T289" s="143">
        <f>S289*H289</f>
        <v>0</v>
      </c>
      <c r="AR289" s="144" t="s">
        <v>649</v>
      </c>
      <c r="AT289" s="144" t="s">
        <v>243</v>
      </c>
      <c r="AU289" s="144" t="s">
        <v>81</v>
      </c>
      <c r="AY289" s="19" t="s">
        <v>241</v>
      </c>
      <c r="BE289" s="145">
        <f>IF(N289="základní",J289,0)</f>
        <v>0</v>
      </c>
      <c r="BF289" s="145">
        <f>IF(N289="snížená",J289,0)</f>
        <v>0</v>
      </c>
      <c r="BG289" s="145">
        <f>IF(N289="zákl. přenesená",J289,0)</f>
        <v>0</v>
      </c>
      <c r="BH289" s="145">
        <f>IF(N289="sníž. přenesená",J289,0)</f>
        <v>0</v>
      </c>
      <c r="BI289" s="145">
        <f>IF(N289="nulová",J289,0)</f>
        <v>0</v>
      </c>
      <c r="BJ289" s="19" t="s">
        <v>89</v>
      </c>
      <c r="BK289" s="145">
        <f>ROUND(I289*H289,2)</f>
        <v>0</v>
      </c>
      <c r="BL289" s="19" t="s">
        <v>649</v>
      </c>
      <c r="BM289" s="144" t="s">
        <v>2559</v>
      </c>
    </row>
    <row r="290" spans="2:65" s="1" customFormat="1" ht="68.25">
      <c r="B290" s="34"/>
      <c r="D290" s="146" t="s">
        <v>248</v>
      </c>
      <c r="F290" s="147" t="s">
        <v>11595</v>
      </c>
      <c r="I290" s="148"/>
      <c r="L290" s="34"/>
      <c r="M290" s="149"/>
      <c r="T290" s="55"/>
      <c r="AT290" s="19" t="s">
        <v>248</v>
      </c>
      <c r="AU290" s="19" t="s">
        <v>81</v>
      </c>
    </row>
    <row r="291" spans="2:65" s="1" customFormat="1" ht="24.2" customHeight="1">
      <c r="B291" s="34"/>
      <c r="C291" s="133" t="s">
        <v>1740</v>
      </c>
      <c r="D291" s="133" t="s">
        <v>243</v>
      </c>
      <c r="E291" s="134" t="s">
        <v>11596</v>
      </c>
      <c r="F291" s="135" t="s">
        <v>11597</v>
      </c>
      <c r="G291" s="136" t="s">
        <v>1718</v>
      </c>
      <c r="H291" s="137">
        <v>1</v>
      </c>
      <c r="I291" s="138"/>
      <c r="J291" s="139">
        <f>ROUND(I291*H291,2)</f>
        <v>0</v>
      </c>
      <c r="K291" s="135" t="s">
        <v>21</v>
      </c>
      <c r="L291" s="34"/>
      <c r="M291" s="140" t="s">
        <v>21</v>
      </c>
      <c r="N291" s="141" t="s">
        <v>45</v>
      </c>
      <c r="P291" s="142">
        <f>O291*H291</f>
        <v>0</v>
      </c>
      <c r="Q291" s="142">
        <v>0</v>
      </c>
      <c r="R291" s="142">
        <f>Q291*H291</f>
        <v>0</v>
      </c>
      <c r="S291" s="142">
        <v>0</v>
      </c>
      <c r="T291" s="143">
        <f>S291*H291</f>
        <v>0</v>
      </c>
      <c r="AR291" s="144" t="s">
        <v>649</v>
      </c>
      <c r="AT291" s="144" t="s">
        <v>243</v>
      </c>
      <c r="AU291" s="144" t="s">
        <v>81</v>
      </c>
      <c r="AY291" s="19" t="s">
        <v>241</v>
      </c>
      <c r="BE291" s="145">
        <f>IF(N291="základní",J291,0)</f>
        <v>0</v>
      </c>
      <c r="BF291" s="145">
        <f>IF(N291="snížená",J291,0)</f>
        <v>0</v>
      </c>
      <c r="BG291" s="145">
        <f>IF(N291="zákl. přenesená",J291,0)</f>
        <v>0</v>
      </c>
      <c r="BH291" s="145">
        <f>IF(N291="sníž. přenesená",J291,0)</f>
        <v>0</v>
      </c>
      <c r="BI291" s="145">
        <f>IF(N291="nulová",J291,0)</f>
        <v>0</v>
      </c>
      <c r="BJ291" s="19" t="s">
        <v>89</v>
      </c>
      <c r="BK291" s="145">
        <f>ROUND(I291*H291,2)</f>
        <v>0</v>
      </c>
      <c r="BL291" s="19" t="s">
        <v>649</v>
      </c>
      <c r="BM291" s="144" t="s">
        <v>2593</v>
      </c>
    </row>
    <row r="292" spans="2:65" s="1" customFormat="1" ht="126.75">
      <c r="B292" s="34"/>
      <c r="D292" s="146" t="s">
        <v>248</v>
      </c>
      <c r="F292" s="147" t="s">
        <v>11598</v>
      </c>
      <c r="I292" s="148"/>
      <c r="L292" s="34"/>
      <c r="M292" s="149"/>
      <c r="T292" s="55"/>
      <c r="AT292" s="19" t="s">
        <v>248</v>
      </c>
      <c r="AU292" s="19" t="s">
        <v>81</v>
      </c>
    </row>
    <row r="293" spans="2:65" s="1" customFormat="1" ht="16.5" customHeight="1">
      <c r="B293" s="34"/>
      <c r="C293" s="133" t="s">
        <v>1747</v>
      </c>
      <c r="D293" s="133" t="s">
        <v>243</v>
      </c>
      <c r="E293" s="134" t="s">
        <v>11599</v>
      </c>
      <c r="F293" s="135" t="s">
        <v>11600</v>
      </c>
      <c r="G293" s="136" t="s">
        <v>1718</v>
      </c>
      <c r="H293" s="137">
        <v>1</v>
      </c>
      <c r="I293" s="138"/>
      <c r="J293" s="139">
        <f>ROUND(I293*H293,2)</f>
        <v>0</v>
      </c>
      <c r="K293" s="135" t="s">
        <v>21</v>
      </c>
      <c r="L293" s="34"/>
      <c r="M293" s="140" t="s">
        <v>21</v>
      </c>
      <c r="N293" s="141" t="s">
        <v>45</v>
      </c>
      <c r="P293" s="142">
        <f>O293*H293</f>
        <v>0</v>
      </c>
      <c r="Q293" s="142">
        <v>0</v>
      </c>
      <c r="R293" s="142">
        <f>Q293*H293</f>
        <v>0</v>
      </c>
      <c r="S293" s="142">
        <v>0</v>
      </c>
      <c r="T293" s="143">
        <f>S293*H293</f>
        <v>0</v>
      </c>
      <c r="AR293" s="144" t="s">
        <v>649</v>
      </c>
      <c r="AT293" s="144" t="s">
        <v>243</v>
      </c>
      <c r="AU293" s="144" t="s">
        <v>81</v>
      </c>
      <c r="AY293" s="19" t="s">
        <v>241</v>
      </c>
      <c r="BE293" s="145">
        <f>IF(N293="základní",J293,0)</f>
        <v>0</v>
      </c>
      <c r="BF293" s="145">
        <f>IF(N293="snížená",J293,0)</f>
        <v>0</v>
      </c>
      <c r="BG293" s="145">
        <f>IF(N293="zákl. přenesená",J293,0)</f>
        <v>0</v>
      </c>
      <c r="BH293" s="145">
        <f>IF(N293="sníž. přenesená",J293,0)</f>
        <v>0</v>
      </c>
      <c r="BI293" s="145">
        <f>IF(N293="nulová",J293,0)</f>
        <v>0</v>
      </c>
      <c r="BJ293" s="19" t="s">
        <v>89</v>
      </c>
      <c r="BK293" s="145">
        <f>ROUND(I293*H293,2)</f>
        <v>0</v>
      </c>
      <c r="BL293" s="19" t="s">
        <v>649</v>
      </c>
      <c r="BM293" s="144" t="s">
        <v>2611</v>
      </c>
    </row>
    <row r="294" spans="2:65" s="1" customFormat="1" ht="19.5">
      <c r="B294" s="34"/>
      <c r="D294" s="146" t="s">
        <v>248</v>
      </c>
      <c r="F294" s="147" t="s">
        <v>11601</v>
      </c>
      <c r="I294" s="148"/>
      <c r="L294" s="34"/>
      <c r="M294" s="149"/>
      <c r="T294" s="55"/>
      <c r="AT294" s="19" t="s">
        <v>248</v>
      </c>
      <c r="AU294" s="19" t="s">
        <v>81</v>
      </c>
    </row>
    <row r="295" spans="2:65" s="1" customFormat="1" ht="24.2" customHeight="1">
      <c r="B295" s="34"/>
      <c r="C295" s="133" t="s">
        <v>1755</v>
      </c>
      <c r="D295" s="133" t="s">
        <v>243</v>
      </c>
      <c r="E295" s="134" t="s">
        <v>11602</v>
      </c>
      <c r="F295" s="135" t="s">
        <v>11603</v>
      </c>
      <c r="G295" s="136" t="s">
        <v>1718</v>
      </c>
      <c r="H295" s="137">
        <v>1</v>
      </c>
      <c r="I295" s="138"/>
      <c r="J295" s="139">
        <f>ROUND(I295*H295,2)</f>
        <v>0</v>
      </c>
      <c r="K295" s="135" t="s">
        <v>21</v>
      </c>
      <c r="L295" s="34"/>
      <c r="M295" s="140" t="s">
        <v>21</v>
      </c>
      <c r="N295" s="141" t="s">
        <v>45</v>
      </c>
      <c r="P295" s="142">
        <f>O295*H295</f>
        <v>0</v>
      </c>
      <c r="Q295" s="142">
        <v>0</v>
      </c>
      <c r="R295" s="142">
        <f>Q295*H295</f>
        <v>0</v>
      </c>
      <c r="S295" s="142">
        <v>0</v>
      </c>
      <c r="T295" s="143">
        <f>S295*H295</f>
        <v>0</v>
      </c>
      <c r="AR295" s="144" t="s">
        <v>649</v>
      </c>
      <c r="AT295" s="144" t="s">
        <v>243</v>
      </c>
      <c r="AU295" s="144" t="s">
        <v>81</v>
      </c>
      <c r="AY295" s="19" t="s">
        <v>241</v>
      </c>
      <c r="BE295" s="145">
        <f>IF(N295="základní",J295,0)</f>
        <v>0</v>
      </c>
      <c r="BF295" s="145">
        <f>IF(N295="snížená",J295,0)</f>
        <v>0</v>
      </c>
      <c r="BG295" s="145">
        <f>IF(N295="zákl. přenesená",J295,0)</f>
        <v>0</v>
      </c>
      <c r="BH295" s="145">
        <f>IF(N295="sníž. přenesená",J295,0)</f>
        <v>0</v>
      </c>
      <c r="BI295" s="145">
        <f>IF(N295="nulová",J295,0)</f>
        <v>0</v>
      </c>
      <c r="BJ295" s="19" t="s">
        <v>89</v>
      </c>
      <c r="BK295" s="145">
        <f>ROUND(I295*H295,2)</f>
        <v>0</v>
      </c>
      <c r="BL295" s="19" t="s">
        <v>649</v>
      </c>
      <c r="BM295" s="144" t="s">
        <v>2620</v>
      </c>
    </row>
    <row r="296" spans="2:65" s="1" customFormat="1" ht="29.25">
      <c r="B296" s="34"/>
      <c r="D296" s="146" t="s">
        <v>248</v>
      </c>
      <c r="F296" s="147" t="s">
        <v>11604</v>
      </c>
      <c r="I296" s="148"/>
      <c r="L296" s="34"/>
      <c r="M296" s="149"/>
      <c r="T296" s="55"/>
      <c r="AT296" s="19" t="s">
        <v>248</v>
      </c>
      <c r="AU296" s="19" t="s">
        <v>81</v>
      </c>
    </row>
    <row r="297" spans="2:65" s="1" customFormat="1" ht="24.2" customHeight="1">
      <c r="B297" s="34"/>
      <c r="C297" s="133" t="s">
        <v>1760</v>
      </c>
      <c r="D297" s="133" t="s">
        <v>243</v>
      </c>
      <c r="E297" s="134" t="s">
        <v>11605</v>
      </c>
      <c r="F297" s="135" t="s">
        <v>11606</v>
      </c>
      <c r="G297" s="136" t="s">
        <v>1718</v>
      </c>
      <c r="H297" s="137">
        <v>1</v>
      </c>
      <c r="I297" s="138"/>
      <c r="J297" s="139">
        <f>ROUND(I297*H297,2)</f>
        <v>0</v>
      </c>
      <c r="K297" s="135" t="s">
        <v>21</v>
      </c>
      <c r="L297" s="34"/>
      <c r="M297" s="140" t="s">
        <v>21</v>
      </c>
      <c r="N297" s="141" t="s">
        <v>45</v>
      </c>
      <c r="P297" s="142">
        <f>O297*H297</f>
        <v>0</v>
      </c>
      <c r="Q297" s="142">
        <v>0</v>
      </c>
      <c r="R297" s="142">
        <f>Q297*H297</f>
        <v>0</v>
      </c>
      <c r="S297" s="142">
        <v>0</v>
      </c>
      <c r="T297" s="143">
        <f>S297*H297</f>
        <v>0</v>
      </c>
      <c r="AR297" s="144" t="s">
        <v>649</v>
      </c>
      <c r="AT297" s="144" t="s">
        <v>243</v>
      </c>
      <c r="AU297" s="144" t="s">
        <v>81</v>
      </c>
      <c r="AY297" s="19" t="s">
        <v>241</v>
      </c>
      <c r="BE297" s="145">
        <f>IF(N297="základní",J297,0)</f>
        <v>0</v>
      </c>
      <c r="BF297" s="145">
        <f>IF(N297="snížená",J297,0)</f>
        <v>0</v>
      </c>
      <c r="BG297" s="145">
        <f>IF(N297="zákl. přenesená",J297,0)</f>
        <v>0</v>
      </c>
      <c r="BH297" s="145">
        <f>IF(N297="sníž. přenesená",J297,0)</f>
        <v>0</v>
      </c>
      <c r="BI297" s="145">
        <f>IF(N297="nulová",J297,0)</f>
        <v>0</v>
      </c>
      <c r="BJ297" s="19" t="s">
        <v>89</v>
      </c>
      <c r="BK297" s="145">
        <f>ROUND(I297*H297,2)</f>
        <v>0</v>
      </c>
      <c r="BL297" s="19" t="s">
        <v>649</v>
      </c>
      <c r="BM297" s="144" t="s">
        <v>2631</v>
      </c>
    </row>
    <row r="298" spans="2:65" s="1" customFormat="1" ht="68.25">
      <c r="B298" s="34"/>
      <c r="D298" s="146" t="s">
        <v>248</v>
      </c>
      <c r="F298" s="147" t="s">
        <v>11607</v>
      </c>
      <c r="I298" s="148"/>
      <c r="L298" s="34"/>
      <c r="M298" s="149"/>
      <c r="T298" s="55"/>
      <c r="AT298" s="19" t="s">
        <v>248</v>
      </c>
      <c r="AU298" s="19" t="s">
        <v>81</v>
      </c>
    </row>
    <row r="299" spans="2:65" s="1" customFormat="1" ht="24.2" customHeight="1">
      <c r="B299" s="34"/>
      <c r="C299" s="133" t="s">
        <v>1765</v>
      </c>
      <c r="D299" s="133" t="s">
        <v>243</v>
      </c>
      <c r="E299" s="134" t="s">
        <v>11608</v>
      </c>
      <c r="F299" s="135" t="s">
        <v>11609</v>
      </c>
      <c r="G299" s="136" t="s">
        <v>1718</v>
      </c>
      <c r="H299" s="137">
        <v>1</v>
      </c>
      <c r="I299" s="138"/>
      <c r="J299" s="139">
        <f>ROUND(I299*H299,2)</f>
        <v>0</v>
      </c>
      <c r="K299" s="135" t="s">
        <v>21</v>
      </c>
      <c r="L299" s="34"/>
      <c r="M299" s="140" t="s">
        <v>21</v>
      </c>
      <c r="N299" s="141" t="s">
        <v>45</v>
      </c>
      <c r="P299" s="142">
        <f>O299*H299</f>
        <v>0</v>
      </c>
      <c r="Q299" s="142">
        <v>0</v>
      </c>
      <c r="R299" s="142">
        <f>Q299*H299</f>
        <v>0</v>
      </c>
      <c r="S299" s="142">
        <v>0</v>
      </c>
      <c r="T299" s="143">
        <f>S299*H299</f>
        <v>0</v>
      </c>
      <c r="AR299" s="144" t="s">
        <v>649</v>
      </c>
      <c r="AT299" s="144" t="s">
        <v>243</v>
      </c>
      <c r="AU299" s="144" t="s">
        <v>81</v>
      </c>
      <c r="AY299" s="19" t="s">
        <v>241</v>
      </c>
      <c r="BE299" s="145">
        <f>IF(N299="základní",J299,0)</f>
        <v>0</v>
      </c>
      <c r="BF299" s="145">
        <f>IF(N299="snížená",J299,0)</f>
        <v>0</v>
      </c>
      <c r="BG299" s="145">
        <f>IF(N299="zákl. přenesená",J299,0)</f>
        <v>0</v>
      </c>
      <c r="BH299" s="145">
        <f>IF(N299="sníž. přenesená",J299,0)</f>
        <v>0</v>
      </c>
      <c r="BI299" s="145">
        <f>IF(N299="nulová",J299,0)</f>
        <v>0</v>
      </c>
      <c r="BJ299" s="19" t="s">
        <v>89</v>
      </c>
      <c r="BK299" s="145">
        <f>ROUND(I299*H299,2)</f>
        <v>0</v>
      </c>
      <c r="BL299" s="19" t="s">
        <v>649</v>
      </c>
      <c r="BM299" s="144" t="s">
        <v>2659</v>
      </c>
    </row>
    <row r="300" spans="2:65" s="1" customFormat="1" ht="87.75">
      <c r="B300" s="34"/>
      <c r="D300" s="146" t="s">
        <v>248</v>
      </c>
      <c r="F300" s="147" t="s">
        <v>11610</v>
      </c>
      <c r="I300" s="148"/>
      <c r="L300" s="34"/>
      <c r="M300" s="149"/>
      <c r="T300" s="55"/>
      <c r="AT300" s="19" t="s">
        <v>248</v>
      </c>
      <c r="AU300" s="19" t="s">
        <v>81</v>
      </c>
    </row>
    <row r="301" spans="2:65" s="1" customFormat="1" ht="21.75" customHeight="1">
      <c r="B301" s="34"/>
      <c r="C301" s="133" t="s">
        <v>1775</v>
      </c>
      <c r="D301" s="133" t="s">
        <v>243</v>
      </c>
      <c r="E301" s="134" t="s">
        <v>11611</v>
      </c>
      <c r="F301" s="135" t="s">
        <v>11612</v>
      </c>
      <c r="G301" s="136" t="s">
        <v>1718</v>
      </c>
      <c r="H301" s="137">
        <v>1</v>
      </c>
      <c r="I301" s="138"/>
      <c r="J301" s="139">
        <f>ROUND(I301*H301,2)</f>
        <v>0</v>
      </c>
      <c r="K301" s="135" t="s">
        <v>21</v>
      </c>
      <c r="L301" s="34"/>
      <c r="M301" s="140" t="s">
        <v>21</v>
      </c>
      <c r="N301" s="141" t="s">
        <v>45</v>
      </c>
      <c r="P301" s="142">
        <f>O301*H301</f>
        <v>0</v>
      </c>
      <c r="Q301" s="142">
        <v>0</v>
      </c>
      <c r="R301" s="142">
        <f>Q301*H301</f>
        <v>0</v>
      </c>
      <c r="S301" s="142">
        <v>0</v>
      </c>
      <c r="T301" s="143">
        <f>S301*H301</f>
        <v>0</v>
      </c>
      <c r="AR301" s="144" t="s">
        <v>649</v>
      </c>
      <c r="AT301" s="144" t="s">
        <v>243</v>
      </c>
      <c r="AU301" s="144" t="s">
        <v>81</v>
      </c>
      <c r="AY301" s="19" t="s">
        <v>241</v>
      </c>
      <c r="BE301" s="145">
        <f>IF(N301="základní",J301,0)</f>
        <v>0</v>
      </c>
      <c r="BF301" s="145">
        <f>IF(N301="snížená",J301,0)</f>
        <v>0</v>
      </c>
      <c r="BG301" s="145">
        <f>IF(N301="zákl. přenesená",J301,0)</f>
        <v>0</v>
      </c>
      <c r="BH301" s="145">
        <f>IF(N301="sníž. přenesená",J301,0)</f>
        <v>0</v>
      </c>
      <c r="BI301" s="145">
        <f>IF(N301="nulová",J301,0)</f>
        <v>0</v>
      </c>
      <c r="BJ301" s="19" t="s">
        <v>89</v>
      </c>
      <c r="BK301" s="145">
        <f>ROUND(I301*H301,2)</f>
        <v>0</v>
      </c>
      <c r="BL301" s="19" t="s">
        <v>649</v>
      </c>
      <c r="BM301" s="144" t="s">
        <v>2680</v>
      </c>
    </row>
    <row r="302" spans="2:65" s="1" customFormat="1" ht="29.25">
      <c r="B302" s="34"/>
      <c r="D302" s="146" t="s">
        <v>248</v>
      </c>
      <c r="F302" s="147" t="s">
        <v>11613</v>
      </c>
      <c r="I302" s="148"/>
      <c r="L302" s="34"/>
      <c r="M302" s="149"/>
      <c r="T302" s="55"/>
      <c r="AT302" s="19" t="s">
        <v>248</v>
      </c>
      <c r="AU302" s="19" t="s">
        <v>81</v>
      </c>
    </row>
    <row r="303" spans="2:65" s="1" customFormat="1" ht="24.2" customHeight="1">
      <c r="B303" s="34"/>
      <c r="C303" s="133" t="s">
        <v>1782</v>
      </c>
      <c r="D303" s="133" t="s">
        <v>243</v>
      </c>
      <c r="E303" s="134" t="s">
        <v>11614</v>
      </c>
      <c r="F303" s="135" t="s">
        <v>11615</v>
      </c>
      <c r="G303" s="136" t="s">
        <v>1718</v>
      </c>
      <c r="H303" s="137">
        <v>1</v>
      </c>
      <c r="I303" s="138"/>
      <c r="J303" s="139">
        <f>ROUND(I303*H303,2)</f>
        <v>0</v>
      </c>
      <c r="K303" s="135" t="s">
        <v>21</v>
      </c>
      <c r="L303" s="34"/>
      <c r="M303" s="140" t="s">
        <v>21</v>
      </c>
      <c r="N303" s="141" t="s">
        <v>45</v>
      </c>
      <c r="P303" s="142">
        <f>O303*H303</f>
        <v>0</v>
      </c>
      <c r="Q303" s="142">
        <v>0</v>
      </c>
      <c r="R303" s="142">
        <f>Q303*H303</f>
        <v>0</v>
      </c>
      <c r="S303" s="142">
        <v>0</v>
      </c>
      <c r="T303" s="143">
        <f>S303*H303</f>
        <v>0</v>
      </c>
      <c r="AR303" s="144" t="s">
        <v>649</v>
      </c>
      <c r="AT303" s="144" t="s">
        <v>243</v>
      </c>
      <c r="AU303" s="144" t="s">
        <v>81</v>
      </c>
      <c r="AY303" s="19" t="s">
        <v>241</v>
      </c>
      <c r="BE303" s="145">
        <f>IF(N303="základní",J303,0)</f>
        <v>0</v>
      </c>
      <c r="BF303" s="145">
        <f>IF(N303="snížená",J303,0)</f>
        <v>0</v>
      </c>
      <c r="BG303" s="145">
        <f>IF(N303="zákl. přenesená",J303,0)</f>
        <v>0</v>
      </c>
      <c r="BH303" s="145">
        <f>IF(N303="sníž. přenesená",J303,0)</f>
        <v>0</v>
      </c>
      <c r="BI303" s="145">
        <f>IF(N303="nulová",J303,0)</f>
        <v>0</v>
      </c>
      <c r="BJ303" s="19" t="s">
        <v>89</v>
      </c>
      <c r="BK303" s="145">
        <f>ROUND(I303*H303,2)</f>
        <v>0</v>
      </c>
      <c r="BL303" s="19" t="s">
        <v>649</v>
      </c>
      <c r="BM303" s="144" t="s">
        <v>2691</v>
      </c>
    </row>
    <row r="304" spans="2:65" s="1" customFormat="1" ht="107.25">
      <c r="B304" s="34"/>
      <c r="D304" s="146" t="s">
        <v>248</v>
      </c>
      <c r="F304" s="147" t="s">
        <v>11616</v>
      </c>
      <c r="I304" s="148"/>
      <c r="L304" s="34"/>
      <c r="M304" s="149"/>
      <c r="T304" s="55"/>
      <c r="AT304" s="19" t="s">
        <v>248</v>
      </c>
      <c r="AU304" s="19" t="s">
        <v>81</v>
      </c>
    </row>
    <row r="305" spans="2:65" s="1" customFormat="1" ht="16.5" customHeight="1">
      <c r="B305" s="34"/>
      <c r="C305" s="133" t="s">
        <v>1788</v>
      </c>
      <c r="D305" s="133" t="s">
        <v>243</v>
      </c>
      <c r="E305" s="134" t="s">
        <v>11617</v>
      </c>
      <c r="F305" s="135" t="s">
        <v>11618</v>
      </c>
      <c r="G305" s="136" t="s">
        <v>1718</v>
      </c>
      <c r="H305" s="137">
        <v>2</v>
      </c>
      <c r="I305" s="138"/>
      <c r="J305" s="139">
        <f>ROUND(I305*H305,2)</f>
        <v>0</v>
      </c>
      <c r="K305" s="135" t="s">
        <v>21</v>
      </c>
      <c r="L305" s="34"/>
      <c r="M305" s="140" t="s">
        <v>21</v>
      </c>
      <c r="N305" s="141" t="s">
        <v>45</v>
      </c>
      <c r="P305" s="142">
        <f>O305*H305</f>
        <v>0</v>
      </c>
      <c r="Q305" s="142">
        <v>0</v>
      </c>
      <c r="R305" s="142">
        <f>Q305*H305</f>
        <v>0</v>
      </c>
      <c r="S305" s="142">
        <v>0</v>
      </c>
      <c r="T305" s="143">
        <f>S305*H305</f>
        <v>0</v>
      </c>
      <c r="AR305" s="144" t="s">
        <v>649</v>
      </c>
      <c r="AT305" s="144" t="s">
        <v>243</v>
      </c>
      <c r="AU305" s="144" t="s">
        <v>81</v>
      </c>
      <c r="AY305" s="19" t="s">
        <v>241</v>
      </c>
      <c r="BE305" s="145">
        <f>IF(N305="základní",J305,0)</f>
        <v>0</v>
      </c>
      <c r="BF305" s="145">
        <f>IF(N305="snížená",J305,0)</f>
        <v>0</v>
      </c>
      <c r="BG305" s="145">
        <f>IF(N305="zákl. přenesená",J305,0)</f>
        <v>0</v>
      </c>
      <c r="BH305" s="145">
        <f>IF(N305="sníž. přenesená",J305,0)</f>
        <v>0</v>
      </c>
      <c r="BI305" s="145">
        <f>IF(N305="nulová",J305,0)</f>
        <v>0</v>
      </c>
      <c r="BJ305" s="19" t="s">
        <v>89</v>
      </c>
      <c r="BK305" s="145">
        <f>ROUND(I305*H305,2)</f>
        <v>0</v>
      </c>
      <c r="BL305" s="19" t="s">
        <v>649</v>
      </c>
      <c r="BM305" s="144" t="s">
        <v>2721</v>
      </c>
    </row>
    <row r="306" spans="2:65" s="1" customFormat="1" ht="39">
      <c r="B306" s="34"/>
      <c r="D306" s="146" t="s">
        <v>248</v>
      </c>
      <c r="F306" s="147" t="s">
        <v>11619</v>
      </c>
      <c r="I306" s="148"/>
      <c r="L306" s="34"/>
      <c r="M306" s="149"/>
      <c r="T306" s="55"/>
      <c r="AT306" s="19" t="s">
        <v>248</v>
      </c>
      <c r="AU306" s="19" t="s">
        <v>81</v>
      </c>
    </row>
    <row r="307" spans="2:65" s="11" customFormat="1" ht="25.9" customHeight="1">
      <c r="B307" s="121"/>
      <c r="D307" s="122" t="s">
        <v>72</v>
      </c>
      <c r="E307" s="123" t="s">
        <v>7980</v>
      </c>
      <c r="F307" s="123" t="s">
        <v>11620</v>
      </c>
      <c r="I307" s="124"/>
      <c r="J307" s="125">
        <f>BK307</f>
        <v>0</v>
      </c>
      <c r="L307" s="121"/>
      <c r="M307" s="126"/>
      <c r="P307" s="127">
        <f>SUM(P308:P333)</f>
        <v>0</v>
      </c>
      <c r="R307" s="127">
        <f>SUM(R308:R333)</f>
        <v>0</v>
      </c>
      <c r="T307" s="128">
        <f>SUM(T308:T333)</f>
        <v>0</v>
      </c>
      <c r="AR307" s="122" t="s">
        <v>81</v>
      </c>
      <c r="AT307" s="129" t="s">
        <v>72</v>
      </c>
      <c r="AU307" s="129" t="s">
        <v>73</v>
      </c>
      <c r="AY307" s="122" t="s">
        <v>241</v>
      </c>
      <c r="BK307" s="130">
        <f>SUM(BK308:BK333)</f>
        <v>0</v>
      </c>
    </row>
    <row r="308" spans="2:65" s="1" customFormat="1" ht="33" customHeight="1">
      <c r="B308" s="34"/>
      <c r="C308" s="133" t="s">
        <v>1795</v>
      </c>
      <c r="D308" s="133" t="s">
        <v>243</v>
      </c>
      <c r="E308" s="134" t="s">
        <v>11621</v>
      </c>
      <c r="F308" s="135" t="s">
        <v>11622</v>
      </c>
      <c r="G308" s="136" t="s">
        <v>1718</v>
      </c>
      <c r="H308" s="137">
        <v>1</v>
      </c>
      <c r="I308" s="138"/>
      <c r="J308" s="139">
        <f>ROUND(I308*H308,2)</f>
        <v>0</v>
      </c>
      <c r="K308" s="135" t="s">
        <v>21</v>
      </c>
      <c r="L308" s="34"/>
      <c r="M308" s="140" t="s">
        <v>21</v>
      </c>
      <c r="N308" s="141" t="s">
        <v>45</v>
      </c>
      <c r="P308" s="142">
        <f>O308*H308</f>
        <v>0</v>
      </c>
      <c r="Q308" s="142">
        <v>0</v>
      </c>
      <c r="R308" s="142">
        <f>Q308*H308</f>
        <v>0</v>
      </c>
      <c r="S308" s="142">
        <v>0</v>
      </c>
      <c r="T308" s="143">
        <f>S308*H308</f>
        <v>0</v>
      </c>
      <c r="AR308" s="144" t="s">
        <v>649</v>
      </c>
      <c r="AT308" s="144" t="s">
        <v>243</v>
      </c>
      <c r="AU308" s="144" t="s">
        <v>81</v>
      </c>
      <c r="AY308" s="19" t="s">
        <v>241</v>
      </c>
      <c r="BE308" s="145">
        <f>IF(N308="základní",J308,0)</f>
        <v>0</v>
      </c>
      <c r="BF308" s="145">
        <f>IF(N308="snížená",J308,0)</f>
        <v>0</v>
      </c>
      <c r="BG308" s="145">
        <f>IF(N308="zákl. přenesená",J308,0)</f>
        <v>0</v>
      </c>
      <c r="BH308" s="145">
        <f>IF(N308="sníž. přenesená",J308,0)</f>
        <v>0</v>
      </c>
      <c r="BI308" s="145">
        <f>IF(N308="nulová",J308,0)</f>
        <v>0</v>
      </c>
      <c r="BJ308" s="19" t="s">
        <v>89</v>
      </c>
      <c r="BK308" s="145">
        <f>ROUND(I308*H308,2)</f>
        <v>0</v>
      </c>
      <c r="BL308" s="19" t="s">
        <v>649</v>
      </c>
      <c r="BM308" s="144" t="s">
        <v>2731</v>
      </c>
    </row>
    <row r="309" spans="2:65" s="1" customFormat="1" ht="68.25">
      <c r="B309" s="34"/>
      <c r="D309" s="146" t="s">
        <v>248</v>
      </c>
      <c r="F309" s="147" t="s">
        <v>11623</v>
      </c>
      <c r="I309" s="148"/>
      <c r="L309" s="34"/>
      <c r="M309" s="149"/>
      <c r="T309" s="55"/>
      <c r="AT309" s="19" t="s">
        <v>248</v>
      </c>
      <c r="AU309" s="19" t="s">
        <v>81</v>
      </c>
    </row>
    <row r="310" spans="2:65" s="1" customFormat="1" ht="16.5" customHeight="1">
      <c r="B310" s="34"/>
      <c r="C310" s="133" t="s">
        <v>1803</v>
      </c>
      <c r="D310" s="133" t="s">
        <v>243</v>
      </c>
      <c r="E310" s="134" t="s">
        <v>11624</v>
      </c>
      <c r="F310" s="135" t="s">
        <v>11625</v>
      </c>
      <c r="G310" s="136" t="s">
        <v>1718</v>
      </c>
      <c r="H310" s="137">
        <v>1</v>
      </c>
      <c r="I310" s="138"/>
      <c r="J310" s="139">
        <f>ROUND(I310*H310,2)</f>
        <v>0</v>
      </c>
      <c r="K310" s="135" t="s">
        <v>21</v>
      </c>
      <c r="L310" s="34"/>
      <c r="M310" s="140" t="s">
        <v>21</v>
      </c>
      <c r="N310" s="141" t="s">
        <v>45</v>
      </c>
      <c r="P310" s="142">
        <f>O310*H310</f>
        <v>0</v>
      </c>
      <c r="Q310" s="142">
        <v>0</v>
      </c>
      <c r="R310" s="142">
        <f>Q310*H310</f>
        <v>0</v>
      </c>
      <c r="S310" s="142">
        <v>0</v>
      </c>
      <c r="T310" s="143">
        <f>S310*H310</f>
        <v>0</v>
      </c>
      <c r="AR310" s="144" t="s">
        <v>649</v>
      </c>
      <c r="AT310" s="144" t="s">
        <v>243</v>
      </c>
      <c r="AU310" s="144" t="s">
        <v>81</v>
      </c>
      <c r="AY310" s="19" t="s">
        <v>241</v>
      </c>
      <c r="BE310" s="145">
        <f>IF(N310="základní",J310,0)</f>
        <v>0</v>
      </c>
      <c r="BF310" s="145">
        <f>IF(N310="snížená",J310,0)</f>
        <v>0</v>
      </c>
      <c r="BG310" s="145">
        <f>IF(N310="zákl. přenesená",J310,0)</f>
        <v>0</v>
      </c>
      <c r="BH310" s="145">
        <f>IF(N310="sníž. přenesená",J310,0)</f>
        <v>0</v>
      </c>
      <c r="BI310" s="145">
        <f>IF(N310="nulová",J310,0)</f>
        <v>0</v>
      </c>
      <c r="BJ310" s="19" t="s">
        <v>89</v>
      </c>
      <c r="BK310" s="145">
        <f>ROUND(I310*H310,2)</f>
        <v>0</v>
      </c>
      <c r="BL310" s="19" t="s">
        <v>649</v>
      </c>
      <c r="BM310" s="144" t="s">
        <v>373</v>
      </c>
    </row>
    <row r="311" spans="2:65" s="1" customFormat="1" ht="19.5">
      <c r="B311" s="34"/>
      <c r="D311" s="146" t="s">
        <v>248</v>
      </c>
      <c r="F311" s="147" t="s">
        <v>11626</v>
      </c>
      <c r="I311" s="148"/>
      <c r="L311" s="34"/>
      <c r="M311" s="149"/>
      <c r="T311" s="55"/>
      <c r="AT311" s="19" t="s">
        <v>248</v>
      </c>
      <c r="AU311" s="19" t="s">
        <v>81</v>
      </c>
    </row>
    <row r="312" spans="2:65" s="1" customFormat="1" ht="16.5" customHeight="1">
      <c r="B312" s="34"/>
      <c r="C312" s="133" t="s">
        <v>1808</v>
      </c>
      <c r="D312" s="133" t="s">
        <v>243</v>
      </c>
      <c r="E312" s="134" t="s">
        <v>11627</v>
      </c>
      <c r="F312" s="135" t="s">
        <v>11628</v>
      </c>
      <c r="G312" s="136" t="s">
        <v>1718</v>
      </c>
      <c r="H312" s="137">
        <v>1</v>
      </c>
      <c r="I312" s="138"/>
      <c r="J312" s="139">
        <f>ROUND(I312*H312,2)</f>
        <v>0</v>
      </c>
      <c r="K312" s="135" t="s">
        <v>21</v>
      </c>
      <c r="L312" s="34"/>
      <c r="M312" s="140" t="s">
        <v>21</v>
      </c>
      <c r="N312" s="141" t="s">
        <v>45</v>
      </c>
      <c r="P312" s="142">
        <f>O312*H312</f>
        <v>0</v>
      </c>
      <c r="Q312" s="142">
        <v>0</v>
      </c>
      <c r="R312" s="142">
        <f>Q312*H312</f>
        <v>0</v>
      </c>
      <c r="S312" s="142">
        <v>0</v>
      </c>
      <c r="T312" s="143">
        <f>S312*H312</f>
        <v>0</v>
      </c>
      <c r="AR312" s="144" t="s">
        <v>649</v>
      </c>
      <c r="AT312" s="144" t="s">
        <v>243</v>
      </c>
      <c r="AU312" s="144" t="s">
        <v>81</v>
      </c>
      <c r="AY312" s="19" t="s">
        <v>241</v>
      </c>
      <c r="BE312" s="145">
        <f>IF(N312="základní",J312,0)</f>
        <v>0</v>
      </c>
      <c r="BF312" s="145">
        <f>IF(N312="snížená",J312,0)</f>
        <v>0</v>
      </c>
      <c r="BG312" s="145">
        <f>IF(N312="zákl. přenesená",J312,0)</f>
        <v>0</v>
      </c>
      <c r="BH312" s="145">
        <f>IF(N312="sníž. přenesená",J312,0)</f>
        <v>0</v>
      </c>
      <c r="BI312" s="145">
        <f>IF(N312="nulová",J312,0)</f>
        <v>0</v>
      </c>
      <c r="BJ312" s="19" t="s">
        <v>89</v>
      </c>
      <c r="BK312" s="145">
        <f>ROUND(I312*H312,2)</f>
        <v>0</v>
      </c>
      <c r="BL312" s="19" t="s">
        <v>649</v>
      </c>
      <c r="BM312" s="144" t="s">
        <v>2750</v>
      </c>
    </row>
    <row r="313" spans="2:65" s="1" customFormat="1" ht="48.75">
      <c r="B313" s="34"/>
      <c r="D313" s="146" t="s">
        <v>248</v>
      </c>
      <c r="F313" s="147" t="s">
        <v>11629</v>
      </c>
      <c r="I313" s="148"/>
      <c r="L313" s="34"/>
      <c r="M313" s="149"/>
      <c r="T313" s="55"/>
      <c r="AT313" s="19" t="s">
        <v>248</v>
      </c>
      <c r="AU313" s="19" t="s">
        <v>81</v>
      </c>
    </row>
    <row r="314" spans="2:65" s="1" customFormat="1" ht="24.2" customHeight="1">
      <c r="B314" s="34"/>
      <c r="C314" s="133" t="s">
        <v>1814</v>
      </c>
      <c r="D314" s="133" t="s">
        <v>243</v>
      </c>
      <c r="E314" s="134" t="s">
        <v>11630</v>
      </c>
      <c r="F314" s="135" t="s">
        <v>11631</v>
      </c>
      <c r="G314" s="136" t="s">
        <v>1718</v>
      </c>
      <c r="H314" s="137">
        <v>1</v>
      </c>
      <c r="I314" s="138"/>
      <c r="J314" s="139">
        <f>ROUND(I314*H314,2)</f>
        <v>0</v>
      </c>
      <c r="K314" s="135" t="s">
        <v>21</v>
      </c>
      <c r="L314" s="34"/>
      <c r="M314" s="140" t="s">
        <v>21</v>
      </c>
      <c r="N314" s="141" t="s">
        <v>45</v>
      </c>
      <c r="P314" s="142">
        <f>O314*H314</f>
        <v>0</v>
      </c>
      <c r="Q314" s="142">
        <v>0</v>
      </c>
      <c r="R314" s="142">
        <f>Q314*H314</f>
        <v>0</v>
      </c>
      <c r="S314" s="142">
        <v>0</v>
      </c>
      <c r="T314" s="143">
        <f>S314*H314</f>
        <v>0</v>
      </c>
      <c r="AR314" s="144" t="s">
        <v>649</v>
      </c>
      <c r="AT314" s="144" t="s">
        <v>243</v>
      </c>
      <c r="AU314" s="144" t="s">
        <v>81</v>
      </c>
      <c r="AY314" s="19" t="s">
        <v>241</v>
      </c>
      <c r="BE314" s="145">
        <f>IF(N314="základní",J314,0)</f>
        <v>0</v>
      </c>
      <c r="BF314" s="145">
        <f>IF(N314="snížená",J314,0)</f>
        <v>0</v>
      </c>
      <c r="BG314" s="145">
        <f>IF(N314="zákl. přenesená",J314,0)</f>
        <v>0</v>
      </c>
      <c r="BH314" s="145">
        <f>IF(N314="sníž. přenesená",J314,0)</f>
        <v>0</v>
      </c>
      <c r="BI314" s="145">
        <f>IF(N314="nulová",J314,0)</f>
        <v>0</v>
      </c>
      <c r="BJ314" s="19" t="s">
        <v>89</v>
      </c>
      <c r="BK314" s="145">
        <f>ROUND(I314*H314,2)</f>
        <v>0</v>
      </c>
      <c r="BL314" s="19" t="s">
        <v>649</v>
      </c>
      <c r="BM314" s="144" t="s">
        <v>2760</v>
      </c>
    </row>
    <row r="315" spans="2:65" s="1" customFormat="1" ht="29.25">
      <c r="B315" s="34"/>
      <c r="D315" s="146" t="s">
        <v>248</v>
      </c>
      <c r="F315" s="147" t="s">
        <v>11352</v>
      </c>
      <c r="I315" s="148"/>
      <c r="L315" s="34"/>
      <c r="M315" s="149"/>
      <c r="T315" s="55"/>
      <c r="AT315" s="19" t="s">
        <v>248</v>
      </c>
      <c r="AU315" s="19" t="s">
        <v>81</v>
      </c>
    </row>
    <row r="316" spans="2:65" s="1" customFormat="1" ht="16.5" customHeight="1">
      <c r="B316" s="34"/>
      <c r="C316" s="133" t="s">
        <v>1818</v>
      </c>
      <c r="D316" s="133" t="s">
        <v>243</v>
      </c>
      <c r="E316" s="134" t="s">
        <v>11632</v>
      </c>
      <c r="F316" s="135" t="s">
        <v>11633</v>
      </c>
      <c r="G316" s="136" t="s">
        <v>1718</v>
      </c>
      <c r="H316" s="137">
        <v>1</v>
      </c>
      <c r="I316" s="138"/>
      <c r="J316" s="139">
        <f>ROUND(I316*H316,2)</f>
        <v>0</v>
      </c>
      <c r="K316" s="135" t="s">
        <v>21</v>
      </c>
      <c r="L316" s="34"/>
      <c r="M316" s="140" t="s">
        <v>21</v>
      </c>
      <c r="N316" s="141" t="s">
        <v>45</v>
      </c>
      <c r="P316" s="142">
        <f>O316*H316</f>
        <v>0</v>
      </c>
      <c r="Q316" s="142">
        <v>0</v>
      </c>
      <c r="R316" s="142">
        <f>Q316*H316</f>
        <v>0</v>
      </c>
      <c r="S316" s="142">
        <v>0</v>
      </c>
      <c r="T316" s="143">
        <f>S316*H316</f>
        <v>0</v>
      </c>
      <c r="AR316" s="144" t="s">
        <v>649</v>
      </c>
      <c r="AT316" s="144" t="s">
        <v>243</v>
      </c>
      <c r="AU316" s="144" t="s">
        <v>81</v>
      </c>
      <c r="AY316" s="19" t="s">
        <v>241</v>
      </c>
      <c r="BE316" s="145">
        <f>IF(N316="základní",J316,0)</f>
        <v>0</v>
      </c>
      <c r="BF316" s="145">
        <f>IF(N316="snížená",J316,0)</f>
        <v>0</v>
      </c>
      <c r="BG316" s="145">
        <f>IF(N316="zákl. přenesená",J316,0)</f>
        <v>0</v>
      </c>
      <c r="BH316" s="145">
        <f>IF(N316="sníž. přenesená",J316,0)</f>
        <v>0</v>
      </c>
      <c r="BI316" s="145">
        <f>IF(N316="nulová",J316,0)</f>
        <v>0</v>
      </c>
      <c r="BJ316" s="19" t="s">
        <v>89</v>
      </c>
      <c r="BK316" s="145">
        <f>ROUND(I316*H316,2)</f>
        <v>0</v>
      </c>
      <c r="BL316" s="19" t="s">
        <v>649</v>
      </c>
      <c r="BM316" s="144" t="s">
        <v>2770</v>
      </c>
    </row>
    <row r="317" spans="2:65" s="1" customFormat="1" ht="19.5">
      <c r="B317" s="34"/>
      <c r="D317" s="146" t="s">
        <v>248</v>
      </c>
      <c r="F317" s="147" t="s">
        <v>11634</v>
      </c>
      <c r="I317" s="148"/>
      <c r="L317" s="34"/>
      <c r="M317" s="149"/>
      <c r="T317" s="55"/>
      <c r="AT317" s="19" t="s">
        <v>248</v>
      </c>
      <c r="AU317" s="19" t="s">
        <v>81</v>
      </c>
    </row>
    <row r="318" spans="2:65" s="1" customFormat="1" ht="24.2" customHeight="1">
      <c r="B318" s="34"/>
      <c r="C318" s="133" t="s">
        <v>1822</v>
      </c>
      <c r="D318" s="133" t="s">
        <v>243</v>
      </c>
      <c r="E318" s="134" t="s">
        <v>11635</v>
      </c>
      <c r="F318" s="135" t="s">
        <v>11636</v>
      </c>
      <c r="G318" s="136" t="s">
        <v>1718</v>
      </c>
      <c r="H318" s="137">
        <v>1</v>
      </c>
      <c r="I318" s="138"/>
      <c r="J318" s="139">
        <f>ROUND(I318*H318,2)</f>
        <v>0</v>
      </c>
      <c r="K318" s="135" t="s">
        <v>21</v>
      </c>
      <c r="L318" s="34"/>
      <c r="M318" s="140" t="s">
        <v>21</v>
      </c>
      <c r="N318" s="141" t="s">
        <v>45</v>
      </c>
      <c r="P318" s="142">
        <f>O318*H318</f>
        <v>0</v>
      </c>
      <c r="Q318" s="142">
        <v>0</v>
      </c>
      <c r="R318" s="142">
        <f>Q318*H318</f>
        <v>0</v>
      </c>
      <c r="S318" s="142">
        <v>0</v>
      </c>
      <c r="T318" s="143">
        <f>S318*H318</f>
        <v>0</v>
      </c>
      <c r="AR318" s="144" t="s">
        <v>649</v>
      </c>
      <c r="AT318" s="144" t="s">
        <v>243</v>
      </c>
      <c r="AU318" s="144" t="s">
        <v>81</v>
      </c>
      <c r="AY318" s="19" t="s">
        <v>241</v>
      </c>
      <c r="BE318" s="145">
        <f>IF(N318="základní",J318,0)</f>
        <v>0</v>
      </c>
      <c r="BF318" s="145">
        <f>IF(N318="snížená",J318,0)</f>
        <v>0</v>
      </c>
      <c r="BG318" s="145">
        <f>IF(N318="zákl. přenesená",J318,0)</f>
        <v>0</v>
      </c>
      <c r="BH318" s="145">
        <f>IF(N318="sníž. přenesená",J318,0)</f>
        <v>0</v>
      </c>
      <c r="BI318" s="145">
        <f>IF(N318="nulová",J318,0)</f>
        <v>0</v>
      </c>
      <c r="BJ318" s="19" t="s">
        <v>89</v>
      </c>
      <c r="BK318" s="145">
        <f>ROUND(I318*H318,2)</f>
        <v>0</v>
      </c>
      <c r="BL318" s="19" t="s">
        <v>649</v>
      </c>
      <c r="BM318" s="144" t="s">
        <v>2806</v>
      </c>
    </row>
    <row r="319" spans="2:65" s="1" customFormat="1" ht="48.75">
      <c r="B319" s="34"/>
      <c r="D319" s="146" t="s">
        <v>248</v>
      </c>
      <c r="F319" s="147" t="s">
        <v>11637</v>
      </c>
      <c r="I319" s="148"/>
      <c r="L319" s="34"/>
      <c r="M319" s="149"/>
      <c r="T319" s="55"/>
      <c r="AT319" s="19" t="s">
        <v>248</v>
      </c>
      <c r="AU319" s="19" t="s">
        <v>81</v>
      </c>
    </row>
    <row r="320" spans="2:65" s="1" customFormat="1" ht="142.15" customHeight="1">
      <c r="B320" s="34"/>
      <c r="C320" s="133" t="s">
        <v>1826</v>
      </c>
      <c r="D320" s="133" t="s">
        <v>243</v>
      </c>
      <c r="E320" s="134" t="s">
        <v>11638</v>
      </c>
      <c r="F320" s="135" t="s">
        <v>11639</v>
      </c>
      <c r="G320" s="136" t="s">
        <v>1718</v>
      </c>
      <c r="H320" s="137">
        <v>1</v>
      </c>
      <c r="I320" s="138"/>
      <c r="J320" s="139">
        <f>ROUND(I320*H320,2)</f>
        <v>0</v>
      </c>
      <c r="K320" s="135" t="s">
        <v>21</v>
      </c>
      <c r="L320" s="34"/>
      <c r="M320" s="140" t="s">
        <v>21</v>
      </c>
      <c r="N320" s="141" t="s">
        <v>45</v>
      </c>
      <c r="P320" s="142">
        <f>O320*H320</f>
        <v>0</v>
      </c>
      <c r="Q320" s="142">
        <v>0</v>
      </c>
      <c r="R320" s="142">
        <f>Q320*H320</f>
        <v>0</v>
      </c>
      <c r="S320" s="142">
        <v>0</v>
      </c>
      <c r="T320" s="143">
        <f>S320*H320</f>
        <v>0</v>
      </c>
      <c r="AR320" s="144" t="s">
        <v>649</v>
      </c>
      <c r="AT320" s="144" t="s">
        <v>243</v>
      </c>
      <c r="AU320" s="144" t="s">
        <v>81</v>
      </c>
      <c r="AY320" s="19" t="s">
        <v>241</v>
      </c>
      <c r="BE320" s="145">
        <f>IF(N320="základní",J320,0)</f>
        <v>0</v>
      </c>
      <c r="BF320" s="145">
        <f>IF(N320="snížená",J320,0)</f>
        <v>0</v>
      </c>
      <c r="BG320" s="145">
        <f>IF(N320="zákl. přenesená",J320,0)</f>
        <v>0</v>
      </c>
      <c r="BH320" s="145">
        <f>IF(N320="sníž. přenesená",J320,0)</f>
        <v>0</v>
      </c>
      <c r="BI320" s="145">
        <f>IF(N320="nulová",J320,0)</f>
        <v>0</v>
      </c>
      <c r="BJ320" s="19" t="s">
        <v>89</v>
      </c>
      <c r="BK320" s="145">
        <f>ROUND(I320*H320,2)</f>
        <v>0</v>
      </c>
      <c r="BL320" s="19" t="s">
        <v>649</v>
      </c>
      <c r="BM320" s="144" t="s">
        <v>2823</v>
      </c>
    </row>
    <row r="321" spans="2:65" s="1" customFormat="1" ht="87.75">
      <c r="B321" s="34"/>
      <c r="D321" s="146" t="s">
        <v>248</v>
      </c>
      <c r="F321" s="147" t="s">
        <v>11640</v>
      </c>
      <c r="I321" s="148"/>
      <c r="L321" s="34"/>
      <c r="M321" s="149"/>
      <c r="T321" s="55"/>
      <c r="AT321" s="19" t="s">
        <v>248</v>
      </c>
      <c r="AU321" s="19" t="s">
        <v>81</v>
      </c>
    </row>
    <row r="322" spans="2:65" s="1" customFormat="1" ht="21.75" customHeight="1">
      <c r="B322" s="34"/>
      <c r="C322" s="133" t="s">
        <v>1830</v>
      </c>
      <c r="D322" s="133" t="s">
        <v>243</v>
      </c>
      <c r="E322" s="134" t="s">
        <v>11641</v>
      </c>
      <c r="F322" s="135" t="s">
        <v>11492</v>
      </c>
      <c r="G322" s="136" t="s">
        <v>1718</v>
      </c>
      <c r="H322" s="137">
        <v>1</v>
      </c>
      <c r="I322" s="138"/>
      <c r="J322" s="139">
        <f>ROUND(I322*H322,2)</f>
        <v>0</v>
      </c>
      <c r="K322" s="135" t="s">
        <v>21</v>
      </c>
      <c r="L322" s="34"/>
      <c r="M322" s="140" t="s">
        <v>21</v>
      </c>
      <c r="N322" s="141" t="s">
        <v>45</v>
      </c>
      <c r="P322" s="142">
        <f>O322*H322</f>
        <v>0</v>
      </c>
      <c r="Q322" s="142">
        <v>0</v>
      </c>
      <c r="R322" s="142">
        <f>Q322*H322</f>
        <v>0</v>
      </c>
      <c r="S322" s="142">
        <v>0</v>
      </c>
      <c r="T322" s="143">
        <f>S322*H322</f>
        <v>0</v>
      </c>
      <c r="AR322" s="144" t="s">
        <v>649</v>
      </c>
      <c r="AT322" s="144" t="s">
        <v>243</v>
      </c>
      <c r="AU322" s="144" t="s">
        <v>81</v>
      </c>
      <c r="AY322" s="19" t="s">
        <v>241</v>
      </c>
      <c r="BE322" s="145">
        <f>IF(N322="základní",J322,0)</f>
        <v>0</v>
      </c>
      <c r="BF322" s="145">
        <f>IF(N322="snížená",J322,0)</f>
        <v>0</v>
      </c>
      <c r="BG322" s="145">
        <f>IF(N322="zákl. přenesená",J322,0)</f>
        <v>0</v>
      </c>
      <c r="BH322" s="145">
        <f>IF(N322="sníž. přenesená",J322,0)</f>
        <v>0</v>
      </c>
      <c r="BI322" s="145">
        <f>IF(N322="nulová",J322,0)</f>
        <v>0</v>
      </c>
      <c r="BJ322" s="19" t="s">
        <v>89</v>
      </c>
      <c r="BK322" s="145">
        <f>ROUND(I322*H322,2)</f>
        <v>0</v>
      </c>
      <c r="BL322" s="19" t="s">
        <v>649</v>
      </c>
      <c r="BM322" s="144" t="s">
        <v>2868</v>
      </c>
    </row>
    <row r="323" spans="2:65" s="1" customFormat="1" ht="29.25">
      <c r="B323" s="34"/>
      <c r="D323" s="146" t="s">
        <v>248</v>
      </c>
      <c r="F323" s="147" t="s">
        <v>11493</v>
      </c>
      <c r="I323" s="148"/>
      <c r="L323" s="34"/>
      <c r="M323" s="149"/>
      <c r="T323" s="55"/>
      <c r="AT323" s="19" t="s">
        <v>248</v>
      </c>
      <c r="AU323" s="19" t="s">
        <v>81</v>
      </c>
    </row>
    <row r="324" spans="2:65" s="1" customFormat="1" ht="142.15" customHeight="1">
      <c r="B324" s="34"/>
      <c r="C324" s="133" t="s">
        <v>1834</v>
      </c>
      <c r="D324" s="133" t="s">
        <v>243</v>
      </c>
      <c r="E324" s="134" t="s">
        <v>11642</v>
      </c>
      <c r="F324" s="135" t="s">
        <v>11643</v>
      </c>
      <c r="G324" s="136" t="s">
        <v>1718</v>
      </c>
      <c r="H324" s="137">
        <v>1</v>
      </c>
      <c r="I324" s="138"/>
      <c r="J324" s="139">
        <f>ROUND(I324*H324,2)</f>
        <v>0</v>
      </c>
      <c r="K324" s="135" t="s">
        <v>21</v>
      </c>
      <c r="L324" s="34"/>
      <c r="M324" s="140" t="s">
        <v>21</v>
      </c>
      <c r="N324" s="141" t="s">
        <v>45</v>
      </c>
      <c r="P324" s="142">
        <f>O324*H324</f>
        <v>0</v>
      </c>
      <c r="Q324" s="142">
        <v>0</v>
      </c>
      <c r="R324" s="142">
        <f>Q324*H324</f>
        <v>0</v>
      </c>
      <c r="S324" s="142">
        <v>0</v>
      </c>
      <c r="T324" s="143">
        <f>S324*H324</f>
        <v>0</v>
      </c>
      <c r="AR324" s="144" t="s">
        <v>649</v>
      </c>
      <c r="AT324" s="144" t="s">
        <v>243</v>
      </c>
      <c r="AU324" s="144" t="s">
        <v>81</v>
      </c>
      <c r="AY324" s="19" t="s">
        <v>241</v>
      </c>
      <c r="BE324" s="145">
        <f>IF(N324="základní",J324,0)</f>
        <v>0</v>
      </c>
      <c r="BF324" s="145">
        <f>IF(N324="snížená",J324,0)</f>
        <v>0</v>
      </c>
      <c r="BG324" s="145">
        <f>IF(N324="zákl. přenesená",J324,0)</f>
        <v>0</v>
      </c>
      <c r="BH324" s="145">
        <f>IF(N324="sníž. přenesená",J324,0)</f>
        <v>0</v>
      </c>
      <c r="BI324" s="145">
        <f>IF(N324="nulová",J324,0)</f>
        <v>0</v>
      </c>
      <c r="BJ324" s="19" t="s">
        <v>89</v>
      </c>
      <c r="BK324" s="145">
        <f>ROUND(I324*H324,2)</f>
        <v>0</v>
      </c>
      <c r="BL324" s="19" t="s">
        <v>649</v>
      </c>
      <c r="BM324" s="144" t="s">
        <v>2878</v>
      </c>
    </row>
    <row r="325" spans="2:65" s="1" customFormat="1" ht="87.75">
      <c r="B325" s="34"/>
      <c r="D325" s="146" t="s">
        <v>248</v>
      </c>
      <c r="F325" s="147" t="s">
        <v>11644</v>
      </c>
      <c r="I325" s="148"/>
      <c r="L325" s="34"/>
      <c r="M325" s="149"/>
      <c r="T325" s="55"/>
      <c r="AT325" s="19" t="s">
        <v>248</v>
      </c>
      <c r="AU325" s="19" t="s">
        <v>81</v>
      </c>
    </row>
    <row r="326" spans="2:65" s="1" customFormat="1" ht="21.75" customHeight="1">
      <c r="B326" s="34"/>
      <c r="C326" s="133" t="s">
        <v>1839</v>
      </c>
      <c r="D326" s="133" t="s">
        <v>243</v>
      </c>
      <c r="E326" s="134" t="s">
        <v>11645</v>
      </c>
      <c r="F326" s="135" t="s">
        <v>11646</v>
      </c>
      <c r="G326" s="136" t="s">
        <v>1718</v>
      </c>
      <c r="H326" s="137">
        <v>1</v>
      </c>
      <c r="I326" s="138"/>
      <c r="J326" s="139">
        <f>ROUND(I326*H326,2)</f>
        <v>0</v>
      </c>
      <c r="K326" s="135" t="s">
        <v>21</v>
      </c>
      <c r="L326" s="34"/>
      <c r="M326" s="140" t="s">
        <v>21</v>
      </c>
      <c r="N326" s="141" t="s">
        <v>45</v>
      </c>
      <c r="P326" s="142">
        <f>O326*H326</f>
        <v>0</v>
      </c>
      <c r="Q326" s="142">
        <v>0</v>
      </c>
      <c r="R326" s="142">
        <f>Q326*H326</f>
        <v>0</v>
      </c>
      <c r="S326" s="142">
        <v>0</v>
      </c>
      <c r="T326" s="143">
        <f>S326*H326</f>
        <v>0</v>
      </c>
      <c r="AR326" s="144" t="s">
        <v>649</v>
      </c>
      <c r="AT326" s="144" t="s">
        <v>243</v>
      </c>
      <c r="AU326" s="144" t="s">
        <v>81</v>
      </c>
      <c r="AY326" s="19" t="s">
        <v>241</v>
      </c>
      <c r="BE326" s="145">
        <f>IF(N326="základní",J326,0)</f>
        <v>0</v>
      </c>
      <c r="BF326" s="145">
        <f>IF(N326="snížená",J326,0)</f>
        <v>0</v>
      </c>
      <c r="BG326" s="145">
        <f>IF(N326="zákl. přenesená",J326,0)</f>
        <v>0</v>
      </c>
      <c r="BH326" s="145">
        <f>IF(N326="sníž. přenesená",J326,0)</f>
        <v>0</v>
      </c>
      <c r="BI326" s="145">
        <f>IF(N326="nulová",J326,0)</f>
        <v>0</v>
      </c>
      <c r="BJ326" s="19" t="s">
        <v>89</v>
      </c>
      <c r="BK326" s="145">
        <f>ROUND(I326*H326,2)</f>
        <v>0</v>
      </c>
      <c r="BL326" s="19" t="s">
        <v>649</v>
      </c>
      <c r="BM326" s="144" t="s">
        <v>2888</v>
      </c>
    </row>
    <row r="327" spans="2:65" s="1" customFormat="1" ht="29.25">
      <c r="B327" s="34"/>
      <c r="D327" s="146" t="s">
        <v>248</v>
      </c>
      <c r="F327" s="147" t="s">
        <v>11493</v>
      </c>
      <c r="I327" s="148"/>
      <c r="L327" s="34"/>
      <c r="M327" s="149"/>
      <c r="T327" s="55"/>
      <c r="AT327" s="19" t="s">
        <v>248</v>
      </c>
      <c r="AU327" s="19" t="s">
        <v>81</v>
      </c>
    </row>
    <row r="328" spans="2:65" s="1" customFormat="1" ht="16.5" customHeight="1">
      <c r="B328" s="34"/>
      <c r="C328" s="133" t="s">
        <v>1843</v>
      </c>
      <c r="D328" s="133" t="s">
        <v>243</v>
      </c>
      <c r="E328" s="134" t="s">
        <v>11647</v>
      </c>
      <c r="F328" s="135" t="s">
        <v>11648</v>
      </c>
      <c r="G328" s="136" t="s">
        <v>1718</v>
      </c>
      <c r="H328" s="137">
        <v>4</v>
      </c>
      <c r="I328" s="138"/>
      <c r="J328" s="139">
        <f>ROUND(I328*H328,2)</f>
        <v>0</v>
      </c>
      <c r="K328" s="135" t="s">
        <v>21</v>
      </c>
      <c r="L328" s="34"/>
      <c r="M328" s="140" t="s">
        <v>21</v>
      </c>
      <c r="N328" s="141" t="s">
        <v>45</v>
      </c>
      <c r="P328" s="142">
        <f>O328*H328</f>
        <v>0</v>
      </c>
      <c r="Q328" s="142">
        <v>0</v>
      </c>
      <c r="R328" s="142">
        <f>Q328*H328</f>
        <v>0</v>
      </c>
      <c r="S328" s="142">
        <v>0</v>
      </c>
      <c r="T328" s="143">
        <f>S328*H328</f>
        <v>0</v>
      </c>
      <c r="AR328" s="144" t="s">
        <v>649</v>
      </c>
      <c r="AT328" s="144" t="s">
        <v>243</v>
      </c>
      <c r="AU328" s="144" t="s">
        <v>81</v>
      </c>
      <c r="AY328" s="19" t="s">
        <v>241</v>
      </c>
      <c r="BE328" s="145">
        <f>IF(N328="základní",J328,0)</f>
        <v>0</v>
      </c>
      <c r="BF328" s="145">
        <f>IF(N328="snížená",J328,0)</f>
        <v>0</v>
      </c>
      <c r="BG328" s="145">
        <f>IF(N328="zákl. přenesená",J328,0)</f>
        <v>0</v>
      </c>
      <c r="BH328" s="145">
        <f>IF(N328="sníž. přenesená",J328,0)</f>
        <v>0</v>
      </c>
      <c r="BI328" s="145">
        <f>IF(N328="nulová",J328,0)</f>
        <v>0</v>
      </c>
      <c r="BJ328" s="19" t="s">
        <v>89</v>
      </c>
      <c r="BK328" s="145">
        <f>ROUND(I328*H328,2)</f>
        <v>0</v>
      </c>
      <c r="BL328" s="19" t="s">
        <v>649</v>
      </c>
      <c r="BM328" s="144" t="s">
        <v>2898</v>
      </c>
    </row>
    <row r="329" spans="2:65" s="1" customFormat="1" ht="19.5">
      <c r="B329" s="34"/>
      <c r="D329" s="146" t="s">
        <v>248</v>
      </c>
      <c r="F329" s="147" t="s">
        <v>11649</v>
      </c>
      <c r="I329" s="148"/>
      <c r="L329" s="34"/>
      <c r="M329" s="149"/>
      <c r="T329" s="55"/>
      <c r="AT329" s="19" t="s">
        <v>248</v>
      </c>
      <c r="AU329" s="19" t="s">
        <v>81</v>
      </c>
    </row>
    <row r="330" spans="2:65" s="1" customFormat="1" ht="24.2" customHeight="1">
      <c r="B330" s="34"/>
      <c r="C330" s="133" t="s">
        <v>1847</v>
      </c>
      <c r="D330" s="133" t="s">
        <v>243</v>
      </c>
      <c r="E330" s="134" t="s">
        <v>11650</v>
      </c>
      <c r="F330" s="135" t="s">
        <v>11651</v>
      </c>
      <c r="G330" s="136" t="s">
        <v>1718</v>
      </c>
      <c r="H330" s="137">
        <v>2</v>
      </c>
      <c r="I330" s="138"/>
      <c r="J330" s="139">
        <f>ROUND(I330*H330,2)</f>
        <v>0</v>
      </c>
      <c r="K330" s="135" t="s">
        <v>21</v>
      </c>
      <c r="L330" s="34"/>
      <c r="M330" s="140" t="s">
        <v>21</v>
      </c>
      <c r="N330" s="141" t="s">
        <v>45</v>
      </c>
      <c r="P330" s="142">
        <f>O330*H330</f>
        <v>0</v>
      </c>
      <c r="Q330" s="142">
        <v>0</v>
      </c>
      <c r="R330" s="142">
        <f>Q330*H330</f>
        <v>0</v>
      </c>
      <c r="S330" s="142">
        <v>0</v>
      </c>
      <c r="T330" s="143">
        <f>S330*H330</f>
        <v>0</v>
      </c>
      <c r="AR330" s="144" t="s">
        <v>649</v>
      </c>
      <c r="AT330" s="144" t="s">
        <v>243</v>
      </c>
      <c r="AU330" s="144" t="s">
        <v>81</v>
      </c>
      <c r="AY330" s="19" t="s">
        <v>241</v>
      </c>
      <c r="BE330" s="145">
        <f>IF(N330="základní",J330,0)</f>
        <v>0</v>
      </c>
      <c r="BF330" s="145">
        <f>IF(N330="snížená",J330,0)</f>
        <v>0</v>
      </c>
      <c r="BG330" s="145">
        <f>IF(N330="zákl. přenesená",J330,0)</f>
        <v>0</v>
      </c>
      <c r="BH330" s="145">
        <f>IF(N330="sníž. přenesená",J330,0)</f>
        <v>0</v>
      </c>
      <c r="BI330" s="145">
        <f>IF(N330="nulová",J330,0)</f>
        <v>0</v>
      </c>
      <c r="BJ330" s="19" t="s">
        <v>89</v>
      </c>
      <c r="BK330" s="145">
        <f>ROUND(I330*H330,2)</f>
        <v>0</v>
      </c>
      <c r="BL330" s="19" t="s">
        <v>649</v>
      </c>
      <c r="BM330" s="144" t="s">
        <v>2911</v>
      </c>
    </row>
    <row r="331" spans="2:65" s="1" customFormat="1" ht="29.25">
      <c r="B331" s="34"/>
      <c r="D331" s="146" t="s">
        <v>248</v>
      </c>
      <c r="F331" s="147" t="s">
        <v>11571</v>
      </c>
      <c r="I331" s="148"/>
      <c r="L331" s="34"/>
      <c r="M331" s="149"/>
      <c r="T331" s="55"/>
      <c r="AT331" s="19" t="s">
        <v>248</v>
      </c>
      <c r="AU331" s="19" t="s">
        <v>81</v>
      </c>
    </row>
    <row r="332" spans="2:65" s="1" customFormat="1" ht="21.75" customHeight="1">
      <c r="B332" s="34"/>
      <c r="C332" s="133" t="s">
        <v>1851</v>
      </c>
      <c r="D332" s="133" t="s">
        <v>243</v>
      </c>
      <c r="E332" s="134" t="s">
        <v>11652</v>
      </c>
      <c r="F332" s="135" t="s">
        <v>11497</v>
      </c>
      <c r="G332" s="136" t="s">
        <v>1718</v>
      </c>
      <c r="H332" s="137">
        <v>1</v>
      </c>
      <c r="I332" s="138"/>
      <c r="J332" s="139">
        <f>ROUND(I332*H332,2)</f>
        <v>0</v>
      </c>
      <c r="K332" s="135" t="s">
        <v>21</v>
      </c>
      <c r="L332" s="34"/>
      <c r="M332" s="140" t="s">
        <v>21</v>
      </c>
      <c r="N332" s="141" t="s">
        <v>45</v>
      </c>
      <c r="P332" s="142">
        <f>O332*H332</f>
        <v>0</v>
      </c>
      <c r="Q332" s="142">
        <v>0</v>
      </c>
      <c r="R332" s="142">
        <f>Q332*H332</f>
        <v>0</v>
      </c>
      <c r="S332" s="142">
        <v>0</v>
      </c>
      <c r="T332" s="143">
        <f>S332*H332</f>
        <v>0</v>
      </c>
      <c r="AR332" s="144" t="s">
        <v>649</v>
      </c>
      <c r="AT332" s="144" t="s">
        <v>243</v>
      </c>
      <c r="AU332" s="144" t="s">
        <v>81</v>
      </c>
      <c r="AY332" s="19" t="s">
        <v>241</v>
      </c>
      <c r="BE332" s="145">
        <f>IF(N332="základní",J332,0)</f>
        <v>0</v>
      </c>
      <c r="BF332" s="145">
        <f>IF(N332="snížená",J332,0)</f>
        <v>0</v>
      </c>
      <c r="BG332" s="145">
        <f>IF(N332="zákl. přenesená",J332,0)</f>
        <v>0</v>
      </c>
      <c r="BH332" s="145">
        <f>IF(N332="sníž. přenesená",J332,0)</f>
        <v>0</v>
      </c>
      <c r="BI332" s="145">
        <f>IF(N332="nulová",J332,0)</f>
        <v>0</v>
      </c>
      <c r="BJ332" s="19" t="s">
        <v>89</v>
      </c>
      <c r="BK332" s="145">
        <f>ROUND(I332*H332,2)</f>
        <v>0</v>
      </c>
      <c r="BL332" s="19" t="s">
        <v>649</v>
      </c>
      <c r="BM332" s="144" t="s">
        <v>2920</v>
      </c>
    </row>
    <row r="333" spans="2:65" s="1" customFormat="1" ht="19.5">
      <c r="B333" s="34"/>
      <c r="D333" s="146" t="s">
        <v>248</v>
      </c>
      <c r="F333" s="147" t="s">
        <v>11498</v>
      </c>
      <c r="I333" s="148"/>
      <c r="L333" s="34"/>
      <c r="M333" s="149"/>
      <c r="T333" s="55"/>
      <c r="AT333" s="19" t="s">
        <v>248</v>
      </c>
      <c r="AU333" s="19" t="s">
        <v>81</v>
      </c>
    </row>
    <row r="334" spans="2:65" s="11" customFormat="1" ht="25.9" customHeight="1">
      <c r="B334" s="121"/>
      <c r="D334" s="122" t="s">
        <v>72</v>
      </c>
      <c r="E334" s="123" t="s">
        <v>11653</v>
      </c>
      <c r="F334" s="123" t="s">
        <v>11654</v>
      </c>
      <c r="I334" s="124"/>
      <c r="J334" s="125">
        <f>BK334</f>
        <v>0</v>
      </c>
      <c r="L334" s="121"/>
      <c r="M334" s="126"/>
      <c r="P334" s="127">
        <f>SUM(P335:P338)</f>
        <v>0</v>
      </c>
      <c r="R334" s="127">
        <f>SUM(R335:R338)</f>
        <v>0</v>
      </c>
      <c r="T334" s="128">
        <f>SUM(T335:T338)</f>
        <v>0</v>
      </c>
      <c r="AR334" s="122" t="s">
        <v>81</v>
      </c>
      <c r="AT334" s="129" t="s">
        <v>72</v>
      </c>
      <c r="AU334" s="129" t="s">
        <v>73</v>
      </c>
      <c r="AY334" s="122" t="s">
        <v>241</v>
      </c>
      <c r="BK334" s="130">
        <f>SUM(BK335:BK338)</f>
        <v>0</v>
      </c>
    </row>
    <row r="335" spans="2:65" s="1" customFormat="1" ht="153.4" customHeight="1">
      <c r="B335" s="34"/>
      <c r="C335" s="133" t="s">
        <v>1856</v>
      </c>
      <c r="D335" s="133" t="s">
        <v>243</v>
      </c>
      <c r="E335" s="134" t="s">
        <v>11655</v>
      </c>
      <c r="F335" s="135" t="s">
        <v>11452</v>
      </c>
      <c r="G335" s="136" t="s">
        <v>1718</v>
      </c>
      <c r="H335" s="137">
        <v>3</v>
      </c>
      <c r="I335" s="138"/>
      <c r="J335" s="139">
        <f>ROUND(I335*H335,2)</f>
        <v>0</v>
      </c>
      <c r="K335" s="135" t="s">
        <v>21</v>
      </c>
      <c r="L335" s="34"/>
      <c r="M335" s="140" t="s">
        <v>21</v>
      </c>
      <c r="N335" s="141" t="s">
        <v>45</v>
      </c>
      <c r="P335" s="142">
        <f>O335*H335</f>
        <v>0</v>
      </c>
      <c r="Q335" s="142">
        <v>0</v>
      </c>
      <c r="R335" s="142">
        <f>Q335*H335</f>
        <v>0</v>
      </c>
      <c r="S335" s="142">
        <v>0</v>
      </c>
      <c r="T335" s="143">
        <f>S335*H335</f>
        <v>0</v>
      </c>
      <c r="AR335" s="144" t="s">
        <v>649</v>
      </c>
      <c r="AT335" s="144" t="s">
        <v>243</v>
      </c>
      <c r="AU335" s="144" t="s">
        <v>81</v>
      </c>
      <c r="AY335" s="19" t="s">
        <v>241</v>
      </c>
      <c r="BE335" s="145">
        <f>IF(N335="základní",J335,0)</f>
        <v>0</v>
      </c>
      <c r="BF335" s="145">
        <f>IF(N335="snížená",J335,0)</f>
        <v>0</v>
      </c>
      <c r="BG335" s="145">
        <f>IF(N335="zákl. přenesená",J335,0)</f>
        <v>0</v>
      </c>
      <c r="BH335" s="145">
        <f>IF(N335="sníž. přenesená",J335,0)</f>
        <v>0</v>
      </c>
      <c r="BI335" s="145">
        <f>IF(N335="nulová",J335,0)</f>
        <v>0</v>
      </c>
      <c r="BJ335" s="19" t="s">
        <v>89</v>
      </c>
      <c r="BK335" s="145">
        <f>ROUND(I335*H335,2)</f>
        <v>0</v>
      </c>
      <c r="BL335" s="19" t="s">
        <v>649</v>
      </c>
      <c r="BM335" s="144" t="s">
        <v>2955</v>
      </c>
    </row>
    <row r="336" spans="2:65" s="1" customFormat="1" ht="97.5">
      <c r="B336" s="34"/>
      <c r="D336" s="146" t="s">
        <v>248</v>
      </c>
      <c r="F336" s="147" t="s">
        <v>11453</v>
      </c>
      <c r="I336" s="148"/>
      <c r="L336" s="34"/>
      <c r="M336" s="149"/>
      <c r="T336" s="55"/>
      <c r="AT336" s="19" t="s">
        <v>248</v>
      </c>
      <c r="AU336" s="19" t="s">
        <v>81</v>
      </c>
    </row>
    <row r="337" spans="2:65" s="1" customFormat="1" ht="16.5" customHeight="1">
      <c r="B337" s="34"/>
      <c r="C337" s="133" t="s">
        <v>1864</v>
      </c>
      <c r="D337" s="133" t="s">
        <v>243</v>
      </c>
      <c r="E337" s="134" t="s">
        <v>11656</v>
      </c>
      <c r="F337" s="135" t="s">
        <v>11657</v>
      </c>
      <c r="G337" s="136" t="s">
        <v>1718</v>
      </c>
      <c r="H337" s="137">
        <v>1</v>
      </c>
      <c r="I337" s="138"/>
      <c r="J337" s="139">
        <f>ROUND(I337*H337,2)</f>
        <v>0</v>
      </c>
      <c r="K337" s="135" t="s">
        <v>21</v>
      </c>
      <c r="L337" s="34"/>
      <c r="M337" s="140" t="s">
        <v>21</v>
      </c>
      <c r="N337" s="141" t="s">
        <v>45</v>
      </c>
      <c r="P337" s="142">
        <f>O337*H337</f>
        <v>0</v>
      </c>
      <c r="Q337" s="142">
        <v>0</v>
      </c>
      <c r="R337" s="142">
        <f>Q337*H337</f>
        <v>0</v>
      </c>
      <c r="S337" s="142">
        <v>0</v>
      </c>
      <c r="T337" s="143">
        <f>S337*H337</f>
        <v>0</v>
      </c>
      <c r="AR337" s="144" t="s">
        <v>649</v>
      </c>
      <c r="AT337" s="144" t="s">
        <v>243</v>
      </c>
      <c r="AU337" s="144" t="s">
        <v>81</v>
      </c>
      <c r="AY337" s="19" t="s">
        <v>241</v>
      </c>
      <c r="BE337" s="145">
        <f>IF(N337="základní",J337,0)</f>
        <v>0</v>
      </c>
      <c r="BF337" s="145">
        <f>IF(N337="snížená",J337,0)</f>
        <v>0</v>
      </c>
      <c r="BG337" s="145">
        <f>IF(N337="zákl. přenesená",J337,0)</f>
        <v>0</v>
      </c>
      <c r="BH337" s="145">
        <f>IF(N337="sníž. přenesená",J337,0)</f>
        <v>0</v>
      </c>
      <c r="BI337" s="145">
        <f>IF(N337="nulová",J337,0)</f>
        <v>0</v>
      </c>
      <c r="BJ337" s="19" t="s">
        <v>89</v>
      </c>
      <c r="BK337" s="145">
        <f>ROUND(I337*H337,2)</f>
        <v>0</v>
      </c>
      <c r="BL337" s="19" t="s">
        <v>649</v>
      </c>
      <c r="BM337" s="144" t="s">
        <v>2963</v>
      </c>
    </row>
    <row r="338" spans="2:65" s="1" customFormat="1" ht="19.5">
      <c r="B338" s="34"/>
      <c r="D338" s="146" t="s">
        <v>248</v>
      </c>
      <c r="F338" s="147" t="s">
        <v>11658</v>
      </c>
      <c r="I338" s="148"/>
      <c r="L338" s="34"/>
      <c r="M338" s="149"/>
      <c r="T338" s="55"/>
      <c r="AT338" s="19" t="s">
        <v>248</v>
      </c>
      <c r="AU338" s="19" t="s">
        <v>81</v>
      </c>
    </row>
    <row r="339" spans="2:65" s="11" customFormat="1" ht="25.9" customHeight="1">
      <c r="B339" s="121"/>
      <c r="D339" s="122" t="s">
        <v>72</v>
      </c>
      <c r="E339" s="123" t="s">
        <v>11659</v>
      </c>
      <c r="F339" s="123" t="s">
        <v>11660</v>
      </c>
      <c r="I339" s="124"/>
      <c r="J339" s="125">
        <f>BK339</f>
        <v>0</v>
      </c>
      <c r="L339" s="121"/>
      <c r="M339" s="126"/>
      <c r="P339" s="127">
        <f>SUM(P340:P349)</f>
        <v>0</v>
      </c>
      <c r="R339" s="127">
        <f>SUM(R340:R349)</f>
        <v>0</v>
      </c>
      <c r="T339" s="128">
        <f>SUM(T340:T349)</f>
        <v>0</v>
      </c>
      <c r="AR339" s="122" t="s">
        <v>81</v>
      </c>
      <c r="AT339" s="129" t="s">
        <v>72</v>
      </c>
      <c r="AU339" s="129" t="s">
        <v>73</v>
      </c>
      <c r="AY339" s="122" t="s">
        <v>241</v>
      </c>
      <c r="BK339" s="130">
        <f>SUM(BK340:BK349)</f>
        <v>0</v>
      </c>
    </row>
    <row r="340" spans="2:65" s="1" customFormat="1" ht="24.2" customHeight="1">
      <c r="B340" s="34"/>
      <c r="C340" s="133" t="s">
        <v>1870</v>
      </c>
      <c r="D340" s="133" t="s">
        <v>243</v>
      </c>
      <c r="E340" s="134" t="s">
        <v>11661</v>
      </c>
      <c r="F340" s="135" t="s">
        <v>11662</v>
      </c>
      <c r="G340" s="136" t="s">
        <v>1718</v>
      </c>
      <c r="H340" s="137">
        <v>1</v>
      </c>
      <c r="I340" s="138"/>
      <c r="J340" s="139">
        <f>ROUND(I340*H340,2)</f>
        <v>0</v>
      </c>
      <c r="K340" s="135" t="s">
        <v>21</v>
      </c>
      <c r="L340" s="34"/>
      <c r="M340" s="140" t="s">
        <v>21</v>
      </c>
      <c r="N340" s="141" t="s">
        <v>45</v>
      </c>
      <c r="P340" s="142">
        <f>O340*H340</f>
        <v>0</v>
      </c>
      <c r="Q340" s="142">
        <v>0</v>
      </c>
      <c r="R340" s="142">
        <f>Q340*H340</f>
        <v>0</v>
      </c>
      <c r="S340" s="142">
        <v>0</v>
      </c>
      <c r="T340" s="143">
        <f>S340*H340</f>
        <v>0</v>
      </c>
      <c r="AR340" s="144" t="s">
        <v>649</v>
      </c>
      <c r="AT340" s="144" t="s">
        <v>243</v>
      </c>
      <c r="AU340" s="144" t="s">
        <v>81</v>
      </c>
      <c r="AY340" s="19" t="s">
        <v>241</v>
      </c>
      <c r="BE340" s="145">
        <f>IF(N340="základní",J340,0)</f>
        <v>0</v>
      </c>
      <c r="BF340" s="145">
        <f>IF(N340="snížená",J340,0)</f>
        <v>0</v>
      </c>
      <c r="BG340" s="145">
        <f>IF(N340="zákl. přenesená",J340,0)</f>
        <v>0</v>
      </c>
      <c r="BH340" s="145">
        <f>IF(N340="sníž. přenesená",J340,0)</f>
        <v>0</v>
      </c>
      <c r="BI340" s="145">
        <f>IF(N340="nulová",J340,0)</f>
        <v>0</v>
      </c>
      <c r="BJ340" s="19" t="s">
        <v>89</v>
      </c>
      <c r="BK340" s="145">
        <f>ROUND(I340*H340,2)</f>
        <v>0</v>
      </c>
      <c r="BL340" s="19" t="s">
        <v>649</v>
      </c>
      <c r="BM340" s="144" t="s">
        <v>2971</v>
      </c>
    </row>
    <row r="341" spans="2:65" s="1" customFormat="1" ht="39">
      <c r="B341" s="34"/>
      <c r="D341" s="146" t="s">
        <v>248</v>
      </c>
      <c r="F341" s="147" t="s">
        <v>11663</v>
      </c>
      <c r="I341" s="148"/>
      <c r="L341" s="34"/>
      <c r="M341" s="149"/>
      <c r="T341" s="55"/>
      <c r="AT341" s="19" t="s">
        <v>248</v>
      </c>
      <c r="AU341" s="19" t="s">
        <v>81</v>
      </c>
    </row>
    <row r="342" spans="2:65" s="1" customFormat="1" ht="16.5" customHeight="1">
      <c r="B342" s="34"/>
      <c r="C342" s="133" t="s">
        <v>1876</v>
      </c>
      <c r="D342" s="133" t="s">
        <v>243</v>
      </c>
      <c r="E342" s="134" t="s">
        <v>11664</v>
      </c>
      <c r="F342" s="135" t="s">
        <v>11665</v>
      </c>
      <c r="G342" s="136" t="s">
        <v>1718</v>
      </c>
      <c r="H342" s="137">
        <v>1</v>
      </c>
      <c r="I342" s="138"/>
      <c r="J342" s="139">
        <f>ROUND(I342*H342,2)</f>
        <v>0</v>
      </c>
      <c r="K342" s="135" t="s">
        <v>21</v>
      </c>
      <c r="L342" s="34"/>
      <c r="M342" s="140" t="s">
        <v>21</v>
      </c>
      <c r="N342" s="141" t="s">
        <v>45</v>
      </c>
      <c r="P342" s="142">
        <f>O342*H342</f>
        <v>0</v>
      </c>
      <c r="Q342" s="142">
        <v>0</v>
      </c>
      <c r="R342" s="142">
        <f>Q342*H342</f>
        <v>0</v>
      </c>
      <c r="S342" s="142">
        <v>0</v>
      </c>
      <c r="T342" s="143">
        <f>S342*H342</f>
        <v>0</v>
      </c>
      <c r="AR342" s="144" t="s">
        <v>649</v>
      </c>
      <c r="AT342" s="144" t="s">
        <v>243</v>
      </c>
      <c r="AU342" s="144" t="s">
        <v>81</v>
      </c>
      <c r="AY342" s="19" t="s">
        <v>241</v>
      </c>
      <c r="BE342" s="145">
        <f>IF(N342="základní",J342,0)</f>
        <v>0</v>
      </c>
      <c r="BF342" s="145">
        <f>IF(N342="snížená",J342,0)</f>
        <v>0</v>
      </c>
      <c r="BG342" s="145">
        <f>IF(N342="zákl. přenesená",J342,0)</f>
        <v>0</v>
      </c>
      <c r="BH342" s="145">
        <f>IF(N342="sníž. přenesená",J342,0)</f>
        <v>0</v>
      </c>
      <c r="BI342" s="145">
        <f>IF(N342="nulová",J342,0)</f>
        <v>0</v>
      </c>
      <c r="BJ342" s="19" t="s">
        <v>89</v>
      </c>
      <c r="BK342" s="145">
        <f>ROUND(I342*H342,2)</f>
        <v>0</v>
      </c>
      <c r="BL342" s="19" t="s">
        <v>649</v>
      </c>
      <c r="BM342" s="144" t="s">
        <v>2996</v>
      </c>
    </row>
    <row r="343" spans="2:65" s="1" customFormat="1" ht="107.25">
      <c r="B343" s="34"/>
      <c r="D343" s="146" t="s">
        <v>248</v>
      </c>
      <c r="F343" s="147" t="s">
        <v>11666</v>
      </c>
      <c r="I343" s="148"/>
      <c r="L343" s="34"/>
      <c r="M343" s="149"/>
      <c r="T343" s="55"/>
      <c r="AT343" s="19" t="s">
        <v>248</v>
      </c>
      <c r="AU343" s="19" t="s">
        <v>81</v>
      </c>
    </row>
    <row r="344" spans="2:65" s="1" customFormat="1" ht="16.5" customHeight="1">
      <c r="B344" s="34"/>
      <c r="C344" s="133" t="s">
        <v>1881</v>
      </c>
      <c r="D344" s="133" t="s">
        <v>243</v>
      </c>
      <c r="E344" s="134" t="s">
        <v>11667</v>
      </c>
      <c r="F344" s="135" t="s">
        <v>11668</v>
      </c>
      <c r="G344" s="136" t="s">
        <v>1718</v>
      </c>
      <c r="H344" s="137">
        <v>1</v>
      </c>
      <c r="I344" s="138"/>
      <c r="J344" s="139">
        <f>ROUND(I344*H344,2)</f>
        <v>0</v>
      </c>
      <c r="K344" s="135" t="s">
        <v>21</v>
      </c>
      <c r="L344" s="34"/>
      <c r="M344" s="140" t="s">
        <v>21</v>
      </c>
      <c r="N344" s="141" t="s">
        <v>45</v>
      </c>
      <c r="P344" s="142">
        <f>O344*H344</f>
        <v>0</v>
      </c>
      <c r="Q344" s="142">
        <v>0</v>
      </c>
      <c r="R344" s="142">
        <f>Q344*H344</f>
        <v>0</v>
      </c>
      <c r="S344" s="142">
        <v>0</v>
      </c>
      <c r="T344" s="143">
        <f>S344*H344</f>
        <v>0</v>
      </c>
      <c r="AR344" s="144" t="s">
        <v>649</v>
      </c>
      <c r="AT344" s="144" t="s">
        <v>243</v>
      </c>
      <c r="AU344" s="144" t="s">
        <v>81</v>
      </c>
      <c r="AY344" s="19" t="s">
        <v>241</v>
      </c>
      <c r="BE344" s="145">
        <f>IF(N344="základní",J344,0)</f>
        <v>0</v>
      </c>
      <c r="BF344" s="145">
        <f>IF(N344="snížená",J344,0)</f>
        <v>0</v>
      </c>
      <c r="BG344" s="145">
        <f>IF(N344="zákl. přenesená",J344,0)</f>
        <v>0</v>
      </c>
      <c r="BH344" s="145">
        <f>IF(N344="sníž. přenesená",J344,0)</f>
        <v>0</v>
      </c>
      <c r="BI344" s="145">
        <f>IF(N344="nulová",J344,0)</f>
        <v>0</v>
      </c>
      <c r="BJ344" s="19" t="s">
        <v>89</v>
      </c>
      <c r="BK344" s="145">
        <f>ROUND(I344*H344,2)</f>
        <v>0</v>
      </c>
      <c r="BL344" s="19" t="s">
        <v>649</v>
      </c>
      <c r="BM344" s="144" t="s">
        <v>3018</v>
      </c>
    </row>
    <row r="345" spans="2:65" s="1" customFormat="1" ht="29.25">
      <c r="B345" s="34"/>
      <c r="D345" s="146" t="s">
        <v>248</v>
      </c>
      <c r="F345" s="147" t="s">
        <v>11669</v>
      </c>
      <c r="I345" s="148"/>
      <c r="L345" s="34"/>
      <c r="M345" s="149"/>
      <c r="T345" s="55"/>
      <c r="AT345" s="19" t="s">
        <v>248</v>
      </c>
      <c r="AU345" s="19" t="s">
        <v>81</v>
      </c>
    </row>
    <row r="346" spans="2:65" s="1" customFormat="1" ht="16.5" customHeight="1">
      <c r="B346" s="34"/>
      <c r="C346" s="133" t="s">
        <v>1886</v>
      </c>
      <c r="D346" s="133" t="s">
        <v>243</v>
      </c>
      <c r="E346" s="134" t="s">
        <v>11670</v>
      </c>
      <c r="F346" s="135" t="s">
        <v>11671</v>
      </c>
      <c r="G346" s="136" t="s">
        <v>1718</v>
      </c>
      <c r="H346" s="137">
        <v>2</v>
      </c>
      <c r="I346" s="138"/>
      <c r="J346" s="139">
        <f>ROUND(I346*H346,2)</f>
        <v>0</v>
      </c>
      <c r="K346" s="135" t="s">
        <v>21</v>
      </c>
      <c r="L346" s="34"/>
      <c r="M346" s="140" t="s">
        <v>21</v>
      </c>
      <c r="N346" s="141" t="s">
        <v>45</v>
      </c>
      <c r="P346" s="142">
        <f>O346*H346</f>
        <v>0</v>
      </c>
      <c r="Q346" s="142">
        <v>0</v>
      </c>
      <c r="R346" s="142">
        <f>Q346*H346</f>
        <v>0</v>
      </c>
      <c r="S346" s="142">
        <v>0</v>
      </c>
      <c r="T346" s="143">
        <f>S346*H346</f>
        <v>0</v>
      </c>
      <c r="AR346" s="144" t="s">
        <v>649</v>
      </c>
      <c r="AT346" s="144" t="s">
        <v>243</v>
      </c>
      <c r="AU346" s="144" t="s">
        <v>81</v>
      </c>
      <c r="AY346" s="19" t="s">
        <v>241</v>
      </c>
      <c r="BE346" s="145">
        <f>IF(N346="základní",J346,0)</f>
        <v>0</v>
      </c>
      <c r="BF346" s="145">
        <f>IF(N346="snížená",J346,0)</f>
        <v>0</v>
      </c>
      <c r="BG346" s="145">
        <f>IF(N346="zákl. přenesená",J346,0)</f>
        <v>0</v>
      </c>
      <c r="BH346" s="145">
        <f>IF(N346="sníž. přenesená",J346,0)</f>
        <v>0</v>
      </c>
      <c r="BI346" s="145">
        <f>IF(N346="nulová",J346,0)</f>
        <v>0</v>
      </c>
      <c r="BJ346" s="19" t="s">
        <v>89</v>
      </c>
      <c r="BK346" s="145">
        <f>ROUND(I346*H346,2)</f>
        <v>0</v>
      </c>
      <c r="BL346" s="19" t="s">
        <v>649</v>
      </c>
      <c r="BM346" s="144" t="s">
        <v>3047</v>
      </c>
    </row>
    <row r="347" spans="2:65" s="1" customFormat="1" ht="19.5">
      <c r="B347" s="34"/>
      <c r="D347" s="146" t="s">
        <v>248</v>
      </c>
      <c r="F347" s="147" t="s">
        <v>11634</v>
      </c>
      <c r="I347" s="148"/>
      <c r="L347" s="34"/>
      <c r="M347" s="149"/>
      <c r="T347" s="55"/>
      <c r="AT347" s="19" t="s">
        <v>248</v>
      </c>
      <c r="AU347" s="19" t="s">
        <v>81</v>
      </c>
    </row>
    <row r="348" spans="2:65" s="1" customFormat="1" ht="16.5" customHeight="1">
      <c r="B348" s="34"/>
      <c r="C348" s="133" t="s">
        <v>1891</v>
      </c>
      <c r="D348" s="133" t="s">
        <v>243</v>
      </c>
      <c r="E348" s="134" t="s">
        <v>11672</v>
      </c>
      <c r="F348" s="135" t="s">
        <v>11673</v>
      </c>
      <c r="G348" s="136" t="s">
        <v>1718</v>
      </c>
      <c r="H348" s="137">
        <v>1</v>
      </c>
      <c r="I348" s="138"/>
      <c r="J348" s="139">
        <f>ROUND(I348*H348,2)</f>
        <v>0</v>
      </c>
      <c r="K348" s="135" t="s">
        <v>21</v>
      </c>
      <c r="L348" s="34"/>
      <c r="M348" s="140" t="s">
        <v>21</v>
      </c>
      <c r="N348" s="141" t="s">
        <v>45</v>
      </c>
      <c r="P348" s="142">
        <f>O348*H348</f>
        <v>0</v>
      </c>
      <c r="Q348" s="142">
        <v>0</v>
      </c>
      <c r="R348" s="142">
        <f>Q348*H348</f>
        <v>0</v>
      </c>
      <c r="S348" s="142">
        <v>0</v>
      </c>
      <c r="T348" s="143">
        <f>S348*H348</f>
        <v>0</v>
      </c>
      <c r="AR348" s="144" t="s">
        <v>649</v>
      </c>
      <c r="AT348" s="144" t="s">
        <v>243</v>
      </c>
      <c r="AU348" s="144" t="s">
        <v>81</v>
      </c>
      <c r="AY348" s="19" t="s">
        <v>241</v>
      </c>
      <c r="BE348" s="145">
        <f>IF(N348="základní",J348,0)</f>
        <v>0</v>
      </c>
      <c r="BF348" s="145">
        <f>IF(N348="snížená",J348,0)</f>
        <v>0</v>
      </c>
      <c r="BG348" s="145">
        <f>IF(N348="zákl. přenesená",J348,0)</f>
        <v>0</v>
      </c>
      <c r="BH348" s="145">
        <f>IF(N348="sníž. přenesená",J348,0)</f>
        <v>0</v>
      </c>
      <c r="BI348" s="145">
        <f>IF(N348="nulová",J348,0)</f>
        <v>0</v>
      </c>
      <c r="BJ348" s="19" t="s">
        <v>89</v>
      </c>
      <c r="BK348" s="145">
        <f>ROUND(I348*H348,2)</f>
        <v>0</v>
      </c>
      <c r="BL348" s="19" t="s">
        <v>649</v>
      </c>
      <c r="BM348" s="144" t="s">
        <v>3059</v>
      </c>
    </row>
    <row r="349" spans="2:65" s="1" customFormat="1" ht="39">
      <c r="B349" s="34"/>
      <c r="D349" s="146" t="s">
        <v>248</v>
      </c>
      <c r="F349" s="147" t="s">
        <v>11674</v>
      </c>
      <c r="I349" s="148"/>
      <c r="L349" s="34"/>
      <c r="M349" s="149"/>
      <c r="T349" s="55"/>
      <c r="AT349" s="19" t="s">
        <v>248</v>
      </c>
      <c r="AU349" s="19" t="s">
        <v>81</v>
      </c>
    </row>
    <row r="350" spans="2:65" s="11" customFormat="1" ht="25.9" customHeight="1">
      <c r="B350" s="121"/>
      <c r="D350" s="122" t="s">
        <v>72</v>
      </c>
      <c r="E350" s="123" t="s">
        <v>11675</v>
      </c>
      <c r="F350" s="123" t="s">
        <v>11676</v>
      </c>
      <c r="I350" s="124"/>
      <c r="J350" s="125">
        <f>BK350</f>
        <v>0</v>
      </c>
      <c r="L350" s="121"/>
      <c r="M350" s="126"/>
      <c r="P350" s="127">
        <f>SUM(P351:P380)</f>
        <v>0</v>
      </c>
      <c r="R350" s="127">
        <f>SUM(R351:R380)</f>
        <v>0</v>
      </c>
      <c r="T350" s="128">
        <f>SUM(T351:T380)</f>
        <v>0</v>
      </c>
      <c r="AR350" s="122" t="s">
        <v>81</v>
      </c>
      <c r="AT350" s="129" t="s">
        <v>72</v>
      </c>
      <c r="AU350" s="129" t="s">
        <v>73</v>
      </c>
      <c r="AY350" s="122" t="s">
        <v>241</v>
      </c>
      <c r="BK350" s="130">
        <f>SUM(BK351:BK380)</f>
        <v>0</v>
      </c>
    </row>
    <row r="351" spans="2:65" s="1" customFormat="1" ht="24.2" customHeight="1">
      <c r="B351" s="34"/>
      <c r="C351" s="133" t="s">
        <v>1896</v>
      </c>
      <c r="D351" s="133" t="s">
        <v>243</v>
      </c>
      <c r="E351" s="134" t="s">
        <v>11677</v>
      </c>
      <c r="F351" s="135" t="s">
        <v>11631</v>
      </c>
      <c r="G351" s="136" t="s">
        <v>1718</v>
      </c>
      <c r="H351" s="137">
        <v>1</v>
      </c>
      <c r="I351" s="138"/>
      <c r="J351" s="139">
        <f>ROUND(I351*H351,2)</f>
        <v>0</v>
      </c>
      <c r="K351" s="135" t="s">
        <v>21</v>
      </c>
      <c r="L351" s="34"/>
      <c r="M351" s="140" t="s">
        <v>21</v>
      </c>
      <c r="N351" s="141" t="s">
        <v>45</v>
      </c>
      <c r="P351" s="142">
        <f>O351*H351</f>
        <v>0</v>
      </c>
      <c r="Q351" s="142">
        <v>0</v>
      </c>
      <c r="R351" s="142">
        <f>Q351*H351</f>
        <v>0</v>
      </c>
      <c r="S351" s="142">
        <v>0</v>
      </c>
      <c r="T351" s="143">
        <f>S351*H351</f>
        <v>0</v>
      </c>
      <c r="AR351" s="144" t="s">
        <v>649</v>
      </c>
      <c r="AT351" s="144" t="s">
        <v>243</v>
      </c>
      <c r="AU351" s="144" t="s">
        <v>81</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649</v>
      </c>
      <c r="BM351" s="144" t="s">
        <v>3073</v>
      </c>
    </row>
    <row r="352" spans="2:65" s="1" customFormat="1" ht="29.25">
      <c r="B352" s="34"/>
      <c r="D352" s="146" t="s">
        <v>248</v>
      </c>
      <c r="F352" s="147" t="s">
        <v>11352</v>
      </c>
      <c r="I352" s="148"/>
      <c r="L352" s="34"/>
      <c r="M352" s="149"/>
      <c r="T352" s="55"/>
      <c r="AT352" s="19" t="s">
        <v>248</v>
      </c>
      <c r="AU352" s="19" t="s">
        <v>81</v>
      </c>
    </row>
    <row r="353" spans="2:65" s="1" customFormat="1" ht="167.1" customHeight="1">
      <c r="B353" s="34"/>
      <c r="C353" s="133" t="s">
        <v>401</v>
      </c>
      <c r="D353" s="133" t="s">
        <v>243</v>
      </c>
      <c r="E353" s="134" t="s">
        <v>11678</v>
      </c>
      <c r="F353" s="135" t="s">
        <v>11679</v>
      </c>
      <c r="G353" s="136" t="s">
        <v>1718</v>
      </c>
      <c r="H353" s="137">
        <v>1</v>
      </c>
      <c r="I353" s="138"/>
      <c r="J353" s="139">
        <f>ROUND(I353*H353,2)</f>
        <v>0</v>
      </c>
      <c r="K353" s="135" t="s">
        <v>21</v>
      </c>
      <c r="L353" s="34"/>
      <c r="M353" s="140" t="s">
        <v>21</v>
      </c>
      <c r="N353" s="141" t="s">
        <v>45</v>
      </c>
      <c r="P353" s="142">
        <f>O353*H353</f>
        <v>0</v>
      </c>
      <c r="Q353" s="142">
        <v>0</v>
      </c>
      <c r="R353" s="142">
        <f>Q353*H353</f>
        <v>0</v>
      </c>
      <c r="S353" s="142">
        <v>0</v>
      </c>
      <c r="T353" s="143">
        <f>S353*H353</f>
        <v>0</v>
      </c>
      <c r="AR353" s="144" t="s">
        <v>649</v>
      </c>
      <c r="AT353" s="144" t="s">
        <v>243</v>
      </c>
      <c r="AU353" s="144" t="s">
        <v>81</v>
      </c>
      <c r="AY353" s="19" t="s">
        <v>241</v>
      </c>
      <c r="BE353" s="145">
        <f>IF(N353="základní",J353,0)</f>
        <v>0</v>
      </c>
      <c r="BF353" s="145">
        <f>IF(N353="snížená",J353,0)</f>
        <v>0</v>
      </c>
      <c r="BG353" s="145">
        <f>IF(N353="zákl. přenesená",J353,0)</f>
        <v>0</v>
      </c>
      <c r="BH353" s="145">
        <f>IF(N353="sníž. přenesená",J353,0)</f>
        <v>0</v>
      </c>
      <c r="BI353" s="145">
        <f>IF(N353="nulová",J353,0)</f>
        <v>0</v>
      </c>
      <c r="BJ353" s="19" t="s">
        <v>89</v>
      </c>
      <c r="BK353" s="145">
        <f>ROUND(I353*H353,2)</f>
        <v>0</v>
      </c>
      <c r="BL353" s="19" t="s">
        <v>649</v>
      </c>
      <c r="BM353" s="144" t="s">
        <v>3085</v>
      </c>
    </row>
    <row r="354" spans="2:65" s="1" customFormat="1" ht="107.25">
      <c r="B354" s="34"/>
      <c r="D354" s="146" t="s">
        <v>248</v>
      </c>
      <c r="F354" s="147" t="s">
        <v>11680</v>
      </c>
      <c r="I354" s="148"/>
      <c r="L354" s="34"/>
      <c r="M354" s="149"/>
      <c r="T354" s="55"/>
      <c r="AT354" s="19" t="s">
        <v>248</v>
      </c>
      <c r="AU354" s="19" t="s">
        <v>81</v>
      </c>
    </row>
    <row r="355" spans="2:65" s="1" customFormat="1" ht="16.5" customHeight="1">
      <c r="B355" s="34"/>
      <c r="C355" s="133" t="s">
        <v>1908</v>
      </c>
      <c r="D355" s="133" t="s">
        <v>243</v>
      </c>
      <c r="E355" s="134" t="s">
        <v>11681</v>
      </c>
      <c r="F355" s="135" t="s">
        <v>11682</v>
      </c>
      <c r="G355" s="136" t="s">
        <v>1718</v>
      </c>
      <c r="H355" s="137">
        <v>1</v>
      </c>
      <c r="I355" s="138"/>
      <c r="J355" s="139">
        <f>ROUND(I355*H355,2)</f>
        <v>0</v>
      </c>
      <c r="K355" s="135" t="s">
        <v>21</v>
      </c>
      <c r="L355" s="34"/>
      <c r="M355" s="140" t="s">
        <v>21</v>
      </c>
      <c r="N355" s="141" t="s">
        <v>45</v>
      </c>
      <c r="P355" s="142">
        <f>O355*H355</f>
        <v>0</v>
      </c>
      <c r="Q355" s="142">
        <v>0</v>
      </c>
      <c r="R355" s="142">
        <f>Q355*H355</f>
        <v>0</v>
      </c>
      <c r="S355" s="142">
        <v>0</v>
      </c>
      <c r="T355" s="143">
        <f>S355*H355</f>
        <v>0</v>
      </c>
      <c r="AR355" s="144" t="s">
        <v>649</v>
      </c>
      <c r="AT355" s="144" t="s">
        <v>243</v>
      </c>
      <c r="AU355" s="144" t="s">
        <v>81</v>
      </c>
      <c r="AY355" s="19" t="s">
        <v>241</v>
      </c>
      <c r="BE355" s="145">
        <f>IF(N355="základní",J355,0)</f>
        <v>0</v>
      </c>
      <c r="BF355" s="145">
        <f>IF(N355="snížená",J355,0)</f>
        <v>0</v>
      </c>
      <c r="BG355" s="145">
        <f>IF(N355="zákl. přenesená",J355,0)</f>
        <v>0</v>
      </c>
      <c r="BH355" s="145">
        <f>IF(N355="sníž. přenesená",J355,0)</f>
        <v>0</v>
      </c>
      <c r="BI355" s="145">
        <f>IF(N355="nulová",J355,0)</f>
        <v>0</v>
      </c>
      <c r="BJ355" s="19" t="s">
        <v>89</v>
      </c>
      <c r="BK355" s="145">
        <f>ROUND(I355*H355,2)</f>
        <v>0</v>
      </c>
      <c r="BL355" s="19" t="s">
        <v>649</v>
      </c>
      <c r="BM355" s="144" t="s">
        <v>3097</v>
      </c>
    </row>
    <row r="356" spans="2:65" s="1" customFormat="1" ht="68.25">
      <c r="B356" s="34"/>
      <c r="D356" s="146" t="s">
        <v>248</v>
      </c>
      <c r="F356" s="147" t="s">
        <v>11683</v>
      </c>
      <c r="I356" s="148"/>
      <c r="L356" s="34"/>
      <c r="M356" s="149"/>
      <c r="T356" s="55"/>
      <c r="AT356" s="19" t="s">
        <v>248</v>
      </c>
      <c r="AU356" s="19" t="s">
        <v>81</v>
      </c>
    </row>
    <row r="357" spans="2:65" s="1" customFormat="1" ht="16.5" customHeight="1">
      <c r="B357" s="34"/>
      <c r="C357" s="133" t="s">
        <v>346</v>
      </c>
      <c r="D357" s="133" t="s">
        <v>243</v>
      </c>
      <c r="E357" s="134" t="s">
        <v>11684</v>
      </c>
      <c r="F357" s="135" t="s">
        <v>11682</v>
      </c>
      <c r="G357" s="136" t="s">
        <v>1718</v>
      </c>
      <c r="H357" s="137">
        <v>1</v>
      </c>
      <c r="I357" s="138"/>
      <c r="J357" s="139">
        <f>ROUND(I357*H357,2)</f>
        <v>0</v>
      </c>
      <c r="K357" s="135" t="s">
        <v>21</v>
      </c>
      <c r="L357" s="34"/>
      <c r="M357" s="140" t="s">
        <v>21</v>
      </c>
      <c r="N357" s="141" t="s">
        <v>45</v>
      </c>
      <c r="P357" s="142">
        <f>O357*H357</f>
        <v>0</v>
      </c>
      <c r="Q357" s="142">
        <v>0</v>
      </c>
      <c r="R357" s="142">
        <f>Q357*H357</f>
        <v>0</v>
      </c>
      <c r="S357" s="142">
        <v>0</v>
      </c>
      <c r="T357" s="143">
        <f>S357*H357</f>
        <v>0</v>
      </c>
      <c r="AR357" s="144" t="s">
        <v>649</v>
      </c>
      <c r="AT357" s="144" t="s">
        <v>243</v>
      </c>
      <c r="AU357" s="144" t="s">
        <v>81</v>
      </c>
      <c r="AY357" s="19" t="s">
        <v>241</v>
      </c>
      <c r="BE357" s="145">
        <f>IF(N357="základní",J357,0)</f>
        <v>0</v>
      </c>
      <c r="BF357" s="145">
        <f>IF(N357="snížená",J357,0)</f>
        <v>0</v>
      </c>
      <c r="BG357" s="145">
        <f>IF(N357="zákl. přenesená",J357,0)</f>
        <v>0</v>
      </c>
      <c r="BH357" s="145">
        <f>IF(N357="sníž. přenesená",J357,0)</f>
        <v>0</v>
      </c>
      <c r="BI357" s="145">
        <f>IF(N357="nulová",J357,0)</f>
        <v>0</v>
      </c>
      <c r="BJ357" s="19" t="s">
        <v>89</v>
      </c>
      <c r="BK357" s="145">
        <f>ROUND(I357*H357,2)</f>
        <v>0</v>
      </c>
      <c r="BL357" s="19" t="s">
        <v>649</v>
      </c>
      <c r="BM357" s="144" t="s">
        <v>3109</v>
      </c>
    </row>
    <row r="358" spans="2:65" s="1" customFormat="1" ht="58.5">
      <c r="B358" s="34"/>
      <c r="D358" s="146" t="s">
        <v>248</v>
      </c>
      <c r="F358" s="147" t="s">
        <v>11685</v>
      </c>
      <c r="I358" s="148"/>
      <c r="L358" s="34"/>
      <c r="M358" s="149"/>
      <c r="T358" s="55"/>
      <c r="AT358" s="19" t="s">
        <v>248</v>
      </c>
      <c r="AU358" s="19" t="s">
        <v>81</v>
      </c>
    </row>
    <row r="359" spans="2:65" s="1" customFormat="1" ht="21.75" customHeight="1">
      <c r="B359" s="34"/>
      <c r="C359" s="133" t="s">
        <v>1957</v>
      </c>
      <c r="D359" s="133" t="s">
        <v>243</v>
      </c>
      <c r="E359" s="134" t="s">
        <v>11686</v>
      </c>
      <c r="F359" s="135" t="s">
        <v>11535</v>
      </c>
      <c r="G359" s="136" t="s">
        <v>1718</v>
      </c>
      <c r="H359" s="137">
        <v>2</v>
      </c>
      <c r="I359" s="138"/>
      <c r="J359" s="139">
        <f>ROUND(I359*H359,2)</f>
        <v>0</v>
      </c>
      <c r="K359" s="135" t="s">
        <v>21</v>
      </c>
      <c r="L359" s="34"/>
      <c r="M359" s="140" t="s">
        <v>21</v>
      </c>
      <c r="N359" s="141" t="s">
        <v>45</v>
      </c>
      <c r="P359" s="142">
        <f>O359*H359</f>
        <v>0</v>
      </c>
      <c r="Q359" s="142">
        <v>0</v>
      </c>
      <c r="R359" s="142">
        <f>Q359*H359</f>
        <v>0</v>
      </c>
      <c r="S359" s="142">
        <v>0</v>
      </c>
      <c r="T359" s="143">
        <f>S359*H359</f>
        <v>0</v>
      </c>
      <c r="AR359" s="144" t="s">
        <v>649</v>
      </c>
      <c r="AT359" s="144" t="s">
        <v>243</v>
      </c>
      <c r="AU359" s="144" t="s">
        <v>81</v>
      </c>
      <c r="AY359" s="19" t="s">
        <v>241</v>
      </c>
      <c r="BE359" s="145">
        <f>IF(N359="základní",J359,0)</f>
        <v>0</v>
      </c>
      <c r="BF359" s="145">
        <f>IF(N359="snížená",J359,0)</f>
        <v>0</v>
      </c>
      <c r="BG359" s="145">
        <f>IF(N359="zákl. přenesená",J359,0)</f>
        <v>0</v>
      </c>
      <c r="BH359" s="145">
        <f>IF(N359="sníž. přenesená",J359,0)</f>
        <v>0</v>
      </c>
      <c r="BI359" s="145">
        <f>IF(N359="nulová",J359,0)</f>
        <v>0</v>
      </c>
      <c r="BJ359" s="19" t="s">
        <v>89</v>
      </c>
      <c r="BK359" s="145">
        <f>ROUND(I359*H359,2)</f>
        <v>0</v>
      </c>
      <c r="BL359" s="19" t="s">
        <v>649</v>
      </c>
      <c r="BM359" s="144" t="s">
        <v>3123</v>
      </c>
    </row>
    <row r="360" spans="2:65" s="1" customFormat="1" ht="29.25">
      <c r="B360" s="34"/>
      <c r="D360" s="146" t="s">
        <v>248</v>
      </c>
      <c r="F360" s="147" t="s">
        <v>11536</v>
      </c>
      <c r="I360" s="148"/>
      <c r="L360" s="34"/>
      <c r="M360" s="149"/>
      <c r="T360" s="55"/>
      <c r="AT360" s="19" t="s">
        <v>248</v>
      </c>
      <c r="AU360" s="19" t="s">
        <v>81</v>
      </c>
    </row>
    <row r="361" spans="2:65" s="1" customFormat="1" ht="21.75" customHeight="1">
      <c r="B361" s="34"/>
      <c r="C361" s="133" t="s">
        <v>1961</v>
      </c>
      <c r="D361" s="133" t="s">
        <v>243</v>
      </c>
      <c r="E361" s="134" t="s">
        <v>11687</v>
      </c>
      <c r="F361" s="135" t="s">
        <v>11688</v>
      </c>
      <c r="G361" s="136" t="s">
        <v>1718</v>
      </c>
      <c r="H361" s="137">
        <v>3</v>
      </c>
      <c r="I361" s="138"/>
      <c r="J361" s="139">
        <f>ROUND(I361*H361,2)</f>
        <v>0</v>
      </c>
      <c r="K361" s="135" t="s">
        <v>21</v>
      </c>
      <c r="L361" s="34"/>
      <c r="M361" s="140" t="s">
        <v>21</v>
      </c>
      <c r="N361" s="141" t="s">
        <v>45</v>
      </c>
      <c r="P361" s="142">
        <f>O361*H361</f>
        <v>0</v>
      </c>
      <c r="Q361" s="142">
        <v>0</v>
      </c>
      <c r="R361" s="142">
        <f>Q361*H361</f>
        <v>0</v>
      </c>
      <c r="S361" s="142">
        <v>0</v>
      </c>
      <c r="T361" s="143">
        <f>S361*H361</f>
        <v>0</v>
      </c>
      <c r="AR361" s="144" t="s">
        <v>649</v>
      </c>
      <c r="AT361" s="144" t="s">
        <v>243</v>
      </c>
      <c r="AU361" s="144" t="s">
        <v>81</v>
      </c>
      <c r="AY361" s="19" t="s">
        <v>241</v>
      </c>
      <c r="BE361" s="145">
        <f>IF(N361="základní",J361,0)</f>
        <v>0</v>
      </c>
      <c r="BF361" s="145">
        <f>IF(N361="snížená",J361,0)</f>
        <v>0</v>
      </c>
      <c r="BG361" s="145">
        <f>IF(N361="zákl. přenesená",J361,0)</f>
        <v>0</v>
      </c>
      <c r="BH361" s="145">
        <f>IF(N361="sníž. přenesená",J361,0)</f>
        <v>0</v>
      </c>
      <c r="BI361" s="145">
        <f>IF(N361="nulová",J361,0)</f>
        <v>0</v>
      </c>
      <c r="BJ361" s="19" t="s">
        <v>89</v>
      </c>
      <c r="BK361" s="145">
        <f>ROUND(I361*H361,2)</f>
        <v>0</v>
      </c>
      <c r="BL361" s="19" t="s">
        <v>649</v>
      </c>
      <c r="BM361" s="144" t="s">
        <v>3136</v>
      </c>
    </row>
    <row r="362" spans="2:65" s="1" customFormat="1" ht="39">
      <c r="B362" s="34"/>
      <c r="D362" s="146" t="s">
        <v>248</v>
      </c>
      <c r="F362" s="147" t="s">
        <v>11689</v>
      </c>
      <c r="I362" s="148"/>
      <c r="L362" s="34"/>
      <c r="M362" s="149"/>
      <c r="T362" s="55"/>
      <c r="AT362" s="19" t="s">
        <v>248</v>
      </c>
      <c r="AU362" s="19" t="s">
        <v>81</v>
      </c>
    </row>
    <row r="363" spans="2:65" s="1" customFormat="1" ht="37.9" customHeight="1">
      <c r="B363" s="34"/>
      <c r="C363" s="133" t="s">
        <v>1967</v>
      </c>
      <c r="D363" s="133" t="s">
        <v>243</v>
      </c>
      <c r="E363" s="134" t="s">
        <v>11690</v>
      </c>
      <c r="F363" s="135" t="s">
        <v>11691</v>
      </c>
      <c r="G363" s="136" t="s">
        <v>1718</v>
      </c>
      <c r="H363" s="137">
        <v>1</v>
      </c>
      <c r="I363" s="138"/>
      <c r="J363" s="139">
        <f>ROUND(I363*H363,2)</f>
        <v>0</v>
      </c>
      <c r="K363" s="135" t="s">
        <v>21</v>
      </c>
      <c r="L363" s="34"/>
      <c r="M363" s="140" t="s">
        <v>21</v>
      </c>
      <c r="N363" s="141" t="s">
        <v>45</v>
      </c>
      <c r="P363" s="142">
        <f>O363*H363</f>
        <v>0</v>
      </c>
      <c r="Q363" s="142">
        <v>0</v>
      </c>
      <c r="R363" s="142">
        <f>Q363*H363</f>
        <v>0</v>
      </c>
      <c r="S363" s="142">
        <v>0</v>
      </c>
      <c r="T363" s="143">
        <f>S363*H363</f>
        <v>0</v>
      </c>
      <c r="AR363" s="144" t="s">
        <v>649</v>
      </c>
      <c r="AT363" s="144" t="s">
        <v>243</v>
      </c>
      <c r="AU363" s="144" t="s">
        <v>81</v>
      </c>
      <c r="AY363" s="19" t="s">
        <v>241</v>
      </c>
      <c r="BE363" s="145">
        <f>IF(N363="základní",J363,0)</f>
        <v>0</v>
      </c>
      <c r="BF363" s="145">
        <f>IF(N363="snížená",J363,0)</f>
        <v>0</v>
      </c>
      <c r="BG363" s="145">
        <f>IF(N363="zákl. přenesená",J363,0)</f>
        <v>0</v>
      </c>
      <c r="BH363" s="145">
        <f>IF(N363="sníž. přenesená",J363,0)</f>
        <v>0</v>
      </c>
      <c r="BI363" s="145">
        <f>IF(N363="nulová",J363,0)</f>
        <v>0</v>
      </c>
      <c r="BJ363" s="19" t="s">
        <v>89</v>
      </c>
      <c r="BK363" s="145">
        <f>ROUND(I363*H363,2)</f>
        <v>0</v>
      </c>
      <c r="BL363" s="19" t="s">
        <v>649</v>
      </c>
      <c r="BM363" s="144" t="s">
        <v>3147</v>
      </c>
    </row>
    <row r="364" spans="2:65" s="1" customFormat="1" ht="39">
      <c r="B364" s="34"/>
      <c r="D364" s="146" t="s">
        <v>248</v>
      </c>
      <c r="F364" s="147" t="s">
        <v>11527</v>
      </c>
      <c r="I364" s="148"/>
      <c r="L364" s="34"/>
      <c r="M364" s="149"/>
      <c r="T364" s="55"/>
      <c r="AT364" s="19" t="s">
        <v>248</v>
      </c>
      <c r="AU364" s="19" t="s">
        <v>81</v>
      </c>
    </row>
    <row r="365" spans="2:65" s="1" customFormat="1" ht="21.75" customHeight="1">
      <c r="B365" s="34"/>
      <c r="C365" s="133" t="s">
        <v>1976</v>
      </c>
      <c r="D365" s="133" t="s">
        <v>243</v>
      </c>
      <c r="E365" s="134" t="s">
        <v>11692</v>
      </c>
      <c r="F365" s="135" t="s">
        <v>11492</v>
      </c>
      <c r="G365" s="136" t="s">
        <v>1718</v>
      </c>
      <c r="H365" s="137">
        <v>1</v>
      </c>
      <c r="I365" s="138"/>
      <c r="J365" s="139">
        <f>ROUND(I365*H365,2)</f>
        <v>0</v>
      </c>
      <c r="K365" s="135" t="s">
        <v>21</v>
      </c>
      <c r="L365" s="34"/>
      <c r="M365" s="140" t="s">
        <v>21</v>
      </c>
      <c r="N365" s="141" t="s">
        <v>45</v>
      </c>
      <c r="P365" s="142">
        <f>O365*H365</f>
        <v>0</v>
      </c>
      <c r="Q365" s="142">
        <v>0</v>
      </c>
      <c r="R365" s="142">
        <f>Q365*H365</f>
        <v>0</v>
      </c>
      <c r="S365" s="142">
        <v>0</v>
      </c>
      <c r="T365" s="143">
        <f>S365*H365</f>
        <v>0</v>
      </c>
      <c r="AR365" s="144" t="s">
        <v>649</v>
      </c>
      <c r="AT365" s="144" t="s">
        <v>243</v>
      </c>
      <c r="AU365" s="144" t="s">
        <v>81</v>
      </c>
      <c r="AY365" s="19" t="s">
        <v>241</v>
      </c>
      <c r="BE365" s="145">
        <f>IF(N365="základní",J365,0)</f>
        <v>0</v>
      </c>
      <c r="BF365" s="145">
        <f>IF(N365="snížená",J365,0)</f>
        <v>0</v>
      </c>
      <c r="BG365" s="145">
        <f>IF(N365="zákl. přenesená",J365,0)</f>
        <v>0</v>
      </c>
      <c r="BH365" s="145">
        <f>IF(N365="sníž. přenesená",J365,0)</f>
        <v>0</v>
      </c>
      <c r="BI365" s="145">
        <f>IF(N365="nulová",J365,0)</f>
        <v>0</v>
      </c>
      <c r="BJ365" s="19" t="s">
        <v>89</v>
      </c>
      <c r="BK365" s="145">
        <f>ROUND(I365*H365,2)</f>
        <v>0</v>
      </c>
      <c r="BL365" s="19" t="s">
        <v>649</v>
      </c>
      <c r="BM365" s="144" t="s">
        <v>3160</v>
      </c>
    </row>
    <row r="366" spans="2:65" s="1" customFormat="1" ht="29.25">
      <c r="B366" s="34"/>
      <c r="D366" s="146" t="s">
        <v>248</v>
      </c>
      <c r="F366" s="147" t="s">
        <v>11493</v>
      </c>
      <c r="I366" s="148"/>
      <c r="L366" s="34"/>
      <c r="M366" s="149"/>
      <c r="T366" s="55"/>
      <c r="AT366" s="19" t="s">
        <v>248</v>
      </c>
      <c r="AU366" s="19" t="s">
        <v>81</v>
      </c>
    </row>
    <row r="367" spans="2:65" s="1" customFormat="1" ht="21.75" customHeight="1">
      <c r="B367" s="34"/>
      <c r="C367" s="133" t="s">
        <v>1984</v>
      </c>
      <c r="D367" s="133" t="s">
        <v>243</v>
      </c>
      <c r="E367" s="134" t="s">
        <v>11693</v>
      </c>
      <c r="F367" s="135" t="s">
        <v>11694</v>
      </c>
      <c r="G367" s="136" t="s">
        <v>1718</v>
      </c>
      <c r="H367" s="137">
        <v>2</v>
      </c>
      <c r="I367" s="138"/>
      <c r="J367" s="139">
        <f>ROUND(I367*H367,2)</f>
        <v>0</v>
      </c>
      <c r="K367" s="135" t="s">
        <v>21</v>
      </c>
      <c r="L367" s="34"/>
      <c r="M367" s="140" t="s">
        <v>21</v>
      </c>
      <c r="N367" s="141" t="s">
        <v>45</v>
      </c>
      <c r="P367" s="142">
        <f>O367*H367</f>
        <v>0</v>
      </c>
      <c r="Q367" s="142">
        <v>0</v>
      </c>
      <c r="R367" s="142">
        <f>Q367*H367</f>
        <v>0</v>
      </c>
      <c r="S367" s="142">
        <v>0</v>
      </c>
      <c r="T367" s="143">
        <f>S367*H367</f>
        <v>0</v>
      </c>
      <c r="AR367" s="144" t="s">
        <v>649</v>
      </c>
      <c r="AT367" s="144" t="s">
        <v>243</v>
      </c>
      <c r="AU367" s="144" t="s">
        <v>81</v>
      </c>
      <c r="AY367" s="19" t="s">
        <v>241</v>
      </c>
      <c r="BE367" s="145">
        <f>IF(N367="základní",J367,0)</f>
        <v>0</v>
      </c>
      <c r="BF367" s="145">
        <f>IF(N367="snížená",J367,0)</f>
        <v>0</v>
      </c>
      <c r="BG367" s="145">
        <f>IF(N367="zákl. přenesená",J367,0)</f>
        <v>0</v>
      </c>
      <c r="BH367" s="145">
        <f>IF(N367="sníž. přenesená",J367,0)</f>
        <v>0</v>
      </c>
      <c r="BI367" s="145">
        <f>IF(N367="nulová",J367,0)</f>
        <v>0</v>
      </c>
      <c r="BJ367" s="19" t="s">
        <v>89</v>
      </c>
      <c r="BK367" s="145">
        <f>ROUND(I367*H367,2)</f>
        <v>0</v>
      </c>
      <c r="BL367" s="19" t="s">
        <v>649</v>
      </c>
      <c r="BM367" s="144" t="s">
        <v>3173</v>
      </c>
    </row>
    <row r="368" spans="2:65" s="1" customFormat="1" ht="29.25">
      <c r="B368" s="34"/>
      <c r="D368" s="146" t="s">
        <v>248</v>
      </c>
      <c r="F368" s="147" t="s">
        <v>11493</v>
      </c>
      <c r="I368" s="148"/>
      <c r="L368" s="34"/>
      <c r="M368" s="149"/>
      <c r="T368" s="55"/>
      <c r="AT368" s="19" t="s">
        <v>248</v>
      </c>
      <c r="AU368" s="19" t="s">
        <v>81</v>
      </c>
    </row>
    <row r="369" spans="2:65" s="1" customFormat="1" ht="156.75" customHeight="1">
      <c r="B369" s="34"/>
      <c r="C369" s="133" t="s">
        <v>1991</v>
      </c>
      <c r="D369" s="133" t="s">
        <v>243</v>
      </c>
      <c r="E369" s="134" t="s">
        <v>11695</v>
      </c>
      <c r="F369" s="135" t="s">
        <v>11696</v>
      </c>
      <c r="G369" s="136" t="s">
        <v>1718</v>
      </c>
      <c r="H369" s="137">
        <v>1</v>
      </c>
      <c r="I369" s="138"/>
      <c r="J369" s="139">
        <f>ROUND(I369*H369,2)</f>
        <v>0</v>
      </c>
      <c r="K369" s="135" t="s">
        <v>21</v>
      </c>
      <c r="L369" s="34"/>
      <c r="M369" s="140" t="s">
        <v>21</v>
      </c>
      <c r="N369" s="141" t="s">
        <v>45</v>
      </c>
      <c r="P369" s="142">
        <f>O369*H369</f>
        <v>0</v>
      </c>
      <c r="Q369" s="142">
        <v>0</v>
      </c>
      <c r="R369" s="142">
        <f>Q369*H369</f>
        <v>0</v>
      </c>
      <c r="S369" s="142">
        <v>0</v>
      </c>
      <c r="T369" s="143">
        <f>S369*H369</f>
        <v>0</v>
      </c>
      <c r="AR369" s="144" t="s">
        <v>649</v>
      </c>
      <c r="AT369" s="144" t="s">
        <v>243</v>
      </c>
      <c r="AU369" s="144" t="s">
        <v>81</v>
      </c>
      <c r="AY369" s="19" t="s">
        <v>241</v>
      </c>
      <c r="BE369" s="145">
        <f>IF(N369="základní",J369,0)</f>
        <v>0</v>
      </c>
      <c r="BF369" s="145">
        <f>IF(N369="snížená",J369,0)</f>
        <v>0</v>
      </c>
      <c r="BG369" s="145">
        <f>IF(N369="zákl. přenesená",J369,0)</f>
        <v>0</v>
      </c>
      <c r="BH369" s="145">
        <f>IF(N369="sníž. přenesená",J369,0)</f>
        <v>0</v>
      </c>
      <c r="BI369" s="145">
        <f>IF(N369="nulová",J369,0)</f>
        <v>0</v>
      </c>
      <c r="BJ369" s="19" t="s">
        <v>89</v>
      </c>
      <c r="BK369" s="145">
        <f>ROUND(I369*H369,2)</f>
        <v>0</v>
      </c>
      <c r="BL369" s="19" t="s">
        <v>649</v>
      </c>
      <c r="BM369" s="144" t="s">
        <v>3185</v>
      </c>
    </row>
    <row r="370" spans="2:65" s="1" customFormat="1" ht="107.25">
      <c r="B370" s="34"/>
      <c r="D370" s="146" t="s">
        <v>248</v>
      </c>
      <c r="F370" s="147" t="s">
        <v>11697</v>
      </c>
      <c r="I370" s="148"/>
      <c r="L370" s="34"/>
      <c r="M370" s="149"/>
      <c r="T370" s="55"/>
      <c r="AT370" s="19" t="s">
        <v>248</v>
      </c>
      <c r="AU370" s="19" t="s">
        <v>81</v>
      </c>
    </row>
    <row r="371" spans="2:65" s="1" customFormat="1" ht="37.9" customHeight="1">
      <c r="B371" s="34"/>
      <c r="C371" s="133" t="s">
        <v>2003</v>
      </c>
      <c r="D371" s="133" t="s">
        <v>243</v>
      </c>
      <c r="E371" s="134" t="s">
        <v>11698</v>
      </c>
      <c r="F371" s="135" t="s">
        <v>11699</v>
      </c>
      <c r="G371" s="136" t="s">
        <v>1718</v>
      </c>
      <c r="H371" s="137">
        <v>1</v>
      </c>
      <c r="I371" s="138"/>
      <c r="J371" s="139">
        <f>ROUND(I371*H371,2)</f>
        <v>0</v>
      </c>
      <c r="K371" s="135" t="s">
        <v>21</v>
      </c>
      <c r="L371" s="34"/>
      <c r="M371" s="140" t="s">
        <v>21</v>
      </c>
      <c r="N371" s="141" t="s">
        <v>45</v>
      </c>
      <c r="P371" s="142">
        <f>O371*H371</f>
        <v>0</v>
      </c>
      <c r="Q371" s="142">
        <v>0</v>
      </c>
      <c r="R371" s="142">
        <f>Q371*H371</f>
        <v>0</v>
      </c>
      <c r="S371" s="142">
        <v>0</v>
      </c>
      <c r="T371" s="143">
        <f>S371*H371</f>
        <v>0</v>
      </c>
      <c r="AR371" s="144" t="s">
        <v>649</v>
      </c>
      <c r="AT371" s="144" t="s">
        <v>243</v>
      </c>
      <c r="AU371" s="144" t="s">
        <v>81</v>
      </c>
      <c r="AY371" s="19" t="s">
        <v>241</v>
      </c>
      <c r="BE371" s="145">
        <f>IF(N371="základní",J371,0)</f>
        <v>0</v>
      </c>
      <c r="BF371" s="145">
        <f>IF(N371="snížená",J371,0)</f>
        <v>0</v>
      </c>
      <c r="BG371" s="145">
        <f>IF(N371="zákl. přenesená",J371,0)</f>
        <v>0</v>
      </c>
      <c r="BH371" s="145">
        <f>IF(N371="sníž. přenesená",J371,0)</f>
        <v>0</v>
      </c>
      <c r="BI371" s="145">
        <f>IF(N371="nulová",J371,0)</f>
        <v>0</v>
      </c>
      <c r="BJ371" s="19" t="s">
        <v>89</v>
      </c>
      <c r="BK371" s="145">
        <f>ROUND(I371*H371,2)</f>
        <v>0</v>
      </c>
      <c r="BL371" s="19" t="s">
        <v>649</v>
      </c>
      <c r="BM371" s="144" t="s">
        <v>3197</v>
      </c>
    </row>
    <row r="372" spans="2:65" s="1" customFormat="1" ht="117">
      <c r="B372" s="34"/>
      <c r="D372" s="146" t="s">
        <v>248</v>
      </c>
      <c r="F372" s="147" t="s">
        <v>11700</v>
      </c>
      <c r="I372" s="148"/>
      <c r="L372" s="34"/>
      <c r="M372" s="149"/>
      <c r="T372" s="55"/>
      <c r="AT372" s="19" t="s">
        <v>248</v>
      </c>
      <c r="AU372" s="19" t="s">
        <v>81</v>
      </c>
    </row>
    <row r="373" spans="2:65" s="1" customFormat="1" ht="24.2" customHeight="1">
      <c r="B373" s="34"/>
      <c r="C373" s="133" t="s">
        <v>2009</v>
      </c>
      <c r="D373" s="133" t="s">
        <v>243</v>
      </c>
      <c r="E373" s="134" t="s">
        <v>11701</v>
      </c>
      <c r="F373" s="135" t="s">
        <v>11702</v>
      </c>
      <c r="G373" s="136" t="s">
        <v>1718</v>
      </c>
      <c r="H373" s="137">
        <v>1</v>
      </c>
      <c r="I373" s="138"/>
      <c r="J373" s="139">
        <f>ROUND(I373*H373,2)</f>
        <v>0</v>
      </c>
      <c r="K373" s="135" t="s">
        <v>21</v>
      </c>
      <c r="L373" s="34"/>
      <c r="M373" s="140" t="s">
        <v>21</v>
      </c>
      <c r="N373" s="141" t="s">
        <v>45</v>
      </c>
      <c r="P373" s="142">
        <f>O373*H373</f>
        <v>0</v>
      </c>
      <c r="Q373" s="142">
        <v>0</v>
      </c>
      <c r="R373" s="142">
        <f>Q373*H373</f>
        <v>0</v>
      </c>
      <c r="S373" s="142">
        <v>0</v>
      </c>
      <c r="T373" s="143">
        <f>S373*H373</f>
        <v>0</v>
      </c>
      <c r="AR373" s="144" t="s">
        <v>649</v>
      </c>
      <c r="AT373" s="144" t="s">
        <v>243</v>
      </c>
      <c r="AU373" s="144" t="s">
        <v>81</v>
      </c>
      <c r="AY373" s="19" t="s">
        <v>241</v>
      </c>
      <c r="BE373" s="145">
        <f>IF(N373="základní",J373,0)</f>
        <v>0</v>
      </c>
      <c r="BF373" s="145">
        <f>IF(N373="snížená",J373,0)</f>
        <v>0</v>
      </c>
      <c r="BG373" s="145">
        <f>IF(N373="zákl. přenesená",J373,0)</f>
        <v>0</v>
      </c>
      <c r="BH373" s="145">
        <f>IF(N373="sníž. přenesená",J373,0)</f>
        <v>0</v>
      </c>
      <c r="BI373" s="145">
        <f>IF(N373="nulová",J373,0)</f>
        <v>0</v>
      </c>
      <c r="BJ373" s="19" t="s">
        <v>89</v>
      </c>
      <c r="BK373" s="145">
        <f>ROUND(I373*H373,2)</f>
        <v>0</v>
      </c>
      <c r="BL373" s="19" t="s">
        <v>649</v>
      </c>
      <c r="BM373" s="144" t="s">
        <v>3209</v>
      </c>
    </row>
    <row r="374" spans="2:65" s="1" customFormat="1" ht="48.75">
      <c r="B374" s="34"/>
      <c r="D374" s="146" t="s">
        <v>248</v>
      </c>
      <c r="F374" s="147" t="s">
        <v>11703</v>
      </c>
      <c r="I374" s="148"/>
      <c r="L374" s="34"/>
      <c r="M374" s="149"/>
      <c r="T374" s="55"/>
      <c r="AT374" s="19" t="s">
        <v>248</v>
      </c>
      <c r="AU374" s="19" t="s">
        <v>81</v>
      </c>
    </row>
    <row r="375" spans="2:65" s="1" customFormat="1" ht="24.2" customHeight="1">
      <c r="B375" s="34"/>
      <c r="C375" s="133" t="s">
        <v>2017</v>
      </c>
      <c r="D375" s="133" t="s">
        <v>243</v>
      </c>
      <c r="E375" s="134" t="s">
        <v>11704</v>
      </c>
      <c r="F375" s="135" t="s">
        <v>11705</v>
      </c>
      <c r="G375" s="136" t="s">
        <v>1718</v>
      </c>
      <c r="H375" s="137">
        <v>1</v>
      </c>
      <c r="I375" s="138"/>
      <c r="J375" s="139">
        <f>ROUND(I375*H375,2)</f>
        <v>0</v>
      </c>
      <c r="K375" s="135" t="s">
        <v>21</v>
      </c>
      <c r="L375" s="34"/>
      <c r="M375" s="140" t="s">
        <v>21</v>
      </c>
      <c r="N375" s="141" t="s">
        <v>45</v>
      </c>
      <c r="P375" s="142">
        <f>O375*H375</f>
        <v>0</v>
      </c>
      <c r="Q375" s="142">
        <v>0</v>
      </c>
      <c r="R375" s="142">
        <f>Q375*H375</f>
        <v>0</v>
      </c>
      <c r="S375" s="142">
        <v>0</v>
      </c>
      <c r="T375" s="143">
        <f>S375*H375</f>
        <v>0</v>
      </c>
      <c r="AR375" s="144" t="s">
        <v>649</v>
      </c>
      <c r="AT375" s="144" t="s">
        <v>243</v>
      </c>
      <c r="AU375" s="144" t="s">
        <v>81</v>
      </c>
      <c r="AY375" s="19" t="s">
        <v>241</v>
      </c>
      <c r="BE375" s="145">
        <f>IF(N375="základní",J375,0)</f>
        <v>0</v>
      </c>
      <c r="BF375" s="145">
        <f>IF(N375="snížená",J375,0)</f>
        <v>0</v>
      </c>
      <c r="BG375" s="145">
        <f>IF(N375="zákl. přenesená",J375,0)</f>
        <v>0</v>
      </c>
      <c r="BH375" s="145">
        <f>IF(N375="sníž. přenesená",J375,0)</f>
        <v>0</v>
      </c>
      <c r="BI375" s="145">
        <f>IF(N375="nulová",J375,0)</f>
        <v>0</v>
      </c>
      <c r="BJ375" s="19" t="s">
        <v>89</v>
      </c>
      <c r="BK375" s="145">
        <f>ROUND(I375*H375,2)</f>
        <v>0</v>
      </c>
      <c r="BL375" s="19" t="s">
        <v>649</v>
      </c>
      <c r="BM375" s="144" t="s">
        <v>3221</v>
      </c>
    </row>
    <row r="376" spans="2:65" s="1" customFormat="1" ht="78">
      <c r="B376" s="34"/>
      <c r="D376" s="146" t="s">
        <v>248</v>
      </c>
      <c r="F376" s="147" t="s">
        <v>11706</v>
      </c>
      <c r="I376" s="148"/>
      <c r="L376" s="34"/>
      <c r="M376" s="149"/>
      <c r="T376" s="55"/>
      <c r="AT376" s="19" t="s">
        <v>248</v>
      </c>
      <c r="AU376" s="19" t="s">
        <v>81</v>
      </c>
    </row>
    <row r="377" spans="2:65" s="1" customFormat="1" ht="24.2" customHeight="1">
      <c r="B377" s="34"/>
      <c r="C377" s="133" t="s">
        <v>2022</v>
      </c>
      <c r="D377" s="133" t="s">
        <v>243</v>
      </c>
      <c r="E377" s="134" t="s">
        <v>11707</v>
      </c>
      <c r="F377" s="135" t="s">
        <v>11708</v>
      </c>
      <c r="G377" s="136" t="s">
        <v>1718</v>
      </c>
      <c r="H377" s="137">
        <v>1</v>
      </c>
      <c r="I377" s="138"/>
      <c r="J377" s="139">
        <f>ROUND(I377*H377,2)</f>
        <v>0</v>
      </c>
      <c r="K377" s="135" t="s">
        <v>21</v>
      </c>
      <c r="L377" s="34"/>
      <c r="M377" s="140" t="s">
        <v>21</v>
      </c>
      <c r="N377" s="141" t="s">
        <v>45</v>
      </c>
      <c r="P377" s="142">
        <f>O377*H377</f>
        <v>0</v>
      </c>
      <c r="Q377" s="142">
        <v>0</v>
      </c>
      <c r="R377" s="142">
        <f>Q377*H377</f>
        <v>0</v>
      </c>
      <c r="S377" s="142">
        <v>0</v>
      </c>
      <c r="T377" s="143">
        <f>S377*H377</f>
        <v>0</v>
      </c>
      <c r="AR377" s="144" t="s">
        <v>649</v>
      </c>
      <c r="AT377" s="144" t="s">
        <v>243</v>
      </c>
      <c r="AU377" s="144" t="s">
        <v>81</v>
      </c>
      <c r="AY377" s="19" t="s">
        <v>241</v>
      </c>
      <c r="BE377" s="145">
        <f>IF(N377="základní",J377,0)</f>
        <v>0</v>
      </c>
      <c r="BF377" s="145">
        <f>IF(N377="snížená",J377,0)</f>
        <v>0</v>
      </c>
      <c r="BG377" s="145">
        <f>IF(N377="zákl. přenesená",J377,0)</f>
        <v>0</v>
      </c>
      <c r="BH377" s="145">
        <f>IF(N377="sníž. přenesená",J377,0)</f>
        <v>0</v>
      </c>
      <c r="BI377" s="145">
        <f>IF(N377="nulová",J377,0)</f>
        <v>0</v>
      </c>
      <c r="BJ377" s="19" t="s">
        <v>89</v>
      </c>
      <c r="BK377" s="145">
        <f>ROUND(I377*H377,2)</f>
        <v>0</v>
      </c>
      <c r="BL377" s="19" t="s">
        <v>649</v>
      </c>
      <c r="BM377" s="144" t="s">
        <v>3233</v>
      </c>
    </row>
    <row r="378" spans="2:65" s="1" customFormat="1" ht="39">
      <c r="B378" s="34"/>
      <c r="D378" s="146" t="s">
        <v>248</v>
      </c>
      <c r="F378" s="147" t="s">
        <v>11709</v>
      </c>
      <c r="I378" s="148"/>
      <c r="L378" s="34"/>
      <c r="M378" s="149"/>
      <c r="T378" s="55"/>
      <c r="AT378" s="19" t="s">
        <v>248</v>
      </c>
      <c r="AU378" s="19" t="s">
        <v>81</v>
      </c>
    </row>
    <row r="379" spans="2:65" s="1" customFormat="1" ht="21.75" customHeight="1">
      <c r="B379" s="34"/>
      <c r="C379" s="133" t="s">
        <v>2028</v>
      </c>
      <c r="D379" s="133" t="s">
        <v>243</v>
      </c>
      <c r="E379" s="134" t="s">
        <v>11710</v>
      </c>
      <c r="F379" s="135" t="s">
        <v>11497</v>
      </c>
      <c r="G379" s="136" t="s">
        <v>1718</v>
      </c>
      <c r="H379" s="137">
        <v>2</v>
      </c>
      <c r="I379" s="138"/>
      <c r="J379" s="139">
        <f>ROUND(I379*H379,2)</f>
        <v>0</v>
      </c>
      <c r="K379" s="135" t="s">
        <v>21</v>
      </c>
      <c r="L379" s="34"/>
      <c r="M379" s="140" t="s">
        <v>21</v>
      </c>
      <c r="N379" s="141" t="s">
        <v>45</v>
      </c>
      <c r="P379" s="142">
        <f>O379*H379</f>
        <v>0</v>
      </c>
      <c r="Q379" s="142">
        <v>0</v>
      </c>
      <c r="R379" s="142">
        <f>Q379*H379</f>
        <v>0</v>
      </c>
      <c r="S379" s="142">
        <v>0</v>
      </c>
      <c r="T379" s="143">
        <f>S379*H379</f>
        <v>0</v>
      </c>
      <c r="AR379" s="144" t="s">
        <v>649</v>
      </c>
      <c r="AT379" s="144" t="s">
        <v>243</v>
      </c>
      <c r="AU379" s="144" t="s">
        <v>81</v>
      </c>
      <c r="AY379" s="19" t="s">
        <v>241</v>
      </c>
      <c r="BE379" s="145">
        <f>IF(N379="základní",J379,0)</f>
        <v>0</v>
      </c>
      <c r="BF379" s="145">
        <f>IF(N379="snížená",J379,0)</f>
        <v>0</v>
      </c>
      <c r="BG379" s="145">
        <f>IF(N379="zákl. přenesená",J379,0)</f>
        <v>0</v>
      </c>
      <c r="BH379" s="145">
        <f>IF(N379="sníž. přenesená",J379,0)</f>
        <v>0</v>
      </c>
      <c r="BI379" s="145">
        <f>IF(N379="nulová",J379,0)</f>
        <v>0</v>
      </c>
      <c r="BJ379" s="19" t="s">
        <v>89</v>
      </c>
      <c r="BK379" s="145">
        <f>ROUND(I379*H379,2)</f>
        <v>0</v>
      </c>
      <c r="BL379" s="19" t="s">
        <v>649</v>
      </c>
      <c r="BM379" s="144" t="s">
        <v>3265</v>
      </c>
    </row>
    <row r="380" spans="2:65" s="1" customFormat="1" ht="19.5">
      <c r="B380" s="34"/>
      <c r="D380" s="146" t="s">
        <v>248</v>
      </c>
      <c r="F380" s="147" t="s">
        <v>11498</v>
      </c>
      <c r="I380" s="148"/>
      <c r="L380" s="34"/>
      <c r="M380" s="149"/>
      <c r="T380" s="55"/>
      <c r="AT380" s="19" t="s">
        <v>248</v>
      </c>
      <c r="AU380" s="19" t="s">
        <v>81</v>
      </c>
    </row>
    <row r="381" spans="2:65" s="11" customFormat="1" ht="25.9" customHeight="1">
      <c r="B381" s="121"/>
      <c r="D381" s="122" t="s">
        <v>72</v>
      </c>
      <c r="E381" s="123" t="s">
        <v>11711</v>
      </c>
      <c r="F381" s="123" t="s">
        <v>11712</v>
      </c>
      <c r="I381" s="124"/>
      <c r="J381" s="125">
        <f>BK381</f>
        <v>0</v>
      </c>
      <c r="L381" s="121"/>
      <c r="M381" s="126"/>
      <c r="P381" s="127">
        <f>SUM(P382:P383)</f>
        <v>0</v>
      </c>
      <c r="R381" s="127">
        <f>SUM(R382:R383)</f>
        <v>0</v>
      </c>
      <c r="T381" s="128">
        <f>SUM(T382:T383)</f>
        <v>0</v>
      </c>
      <c r="AR381" s="122" t="s">
        <v>81</v>
      </c>
      <c r="AT381" s="129" t="s">
        <v>72</v>
      </c>
      <c r="AU381" s="129" t="s">
        <v>73</v>
      </c>
      <c r="AY381" s="122" t="s">
        <v>241</v>
      </c>
      <c r="BK381" s="130">
        <f>SUM(BK382:BK383)</f>
        <v>0</v>
      </c>
    </row>
    <row r="382" spans="2:65" s="1" customFormat="1" ht="33" customHeight="1">
      <c r="B382" s="34"/>
      <c r="C382" s="133" t="s">
        <v>2036</v>
      </c>
      <c r="D382" s="133" t="s">
        <v>243</v>
      </c>
      <c r="E382" s="134" t="s">
        <v>11713</v>
      </c>
      <c r="F382" s="135" t="s">
        <v>11714</v>
      </c>
      <c r="G382" s="136" t="s">
        <v>1718</v>
      </c>
      <c r="H382" s="137">
        <v>1</v>
      </c>
      <c r="I382" s="138"/>
      <c r="J382" s="139">
        <f>ROUND(I382*H382,2)</f>
        <v>0</v>
      </c>
      <c r="K382" s="135" t="s">
        <v>21</v>
      </c>
      <c r="L382" s="34"/>
      <c r="M382" s="140" t="s">
        <v>21</v>
      </c>
      <c r="N382" s="141" t="s">
        <v>45</v>
      </c>
      <c r="P382" s="142">
        <f>O382*H382</f>
        <v>0</v>
      </c>
      <c r="Q382" s="142">
        <v>0</v>
      </c>
      <c r="R382" s="142">
        <f>Q382*H382</f>
        <v>0</v>
      </c>
      <c r="S382" s="142">
        <v>0</v>
      </c>
      <c r="T382" s="143">
        <f>S382*H382</f>
        <v>0</v>
      </c>
      <c r="AR382" s="144" t="s">
        <v>649</v>
      </c>
      <c r="AT382" s="144" t="s">
        <v>243</v>
      </c>
      <c r="AU382" s="144" t="s">
        <v>81</v>
      </c>
      <c r="AY382" s="19" t="s">
        <v>241</v>
      </c>
      <c r="BE382" s="145">
        <f>IF(N382="základní",J382,0)</f>
        <v>0</v>
      </c>
      <c r="BF382" s="145">
        <f>IF(N382="snížená",J382,0)</f>
        <v>0</v>
      </c>
      <c r="BG382" s="145">
        <f>IF(N382="zákl. přenesená",J382,0)</f>
        <v>0</v>
      </c>
      <c r="BH382" s="145">
        <f>IF(N382="sníž. přenesená",J382,0)</f>
        <v>0</v>
      </c>
      <c r="BI382" s="145">
        <f>IF(N382="nulová",J382,0)</f>
        <v>0</v>
      </c>
      <c r="BJ382" s="19" t="s">
        <v>89</v>
      </c>
      <c r="BK382" s="145">
        <f>ROUND(I382*H382,2)</f>
        <v>0</v>
      </c>
      <c r="BL382" s="19" t="s">
        <v>649</v>
      </c>
      <c r="BM382" s="144" t="s">
        <v>3279</v>
      </c>
    </row>
    <row r="383" spans="2:65" s="1" customFormat="1" ht="87.75">
      <c r="B383" s="34"/>
      <c r="D383" s="146" t="s">
        <v>248</v>
      </c>
      <c r="F383" s="147" t="s">
        <v>11715</v>
      </c>
      <c r="I383" s="148"/>
      <c r="L383" s="34"/>
      <c r="M383" s="149"/>
      <c r="T383" s="55"/>
      <c r="AT383" s="19" t="s">
        <v>248</v>
      </c>
      <c r="AU383" s="19" t="s">
        <v>81</v>
      </c>
    </row>
    <row r="384" spans="2:65" s="11" customFormat="1" ht="25.9" customHeight="1">
      <c r="B384" s="121"/>
      <c r="D384" s="122" t="s">
        <v>72</v>
      </c>
      <c r="E384" s="123" t="s">
        <v>11716</v>
      </c>
      <c r="F384" s="123" t="s">
        <v>11717</v>
      </c>
      <c r="I384" s="124"/>
      <c r="J384" s="125">
        <f>BK384</f>
        <v>0</v>
      </c>
      <c r="L384" s="121"/>
      <c r="M384" s="126"/>
      <c r="P384" s="127">
        <f>SUM(P385:P416)</f>
        <v>0</v>
      </c>
      <c r="R384" s="127">
        <f>SUM(R385:R416)</f>
        <v>0</v>
      </c>
      <c r="T384" s="128">
        <f>SUM(T385:T416)</f>
        <v>0</v>
      </c>
      <c r="AR384" s="122" t="s">
        <v>81</v>
      </c>
      <c r="AT384" s="129" t="s">
        <v>72</v>
      </c>
      <c r="AU384" s="129" t="s">
        <v>73</v>
      </c>
      <c r="AY384" s="122" t="s">
        <v>241</v>
      </c>
      <c r="BK384" s="130">
        <f>SUM(BK385:BK416)</f>
        <v>0</v>
      </c>
    </row>
    <row r="385" spans="2:65" s="1" customFormat="1" ht="33" customHeight="1">
      <c r="B385" s="34"/>
      <c r="C385" s="133" t="s">
        <v>2041</v>
      </c>
      <c r="D385" s="133" t="s">
        <v>243</v>
      </c>
      <c r="E385" s="134" t="s">
        <v>11718</v>
      </c>
      <c r="F385" s="135" t="s">
        <v>11719</v>
      </c>
      <c r="G385" s="136" t="s">
        <v>1718</v>
      </c>
      <c r="H385" s="137">
        <v>1</v>
      </c>
      <c r="I385" s="138"/>
      <c r="J385" s="139">
        <f>ROUND(I385*H385,2)</f>
        <v>0</v>
      </c>
      <c r="K385" s="135" t="s">
        <v>21</v>
      </c>
      <c r="L385" s="34"/>
      <c r="M385" s="140" t="s">
        <v>21</v>
      </c>
      <c r="N385" s="141" t="s">
        <v>45</v>
      </c>
      <c r="P385" s="142">
        <f>O385*H385</f>
        <v>0</v>
      </c>
      <c r="Q385" s="142">
        <v>0</v>
      </c>
      <c r="R385" s="142">
        <f>Q385*H385</f>
        <v>0</v>
      </c>
      <c r="S385" s="142">
        <v>0</v>
      </c>
      <c r="T385" s="143">
        <f>S385*H385</f>
        <v>0</v>
      </c>
      <c r="AR385" s="144" t="s">
        <v>649</v>
      </c>
      <c r="AT385" s="144" t="s">
        <v>243</v>
      </c>
      <c r="AU385" s="144" t="s">
        <v>81</v>
      </c>
      <c r="AY385" s="19" t="s">
        <v>241</v>
      </c>
      <c r="BE385" s="145">
        <f>IF(N385="základní",J385,0)</f>
        <v>0</v>
      </c>
      <c r="BF385" s="145">
        <f>IF(N385="snížená",J385,0)</f>
        <v>0</v>
      </c>
      <c r="BG385" s="145">
        <f>IF(N385="zákl. přenesená",J385,0)</f>
        <v>0</v>
      </c>
      <c r="BH385" s="145">
        <f>IF(N385="sníž. přenesená",J385,0)</f>
        <v>0</v>
      </c>
      <c r="BI385" s="145">
        <f>IF(N385="nulová",J385,0)</f>
        <v>0</v>
      </c>
      <c r="BJ385" s="19" t="s">
        <v>89</v>
      </c>
      <c r="BK385" s="145">
        <f>ROUND(I385*H385,2)</f>
        <v>0</v>
      </c>
      <c r="BL385" s="19" t="s">
        <v>649</v>
      </c>
      <c r="BM385" s="144" t="s">
        <v>3295</v>
      </c>
    </row>
    <row r="386" spans="2:65" s="1" customFormat="1" ht="39">
      <c r="B386" s="34"/>
      <c r="D386" s="146" t="s">
        <v>248</v>
      </c>
      <c r="F386" s="147" t="s">
        <v>11709</v>
      </c>
      <c r="I386" s="148"/>
      <c r="L386" s="34"/>
      <c r="M386" s="149"/>
      <c r="T386" s="55"/>
      <c r="AT386" s="19" t="s">
        <v>248</v>
      </c>
      <c r="AU386" s="19" t="s">
        <v>81</v>
      </c>
    </row>
    <row r="387" spans="2:65" s="1" customFormat="1" ht="16.5" customHeight="1">
      <c r="B387" s="34"/>
      <c r="C387" s="133" t="s">
        <v>2045</v>
      </c>
      <c r="D387" s="133" t="s">
        <v>243</v>
      </c>
      <c r="E387" s="134" t="s">
        <v>11720</v>
      </c>
      <c r="F387" s="135" t="s">
        <v>11721</v>
      </c>
      <c r="G387" s="136" t="s">
        <v>1718</v>
      </c>
      <c r="H387" s="137">
        <v>1</v>
      </c>
      <c r="I387" s="138"/>
      <c r="J387" s="139">
        <f>ROUND(I387*H387,2)</f>
        <v>0</v>
      </c>
      <c r="K387" s="135" t="s">
        <v>21</v>
      </c>
      <c r="L387" s="34"/>
      <c r="M387" s="140" t="s">
        <v>21</v>
      </c>
      <c r="N387" s="141" t="s">
        <v>45</v>
      </c>
      <c r="P387" s="142">
        <f>O387*H387</f>
        <v>0</v>
      </c>
      <c r="Q387" s="142">
        <v>0</v>
      </c>
      <c r="R387" s="142">
        <f>Q387*H387</f>
        <v>0</v>
      </c>
      <c r="S387" s="142">
        <v>0</v>
      </c>
      <c r="T387" s="143">
        <f>S387*H387</f>
        <v>0</v>
      </c>
      <c r="AR387" s="144" t="s">
        <v>649</v>
      </c>
      <c r="AT387" s="144" t="s">
        <v>243</v>
      </c>
      <c r="AU387" s="144" t="s">
        <v>81</v>
      </c>
      <c r="AY387" s="19" t="s">
        <v>241</v>
      </c>
      <c r="BE387" s="145">
        <f>IF(N387="základní",J387,0)</f>
        <v>0</v>
      </c>
      <c r="BF387" s="145">
        <f>IF(N387="snížená",J387,0)</f>
        <v>0</v>
      </c>
      <c r="BG387" s="145">
        <f>IF(N387="zákl. přenesená",J387,0)</f>
        <v>0</v>
      </c>
      <c r="BH387" s="145">
        <f>IF(N387="sníž. přenesená",J387,0)</f>
        <v>0</v>
      </c>
      <c r="BI387" s="145">
        <f>IF(N387="nulová",J387,0)</f>
        <v>0</v>
      </c>
      <c r="BJ387" s="19" t="s">
        <v>89</v>
      </c>
      <c r="BK387" s="145">
        <f>ROUND(I387*H387,2)</f>
        <v>0</v>
      </c>
      <c r="BL387" s="19" t="s">
        <v>649</v>
      </c>
      <c r="BM387" s="144" t="s">
        <v>3308</v>
      </c>
    </row>
    <row r="388" spans="2:65" s="1" customFormat="1" ht="97.5">
      <c r="B388" s="34"/>
      <c r="D388" s="146" t="s">
        <v>248</v>
      </c>
      <c r="F388" s="147" t="s">
        <v>11722</v>
      </c>
      <c r="I388" s="148"/>
      <c r="L388" s="34"/>
      <c r="M388" s="149"/>
      <c r="T388" s="55"/>
      <c r="AT388" s="19" t="s">
        <v>248</v>
      </c>
      <c r="AU388" s="19" t="s">
        <v>81</v>
      </c>
    </row>
    <row r="389" spans="2:65" s="1" customFormat="1" ht="16.5" customHeight="1">
      <c r="B389" s="34"/>
      <c r="C389" s="133" t="s">
        <v>2055</v>
      </c>
      <c r="D389" s="133" t="s">
        <v>243</v>
      </c>
      <c r="E389" s="134" t="s">
        <v>11723</v>
      </c>
      <c r="F389" s="135" t="s">
        <v>11724</v>
      </c>
      <c r="G389" s="136" t="s">
        <v>1718</v>
      </c>
      <c r="H389" s="137">
        <v>1</v>
      </c>
      <c r="I389" s="138"/>
      <c r="J389" s="139">
        <f>ROUND(I389*H389,2)</f>
        <v>0</v>
      </c>
      <c r="K389" s="135" t="s">
        <v>21</v>
      </c>
      <c r="L389" s="34"/>
      <c r="M389" s="140" t="s">
        <v>21</v>
      </c>
      <c r="N389" s="141" t="s">
        <v>45</v>
      </c>
      <c r="P389" s="142">
        <f>O389*H389</f>
        <v>0</v>
      </c>
      <c r="Q389" s="142">
        <v>0</v>
      </c>
      <c r="R389" s="142">
        <f>Q389*H389</f>
        <v>0</v>
      </c>
      <c r="S389" s="142">
        <v>0</v>
      </c>
      <c r="T389" s="143">
        <f>S389*H389</f>
        <v>0</v>
      </c>
      <c r="AR389" s="144" t="s">
        <v>649</v>
      </c>
      <c r="AT389" s="144" t="s">
        <v>243</v>
      </c>
      <c r="AU389" s="144" t="s">
        <v>81</v>
      </c>
      <c r="AY389" s="19" t="s">
        <v>241</v>
      </c>
      <c r="BE389" s="145">
        <f>IF(N389="základní",J389,0)</f>
        <v>0</v>
      </c>
      <c r="BF389" s="145">
        <f>IF(N389="snížená",J389,0)</f>
        <v>0</v>
      </c>
      <c r="BG389" s="145">
        <f>IF(N389="zákl. přenesená",J389,0)</f>
        <v>0</v>
      </c>
      <c r="BH389" s="145">
        <f>IF(N389="sníž. přenesená",J389,0)</f>
        <v>0</v>
      </c>
      <c r="BI389" s="145">
        <f>IF(N389="nulová",J389,0)</f>
        <v>0</v>
      </c>
      <c r="BJ389" s="19" t="s">
        <v>89</v>
      </c>
      <c r="BK389" s="145">
        <f>ROUND(I389*H389,2)</f>
        <v>0</v>
      </c>
      <c r="BL389" s="19" t="s">
        <v>649</v>
      </c>
      <c r="BM389" s="144" t="s">
        <v>3321</v>
      </c>
    </row>
    <row r="390" spans="2:65" s="1" customFormat="1" ht="58.5">
      <c r="B390" s="34"/>
      <c r="D390" s="146" t="s">
        <v>248</v>
      </c>
      <c r="F390" s="147" t="s">
        <v>11725</v>
      </c>
      <c r="I390" s="148"/>
      <c r="L390" s="34"/>
      <c r="M390" s="149"/>
      <c r="T390" s="55"/>
      <c r="AT390" s="19" t="s">
        <v>248</v>
      </c>
      <c r="AU390" s="19" t="s">
        <v>81</v>
      </c>
    </row>
    <row r="391" spans="2:65" s="1" customFormat="1" ht="24.2" customHeight="1">
      <c r="B391" s="34"/>
      <c r="C391" s="133" t="s">
        <v>2060</v>
      </c>
      <c r="D391" s="133" t="s">
        <v>243</v>
      </c>
      <c r="E391" s="134" t="s">
        <v>11726</v>
      </c>
      <c r="F391" s="135" t="s">
        <v>11631</v>
      </c>
      <c r="G391" s="136" t="s">
        <v>1718</v>
      </c>
      <c r="H391" s="137">
        <v>1</v>
      </c>
      <c r="I391" s="138"/>
      <c r="J391" s="139">
        <f>ROUND(I391*H391,2)</f>
        <v>0</v>
      </c>
      <c r="K391" s="135" t="s">
        <v>21</v>
      </c>
      <c r="L391" s="34"/>
      <c r="M391" s="140" t="s">
        <v>21</v>
      </c>
      <c r="N391" s="141" t="s">
        <v>45</v>
      </c>
      <c r="P391" s="142">
        <f>O391*H391</f>
        <v>0</v>
      </c>
      <c r="Q391" s="142">
        <v>0</v>
      </c>
      <c r="R391" s="142">
        <f>Q391*H391</f>
        <v>0</v>
      </c>
      <c r="S391" s="142">
        <v>0</v>
      </c>
      <c r="T391" s="143">
        <f>S391*H391</f>
        <v>0</v>
      </c>
      <c r="AR391" s="144" t="s">
        <v>649</v>
      </c>
      <c r="AT391" s="144" t="s">
        <v>243</v>
      </c>
      <c r="AU391" s="144" t="s">
        <v>81</v>
      </c>
      <c r="AY391" s="19" t="s">
        <v>241</v>
      </c>
      <c r="BE391" s="145">
        <f>IF(N391="základní",J391,0)</f>
        <v>0</v>
      </c>
      <c r="BF391" s="145">
        <f>IF(N391="snížená",J391,0)</f>
        <v>0</v>
      </c>
      <c r="BG391" s="145">
        <f>IF(N391="zákl. přenesená",J391,0)</f>
        <v>0</v>
      </c>
      <c r="BH391" s="145">
        <f>IF(N391="sníž. přenesená",J391,0)</f>
        <v>0</v>
      </c>
      <c r="BI391" s="145">
        <f>IF(N391="nulová",J391,0)</f>
        <v>0</v>
      </c>
      <c r="BJ391" s="19" t="s">
        <v>89</v>
      </c>
      <c r="BK391" s="145">
        <f>ROUND(I391*H391,2)</f>
        <v>0</v>
      </c>
      <c r="BL391" s="19" t="s">
        <v>649</v>
      </c>
      <c r="BM391" s="144" t="s">
        <v>3337</v>
      </c>
    </row>
    <row r="392" spans="2:65" s="1" customFormat="1" ht="29.25">
      <c r="B392" s="34"/>
      <c r="D392" s="146" t="s">
        <v>248</v>
      </c>
      <c r="F392" s="147" t="s">
        <v>11352</v>
      </c>
      <c r="I392" s="148"/>
      <c r="L392" s="34"/>
      <c r="M392" s="149"/>
      <c r="T392" s="55"/>
      <c r="AT392" s="19" t="s">
        <v>248</v>
      </c>
      <c r="AU392" s="19" t="s">
        <v>81</v>
      </c>
    </row>
    <row r="393" spans="2:65" s="1" customFormat="1" ht="24.2" customHeight="1">
      <c r="B393" s="34"/>
      <c r="C393" s="133" t="s">
        <v>2065</v>
      </c>
      <c r="D393" s="133" t="s">
        <v>243</v>
      </c>
      <c r="E393" s="134" t="s">
        <v>11727</v>
      </c>
      <c r="F393" s="135" t="s">
        <v>11728</v>
      </c>
      <c r="G393" s="136" t="s">
        <v>1718</v>
      </c>
      <c r="H393" s="137">
        <v>1</v>
      </c>
      <c r="I393" s="138"/>
      <c r="J393" s="139">
        <f>ROUND(I393*H393,2)</f>
        <v>0</v>
      </c>
      <c r="K393" s="135" t="s">
        <v>21</v>
      </c>
      <c r="L393" s="34"/>
      <c r="M393" s="140" t="s">
        <v>21</v>
      </c>
      <c r="N393" s="141" t="s">
        <v>45</v>
      </c>
      <c r="P393" s="142">
        <f>O393*H393</f>
        <v>0</v>
      </c>
      <c r="Q393" s="142">
        <v>0</v>
      </c>
      <c r="R393" s="142">
        <f>Q393*H393</f>
        <v>0</v>
      </c>
      <c r="S393" s="142">
        <v>0</v>
      </c>
      <c r="T393" s="143">
        <f>S393*H393</f>
        <v>0</v>
      </c>
      <c r="AR393" s="144" t="s">
        <v>649</v>
      </c>
      <c r="AT393" s="144" t="s">
        <v>243</v>
      </c>
      <c r="AU393" s="144" t="s">
        <v>81</v>
      </c>
      <c r="AY393" s="19" t="s">
        <v>241</v>
      </c>
      <c r="BE393" s="145">
        <f>IF(N393="základní",J393,0)</f>
        <v>0</v>
      </c>
      <c r="BF393" s="145">
        <f>IF(N393="snížená",J393,0)</f>
        <v>0</v>
      </c>
      <c r="BG393" s="145">
        <f>IF(N393="zákl. přenesená",J393,0)</f>
        <v>0</v>
      </c>
      <c r="BH393" s="145">
        <f>IF(N393="sníž. přenesená",J393,0)</f>
        <v>0</v>
      </c>
      <c r="BI393" s="145">
        <f>IF(N393="nulová",J393,0)</f>
        <v>0</v>
      </c>
      <c r="BJ393" s="19" t="s">
        <v>89</v>
      </c>
      <c r="BK393" s="145">
        <f>ROUND(I393*H393,2)</f>
        <v>0</v>
      </c>
      <c r="BL393" s="19" t="s">
        <v>649</v>
      </c>
      <c r="BM393" s="144" t="s">
        <v>3354</v>
      </c>
    </row>
    <row r="394" spans="2:65" s="1" customFormat="1" ht="87.75">
      <c r="B394" s="34"/>
      <c r="D394" s="146" t="s">
        <v>248</v>
      </c>
      <c r="F394" s="147" t="s">
        <v>11729</v>
      </c>
      <c r="I394" s="148"/>
      <c r="L394" s="34"/>
      <c r="M394" s="149"/>
      <c r="T394" s="55"/>
      <c r="AT394" s="19" t="s">
        <v>248</v>
      </c>
      <c r="AU394" s="19" t="s">
        <v>81</v>
      </c>
    </row>
    <row r="395" spans="2:65" s="1" customFormat="1" ht="24.2" customHeight="1">
      <c r="B395" s="34"/>
      <c r="C395" s="133" t="s">
        <v>2069</v>
      </c>
      <c r="D395" s="133" t="s">
        <v>243</v>
      </c>
      <c r="E395" s="134" t="s">
        <v>11730</v>
      </c>
      <c r="F395" s="135" t="s">
        <v>11731</v>
      </c>
      <c r="G395" s="136" t="s">
        <v>1718</v>
      </c>
      <c r="H395" s="137">
        <v>1</v>
      </c>
      <c r="I395" s="138"/>
      <c r="J395" s="139">
        <f>ROUND(I395*H395,2)</f>
        <v>0</v>
      </c>
      <c r="K395" s="135" t="s">
        <v>21</v>
      </c>
      <c r="L395" s="34"/>
      <c r="M395" s="140" t="s">
        <v>21</v>
      </c>
      <c r="N395" s="141" t="s">
        <v>45</v>
      </c>
      <c r="P395" s="142">
        <f>O395*H395</f>
        <v>0</v>
      </c>
      <c r="Q395" s="142">
        <v>0</v>
      </c>
      <c r="R395" s="142">
        <f>Q395*H395</f>
        <v>0</v>
      </c>
      <c r="S395" s="142">
        <v>0</v>
      </c>
      <c r="T395" s="143">
        <f>S395*H395</f>
        <v>0</v>
      </c>
      <c r="AR395" s="144" t="s">
        <v>649</v>
      </c>
      <c r="AT395" s="144" t="s">
        <v>243</v>
      </c>
      <c r="AU395" s="144" t="s">
        <v>81</v>
      </c>
      <c r="AY395" s="19" t="s">
        <v>241</v>
      </c>
      <c r="BE395" s="145">
        <f>IF(N395="základní",J395,0)</f>
        <v>0</v>
      </c>
      <c r="BF395" s="145">
        <f>IF(N395="snížená",J395,0)</f>
        <v>0</v>
      </c>
      <c r="BG395" s="145">
        <f>IF(N395="zákl. přenesená",J395,0)</f>
        <v>0</v>
      </c>
      <c r="BH395" s="145">
        <f>IF(N395="sníž. přenesená",J395,0)</f>
        <v>0</v>
      </c>
      <c r="BI395" s="145">
        <f>IF(N395="nulová",J395,0)</f>
        <v>0</v>
      </c>
      <c r="BJ395" s="19" t="s">
        <v>89</v>
      </c>
      <c r="BK395" s="145">
        <f>ROUND(I395*H395,2)</f>
        <v>0</v>
      </c>
      <c r="BL395" s="19" t="s">
        <v>649</v>
      </c>
      <c r="BM395" s="144" t="s">
        <v>3372</v>
      </c>
    </row>
    <row r="396" spans="2:65" s="1" customFormat="1" ht="87.75">
      <c r="B396" s="34"/>
      <c r="D396" s="146" t="s">
        <v>248</v>
      </c>
      <c r="F396" s="147" t="s">
        <v>11732</v>
      </c>
      <c r="I396" s="148"/>
      <c r="L396" s="34"/>
      <c r="M396" s="149"/>
      <c r="T396" s="55"/>
      <c r="AT396" s="19" t="s">
        <v>248</v>
      </c>
      <c r="AU396" s="19" t="s">
        <v>81</v>
      </c>
    </row>
    <row r="397" spans="2:65" s="1" customFormat="1" ht="16.5" customHeight="1">
      <c r="B397" s="34"/>
      <c r="C397" s="133" t="s">
        <v>2076</v>
      </c>
      <c r="D397" s="133" t="s">
        <v>243</v>
      </c>
      <c r="E397" s="134" t="s">
        <v>11733</v>
      </c>
      <c r="F397" s="135" t="s">
        <v>11633</v>
      </c>
      <c r="G397" s="136" t="s">
        <v>1718</v>
      </c>
      <c r="H397" s="137">
        <v>1</v>
      </c>
      <c r="I397" s="138"/>
      <c r="J397" s="139">
        <f>ROUND(I397*H397,2)</f>
        <v>0</v>
      </c>
      <c r="K397" s="135" t="s">
        <v>21</v>
      </c>
      <c r="L397" s="34"/>
      <c r="M397" s="140" t="s">
        <v>21</v>
      </c>
      <c r="N397" s="141" t="s">
        <v>45</v>
      </c>
      <c r="P397" s="142">
        <f>O397*H397</f>
        <v>0</v>
      </c>
      <c r="Q397" s="142">
        <v>0</v>
      </c>
      <c r="R397" s="142">
        <f>Q397*H397</f>
        <v>0</v>
      </c>
      <c r="S397" s="142">
        <v>0</v>
      </c>
      <c r="T397" s="143">
        <f>S397*H397</f>
        <v>0</v>
      </c>
      <c r="AR397" s="144" t="s">
        <v>649</v>
      </c>
      <c r="AT397" s="144" t="s">
        <v>243</v>
      </c>
      <c r="AU397" s="144" t="s">
        <v>81</v>
      </c>
      <c r="AY397" s="19" t="s">
        <v>241</v>
      </c>
      <c r="BE397" s="145">
        <f>IF(N397="základní",J397,0)</f>
        <v>0</v>
      </c>
      <c r="BF397" s="145">
        <f>IF(N397="snížená",J397,0)</f>
        <v>0</v>
      </c>
      <c r="BG397" s="145">
        <f>IF(N397="zákl. přenesená",J397,0)</f>
        <v>0</v>
      </c>
      <c r="BH397" s="145">
        <f>IF(N397="sníž. přenesená",J397,0)</f>
        <v>0</v>
      </c>
      <c r="BI397" s="145">
        <f>IF(N397="nulová",J397,0)</f>
        <v>0</v>
      </c>
      <c r="BJ397" s="19" t="s">
        <v>89</v>
      </c>
      <c r="BK397" s="145">
        <f>ROUND(I397*H397,2)</f>
        <v>0</v>
      </c>
      <c r="BL397" s="19" t="s">
        <v>649</v>
      </c>
      <c r="BM397" s="144" t="s">
        <v>3385</v>
      </c>
    </row>
    <row r="398" spans="2:65" s="1" customFormat="1" ht="19.5">
      <c r="B398" s="34"/>
      <c r="D398" s="146" t="s">
        <v>248</v>
      </c>
      <c r="F398" s="147" t="s">
        <v>11634</v>
      </c>
      <c r="I398" s="148"/>
      <c r="L398" s="34"/>
      <c r="M398" s="149"/>
      <c r="T398" s="55"/>
      <c r="AT398" s="19" t="s">
        <v>248</v>
      </c>
      <c r="AU398" s="19" t="s">
        <v>81</v>
      </c>
    </row>
    <row r="399" spans="2:65" s="1" customFormat="1" ht="33" customHeight="1">
      <c r="B399" s="34"/>
      <c r="C399" s="133" t="s">
        <v>2081</v>
      </c>
      <c r="D399" s="133" t="s">
        <v>243</v>
      </c>
      <c r="E399" s="134" t="s">
        <v>11734</v>
      </c>
      <c r="F399" s="135" t="s">
        <v>11735</v>
      </c>
      <c r="G399" s="136" t="s">
        <v>1718</v>
      </c>
      <c r="H399" s="137">
        <v>1</v>
      </c>
      <c r="I399" s="138"/>
      <c r="J399" s="139">
        <f>ROUND(I399*H399,2)</f>
        <v>0</v>
      </c>
      <c r="K399" s="135" t="s">
        <v>21</v>
      </c>
      <c r="L399" s="34"/>
      <c r="M399" s="140" t="s">
        <v>21</v>
      </c>
      <c r="N399" s="141" t="s">
        <v>45</v>
      </c>
      <c r="P399" s="142">
        <f>O399*H399</f>
        <v>0</v>
      </c>
      <c r="Q399" s="142">
        <v>0</v>
      </c>
      <c r="R399" s="142">
        <f>Q399*H399</f>
        <v>0</v>
      </c>
      <c r="S399" s="142">
        <v>0</v>
      </c>
      <c r="T399" s="143">
        <f>S399*H399</f>
        <v>0</v>
      </c>
      <c r="AR399" s="144" t="s">
        <v>649</v>
      </c>
      <c r="AT399" s="144" t="s">
        <v>243</v>
      </c>
      <c r="AU399" s="144" t="s">
        <v>81</v>
      </c>
      <c r="AY399" s="19" t="s">
        <v>241</v>
      </c>
      <c r="BE399" s="145">
        <f>IF(N399="základní",J399,0)</f>
        <v>0</v>
      </c>
      <c r="BF399" s="145">
        <f>IF(N399="snížená",J399,0)</f>
        <v>0</v>
      </c>
      <c r="BG399" s="145">
        <f>IF(N399="zákl. přenesená",J399,0)</f>
        <v>0</v>
      </c>
      <c r="BH399" s="145">
        <f>IF(N399="sníž. přenesená",J399,0)</f>
        <v>0</v>
      </c>
      <c r="BI399" s="145">
        <f>IF(N399="nulová",J399,0)</f>
        <v>0</v>
      </c>
      <c r="BJ399" s="19" t="s">
        <v>89</v>
      </c>
      <c r="BK399" s="145">
        <f>ROUND(I399*H399,2)</f>
        <v>0</v>
      </c>
      <c r="BL399" s="19" t="s">
        <v>649</v>
      </c>
      <c r="BM399" s="144" t="s">
        <v>3393</v>
      </c>
    </row>
    <row r="400" spans="2:65" s="1" customFormat="1" ht="39">
      <c r="B400" s="34"/>
      <c r="D400" s="146" t="s">
        <v>248</v>
      </c>
      <c r="F400" s="147" t="s">
        <v>11736</v>
      </c>
      <c r="I400" s="148"/>
      <c r="L400" s="34"/>
      <c r="M400" s="149"/>
      <c r="T400" s="55"/>
      <c r="AT400" s="19" t="s">
        <v>248</v>
      </c>
      <c r="AU400" s="19" t="s">
        <v>81</v>
      </c>
    </row>
    <row r="401" spans="2:65" s="1" customFormat="1" ht="16.5" customHeight="1">
      <c r="B401" s="34"/>
      <c r="C401" s="133" t="s">
        <v>2089</v>
      </c>
      <c r="D401" s="133" t="s">
        <v>243</v>
      </c>
      <c r="E401" s="134" t="s">
        <v>11737</v>
      </c>
      <c r="F401" s="135" t="s">
        <v>11738</v>
      </c>
      <c r="G401" s="136" t="s">
        <v>1718</v>
      </c>
      <c r="H401" s="137">
        <v>1</v>
      </c>
      <c r="I401" s="138"/>
      <c r="J401" s="139">
        <f>ROUND(I401*H401,2)</f>
        <v>0</v>
      </c>
      <c r="K401" s="135" t="s">
        <v>21</v>
      </c>
      <c r="L401" s="34"/>
      <c r="M401" s="140" t="s">
        <v>21</v>
      </c>
      <c r="N401" s="141" t="s">
        <v>45</v>
      </c>
      <c r="P401" s="142">
        <f>O401*H401</f>
        <v>0</v>
      </c>
      <c r="Q401" s="142">
        <v>0</v>
      </c>
      <c r="R401" s="142">
        <f>Q401*H401</f>
        <v>0</v>
      </c>
      <c r="S401" s="142">
        <v>0</v>
      </c>
      <c r="T401" s="143">
        <f>S401*H401</f>
        <v>0</v>
      </c>
      <c r="AR401" s="144" t="s">
        <v>649</v>
      </c>
      <c r="AT401" s="144" t="s">
        <v>243</v>
      </c>
      <c r="AU401" s="144" t="s">
        <v>81</v>
      </c>
      <c r="AY401" s="19" t="s">
        <v>241</v>
      </c>
      <c r="BE401" s="145">
        <f>IF(N401="základní",J401,0)</f>
        <v>0</v>
      </c>
      <c r="BF401" s="145">
        <f>IF(N401="snížená",J401,0)</f>
        <v>0</v>
      </c>
      <c r="BG401" s="145">
        <f>IF(N401="zákl. přenesená",J401,0)</f>
        <v>0</v>
      </c>
      <c r="BH401" s="145">
        <f>IF(N401="sníž. přenesená",J401,0)</f>
        <v>0</v>
      </c>
      <c r="BI401" s="145">
        <f>IF(N401="nulová",J401,0)</f>
        <v>0</v>
      </c>
      <c r="BJ401" s="19" t="s">
        <v>89</v>
      </c>
      <c r="BK401" s="145">
        <f>ROUND(I401*H401,2)</f>
        <v>0</v>
      </c>
      <c r="BL401" s="19" t="s">
        <v>649</v>
      </c>
      <c r="BM401" s="144" t="s">
        <v>3409</v>
      </c>
    </row>
    <row r="402" spans="2:65" s="1" customFormat="1" ht="19.5">
      <c r="B402" s="34"/>
      <c r="D402" s="146" t="s">
        <v>248</v>
      </c>
      <c r="F402" s="147" t="s">
        <v>11739</v>
      </c>
      <c r="I402" s="148"/>
      <c r="L402" s="34"/>
      <c r="M402" s="149"/>
      <c r="T402" s="55"/>
      <c r="AT402" s="19" t="s">
        <v>248</v>
      </c>
      <c r="AU402" s="19" t="s">
        <v>81</v>
      </c>
    </row>
    <row r="403" spans="2:65" s="1" customFormat="1" ht="24.2" customHeight="1">
      <c r="B403" s="34"/>
      <c r="C403" s="133" t="s">
        <v>2101</v>
      </c>
      <c r="D403" s="133" t="s">
        <v>243</v>
      </c>
      <c r="E403" s="134" t="s">
        <v>11740</v>
      </c>
      <c r="F403" s="135" t="s">
        <v>11741</v>
      </c>
      <c r="G403" s="136" t="s">
        <v>1718</v>
      </c>
      <c r="H403" s="137">
        <v>1</v>
      </c>
      <c r="I403" s="138"/>
      <c r="J403" s="139">
        <f>ROUND(I403*H403,2)</f>
        <v>0</v>
      </c>
      <c r="K403" s="135" t="s">
        <v>21</v>
      </c>
      <c r="L403" s="34"/>
      <c r="M403" s="140" t="s">
        <v>21</v>
      </c>
      <c r="N403" s="141" t="s">
        <v>45</v>
      </c>
      <c r="P403" s="142">
        <f>O403*H403</f>
        <v>0</v>
      </c>
      <c r="Q403" s="142">
        <v>0</v>
      </c>
      <c r="R403" s="142">
        <f>Q403*H403</f>
        <v>0</v>
      </c>
      <c r="S403" s="142">
        <v>0</v>
      </c>
      <c r="T403" s="143">
        <f>S403*H403</f>
        <v>0</v>
      </c>
      <c r="AR403" s="144" t="s">
        <v>649</v>
      </c>
      <c r="AT403" s="144" t="s">
        <v>243</v>
      </c>
      <c r="AU403" s="144" t="s">
        <v>81</v>
      </c>
      <c r="AY403" s="19" t="s">
        <v>241</v>
      </c>
      <c r="BE403" s="145">
        <f>IF(N403="základní",J403,0)</f>
        <v>0</v>
      </c>
      <c r="BF403" s="145">
        <f>IF(N403="snížená",J403,0)</f>
        <v>0</v>
      </c>
      <c r="BG403" s="145">
        <f>IF(N403="zákl. přenesená",J403,0)</f>
        <v>0</v>
      </c>
      <c r="BH403" s="145">
        <f>IF(N403="sníž. přenesená",J403,0)</f>
        <v>0</v>
      </c>
      <c r="BI403" s="145">
        <f>IF(N403="nulová",J403,0)</f>
        <v>0</v>
      </c>
      <c r="BJ403" s="19" t="s">
        <v>89</v>
      </c>
      <c r="BK403" s="145">
        <f>ROUND(I403*H403,2)</f>
        <v>0</v>
      </c>
      <c r="BL403" s="19" t="s">
        <v>649</v>
      </c>
      <c r="BM403" s="144" t="s">
        <v>3417</v>
      </c>
    </row>
    <row r="404" spans="2:65" s="1" customFormat="1" ht="39">
      <c r="B404" s="34"/>
      <c r="D404" s="146" t="s">
        <v>248</v>
      </c>
      <c r="F404" s="147" t="s">
        <v>11709</v>
      </c>
      <c r="I404" s="148"/>
      <c r="L404" s="34"/>
      <c r="M404" s="149"/>
      <c r="T404" s="55"/>
      <c r="AT404" s="19" t="s">
        <v>248</v>
      </c>
      <c r="AU404" s="19" t="s">
        <v>81</v>
      </c>
    </row>
    <row r="405" spans="2:65" s="1" customFormat="1" ht="21.75" customHeight="1">
      <c r="B405" s="34"/>
      <c r="C405" s="133" t="s">
        <v>2121</v>
      </c>
      <c r="D405" s="133" t="s">
        <v>243</v>
      </c>
      <c r="E405" s="134" t="s">
        <v>11742</v>
      </c>
      <c r="F405" s="135" t="s">
        <v>11497</v>
      </c>
      <c r="G405" s="136" t="s">
        <v>1718</v>
      </c>
      <c r="H405" s="137">
        <v>1</v>
      </c>
      <c r="I405" s="138"/>
      <c r="J405" s="139">
        <f>ROUND(I405*H405,2)</f>
        <v>0</v>
      </c>
      <c r="K405" s="135" t="s">
        <v>21</v>
      </c>
      <c r="L405" s="34"/>
      <c r="M405" s="140" t="s">
        <v>21</v>
      </c>
      <c r="N405" s="141" t="s">
        <v>45</v>
      </c>
      <c r="P405" s="142">
        <f>O405*H405</f>
        <v>0</v>
      </c>
      <c r="Q405" s="142">
        <v>0</v>
      </c>
      <c r="R405" s="142">
        <f>Q405*H405</f>
        <v>0</v>
      </c>
      <c r="S405" s="142">
        <v>0</v>
      </c>
      <c r="T405" s="143">
        <f>S405*H405</f>
        <v>0</v>
      </c>
      <c r="AR405" s="144" t="s">
        <v>649</v>
      </c>
      <c r="AT405" s="144" t="s">
        <v>243</v>
      </c>
      <c r="AU405" s="144" t="s">
        <v>81</v>
      </c>
      <c r="AY405" s="19" t="s">
        <v>241</v>
      </c>
      <c r="BE405" s="145">
        <f>IF(N405="základní",J405,0)</f>
        <v>0</v>
      </c>
      <c r="BF405" s="145">
        <f>IF(N405="snížená",J405,0)</f>
        <v>0</v>
      </c>
      <c r="BG405" s="145">
        <f>IF(N405="zákl. přenesená",J405,0)</f>
        <v>0</v>
      </c>
      <c r="BH405" s="145">
        <f>IF(N405="sníž. přenesená",J405,0)</f>
        <v>0</v>
      </c>
      <c r="BI405" s="145">
        <f>IF(N405="nulová",J405,0)</f>
        <v>0</v>
      </c>
      <c r="BJ405" s="19" t="s">
        <v>89</v>
      </c>
      <c r="BK405" s="145">
        <f>ROUND(I405*H405,2)</f>
        <v>0</v>
      </c>
      <c r="BL405" s="19" t="s">
        <v>649</v>
      </c>
      <c r="BM405" s="144" t="s">
        <v>3425</v>
      </c>
    </row>
    <row r="406" spans="2:65" s="1" customFormat="1" ht="19.5">
      <c r="B406" s="34"/>
      <c r="D406" s="146" t="s">
        <v>248</v>
      </c>
      <c r="F406" s="147" t="s">
        <v>11498</v>
      </c>
      <c r="I406" s="148"/>
      <c r="L406" s="34"/>
      <c r="M406" s="149"/>
      <c r="T406" s="55"/>
      <c r="AT406" s="19" t="s">
        <v>248</v>
      </c>
      <c r="AU406" s="19" t="s">
        <v>81</v>
      </c>
    </row>
    <row r="407" spans="2:65" s="1" customFormat="1" ht="21.75" customHeight="1">
      <c r="B407" s="34"/>
      <c r="C407" s="133" t="s">
        <v>2129</v>
      </c>
      <c r="D407" s="133" t="s">
        <v>243</v>
      </c>
      <c r="E407" s="134" t="s">
        <v>11743</v>
      </c>
      <c r="F407" s="135" t="s">
        <v>11646</v>
      </c>
      <c r="G407" s="136" t="s">
        <v>1718</v>
      </c>
      <c r="H407" s="137">
        <v>1</v>
      </c>
      <c r="I407" s="138"/>
      <c r="J407" s="139">
        <f>ROUND(I407*H407,2)</f>
        <v>0</v>
      </c>
      <c r="K407" s="135" t="s">
        <v>21</v>
      </c>
      <c r="L407" s="34"/>
      <c r="M407" s="140" t="s">
        <v>21</v>
      </c>
      <c r="N407" s="141" t="s">
        <v>45</v>
      </c>
      <c r="P407" s="142">
        <f>O407*H407</f>
        <v>0</v>
      </c>
      <c r="Q407" s="142">
        <v>0</v>
      </c>
      <c r="R407" s="142">
        <f>Q407*H407</f>
        <v>0</v>
      </c>
      <c r="S407" s="142">
        <v>0</v>
      </c>
      <c r="T407" s="143">
        <f>S407*H407</f>
        <v>0</v>
      </c>
      <c r="AR407" s="144" t="s">
        <v>649</v>
      </c>
      <c r="AT407" s="144" t="s">
        <v>243</v>
      </c>
      <c r="AU407" s="144" t="s">
        <v>81</v>
      </c>
      <c r="AY407" s="19" t="s">
        <v>241</v>
      </c>
      <c r="BE407" s="145">
        <f>IF(N407="základní",J407,0)</f>
        <v>0</v>
      </c>
      <c r="BF407" s="145">
        <f>IF(N407="snížená",J407,0)</f>
        <v>0</v>
      </c>
      <c r="BG407" s="145">
        <f>IF(N407="zákl. přenesená",J407,0)</f>
        <v>0</v>
      </c>
      <c r="BH407" s="145">
        <f>IF(N407="sníž. přenesená",J407,0)</f>
        <v>0</v>
      </c>
      <c r="BI407" s="145">
        <f>IF(N407="nulová",J407,0)</f>
        <v>0</v>
      </c>
      <c r="BJ407" s="19" t="s">
        <v>89</v>
      </c>
      <c r="BK407" s="145">
        <f>ROUND(I407*H407,2)</f>
        <v>0</v>
      </c>
      <c r="BL407" s="19" t="s">
        <v>649</v>
      </c>
      <c r="BM407" s="144" t="s">
        <v>3433</v>
      </c>
    </row>
    <row r="408" spans="2:65" s="1" customFormat="1" ht="29.25">
      <c r="B408" s="34"/>
      <c r="D408" s="146" t="s">
        <v>248</v>
      </c>
      <c r="F408" s="147" t="s">
        <v>11493</v>
      </c>
      <c r="I408" s="148"/>
      <c r="L408" s="34"/>
      <c r="M408" s="149"/>
      <c r="T408" s="55"/>
      <c r="AT408" s="19" t="s">
        <v>248</v>
      </c>
      <c r="AU408" s="19" t="s">
        <v>81</v>
      </c>
    </row>
    <row r="409" spans="2:65" s="1" customFormat="1" ht="21.75" customHeight="1">
      <c r="B409" s="34"/>
      <c r="C409" s="133" t="s">
        <v>2135</v>
      </c>
      <c r="D409" s="133" t="s">
        <v>243</v>
      </c>
      <c r="E409" s="134" t="s">
        <v>11744</v>
      </c>
      <c r="F409" s="135" t="s">
        <v>11688</v>
      </c>
      <c r="G409" s="136" t="s">
        <v>1718</v>
      </c>
      <c r="H409" s="137">
        <v>1</v>
      </c>
      <c r="I409" s="138"/>
      <c r="J409" s="139">
        <f>ROUND(I409*H409,2)</f>
        <v>0</v>
      </c>
      <c r="K409" s="135" t="s">
        <v>21</v>
      </c>
      <c r="L409" s="34"/>
      <c r="M409" s="140" t="s">
        <v>21</v>
      </c>
      <c r="N409" s="141" t="s">
        <v>45</v>
      </c>
      <c r="P409" s="142">
        <f>O409*H409</f>
        <v>0</v>
      </c>
      <c r="Q409" s="142">
        <v>0</v>
      </c>
      <c r="R409" s="142">
        <f>Q409*H409</f>
        <v>0</v>
      </c>
      <c r="S409" s="142">
        <v>0</v>
      </c>
      <c r="T409" s="143">
        <f>S409*H409</f>
        <v>0</v>
      </c>
      <c r="AR409" s="144" t="s">
        <v>649</v>
      </c>
      <c r="AT409" s="144" t="s">
        <v>243</v>
      </c>
      <c r="AU409" s="144" t="s">
        <v>81</v>
      </c>
      <c r="AY409" s="19" t="s">
        <v>241</v>
      </c>
      <c r="BE409" s="145">
        <f>IF(N409="základní",J409,0)</f>
        <v>0</v>
      </c>
      <c r="BF409" s="145">
        <f>IF(N409="snížená",J409,0)</f>
        <v>0</v>
      </c>
      <c r="BG409" s="145">
        <f>IF(N409="zákl. přenesená",J409,0)</f>
        <v>0</v>
      </c>
      <c r="BH409" s="145">
        <f>IF(N409="sníž. přenesená",J409,0)</f>
        <v>0</v>
      </c>
      <c r="BI409" s="145">
        <f>IF(N409="nulová",J409,0)</f>
        <v>0</v>
      </c>
      <c r="BJ409" s="19" t="s">
        <v>89</v>
      </c>
      <c r="BK409" s="145">
        <f>ROUND(I409*H409,2)</f>
        <v>0</v>
      </c>
      <c r="BL409" s="19" t="s">
        <v>649</v>
      </c>
      <c r="BM409" s="144" t="s">
        <v>3441</v>
      </c>
    </row>
    <row r="410" spans="2:65" s="1" customFormat="1" ht="39">
      <c r="B410" s="34"/>
      <c r="D410" s="146" t="s">
        <v>248</v>
      </c>
      <c r="F410" s="147" t="s">
        <v>11689</v>
      </c>
      <c r="I410" s="148"/>
      <c r="L410" s="34"/>
      <c r="M410" s="149"/>
      <c r="T410" s="55"/>
      <c r="AT410" s="19" t="s">
        <v>248</v>
      </c>
      <c r="AU410" s="19" t="s">
        <v>81</v>
      </c>
    </row>
    <row r="411" spans="2:65" s="1" customFormat="1" ht="24.2" customHeight="1">
      <c r="B411" s="34"/>
      <c r="C411" s="133" t="s">
        <v>2141</v>
      </c>
      <c r="D411" s="133" t="s">
        <v>243</v>
      </c>
      <c r="E411" s="134" t="s">
        <v>11745</v>
      </c>
      <c r="F411" s="135" t="s">
        <v>11746</v>
      </c>
      <c r="G411" s="136" t="s">
        <v>1718</v>
      </c>
      <c r="H411" s="137">
        <v>1</v>
      </c>
      <c r="I411" s="138"/>
      <c r="J411" s="139">
        <f>ROUND(I411*H411,2)</f>
        <v>0</v>
      </c>
      <c r="K411" s="135" t="s">
        <v>21</v>
      </c>
      <c r="L411" s="34"/>
      <c r="M411" s="140" t="s">
        <v>21</v>
      </c>
      <c r="N411" s="141" t="s">
        <v>45</v>
      </c>
      <c r="P411" s="142">
        <f>O411*H411</f>
        <v>0</v>
      </c>
      <c r="Q411" s="142">
        <v>0</v>
      </c>
      <c r="R411" s="142">
        <f>Q411*H411</f>
        <v>0</v>
      </c>
      <c r="S411" s="142">
        <v>0</v>
      </c>
      <c r="T411" s="143">
        <f>S411*H411</f>
        <v>0</v>
      </c>
      <c r="AR411" s="144" t="s">
        <v>649</v>
      </c>
      <c r="AT411" s="144" t="s">
        <v>243</v>
      </c>
      <c r="AU411" s="144" t="s">
        <v>81</v>
      </c>
      <c r="AY411" s="19" t="s">
        <v>241</v>
      </c>
      <c r="BE411" s="145">
        <f>IF(N411="základní",J411,0)</f>
        <v>0</v>
      </c>
      <c r="BF411" s="145">
        <f>IF(N411="snížená",J411,0)</f>
        <v>0</v>
      </c>
      <c r="BG411" s="145">
        <f>IF(N411="zákl. přenesená",J411,0)</f>
        <v>0</v>
      </c>
      <c r="BH411" s="145">
        <f>IF(N411="sníž. přenesená",J411,0)</f>
        <v>0</v>
      </c>
      <c r="BI411" s="145">
        <f>IF(N411="nulová",J411,0)</f>
        <v>0</v>
      </c>
      <c r="BJ411" s="19" t="s">
        <v>89</v>
      </c>
      <c r="BK411" s="145">
        <f>ROUND(I411*H411,2)</f>
        <v>0</v>
      </c>
      <c r="BL411" s="19" t="s">
        <v>649</v>
      </c>
      <c r="BM411" s="144" t="s">
        <v>3449</v>
      </c>
    </row>
    <row r="412" spans="2:65" s="1" customFormat="1" ht="39">
      <c r="B412" s="34"/>
      <c r="D412" s="146" t="s">
        <v>248</v>
      </c>
      <c r="F412" s="147" t="s">
        <v>11747</v>
      </c>
      <c r="I412" s="148"/>
      <c r="L412" s="34"/>
      <c r="M412" s="149"/>
      <c r="T412" s="55"/>
      <c r="AT412" s="19" t="s">
        <v>248</v>
      </c>
      <c r="AU412" s="19" t="s">
        <v>81</v>
      </c>
    </row>
    <row r="413" spans="2:65" s="1" customFormat="1" ht="24.2" customHeight="1">
      <c r="B413" s="34"/>
      <c r="C413" s="133" t="s">
        <v>2146</v>
      </c>
      <c r="D413" s="133" t="s">
        <v>243</v>
      </c>
      <c r="E413" s="134" t="s">
        <v>11748</v>
      </c>
      <c r="F413" s="135" t="s">
        <v>11749</v>
      </c>
      <c r="G413" s="136" t="s">
        <v>1718</v>
      </c>
      <c r="H413" s="137">
        <v>1</v>
      </c>
      <c r="I413" s="138"/>
      <c r="J413" s="139">
        <f>ROUND(I413*H413,2)</f>
        <v>0</v>
      </c>
      <c r="K413" s="135" t="s">
        <v>21</v>
      </c>
      <c r="L413" s="34"/>
      <c r="M413" s="140" t="s">
        <v>21</v>
      </c>
      <c r="N413" s="141" t="s">
        <v>45</v>
      </c>
      <c r="P413" s="142">
        <f>O413*H413</f>
        <v>0</v>
      </c>
      <c r="Q413" s="142">
        <v>0</v>
      </c>
      <c r="R413" s="142">
        <f>Q413*H413</f>
        <v>0</v>
      </c>
      <c r="S413" s="142">
        <v>0</v>
      </c>
      <c r="T413" s="143">
        <f>S413*H413</f>
        <v>0</v>
      </c>
      <c r="AR413" s="144" t="s">
        <v>649</v>
      </c>
      <c r="AT413" s="144" t="s">
        <v>243</v>
      </c>
      <c r="AU413" s="144" t="s">
        <v>81</v>
      </c>
      <c r="AY413" s="19" t="s">
        <v>241</v>
      </c>
      <c r="BE413" s="145">
        <f>IF(N413="základní",J413,0)</f>
        <v>0</v>
      </c>
      <c r="BF413" s="145">
        <f>IF(N413="snížená",J413,0)</f>
        <v>0</v>
      </c>
      <c r="BG413" s="145">
        <f>IF(N413="zákl. přenesená",J413,0)</f>
        <v>0</v>
      </c>
      <c r="BH413" s="145">
        <f>IF(N413="sníž. přenesená",J413,0)</f>
        <v>0</v>
      </c>
      <c r="BI413" s="145">
        <f>IF(N413="nulová",J413,0)</f>
        <v>0</v>
      </c>
      <c r="BJ413" s="19" t="s">
        <v>89</v>
      </c>
      <c r="BK413" s="145">
        <f>ROUND(I413*H413,2)</f>
        <v>0</v>
      </c>
      <c r="BL413" s="19" t="s">
        <v>649</v>
      </c>
      <c r="BM413" s="144" t="s">
        <v>3465</v>
      </c>
    </row>
    <row r="414" spans="2:65" s="1" customFormat="1" ht="29.25">
      <c r="B414" s="34"/>
      <c r="D414" s="146" t="s">
        <v>248</v>
      </c>
      <c r="F414" s="147" t="s">
        <v>11530</v>
      </c>
      <c r="I414" s="148"/>
      <c r="L414" s="34"/>
      <c r="M414" s="149"/>
      <c r="T414" s="55"/>
      <c r="AT414" s="19" t="s">
        <v>248</v>
      </c>
      <c r="AU414" s="19" t="s">
        <v>81</v>
      </c>
    </row>
    <row r="415" spans="2:65" s="1" customFormat="1" ht="21.75" customHeight="1">
      <c r="B415" s="34"/>
      <c r="C415" s="133" t="s">
        <v>2151</v>
      </c>
      <c r="D415" s="133" t="s">
        <v>243</v>
      </c>
      <c r="E415" s="134" t="s">
        <v>11750</v>
      </c>
      <c r="F415" s="135" t="s">
        <v>11535</v>
      </c>
      <c r="G415" s="136" t="s">
        <v>1718</v>
      </c>
      <c r="H415" s="137">
        <v>1</v>
      </c>
      <c r="I415" s="138"/>
      <c r="J415" s="139">
        <f>ROUND(I415*H415,2)</f>
        <v>0</v>
      </c>
      <c r="K415" s="135" t="s">
        <v>21</v>
      </c>
      <c r="L415" s="34"/>
      <c r="M415" s="140" t="s">
        <v>21</v>
      </c>
      <c r="N415" s="141" t="s">
        <v>45</v>
      </c>
      <c r="P415" s="142">
        <f>O415*H415</f>
        <v>0</v>
      </c>
      <c r="Q415" s="142">
        <v>0</v>
      </c>
      <c r="R415" s="142">
        <f>Q415*H415</f>
        <v>0</v>
      </c>
      <c r="S415" s="142">
        <v>0</v>
      </c>
      <c r="T415" s="143">
        <f>S415*H415</f>
        <v>0</v>
      </c>
      <c r="AR415" s="144" t="s">
        <v>649</v>
      </c>
      <c r="AT415" s="144" t="s">
        <v>243</v>
      </c>
      <c r="AU415" s="144" t="s">
        <v>81</v>
      </c>
      <c r="AY415" s="19" t="s">
        <v>241</v>
      </c>
      <c r="BE415" s="145">
        <f>IF(N415="základní",J415,0)</f>
        <v>0</v>
      </c>
      <c r="BF415" s="145">
        <f>IF(N415="snížená",J415,0)</f>
        <v>0</v>
      </c>
      <c r="BG415" s="145">
        <f>IF(N415="zákl. přenesená",J415,0)</f>
        <v>0</v>
      </c>
      <c r="BH415" s="145">
        <f>IF(N415="sníž. přenesená",J415,0)</f>
        <v>0</v>
      </c>
      <c r="BI415" s="145">
        <f>IF(N415="nulová",J415,0)</f>
        <v>0</v>
      </c>
      <c r="BJ415" s="19" t="s">
        <v>89</v>
      </c>
      <c r="BK415" s="145">
        <f>ROUND(I415*H415,2)</f>
        <v>0</v>
      </c>
      <c r="BL415" s="19" t="s">
        <v>649</v>
      </c>
      <c r="BM415" s="144" t="s">
        <v>3473</v>
      </c>
    </row>
    <row r="416" spans="2:65" s="1" customFormat="1" ht="29.25">
      <c r="B416" s="34"/>
      <c r="D416" s="146" t="s">
        <v>248</v>
      </c>
      <c r="F416" s="147" t="s">
        <v>11536</v>
      </c>
      <c r="I416" s="148"/>
      <c r="L416" s="34"/>
      <c r="M416" s="149"/>
      <c r="T416" s="55"/>
      <c r="AT416" s="19" t="s">
        <v>248</v>
      </c>
      <c r="AU416" s="19" t="s">
        <v>81</v>
      </c>
    </row>
    <row r="417" spans="2:65" s="11" customFormat="1" ht="25.9" customHeight="1">
      <c r="B417" s="121"/>
      <c r="D417" s="122" t="s">
        <v>72</v>
      </c>
      <c r="E417" s="123" t="s">
        <v>11751</v>
      </c>
      <c r="F417" s="123" t="s">
        <v>11752</v>
      </c>
      <c r="I417" s="124"/>
      <c r="J417" s="125">
        <f>BK417</f>
        <v>0</v>
      </c>
      <c r="L417" s="121"/>
      <c r="M417" s="126"/>
      <c r="P417" s="127">
        <f>SUM(P418:P447)</f>
        <v>0</v>
      </c>
      <c r="R417" s="127">
        <f>SUM(R418:R447)</f>
        <v>0</v>
      </c>
      <c r="T417" s="128">
        <f>SUM(T418:T447)</f>
        <v>0</v>
      </c>
      <c r="AR417" s="122" t="s">
        <v>81</v>
      </c>
      <c r="AT417" s="129" t="s">
        <v>72</v>
      </c>
      <c r="AU417" s="129" t="s">
        <v>73</v>
      </c>
      <c r="AY417" s="122" t="s">
        <v>241</v>
      </c>
      <c r="BK417" s="130">
        <f>SUM(BK418:BK447)</f>
        <v>0</v>
      </c>
    </row>
    <row r="418" spans="2:65" s="1" customFormat="1" ht="16.5" customHeight="1">
      <c r="B418" s="34"/>
      <c r="C418" s="133" t="s">
        <v>2166</v>
      </c>
      <c r="D418" s="133" t="s">
        <v>243</v>
      </c>
      <c r="E418" s="134" t="s">
        <v>11753</v>
      </c>
      <c r="F418" s="135" t="s">
        <v>11754</v>
      </c>
      <c r="G418" s="136" t="s">
        <v>1718</v>
      </c>
      <c r="H418" s="137">
        <v>1</v>
      </c>
      <c r="I418" s="138"/>
      <c r="J418" s="139">
        <f>ROUND(I418*H418,2)</f>
        <v>0</v>
      </c>
      <c r="K418" s="135" t="s">
        <v>21</v>
      </c>
      <c r="L418" s="34"/>
      <c r="M418" s="140" t="s">
        <v>21</v>
      </c>
      <c r="N418" s="141" t="s">
        <v>45</v>
      </c>
      <c r="P418" s="142">
        <f>O418*H418</f>
        <v>0</v>
      </c>
      <c r="Q418" s="142">
        <v>0</v>
      </c>
      <c r="R418" s="142">
        <f>Q418*H418</f>
        <v>0</v>
      </c>
      <c r="S418" s="142">
        <v>0</v>
      </c>
      <c r="T418" s="143">
        <f>S418*H418</f>
        <v>0</v>
      </c>
      <c r="AR418" s="144" t="s">
        <v>649</v>
      </c>
      <c r="AT418" s="144" t="s">
        <v>243</v>
      </c>
      <c r="AU418" s="144" t="s">
        <v>81</v>
      </c>
      <c r="AY418" s="19" t="s">
        <v>241</v>
      </c>
      <c r="BE418" s="145">
        <f>IF(N418="základní",J418,0)</f>
        <v>0</v>
      </c>
      <c r="BF418" s="145">
        <f>IF(N418="snížená",J418,0)</f>
        <v>0</v>
      </c>
      <c r="BG418" s="145">
        <f>IF(N418="zákl. přenesená",J418,0)</f>
        <v>0</v>
      </c>
      <c r="BH418" s="145">
        <f>IF(N418="sníž. přenesená",J418,0)</f>
        <v>0</v>
      </c>
      <c r="BI418" s="145">
        <f>IF(N418="nulová",J418,0)</f>
        <v>0</v>
      </c>
      <c r="BJ418" s="19" t="s">
        <v>89</v>
      </c>
      <c r="BK418" s="145">
        <f>ROUND(I418*H418,2)</f>
        <v>0</v>
      </c>
      <c r="BL418" s="19" t="s">
        <v>649</v>
      </c>
      <c r="BM418" s="144" t="s">
        <v>3481</v>
      </c>
    </row>
    <row r="419" spans="2:65" s="1" customFormat="1" ht="19.5">
      <c r="B419" s="34"/>
      <c r="D419" s="146" t="s">
        <v>248</v>
      </c>
      <c r="F419" s="147" t="s">
        <v>11634</v>
      </c>
      <c r="I419" s="148"/>
      <c r="L419" s="34"/>
      <c r="M419" s="149"/>
      <c r="T419" s="55"/>
      <c r="AT419" s="19" t="s">
        <v>248</v>
      </c>
      <c r="AU419" s="19" t="s">
        <v>81</v>
      </c>
    </row>
    <row r="420" spans="2:65" s="1" customFormat="1" ht="24.2" customHeight="1">
      <c r="B420" s="34"/>
      <c r="C420" s="133" t="s">
        <v>2207</v>
      </c>
      <c r="D420" s="133" t="s">
        <v>243</v>
      </c>
      <c r="E420" s="134" t="s">
        <v>11755</v>
      </c>
      <c r="F420" s="135" t="s">
        <v>11756</v>
      </c>
      <c r="G420" s="136" t="s">
        <v>1718</v>
      </c>
      <c r="H420" s="137">
        <v>1</v>
      </c>
      <c r="I420" s="138"/>
      <c r="J420" s="139">
        <f>ROUND(I420*H420,2)</f>
        <v>0</v>
      </c>
      <c r="K420" s="135" t="s">
        <v>21</v>
      </c>
      <c r="L420" s="34"/>
      <c r="M420" s="140" t="s">
        <v>21</v>
      </c>
      <c r="N420" s="141" t="s">
        <v>45</v>
      </c>
      <c r="P420" s="142">
        <f>O420*H420</f>
        <v>0</v>
      </c>
      <c r="Q420" s="142">
        <v>0</v>
      </c>
      <c r="R420" s="142">
        <f>Q420*H420</f>
        <v>0</v>
      </c>
      <c r="S420" s="142">
        <v>0</v>
      </c>
      <c r="T420" s="143">
        <f>S420*H420</f>
        <v>0</v>
      </c>
      <c r="AR420" s="144" t="s">
        <v>649</v>
      </c>
      <c r="AT420" s="144" t="s">
        <v>243</v>
      </c>
      <c r="AU420" s="144" t="s">
        <v>81</v>
      </c>
      <c r="AY420" s="19" t="s">
        <v>241</v>
      </c>
      <c r="BE420" s="145">
        <f>IF(N420="základní",J420,0)</f>
        <v>0</v>
      </c>
      <c r="BF420" s="145">
        <f>IF(N420="snížená",J420,0)</f>
        <v>0</v>
      </c>
      <c r="BG420" s="145">
        <f>IF(N420="zákl. přenesená",J420,0)</f>
        <v>0</v>
      </c>
      <c r="BH420" s="145">
        <f>IF(N420="sníž. přenesená",J420,0)</f>
        <v>0</v>
      </c>
      <c r="BI420" s="145">
        <f>IF(N420="nulová",J420,0)</f>
        <v>0</v>
      </c>
      <c r="BJ420" s="19" t="s">
        <v>89</v>
      </c>
      <c r="BK420" s="145">
        <f>ROUND(I420*H420,2)</f>
        <v>0</v>
      </c>
      <c r="BL420" s="19" t="s">
        <v>649</v>
      </c>
      <c r="BM420" s="144" t="s">
        <v>3489</v>
      </c>
    </row>
    <row r="421" spans="2:65" s="1" customFormat="1" ht="29.25">
      <c r="B421" s="34"/>
      <c r="D421" s="146" t="s">
        <v>248</v>
      </c>
      <c r="F421" s="147" t="s">
        <v>11530</v>
      </c>
      <c r="I421" s="148"/>
      <c r="L421" s="34"/>
      <c r="M421" s="149"/>
      <c r="T421" s="55"/>
      <c r="AT421" s="19" t="s">
        <v>248</v>
      </c>
      <c r="AU421" s="19" t="s">
        <v>81</v>
      </c>
    </row>
    <row r="422" spans="2:65" s="1" customFormat="1" ht="21.75" customHeight="1">
      <c r="B422" s="34"/>
      <c r="C422" s="133" t="s">
        <v>2214</v>
      </c>
      <c r="D422" s="133" t="s">
        <v>243</v>
      </c>
      <c r="E422" s="134" t="s">
        <v>11757</v>
      </c>
      <c r="F422" s="135" t="s">
        <v>11543</v>
      </c>
      <c r="G422" s="136" t="s">
        <v>1718</v>
      </c>
      <c r="H422" s="137">
        <v>2</v>
      </c>
      <c r="I422" s="138"/>
      <c r="J422" s="139">
        <f>ROUND(I422*H422,2)</f>
        <v>0</v>
      </c>
      <c r="K422" s="135" t="s">
        <v>21</v>
      </c>
      <c r="L422" s="34"/>
      <c r="M422" s="140" t="s">
        <v>21</v>
      </c>
      <c r="N422" s="141" t="s">
        <v>45</v>
      </c>
      <c r="P422" s="142">
        <f>O422*H422</f>
        <v>0</v>
      </c>
      <c r="Q422" s="142">
        <v>0</v>
      </c>
      <c r="R422" s="142">
        <f>Q422*H422</f>
        <v>0</v>
      </c>
      <c r="S422" s="142">
        <v>0</v>
      </c>
      <c r="T422" s="143">
        <f>S422*H422</f>
        <v>0</v>
      </c>
      <c r="AR422" s="144" t="s">
        <v>649</v>
      </c>
      <c r="AT422" s="144" t="s">
        <v>243</v>
      </c>
      <c r="AU422" s="144" t="s">
        <v>81</v>
      </c>
      <c r="AY422" s="19" t="s">
        <v>241</v>
      </c>
      <c r="BE422" s="145">
        <f>IF(N422="základní",J422,0)</f>
        <v>0</v>
      </c>
      <c r="BF422" s="145">
        <f>IF(N422="snížená",J422,0)</f>
        <v>0</v>
      </c>
      <c r="BG422" s="145">
        <f>IF(N422="zákl. přenesená",J422,0)</f>
        <v>0</v>
      </c>
      <c r="BH422" s="145">
        <f>IF(N422="sníž. přenesená",J422,0)</f>
        <v>0</v>
      </c>
      <c r="BI422" s="145">
        <f>IF(N422="nulová",J422,0)</f>
        <v>0</v>
      </c>
      <c r="BJ422" s="19" t="s">
        <v>89</v>
      </c>
      <c r="BK422" s="145">
        <f>ROUND(I422*H422,2)</f>
        <v>0</v>
      </c>
      <c r="BL422" s="19" t="s">
        <v>649</v>
      </c>
      <c r="BM422" s="144" t="s">
        <v>3497</v>
      </c>
    </row>
    <row r="423" spans="2:65" s="1" customFormat="1" ht="21.75" customHeight="1">
      <c r="B423" s="34"/>
      <c r="C423" s="133" t="s">
        <v>2219</v>
      </c>
      <c r="D423" s="133" t="s">
        <v>243</v>
      </c>
      <c r="E423" s="134" t="s">
        <v>11758</v>
      </c>
      <c r="F423" s="135" t="s">
        <v>11688</v>
      </c>
      <c r="G423" s="136" t="s">
        <v>1718</v>
      </c>
      <c r="H423" s="137">
        <v>1</v>
      </c>
      <c r="I423" s="138"/>
      <c r="J423" s="139">
        <f>ROUND(I423*H423,2)</f>
        <v>0</v>
      </c>
      <c r="K423" s="135" t="s">
        <v>21</v>
      </c>
      <c r="L423" s="34"/>
      <c r="M423" s="140" t="s">
        <v>21</v>
      </c>
      <c r="N423" s="141" t="s">
        <v>45</v>
      </c>
      <c r="P423" s="142">
        <f>O423*H423</f>
        <v>0</v>
      </c>
      <c r="Q423" s="142">
        <v>0</v>
      </c>
      <c r="R423" s="142">
        <f>Q423*H423</f>
        <v>0</v>
      </c>
      <c r="S423" s="142">
        <v>0</v>
      </c>
      <c r="T423" s="143">
        <f>S423*H423</f>
        <v>0</v>
      </c>
      <c r="AR423" s="144" t="s">
        <v>649</v>
      </c>
      <c r="AT423" s="144" t="s">
        <v>243</v>
      </c>
      <c r="AU423" s="144" t="s">
        <v>81</v>
      </c>
      <c r="AY423" s="19" t="s">
        <v>241</v>
      </c>
      <c r="BE423" s="145">
        <f>IF(N423="základní",J423,0)</f>
        <v>0</v>
      </c>
      <c r="BF423" s="145">
        <f>IF(N423="snížená",J423,0)</f>
        <v>0</v>
      </c>
      <c r="BG423" s="145">
        <f>IF(N423="zákl. přenesená",J423,0)</f>
        <v>0</v>
      </c>
      <c r="BH423" s="145">
        <f>IF(N423="sníž. přenesená",J423,0)</f>
        <v>0</v>
      </c>
      <c r="BI423" s="145">
        <f>IF(N423="nulová",J423,0)</f>
        <v>0</v>
      </c>
      <c r="BJ423" s="19" t="s">
        <v>89</v>
      </c>
      <c r="BK423" s="145">
        <f>ROUND(I423*H423,2)</f>
        <v>0</v>
      </c>
      <c r="BL423" s="19" t="s">
        <v>649</v>
      </c>
      <c r="BM423" s="144" t="s">
        <v>3505</v>
      </c>
    </row>
    <row r="424" spans="2:65" s="1" customFormat="1" ht="39">
      <c r="B424" s="34"/>
      <c r="D424" s="146" t="s">
        <v>248</v>
      </c>
      <c r="F424" s="147" t="s">
        <v>11689</v>
      </c>
      <c r="I424" s="148"/>
      <c r="L424" s="34"/>
      <c r="M424" s="149"/>
      <c r="T424" s="55"/>
      <c r="AT424" s="19" t="s">
        <v>248</v>
      </c>
      <c r="AU424" s="19" t="s">
        <v>81</v>
      </c>
    </row>
    <row r="425" spans="2:65" s="1" customFormat="1" ht="16.5" customHeight="1">
      <c r="B425" s="34"/>
      <c r="C425" s="133" t="s">
        <v>2224</v>
      </c>
      <c r="D425" s="133" t="s">
        <v>243</v>
      </c>
      <c r="E425" s="134" t="s">
        <v>11759</v>
      </c>
      <c r="F425" s="135" t="s">
        <v>11760</v>
      </c>
      <c r="G425" s="136" t="s">
        <v>1718</v>
      </c>
      <c r="H425" s="137">
        <v>1</v>
      </c>
      <c r="I425" s="138"/>
      <c r="J425" s="139">
        <f>ROUND(I425*H425,2)</f>
        <v>0</v>
      </c>
      <c r="K425" s="135" t="s">
        <v>21</v>
      </c>
      <c r="L425" s="34"/>
      <c r="M425" s="140" t="s">
        <v>21</v>
      </c>
      <c r="N425" s="141" t="s">
        <v>45</v>
      </c>
      <c r="P425" s="142">
        <f>O425*H425</f>
        <v>0</v>
      </c>
      <c r="Q425" s="142">
        <v>0</v>
      </c>
      <c r="R425" s="142">
        <f>Q425*H425</f>
        <v>0</v>
      </c>
      <c r="S425" s="142">
        <v>0</v>
      </c>
      <c r="T425" s="143">
        <f>S425*H425</f>
        <v>0</v>
      </c>
      <c r="AR425" s="144" t="s">
        <v>649</v>
      </c>
      <c r="AT425" s="144" t="s">
        <v>243</v>
      </c>
      <c r="AU425" s="144" t="s">
        <v>81</v>
      </c>
      <c r="AY425" s="19" t="s">
        <v>241</v>
      </c>
      <c r="BE425" s="145">
        <f>IF(N425="základní",J425,0)</f>
        <v>0</v>
      </c>
      <c r="BF425" s="145">
        <f>IF(N425="snížená",J425,0)</f>
        <v>0</v>
      </c>
      <c r="BG425" s="145">
        <f>IF(N425="zákl. přenesená",J425,0)</f>
        <v>0</v>
      </c>
      <c r="BH425" s="145">
        <f>IF(N425="sníž. přenesená",J425,0)</f>
        <v>0</v>
      </c>
      <c r="BI425" s="145">
        <f>IF(N425="nulová",J425,0)</f>
        <v>0</v>
      </c>
      <c r="BJ425" s="19" t="s">
        <v>89</v>
      </c>
      <c r="BK425" s="145">
        <f>ROUND(I425*H425,2)</f>
        <v>0</v>
      </c>
      <c r="BL425" s="19" t="s">
        <v>649</v>
      </c>
      <c r="BM425" s="144" t="s">
        <v>3513</v>
      </c>
    </row>
    <row r="426" spans="2:65" s="1" customFormat="1" ht="29.25">
      <c r="B426" s="34"/>
      <c r="D426" s="146" t="s">
        <v>248</v>
      </c>
      <c r="F426" s="147" t="s">
        <v>11530</v>
      </c>
      <c r="I426" s="148"/>
      <c r="L426" s="34"/>
      <c r="M426" s="149"/>
      <c r="T426" s="55"/>
      <c r="AT426" s="19" t="s">
        <v>248</v>
      </c>
      <c r="AU426" s="19" t="s">
        <v>81</v>
      </c>
    </row>
    <row r="427" spans="2:65" s="1" customFormat="1" ht="21.75" customHeight="1">
      <c r="B427" s="34"/>
      <c r="C427" s="133" t="s">
        <v>2230</v>
      </c>
      <c r="D427" s="133" t="s">
        <v>243</v>
      </c>
      <c r="E427" s="134" t="s">
        <v>11761</v>
      </c>
      <c r="F427" s="135" t="s">
        <v>11497</v>
      </c>
      <c r="G427" s="136" t="s">
        <v>1718</v>
      </c>
      <c r="H427" s="137">
        <v>1</v>
      </c>
      <c r="I427" s="138"/>
      <c r="J427" s="139">
        <f>ROUND(I427*H427,2)</f>
        <v>0</v>
      </c>
      <c r="K427" s="135" t="s">
        <v>21</v>
      </c>
      <c r="L427" s="34"/>
      <c r="M427" s="140" t="s">
        <v>21</v>
      </c>
      <c r="N427" s="141" t="s">
        <v>45</v>
      </c>
      <c r="P427" s="142">
        <f>O427*H427</f>
        <v>0</v>
      </c>
      <c r="Q427" s="142">
        <v>0</v>
      </c>
      <c r="R427" s="142">
        <f>Q427*H427</f>
        <v>0</v>
      </c>
      <c r="S427" s="142">
        <v>0</v>
      </c>
      <c r="T427" s="143">
        <f>S427*H427</f>
        <v>0</v>
      </c>
      <c r="AR427" s="144" t="s">
        <v>649</v>
      </c>
      <c r="AT427" s="144" t="s">
        <v>243</v>
      </c>
      <c r="AU427" s="144" t="s">
        <v>81</v>
      </c>
      <c r="AY427" s="19" t="s">
        <v>241</v>
      </c>
      <c r="BE427" s="145">
        <f>IF(N427="základní",J427,0)</f>
        <v>0</v>
      </c>
      <c r="BF427" s="145">
        <f>IF(N427="snížená",J427,0)</f>
        <v>0</v>
      </c>
      <c r="BG427" s="145">
        <f>IF(N427="zákl. přenesená",J427,0)</f>
        <v>0</v>
      </c>
      <c r="BH427" s="145">
        <f>IF(N427="sníž. přenesená",J427,0)</f>
        <v>0</v>
      </c>
      <c r="BI427" s="145">
        <f>IF(N427="nulová",J427,0)</f>
        <v>0</v>
      </c>
      <c r="BJ427" s="19" t="s">
        <v>89</v>
      </c>
      <c r="BK427" s="145">
        <f>ROUND(I427*H427,2)</f>
        <v>0</v>
      </c>
      <c r="BL427" s="19" t="s">
        <v>649</v>
      </c>
      <c r="BM427" s="144" t="s">
        <v>3523</v>
      </c>
    </row>
    <row r="428" spans="2:65" s="1" customFormat="1" ht="19.5">
      <c r="B428" s="34"/>
      <c r="D428" s="146" t="s">
        <v>248</v>
      </c>
      <c r="F428" s="147" t="s">
        <v>11498</v>
      </c>
      <c r="I428" s="148"/>
      <c r="L428" s="34"/>
      <c r="M428" s="149"/>
      <c r="T428" s="55"/>
      <c r="AT428" s="19" t="s">
        <v>248</v>
      </c>
      <c r="AU428" s="19" t="s">
        <v>81</v>
      </c>
    </row>
    <row r="429" spans="2:65" s="1" customFormat="1" ht="33" customHeight="1">
      <c r="B429" s="34"/>
      <c r="C429" s="133" t="s">
        <v>2236</v>
      </c>
      <c r="D429" s="133" t="s">
        <v>243</v>
      </c>
      <c r="E429" s="134" t="s">
        <v>11762</v>
      </c>
      <c r="F429" s="135" t="s">
        <v>11763</v>
      </c>
      <c r="G429" s="136" t="s">
        <v>1718</v>
      </c>
      <c r="H429" s="137">
        <v>1</v>
      </c>
      <c r="I429" s="138"/>
      <c r="J429" s="139">
        <f>ROUND(I429*H429,2)</f>
        <v>0</v>
      </c>
      <c r="K429" s="135" t="s">
        <v>21</v>
      </c>
      <c r="L429" s="34"/>
      <c r="M429" s="140" t="s">
        <v>21</v>
      </c>
      <c r="N429" s="141" t="s">
        <v>45</v>
      </c>
      <c r="P429" s="142">
        <f>O429*H429</f>
        <v>0</v>
      </c>
      <c r="Q429" s="142">
        <v>0</v>
      </c>
      <c r="R429" s="142">
        <f>Q429*H429</f>
        <v>0</v>
      </c>
      <c r="S429" s="142">
        <v>0</v>
      </c>
      <c r="T429" s="143">
        <f>S429*H429</f>
        <v>0</v>
      </c>
      <c r="AR429" s="144" t="s">
        <v>649</v>
      </c>
      <c r="AT429" s="144" t="s">
        <v>243</v>
      </c>
      <c r="AU429" s="144" t="s">
        <v>81</v>
      </c>
      <c r="AY429" s="19" t="s">
        <v>241</v>
      </c>
      <c r="BE429" s="145">
        <f>IF(N429="základní",J429,0)</f>
        <v>0</v>
      </c>
      <c r="BF429" s="145">
        <f>IF(N429="snížená",J429,0)</f>
        <v>0</v>
      </c>
      <c r="BG429" s="145">
        <f>IF(N429="zákl. přenesená",J429,0)</f>
        <v>0</v>
      </c>
      <c r="BH429" s="145">
        <f>IF(N429="sníž. přenesená",J429,0)</f>
        <v>0</v>
      </c>
      <c r="BI429" s="145">
        <f>IF(N429="nulová",J429,0)</f>
        <v>0</v>
      </c>
      <c r="BJ429" s="19" t="s">
        <v>89</v>
      </c>
      <c r="BK429" s="145">
        <f>ROUND(I429*H429,2)</f>
        <v>0</v>
      </c>
      <c r="BL429" s="19" t="s">
        <v>649</v>
      </c>
      <c r="BM429" s="144" t="s">
        <v>3531</v>
      </c>
    </row>
    <row r="430" spans="2:65" s="1" customFormat="1" ht="19.5">
      <c r="B430" s="34"/>
      <c r="D430" s="146" t="s">
        <v>248</v>
      </c>
      <c r="F430" s="147" t="s">
        <v>11764</v>
      </c>
      <c r="I430" s="148"/>
      <c r="L430" s="34"/>
      <c r="M430" s="149"/>
      <c r="T430" s="55"/>
      <c r="AT430" s="19" t="s">
        <v>248</v>
      </c>
      <c r="AU430" s="19" t="s">
        <v>81</v>
      </c>
    </row>
    <row r="431" spans="2:65" s="1" customFormat="1" ht="24.2" customHeight="1">
      <c r="B431" s="34"/>
      <c r="C431" s="133" t="s">
        <v>2245</v>
      </c>
      <c r="D431" s="133" t="s">
        <v>243</v>
      </c>
      <c r="E431" s="134" t="s">
        <v>11765</v>
      </c>
      <c r="F431" s="135" t="s">
        <v>11766</v>
      </c>
      <c r="G431" s="136" t="s">
        <v>1718</v>
      </c>
      <c r="H431" s="137">
        <v>1</v>
      </c>
      <c r="I431" s="138"/>
      <c r="J431" s="139">
        <f>ROUND(I431*H431,2)</f>
        <v>0</v>
      </c>
      <c r="K431" s="135" t="s">
        <v>21</v>
      </c>
      <c r="L431" s="34"/>
      <c r="M431" s="140" t="s">
        <v>21</v>
      </c>
      <c r="N431" s="141" t="s">
        <v>45</v>
      </c>
      <c r="P431" s="142">
        <f>O431*H431</f>
        <v>0</v>
      </c>
      <c r="Q431" s="142">
        <v>0</v>
      </c>
      <c r="R431" s="142">
        <f>Q431*H431</f>
        <v>0</v>
      </c>
      <c r="S431" s="142">
        <v>0</v>
      </c>
      <c r="T431" s="143">
        <f>S431*H431</f>
        <v>0</v>
      </c>
      <c r="AR431" s="144" t="s">
        <v>649</v>
      </c>
      <c r="AT431" s="144" t="s">
        <v>243</v>
      </c>
      <c r="AU431" s="144" t="s">
        <v>81</v>
      </c>
      <c r="AY431" s="19" t="s">
        <v>241</v>
      </c>
      <c r="BE431" s="145">
        <f>IF(N431="základní",J431,0)</f>
        <v>0</v>
      </c>
      <c r="BF431" s="145">
        <f>IF(N431="snížená",J431,0)</f>
        <v>0</v>
      </c>
      <c r="BG431" s="145">
        <f>IF(N431="zákl. přenesená",J431,0)</f>
        <v>0</v>
      </c>
      <c r="BH431" s="145">
        <f>IF(N431="sníž. přenesená",J431,0)</f>
        <v>0</v>
      </c>
      <c r="BI431" s="145">
        <f>IF(N431="nulová",J431,0)</f>
        <v>0</v>
      </c>
      <c r="BJ431" s="19" t="s">
        <v>89</v>
      </c>
      <c r="BK431" s="145">
        <f>ROUND(I431*H431,2)</f>
        <v>0</v>
      </c>
      <c r="BL431" s="19" t="s">
        <v>649</v>
      </c>
      <c r="BM431" s="144" t="s">
        <v>3547</v>
      </c>
    </row>
    <row r="432" spans="2:65" s="1" customFormat="1" ht="29.25">
      <c r="B432" s="34"/>
      <c r="D432" s="146" t="s">
        <v>248</v>
      </c>
      <c r="F432" s="147" t="s">
        <v>11530</v>
      </c>
      <c r="I432" s="148"/>
      <c r="L432" s="34"/>
      <c r="M432" s="149"/>
      <c r="T432" s="55"/>
      <c r="AT432" s="19" t="s">
        <v>248</v>
      </c>
      <c r="AU432" s="19" t="s">
        <v>81</v>
      </c>
    </row>
    <row r="433" spans="2:65" s="1" customFormat="1" ht="24.2" customHeight="1">
      <c r="B433" s="34"/>
      <c r="C433" s="133" t="s">
        <v>2250</v>
      </c>
      <c r="D433" s="133" t="s">
        <v>243</v>
      </c>
      <c r="E433" s="134" t="s">
        <v>11767</v>
      </c>
      <c r="F433" s="135" t="s">
        <v>11631</v>
      </c>
      <c r="G433" s="136" t="s">
        <v>1718</v>
      </c>
      <c r="H433" s="137">
        <v>1</v>
      </c>
      <c r="I433" s="138"/>
      <c r="J433" s="139">
        <f>ROUND(I433*H433,2)</f>
        <v>0</v>
      </c>
      <c r="K433" s="135" t="s">
        <v>21</v>
      </c>
      <c r="L433" s="34"/>
      <c r="M433" s="140" t="s">
        <v>21</v>
      </c>
      <c r="N433" s="141" t="s">
        <v>45</v>
      </c>
      <c r="P433" s="142">
        <f>O433*H433</f>
        <v>0</v>
      </c>
      <c r="Q433" s="142">
        <v>0</v>
      </c>
      <c r="R433" s="142">
        <f>Q433*H433</f>
        <v>0</v>
      </c>
      <c r="S433" s="142">
        <v>0</v>
      </c>
      <c r="T433" s="143">
        <f>S433*H433</f>
        <v>0</v>
      </c>
      <c r="AR433" s="144" t="s">
        <v>649</v>
      </c>
      <c r="AT433" s="144" t="s">
        <v>243</v>
      </c>
      <c r="AU433" s="144" t="s">
        <v>81</v>
      </c>
      <c r="AY433" s="19" t="s">
        <v>241</v>
      </c>
      <c r="BE433" s="145">
        <f>IF(N433="základní",J433,0)</f>
        <v>0</v>
      </c>
      <c r="BF433" s="145">
        <f>IF(N433="snížená",J433,0)</f>
        <v>0</v>
      </c>
      <c r="BG433" s="145">
        <f>IF(N433="zákl. přenesená",J433,0)</f>
        <v>0</v>
      </c>
      <c r="BH433" s="145">
        <f>IF(N433="sníž. přenesená",J433,0)</f>
        <v>0</v>
      </c>
      <c r="BI433" s="145">
        <f>IF(N433="nulová",J433,0)</f>
        <v>0</v>
      </c>
      <c r="BJ433" s="19" t="s">
        <v>89</v>
      </c>
      <c r="BK433" s="145">
        <f>ROUND(I433*H433,2)</f>
        <v>0</v>
      </c>
      <c r="BL433" s="19" t="s">
        <v>649</v>
      </c>
      <c r="BM433" s="144" t="s">
        <v>3555</v>
      </c>
    </row>
    <row r="434" spans="2:65" s="1" customFormat="1" ht="29.25">
      <c r="B434" s="34"/>
      <c r="D434" s="146" t="s">
        <v>248</v>
      </c>
      <c r="F434" s="147" t="s">
        <v>11352</v>
      </c>
      <c r="I434" s="148"/>
      <c r="L434" s="34"/>
      <c r="M434" s="149"/>
      <c r="T434" s="55"/>
      <c r="AT434" s="19" t="s">
        <v>248</v>
      </c>
      <c r="AU434" s="19" t="s">
        <v>81</v>
      </c>
    </row>
    <row r="435" spans="2:65" s="1" customFormat="1" ht="37.9" customHeight="1">
      <c r="B435" s="34"/>
      <c r="C435" s="133" t="s">
        <v>2257</v>
      </c>
      <c r="D435" s="133" t="s">
        <v>243</v>
      </c>
      <c r="E435" s="134" t="s">
        <v>11768</v>
      </c>
      <c r="F435" s="135" t="s">
        <v>11769</v>
      </c>
      <c r="G435" s="136" t="s">
        <v>1718</v>
      </c>
      <c r="H435" s="137">
        <v>1</v>
      </c>
      <c r="I435" s="138"/>
      <c r="J435" s="139">
        <f>ROUND(I435*H435,2)</f>
        <v>0</v>
      </c>
      <c r="K435" s="135" t="s">
        <v>21</v>
      </c>
      <c r="L435" s="34"/>
      <c r="M435" s="140" t="s">
        <v>21</v>
      </c>
      <c r="N435" s="141" t="s">
        <v>45</v>
      </c>
      <c r="P435" s="142">
        <f>O435*H435</f>
        <v>0</v>
      </c>
      <c r="Q435" s="142">
        <v>0</v>
      </c>
      <c r="R435" s="142">
        <f>Q435*H435</f>
        <v>0</v>
      </c>
      <c r="S435" s="142">
        <v>0</v>
      </c>
      <c r="T435" s="143">
        <f>S435*H435</f>
        <v>0</v>
      </c>
      <c r="AR435" s="144" t="s">
        <v>649</v>
      </c>
      <c r="AT435" s="144" t="s">
        <v>243</v>
      </c>
      <c r="AU435" s="144" t="s">
        <v>81</v>
      </c>
      <c r="AY435" s="19" t="s">
        <v>241</v>
      </c>
      <c r="BE435" s="145">
        <f>IF(N435="základní",J435,0)</f>
        <v>0</v>
      </c>
      <c r="BF435" s="145">
        <f>IF(N435="snížená",J435,0)</f>
        <v>0</v>
      </c>
      <c r="BG435" s="145">
        <f>IF(N435="zákl. přenesená",J435,0)</f>
        <v>0</v>
      </c>
      <c r="BH435" s="145">
        <f>IF(N435="sníž. přenesená",J435,0)</f>
        <v>0</v>
      </c>
      <c r="BI435" s="145">
        <f>IF(N435="nulová",J435,0)</f>
        <v>0</v>
      </c>
      <c r="BJ435" s="19" t="s">
        <v>89</v>
      </c>
      <c r="BK435" s="145">
        <f>ROUND(I435*H435,2)</f>
        <v>0</v>
      </c>
      <c r="BL435" s="19" t="s">
        <v>649</v>
      </c>
      <c r="BM435" s="144" t="s">
        <v>3563</v>
      </c>
    </row>
    <row r="436" spans="2:65" s="1" customFormat="1" ht="39">
      <c r="B436" s="34"/>
      <c r="D436" s="146" t="s">
        <v>248</v>
      </c>
      <c r="F436" s="147" t="s">
        <v>11527</v>
      </c>
      <c r="I436" s="148"/>
      <c r="L436" s="34"/>
      <c r="M436" s="149"/>
      <c r="T436" s="55"/>
      <c r="AT436" s="19" t="s">
        <v>248</v>
      </c>
      <c r="AU436" s="19" t="s">
        <v>81</v>
      </c>
    </row>
    <row r="437" spans="2:65" s="1" customFormat="1" ht="21.75" customHeight="1">
      <c r="B437" s="34"/>
      <c r="C437" s="133" t="s">
        <v>2269</v>
      </c>
      <c r="D437" s="133" t="s">
        <v>243</v>
      </c>
      <c r="E437" s="134" t="s">
        <v>11770</v>
      </c>
      <c r="F437" s="135" t="s">
        <v>11497</v>
      </c>
      <c r="G437" s="136" t="s">
        <v>1718</v>
      </c>
      <c r="H437" s="137">
        <v>1</v>
      </c>
      <c r="I437" s="138"/>
      <c r="J437" s="139">
        <f>ROUND(I437*H437,2)</f>
        <v>0</v>
      </c>
      <c r="K437" s="135" t="s">
        <v>21</v>
      </c>
      <c r="L437" s="34"/>
      <c r="M437" s="140" t="s">
        <v>21</v>
      </c>
      <c r="N437" s="141" t="s">
        <v>45</v>
      </c>
      <c r="P437" s="142">
        <f>O437*H437</f>
        <v>0</v>
      </c>
      <c r="Q437" s="142">
        <v>0</v>
      </c>
      <c r="R437" s="142">
        <f>Q437*H437</f>
        <v>0</v>
      </c>
      <c r="S437" s="142">
        <v>0</v>
      </c>
      <c r="T437" s="143">
        <f>S437*H437</f>
        <v>0</v>
      </c>
      <c r="AR437" s="144" t="s">
        <v>649</v>
      </c>
      <c r="AT437" s="144" t="s">
        <v>243</v>
      </c>
      <c r="AU437" s="144" t="s">
        <v>81</v>
      </c>
      <c r="AY437" s="19" t="s">
        <v>241</v>
      </c>
      <c r="BE437" s="145">
        <f>IF(N437="základní",J437,0)</f>
        <v>0</v>
      </c>
      <c r="BF437" s="145">
        <f>IF(N437="snížená",J437,0)</f>
        <v>0</v>
      </c>
      <c r="BG437" s="145">
        <f>IF(N437="zákl. přenesená",J437,0)</f>
        <v>0</v>
      </c>
      <c r="BH437" s="145">
        <f>IF(N437="sníž. přenesená",J437,0)</f>
        <v>0</v>
      </c>
      <c r="BI437" s="145">
        <f>IF(N437="nulová",J437,0)</f>
        <v>0</v>
      </c>
      <c r="BJ437" s="19" t="s">
        <v>89</v>
      </c>
      <c r="BK437" s="145">
        <f>ROUND(I437*H437,2)</f>
        <v>0</v>
      </c>
      <c r="BL437" s="19" t="s">
        <v>649</v>
      </c>
      <c r="BM437" s="144" t="s">
        <v>3571</v>
      </c>
    </row>
    <row r="438" spans="2:65" s="1" customFormat="1" ht="19.5">
      <c r="B438" s="34"/>
      <c r="D438" s="146" t="s">
        <v>248</v>
      </c>
      <c r="F438" s="147" t="s">
        <v>11498</v>
      </c>
      <c r="I438" s="148"/>
      <c r="L438" s="34"/>
      <c r="M438" s="149"/>
      <c r="T438" s="55"/>
      <c r="AT438" s="19" t="s">
        <v>248</v>
      </c>
      <c r="AU438" s="19" t="s">
        <v>81</v>
      </c>
    </row>
    <row r="439" spans="2:65" s="1" customFormat="1" ht="21.75" customHeight="1">
      <c r="B439" s="34"/>
      <c r="C439" s="133" t="s">
        <v>2273</v>
      </c>
      <c r="D439" s="133" t="s">
        <v>243</v>
      </c>
      <c r="E439" s="134" t="s">
        <v>11771</v>
      </c>
      <c r="F439" s="135" t="s">
        <v>11492</v>
      </c>
      <c r="G439" s="136" t="s">
        <v>1718</v>
      </c>
      <c r="H439" s="137">
        <v>1</v>
      </c>
      <c r="I439" s="138"/>
      <c r="J439" s="139">
        <f>ROUND(I439*H439,2)</f>
        <v>0</v>
      </c>
      <c r="K439" s="135" t="s">
        <v>21</v>
      </c>
      <c r="L439" s="34"/>
      <c r="M439" s="140" t="s">
        <v>21</v>
      </c>
      <c r="N439" s="141" t="s">
        <v>45</v>
      </c>
      <c r="P439" s="142">
        <f>O439*H439</f>
        <v>0</v>
      </c>
      <c r="Q439" s="142">
        <v>0</v>
      </c>
      <c r="R439" s="142">
        <f>Q439*H439</f>
        <v>0</v>
      </c>
      <c r="S439" s="142">
        <v>0</v>
      </c>
      <c r="T439" s="143">
        <f>S439*H439</f>
        <v>0</v>
      </c>
      <c r="AR439" s="144" t="s">
        <v>649</v>
      </c>
      <c r="AT439" s="144" t="s">
        <v>243</v>
      </c>
      <c r="AU439" s="144" t="s">
        <v>81</v>
      </c>
      <c r="AY439" s="19" t="s">
        <v>241</v>
      </c>
      <c r="BE439" s="145">
        <f>IF(N439="základní",J439,0)</f>
        <v>0</v>
      </c>
      <c r="BF439" s="145">
        <f>IF(N439="snížená",J439,0)</f>
        <v>0</v>
      </c>
      <c r="BG439" s="145">
        <f>IF(N439="zákl. přenesená",J439,0)</f>
        <v>0</v>
      </c>
      <c r="BH439" s="145">
        <f>IF(N439="sníž. přenesená",J439,0)</f>
        <v>0</v>
      </c>
      <c r="BI439" s="145">
        <f>IF(N439="nulová",J439,0)</f>
        <v>0</v>
      </c>
      <c r="BJ439" s="19" t="s">
        <v>89</v>
      </c>
      <c r="BK439" s="145">
        <f>ROUND(I439*H439,2)</f>
        <v>0</v>
      </c>
      <c r="BL439" s="19" t="s">
        <v>649</v>
      </c>
      <c r="BM439" s="144" t="s">
        <v>3579</v>
      </c>
    </row>
    <row r="440" spans="2:65" s="1" customFormat="1" ht="29.25">
      <c r="B440" s="34"/>
      <c r="D440" s="146" t="s">
        <v>248</v>
      </c>
      <c r="F440" s="147" t="s">
        <v>11493</v>
      </c>
      <c r="I440" s="148"/>
      <c r="L440" s="34"/>
      <c r="M440" s="149"/>
      <c r="T440" s="55"/>
      <c r="AT440" s="19" t="s">
        <v>248</v>
      </c>
      <c r="AU440" s="19" t="s">
        <v>81</v>
      </c>
    </row>
    <row r="441" spans="2:65" s="1" customFormat="1" ht="21.75" customHeight="1">
      <c r="B441" s="34"/>
      <c r="C441" s="133" t="s">
        <v>2278</v>
      </c>
      <c r="D441" s="133" t="s">
        <v>243</v>
      </c>
      <c r="E441" s="134" t="s">
        <v>11772</v>
      </c>
      <c r="F441" s="135" t="s">
        <v>11543</v>
      </c>
      <c r="G441" s="136" t="s">
        <v>1718</v>
      </c>
      <c r="H441" s="137">
        <v>2</v>
      </c>
      <c r="I441" s="138"/>
      <c r="J441" s="139">
        <f>ROUND(I441*H441,2)</f>
        <v>0</v>
      </c>
      <c r="K441" s="135" t="s">
        <v>21</v>
      </c>
      <c r="L441" s="34"/>
      <c r="M441" s="140" t="s">
        <v>21</v>
      </c>
      <c r="N441" s="141" t="s">
        <v>45</v>
      </c>
      <c r="P441" s="142">
        <f>O441*H441</f>
        <v>0</v>
      </c>
      <c r="Q441" s="142">
        <v>0</v>
      </c>
      <c r="R441" s="142">
        <f>Q441*H441</f>
        <v>0</v>
      </c>
      <c r="S441" s="142">
        <v>0</v>
      </c>
      <c r="T441" s="143">
        <f>S441*H441</f>
        <v>0</v>
      </c>
      <c r="AR441" s="144" t="s">
        <v>649</v>
      </c>
      <c r="AT441" s="144" t="s">
        <v>243</v>
      </c>
      <c r="AU441" s="144" t="s">
        <v>81</v>
      </c>
      <c r="AY441" s="19" t="s">
        <v>241</v>
      </c>
      <c r="BE441" s="145">
        <f>IF(N441="základní",J441,0)</f>
        <v>0</v>
      </c>
      <c r="BF441" s="145">
        <f>IF(N441="snížená",J441,0)</f>
        <v>0</v>
      </c>
      <c r="BG441" s="145">
        <f>IF(N441="zákl. přenesená",J441,0)</f>
        <v>0</v>
      </c>
      <c r="BH441" s="145">
        <f>IF(N441="sníž. přenesená",J441,0)</f>
        <v>0</v>
      </c>
      <c r="BI441" s="145">
        <f>IF(N441="nulová",J441,0)</f>
        <v>0</v>
      </c>
      <c r="BJ441" s="19" t="s">
        <v>89</v>
      </c>
      <c r="BK441" s="145">
        <f>ROUND(I441*H441,2)</f>
        <v>0</v>
      </c>
      <c r="BL441" s="19" t="s">
        <v>649</v>
      </c>
      <c r="BM441" s="144" t="s">
        <v>3587</v>
      </c>
    </row>
    <row r="442" spans="2:65" s="1" customFormat="1" ht="24.2" customHeight="1">
      <c r="B442" s="34"/>
      <c r="C442" s="133" t="s">
        <v>2285</v>
      </c>
      <c r="D442" s="133" t="s">
        <v>243</v>
      </c>
      <c r="E442" s="134" t="s">
        <v>11773</v>
      </c>
      <c r="F442" s="135" t="s">
        <v>11774</v>
      </c>
      <c r="G442" s="136" t="s">
        <v>1718</v>
      </c>
      <c r="H442" s="137">
        <v>1</v>
      </c>
      <c r="I442" s="138"/>
      <c r="J442" s="139">
        <f>ROUND(I442*H442,2)</f>
        <v>0</v>
      </c>
      <c r="K442" s="135" t="s">
        <v>21</v>
      </c>
      <c r="L442" s="34"/>
      <c r="M442" s="140" t="s">
        <v>21</v>
      </c>
      <c r="N442" s="141" t="s">
        <v>45</v>
      </c>
      <c r="P442" s="142">
        <f>O442*H442</f>
        <v>0</v>
      </c>
      <c r="Q442" s="142">
        <v>0</v>
      </c>
      <c r="R442" s="142">
        <f>Q442*H442</f>
        <v>0</v>
      </c>
      <c r="S442" s="142">
        <v>0</v>
      </c>
      <c r="T442" s="143">
        <f>S442*H442</f>
        <v>0</v>
      </c>
      <c r="AR442" s="144" t="s">
        <v>649</v>
      </c>
      <c r="AT442" s="144" t="s">
        <v>243</v>
      </c>
      <c r="AU442" s="144" t="s">
        <v>81</v>
      </c>
      <c r="AY442" s="19" t="s">
        <v>241</v>
      </c>
      <c r="BE442" s="145">
        <f>IF(N442="základní",J442,0)</f>
        <v>0</v>
      </c>
      <c r="BF442" s="145">
        <f>IF(N442="snížená",J442,0)</f>
        <v>0</v>
      </c>
      <c r="BG442" s="145">
        <f>IF(N442="zákl. přenesená",J442,0)</f>
        <v>0</v>
      </c>
      <c r="BH442" s="145">
        <f>IF(N442="sníž. přenesená",J442,0)</f>
        <v>0</v>
      </c>
      <c r="BI442" s="145">
        <f>IF(N442="nulová",J442,0)</f>
        <v>0</v>
      </c>
      <c r="BJ442" s="19" t="s">
        <v>89</v>
      </c>
      <c r="BK442" s="145">
        <f>ROUND(I442*H442,2)</f>
        <v>0</v>
      </c>
      <c r="BL442" s="19" t="s">
        <v>649</v>
      </c>
      <c r="BM442" s="144" t="s">
        <v>3595</v>
      </c>
    </row>
    <row r="443" spans="2:65" s="1" customFormat="1" ht="39">
      <c r="B443" s="34"/>
      <c r="D443" s="146" t="s">
        <v>248</v>
      </c>
      <c r="F443" s="147" t="s">
        <v>11775</v>
      </c>
      <c r="I443" s="148"/>
      <c r="L443" s="34"/>
      <c r="M443" s="149"/>
      <c r="T443" s="55"/>
      <c r="AT443" s="19" t="s">
        <v>248</v>
      </c>
      <c r="AU443" s="19" t="s">
        <v>81</v>
      </c>
    </row>
    <row r="444" spans="2:65" s="1" customFormat="1" ht="24.2" customHeight="1">
      <c r="B444" s="34"/>
      <c r="C444" s="133" t="s">
        <v>2294</v>
      </c>
      <c r="D444" s="133" t="s">
        <v>243</v>
      </c>
      <c r="E444" s="134" t="s">
        <v>11776</v>
      </c>
      <c r="F444" s="135" t="s">
        <v>11777</v>
      </c>
      <c r="G444" s="136" t="s">
        <v>1718</v>
      </c>
      <c r="H444" s="137">
        <v>1</v>
      </c>
      <c r="I444" s="138"/>
      <c r="J444" s="139">
        <f>ROUND(I444*H444,2)</f>
        <v>0</v>
      </c>
      <c r="K444" s="135" t="s">
        <v>21</v>
      </c>
      <c r="L444" s="34"/>
      <c r="M444" s="140" t="s">
        <v>21</v>
      </c>
      <c r="N444" s="141" t="s">
        <v>45</v>
      </c>
      <c r="P444" s="142">
        <f>O444*H444</f>
        <v>0</v>
      </c>
      <c r="Q444" s="142">
        <v>0</v>
      </c>
      <c r="R444" s="142">
        <f>Q444*H444</f>
        <v>0</v>
      </c>
      <c r="S444" s="142">
        <v>0</v>
      </c>
      <c r="T444" s="143">
        <f>S444*H444</f>
        <v>0</v>
      </c>
      <c r="AR444" s="144" t="s">
        <v>649</v>
      </c>
      <c r="AT444" s="144" t="s">
        <v>243</v>
      </c>
      <c r="AU444" s="144" t="s">
        <v>81</v>
      </c>
      <c r="AY444" s="19" t="s">
        <v>241</v>
      </c>
      <c r="BE444" s="145">
        <f>IF(N444="základní",J444,0)</f>
        <v>0</v>
      </c>
      <c r="BF444" s="145">
        <f>IF(N444="snížená",J444,0)</f>
        <v>0</v>
      </c>
      <c r="BG444" s="145">
        <f>IF(N444="zákl. přenesená",J444,0)</f>
        <v>0</v>
      </c>
      <c r="BH444" s="145">
        <f>IF(N444="sníž. přenesená",J444,0)</f>
        <v>0</v>
      </c>
      <c r="BI444" s="145">
        <f>IF(N444="nulová",J444,0)</f>
        <v>0</v>
      </c>
      <c r="BJ444" s="19" t="s">
        <v>89</v>
      </c>
      <c r="BK444" s="145">
        <f>ROUND(I444*H444,2)</f>
        <v>0</v>
      </c>
      <c r="BL444" s="19" t="s">
        <v>649</v>
      </c>
      <c r="BM444" s="144" t="s">
        <v>3603</v>
      </c>
    </row>
    <row r="445" spans="2:65" s="1" customFormat="1" ht="165.75">
      <c r="B445" s="34"/>
      <c r="D445" s="146" t="s">
        <v>248</v>
      </c>
      <c r="F445" s="147" t="s">
        <v>11778</v>
      </c>
      <c r="I445" s="148"/>
      <c r="L445" s="34"/>
      <c r="M445" s="149"/>
      <c r="T445" s="55"/>
      <c r="AT445" s="19" t="s">
        <v>248</v>
      </c>
      <c r="AU445" s="19" t="s">
        <v>81</v>
      </c>
    </row>
    <row r="446" spans="2:65" s="1" customFormat="1" ht="16.5" customHeight="1">
      <c r="B446" s="34"/>
      <c r="C446" s="133" t="s">
        <v>2302</v>
      </c>
      <c r="D446" s="133" t="s">
        <v>243</v>
      </c>
      <c r="E446" s="134" t="s">
        <v>11779</v>
      </c>
      <c r="F446" s="135" t="s">
        <v>11486</v>
      </c>
      <c r="G446" s="136" t="s">
        <v>1718</v>
      </c>
      <c r="H446" s="137">
        <v>2</v>
      </c>
      <c r="I446" s="138"/>
      <c r="J446" s="139">
        <f>ROUND(I446*H446,2)</f>
        <v>0</v>
      </c>
      <c r="K446" s="135" t="s">
        <v>21</v>
      </c>
      <c r="L446" s="34"/>
      <c r="M446" s="140" t="s">
        <v>21</v>
      </c>
      <c r="N446" s="141" t="s">
        <v>45</v>
      </c>
      <c r="P446" s="142">
        <f>O446*H446</f>
        <v>0</v>
      </c>
      <c r="Q446" s="142">
        <v>0</v>
      </c>
      <c r="R446" s="142">
        <f>Q446*H446</f>
        <v>0</v>
      </c>
      <c r="S446" s="142">
        <v>0</v>
      </c>
      <c r="T446" s="143">
        <f>S446*H446</f>
        <v>0</v>
      </c>
      <c r="AR446" s="144" t="s">
        <v>649</v>
      </c>
      <c r="AT446" s="144" t="s">
        <v>243</v>
      </c>
      <c r="AU446" s="144" t="s">
        <v>81</v>
      </c>
      <c r="AY446" s="19" t="s">
        <v>241</v>
      </c>
      <c r="BE446" s="145">
        <f>IF(N446="základní",J446,0)</f>
        <v>0</v>
      </c>
      <c r="BF446" s="145">
        <f>IF(N446="snížená",J446,0)</f>
        <v>0</v>
      </c>
      <c r="BG446" s="145">
        <f>IF(N446="zákl. přenesená",J446,0)</f>
        <v>0</v>
      </c>
      <c r="BH446" s="145">
        <f>IF(N446="sníž. přenesená",J446,0)</f>
        <v>0</v>
      </c>
      <c r="BI446" s="145">
        <f>IF(N446="nulová",J446,0)</f>
        <v>0</v>
      </c>
      <c r="BJ446" s="19" t="s">
        <v>89</v>
      </c>
      <c r="BK446" s="145">
        <f>ROUND(I446*H446,2)</f>
        <v>0</v>
      </c>
      <c r="BL446" s="19" t="s">
        <v>649</v>
      </c>
      <c r="BM446" s="144" t="s">
        <v>3611</v>
      </c>
    </row>
    <row r="447" spans="2:65" s="1" customFormat="1" ht="39">
      <c r="B447" s="34"/>
      <c r="D447" s="146" t="s">
        <v>248</v>
      </c>
      <c r="F447" s="147" t="s">
        <v>11487</v>
      </c>
      <c r="I447" s="148"/>
      <c r="L447" s="34"/>
      <c r="M447" s="149"/>
      <c r="T447" s="55"/>
      <c r="AT447" s="19" t="s">
        <v>248</v>
      </c>
      <c r="AU447" s="19" t="s">
        <v>81</v>
      </c>
    </row>
    <row r="448" spans="2:65" s="11" customFormat="1" ht="25.9" customHeight="1">
      <c r="B448" s="121"/>
      <c r="D448" s="122" t="s">
        <v>72</v>
      </c>
      <c r="E448" s="123" t="s">
        <v>11780</v>
      </c>
      <c r="F448" s="123" t="s">
        <v>11781</v>
      </c>
      <c r="I448" s="124"/>
      <c r="J448" s="125">
        <f>BK448</f>
        <v>0</v>
      </c>
      <c r="L448" s="121"/>
      <c r="M448" s="126"/>
      <c r="P448" s="127">
        <f>SUM(P449:P468)</f>
        <v>0</v>
      </c>
      <c r="R448" s="127">
        <f>SUM(R449:R468)</f>
        <v>0</v>
      </c>
      <c r="T448" s="128">
        <f>SUM(T449:T468)</f>
        <v>0</v>
      </c>
      <c r="AR448" s="122" t="s">
        <v>81</v>
      </c>
      <c r="AT448" s="129" t="s">
        <v>72</v>
      </c>
      <c r="AU448" s="129" t="s">
        <v>73</v>
      </c>
      <c r="AY448" s="122" t="s">
        <v>241</v>
      </c>
      <c r="BK448" s="130">
        <f>SUM(BK449:BK468)</f>
        <v>0</v>
      </c>
    </row>
    <row r="449" spans="2:65" s="1" customFormat="1" ht="49.15" customHeight="1">
      <c r="B449" s="34"/>
      <c r="C449" s="133" t="s">
        <v>2311</v>
      </c>
      <c r="D449" s="133" t="s">
        <v>243</v>
      </c>
      <c r="E449" s="134" t="s">
        <v>11782</v>
      </c>
      <c r="F449" s="135" t="s">
        <v>11783</v>
      </c>
      <c r="G449" s="136" t="s">
        <v>1718</v>
      </c>
      <c r="H449" s="137">
        <v>1</v>
      </c>
      <c r="I449" s="138"/>
      <c r="J449" s="139">
        <f>ROUND(I449*H449,2)</f>
        <v>0</v>
      </c>
      <c r="K449" s="135" t="s">
        <v>21</v>
      </c>
      <c r="L449" s="34"/>
      <c r="M449" s="140" t="s">
        <v>21</v>
      </c>
      <c r="N449" s="141" t="s">
        <v>45</v>
      </c>
      <c r="P449" s="142">
        <f>O449*H449</f>
        <v>0</v>
      </c>
      <c r="Q449" s="142">
        <v>0</v>
      </c>
      <c r="R449" s="142">
        <f>Q449*H449</f>
        <v>0</v>
      </c>
      <c r="S449" s="142">
        <v>0</v>
      </c>
      <c r="T449" s="143">
        <f>S449*H449</f>
        <v>0</v>
      </c>
      <c r="AR449" s="144" t="s">
        <v>649</v>
      </c>
      <c r="AT449" s="144" t="s">
        <v>243</v>
      </c>
      <c r="AU449" s="144" t="s">
        <v>81</v>
      </c>
      <c r="AY449" s="19" t="s">
        <v>241</v>
      </c>
      <c r="BE449" s="145">
        <f>IF(N449="základní",J449,0)</f>
        <v>0</v>
      </c>
      <c r="BF449" s="145">
        <f>IF(N449="snížená",J449,0)</f>
        <v>0</v>
      </c>
      <c r="BG449" s="145">
        <f>IF(N449="zákl. přenesená",J449,0)</f>
        <v>0</v>
      </c>
      <c r="BH449" s="145">
        <f>IF(N449="sníž. přenesená",J449,0)</f>
        <v>0</v>
      </c>
      <c r="BI449" s="145">
        <f>IF(N449="nulová",J449,0)</f>
        <v>0</v>
      </c>
      <c r="BJ449" s="19" t="s">
        <v>89</v>
      </c>
      <c r="BK449" s="145">
        <f>ROUND(I449*H449,2)</f>
        <v>0</v>
      </c>
      <c r="BL449" s="19" t="s">
        <v>649</v>
      </c>
      <c r="BM449" s="144" t="s">
        <v>3627</v>
      </c>
    </row>
    <row r="450" spans="2:65" s="1" customFormat="1" ht="87.75">
      <c r="B450" s="34"/>
      <c r="D450" s="146" t="s">
        <v>248</v>
      </c>
      <c r="F450" s="147" t="s">
        <v>11784</v>
      </c>
      <c r="I450" s="148"/>
      <c r="L450" s="34"/>
      <c r="M450" s="149"/>
      <c r="T450" s="55"/>
      <c r="AT450" s="19" t="s">
        <v>248</v>
      </c>
      <c r="AU450" s="19" t="s">
        <v>81</v>
      </c>
    </row>
    <row r="451" spans="2:65" s="1" customFormat="1" ht="33" customHeight="1">
      <c r="B451" s="34"/>
      <c r="C451" s="133" t="s">
        <v>2317</v>
      </c>
      <c r="D451" s="133" t="s">
        <v>243</v>
      </c>
      <c r="E451" s="134" t="s">
        <v>11785</v>
      </c>
      <c r="F451" s="135" t="s">
        <v>11786</v>
      </c>
      <c r="G451" s="136" t="s">
        <v>1718</v>
      </c>
      <c r="H451" s="137">
        <v>1</v>
      </c>
      <c r="I451" s="138"/>
      <c r="J451" s="139">
        <f>ROUND(I451*H451,2)</f>
        <v>0</v>
      </c>
      <c r="K451" s="135" t="s">
        <v>21</v>
      </c>
      <c r="L451" s="34"/>
      <c r="M451" s="140" t="s">
        <v>21</v>
      </c>
      <c r="N451" s="141" t="s">
        <v>45</v>
      </c>
      <c r="P451" s="142">
        <f>O451*H451</f>
        <v>0</v>
      </c>
      <c r="Q451" s="142">
        <v>0</v>
      </c>
      <c r="R451" s="142">
        <f>Q451*H451</f>
        <v>0</v>
      </c>
      <c r="S451" s="142">
        <v>0</v>
      </c>
      <c r="T451" s="143">
        <f>S451*H451</f>
        <v>0</v>
      </c>
      <c r="AR451" s="144" t="s">
        <v>649</v>
      </c>
      <c r="AT451" s="144" t="s">
        <v>243</v>
      </c>
      <c r="AU451" s="144" t="s">
        <v>81</v>
      </c>
      <c r="AY451" s="19" t="s">
        <v>241</v>
      </c>
      <c r="BE451" s="145">
        <f>IF(N451="základní",J451,0)</f>
        <v>0</v>
      </c>
      <c r="BF451" s="145">
        <f>IF(N451="snížená",J451,0)</f>
        <v>0</v>
      </c>
      <c r="BG451" s="145">
        <f>IF(N451="zákl. přenesená",J451,0)</f>
        <v>0</v>
      </c>
      <c r="BH451" s="145">
        <f>IF(N451="sníž. přenesená",J451,0)</f>
        <v>0</v>
      </c>
      <c r="BI451" s="145">
        <f>IF(N451="nulová",J451,0)</f>
        <v>0</v>
      </c>
      <c r="BJ451" s="19" t="s">
        <v>89</v>
      </c>
      <c r="BK451" s="145">
        <f>ROUND(I451*H451,2)</f>
        <v>0</v>
      </c>
      <c r="BL451" s="19" t="s">
        <v>649</v>
      </c>
      <c r="BM451" s="144" t="s">
        <v>3635</v>
      </c>
    </row>
    <row r="452" spans="2:65" s="1" customFormat="1" ht="78">
      <c r="B452" s="34"/>
      <c r="D452" s="146" t="s">
        <v>248</v>
      </c>
      <c r="F452" s="147" t="s">
        <v>11787</v>
      </c>
      <c r="I452" s="148"/>
      <c r="L452" s="34"/>
      <c r="M452" s="149"/>
      <c r="T452" s="55"/>
      <c r="AT452" s="19" t="s">
        <v>248</v>
      </c>
      <c r="AU452" s="19" t="s">
        <v>81</v>
      </c>
    </row>
    <row r="453" spans="2:65" s="1" customFormat="1" ht="16.5" customHeight="1">
      <c r="B453" s="34"/>
      <c r="C453" s="133" t="s">
        <v>2329</v>
      </c>
      <c r="D453" s="133" t="s">
        <v>243</v>
      </c>
      <c r="E453" s="134" t="s">
        <v>11788</v>
      </c>
      <c r="F453" s="135" t="s">
        <v>11789</v>
      </c>
      <c r="G453" s="136" t="s">
        <v>1718</v>
      </c>
      <c r="H453" s="137">
        <v>4</v>
      </c>
      <c r="I453" s="138"/>
      <c r="J453" s="139">
        <f>ROUND(I453*H453,2)</f>
        <v>0</v>
      </c>
      <c r="K453" s="135" t="s">
        <v>21</v>
      </c>
      <c r="L453" s="34"/>
      <c r="M453" s="140" t="s">
        <v>21</v>
      </c>
      <c r="N453" s="141" t="s">
        <v>45</v>
      </c>
      <c r="P453" s="142">
        <f>O453*H453</f>
        <v>0</v>
      </c>
      <c r="Q453" s="142">
        <v>0</v>
      </c>
      <c r="R453" s="142">
        <f>Q453*H453</f>
        <v>0</v>
      </c>
      <c r="S453" s="142">
        <v>0</v>
      </c>
      <c r="T453" s="143">
        <f>S453*H453</f>
        <v>0</v>
      </c>
      <c r="AR453" s="144" t="s">
        <v>649</v>
      </c>
      <c r="AT453" s="144" t="s">
        <v>243</v>
      </c>
      <c r="AU453" s="144" t="s">
        <v>81</v>
      </c>
      <c r="AY453" s="19" t="s">
        <v>241</v>
      </c>
      <c r="BE453" s="145">
        <f>IF(N453="základní",J453,0)</f>
        <v>0</v>
      </c>
      <c r="BF453" s="145">
        <f>IF(N453="snížená",J453,0)</f>
        <v>0</v>
      </c>
      <c r="BG453" s="145">
        <f>IF(N453="zákl. přenesená",J453,0)</f>
        <v>0</v>
      </c>
      <c r="BH453" s="145">
        <f>IF(N453="sníž. přenesená",J453,0)</f>
        <v>0</v>
      </c>
      <c r="BI453" s="145">
        <f>IF(N453="nulová",J453,0)</f>
        <v>0</v>
      </c>
      <c r="BJ453" s="19" t="s">
        <v>89</v>
      </c>
      <c r="BK453" s="145">
        <f>ROUND(I453*H453,2)</f>
        <v>0</v>
      </c>
      <c r="BL453" s="19" t="s">
        <v>649</v>
      </c>
      <c r="BM453" s="144" t="s">
        <v>3643</v>
      </c>
    </row>
    <row r="454" spans="2:65" s="1" customFormat="1" ht="29.25">
      <c r="B454" s="34"/>
      <c r="D454" s="146" t="s">
        <v>248</v>
      </c>
      <c r="F454" s="147" t="s">
        <v>11790</v>
      </c>
      <c r="I454" s="148"/>
      <c r="L454" s="34"/>
      <c r="M454" s="149"/>
      <c r="T454" s="55"/>
      <c r="AT454" s="19" t="s">
        <v>248</v>
      </c>
      <c r="AU454" s="19" t="s">
        <v>81</v>
      </c>
    </row>
    <row r="455" spans="2:65" s="1" customFormat="1" ht="21.75" customHeight="1">
      <c r="B455" s="34"/>
      <c r="C455" s="133" t="s">
        <v>2334</v>
      </c>
      <c r="D455" s="133" t="s">
        <v>243</v>
      </c>
      <c r="E455" s="134" t="s">
        <v>11791</v>
      </c>
      <c r="F455" s="135" t="s">
        <v>11792</v>
      </c>
      <c r="G455" s="136" t="s">
        <v>1718</v>
      </c>
      <c r="H455" s="137">
        <v>1</v>
      </c>
      <c r="I455" s="138"/>
      <c r="J455" s="139">
        <f>ROUND(I455*H455,2)</f>
        <v>0</v>
      </c>
      <c r="K455" s="135" t="s">
        <v>21</v>
      </c>
      <c r="L455" s="34"/>
      <c r="M455" s="140" t="s">
        <v>21</v>
      </c>
      <c r="N455" s="141" t="s">
        <v>45</v>
      </c>
      <c r="P455" s="142">
        <f>O455*H455</f>
        <v>0</v>
      </c>
      <c r="Q455" s="142">
        <v>0</v>
      </c>
      <c r="R455" s="142">
        <f>Q455*H455</f>
        <v>0</v>
      </c>
      <c r="S455" s="142">
        <v>0</v>
      </c>
      <c r="T455" s="143">
        <f>S455*H455</f>
        <v>0</v>
      </c>
      <c r="AR455" s="144" t="s">
        <v>649</v>
      </c>
      <c r="AT455" s="144" t="s">
        <v>243</v>
      </c>
      <c r="AU455" s="144" t="s">
        <v>81</v>
      </c>
      <c r="AY455" s="19" t="s">
        <v>241</v>
      </c>
      <c r="BE455" s="145">
        <f>IF(N455="základní",J455,0)</f>
        <v>0</v>
      </c>
      <c r="BF455" s="145">
        <f>IF(N455="snížená",J455,0)</f>
        <v>0</v>
      </c>
      <c r="BG455" s="145">
        <f>IF(N455="zákl. přenesená",J455,0)</f>
        <v>0</v>
      </c>
      <c r="BH455" s="145">
        <f>IF(N455="sníž. přenesená",J455,0)</f>
        <v>0</v>
      </c>
      <c r="BI455" s="145">
        <f>IF(N455="nulová",J455,0)</f>
        <v>0</v>
      </c>
      <c r="BJ455" s="19" t="s">
        <v>89</v>
      </c>
      <c r="BK455" s="145">
        <f>ROUND(I455*H455,2)</f>
        <v>0</v>
      </c>
      <c r="BL455" s="19" t="s">
        <v>649</v>
      </c>
      <c r="BM455" s="144" t="s">
        <v>3658</v>
      </c>
    </row>
    <row r="456" spans="2:65" s="1" customFormat="1" ht="68.25">
      <c r="B456" s="34"/>
      <c r="D456" s="146" t="s">
        <v>248</v>
      </c>
      <c r="F456" s="147" t="s">
        <v>11793</v>
      </c>
      <c r="I456" s="148"/>
      <c r="L456" s="34"/>
      <c r="M456" s="149"/>
      <c r="T456" s="55"/>
      <c r="AT456" s="19" t="s">
        <v>248</v>
      </c>
      <c r="AU456" s="19" t="s">
        <v>81</v>
      </c>
    </row>
    <row r="457" spans="2:65" s="1" customFormat="1" ht="16.5" customHeight="1">
      <c r="B457" s="34"/>
      <c r="C457" s="133" t="s">
        <v>2339</v>
      </c>
      <c r="D457" s="133" t="s">
        <v>243</v>
      </c>
      <c r="E457" s="134" t="s">
        <v>11794</v>
      </c>
      <c r="F457" s="135" t="s">
        <v>11795</v>
      </c>
      <c r="G457" s="136" t="s">
        <v>1718</v>
      </c>
      <c r="H457" s="137">
        <v>2</v>
      </c>
      <c r="I457" s="138"/>
      <c r="J457" s="139">
        <f>ROUND(I457*H457,2)</f>
        <v>0</v>
      </c>
      <c r="K457" s="135" t="s">
        <v>21</v>
      </c>
      <c r="L457" s="34"/>
      <c r="M457" s="140" t="s">
        <v>21</v>
      </c>
      <c r="N457" s="141" t="s">
        <v>45</v>
      </c>
      <c r="P457" s="142">
        <f>O457*H457</f>
        <v>0</v>
      </c>
      <c r="Q457" s="142">
        <v>0</v>
      </c>
      <c r="R457" s="142">
        <f>Q457*H457</f>
        <v>0</v>
      </c>
      <c r="S457" s="142">
        <v>0</v>
      </c>
      <c r="T457" s="143">
        <f>S457*H457</f>
        <v>0</v>
      </c>
      <c r="AR457" s="144" t="s">
        <v>649</v>
      </c>
      <c r="AT457" s="144" t="s">
        <v>243</v>
      </c>
      <c r="AU457" s="144" t="s">
        <v>81</v>
      </c>
      <c r="AY457" s="19" t="s">
        <v>241</v>
      </c>
      <c r="BE457" s="145">
        <f>IF(N457="základní",J457,0)</f>
        <v>0</v>
      </c>
      <c r="BF457" s="145">
        <f>IF(N457="snížená",J457,0)</f>
        <v>0</v>
      </c>
      <c r="BG457" s="145">
        <f>IF(N457="zákl. přenesená",J457,0)</f>
        <v>0</v>
      </c>
      <c r="BH457" s="145">
        <f>IF(N457="sníž. přenesená",J457,0)</f>
        <v>0</v>
      </c>
      <c r="BI457" s="145">
        <f>IF(N457="nulová",J457,0)</f>
        <v>0</v>
      </c>
      <c r="BJ457" s="19" t="s">
        <v>89</v>
      </c>
      <c r="BK457" s="145">
        <f>ROUND(I457*H457,2)</f>
        <v>0</v>
      </c>
      <c r="BL457" s="19" t="s">
        <v>649</v>
      </c>
      <c r="BM457" s="144" t="s">
        <v>3666</v>
      </c>
    </row>
    <row r="458" spans="2:65" s="1" customFormat="1" ht="29.25">
      <c r="B458" s="34"/>
      <c r="D458" s="146" t="s">
        <v>248</v>
      </c>
      <c r="F458" s="147" t="s">
        <v>11796</v>
      </c>
      <c r="I458" s="148"/>
      <c r="L458" s="34"/>
      <c r="M458" s="149"/>
      <c r="T458" s="55"/>
      <c r="AT458" s="19" t="s">
        <v>248</v>
      </c>
      <c r="AU458" s="19" t="s">
        <v>81</v>
      </c>
    </row>
    <row r="459" spans="2:65" s="1" customFormat="1" ht="16.5" customHeight="1">
      <c r="B459" s="34"/>
      <c r="C459" s="133" t="s">
        <v>2344</v>
      </c>
      <c r="D459" s="133" t="s">
        <v>243</v>
      </c>
      <c r="E459" s="134" t="s">
        <v>11797</v>
      </c>
      <c r="F459" s="135" t="s">
        <v>11798</v>
      </c>
      <c r="G459" s="136" t="s">
        <v>1718</v>
      </c>
      <c r="H459" s="137">
        <v>1</v>
      </c>
      <c r="I459" s="138"/>
      <c r="J459" s="139">
        <f>ROUND(I459*H459,2)</f>
        <v>0</v>
      </c>
      <c r="K459" s="135" t="s">
        <v>21</v>
      </c>
      <c r="L459" s="34"/>
      <c r="M459" s="140" t="s">
        <v>21</v>
      </c>
      <c r="N459" s="141" t="s">
        <v>45</v>
      </c>
      <c r="P459" s="142">
        <f>O459*H459</f>
        <v>0</v>
      </c>
      <c r="Q459" s="142">
        <v>0</v>
      </c>
      <c r="R459" s="142">
        <f>Q459*H459</f>
        <v>0</v>
      </c>
      <c r="S459" s="142">
        <v>0</v>
      </c>
      <c r="T459" s="143">
        <f>S459*H459</f>
        <v>0</v>
      </c>
      <c r="AR459" s="144" t="s">
        <v>649</v>
      </c>
      <c r="AT459" s="144" t="s">
        <v>243</v>
      </c>
      <c r="AU459" s="144" t="s">
        <v>81</v>
      </c>
      <c r="AY459" s="19" t="s">
        <v>241</v>
      </c>
      <c r="BE459" s="145">
        <f>IF(N459="základní",J459,0)</f>
        <v>0</v>
      </c>
      <c r="BF459" s="145">
        <f>IF(N459="snížená",J459,0)</f>
        <v>0</v>
      </c>
      <c r="BG459" s="145">
        <f>IF(N459="zákl. přenesená",J459,0)</f>
        <v>0</v>
      </c>
      <c r="BH459" s="145">
        <f>IF(N459="sníž. přenesená",J459,0)</f>
        <v>0</v>
      </c>
      <c r="BI459" s="145">
        <f>IF(N459="nulová",J459,0)</f>
        <v>0</v>
      </c>
      <c r="BJ459" s="19" t="s">
        <v>89</v>
      </c>
      <c r="BK459" s="145">
        <f>ROUND(I459*H459,2)</f>
        <v>0</v>
      </c>
      <c r="BL459" s="19" t="s">
        <v>649</v>
      </c>
      <c r="BM459" s="144" t="s">
        <v>3684</v>
      </c>
    </row>
    <row r="460" spans="2:65" s="1" customFormat="1" ht="78">
      <c r="B460" s="34"/>
      <c r="D460" s="146" t="s">
        <v>248</v>
      </c>
      <c r="F460" s="147" t="s">
        <v>11799</v>
      </c>
      <c r="I460" s="148"/>
      <c r="L460" s="34"/>
      <c r="M460" s="149"/>
      <c r="T460" s="55"/>
      <c r="AT460" s="19" t="s">
        <v>248</v>
      </c>
      <c r="AU460" s="19" t="s">
        <v>81</v>
      </c>
    </row>
    <row r="461" spans="2:65" s="1" customFormat="1" ht="16.5" customHeight="1">
      <c r="B461" s="34"/>
      <c r="C461" s="133" t="s">
        <v>2350</v>
      </c>
      <c r="D461" s="133" t="s">
        <v>243</v>
      </c>
      <c r="E461" s="134" t="s">
        <v>11800</v>
      </c>
      <c r="F461" s="135" t="s">
        <v>11801</v>
      </c>
      <c r="G461" s="136" t="s">
        <v>1718</v>
      </c>
      <c r="H461" s="137">
        <v>1</v>
      </c>
      <c r="I461" s="138"/>
      <c r="J461" s="139">
        <f>ROUND(I461*H461,2)</f>
        <v>0</v>
      </c>
      <c r="K461" s="135" t="s">
        <v>21</v>
      </c>
      <c r="L461" s="34"/>
      <c r="M461" s="140" t="s">
        <v>21</v>
      </c>
      <c r="N461" s="141" t="s">
        <v>45</v>
      </c>
      <c r="P461" s="142">
        <f>O461*H461</f>
        <v>0</v>
      </c>
      <c r="Q461" s="142">
        <v>0</v>
      </c>
      <c r="R461" s="142">
        <f>Q461*H461</f>
        <v>0</v>
      </c>
      <c r="S461" s="142">
        <v>0</v>
      </c>
      <c r="T461" s="143">
        <f>S461*H461</f>
        <v>0</v>
      </c>
      <c r="AR461" s="144" t="s">
        <v>649</v>
      </c>
      <c r="AT461" s="144" t="s">
        <v>243</v>
      </c>
      <c r="AU461" s="144" t="s">
        <v>81</v>
      </c>
      <c r="AY461" s="19" t="s">
        <v>241</v>
      </c>
      <c r="BE461" s="145">
        <f>IF(N461="základní",J461,0)</f>
        <v>0</v>
      </c>
      <c r="BF461" s="145">
        <f>IF(N461="snížená",J461,0)</f>
        <v>0</v>
      </c>
      <c r="BG461" s="145">
        <f>IF(N461="zákl. přenesená",J461,0)</f>
        <v>0</v>
      </c>
      <c r="BH461" s="145">
        <f>IF(N461="sníž. přenesená",J461,0)</f>
        <v>0</v>
      </c>
      <c r="BI461" s="145">
        <f>IF(N461="nulová",J461,0)</f>
        <v>0</v>
      </c>
      <c r="BJ461" s="19" t="s">
        <v>89</v>
      </c>
      <c r="BK461" s="145">
        <f>ROUND(I461*H461,2)</f>
        <v>0</v>
      </c>
      <c r="BL461" s="19" t="s">
        <v>649</v>
      </c>
      <c r="BM461" s="144" t="s">
        <v>3692</v>
      </c>
    </row>
    <row r="462" spans="2:65" s="1" customFormat="1" ht="19.5">
      <c r="B462" s="34"/>
      <c r="D462" s="146" t="s">
        <v>248</v>
      </c>
      <c r="F462" s="147" t="s">
        <v>11626</v>
      </c>
      <c r="I462" s="148"/>
      <c r="L462" s="34"/>
      <c r="M462" s="149"/>
      <c r="T462" s="55"/>
      <c r="AT462" s="19" t="s">
        <v>248</v>
      </c>
      <c r="AU462" s="19" t="s">
        <v>81</v>
      </c>
    </row>
    <row r="463" spans="2:65" s="1" customFormat="1" ht="24.2" customHeight="1">
      <c r="B463" s="34"/>
      <c r="C463" s="133" t="s">
        <v>2355</v>
      </c>
      <c r="D463" s="133" t="s">
        <v>243</v>
      </c>
      <c r="E463" s="134" t="s">
        <v>11802</v>
      </c>
      <c r="F463" s="135" t="s">
        <v>11803</v>
      </c>
      <c r="G463" s="136" t="s">
        <v>1718</v>
      </c>
      <c r="H463" s="137">
        <v>1</v>
      </c>
      <c r="I463" s="138"/>
      <c r="J463" s="139">
        <f>ROUND(I463*H463,2)</f>
        <v>0</v>
      </c>
      <c r="K463" s="135" t="s">
        <v>21</v>
      </c>
      <c r="L463" s="34"/>
      <c r="M463" s="140" t="s">
        <v>21</v>
      </c>
      <c r="N463" s="141" t="s">
        <v>45</v>
      </c>
      <c r="P463" s="142">
        <f>O463*H463</f>
        <v>0</v>
      </c>
      <c r="Q463" s="142">
        <v>0</v>
      </c>
      <c r="R463" s="142">
        <f>Q463*H463</f>
        <v>0</v>
      </c>
      <c r="S463" s="142">
        <v>0</v>
      </c>
      <c r="T463" s="143">
        <f>S463*H463</f>
        <v>0</v>
      </c>
      <c r="AR463" s="144" t="s">
        <v>649</v>
      </c>
      <c r="AT463" s="144" t="s">
        <v>243</v>
      </c>
      <c r="AU463" s="144" t="s">
        <v>81</v>
      </c>
      <c r="AY463" s="19" t="s">
        <v>241</v>
      </c>
      <c r="BE463" s="145">
        <f>IF(N463="základní",J463,0)</f>
        <v>0</v>
      </c>
      <c r="BF463" s="145">
        <f>IF(N463="snížená",J463,0)</f>
        <v>0</v>
      </c>
      <c r="BG463" s="145">
        <f>IF(N463="zákl. přenesená",J463,0)</f>
        <v>0</v>
      </c>
      <c r="BH463" s="145">
        <f>IF(N463="sníž. přenesená",J463,0)</f>
        <v>0</v>
      </c>
      <c r="BI463" s="145">
        <f>IF(N463="nulová",J463,0)</f>
        <v>0</v>
      </c>
      <c r="BJ463" s="19" t="s">
        <v>89</v>
      </c>
      <c r="BK463" s="145">
        <f>ROUND(I463*H463,2)</f>
        <v>0</v>
      </c>
      <c r="BL463" s="19" t="s">
        <v>649</v>
      </c>
      <c r="BM463" s="144" t="s">
        <v>3700</v>
      </c>
    </row>
    <row r="464" spans="2:65" s="1" customFormat="1" ht="29.25">
      <c r="B464" s="34"/>
      <c r="D464" s="146" t="s">
        <v>248</v>
      </c>
      <c r="F464" s="147" t="s">
        <v>11530</v>
      </c>
      <c r="I464" s="148"/>
      <c r="L464" s="34"/>
      <c r="M464" s="149"/>
      <c r="T464" s="55"/>
      <c r="AT464" s="19" t="s">
        <v>248</v>
      </c>
      <c r="AU464" s="19" t="s">
        <v>81</v>
      </c>
    </row>
    <row r="465" spans="2:65" s="1" customFormat="1" ht="33" customHeight="1">
      <c r="B465" s="34"/>
      <c r="C465" s="133" t="s">
        <v>2373</v>
      </c>
      <c r="D465" s="133" t="s">
        <v>243</v>
      </c>
      <c r="E465" s="134" t="s">
        <v>11804</v>
      </c>
      <c r="F465" s="135" t="s">
        <v>11805</v>
      </c>
      <c r="G465" s="136" t="s">
        <v>1718</v>
      </c>
      <c r="H465" s="137">
        <v>1</v>
      </c>
      <c r="I465" s="138"/>
      <c r="J465" s="139">
        <f>ROUND(I465*H465,2)</f>
        <v>0</v>
      </c>
      <c r="K465" s="135" t="s">
        <v>21</v>
      </c>
      <c r="L465" s="34"/>
      <c r="M465" s="140" t="s">
        <v>21</v>
      </c>
      <c r="N465" s="141" t="s">
        <v>45</v>
      </c>
      <c r="P465" s="142">
        <f>O465*H465</f>
        <v>0</v>
      </c>
      <c r="Q465" s="142">
        <v>0</v>
      </c>
      <c r="R465" s="142">
        <f>Q465*H465</f>
        <v>0</v>
      </c>
      <c r="S465" s="142">
        <v>0</v>
      </c>
      <c r="T465" s="143">
        <f>S465*H465</f>
        <v>0</v>
      </c>
      <c r="AR465" s="144" t="s">
        <v>649</v>
      </c>
      <c r="AT465" s="144" t="s">
        <v>243</v>
      </c>
      <c r="AU465" s="144" t="s">
        <v>81</v>
      </c>
      <c r="AY465" s="19" t="s">
        <v>241</v>
      </c>
      <c r="BE465" s="145">
        <f>IF(N465="základní",J465,0)</f>
        <v>0</v>
      </c>
      <c r="BF465" s="145">
        <f>IF(N465="snížená",J465,0)</f>
        <v>0</v>
      </c>
      <c r="BG465" s="145">
        <f>IF(N465="zákl. přenesená",J465,0)</f>
        <v>0</v>
      </c>
      <c r="BH465" s="145">
        <f>IF(N465="sníž. přenesená",J465,0)</f>
        <v>0</v>
      </c>
      <c r="BI465" s="145">
        <f>IF(N465="nulová",J465,0)</f>
        <v>0</v>
      </c>
      <c r="BJ465" s="19" t="s">
        <v>89</v>
      </c>
      <c r="BK465" s="145">
        <f>ROUND(I465*H465,2)</f>
        <v>0</v>
      </c>
      <c r="BL465" s="19" t="s">
        <v>649</v>
      </c>
      <c r="BM465" s="144" t="s">
        <v>3708</v>
      </c>
    </row>
    <row r="466" spans="2:65" s="1" customFormat="1" ht="39">
      <c r="B466" s="34"/>
      <c r="D466" s="146" t="s">
        <v>248</v>
      </c>
      <c r="F466" s="147" t="s">
        <v>11806</v>
      </c>
      <c r="I466" s="148"/>
      <c r="L466" s="34"/>
      <c r="M466" s="149"/>
      <c r="T466" s="55"/>
      <c r="AT466" s="19" t="s">
        <v>248</v>
      </c>
      <c r="AU466" s="19" t="s">
        <v>81</v>
      </c>
    </row>
    <row r="467" spans="2:65" s="1" customFormat="1" ht="24.2" customHeight="1">
      <c r="B467" s="34"/>
      <c r="C467" s="133" t="s">
        <v>2378</v>
      </c>
      <c r="D467" s="133" t="s">
        <v>243</v>
      </c>
      <c r="E467" s="134" t="s">
        <v>11807</v>
      </c>
      <c r="F467" s="135" t="s">
        <v>11631</v>
      </c>
      <c r="G467" s="136" t="s">
        <v>1718</v>
      </c>
      <c r="H467" s="137">
        <v>1</v>
      </c>
      <c r="I467" s="138"/>
      <c r="J467" s="139">
        <f>ROUND(I467*H467,2)</f>
        <v>0</v>
      </c>
      <c r="K467" s="135" t="s">
        <v>21</v>
      </c>
      <c r="L467" s="34"/>
      <c r="M467" s="140" t="s">
        <v>21</v>
      </c>
      <c r="N467" s="141" t="s">
        <v>45</v>
      </c>
      <c r="P467" s="142">
        <f>O467*H467</f>
        <v>0</v>
      </c>
      <c r="Q467" s="142">
        <v>0</v>
      </c>
      <c r="R467" s="142">
        <f>Q467*H467</f>
        <v>0</v>
      </c>
      <c r="S467" s="142">
        <v>0</v>
      </c>
      <c r="T467" s="143">
        <f>S467*H467</f>
        <v>0</v>
      </c>
      <c r="AR467" s="144" t="s">
        <v>649</v>
      </c>
      <c r="AT467" s="144" t="s">
        <v>243</v>
      </c>
      <c r="AU467" s="144" t="s">
        <v>81</v>
      </c>
      <c r="AY467" s="19" t="s">
        <v>241</v>
      </c>
      <c r="BE467" s="145">
        <f>IF(N467="základní",J467,0)</f>
        <v>0</v>
      </c>
      <c r="BF467" s="145">
        <f>IF(N467="snížená",J467,0)</f>
        <v>0</v>
      </c>
      <c r="BG467" s="145">
        <f>IF(N467="zákl. přenesená",J467,0)</f>
        <v>0</v>
      </c>
      <c r="BH467" s="145">
        <f>IF(N467="sníž. přenesená",J467,0)</f>
        <v>0</v>
      </c>
      <c r="BI467" s="145">
        <f>IF(N467="nulová",J467,0)</f>
        <v>0</v>
      </c>
      <c r="BJ467" s="19" t="s">
        <v>89</v>
      </c>
      <c r="BK467" s="145">
        <f>ROUND(I467*H467,2)</f>
        <v>0</v>
      </c>
      <c r="BL467" s="19" t="s">
        <v>649</v>
      </c>
      <c r="BM467" s="144" t="s">
        <v>3728</v>
      </c>
    </row>
    <row r="468" spans="2:65" s="1" customFormat="1" ht="29.25">
      <c r="B468" s="34"/>
      <c r="D468" s="146" t="s">
        <v>248</v>
      </c>
      <c r="F468" s="147" t="s">
        <v>11352</v>
      </c>
      <c r="I468" s="148"/>
      <c r="L468" s="34"/>
      <c r="M468" s="149"/>
      <c r="T468" s="55"/>
      <c r="AT468" s="19" t="s">
        <v>248</v>
      </c>
      <c r="AU468" s="19" t="s">
        <v>81</v>
      </c>
    </row>
    <row r="469" spans="2:65" s="11" customFormat="1" ht="25.9" customHeight="1">
      <c r="B469" s="121"/>
      <c r="D469" s="122" t="s">
        <v>72</v>
      </c>
      <c r="E469" s="123" t="s">
        <v>11808</v>
      </c>
      <c r="F469" s="123" t="s">
        <v>11809</v>
      </c>
      <c r="I469" s="124"/>
      <c r="J469" s="125">
        <f>BK469</f>
        <v>0</v>
      </c>
      <c r="L469" s="121"/>
      <c r="M469" s="126"/>
      <c r="P469" s="127">
        <f>SUM(P470:P471)</f>
        <v>0</v>
      </c>
      <c r="R469" s="127">
        <f>SUM(R470:R471)</f>
        <v>0</v>
      </c>
      <c r="T469" s="128">
        <f>SUM(T470:T471)</f>
        <v>0</v>
      </c>
      <c r="AR469" s="122" t="s">
        <v>81</v>
      </c>
      <c r="AT469" s="129" t="s">
        <v>72</v>
      </c>
      <c r="AU469" s="129" t="s">
        <v>73</v>
      </c>
      <c r="AY469" s="122" t="s">
        <v>241</v>
      </c>
      <c r="BK469" s="130">
        <f>SUM(BK470:BK471)</f>
        <v>0</v>
      </c>
    </row>
    <row r="470" spans="2:65" s="1" customFormat="1" ht="16.5" customHeight="1">
      <c r="B470" s="34"/>
      <c r="C470" s="133" t="s">
        <v>2383</v>
      </c>
      <c r="D470" s="133" t="s">
        <v>243</v>
      </c>
      <c r="E470" s="134" t="s">
        <v>11810</v>
      </c>
      <c r="F470" s="135" t="s">
        <v>11811</v>
      </c>
      <c r="G470" s="136" t="s">
        <v>1718</v>
      </c>
      <c r="H470" s="137">
        <v>1</v>
      </c>
      <c r="I470" s="138"/>
      <c r="J470" s="139">
        <f>ROUND(I470*H470,2)</f>
        <v>0</v>
      </c>
      <c r="K470" s="135" t="s">
        <v>21</v>
      </c>
      <c r="L470" s="34"/>
      <c r="M470" s="140" t="s">
        <v>21</v>
      </c>
      <c r="N470" s="141" t="s">
        <v>45</v>
      </c>
      <c r="P470" s="142">
        <f>O470*H470</f>
        <v>0</v>
      </c>
      <c r="Q470" s="142">
        <v>0</v>
      </c>
      <c r="R470" s="142">
        <f>Q470*H470</f>
        <v>0</v>
      </c>
      <c r="S470" s="142">
        <v>0</v>
      </c>
      <c r="T470" s="143">
        <f>S470*H470</f>
        <v>0</v>
      </c>
      <c r="AR470" s="144" t="s">
        <v>649</v>
      </c>
      <c r="AT470" s="144" t="s">
        <v>243</v>
      </c>
      <c r="AU470" s="144" t="s">
        <v>81</v>
      </c>
      <c r="AY470" s="19" t="s">
        <v>241</v>
      </c>
      <c r="BE470" s="145">
        <f>IF(N470="základní",J470,0)</f>
        <v>0</v>
      </c>
      <c r="BF470" s="145">
        <f>IF(N470="snížená",J470,0)</f>
        <v>0</v>
      </c>
      <c r="BG470" s="145">
        <f>IF(N470="zákl. přenesená",J470,0)</f>
        <v>0</v>
      </c>
      <c r="BH470" s="145">
        <f>IF(N470="sníž. přenesená",J470,0)</f>
        <v>0</v>
      </c>
      <c r="BI470" s="145">
        <f>IF(N470="nulová",J470,0)</f>
        <v>0</v>
      </c>
      <c r="BJ470" s="19" t="s">
        <v>89</v>
      </c>
      <c r="BK470" s="145">
        <f>ROUND(I470*H470,2)</f>
        <v>0</v>
      </c>
      <c r="BL470" s="19" t="s">
        <v>649</v>
      </c>
      <c r="BM470" s="144" t="s">
        <v>3744</v>
      </c>
    </row>
    <row r="471" spans="2:65" s="1" customFormat="1" ht="19.5">
      <c r="B471" s="34"/>
      <c r="D471" s="146" t="s">
        <v>248</v>
      </c>
      <c r="F471" s="147" t="s">
        <v>11658</v>
      </c>
      <c r="I471" s="148"/>
      <c r="L471" s="34"/>
      <c r="M471" s="149"/>
      <c r="T471" s="55"/>
      <c r="AT471" s="19" t="s">
        <v>248</v>
      </c>
      <c r="AU471" s="19" t="s">
        <v>81</v>
      </c>
    </row>
    <row r="472" spans="2:65" s="11" customFormat="1" ht="25.9" customHeight="1">
      <c r="B472" s="121"/>
      <c r="D472" s="122" t="s">
        <v>72</v>
      </c>
      <c r="E472" s="123" t="s">
        <v>11812</v>
      </c>
      <c r="F472" s="123" t="s">
        <v>11813</v>
      </c>
      <c r="I472" s="124"/>
      <c r="J472" s="125">
        <f>BK472</f>
        <v>0</v>
      </c>
      <c r="L472" s="121"/>
      <c r="M472" s="126"/>
      <c r="P472" s="127">
        <f>SUM(P473:P474)</f>
        <v>0</v>
      </c>
      <c r="R472" s="127">
        <f>SUM(R473:R474)</f>
        <v>0</v>
      </c>
      <c r="T472" s="128">
        <f>SUM(T473:T474)</f>
        <v>0</v>
      </c>
      <c r="AR472" s="122" t="s">
        <v>81</v>
      </c>
      <c r="AT472" s="129" t="s">
        <v>72</v>
      </c>
      <c r="AU472" s="129" t="s">
        <v>73</v>
      </c>
      <c r="AY472" s="122" t="s">
        <v>241</v>
      </c>
      <c r="BK472" s="130">
        <f>SUM(BK473:BK474)</f>
        <v>0</v>
      </c>
    </row>
    <row r="473" spans="2:65" s="1" customFormat="1" ht="16.5" customHeight="1">
      <c r="B473" s="34"/>
      <c r="C473" s="133" t="s">
        <v>2387</v>
      </c>
      <c r="D473" s="133" t="s">
        <v>243</v>
      </c>
      <c r="E473" s="134" t="s">
        <v>11814</v>
      </c>
      <c r="F473" s="135" t="s">
        <v>11815</v>
      </c>
      <c r="G473" s="136" t="s">
        <v>1718</v>
      </c>
      <c r="H473" s="137">
        <v>1</v>
      </c>
      <c r="I473" s="138"/>
      <c r="J473" s="139">
        <f>ROUND(I473*H473,2)</f>
        <v>0</v>
      </c>
      <c r="K473" s="135" t="s">
        <v>21</v>
      </c>
      <c r="L473" s="34"/>
      <c r="M473" s="140" t="s">
        <v>21</v>
      </c>
      <c r="N473" s="141" t="s">
        <v>45</v>
      </c>
      <c r="P473" s="142">
        <f>O473*H473</f>
        <v>0</v>
      </c>
      <c r="Q473" s="142">
        <v>0</v>
      </c>
      <c r="R473" s="142">
        <f>Q473*H473</f>
        <v>0</v>
      </c>
      <c r="S473" s="142">
        <v>0</v>
      </c>
      <c r="T473" s="143">
        <f>S473*H473</f>
        <v>0</v>
      </c>
      <c r="AR473" s="144" t="s">
        <v>649</v>
      </c>
      <c r="AT473" s="144" t="s">
        <v>243</v>
      </c>
      <c r="AU473" s="144" t="s">
        <v>81</v>
      </c>
      <c r="AY473" s="19" t="s">
        <v>241</v>
      </c>
      <c r="BE473" s="145">
        <f>IF(N473="základní",J473,0)</f>
        <v>0</v>
      </c>
      <c r="BF473" s="145">
        <f>IF(N473="snížená",J473,0)</f>
        <v>0</v>
      </c>
      <c r="BG473" s="145">
        <f>IF(N473="zákl. přenesená",J473,0)</f>
        <v>0</v>
      </c>
      <c r="BH473" s="145">
        <f>IF(N473="sníž. přenesená",J473,0)</f>
        <v>0</v>
      </c>
      <c r="BI473" s="145">
        <f>IF(N473="nulová",J473,0)</f>
        <v>0</v>
      </c>
      <c r="BJ473" s="19" t="s">
        <v>89</v>
      </c>
      <c r="BK473" s="145">
        <f>ROUND(I473*H473,2)</f>
        <v>0</v>
      </c>
      <c r="BL473" s="19" t="s">
        <v>649</v>
      </c>
      <c r="BM473" s="144" t="s">
        <v>3752</v>
      </c>
    </row>
    <row r="474" spans="2:65" s="1" customFormat="1" ht="19.5">
      <c r="B474" s="34"/>
      <c r="D474" s="146" t="s">
        <v>248</v>
      </c>
      <c r="F474" s="147" t="s">
        <v>11626</v>
      </c>
      <c r="I474" s="148"/>
      <c r="L474" s="34"/>
      <c r="M474" s="149"/>
      <c r="T474" s="55"/>
      <c r="AT474" s="19" t="s">
        <v>248</v>
      </c>
      <c r="AU474" s="19" t="s">
        <v>81</v>
      </c>
    </row>
    <row r="475" spans="2:65" s="11" customFormat="1" ht="25.9" customHeight="1">
      <c r="B475" s="121"/>
      <c r="D475" s="122" t="s">
        <v>72</v>
      </c>
      <c r="E475" s="123" t="s">
        <v>11816</v>
      </c>
      <c r="F475" s="123" t="s">
        <v>11817</v>
      </c>
      <c r="I475" s="124"/>
      <c r="J475" s="125">
        <f>BK475</f>
        <v>0</v>
      </c>
      <c r="L475" s="121"/>
      <c r="M475" s="126"/>
      <c r="P475" s="127">
        <f>SUM(P476:P477)</f>
        <v>0</v>
      </c>
      <c r="R475" s="127">
        <f>SUM(R476:R477)</f>
        <v>0</v>
      </c>
      <c r="T475" s="128">
        <f>SUM(T476:T477)</f>
        <v>0</v>
      </c>
      <c r="AR475" s="122" t="s">
        <v>81</v>
      </c>
      <c r="AT475" s="129" t="s">
        <v>72</v>
      </c>
      <c r="AU475" s="129" t="s">
        <v>73</v>
      </c>
      <c r="AY475" s="122" t="s">
        <v>241</v>
      </c>
      <c r="BK475" s="130">
        <f>SUM(BK476:BK477)</f>
        <v>0</v>
      </c>
    </row>
    <row r="476" spans="2:65" s="1" customFormat="1" ht="16.5" customHeight="1">
      <c r="B476" s="34"/>
      <c r="C476" s="133" t="s">
        <v>2394</v>
      </c>
      <c r="D476" s="133" t="s">
        <v>243</v>
      </c>
      <c r="E476" s="134" t="s">
        <v>11818</v>
      </c>
      <c r="F476" s="135" t="s">
        <v>11819</v>
      </c>
      <c r="G476" s="136" t="s">
        <v>1718</v>
      </c>
      <c r="H476" s="137">
        <v>2</v>
      </c>
      <c r="I476" s="138"/>
      <c r="J476" s="139">
        <f>ROUND(I476*H476,2)</f>
        <v>0</v>
      </c>
      <c r="K476" s="135" t="s">
        <v>21</v>
      </c>
      <c r="L476" s="34"/>
      <c r="M476" s="140" t="s">
        <v>21</v>
      </c>
      <c r="N476" s="141" t="s">
        <v>45</v>
      </c>
      <c r="P476" s="142">
        <f>O476*H476</f>
        <v>0</v>
      </c>
      <c r="Q476" s="142">
        <v>0</v>
      </c>
      <c r="R476" s="142">
        <f>Q476*H476</f>
        <v>0</v>
      </c>
      <c r="S476" s="142">
        <v>0</v>
      </c>
      <c r="T476" s="143">
        <f>S476*H476</f>
        <v>0</v>
      </c>
      <c r="AR476" s="144" t="s">
        <v>649</v>
      </c>
      <c r="AT476" s="144" t="s">
        <v>243</v>
      </c>
      <c r="AU476" s="144" t="s">
        <v>81</v>
      </c>
      <c r="AY476" s="19" t="s">
        <v>241</v>
      </c>
      <c r="BE476" s="145">
        <f>IF(N476="základní",J476,0)</f>
        <v>0</v>
      </c>
      <c r="BF476" s="145">
        <f>IF(N476="snížená",J476,0)</f>
        <v>0</v>
      </c>
      <c r="BG476" s="145">
        <f>IF(N476="zákl. přenesená",J476,0)</f>
        <v>0</v>
      </c>
      <c r="BH476" s="145">
        <f>IF(N476="sníž. přenesená",J476,0)</f>
        <v>0</v>
      </c>
      <c r="BI476" s="145">
        <f>IF(N476="nulová",J476,0)</f>
        <v>0</v>
      </c>
      <c r="BJ476" s="19" t="s">
        <v>89</v>
      </c>
      <c r="BK476" s="145">
        <f>ROUND(I476*H476,2)</f>
        <v>0</v>
      </c>
      <c r="BL476" s="19" t="s">
        <v>649</v>
      </c>
      <c r="BM476" s="144" t="s">
        <v>3770</v>
      </c>
    </row>
    <row r="477" spans="2:65" s="1" customFormat="1" ht="39">
      <c r="B477" s="34"/>
      <c r="D477" s="146" t="s">
        <v>248</v>
      </c>
      <c r="F477" s="147" t="s">
        <v>11820</v>
      </c>
      <c r="I477" s="148"/>
      <c r="L477" s="34"/>
      <c r="M477" s="149"/>
      <c r="T477" s="55"/>
      <c r="AT477" s="19" t="s">
        <v>248</v>
      </c>
      <c r="AU477" s="19" t="s">
        <v>81</v>
      </c>
    </row>
    <row r="478" spans="2:65" s="11" customFormat="1" ht="25.9" customHeight="1">
      <c r="B478" s="121"/>
      <c r="D478" s="122" t="s">
        <v>72</v>
      </c>
      <c r="E478" s="123" t="s">
        <v>11821</v>
      </c>
      <c r="F478" s="123" t="s">
        <v>11822</v>
      </c>
      <c r="I478" s="124"/>
      <c r="J478" s="125">
        <f>BK478</f>
        <v>0</v>
      </c>
      <c r="L478" s="121"/>
      <c r="M478" s="126"/>
      <c r="P478" s="127">
        <f>SUM(P479:P484)</f>
        <v>0</v>
      </c>
      <c r="R478" s="127">
        <f>SUM(R479:R484)</f>
        <v>0</v>
      </c>
      <c r="T478" s="128">
        <f>SUM(T479:T484)</f>
        <v>0</v>
      </c>
      <c r="AR478" s="122" t="s">
        <v>81</v>
      </c>
      <c r="AT478" s="129" t="s">
        <v>72</v>
      </c>
      <c r="AU478" s="129" t="s">
        <v>73</v>
      </c>
      <c r="AY478" s="122" t="s">
        <v>241</v>
      </c>
      <c r="BK478" s="130">
        <f>SUM(BK479:BK484)</f>
        <v>0</v>
      </c>
    </row>
    <row r="479" spans="2:65" s="1" customFormat="1" ht="16.5" customHeight="1">
      <c r="B479" s="34"/>
      <c r="C479" s="133" t="s">
        <v>2462</v>
      </c>
      <c r="D479" s="133" t="s">
        <v>243</v>
      </c>
      <c r="E479" s="134" t="s">
        <v>11823</v>
      </c>
      <c r="F479" s="135" t="s">
        <v>11824</v>
      </c>
      <c r="G479" s="136" t="s">
        <v>1718</v>
      </c>
      <c r="H479" s="137">
        <v>1</v>
      </c>
      <c r="I479" s="138"/>
      <c r="J479" s="139">
        <f>ROUND(I479*H479,2)</f>
        <v>0</v>
      </c>
      <c r="K479" s="135" t="s">
        <v>21</v>
      </c>
      <c r="L479" s="34"/>
      <c r="M479" s="140" t="s">
        <v>21</v>
      </c>
      <c r="N479" s="141" t="s">
        <v>45</v>
      </c>
      <c r="P479" s="142">
        <f>O479*H479</f>
        <v>0</v>
      </c>
      <c r="Q479" s="142">
        <v>0</v>
      </c>
      <c r="R479" s="142">
        <f>Q479*H479</f>
        <v>0</v>
      </c>
      <c r="S479" s="142">
        <v>0</v>
      </c>
      <c r="T479" s="143">
        <f>S479*H479</f>
        <v>0</v>
      </c>
      <c r="AR479" s="144" t="s">
        <v>649</v>
      </c>
      <c r="AT479" s="144" t="s">
        <v>243</v>
      </c>
      <c r="AU479" s="144" t="s">
        <v>81</v>
      </c>
      <c r="AY479" s="19" t="s">
        <v>241</v>
      </c>
      <c r="BE479" s="145">
        <f>IF(N479="základní",J479,0)</f>
        <v>0</v>
      </c>
      <c r="BF479" s="145">
        <f>IF(N479="snížená",J479,0)</f>
        <v>0</v>
      </c>
      <c r="BG479" s="145">
        <f>IF(N479="zákl. přenesená",J479,0)</f>
        <v>0</v>
      </c>
      <c r="BH479" s="145">
        <f>IF(N479="sníž. přenesená",J479,0)</f>
        <v>0</v>
      </c>
      <c r="BI479" s="145">
        <f>IF(N479="nulová",J479,0)</f>
        <v>0</v>
      </c>
      <c r="BJ479" s="19" t="s">
        <v>89</v>
      </c>
      <c r="BK479" s="145">
        <f>ROUND(I479*H479,2)</f>
        <v>0</v>
      </c>
      <c r="BL479" s="19" t="s">
        <v>649</v>
      </c>
      <c r="BM479" s="144" t="s">
        <v>3778</v>
      </c>
    </row>
    <row r="480" spans="2:65" s="1" customFormat="1" ht="58.5">
      <c r="B480" s="34"/>
      <c r="D480" s="146" t="s">
        <v>248</v>
      </c>
      <c r="F480" s="147" t="s">
        <v>11825</v>
      </c>
      <c r="I480" s="148"/>
      <c r="L480" s="34"/>
      <c r="M480" s="149"/>
      <c r="T480" s="55"/>
      <c r="AT480" s="19" t="s">
        <v>248</v>
      </c>
      <c r="AU480" s="19" t="s">
        <v>81</v>
      </c>
    </row>
    <row r="481" spans="2:65" s="1" customFormat="1" ht="16.5" customHeight="1">
      <c r="B481" s="34"/>
      <c r="C481" s="133" t="s">
        <v>2466</v>
      </c>
      <c r="D481" s="133" t="s">
        <v>243</v>
      </c>
      <c r="E481" s="134" t="s">
        <v>11826</v>
      </c>
      <c r="F481" s="135" t="s">
        <v>11827</v>
      </c>
      <c r="G481" s="136" t="s">
        <v>1718</v>
      </c>
      <c r="H481" s="137">
        <v>1</v>
      </c>
      <c r="I481" s="138"/>
      <c r="J481" s="139">
        <f>ROUND(I481*H481,2)</f>
        <v>0</v>
      </c>
      <c r="K481" s="135" t="s">
        <v>21</v>
      </c>
      <c r="L481" s="34"/>
      <c r="M481" s="140" t="s">
        <v>21</v>
      </c>
      <c r="N481" s="141" t="s">
        <v>45</v>
      </c>
      <c r="P481" s="142">
        <f>O481*H481</f>
        <v>0</v>
      </c>
      <c r="Q481" s="142">
        <v>0</v>
      </c>
      <c r="R481" s="142">
        <f>Q481*H481</f>
        <v>0</v>
      </c>
      <c r="S481" s="142">
        <v>0</v>
      </c>
      <c r="T481" s="143">
        <f>S481*H481</f>
        <v>0</v>
      </c>
      <c r="AR481" s="144" t="s">
        <v>649</v>
      </c>
      <c r="AT481" s="144" t="s">
        <v>243</v>
      </c>
      <c r="AU481" s="144" t="s">
        <v>81</v>
      </c>
      <c r="AY481" s="19" t="s">
        <v>241</v>
      </c>
      <c r="BE481" s="145">
        <f>IF(N481="základní",J481,0)</f>
        <v>0</v>
      </c>
      <c r="BF481" s="145">
        <f>IF(N481="snížená",J481,0)</f>
        <v>0</v>
      </c>
      <c r="BG481" s="145">
        <f>IF(N481="zákl. přenesená",J481,0)</f>
        <v>0</v>
      </c>
      <c r="BH481" s="145">
        <f>IF(N481="sníž. přenesená",J481,0)</f>
        <v>0</v>
      </c>
      <c r="BI481" s="145">
        <f>IF(N481="nulová",J481,0)</f>
        <v>0</v>
      </c>
      <c r="BJ481" s="19" t="s">
        <v>89</v>
      </c>
      <c r="BK481" s="145">
        <f>ROUND(I481*H481,2)</f>
        <v>0</v>
      </c>
      <c r="BL481" s="19" t="s">
        <v>649</v>
      </c>
      <c r="BM481" s="144" t="s">
        <v>3788</v>
      </c>
    </row>
    <row r="482" spans="2:65" s="1" customFormat="1" ht="58.5">
      <c r="B482" s="34"/>
      <c r="D482" s="146" t="s">
        <v>248</v>
      </c>
      <c r="F482" s="147" t="s">
        <v>11828</v>
      </c>
      <c r="I482" s="148"/>
      <c r="L482" s="34"/>
      <c r="M482" s="149"/>
      <c r="T482" s="55"/>
      <c r="AT482" s="19" t="s">
        <v>248</v>
      </c>
      <c r="AU482" s="19" t="s">
        <v>81</v>
      </c>
    </row>
    <row r="483" spans="2:65" s="1" customFormat="1" ht="16.5" customHeight="1">
      <c r="B483" s="34"/>
      <c r="C483" s="133" t="s">
        <v>2471</v>
      </c>
      <c r="D483" s="133" t="s">
        <v>243</v>
      </c>
      <c r="E483" s="134" t="s">
        <v>11829</v>
      </c>
      <c r="F483" s="135" t="s">
        <v>11801</v>
      </c>
      <c r="G483" s="136" t="s">
        <v>1718</v>
      </c>
      <c r="H483" s="137">
        <v>1</v>
      </c>
      <c r="I483" s="138"/>
      <c r="J483" s="139">
        <f>ROUND(I483*H483,2)</f>
        <v>0</v>
      </c>
      <c r="K483" s="135" t="s">
        <v>21</v>
      </c>
      <c r="L483" s="34"/>
      <c r="M483" s="140" t="s">
        <v>21</v>
      </c>
      <c r="N483" s="141" t="s">
        <v>45</v>
      </c>
      <c r="P483" s="142">
        <f>O483*H483</f>
        <v>0</v>
      </c>
      <c r="Q483" s="142">
        <v>0</v>
      </c>
      <c r="R483" s="142">
        <f>Q483*H483</f>
        <v>0</v>
      </c>
      <c r="S483" s="142">
        <v>0</v>
      </c>
      <c r="T483" s="143">
        <f>S483*H483</f>
        <v>0</v>
      </c>
      <c r="AR483" s="144" t="s">
        <v>649</v>
      </c>
      <c r="AT483" s="144" t="s">
        <v>243</v>
      </c>
      <c r="AU483" s="144" t="s">
        <v>81</v>
      </c>
      <c r="AY483" s="19" t="s">
        <v>241</v>
      </c>
      <c r="BE483" s="145">
        <f>IF(N483="základní",J483,0)</f>
        <v>0</v>
      </c>
      <c r="BF483" s="145">
        <f>IF(N483="snížená",J483,0)</f>
        <v>0</v>
      </c>
      <c r="BG483" s="145">
        <f>IF(N483="zákl. přenesená",J483,0)</f>
        <v>0</v>
      </c>
      <c r="BH483" s="145">
        <f>IF(N483="sníž. přenesená",J483,0)</f>
        <v>0</v>
      </c>
      <c r="BI483" s="145">
        <f>IF(N483="nulová",J483,0)</f>
        <v>0</v>
      </c>
      <c r="BJ483" s="19" t="s">
        <v>89</v>
      </c>
      <c r="BK483" s="145">
        <f>ROUND(I483*H483,2)</f>
        <v>0</v>
      </c>
      <c r="BL483" s="19" t="s">
        <v>649</v>
      </c>
      <c r="BM483" s="144" t="s">
        <v>3804</v>
      </c>
    </row>
    <row r="484" spans="2:65" s="1" customFormat="1" ht="19.5">
      <c r="B484" s="34"/>
      <c r="D484" s="146" t="s">
        <v>248</v>
      </c>
      <c r="F484" s="147" t="s">
        <v>11626</v>
      </c>
      <c r="I484" s="148"/>
      <c r="L484" s="34"/>
      <c r="M484" s="149"/>
      <c r="T484" s="55"/>
      <c r="AT484" s="19" t="s">
        <v>248</v>
      </c>
      <c r="AU484" s="19" t="s">
        <v>81</v>
      </c>
    </row>
    <row r="485" spans="2:65" s="11" customFormat="1" ht="25.9" customHeight="1">
      <c r="B485" s="121"/>
      <c r="D485" s="122" t="s">
        <v>72</v>
      </c>
      <c r="E485" s="123" t="s">
        <v>11830</v>
      </c>
      <c r="F485" s="123" t="s">
        <v>11831</v>
      </c>
      <c r="I485" s="124"/>
      <c r="J485" s="125">
        <f>BK485</f>
        <v>0</v>
      </c>
      <c r="L485" s="121"/>
      <c r="M485" s="126"/>
      <c r="P485" s="127">
        <f>SUM(P486:P497)</f>
        <v>0</v>
      </c>
      <c r="R485" s="127">
        <f>SUM(R486:R497)</f>
        <v>0</v>
      </c>
      <c r="T485" s="128">
        <f>SUM(T486:T497)</f>
        <v>0</v>
      </c>
      <c r="AR485" s="122" t="s">
        <v>81</v>
      </c>
      <c r="AT485" s="129" t="s">
        <v>72</v>
      </c>
      <c r="AU485" s="129" t="s">
        <v>73</v>
      </c>
      <c r="AY485" s="122" t="s">
        <v>241</v>
      </c>
      <c r="BK485" s="130">
        <f>SUM(BK486:BK497)</f>
        <v>0</v>
      </c>
    </row>
    <row r="486" spans="2:65" s="1" customFormat="1" ht="66.75" customHeight="1">
      <c r="B486" s="34"/>
      <c r="C486" s="133" t="s">
        <v>2478</v>
      </c>
      <c r="D486" s="133" t="s">
        <v>243</v>
      </c>
      <c r="E486" s="134" t="s">
        <v>11832</v>
      </c>
      <c r="F486" s="135" t="s">
        <v>11833</v>
      </c>
      <c r="G486" s="136" t="s">
        <v>1718</v>
      </c>
      <c r="H486" s="137">
        <v>1</v>
      </c>
      <c r="I486" s="138"/>
      <c r="J486" s="139">
        <f>ROUND(I486*H486,2)</f>
        <v>0</v>
      </c>
      <c r="K486" s="135" t="s">
        <v>21</v>
      </c>
      <c r="L486" s="34"/>
      <c r="M486" s="140" t="s">
        <v>21</v>
      </c>
      <c r="N486" s="141" t="s">
        <v>45</v>
      </c>
      <c r="P486" s="142">
        <f>O486*H486</f>
        <v>0</v>
      </c>
      <c r="Q486" s="142">
        <v>0</v>
      </c>
      <c r="R486" s="142">
        <f>Q486*H486</f>
        <v>0</v>
      </c>
      <c r="S486" s="142">
        <v>0</v>
      </c>
      <c r="T486" s="143">
        <f>S486*H486</f>
        <v>0</v>
      </c>
      <c r="AR486" s="144" t="s">
        <v>649</v>
      </c>
      <c r="AT486" s="144" t="s">
        <v>243</v>
      </c>
      <c r="AU486" s="144" t="s">
        <v>81</v>
      </c>
      <c r="AY486" s="19" t="s">
        <v>241</v>
      </c>
      <c r="BE486" s="145">
        <f>IF(N486="základní",J486,0)</f>
        <v>0</v>
      </c>
      <c r="BF486" s="145">
        <f>IF(N486="snížená",J486,0)</f>
        <v>0</v>
      </c>
      <c r="BG486" s="145">
        <f>IF(N486="zákl. přenesená",J486,0)</f>
        <v>0</v>
      </c>
      <c r="BH486" s="145">
        <f>IF(N486="sníž. přenesená",J486,0)</f>
        <v>0</v>
      </c>
      <c r="BI486" s="145">
        <f>IF(N486="nulová",J486,0)</f>
        <v>0</v>
      </c>
      <c r="BJ486" s="19" t="s">
        <v>89</v>
      </c>
      <c r="BK486" s="145">
        <f>ROUND(I486*H486,2)</f>
        <v>0</v>
      </c>
      <c r="BL486" s="19" t="s">
        <v>649</v>
      </c>
      <c r="BM486" s="144" t="s">
        <v>3820</v>
      </c>
    </row>
    <row r="487" spans="2:65" s="1" customFormat="1" ht="87.75">
      <c r="B487" s="34"/>
      <c r="D487" s="146" t="s">
        <v>248</v>
      </c>
      <c r="F487" s="147" t="s">
        <v>11834</v>
      </c>
      <c r="I487" s="148"/>
      <c r="L487" s="34"/>
      <c r="M487" s="149"/>
      <c r="T487" s="55"/>
      <c r="AT487" s="19" t="s">
        <v>248</v>
      </c>
      <c r="AU487" s="19" t="s">
        <v>81</v>
      </c>
    </row>
    <row r="488" spans="2:65" s="1" customFormat="1" ht="21.75" customHeight="1">
      <c r="B488" s="34"/>
      <c r="C488" s="133" t="s">
        <v>2487</v>
      </c>
      <c r="D488" s="133" t="s">
        <v>243</v>
      </c>
      <c r="E488" s="134" t="s">
        <v>11835</v>
      </c>
      <c r="F488" s="135" t="s">
        <v>11836</v>
      </c>
      <c r="G488" s="136" t="s">
        <v>1718</v>
      </c>
      <c r="H488" s="137">
        <v>1</v>
      </c>
      <c r="I488" s="138"/>
      <c r="J488" s="139">
        <f>ROUND(I488*H488,2)</f>
        <v>0</v>
      </c>
      <c r="K488" s="135" t="s">
        <v>21</v>
      </c>
      <c r="L488" s="34"/>
      <c r="M488" s="140" t="s">
        <v>21</v>
      </c>
      <c r="N488" s="141" t="s">
        <v>45</v>
      </c>
      <c r="P488" s="142">
        <f>O488*H488</f>
        <v>0</v>
      </c>
      <c r="Q488" s="142">
        <v>0</v>
      </c>
      <c r="R488" s="142">
        <f>Q488*H488</f>
        <v>0</v>
      </c>
      <c r="S488" s="142">
        <v>0</v>
      </c>
      <c r="T488" s="143">
        <f>S488*H488</f>
        <v>0</v>
      </c>
      <c r="AR488" s="144" t="s">
        <v>649</v>
      </c>
      <c r="AT488" s="144" t="s">
        <v>243</v>
      </c>
      <c r="AU488" s="144" t="s">
        <v>81</v>
      </c>
      <c r="AY488" s="19" t="s">
        <v>241</v>
      </c>
      <c r="BE488" s="145">
        <f>IF(N488="základní",J488,0)</f>
        <v>0</v>
      </c>
      <c r="BF488" s="145">
        <f>IF(N488="snížená",J488,0)</f>
        <v>0</v>
      </c>
      <c r="BG488" s="145">
        <f>IF(N488="zákl. přenesená",J488,0)</f>
        <v>0</v>
      </c>
      <c r="BH488" s="145">
        <f>IF(N488="sníž. přenesená",J488,0)</f>
        <v>0</v>
      </c>
      <c r="BI488" s="145">
        <f>IF(N488="nulová",J488,0)</f>
        <v>0</v>
      </c>
      <c r="BJ488" s="19" t="s">
        <v>89</v>
      </c>
      <c r="BK488" s="145">
        <f>ROUND(I488*H488,2)</f>
        <v>0</v>
      </c>
      <c r="BL488" s="19" t="s">
        <v>649</v>
      </c>
      <c r="BM488" s="144" t="s">
        <v>3828</v>
      </c>
    </row>
    <row r="489" spans="2:65" s="1" customFormat="1" ht="29.25">
      <c r="B489" s="34"/>
      <c r="D489" s="146" t="s">
        <v>248</v>
      </c>
      <c r="F489" s="147" t="s">
        <v>11837</v>
      </c>
      <c r="I489" s="148"/>
      <c r="L489" s="34"/>
      <c r="M489" s="149"/>
      <c r="T489" s="55"/>
      <c r="AT489" s="19" t="s">
        <v>248</v>
      </c>
      <c r="AU489" s="19" t="s">
        <v>81</v>
      </c>
    </row>
    <row r="490" spans="2:65" s="1" customFormat="1" ht="409.5">
      <c r="B490" s="34"/>
      <c r="C490" s="133" t="s">
        <v>2493</v>
      </c>
      <c r="D490" s="133" t="s">
        <v>243</v>
      </c>
      <c r="E490" s="134" t="s">
        <v>11838</v>
      </c>
      <c r="F490" s="212" t="s">
        <v>11839</v>
      </c>
      <c r="G490" s="136" t="s">
        <v>1718</v>
      </c>
      <c r="H490" s="137">
        <v>1</v>
      </c>
      <c r="I490" s="138"/>
      <c r="J490" s="139">
        <f>ROUND(I490*H490,2)</f>
        <v>0</v>
      </c>
      <c r="K490" s="135" t="s">
        <v>21</v>
      </c>
      <c r="L490" s="34"/>
      <c r="M490" s="140" t="s">
        <v>21</v>
      </c>
      <c r="N490" s="141" t="s">
        <v>45</v>
      </c>
      <c r="P490" s="142">
        <f>O490*H490</f>
        <v>0</v>
      </c>
      <c r="Q490" s="142">
        <v>0</v>
      </c>
      <c r="R490" s="142">
        <f>Q490*H490</f>
        <v>0</v>
      </c>
      <c r="S490" s="142">
        <v>0</v>
      </c>
      <c r="T490" s="143">
        <f>S490*H490</f>
        <v>0</v>
      </c>
      <c r="AR490" s="144" t="s">
        <v>649</v>
      </c>
      <c r="AT490" s="144" t="s">
        <v>243</v>
      </c>
      <c r="AU490" s="144" t="s">
        <v>81</v>
      </c>
      <c r="AY490" s="19" t="s">
        <v>241</v>
      </c>
      <c r="BE490" s="145">
        <f>IF(N490="základní",J490,0)</f>
        <v>0</v>
      </c>
      <c r="BF490" s="145">
        <f>IF(N490="snížená",J490,0)</f>
        <v>0</v>
      </c>
      <c r="BG490" s="145">
        <f>IF(N490="zákl. přenesená",J490,0)</f>
        <v>0</v>
      </c>
      <c r="BH490" s="145">
        <f>IF(N490="sníž. přenesená",J490,0)</f>
        <v>0</v>
      </c>
      <c r="BI490" s="145">
        <f>IF(N490="nulová",J490,0)</f>
        <v>0</v>
      </c>
      <c r="BJ490" s="19" t="s">
        <v>89</v>
      </c>
      <c r="BK490" s="145">
        <f>ROUND(I490*H490,2)</f>
        <v>0</v>
      </c>
      <c r="BL490" s="19" t="s">
        <v>649</v>
      </c>
      <c r="BM490" s="144" t="s">
        <v>3836</v>
      </c>
    </row>
    <row r="491" spans="2:65" s="1" customFormat="1" ht="321.75">
      <c r="B491" s="34"/>
      <c r="D491" s="146" t="s">
        <v>248</v>
      </c>
      <c r="F491" s="147" t="s">
        <v>11840</v>
      </c>
      <c r="I491" s="148"/>
      <c r="L491" s="34"/>
      <c r="M491" s="149"/>
      <c r="T491" s="55"/>
      <c r="AT491" s="19" t="s">
        <v>248</v>
      </c>
      <c r="AU491" s="19" t="s">
        <v>81</v>
      </c>
    </row>
    <row r="492" spans="2:65" s="1" customFormat="1" ht="16.5" customHeight="1">
      <c r="B492" s="34"/>
      <c r="C492" s="133" t="s">
        <v>2503</v>
      </c>
      <c r="D492" s="133" t="s">
        <v>243</v>
      </c>
      <c r="E492" s="134" t="s">
        <v>11841</v>
      </c>
      <c r="F492" s="135" t="s">
        <v>11842</v>
      </c>
      <c r="G492" s="136" t="s">
        <v>1718</v>
      </c>
      <c r="H492" s="137">
        <v>1</v>
      </c>
      <c r="I492" s="138"/>
      <c r="J492" s="139">
        <f>ROUND(I492*H492,2)</f>
        <v>0</v>
      </c>
      <c r="K492" s="135" t="s">
        <v>21</v>
      </c>
      <c r="L492" s="34"/>
      <c r="M492" s="140" t="s">
        <v>21</v>
      </c>
      <c r="N492" s="141" t="s">
        <v>45</v>
      </c>
      <c r="P492" s="142">
        <f>O492*H492</f>
        <v>0</v>
      </c>
      <c r="Q492" s="142">
        <v>0</v>
      </c>
      <c r="R492" s="142">
        <f>Q492*H492</f>
        <v>0</v>
      </c>
      <c r="S492" s="142">
        <v>0</v>
      </c>
      <c r="T492" s="143">
        <f>S492*H492</f>
        <v>0</v>
      </c>
      <c r="AR492" s="144" t="s">
        <v>649</v>
      </c>
      <c r="AT492" s="144" t="s">
        <v>243</v>
      </c>
      <c r="AU492" s="144" t="s">
        <v>81</v>
      </c>
      <c r="AY492" s="19" t="s">
        <v>241</v>
      </c>
      <c r="BE492" s="145">
        <f>IF(N492="základní",J492,0)</f>
        <v>0</v>
      </c>
      <c r="BF492" s="145">
        <f>IF(N492="snížená",J492,0)</f>
        <v>0</v>
      </c>
      <c r="BG492" s="145">
        <f>IF(N492="zákl. přenesená",J492,0)</f>
        <v>0</v>
      </c>
      <c r="BH492" s="145">
        <f>IF(N492="sníž. přenesená",J492,0)</f>
        <v>0</v>
      </c>
      <c r="BI492" s="145">
        <f>IF(N492="nulová",J492,0)</f>
        <v>0</v>
      </c>
      <c r="BJ492" s="19" t="s">
        <v>89</v>
      </c>
      <c r="BK492" s="145">
        <f>ROUND(I492*H492,2)</f>
        <v>0</v>
      </c>
      <c r="BL492" s="19" t="s">
        <v>649</v>
      </c>
      <c r="BM492" s="144" t="s">
        <v>3844</v>
      </c>
    </row>
    <row r="493" spans="2:65" s="1" customFormat="1" ht="39">
      <c r="B493" s="34"/>
      <c r="D493" s="146" t="s">
        <v>248</v>
      </c>
      <c r="F493" s="147" t="s">
        <v>11843</v>
      </c>
      <c r="I493" s="148"/>
      <c r="L493" s="34"/>
      <c r="M493" s="149"/>
      <c r="T493" s="55"/>
      <c r="AT493" s="19" t="s">
        <v>248</v>
      </c>
      <c r="AU493" s="19" t="s">
        <v>81</v>
      </c>
    </row>
    <row r="494" spans="2:65" s="1" customFormat="1" ht="16.5" customHeight="1">
      <c r="B494" s="34"/>
      <c r="C494" s="133" t="s">
        <v>2508</v>
      </c>
      <c r="D494" s="133" t="s">
        <v>243</v>
      </c>
      <c r="E494" s="134" t="s">
        <v>11844</v>
      </c>
      <c r="F494" s="135" t="s">
        <v>11845</v>
      </c>
      <c r="G494" s="136" t="s">
        <v>1718</v>
      </c>
      <c r="H494" s="137">
        <v>1</v>
      </c>
      <c r="I494" s="138"/>
      <c r="J494" s="139">
        <f>ROUND(I494*H494,2)</f>
        <v>0</v>
      </c>
      <c r="K494" s="135" t="s">
        <v>21</v>
      </c>
      <c r="L494" s="34"/>
      <c r="M494" s="140" t="s">
        <v>21</v>
      </c>
      <c r="N494" s="141" t="s">
        <v>45</v>
      </c>
      <c r="P494" s="142">
        <f>O494*H494</f>
        <v>0</v>
      </c>
      <c r="Q494" s="142">
        <v>0</v>
      </c>
      <c r="R494" s="142">
        <f>Q494*H494</f>
        <v>0</v>
      </c>
      <c r="S494" s="142">
        <v>0</v>
      </c>
      <c r="T494" s="143">
        <f>S494*H494</f>
        <v>0</v>
      </c>
      <c r="AR494" s="144" t="s">
        <v>649</v>
      </c>
      <c r="AT494" s="144" t="s">
        <v>243</v>
      </c>
      <c r="AU494" s="144" t="s">
        <v>81</v>
      </c>
      <c r="AY494" s="19" t="s">
        <v>241</v>
      </c>
      <c r="BE494" s="145">
        <f>IF(N494="základní",J494,0)</f>
        <v>0</v>
      </c>
      <c r="BF494" s="145">
        <f>IF(N494="snížená",J494,0)</f>
        <v>0</v>
      </c>
      <c r="BG494" s="145">
        <f>IF(N494="zákl. přenesená",J494,0)</f>
        <v>0</v>
      </c>
      <c r="BH494" s="145">
        <f>IF(N494="sníž. přenesená",J494,0)</f>
        <v>0</v>
      </c>
      <c r="BI494" s="145">
        <f>IF(N494="nulová",J494,0)</f>
        <v>0</v>
      </c>
      <c r="BJ494" s="19" t="s">
        <v>89</v>
      </c>
      <c r="BK494" s="145">
        <f>ROUND(I494*H494,2)</f>
        <v>0</v>
      </c>
      <c r="BL494" s="19" t="s">
        <v>649</v>
      </c>
      <c r="BM494" s="144" t="s">
        <v>3852</v>
      </c>
    </row>
    <row r="495" spans="2:65" s="1" customFormat="1" ht="39">
      <c r="B495" s="34"/>
      <c r="D495" s="146" t="s">
        <v>248</v>
      </c>
      <c r="F495" s="147" t="s">
        <v>11846</v>
      </c>
      <c r="I495" s="148"/>
      <c r="L495" s="34"/>
      <c r="M495" s="149"/>
      <c r="T495" s="55"/>
      <c r="AT495" s="19" t="s">
        <v>248</v>
      </c>
      <c r="AU495" s="19" t="s">
        <v>81</v>
      </c>
    </row>
    <row r="496" spans="2:65" s="1" customFormat="1" ht="16.5" customHeight="1">
      <c r="B496" s="34"/>
      <c r="C496" s="133" t="s">
        <v>2514</v>
      </c>
      <c r="D496" s="133" t="s">
        <v>243</v>
      </c>
      <c r="E496" s="134" t="s">
        <v>11847</v>
      </c>
      <c r="F496" s="135" t="s">
        <v>11625</v>
      </c>
      <c r="G496" s="136" t="s">
        <v>1718</v>
      </c>
      <c r="H496" s="137">
        <v>1</v>
      </c>
      <c r="I496" s="138"/>
      <c r="J496" s="139">
        <f>ROUND(I496*H496,2)</f>
        <v>0</v>
      </c>
      <c r="K496" s="135" t="s">
        <v>21</v>
      </c>
      <c r="L496" s="34"/>
      <c r="M496" s="140" t="s">
        <v>21</v>
      </c>
      <c r="N496" s="141" t="s">
        <v>45</v>
      </c>
      <c r="P496" s="142">
        <f>O496*H496</f>
        <v>0</v>
      </c>
      <c r="Q496" s="142">
        <v>0</v>
      </c>
      <c r="R496" s="142">
        <f>Q496*H496</f>
        <v>0</v>
      </c>
      <c r="S496" s="142">
        <v>0</v>
      </c>
      <c r="T496" s="143">
        <f>S496*H496</f>
        <v>0</v>
      </c>
      <c r="AR496" s="144" t="s">
        <v>649</v>
      </c>
      <c r="AT496" s="144" t="s">
        <v>243</v>
      </c>
      <c r="AU496" s="144" t="s">
        <v>81</v>
      </c>
      <c r="AY496" s="19" t="s">
        <v>241</v>
      </c>
      <c r="BE496" s="145">
        <f>IF(N496="základní",J496,0)</f>
        <v>0</v>
      </c>
      <c r="BF496" s="145">
        <f>IF(N496="snížená",J496,0)</f>
        <v>0</v>
      </c>
      <c r="BG496" s="145">
        <f>IF(N496="zákl. přenesená",J496,0)</f>
        <v>0</v>
      </c>
      <c r="BH496" s="145">
        <f>IF(N496="sníž. přenesená",J496,0)</f>
        <v>0</v>
      </c>
      <c r="BI496" s="145">
        <f>IF(N496="nulová",J496,0)</f>
        <v>0</v>
      </c>
      <c r="BJ496" s="19" t="s">
        <v>89</v>
      </c>
      <c r="BK496" s="145">
        <f>ROUND(I496*H496,2)</f>
        <v>0</v>
      </c>
      <c r="BL496" s="19" t="s">
        <v>649</v>
      </c>
      <c r="BM496" s="144" t="s">
        <v>3876</v>
      </c>
    </row>
    <row r="497" spans="2:65" s="1" customFormat="1" ht="19.5">
      <c r="B497" s="34"/>
      <c r="D497" s="146" t="s">
        <v>248</v>
      </c>
      <c r="F497" s="147" t="s">
        <v>11626</v>
      </c>
      <c r="I497" s="148"/>
      <c r="L497" s="34"/>
      <c r="M497" s="149"/>
      <c r="T497" s="55"/>
      <c r="AT497" s="19" t="s">
        <v>248</v>
      </c>
      <c r="AU497" s="19" t="s">
        <v>81</v>
      </c>
    </row>
    <row r="498" spans="2:65" s="11" customFormat="1" ht="25.9" customHeight="1">
      <c r="B498" s="121"/>
      <c r="D498" s="122" t="s">
        <v>72</v>
      </c>
      <c r="E498" s="123" t="s">
        <v>11848</v>
      </c>
      <c r="F498" s="123" t="s">
        <v>11849</v>
      </c>
      <c r="I498" s="124"/>
      <c r="J498" s="125">
        <f>BK498</f>
        <v>0</v>
      </c>
      <c r="L498" s="121"/>
      <c r="M498" s="126"/>
      <c r="P498" s="127">
        <f>SUM(P499:P506)</f>
        <v>0</v>
      </c>
      <c r="R498" s="127">
        <f>SUM(R499:R506)</f>
        <v>0</v>
      </c>
      <c r="T498" s="128">
        <f>SUM(T499:T506)</f>
        <v>0</v>
      </c>
      <c r="AR498" s="122" t="s">
        <v>81</v>
      </c>
      <c r="AT498" s="129" t="s">
        <v>72</v>
      </c>
      <c r="AU498" s="129" t="s">
        <v>73</v>
      </c>
      <c r="AY498" s="122" t="s">
        <v>241</v>
      </c>
      <c r="BK498" s="130">
        <f>SUM(BK499:BK506)</f>
        <v>0</v>
      </c>
    </row>
    <row r="499" spans="2:65" s="1" customFormat="1" ht="16.5" customHeight="1">
      <c r="B499" s="34"/>
      <c r="C499" s="133" t="s">
        <v>2528</v>
      </c>
      <c r="D499" s="133" t="s">
        <v>243</v>
      </c>
      <c r="E499" s="134" t="s">
        <v>11850</v>
      </c>
      <c r="F499" s="135" t="s">
        <v>11851</v>
      </c>
      <c r="G499" s="136" t="s">
        <v>1718</v>
      </c>
      <c r="H499" s="137">
        <v>2</v>
      </c>
      <c r="I499" s="138"/>
      <c r="J499" s="139">
        <f>ROUND(I499*H499,2)</f>
        <v>0</v>
      </c>
      <c r="K499" s="135" t="s">
        <v>21</v>
      </c>
      <c r="L499" s="34"/>
      <c r="M499" s="140" t="s">
        <v>21</v>
      </c>
      <c r="N499" s="141" t="s">
        <v>45</v>
      </c>
      <c r="P499" s="142">
        <f>O499*H499</f>
        <v>0</v>
      </c>
      <c r="Q499" s="142">
        <v>0</v>
      </c>
      <c r="R499" s="142">
        <f>Q499*H499</f>
        <v>0</v>
      </c>
      <c r="S499" s="142">
        <v>0</v>
      </c>
      <c r="T499" s="143">
        <f>S499*H499</f>
        <v>0</v>
      </c>
      <c r="AR499" s="144" t="s">
        <v>649</v>
      </c>
      <c r="AT499" s="144" t="s">
        <v>243</v>
      </c>
      <c r="AU499" s="144" t="s">
        <v>81</v>
      </c>
      <c r="AY499" s="19" t="s">
        <v>241</v>
      </c>
      <c r="BE499" s="145">
        <f>IF(N499="základní",J499,0)</f>
        <v>0</v>
      </c>
      <c r="BF499" s="145">
        <f>IF(N499="snížená",J499,0)</f>
        <v>0</v>
      </c>
      <c r="BG499" s="145">
        <f>IF(N499="zákl. přenesená",J499,0)</f>
        <v>0</v>
      </c>
      <c r="BH499" s="145">
        <f>IF(N499="sníž. přenesená",J499,0)</f>
        <v>0</v>
      </c>
      <c r="BI499" s="145">
        <f>IF(N499="nulová",J499,0)</f>
        <v>0</v>
      </c>
      <c r="BJ499" s="19" t="s">
        <v>89</v>
      </c>
      <c r="BK499" s="145">
        <f>ROUND(I499*H499,2)</f>
        <v>0</v>
      </c>
      <c r="BL499" s="19" t="s">
        <v>649</v>
      </c>
      <c r="BM499" s="144" t="s">
        <v>3884</v>
      </c>
    </row>
    <row r="500" spans="2:65" s="1" customFormat="1" ht="19.5">
      <c r="B500" s="34"/>
      <c r="D500" s="146" t="s">
        <v>248</v>
      </c>
      <c r="F500" s="147" t="s">
        <v>11634</v>
      </c>
      <c r="I500" s="148"/>
      <c r="L500" s="34"/>
      <c r="M500" s="149"/>
      <c r="T500" s="55"/>
      <c r="AT500" s="19" t="s">
        <v>248</v>
      </c>
      <c r="AU500" s="19" t="s">
        <v>81</v>
      </c>
    </row>
    <row r="501" spans="2:65" s="1" customFormat="1" ht="16.5" customHeight="1">
      <c r="B501" s="34"/>
      <c r="C501" s="133" t="s">
        <v>2534</v>
      </c>
      <c r="D501" s="133" t="s">
        <v>243</v>
      </c>
      <c r="E501" s="134" t="s">
        <v>11852</v>
      </c>
      <c r="F501" s="135" t="s">
        <v>11853</v>
      </c>
      <c r="G501" s="136" t="s">
        <v>1718</v>
      </c>
      <c r="H501" s="137">
        <v>2</v>
      </c>
      <c r="I501" s="138"/>
      <c r="J501" s="139">
        <f>ROUND(I501*H501,2)</f>
        <v>0</v>
      </c>
      <c r="K501" s="135" t="s">
        <v>21</v>
      </c>
      <c r="L501" s="34"/>
      <c r="M501" s="140" t="s">
        <v>21</v>
      </c>
      <c r="N501" s="141" t="s">
        <v>45</v>
      </c>
      <c r="P501" s="142">
        <f>O501*H501</f>
        <v>0</v>
      </c>
      <c r="Q501" s="142">
        <v>0</v>
      </c>
      <c r="R501" s="142">
        <f>Q501*H501</f>
        <v>0</v>
      </c>
      <c r="S501" s="142">
        <v>0</v>
      </c>
      <c r="T501" s="143">
        <f>S501*H501</f>
        <v>0</v>
      </c>
      <c r="AR501" s="144" t="s">
        <v>649</v>
      </c>
      <c r="AT501" s="144" t="s">
        <v>243</v>
      </c>
      <c r="AU501" s="144" t="s">
        <v>81</v>
      </c>
      <c r="AY501" s="19" t="s">
        <v>241</v>
      </c>
      <c r="BE501" s="145">
        <f>IF(N501="základní",J501,0)</f>
        <v>0</v>
      </c>
      <c r="BF501" s="145">
        <f>IF(N501="snížená",J501,0)</f>
        <v>0</v>
      </c>
      <c r="BG501" s="145">
        <f>IF(N501="zákl. přenesená",J501,0)</f>
        <v>0</v>
      </c>
      <c r="BH501" s="145">
        <f>IF(N501="sníž. přenesená",J501,0)</f>
        <v>0</v>
      </c>
      <c r="BI501" s="145">
        <f>IF(N501="nulová",J501,0)</f>
        <v>0</v>
      </c>
      <c r="BJ501" s="19" t="s">
        <v>89</v>
      </c>
      <c r="BK501" s="145">
        <f>ROUND(I501*H501,2)</f>
        <v>0</v>
      </c>
      <c r="BL501" s="19" t="s">
        <v>649</v>
      </c>
      <c r="BM501" s="144" t="s">
        <v>3892</v>
      </c>
    </row>
    <row r="502" spans="2:65" s="1" customFormat="1" ht="19.5">
      <c r="B502" s="34"/>
      <c r="D502" s="146" t="s">
        <v>248</v>
      </c>
      <c r="F502" s="147" t="s">
        <v>11634</v>
      </c>
      <c r="I502" s="148"/>
      <c r="L502" s="34"/>
      <c r="M502" s="149"/>
      <c r="T502" s="55"/>
      <c r="AT502" s="19" t="s">
        <v>248</v>
      </c>
      <c r="AU502" s="19" t="s">
        <v>81</v>
      </c>
    </row>
    <row r="503" spans="2:65" s="1" customFormat="1" ht="16.5" customHeight="1">
      <c r="B503" s="34"/>
      <c r="C503" s="133" t="s">
        <v>2541</v>
      </c>
      <c r="D503" s="133" t="s">
        <v>243</v>
      </c>
      <c r="E503" s="134" t="s">
        <v>11854</v>
      </c>
      <c r="F503" s="135" t="s">
        <v>11855</v>
      </c>
      <c r="G503" s="136" t="s">
        <v>1718</v>
      </c>
      <c r="H503" s="137">
        <v>2</v>
      </c>
      <c r="I503" s="138"/>
      <c r="J503" s="139">
        <f>ROUND(I503*H503,2)</f>
        <v>0</v>
      </c>
      <c r="K503" s="135" t="s">
        <v>21</v>
      </c>
      <c r="L503" s="34"/>
      <c r="M503" s="140" t="s">
        <v>21</v>
      </c>
      <c r="N503" s="141" t="s">
        <v>45</v>
      </c>
      <c r="P503" s="142">
        <f>O503*H503</f>
        <v>0</v>
      </c>
      <c r="Q503" s="142">
        <v>0</v>
      </c>
      <c r="R503" s="142">
        <f>Q503*H503</f>
        <v>0</v>
      </c>
      <c r="S503" s="142">
        <v>0</v>
      </c>
      <c r="T503" s="143">
        <f>S503*H503</f>
        <v>0</v>
      </c>
      <c r="AR503" s="144" t="s">
        <v>649</v>
      </c>
      <c r="AT503" s="144" t="s">
        <v>243</v>
      </c>
      <c r="AU503" s="144" t="s">
        <v>81</v>
      </c>
      <c r="AY503" s="19" t="s">
        <v>241</v>
      </c>
      <c r="BE503" s="145">
        <f>IF(N503="základní",J503,0)</f>
        <v>0</v>
      </c>
      <c r="BF503" s="145">
        <f>IF(N503="snížená",J503,0)</f>
        <v>0</v>
      </c>
      <c r="BG503" s="145">
        <f>IF(N503="zákl. přenesená",J503,0)</f>
        <v>0</v>
      </c>
      <c r="BH503" s="145">
        <f>IF(N503="sníž. přenesená",J503,0)</f>
        <v>0</v>
      </c>
      <c r="BI503" s="145">
        <f>IF(N503="nulová",J503,0)</f>
        <v>0</v>
      </c>
      <c r="BJ503" s="19" t="s">
        <v>89</v>
      </c>
      <c r="BK503" s="145">
        <f>ROUND(I503*H503,2)</f>
        <v>0</v>
      </c>
      <c r="BL503" s="19" t="s">
        <v>649</v>
      </c>
      <c r="BM503" s="144" t="s">
        <v>3900</v>
      </c>
    </row>
    <row r="504" spans="2:65" s="1" customFormat="1" ht="19.5">
      <c r="B504" s="34"/>
      <c r="D504" s="146" t="s">
        <v>248</v>
      </c>
      <c r="F504" s="147" t="s">
        <v>11634</v>
      </c>
      <c r="I504" s="148"/>
      <c r="L504" s="34"/>
      <c r="M504" s="149"/>
      <c r="T504" s="55"/>
      <c r="AT504" s="19" t="s">
        <v>248</v>
      </c>
      <c r="AU504" s="19" t="s">
        <v>81</v>
      </c>
    </row>
    <row r="505" spans="2:65" s="1" customFormat="1" ht="16.5" customHeight="1">
      <c r="B505" s="34"/>
      <c r="C505" s="133" t="s">
        <v>2554</v>
      </c>
      <c r="D505" s="133" t="s">
        <v>243</v>
      </c>
      <c r="E505" s="134" t="s">
        <v>11856</v>
      </c>
      <c r="F505" s="135" t="s">
        <v>11857</v>
      </c>
      <c r="G505" s="136" t="s">
        <v>1718</v>
      </c>
      <c r="H505" s="137">
        <v>2</v>
      </c>
      <c r="I505" s="138"/>
      <c r="J505" s="139">
        <f>ROUND(I505*H505,2)</f>
        <v>0</v>
      </c>
      <c r="K505" s="135" t="s">
        <v>21</v>
      </c>
      <c r="L505" s="34"/>
      <c r="M505" s="140" t="s">
        <v>21</v>
      </c>
      <c r="N505" s="141" t="s">
        <v>45</v>
      </c>
      <c r="P505" s="142">
        <f>O505*H505</f>
        <v>0</v>
      </c>
      <c r="Q505" s="142">
        <v>0</v>
      </c>
      <c r="R505" s="142">
        <f>Q505*H505</f>
        <v>0</v>
      </c>
      <c r="S505" s="142">
        <v>0</v>
      </c>
      <c r="T505" s="143">
        <f>S505*H505</f>
        <v>0</v>
      </c>
      <c r="AR505" s="144" t="s">
        <v>649</v>
      </c>
      <c r="AT505" s="144" t="s">
        <v>243</v>
      </c>
      <c r="AU505" s="144" t="s">
        <v>81</v>
      </c>
      <c r="AY505" s="19" t="s">
        <v>241</v>
      </c>
      <c r="BE505" s="145">
        <f>IF(N505="základní",J505,0)</f>
        <v>0</v>
      </c>
      <c r="BF505" s="145">
        <f>IF(N505="snížená",J505,0)</f>
        <v>0</v>
      </c>
      <c r="BG505" s="145">
        <f>IF(N505="zákl. přenesená",J505,0)</f>
        <v>0</v>
      </c>
      <c r="BH505" s="145">
        <f>IF(N505="sníž. přenesená",J505,0)</f>
        <v>0</v>
      </c>
      <c r="BI505" s="145">
        <f>IF(N505="nulová",J505,0)</f>
        <v>0</v>
      </c>
      <c r="BJ505" s="19" t="s">
        <v>89</v>
      </c>
      <c r="BK505" s="145">
        <f>ROUND(I505*H505,2)</f>
        <v>0</v>
      </c>
      <c r="BL505" s="19" t="s">
        <v>649</v>
      </c>
      <c r="BM505" s="144" t="s">
        <v>3908</v>
      </c>
    </row>
    <row r="506" spans="2:65" s="1" customFormat="1" ht="39">
      <c r="B506" s="34"/>
      <c r="D506" s="146" t="s">
        <v>248</v>
      </c>
      <c r="F506" s="147" t="s">
        <v>11858</v>
      </c>
      <c r="I506" s="148"/>
      <c r="L506" s="34"/>
      <c r="M506" s="149"/>
      <c r="T506" s="55"/>
      <c r="AT506" s="19" t="s">
        <v>248</v>
      </c>
      <c r="AU506" s="19" t="s">
        <v>81</v>
      </c>
    </row>
    <row r="507" spans="2:65" s="11" customFormat="1" ht="25.9" customHeight="1">
      <c r="B507" s="121"/>
      <c r="D507" s="122" t="s">
        <v>72</v>
      </c>
      <c r="E507" s="123" t="s">
        <v>11859</v>
      </c>
      <c r="F507" s="123" t="s">
        <v>11860</v>
      </c>
      <c r="I507" s="124"/>
      <c r="J507" s="125">
        <f>BK507</f>
        <v>0</v>
      </c>
      <c r="L507" s="121"/>
      <c r="M507" s="126"/>
      <c r="P507" s="127">
        <f>SUM(P508:P515)</f>
        <v>0</v>
      </c>
      <c r="R507" s="127">
        <f>SUM(R508:R515)</f>
        <v>0</v>
      </c>
      <c r="T507" s="128">
        <f>SUM(T508:T515)</f>
        <v>0</v>
      </c>
      <c r="AR507" s="122" t="s">
        <v>81</v>
      </c>
      <c r="AT507" s="129" t="s">
        <v>72</v>
      </c>
      <c r="AU507" s="129" t="s">
        <v>73</v>
      </c>
      <c r="AY507" s="122" t="s">
        <v>241</v>
      </c>
      <c r="BK507" s="130">
        <f>SUM(BK508:BK515)</f>
        <v>0</v>
      </c>
    </row>
    <row r="508" spans="2:65" s="1" customFormat="1" ht="24.2" customHeight="1">
      <c r="B508" s="34"/>
      <c r="C508" s="133" t="s">
        <v>2559</v>
      </c>
      <c r="D508" s="133" t="s">
        <v>243</v>
      </c>
      <c r="E508" s="134" t="s">
        <v>11861</v>
      </c>
      <c r="F508" s="135" t="s">
        <v>11862</v>
      </c>
      <c r="G508" s="136" t="s">
        <v>1718</v>
      </c>
      <c r="H508" s="137">
        <v>1</v>
      </c>
      <c r="I508" s="138"/>
      <c r="J508" s="139">
        <f>ROUND(I508*H508,2)</f>
        <v>0</v>
      </c>
      <c r="K508" s="135" t="s">
        <v>21</v>
      </c>
      <c r="L508" s="34"/>
      <c r="M508" s="140" t="s">
        <v>21</v>
      </c>
      <c r="N508" s="141" t="s">
        <v>45</v>
      </c>
      <c r="P508" s="142">
        <f>O508*H508</f>
        <v>0</v>
      </c>
      <c r="Q508" s="142">
        <v>0</v>
      </c>
      <c r="R508" s="142">
        <f>Q508*H508</f>
        <v>0</v>
      </c>
      <c r="S508" s="142">
        <v>0</v>
      </c>
      <c r="T508" s="143">
        <f>S508*H508</f>
        <v>0</v>
      </c>
      <c r="AR508" s="144" t="s">
        <v>649</v>
      </c>
      <c r="AT508" s="144" t="s">
        <v>243</v>
      </c>
      <c r="AU508" s="144" t="s">
        <v>81</v>
      </c>
      <c r="AY508" s="19" t="s">
        <v>241</v>
      </c>
      <c r="BE508" s="145">
        <f>IF(N508="základní",J508,0)</f>
        <v>0</v>
      </c>
      <c r="BF508" s="145">
        <f>IF(N508="snížená",J508,0)</f>
        <v>0</v>
      </c>
      <c r="BG508" s="145">
        <f>IF(N508="zákl. přenesená",J508,0)</f>
        <v>0</v>
      </c>
      <c r="BH508" s="145">
        <f>IF(N508="sníž. přenesená",J508,0)</f>
        <v>0</v>
      </c>
      <c r="BI508" s="145">
        <f>IF(N508="nulová",J508,0)</f>
        <v>0</v>
      </c>
      <c r="BJ508" s="19" t="s">
        <v>89</v>
      </c>
      <c r="BK508" s="145">
        <f>ROUND(I508*H508,2)</f>
        <v>0</v>
      </c>
      <c r="BL508" s="19" t="s">
        <v>649</v>
      </c>
      <c r="BM508" s="144" t="s">
        <v>3916</v>
      </c>
    </row>
    <row r="509" spans="2:65" s="1" customFormat="1" ht="29.25">
      <c r="B509" s="34"/>
      <c r="D509" s="146" t="s">
        <v>248</v>
      </c>
      <c r="F509" s="147" t="s">
        <v>11863</v>
      </c>
      <c r="I509" s="148"/>
      <c r="L509" s="34"/>
      <c r="M509" s="149"/>
      <c r="T509" s="55"/>
      <c r="AT509" s="19" t="s">
        <v>248</v>
      </c>
      <c r="AU509" s="19" t="s">
        <v>81</v>
      </c>
    </row>
    <row r="510" spans="2:65" s="1" customFormat="1" ht="16.5" customHeight="1">
      <c r="B510" s="34"/>
      <c r="C510" s="133" t="s">
        <v>2564</v>
      </c>
      <c r="D510" s="133" t="s">
        <v>243</v>
      </c>
      <c r="E510" s="134" t="s">
        <v>11864</v>
      </c>
      <c r="F510" s="135" t="s">
        <v>11865</v>
      </c>
      <c r="G510" s="136" t="s">
        <v>1718</v>
      </c>
      <c r="H510" s="137">
        <v>1</v>
      </c>
      <c r="I510" s="138"/>
      <c r="J510" s="139">
        <f>ROUND(I510*H510,2)</f>
        <v>0</v>
      </c>
      <c r="K510" s="135" t="s">
        <v>21</v>
      </c>
      <c r="L510" s="34"/>
      <c r="M510" s="140" t="s">
        <v>21</v>
      </c>
      <c r="N510" s="141" t="s">
        <v>45</v>
      </c>
      <c r="P510" s="142">
        <f>O510*H510</f>
        <v>0</v>
      </c>
      <c r="Q510" s="142">
        <v>0</v>
      </c>
      <c r="R510" s="142">
        <f>Q510*H510</f>
        <v>0</v>
      </c>
      <c r="S510" s="142">
        <v>0</v>
      </c>
      <c r="T510" s="143">
        <f>S510*H510</f>
        <v>0</v>
      </c>
      <c r="AR510" s="144" t="s">
        <v>649</v>
      </c>
      <c r="AT510" s="144" t="s">
        <v>243</v>
      </c>
      <c r="AU510" s="144" t="s">
        <v>81</v>
      </c>
      <c r="AY510" s="19" t="s">
        <v>241</v>
      </c>
      <c r="BE510" s="145">
        <f>IF(N510="základní",J510,0)</f>
        <v>0</v>
      </c>
      <c r="BF510" s="145">
        <f>IF(N510="snížená",J510,0)</f>
        <v>0</v>
      </c>
      <c r="BG510" s="145">
        <f>IF(N510="zákl. přenesená",J510,0)</f>
        <v>0</v>
      </c>
      <c r="BH510" s="145">
        <f>IF(N510="sníž. přenesená",J510,0)</f>
        <v>0</v>
      </c>
      <c r="BI510" s="145">
        <f>IF(N510="nulová",J510,0)</f>
        <v>0</v>
      </c>
      <c r="BJ510" s="19" t="s">
        <v>89</v>
      </c>
      <c r="BK510" s="145">
        <f>ROUND(I510*H510,2)</f>
        <v>0</v>
      </c>
      <c r="BL510" s="19" t="s">
        <v>649</v>
      </c>
      <c r="BM510" s="144" t="s">
        <v>3924</v>
      </c>
    </row>
    <row r="511" spans="2:65" s="1" customFormat="1" ht="136.5">
      <c r="B511" s="34"/>
      <c r="D511" s="146" t="s">
        <v>248</v>
      </c>
      <c r="F511" s="147" t="s">
        <v>11866</v>
      </c>
      <c r="I511" s="148"/>
      <c r="L511" s="34"/>
      <c r="M511" s="149"/>
      <c r="T511" s="55"/>
      <c r="AT511" s="19" t="s">
        <v>248</v>
      </c>
      <c r="AU511" s="19" t="s">
        <v>81</v>
      </c>
    </row>
    <row r="512" spans="2:65" s="1" customFormat="1" ht="16.5" customHeight="1">
      <c r="B512" s="34"/>
      <c r="C512" s="133" t="s">
        <v>2580</v>
      </c>
      <c r="D512" s="133" t="s">
        <v>243</v>
      </c>
      <c r="E512" s="134" t="s">
        <v>11867</v>
      </c>
      <c r="F512" s="135" t="s">
        <v>11868</v>
      </c>
      <c r="G512" s="136" t="s">
        <v>1718</v>
      </c>
      <c r="H512" s="137">
        <v>1</v>
      </c>
      <c r="I512" s="138"/>
      <c r="J512" s="139">
        <f>ROUND(I512*H512,2)</f>
        <v>0</v>
      </c>
      <c r="K512" s="135" t="s">
        <v>21</v>
      </c>
      <c r="L512" s="34"/>
      <c r="M512" s="140" t="s">
        <v>21</v>
      </c>
      <c r="N512" s="141" t="s">
        <v>45</v>
      </c>
      <c r="P512" s="142">
        <f>O512*H512</f>
        <v>0</v>
      </c>
      <c r="Q512" s="142">
        <v>0</v>
      </c>
      <c r="R512" s="142">
        <f>Q512*H512</f>
        <v>0</v>
      </c>
      <c r="S512" s="142">
        <v>0</v>
      </c>
      <c r="T512" s="143">
        <f>S512*H512</f>
        <v>0</v>
      </c>
      <c r="AR512" s="144" t="s">
        <v>649</v>
      </c>
      <c r="AT512" s="144" t="s">
        <v>243</v>
      </c>
      <c r="AU512" s="144" t="s">
        <v>81</v>
      </c>
      <c r="AY512" s="19" t="s">
        <v>241</v>
      </c>
      <c r="BE512" s="145">
        <f>IF(N512="základní",J512,0)</f>
        <v>0</v>
      </c>
      <c r="BF512" s="145">
        <f>IF(N512="snížená",J512,0)</f>
        <v>0</v>
      </c>
      <c r="BG512" s="145">
        <f>IF(N512="zákl. přenesená",J512,0)</f>
        <v>0</v>
      </c>
      <c r="BH512" s="145">
        <f>IF(N512="sníž. přenesená",J512,0)</f>
        <v>0</v>
      </c>
      <c r="BI512" s="145">
        <f>IF(N512="nulová",J512,0)</f>
        <v>0</v>
      </c>
      <c r="BJ512" s="19" t="s">
        <v>89</v>
      </c>
      <c r="BK512" s="145">
        <f>ROUND(I512*H512,2)</f>
        <v>0</v>
      </c>
      <c r="BL512" s="19" t="s">
        <v>649</v>
      </c>
      <c r="BM512" s="144" t="s">
        <v>3934</v>
      </c>
    </row>
    <row r="513" spans="2:65" s="1" customFormat="1" ht="29.25">
      <c r="B513" s="34"/>
      <c r="D513" s="146" t="s">
        <v>248</v>
      </c>
      <c r="F513" s="147" t="s">
        <v>11869</v>
      </c>
      <c r="I513" s="148"/>
      <c r="L513" s="34"/>
      <c r="M513" s="149"/>
      <c r="T513" s="55"/>
      <c r="AT513" s="19" t="s">
        <v>248</v>
      </c>
      <c r="AU513" s="19" t="s">
        <v>81</v>
      </c>
    </row>
    <row r="514" spans="2:65" s="1" customFormat="1" ht="16.5" customHeight="1">
      <c r="B514" s="34"/>
      <c r="C514" s="133" t="s">
        <v>369</v>
      </c>
      <c r="D514" s="133" t="s">
        <v>243</v>
      </c>
      <c r="E514" s="134" t="s">
        <v>11870</v>
      </c>
      <c r="F514" s="135" t="s">
        <v>11871</v>
      </c>
      <c r="G514" s="136" t="s">
        <v>1718</v>
      </c>
      <c r="H514" s="137">
        <v>1</v>
      </c>
      <c r="I514" s="138"/>
      <c r="J514" s="139">
        <f>ROUND(I514*H514,2)</f>
        <v>0</v>
      </c>
      <c r="K514" s="135" t="s">
        <v>21</v>
      </c>
      <c r="L514" s="34"/>
      <c r="M514" s="140" t="s">
        <v>21</v>
      </c>
      <c r="N514" s="141" t="s">
        <v>45</v>
      </c>
      <c r="P514" s="142">
        <f>O514*H514</f>
        <v>0</v>
      </c>
      <c r="Q514" s="142">
        <v>0</v>
      </c>
      <c r="R514" s="142">
        <f>Q514*H514</f>
        <v>0</v>
      </c>
      <c r="S514" s="142">
        <v>0</v>
      </c>
      <c r="T514" s="143">
        <f>S514*H514</f>
        <v>0</v>
      </c>
      <c r="AR514" s="144" t="s">
        <v>649</v>
      </c>
      <c r="AT514" s="144" t="s">
        <v>243</v>
      </c>
      <c r="AU514" s="144" t="s">
        <v>81</v>
      </c>
      <c r="AY514" s="19" t="s">
        <v>241</v>
      </c>
      <c r="BE514" s="145">
        <f>IF(N514="základní",J514,0)</f>
        <v>0</v>
      </c>
      <c r="BF514" s="145">
        <f>IF(N514="snížená",J514,0)</f>
        <v>0</v>
      </c>
      <c r="BG514" s="145">
        <f>IF(N514="zákl. přenesená",J514,0)</f>
        <v>0</v>
      </c>
      <c r="BH514" s="145">
        <f>IF(N514="sníž. přenesená",J514,0)</f>
        <v>0</v>
      </c>
      <c r="BI514" s="145">
        <f>IF(N514="nulová",J514,0)</f>
        <v>0</v>
      </c>
      <c r="BJ514" s="19" t="s">
        <v>89</v>
      </c>
      <c r="BK514" s="145">
        <f>ROUND(I514*H514,2)</f>
        <v>0</v>
      </c>
      <c r="BL514" s="19" t="s">
        <v>649</v>
      </c>
      <c r="BM514" s="144" t="s">
        <v>3958</v>
      </c>
    </row>
    <row r="515" spans="2:65" s="1" customFormat="1" ht="39">
      <c r="B515" s="34"/>
      <c r="D515" s="146" t="s">
        <v>248</v>
      </c>
      <c r="F515" s="147" t="s">
        <v>11872</v>
      </c>
      <c r="I515" s="148"/>
      <c r="L515" s="34"/>
      <c r="M515" s="149"/>
      <c r="T515" s="55"/>
      <c r="AT515" s="19" t="s">
        <v>248</v>
      </c>
      <c r="AU515" s="19" t="s">
        <v>81</v>
      </c>
    </row>
    <row r="516" spans="2:65" s="11" customFormat="1" ht="25.9" customHeight="1">
      <c r="B516" s="121"/>
      <c r="D516" s="122" t="s">
        <v>72</v>
      </c>
      <c r="E516" s="123" t="s">
        <v>11873</v>
      </c>
      <c r="F516" s="123" t="s">
        <v>11874</v>
      </c>
      <c r="I516" s="124"/>
      <c r="J516" s="125">
        <f>BK516</f>
        <v>0</v>
      </c>
      <c r="L516" s="121"/>
      <c r="M516" s="126"/>
      <c r="P516" s="127">
        <f>SUM(P517:P520)</f>
        <v>0</v>
      </c>
      <c r="R516" s="127">
        <f>SUM(R517:R520)</f>
        <v>0</v>
      </c>
      <c r="T516" s="128">
        <f>SUM(T517:T520)</f>
        <v>0</v>
      </c>
      <c r="AR516" s="122" t="s">
        <v>81</v>
      </c>
      <c r="AT516" s="129" t="s">
        <v>72</v>
      </c>
      <c r="AU516" s="129" t="s">
        <v>73</v>
      </c>
      <c r="AY516" s="122" t="s">
        <v>241</v>
      </c>
      <c r="BK516" s="130">
        <f>SUM(BK517:BK520)</f>
        <v>0</v>
      </c>
    </row>
    <row r="517" spans="2:65" s="1" customFormat="1" ht="21.75" customHeight="1">
      <c r="B517" s="34"/>
      <c r="C517" s="133" t="s">
        <v>2593</v>
      </c>
      <c r="D517" s="133" t="s">
        <v>243</v>
      </c>
      <c r="E517" s="134" t="s">
        <v>11875</v>
      </c>
      <c r="F517" s="135" t="s">
        <v>11876</v>
      </c>
      <c r="G517" s="136" t="s">
        <v>1718</v>
      </c>
      <c r="H517" s="137">
        <v>1</v>
      </c>
      <c r="I517" s="138"/>
      <c r="J517" s="139">
        <f>ROUND(I517*H517,2)</f>
        <v>0</v>
      </c>
      <c r="K517" s="135" t="s">
        <v>21</v>
      </c>
      <c r="L517" s="34"/>
      <c r="M517" s="140" t="s">
        <v>21</v>
      </c>
      <c r="N517" s="141" t="s">
        <v>45</v>
      </c>
      <c r="P517" s="142">
        <f>O517*H517</f>
        <v>0</v>
      </c>
      <c r="Q517" s="142">
        <v>0</v>
      </c>
      <c r="R517" s="142">
        <f>Q517*H517</f>
        <v>0</v>
      </c>
      <c r="S517" s="142">
        <v>0</v>
      </c>
      <c r="T517" s="143">
        <f>S517*H517</f>
        <v>0</v>
      </c>
      <c r="AR517" s="144" t="s">
        <v>649</v>
      </c>
      <c r="AT517" s="144" t="s">
        <v>243</v>
      </c>
      <c r="AU517" s="144" t="s">
        <v>81</v>
      </c>
      <c r="AY517" s="19" t="s">
        <v>241</v>
      </c>
      <c r="BE517" s="145">
        <f>IF(N517="základní",J517,0)</f>
        <v>0</v>
      </c>
      <c r="BF517" s="145">
        <f>IF(N517="snížená",J517,0)</f>
        <v>0</v>
      </c>
      <c r="BG517" s="145">
        <f>IF(N517="zákl. přenesená",J517,0)</f>
        <v>0</v>
      </c>
      <c r="BH517" s="145">
        <f>IF(N517="sníž. přenesená",J517,0)</f>
        <v>0</v>
      </c>
      <c r="BI517" s="145">
        <f>IF(N517="nulová",J517,0)</f>
        <v>0</v>
      </c>
      <c r="BJ517" s="19" t="s">
        <v>89</v>
      </c>
      <c r="BK517" s="145">
        <f>ROUND(I517*H517,2)</f>
        <v>0</v>
      </c>
      <c r="BL517" s="19" t="s">
        <v>649</v>
      </c>
      <c r="BM517" s="144" t="s">
        <v>3966</v>
      </c>
    </row>
    <row r="518" spans="2:65" s="1" customFormat="1" ht="78">
      <c r="B518" s="34"/>
      <c r="D518" s="146" t="s">
        <v>248</v>
      </c>
      <c r="F518" s="147" t="s">
        <v>11877</v>
      </c>
      <c r="I518" s="148"/>
      <c r="L518" s="34"/>
      <c r="M518" s="149"/>
      <c r="T518" s="55"/>
      <c r="AT518" s="19" t="s">
        <v>248</v>
      </c>
      <c r="AU518" s="19" t="s">
        <v>81</v>
      </c>
    </row>
    <row r="519" spans="2:65" s="1" customFormat="1" ht="16.5" customHeight="1">
      <c r="B519" s="34"/>
      <c r="C519" s="133" t="s">
        <v>2607</v>
      </c>
      <c r="D519" s="133" t="s">
        <v>243</v>
      </c>
      <c r="E519" s="134" t="s">
        <v>11878</v>
      </c>
      <c r="F519" s="135" t="s">
        <v>11879</v>
      </c>
      <c r="G519" s="136" t="s">
        <v>1718</v>
      </c>
      <c r="H519" s="137">
        <v>1</v>
      </c>
      <c r="I519" s="138"/>
      <c r="J519" s="139">
        <f>ROUND(I519*H519,2)</f>
        <v>0</v>
      </c>
      <c r="K519" s="135" t="s">
        <v>21</v>
      </c>
      <c r="L519" s="34"/>
      <c r="M519" s="140" t="s">
        <v>21</v>
      </c>
      <c r="N519" s="141" t="s">
        <v>45</v>
      </c>
      <c r="P519" s="142">
        <f>O519*H519</f>
        <v>0</v>
      </c>
      <c r="Q519" s="142">
        <v>0</v>
      </c>
      <c r="R519" s="142">
        <f>Q519*H519</f>
        <v>0</v>
      </c>
      <c r="S519" s="142">
        <v>0</v>
      </c>
      <c r="T519" s="143">
        <f>S519*H519</f>
        <v>0</v>
      </c>
      <c r="AR519" s="144" t="s">
        <v>649</v>
      </c>
      <c r="AT519" s="144" t="s">
        <v>243</v>
      </c>
      <c r="AU519" s="144" t="s">
        <v>81</v>
      </c>
      <c r="AY519" s="19" t="s">
        <v>241</v>
      </c>
      <c r="BE519" s="145">
        <f>IF(N519="základní",J519,0)</f>
        <v>0</v>
      </c>
      <c r="BF519" s="145">
        <f>IF(N519="snížená",J519,0)</f>
        <v>0</v>
      </c>
      <c r="BG519" s="145">
        <f>IF(N519="zákl. přenesená",J519,0)</f>
        <v>0</v>
      </c>
      <c r="BH519" s="145">
        <f>IF(N519="sníž. přenesená",J519,0)</f>
        <v>0</v>
      </c>
      <c r="BI519" s="145">
        <f>IF(N519="nulová",J519,0)</f>
        <v>0</v>
      </c>
      <c r="BJ519" s="19" t="s">
        <v>89</v>
      </c>
      <c r="BK519" s="145">
        <f>ROUND(I519*H519,2)</f>
        <v>0</v>
      </c>
      <c r="BL519" s="19" t="s">
        <v>649</v>
      </c>
      <c r="BM519" s="144" t="s">
        <v>3982</v>
      </c>
    </row>
    <row r="520" spans="2:65" s="1" customFormat="1" ht="19.5">
      <c r="B520" s="34"/>
      <c r="D520" s="146" t="s">
        <v>248</v>
      </c>
      <c r="F520" s="147" t="s">
        <v>11626</v>
      </c>
      <c r="I520" s="148"/>
      <c r="L520" s="34"/>
      <c r="M520" s="149"/>
      <c r="T520" s="55"/>
      <c r="AT520" s="19" t="s">
        <v>248</v>
      </c>
      <c r="AU520" s="19" t="s">
        <v>81</v>
      </c>
    </row>
    <row r="521" spans="2:65" s="11" customFormat="1" ht="25.9" customHeight="1">
      <c r="B521" s="121"/>
      <c r="D521" s="122" t="s">
        <v>72</v>
      </c>
      <c r="E521" s="123" t="s">
        <v>11880</v>
      </c>
      <c r="F521" s="123" t="s">
        <v>11881</v>
      </c>
      <c r="I521" s="124"/>
      <c r="J521" s="125">
        <f>BK521</f>
        <v>0</v>
      </c>
      <c r="L521" s="121"/>
      <c r="M521" s="126"/>
      <c r="P521" s="127">
        <f>SUM(P522:P527)</f>
        <v>0</v>
      </c>
      <c r="R521" s="127">
        <f>SUM(R522:R527)</f>
        <v>0</v>
      </c>
      <c r="T521" s="128">
        <f>SUM(T522:T527)</f>
        <v>0</v>
      </c>
      <c r="AR521" s="122" t="s">
        <v>81</v>
      </c>
      <c r="AT521" s="129" t="s">
        <v>72</v>
      </c>
      <c r="AU521" s="129" t="s">
        <v>73</v>
      </c>
      <c r="AY521" s="122" t="s">
        <v>241</v>
      </c>
      <c r="BK521" s="130">
        <f>SUM(BK522:BK527)</f>
        <v>0</v>
      </c>
    </row>
    <row r="522" spans="2:65" s="1" customFormat="1" ht="16.5" customHeight="1">
      <c r="B522" s="34"/>
      <c r="C522" s="133" t="s">
        <v>2611</v>
      </c>
      <c r="D522" s="133" t="s">
        <v>243</v>
      </c>
      <c r="E522" s="134" t="s">
        <v>11882</v>
      </c>
      <c r="F522" s="135" t="s">
        <v>11855</v>
      </c>
      <c r="G522" s="136" t="s">
        <v>1718</v>
      </c>
      <c r="H522" s="137">
        <v>1</v>
      </c>
      <c r="I522" s="138"/>
      <c r="J522" s="139">
        <f>ROUND(I522*H522,2)</f>
        <v>0</v>
      </c>
      <c r="K522" s="135" t="s">
        <v>21</v>
      </c>
      <c r="L522" s="34"/>
      <c r="M522" s="140" t="s">
        <v>21</v>
      </c>
      <c r="N522" s="141" t="s">
        <v>45</v>
      </c>
      <c r="P522" s="142">
        <f>O522*H522</f>
        <v>0</v>
      </c>
      <c r="Q522" s="142">
        <v>0</v>
      </c>
      <c r="R522" s="142">
        <f>Q522*H522</f>
        <v>0</v>
      </c>
      <c r="S522" s="142">
        <v>0</v>
      </c>
      <c r="T522" s="143">
        <f>S522*H522</f>
        <v>0</v>
      </c>
      <c r="AR522" s="144" t="s">
        <v>649</v>
      </c>
      <c r="AT522" s="144" t="s">
        <v>243</v>
      </c>
      <c r="AU522" s="144" t="s">
        <v>81</v>
      </c>
      <c r="AY522" s="19" t="s">
        <v>241</v>
      </c>
      <c r="BE522" s="145">
        <f>IF(N522="základní",J522,0)</f>
        <v>0</v>
      </c>
      <c r="BF522" s="145">
        <f>IF(N522="snížená",J522,0)</f>
        <v>0</v>
      </c>
      <c r="BG522" s="145">
        <f>IF(N522="zákl. přenesená",J522,0)</f>
        <v>0</v>
      </c>
      <c r="BH522" s="145">
        <f>IF(N522="sníž. přenesená",J522,0)</f>
        <v>0</v>
      </c>
      <c r="BI522" s="145">
        <f>IF(N522="nulová",J522,0)</f>
        <v>0</v>
      </c>
      <c r="BJ522" s="19" t="s">
        <v>89</v>
      </c>
      <c r="BK522" s="145">
        <f>ROUND(I522*H522,2)</f>
        <v>0</v>
      </c>
      <c r="BL522" s="19" t="s">
        <v>649</v>
      </c>
      <c r="BM522" s="144" t="s">
        <v>3990</v>
      </c>
    </row>
    <row r="523" spans="2:65" s="1" customFormat="1" ht="19.5">
      <c r="B523" s="34"/>
      <c r="D523" s="146" t="s">
        <v>248</v>
      </c>
      <c r="F523" s="147" t="s">
        <v>11634</v>
      </c>
      <c r="I523" s="148"/>
      <c r="L523" s="34"/>
      <c r="M523" s="149"/>
      <c r="T523" s="55"/>
      <c r="AT523" s="19" t="s">
        <v>248</v>
      </c>
      <c r="AU523" s="19" t="s">
        <v>81</v>
      </c>
    </row>
    <row r="524" spans="2:65" s="1" customFormat="1" ht="16.5" customHeight="1">
      <c r="B524" s="34"/>
      <c r="C524" s="133" t="s">
        <v>2616</v>
      </c>
      <c r="D524" s="133" t="s">
        <v>243</v>
      </c>
      <c r="E524" s="134" t="s">
        <v>11883</v>
      </c>
      <c r="F524" s="135" t="s">
        <v>11884</v>
      </c>
      <c r="G524" s="136" t="s">
        <v>1718</v>
      </c>
      <c r="H524" s="137">
        <v>1</v>
      </c>
      <c r="I524" s="138"/>
      <c r="J524" s="139">
        <f>ROUND(I524*H524,2)</f>
        <v>0</v>
      </c>
      <c r="K524" s="135" t="s">
        <v>21</v>
      </c>
      <c r="L524" s="34"/>
      <c r="M524" s="140" t="s">
        <v>21</v>
      </c>
      <c r="N524" s="141" t="s">
        <v>45</v>
      </c>
      <c r="P524" s="142">
        <f>O524*H524</f>
        <v>0</v>
      </c>
      <c r="Q524" s="142">
        <v>0</v>
      </c>
      <c r="R524" s="142">
        <f>Q524*H524</f>
        <v>0</v>
      </c>
      <c r="S524" s="142">
        <v>0</v>
      </c>
      <c r="T524" s="143">
        <f>S524*H524</f>
        <v>0</v>
      </c>
      <c r="AR524" s="144" t="s">
        <v>649</v>
      </c>
      <c r="AT524" s="144" t="s">
        <v>243</v>
      </c>
      <c r="AU524" s="144" t="s">
        <v>81</v>
      </c>
      <c r="AY524" s="19" t="s">
        <v>241</v>
      </c>
      <c r="BE524" s="145">
        <f>IF(N524="základní",J524,0)</f>
        <v>0</v>
      </c>
      <c r="BF524" s="145">
        <f>IF(N524="snížená",J524,0)</f>
        <v>0</v>
      </c>
      <c r="BG524" s="145">
        <f>IF(N524="zákl. přenesená",J524,0)</f>
        <v>0</v>
      </c>
      <c r="BH524" s="145">
        <f>IF(N524="sníž. přenesená",J524,0)</f>
        <v>0</v>
      </c>
      <c r="BI524" s="145">
        <f>IF(N524="nulová",J524,0)</f>
        <v>0</v>
      </c>
      <c r="BJ524" s="19" t="s">
        <v>89</v>
      </c>
      <c r="BK524" s="145">
        <f>ROUND(I524*H524,2)</f>
        <v>0</v>
      </c>
      <c r="BL524" s="19" t="s">
        <v>649</v>
      </c>
      <c r="BM524" s="144" t="s">
        <v>3998</v>
      </c>
    </row>
    <row r="525" spans="2:65" s="1" customFormat="1" ht="29.25">
      <c r="B525" s="34"/>
      <c r="D525" s="146" t="s">
        <v>248</v>
      </c>
      <c r="F525" s="147" t="s">
        <v>11885</v>
      </c>
      <c r="I525" s="148"/>
      <c r="L525" s="34"/>
      <c r="M525" s="149"/>
      <c r="T525" s="55"/>
      <c r="AT525" s="19" t="s">
        <v>248</v>
      </c>
      <c r="AU525" s="19" t="s">
        <v>81</v>
      </c>
    </row>
    <row r="526" spans="2:65" s="1" customFormat="1" ht="24.2" customHeight="1">
      <c r="B526" s="34"/>
      <c r="C526" s="133" t="s">
        <v>2620</v>
      </c>
      <c r="D526" s="133" t="s">
        <v>243</v>
      </c>
      <c r="E526" s="134" t="s">
        <v>11886</v>
      </c>
      <c r="F526" s="135" t="s">
        <v>11887</v>
      </c>
      <c r="G526" s="136" t="s">
        <v>1718</v>
      </c>
      <c r="H526" s="137">
        <v>1</v>
      </c>
      <c r="I526" s="138"/>
      <c r="J526" s="139">
        <f>ROUND(I526*H526,2)</f>
        <v>0</v>
      </c>
      <c r="K526" s="135" t="s">
        <v>21</v>
      </c>
      <c r="L526" s="34"/>
      <c r="M526" s="140" t="s">
        <v>21</v>
      </c>
      <c r="N526" s="141" t="s">
        <v>45</v>
      </c>
      <c r="P526" s="142">
        <f>O526*H526</f>
        <v>0</v>
      </c>
      <c r="Q526" s="142">
        <v>0</v>
      </c>
      <c r="R526" s="142">
        <f>Q526*H526</f>
        <v>0</v>
      </c>
      <c r="S526" s="142">
        <v>0</v>
      </c>
      <c r="T526" s="143">
        <f>S526*H526</f>
        <v>0</v>
      </c>
      <c r="AR526" s="144" t="s">
        <v>649</v>
      </c>
      <c r="AT526" s="144" t="s">
        <v>243</v>
      </c>
      <c r="AU526" s="144" t="s">
        <v>81</v>
      </c>
      <c r="AY526" s="19" t="s">
        <v>241</v>
      </c>
      <c r="BE526" s="145">
        <f>IF(N526="základní",J526,0)</f>
        <v>0</v>
      </c>
      <c r="BF526" s="145">
        <f>IF(N526="snížená",J526,0)</f>
        <v>0</v>
      </c>
      <c r="BG526" s="145">
        <f>IF(N526="zákl. přenesená",J526,0)</f>
        <v>0</v>
      </c>
      <c r="BH526" s="145">
        <f>IF(N526="sníž. přenesená",J526,0)</f>
        <v>0</v>
      </c>
      <c r="BI526" s="145">
        <f>IF(N526="nulová",J526,0)</f>
        <v>0</v>
      </c>
      <c r="BJ526" s="19" t="s">
        <v>89</v>
      </c>
      <c r="BK526" s="145">
        <f>ROUND(I526*H526,2)</f>
        <v>0</v>
      </c>
      <c r="BL526" s="19" t="s">
        <v>649</v>
      </c>
      <c r="BM526" s="144" t="s">
        <v>4006</v>
      </c>
    </row>
    <row r="527" spans="2:65" s="1" customFormat="1" ht="39">
      <c r="B527" s="34"/>
      <c r="D527" s="146" t="s">
        <v>248</v>
      </c>
      <c r="F527" s="147" t="s">
        <v>11709</v>
      </c>
      <c r="I527" s="148"/>
      <c r="L527" s="34"/>
      <c r="M527" s="149"/>
      <c r="T527" s="55"/>
      <c r="AT527" s="19" t="s">
        <v>248</v>
      </c>
      <c r="AU527" s="19" t="s">
        <v>81</v>
      </c>
    </row>
    <row r="528" spans="2:65" s="11" customFormat="1" ht="25.9" customHeight="1">
      <c r="B528" s="121"/>
      <c r="D528" s="122" t="s">
        <v>72</v>
      </c>
      <c r="E528" s="123" t="s">
        <v>11888</v>
      </c>
      <c r="F528" s="123" t="s">
        <v>11889</v>
      </c>
      <c r="I528" s="124"/>
      <c r="J528" s="125">
        <f>BK528</f>
        <v>0</v>
      </c>
      <c r="L528" s="121"/>
      <c r="M528" s="126"/>
      <c r="P528" s="127">
        <f>SUM(P529:P532)</f>
        <v>0</v>
      </c>
      <c r="R528" s="127">
        <f>SUM(R529:R532)</f>
        <v>0</v>
      </c>
      <c r="T528" s="128">
        <f>SUM(T529:T532)</f>
        <v>0</v>
      </c>
      <c r="AR528" s="122" t="s">
        <v>81</v>
      </c>
      <c r="AT528" s="129" t="s">
        <v>72</v>
      </c>
      <c r="AU528" s="129" t="s">
        <v>73</v>
      </c>
      <c r="AY528" s="122" t="s">
        <v>241</v>
      </c>
      <c r="BK528" s="130">
        <f>SUM(BK529:BK532)</f>
        <v>0</v>
      </c>
    </row>
    <row r="529" spans="2:65" s="1" customFormat="1" ht="16.5" customHeight="1">
      <c r="B529" s="34"/>
      <c r="C529" s="133" t="s">
        <v>2626</v>
      </c>
      <c r="D529" s="133" t="s">
        <v>243</v>
      </c>
      <c r="E529" s="134" t="s">
        <v>11890</v>
      </c>
      <c r="F529" s="135" t="s">
        <v>11891</v>
      </c>
      <c r="G529" s="136" t="s">
        <v>1718</v>
      </c>
      <c r="H529" s="137">
        <v>2</v>
      </c>
      <c r="I529" s="138"/>
      <c r="J529" s="139">
        <f>ROUND(I529*H529,2)</f>
        <v>0</v>
      </c>
      <c r="K529" s="135" t="s">
        <v>21</v>
      </c>
      <c r="L529" s="34"/>
      <c r="M529" s="140" t="s">
        <v>21</v>
      </c>
      <c r="N529" s="141" t="s">
        <v>45</v>
      </c>
      <c r="P529" s="142">
        <f>O529*H529</f>
        <v>0</v>
      </c>
      <c r="Q529" s="142">
        <v>0</v>
      </c>
      <c r="R529" s="142">
        <f>Q529*H529</f>
        <v>0</v>
      </c>
      <c r="S529" s="142">
        <v>0</v>
      </c>
      <c r="T529" s="143">
        <f>S529*H529</f>
        <v>0</v>
      </c>
      <c r="AR529" s="144" t="s">
        <v>649</v>
      </c>
      <c r="AT529" s="144" t="s">
        <v>243</v>
      </c>
      <c r="AU529" s="144" t="s">
        <v>81</v>
      </c>
      <c r="AY529" s="19" t="s">
        <v>241</v>
      </c>
      <c r="BE529" s="145">
        <f>IF(N529="základní",J529,0)</f>
        <v>0</v>
      </c>
      <c r="BF529" s="145">
        <f>IF(N529="snížená",J529,0)</f>
        <v>0</v>
      </c>
      <c r="BG529" s="145">
        <f>IF(N529="zákl. přenesená",J529,0)</f>
        <v>0</v>
      </c>
      <c r="BH529" s="145">
        <f>IF(N529="sníž. přenesená",J529,0)</f>
        <v>0</v>
      </c>
      <c r="BI529" s="145">
        <f>IF(N529="nulová",J529,0)</f>
        <v>0</v>
      </c>
      <c r="BJ529" s="19" t="s">
        <v>89</v>
      </c>
      <c r="BK529" s="145">
        <f>ROUND(I529*H529,2)</f>
        <v>0</v>
      </c>
      <c r="BL529" s="19" t="s">
        <v>649</v>
      </c>
      <c r="BM529" s="144" t="s">
        <v>4014</v>
      </c>
    </row>
    <row r="530" spans="2:65" s="1" customFormat="1" ht="29.25">
      <c r="B530" s="34"/>
      <c r="D530" s="146" t="s">
        <v>248</v>
      </c>
      <c r="F530" s="147" t="s">
        <v>11885</v>
      </c>
      <c r="I530" s="148"/>
      <c r="L530" s="34"/>
      <c r="M530" s="149"/>
      <c r="T530" s="55"/>
      <c r="AT530" s="19" t="s">
        <v>248</v>
      </c>
      <c r="AU530" s="19" t="s">
        <v>81</v>
      </c>
    </row>
    <row r="531" spans="2:65" s="1" customFormat="1" ht="16.5" customHeight="1">
      <c r="B531" s="34"/>
      <c r="C531" s="133" t="s">
        <v>2631</v>
      </c>
      <c r="D531" s="133" t="s">
        <v>243</v>
      </c>
      <c r="E531" s="134" t="s">
        <v>11892</v>
      </c>
      <c r="F531" s="135" t="s">
        <v>11893</v>
      </c>
      <c r="G531" s="136" t="s">
        <v>1718</v>
      </c>
      <c r="H531" s="137">
        <v>1</v>
      </c>
      <c r="I531" s="138"/>
      <c r="J531" s="139">
        <f>ROUND(I531*H531,2)</f>
        <v>0</v>
      </c>
      <c r="K531" s="135" t="s">
        <v>21</v>
      </c>
      <c r="L531" s="34"/>
      <c r="M531" s="140" t="s">
        <v>21</v>
      </c>
      <c r="N531" s="141" t="s">
        <v>45</v>
      </c>
      <c r="P531" s="142">
        <f>O531*H531</f>
        <v>0</v>
      </c>
      <c r="Q531" s="142">
        <v>0</v>
      </c>
      <c r="R531" s="142">
        <f>Q531*H531</f>
        <v>0</v>
      </c>
      <c r="S531" s="142">
        <v>0</v>
      </c>
      <c r="T531" s="143">
        <f>S531*H531</f>
        <v>0</v>
      </c>
      <c r="AR531" s="144" t="s">
        <v>649</v>
      </c>
      <c r="AT531" s="144" t="s">
        <v>243</v>
      </c>
      <c r="AU531" s="144" t="s">
        <v>81</v>
      </c>
      <c r="AY531" s="19" t="s">
        <v>241</v>
      </c>
      <c r="BE531" s="145">
        <f>IF(N531="základní",J531,0)</f>
        <v>0</v>
      </c>
      <c r="BF531" s="145">
        <f>IF(N531="snížená",J531,0)</f>
        <v>0</v>
      </c>
      <c r="BG531" s="145">
        <f>IF(N531="zákl. přenesená",J531,0)</f>
        <v>0</v>
      </c>
      <c r="BH531" s="145">
        <f>IF(N531="sníž. přenesená",J531,0)</f>
        <v>0</v>
      </c>
      <c r="BI531" s="145">
        <f>IF(N531="nulová",J531,0)</f>
        <v>0</v>
      </c>
      <c r="BJ531" s="19" t="s">
        <v>89</v>
      </c>
      <c r="BK531" s="145">
        <f>ROUND(I531*H531,2)</f>
        <v>0</v>
      </c>
      <c r="BL531" s="19" t="s">
        <v>649</v>
      </c>
      <c r="BM531" s="144" t="s">
        <v>4022</v>
      </c>
    </row>
    <row r="532" spans="2:65" s="1" customFormat="1" ht="19.5">
      <c r="B532" s="34"/>
      <c r="D532" s="146" t="s">
        <v>248</v>
      </c>
      <c r="F532" s="147" t="s">
        <v>11634</v>
      </c>
      <c r="I532" s="148"/>
      <c r="L532" s="34"/>
      <c r="M532" s="149"/>
      <c r="T532" s="55"/>
      <c r="AT532" s="19" t="s">
        <v>248</v>
      </c>
      <c r="AU532" s="19" t="s">
        <v>81</v>
      </c>
    </row>
    <row r="533" spans="2:65" s="11" customFormat="1" ht="25.9" customHeight="1">
      <c r="B533" s="121"/>
      <c r="D533" s="122" t="s">
        <v>72</v>
      </c>
      <c r="E533" s="123" t="s">
        <v>11894</v>
      </c>
      <c r="F533" s="123" t="s">
        <v>11895</v>
      </c>
      <c r="I533" s="124"/>
      <c r="J533" s="125">
        <f>BK533</f>
        <v>0</v>
      </c>
      <c r="L533" s="121"/>
      <c r="M533" s="126"/>
      <c r="P533" s="127">
        <f>SUM(P534:P537)</f>
        <v>0</v>
      </c>
      <c r="R533" s="127">
        <f>SUM(R534:R537)</f>
        <v>0</v>
      </c>
      <c r="T533" s="128">
        <f>SUM(T534:T537)</f>
        <v>0</v>
      </c>
      <c r="AR533" s="122" t="s">
        <v>81</v>
      </c>
      <c r="AT533" s="129" t="s">
        <v>72</v>
      </c>
      <c r="AU533" s="129" t="s">
        <v>73</v>
      </c>
      <c r="AY533" s="122" t="s">
        <v>241</v>
      </c>
      <c r="BK533" s="130">
        <f>SUM(BK534:BK537)</f>
        <v>0</v>
      </c>
    </row>
    <row r="534" spans="2:65" s="1" customFormat="1" ht="16.5" customHeight="1">
      <c r="B534" s="34"/>
      <c r="C534" s="133" t="s">
        <v>2636</v>
      </c>
      <c r="D534" s="133" t="s">
        <v>243</v>
      </c>
      <c r="E534" s="134" t="s">
        <v>11896</v>
      </c>
      <c r="F534" s="135" t="s">
        <v>11891</v>
      </c>
      <c r="G534" s="136" t="s">
        <v>1718</v>
      </c>
      <c r="H534" s="137">
        <v>1</v>
      </c>
      <c r="I534" s="138"/>
      <c r="J534" s="139">
        <f>ROUND(I534*H534,2)</f>
        <v>0</v>
      </c>
      <c r="K534" s="135" t="s">
        <v>21</v>
      </c>
      <c r="L534" s="34"/>
      <c r="M534" s="140" t="s">
        <v>21</v>
      </c>
      <c r="N534" s="141" t="s">
        <v>45</v>
      </c>
      <c r="P534" s="142">
        <f>O534*H534</f>
        <v>0</v>
      </c>
      <c r="Q534" s="142">
        <v>0</v>
      </c>
      <c r="R534" s="142">
        <f>Q534*H534</f>
        <v>0</v>
      </c>
      <c r="S534" s="142">
        <v>0</v>
      </c>
      <c r="T534" s="143">
        <f>S534*H534</f>
        <v>0</v>
      </c>
      <c r="AR534" s="144" t="s">
        <v>649</v>
      </c>
      <c r="AT534" s="144" t="s">
        <v>243</v>
      </c>
      <c r="AU534" s="144" t="s">
        <v>81</v>
      </c>
      <c r="AY534" s="19" t="s">
        <v>241</v>
      </c>
      <c r="BE534" s="145">
        <f>IF(N534="základní",J534,0)</f>
        <v>0</v>
      </c>
      <c r="BF534" s="145">
        <f>IF(N534="snížená",J534,0)</f>
        <v>0</v>
      </c>
      <c r="BG534" s="145">
        <f>IF(N534="zákl. přenesená",J534,0)</f>
        <v>0</v>
      </c>
      <c r="BH534" s="145">
        <f>IF(N534="sníž. přenesená",J534,0)</f>
        <v>0</v>
      </c>
      <c r="BI534" s="145">
        <f>IF(N534="nulová",J534,0)</f>
        <v>0</v>
      </c>
      <c r="BJ534" s="19" t="s">
        <v>89</v>
      </c>
      <c r="BK534" s="145">
        <f>ROUND(I534*H534,2)</f>
        <v>0</v>
      </c>
      <c r="BL534" s="19" t="s">
        <v>649</v>
      </c>
      <c r="BM534" s="144" t="s">
        <v>4030</v>
      </c>
    </row>
    <row r="535" spans="2:65" s="1" customFormat="1" ht="29.25">
      <c r="B535" s="34"/>
      <c r="D535" s="146" t="s">
        <v>248</v>
      </c>
      <c r="F535" s="147" t="s">
        <v>11885</v>
      </c>
      <c r="I535" s="148"/>
      <c r="L535" s="34"/>
      <c r="M535" s="149"/>
      <c r="T535" s="55"/>
      <c r="AT535" s="19" t="s">
        <v>248</v>
      </c>
      <c r="AU535" s="19" t="s">
        <v>81</v>
      </c>
    </row>
    <row r="536" spans="2:65" s="1" customFormat="1" ht="16.5" customHeight="1">
      <c r="B536" s="34"/>
      <c r="C536" s="133" t="s">
        <v>2641</v>
      </c>
      <c r="D536" s="133" t="s">
        <v>243</v>
      </c>
      <c r="E536" s="134" t="s">
        <v>11897</v>
      </c>
      <c r="F536" s="135" t="s">
        <v>11898</v>
      </c>
      <c r="G536" s="136" t="s">
        <v>1718</v>
      </c>
      <c r="H536" s="137">
        <v>1</v>
      </c>
      <c r="I536" s="138"/>
      <c r="J536" s="139">
        <f>ROUND(I536*H536,2)</f>
        <v>0</v>
      </c>
      <c r="K536" s="135" t="s">
        <v>21</v>
      </c>
      <c r="L536" s="34"/>
      <c r="M536" s="140" t="s">
        <v>21</v>
      </c>
      <c r="N536" s="141" t="s">
        <v>45</v>
      </c>
      <c r="P536" s="142">
        <f>O536*H536</f>
        <v>0</v>
      </c>
      <c r="Q536" s="142">
        <v>0</v>
      </c>
      <c r="R536" s="142">
        <f>Q536*H536</f>
        <v>0</v>
      </c>
      <c r="S536" s="142">
        <v>0</v>
      </c>
      <c r="T536" s="143">
        <f>S536*H536</f>
        <v>0</v>
      </c>
      <c r="AR536" s="144" t="s">
        <v>649</v>
      </c>
      <c r="AT536" s="144" t="s">
        <v>243</v>
      </c>
      <c r="AU536" s="144" t="s">
        <v>81</v>
      </c>
      <c r="AY536" s="19" t="s">
        <v>241</v>
      </c>
      <c r="BE536" s="145">
        <f>IF(N536="základní",J536,0)</f>
        <v>0</v>
      </c>
      <c r="BF536" s="145">
        <f>IF(N536="snížená",J536,0)</f>
        <v>0</v>
      </c>
      <c r="BG536" s="145">
        <f>IF(N536="zákl. přenesená",J536,0)</f>
        <v>0</v>
      </c>
      <c r="BH536" s="145">
        <f>IF(N536="sníž. přenesená",J536,0)</f>
        <v>0</v>
      </c>
      <c r="BI536" s="145">
        <f>IF(N536="nulová",J536,0)</f>
        <v>0</v>
      </c>
      <c r="BJ536" s="19" t="s">
        <v>89</v>
      </c>
      <c r="BK536" s="145">
        <f>ROUND(I536*H536,2)</f>
        <v>0</v>
      </c>
      <c r="BL536" s="19" t="s">
        <v>649</v>
      </c>
      <c r="BM536" s="144" t="s">
        <v>4038</v>
      </c>
    </row>
    <row r="537" spans="2:65" s="1" customFormat="1" ht="19.5">
      <c r="B537" s="34"/>
      <c r="D537" s="146" t="s">
        <v>248</v>
      </c>
      <c r="F537" s="147" t="s">
        <v>11634</v>
      </c>
      <c r="I537" s="148"/>
      <c r="L537" s="34"/>
      <c r="M537" s="149"/>
      <c r="T537" s="55"/>
      <c r="AT537" s="19" t="s">
        <v>248</v>
      </c>
      <c r="AU537" s="19" t="s">
        <v>81</v>
      </c>
    </row>
    <row r="538" spans="2:65" s="11" customFormat="1" ht="25.9" customHeight="1">
      <c r="B538" s="121"/>
      <c r="D538" s="122" t="s">
        <v>72</v>
      </c>
      <c r="E538" s="123" t="s">
        <v>11899</v>
      </c>
      <c r="F538" s="123" t="s">
        <v>11900</v>
      </c>
      <c r="I538" s="124"/>
      <c r="J538" s="125">
        <f>BK538</f>
        <v>0</v>
      </c>
      <c r="L538" s="121"/>
      <c r="M538" s="126"/>
      <c r="P538" s="127">
        <f>SUM(P539:P544)</f>
        <v>0</v>
      </c>
      <c r="R538" s="127">
        <f>SUM(R539:R544)</f>
        <v>0</v>
      </c>
      <c r="T538" s="128">
        <f>SUM(T539:T544)</f>
        <v>0</v>
      </c>
      <c r="AR538" s="122" t="s">
        <v>81</v>
      </c>
      <c r="AT538" s="129" t="s">
        <v>72</v>
      </c>
      <c r="AU538" s="129" t="s">
        <v>73</v>
      </c>
      <c r="AY538" s="122" t="s">
        <v>241</v>
      </c>
      <c r="BK538" s="130">
        <f>SUM(BK539:BK544)</f>
        <v>0</v>
      </c>
    </row>
    <row r="539" spans="2:65" s="1" customFormat="1" ht="16.5" customHeight="1">
      <c r="B539" s="34"/>
      <c r="C539" s="133" t="s">
        <v>2648</v>
      </c>
      <c r="D539" s="133" t="s">
        <v>243</v>
      </c>
      <c r="E539" s="134" t="s">
        <v>11901</v>
      </c>
      <c r="F539" s="135" t="s">
        <v>11891</v>
      </c>
      <c r="G539" s="136" t="s">
        <v>1718</v>
      </c>
      <c r="H539" s="137">
        <v>2</v>
      </c>
      <c r="I539" s="138"/>
      <c r="J539" s="139">
        <f>ROUND(I539*H539,2)</f>
        <v>0</v>
      </c>
      <c r="K539" s="135" t="s">
        <v>21</v>
      </c>
      <c r="L539" s="34"/>
      <c r="M539" s="140" t="s">
        <v>21</v>
      </c>
      <c r="N539" s="141" t="s">
        <v>45</v>
      </c>
      <c r="P539" s="142">
        <f>O539*H539</f>
        <v>0</v>
      </c>
      <c r="Q539" s="142">
        <v>0</v>
      </c>
      <c r="R539" s="142">
        <f>Q539*H539</f>
        <v>0</v>
      </c>
      <c r="S539" s="142">
        <v>0</v>
      </c>
      <c r="T539" s="143">
        <f>S539*H539</f>
        <v>0</v>
      </c>
      <c r="AR539" s="144" t="s">
        <v>649</v>
      </c>
      <c r="AT539" s="144" t="s">
        <v>243</v>
      </c>
      <c r="AU539" s="144" t="s">
        <v>81</v>
      </c>
      <c r="AY539" s="19" t="s">
        <v>241</v>
      </c>
      <c r="BE539" s="145">
        <f>IF(N539="základní",J539,0)</f>
        <v>0</v>
      </c>
      <c r="BF539" s="145">
        <f>IF(N539="snížená",J539,0)</f>
        <v>0</v>
      </c>
      <c r="BG539" s="145">
        <f>IF(N539="zákl. přenesená",J539,0)</f>
        <v>0</v>
      </c>
      <c r="BH539" s="145">
        <f>IF(N539="sníž. přenesená",J539,0)</f>
        <v>0</v>
      </c>
      <c r="BI539" s="145">
        <f>IF(N539="nulová",J539,0)</f>
        <v>0</v>
      </c>
      <c r="BJ539" s="19" t="s">
        <v>89</v>
      </c>
      <c r="BK539" s="145">
        <f>ROUND(I539*H539,2)</f>
        <v>0</v>
      </c>
      <c r="BL539" s="19" t="s">
        <v>649</v>
      </c>
      <c r="BM539" s="144" t="s">
        <v>4046</v>
      </c>
    </row>
    <row r="540" spans="2:65" s="1" customFormat="1" ht="29.25">
      <c r="B540" s="34"/>
      <c r="D540" s="146" t="s">
        <v>248</v>
      </c>
      <c r="F540" s="147" t="s">
        <v>11885</v>
      </c>
      <c r="I540" s="148"/>
      <c r="L540" s="34"/>
      <c r="M540" s="149"/>
      <c r="T540" s="55"/>
      <c r="AT540" s="19" t="s">
        <v>248</v>
      </c>
      <c r="AU540" s="19" t="s">
        <v>81</v>
      </c>
    </row>
    <row r="541" spans="2:65" s="1" customFormat="1" ht="16.5" customHeight="1">
      <c r="B541" s="34"/>
      <c r="C541" s="133" t="s">
        <v>2659</v>
      </c>
      <c r="D541" s="133" t="s">
        <v>243</v>
      </c>
      <c r="E541" s="134" t="s">
        <v>11902</v>
      </c>
      <c r="F541" s="135" t="s">
        <v>11903</v>
      </c>
      <c r="G541" s="136" t="s">
        <v>1718</v>
      </c>
      <c r="H541" s="137">
        <v>1</v>
      </c>
      <c r="I541" s="138"/>
      <c r="J541" s="139">
        <f>ROUND(I541*H541,2)</f>
        <v>0</v>
      </c>
      <c r="K541" s="135" t="s">
        <v>21</v>
      </c>
      <c r="L541" s="34"/>
      <c r="M541" s="140" t="s">
        <v>21</v>
      </c>
      <c r="N541" s="141" t="s">
        <v>45</v>
      </c>
      <c r="P541" s="142">
        <f>O541*H541</f>
        <v>0</v>
      </c>
      <c r="Q541" s="142">
        <v>0</v>
      </c>
      <c r="R541" s="142">
        <f>Q541*H541</f>
        <v>0</v>
      </c>
      <c r="S541" s="142">
        <v>0</v>
      </c>
      <c r="T541" s="143">
        <f>S541*H541</f>
        <v>0</v>
      </c>
      <c r="AR541" s="144" t="s">
        <v>649</v>
      </c>
      <c r="AT541" s="144" t="s">
        <v>243</v>
      </c>
      <c r="AU541" s="144" t="s">
        <v>81</v>
      </c>
      <c r="AY541" s="19" t="s">
        <v>241</v>
      </c>
      <c r="BE541" s="145">
        <f>IF(N541="základní",J541,0)</f>
        <v>0</v>
      </c>
      <c r="BF541" s="145">
        <f>IF(N541="snížená",J541,0)</f>
        <v>0</v>
      </c>
      <c r="BG541" s="145">
        <f>IF(N541="zákl. přenesená",J541,0)</f>
        <v>0</v>
      </c>
      <c r="BH541" s="145">
        <f>IF(N541="sníž. přenesená",J541,0)</f>
        <v>0</v>
      </c>
      <c r="BI541" s="145">
        <f>IF(N541="nulová",J541,0)</f>
        <v>0</v>
      </c>
      <c r="BJ541" s="19" t="s">
        <v>89</v>
      </c>
      <c r="BK541" s="145">
        <f>ROUND(I541*H541,2)</f>
        <v>0</v>
      </c>
      <c r="BL541" s="19" t="s">
        <v>649</v>
      </c>
      <c r="BM541" s="144" t="s">
        <v>4054</v>
      </c>
    </row>
    <row r="542" spans="2:65" s="1" customFormat="1" ht="19.5">
      <c r="B542" s="34"/>
      <c r="D542" s="146" t="s">
        <v>248</v>
      </c>
      <c r="F542" s="147" t="s">
        <v>11634</v>
      </c>
      <c r="I542" s="148"/>
      <c r="L542" s="34"/>
      <c r="M542" s="149"/>
      <c r="T542" s="55"/>
      <c r="AT542" s="19" t="s">
        <v>248</v>
      </c>
      <c r="AU542" s="19" t="s">
        <v>81</v>
      </c>
    </row>
    <row r="543" spans="2:65" s="1" customFormat="1" ht="16.5" customHeight="1">
      <c r="B543" s="34"/>
      <c r="C543" s="133" t="s">
        <v>2664</v>
      </c>
      <c r="D543" s="133" t="s">
        <v>243</v>
      </c>
      <c r="E543" s="134" t="s">
        <v>11904</v>
      </c>
      <c r="F543" s="135" t="s">
        <v>11671</v>
      </c>
      <c r="G543" s="136" t="s">
        <v>1718</v>
      </c>
      <c r="H543" s="137">
        <v>1</v>
      </c>
      <c r="I543" s="138"/>
      <c r="J543" s="139">
        <f>ROUND(I543*H543,2)</f>
        <v>0</v>
      </c>
      <c r="K543" s="135" t="s">
        <v>21</v>
      </c>
      <c r="L543" s="34"/>
      <c r="M543" s="140" t="s">
        <v>21</v>
      </c>
      <c r="N543" s="141" t="s">
        <v>45</v>
      </c>
      <c r="P543" s="142">
        <f>O543*H543</f>
        <v>0</v>
      </c>
      <c r="Q543" s="142">
        <v>0</v>
      </c>
      <c r="R543" s="142">
        <f>Q543*H543</f>
        <v>0</v>
      </c>
      <c r="S543" s="142">
        <v>0</v>
      </c>
      <c r="T543" s="143">
        <f>S543*H543</f>
        <v>0</v>
      </c>
      <c r="AR543" s="144" t="s">
        <v>649</v>
      </c>
      <c r="AT543" s="144" t="s">
        <v>243</v>
      </c>
      <c r="AU543" s="144" t="s">
        <v>81</v>
      </c>
      <c r="AY543" s="19" t="s">
        <v>241</v>
      </c>
      <c r="BE543" s="145">
        <f>IF(N543="základní",J543,0)</f>
        <v>0</v>
      </c>
      <c r="BF543" s="145">
        <f>IF(N543="snížená",J543,0)</f>
        <v>0</v>
      </c>
      <c r="BG543" s="145">
        <f>IF(N543="zákl. přenesená",J543,0)</f>
        <v>0</v>
      </c>
      <c r="BH543" s="145">
        <f>IF(N543="sníž. přenesená",J543,0)</f>
        <v>0</v>
      </c>
      <c r="BI543" s="145">
        <f>IF(N543="nulová",J543,0)</f>
        <v>0</v>
      </c>
      <c r="BJ543" s="19" t="s">
        <v>89</v>
      </c>
      <c r="BK543" s="145">
        <f>ROUND(I543*H543,2)</f>
        <v>0</v>
      </c>
      <c r="BL543" s="19" t="s">
        <v>649</v>
      </c>
      <c r="BM543" s="144" t="s">
        <v>4062</v>
      </c>
    </row>
    <row r="544" spans="2:65" s="1" customFormat="1" ht="19.5">
      <c r="B544" s="34"/>
      <c r="D544" s="146" t="s">
        <v>248</v>
      </c>
      <c r="F544" s="147" t="s">
        <v>11634</v>
      </c>
      <c r="I544" s="148"/>
      <c r="L544" s="34"/>
      <c r="M544" s="149"/>
      <c r="T544" s="55"/>
      <c r="AT544" s="19" t="s">
        <v>248</v>
      </c>
      <c r="AU544" s="19" t="s">
        <v>81</v>
      </c>
    </row>
    <row r="545" spans="2:65" s="11" customFormat="1" ht="25.9" customHeight="1">
      <c r="B545" s="121"/>
      <c r="D545" s="122" t="s">
        <v>72</v>
      </c>
      <c r="E545" s="123" t="s">
        <v>11905</v>
      </c>
      <c r="F545" s="123" t="s">
        <v>11906</v>
      </c>
      <c r="I545" s="124"/>
      <c r="J545" s="125">
        <f>BK545</f>
        <v>0</v>
      </c>
      <c r="L545" s="121"/>
      <c r="M545" s="126"/>
      <c r="P545" s="127">
        <f>SUM(P546:P549)</f>
        <v>0</v>
      </c>
      <c r="R545" s="127">
        <f>SUM(R546:R549)</f>
        <v>0</v>
      </c>
      <c r="T545" s="128">
        <f>SUM(T546:T549)</f>
        <v>0</v>
      </c>
      <c r="AR545" s="122" t="s">
        <v>81</v>
      </c>
      <c r="AT545" s="129" t="s">
        <v>72</v>
      </c>
      <c r="AU545" s="129" t="s">
        <v>73</v>
      </c>
      <c r="AY545" s="122" t="s">
        <v>241</v>
      </c>
      <c r="BK545" s="130">
        <f>SUM(BK546:BK549)</f>
        <v>0</v>
      </c>
    </row>
    <row r="546" spans="2:65" s="1" customFormat="1" ht="16.5" customHeight="1">
      <c r="B546" s="34"/>
      <c r="C546" s="133" t="s">
        <v>2669</v>
      </c>
      <c r="D546" s="133" t="s">
        <v>243</v>
      </c>
      <c r="E546" s="134" t="s">
        <v>11907</v>
      </c>
      <c r="F546" s="135" t="s">
        <v>11891</v>
      </c>
      <c r="G546" s="136" t="s">
        <v>1718</v>
      </c>
      <c r="H546" s="137">
        <v>1</v>
      </c>
      <c r="I546" s="138"/>
      <c r="J546" s="139">
        <f>ROUND(I546*H546,2)</f>
        <v>0</v>
      </c>
      <c r="K546" s="135" t="s">
        <v>21</v>
      </c>
      <c r="L546" s="34"/>
      <c r="M546" s="140" t="s">
        <v>21</v>
      </c>
      <c r="N546" s="141" t="s">
        <v>45</v>
      </c>
      <c r="P546" s="142">
        <f>O546*H546</f>
        <v>0</v>
      </c>
      <c r="Q546" s="142">
        <v>0</v>
      </c>
      <c r="R546" s="142">
        <f>Q546*H546</f>
        <v>0</v>
      </c>
      <c r="S546" s="142">
        <v>0</v>
      </c>
      <c r="T546" s="143">
        <f>S546*H546</f>
        <v>0</v>
      </c>
      <c r="AR546" s="144" t="s">
        <v>649</v>
      </c>
      <c r="AT546" s="144" t="s">
        <v>243</v>
      </c>
      <c r="AU546" s="144" t="s">
        <v>81</v>
      </c>
      <c r="AY546" s="19" t="s">
        <v>241</v>
      </c>
      <c r="BE546" s="145">
        <f>IF(N546="základní",J546,0)</f>
        <v>0</v>
      </c>
      <c r="BF546" s="145">
        <f>IF(N546="snížená",J546,0)</f>
        <v>0</v>
      </c>
      <c r="BG546" s="145">
        <f>IF(N546="zákl. přenesená",J546,0)</f>
        <v>0</v>
      </c>
      <c r="BH546" s="145">
        <f>IF(N546="sníž. přenesená",J546,0)</f>
        <v>0</v>
      </c>
      <c r="BI546" s="145">
        <f>IF(N546="nulová",J546,0)</f>
        <v>0</v>
      </c>
      <c r="BJ546" s="19" t="s">
        <v>89</v>
      </c>
      <c r="BK546" s="145">
        <f>ROUND(I546*H546,2)</f>
        <v>0</v>
      </c>
      <c r="BL546" s="19" t="s">
        <v>649</v>
      </c>
      <c r="BM546" s="144" t="s">
        <v>4070</v>
      </c>
    </row>
    <row r="547" spans="2:65" s="1" customFormat="1" ht="29.25">
      <c r="B547" s="34"/>
      <c r="D547" s="146" t="s">
        <v>248</v>
      </c>
      <c r="F547" s="147" t="s">
        <v>11885</v>
      </c>
      <c r="I547" s="148"/>
      <c r="L547" s="34"/>
      <c r="M547" s="149"/>
      <c r="T547" s="55"/>
      <c r="AT547" s="19" t="s">
        <v>248</v>
      </c>
      <c r="AU547" s="19" t="s">
        <v>81</v>
      </c>
    </row>
    <row r="548" spans="2:65" s="1" customFormat="1" ht="16.5" customHeight="1">
      <c r="B548" s="34"/>
      <c r="C548" s="133" t="s">
        <v>2675</v>
      </c>
      <c r="D548" s="133" t="s">
        <v>243</v>
      </c>
      <c r="E548" s="134" t="s">
        <v>11908</v>
      </c>
      <c r="F548" s="135" t="s">
        <v>11898</v>
      </c>
      <c r="G548" s="136" t="s">
        <v>1718</v>
      </c>
      <c r="H548" s="137">
        <v>1</v>
      </c>
      <c r="I548" s="138"/>
      <c r="J548" s="139">
        <f>ROUND(I548*H548,2)</f>
        <v>0</v>
      </c>
      <c r="K548" s="135" t="s">
        <v>21</v>
      </c>
      <c r="L548" s="34"/>
      <c r="M548" s="140" t="s">
        <v>21</v>
      </c>
      <c r="N548" s="141" t="s">
        <v>45</v>
      </c>
      <c r="P548" s="142">
        <f>O548*H548</f>
        <v>0</v>
      </c>
      <c r="Q548" s="142">
        <v>0</v>
      </c>
      <c r="R548" s="142">
        <f>Q548*H548</f>
        <v>0</v>
      </c>
      <c r="S548" s="142">
        <v>0</v>
      </c>
      <c r="T548" s="143">
        <f>S548*H548</f>
        <v>0</v>
      </c>
      <c r="AR548" s="144" t="s">
        <v>649</v>
      </c>
      <c r="AT548" s="144" t="s">
        <v>243</v>
      </c>
      <c r="AU548" s="144" t="s">
        <v>81</v>
      </c>
      <c r="AY548" s="19" t="s">
        <v>241</v>
      </c>
      <c r="BE548" s="145">
        <f>IF(N548="základní",J548,0)</f>
        <v>0</v>
      </c>
      <c r="BF548" s="145">
        <f>IF(N548="snížená",J548,0)</f>
        <v>0</v>
      </c>
      <c r="BG548" s="145">
        <f>IF(N548="zákl. přenesená",J548,0)</f>
        <v>0</v>
      </c>
      <c r="BH548" s="145">
        <f>IF(N548="sníž. přenesená",J548,0)</f>
        <v>0</v>
      </c>
      <c r="BI548" s="145">
        <f>IF(N548="nulová",J548,0)</f>
        <v>0</v>
      </c>
      <c r="BJ548" s="19" t="s">
        <v>89</v>
      </c>
      <c r="BK548" s="145">
        <f>ROUND(I548*H548,2)</f>
        <v>0</v>
      </c>
      <c r="BL548" s="19" t="s">
        <v>649</v>
      </c>
      <c r="BM548" s="144" t="s">
        <v>4080</v>
      </c>
    </row>
    <row r="549" spans="2:65" s="1" customFormat="1" ht="19.5">
      <c r="B549" s="34"/>
      <c r="D549" s="146" t="s">
        <v>248</v>
      </c>
      <c r="F549" s="147" t="s">
        <v>11634</v>
      </c>
      <c r="I549" s="148"/>
      <c r="L549" s="34"/>
      <c r="M549" s="149"/>
      <c r="T549" s="55"/>
      <c r="AT549" s="19" t="s">
        <v>248</v>
      </c>
      <c r="AU549" s="19" t="s">
        <v>81</v>
      </c>
    </row>
    <row r="550" spans="2:65" s="11" customFormat="1" ht="25.9" customHeight="1">
      <c r="B550" s="121"/>
      <c r="D550" s="122" t="s">
        <v>72</v>
      </c>
      <c r="E550" s="123" t="s">
        <v>11909</v>
      </c>
      <c r="F550" s="123" t="s">
        <v>11910</v>
      </c>
      <c r="I550" s="124"/>
      <c r="J550" s="125">
        <f>BK550</f>
        <v>0</v>
      </c>
      <c r="L550" s="121"/>
      <c r="M550" s="126"/>
      <c r="P550" s="127">
        <f>SUM(P551:P552)</f>
        <v>0</v>
      </c>
      <c r="R550" s="127">
        <f>SUM(R551:R552)</f>
        <v>0</v>
      </c>
      <c r="T550" s="128">
        <f>SUM(T551:T552)</f>
        <v>0</v>
      </c>
      <c r="AR550" s="122" t="s">
        <v>81</v>
      </c>
      <c r="AT550" s="129" t="s">
        <v>72</v>
      </c>
      <c r="AU550" s="129" t="s">
        <v>73</v>
      </c>
      <c r="AY550" s="122" t="s">
        <v>241</v>
      </c>
      <c r="BK550" s="130">
        <f>SUM(BK551:BK552)</f>
        <v>0</v>
      </c>
    </row>
    <row r="551" spans="2:65" s="1" customFormat="1" ht="16.5" customHeight="1">
      <c r="B551" s="34"/>
      <c r="C551" s="133" t="s">
        <v>2680</v>
      </c>
      <c r="D551" s="133" t="s">
        <v>243</v>
      </c>
      <c r="E551" s="134" t="s">
        <v>11911</v>
      </c>
      <c r="F551" s="135" t="s">
        <v>11671</v>
      </c>
      <c r="G551" s="136" t="s">
        <v>1718</v>
      </c>
      <c r="H551" s="137">
        <v>2</v>
      </c>
      <c r="I551" s="138"/>
      <c r="J551" s="139">
        <f>ROUND(I551*H551,2)</f>
        <v>0</v>
      </c>
      <c r="K551" s="135" t="s">
        <v>21</v>
      </c>
      <c r="L551" s="34"/>
      <c r="M551" s="140" t="s">
        <v>21</v>
      </c>
      <c r="N551" s="141" t="s">
        <v>45</v>
      </c>
      <c r="P551" s="142">
        <f>O551*H551</f>
        <v>0</v>
      </c>
      <c r="Q551" s="142">
        <v>0</v>
      </c>
      <c r="R551" s="142">
        <f>Q551*H551</f>
        <v>0</v>
      </c>
      <c r="S551" s="142">
        <v>0</v>
      </c>
      <c r="T551" s="143">
        <f>S551*H551</f>
        <v>0</v>
      </c>
      <c r="AR551" s="144" t="s">
        <v>649</v>
      </c>
      <c r="AT551" s="144" t="s">
        <v>243</v>
      </c>
      <c r="AU551" s="144" t="s">
        <v>81</v>
      </c>
      <c r="AY551" s="19" t="s">
        <v>241</v>
      </c>
      <c r="BE551" s="145">
        <f>IF(N551="základní",J551,0)</f>
        <v>0</v>
      </c>
      <c r="BF551" s="145">
        <f>IF(N551="snížená",J551,0)</f>
        <v>0</v>
      </c>
      <c r="BG551" s="145">
        <f>IF(N551="zákl. přenesená",J551,0)</f>
        <v>0</v>
      </c>
      <c r="BH551" s="145">
        <f>IF(N551="sníž. přenesená",J551,0)</f>
        <v>0</v>
      </c>
      <c r="BI551" s="145">
        <f>IF(N551="nulová",J551,0)</f>
        <v>0</v>
      </c>
      <c r="BJ551" s="19" t="s">
        <v>89</v>
      </c>
      <c r="BK551" s="145">
        <f>ROUND(I551*H551,2)</f>
        <v>0</v>
      </c>
      <c r="BL551" s="19" t="s">
        <v>649</v>
      </c>
      <c r="BM551" s="144" t="s">
        <v>4088</v>
      </c>
    </row>
    <row r="552" spans="2:65" s="1" customFormat="1" ht="19.5">
      <c r="B552" s="34"/>
      <c r="D552" s="146" t="s">
        <v>248</v>
      </c>
      <c r="F552" s="147" t="s">
        <v>11634</v>
      </c>
      <c r="I552" s="148"/>
      <c r="L552" s="34"/>
      <c r="M552" s="149"/>
      <c r="T552" s="55"/>
      <c r="AT552" s="19" t="s">
        <v>248</v>
      </c>
      <c r="AU552" s="19" t="s">
        <v>81</v>
      </c>
    </row>
    <row r="553" spans="2:65" s="11" customFormat="1" ht="25.9" customHeight="1">
      <c r="B553" s="121"/>
      <c r="D553" s="122" t="s">
        <v>72</v>
      </c>
      <c r="E553" s="123" t="s">
        <v>11912</v>
      </c>
      <c r="F553" s="123" t="s">
        <v>1029</v>
      </c>
      <c r="I553" s="124"/>
      <c r="J553" s="125">
        <f>BK553</f>
        <v>0</v>
      </c>
      <c r="L553" s="121"/>
      <c r="M553" s="126"/>
      <c r="P553" s="127">
        <f>SUM(P554:P557)</f>
        <v>0</v>
      </c>
      <c r="R553" s="127">
        <f>SUM(R554:R557)</f>
        <v>0</v>
      </c>
      <c r="T553" s="128">
        <f>SUM(T554:T557)</f>
        <v>0</v>
      </c>
      <c r="AR553" s="122" t="s">
        <v>81</v>
      </c>
      <c r="AT553" s="129" t="s">
        <v>72</v>
      </c>
      <c r="AU553" s="129" t="s">
        <v>73</v>
      </c>
      <c r="AY553" s="122" t="s">
        <v>241</v>
      </c>
      <c r="BK553" s="130">
        <f>SUM(BK554:BK557)</f>
        <v>0</v>
      </c>
    </row>
    <row r="554" spans="2:65" s="1" customFormat="1" ht="16.5" customHeight="1">
      <c r="B554" s="34"/>
      <c r="C554" s="133" t="s">
        <v>2686</v>
      </c>
      <c r="D554" s="133" t="s">
        <v>243</v>
      </c>
      <c r="E554" s="134" t="s">
        <v>11913</v>
      </c>
      <c r="F554" s="135" t="s">
        <v>11914</v>
      </c>
      <c r="G554" s="136" t="s">
        <v>1718</v>
      </c>
      <c r="H554" s="137">
        <v>1</v>
      </c>
      <c r="I554" s="138"/>
      <c r="J554" s="139">
        <f>ROUND(I554*H554,2)</f>
        <v>0</v>
      </c>
      <c r="K554" s="135" t="s">
        <v>21</v>
      </c>
      <c r="L554" s="34"/>
      <c r="M554" s="140" t="s">
        <v>21</v>
      </c>
      <c r="N554" s="141" t="s">
        <v>45</v>
      </c>
      <c r="P554" s="142">
        <f>O554*H554</f>
        <v>0</v>
      </c>
      <c r="Q554" s="142">
        <v>0</v>
      </c>
      <c r="R554" s="142">
        <f>Q554*H554</f>
        <v>0</v>
      </c>
      <c r="S554" s="142">
        <v>0</v>
      </c>
      <c r="T554" s="143">
        <f>S554*H554</f>
        <v>0</v>
      </c>
      <c r="AR554" s="144" t="s">
        <v>649</v>
      </c>
      <c r="AT554" s="144" t="s">
        <v>243</v>
      </c>
      <c r="AU554" s="144" t="s">
        <v>81</v>
      </c>
      <c r="AY554" s="19" t="s">
        <v>241</v>
      </c>
      <c r="BE554" s="145">
        <f>IF(N554="základní",J554,0)</f>
        <v>0</v>
      </c>
      <c r="BF554" s="145">
        <f>IF(N554="snížená",J554,0)</f>
        <v>0</v>
      </c>
      <c r="BG554" s="145">
        <f>IF(N554="zákl. přenesená",J554,0)</f>
        <v>0</v>
      </c>
      <c r="BH554" s="145">
        <f>IF(N554="sníž. přenesená",J554,0)</f>
        <v>0</v>
      </c>
      <c r="BI554" s="145">
        <f>IF(N554="nulová",J554,0)</f>
        <v>0</v>
      </c>
      <c r="BJ554" s="19" t="s">
        <v>89</v>
      </c>
      <c r="BK554" s="145">
        <f>ROUND(I554*H554,2)</f>
        <v>0</v>
      </c>
      <c r="BL554" s="19" t="s">
        <v>649</v>
      </c>
      <c r="BM554" s="144" t="s">
        <v>4176</v>
      </c>
    </row>
    <row r="555" spans="2:65" s="1" customFormat="1" ht="195">
      <c r="B555" s="34"/>
      <c r="D555" s="146" t="s">
        <v>248</v>
      </c>
      <c r="F555" s="147" t="s">
        <v>11915</v>
      </c>
      <c r="I555" s="148"/>
      <c r="L555" s="34"/>
      <c r="M555" s="149"/>
      <c r="T555" s="55"/>
      <c r="AT555" s="19" t="s">
        <v>248</v>
      </c>
      <c r="AU555" s="19" t="s">
        <v>81</v>
      </c>
    </row>
    <row r="556" spans="2:65" s="1" customFormat="1" ht="16.5" customHeight="1">
      <c r="B556" s="34"/>
      <c r="C556" s="133" t="s">
        <v>2691</v>
      </c>
      <c r="D556" s="133" t="s">
        <v>243</v>
      </c>
      <c r="E556" s="134" t="s">
        <v>11916</v>
      </c>
      <c r="F556" s="135" t="s">
        <v>11917</v>
      </c>
      <c r="G556" s="136" t="s">
        <v>1718</v>
      </c>
      <c r="H556" s="137">
        <v>10</v>
      </c>
      <c r="I556" s="138"/>
      <c r="J556" s="139">
        <f>ROUND(I556*H556,2)</f>
        <v>0</v>
      </c>
      <c r="K556" s="135" t="s">
        <v>21</v>
      </c>
      <c r="L556" s="34"/>
      <c r="M556" s="140" t="s">
        <v>21</v>
      </c>
      <c r="N556" s="141" t="s">
        <v>45</v>
      </c>
      <c r="P556" s="142">
        <f>O556*H556</f>
        <v>0</v>
      </c>
      <c r="Q556" s="142">
        <v>0</v>
      </c>
      <c r="R556" s="142">
        <f>Q556*H556</f>
        <v>0</v>
      </c>
      <c r="S556" s="142">
        <v>0</v>
      </c>
      <c r="T556" s="143">
        <f>S556*H556</f>
        <v>0</v>
      </c>
      <c r="AR556" s="144" t="s">
        <v>649</v>
      </c>
      <c r="AT556" s="144" t="s">
        <v>243</v>
      </c>
      <c r="AU556" s="144" t="s">
        <v>81</v>
      </c>
      <c r="AY556" s="19" t="s">
        <v>241</v>
      </c>
      <c r="BE556" s="145">
        <f>IF(N556="základní",J556,0)</f>
        <v>0</v>
      </c>
      <c r="BF556" s="145">
        <f>IF(N556="snížená",J556,0)</f>
        <v>0</v>
      </c>
      <c r="BG556" s="145">
        <f>IF(N556="zákl. přenesená",J556,0)</f>
        <v>0</v>
      </c>
      <c r="BH556" s="145">
        <f>IF(N556="sníž. přenesená",J556,0)</f>
        <v>0</v>
      </c>
      <c r="BI556" s="145">
        <f>IF(N556="nulová",J556,0)</f>
        <v>0</v>
      </c>
      <c r="BJ556" s="19" t="s">
        <v>89</v>
      </c>
      <c r="BK556" s="145">
        <f>ROUND(I556*H556,2)</f>
        <v>0</v>
      </c>
      <c r="BL556" s="19" t="s">
        <v>649</v>
      </c>
      <c r="BM556" s="144" t="s">
        <v>4184</v>
      </c>
    </row>
    <row r="557" spans="2:65" s="1" customFormat="1" ht="21.75" customHeight="1">
      <c r="B557" s="34"/>
      <c r="C557" s="133" t="s">
        <v>2716</v>
      </c>
      <c r="D557" s="133" t="s">
        <v>243</v>
      </c>
      <c r="E557" s="134" t="s">
        <v>11918</v>
      </c>
      <c r="F557" s="135" t="s">
        <v>11919</v>
      </c>
      <c r="G557" s="136" t="s">
        <v>1718</v>
      </c>
      <c r="H557" s="137">
        <v>1</v>
      </c>
      <c r="I557" s="138"/>
      <c r="J557" s="139">
        <f>ROUND(I557*H557,2)</f>
        <v>0</v>
      </c>
      <c r="K557" s="135" t="s">
        <v>21</v>
      </c>
      <c r="L557" s="34"/>
      <c r="M557" s="205" t="s">
        <v>21</v>
      </c>
      <c r="N557" s="206" t="s">
        <v>45</v>
      </c>
      <c r="O557" s="207"/>
      <c r="P557" s="208">
        <f>O557*H557</f>
        <v>0</v>
      </c>
      <c r="Q557" s="208">
        <v>0</v>
      </c>
      <c r="R557" s="208">
        <f>Q557*H557</f>
        <v>0</v>
      </c>
      <c r="S557" s="208">
        <v>0</v>
      </c>
      <c r="T557" s="209">
        <f>S557*H557</f>
        <v>0</v>
      </c>
      <c r="AR557" s="144" t="s">
        <v>649</v>
      </c>
      <c r="AT557" s="144" t="s">
        <v>243</v>
      </c>
      <c r="AU557" s="144" t="s">
        <v>81</v>
      </c>
      <c r="AY557" s="19" t="s">
        <v>241</v>
      </c>
      <c r="BE557" s="145">
        <f>IF(N557="základní",J557,0)</f>
        <v>0</v>
      </c>
      <c r="BF557" s="145">
        <f>IF(N557="snížená",J557,0)</f>
        <v>0</v>
      </c>
      <c r="BG557" s="145">
        <f>IF(N557="zákl. přenesená",J557,0)</f>
        <v>0</v>
      </c>
      <c r="BH557" s="145">
        <f>IF(N557="sníž. přenesená",J557,0)</f>
        <v>0</v>
      </c>
      <c r="BI557" s="145">
        <f>IF(N557="nulová",J557,0)</f>
        <v>0</v>
      </c>
      <c r="BJ557" s="19" t="s">
        <v>89</v>
      </c>
      <c r="BK557" s="145">
        <f>ROUND(I557*H557,2)</f>
        <v>0</v>
      </c>
      <c r="BL557" s="19" t="s">
        <v>649</v>
      </c>
      <c r="BM557" s="144" t="s">
        <v>4192</v>
      </c>
    </row>
    <row r="558" spans="2:65" s="1" customFormat="1" ht="6.95" customHeight="1">
      <c r="B558" s="43"/>
      <c r="C558" s="44"/>
      <c r="D558" s="44"/>
      <c r="E558" s="44"/>
      <c r="F558" s="44"/>
      <c r="G558" s="44"/>
      <c r="H558" s="44"/>
      <c r="I558" s="44"/>
      <c r="J558" s="44"/>
      <c r="K558" s="44"/>
      <c r="L558" s="34"/>
    </row>
  </sheetData>
  <sheetProtection algorithmName="SHA-512" hashValue="+1/VCT84KLB7+6wzHYdXyKyhmTMOcQ0xQOF4EH3BL9AbPKyZ4OwBcPmZBYwjSTG2n3gHrMFK4+v5lXdwK38UFQ==" saltValue="aBZ5NGm2W3xot6Zflxn37uv4DsZveJkX67Hm8hfrv8lR4hbku1wMXwFxrJwzXrDi/GGO3Dkx983DnSogxtyODA==" spinCount="100000" sheet="1" objects="1" scenarios="1" formatColumns="0" formatRows="0" autoFilter="0"/>
  <autoFilter ref="C112:K557" xr:uid="{00000000-0009-0000-0000-00000C000000}"/>
  <mergeCells count="12">
    <mergeCell ref="E105:H105"/>
    <mergeCell ref="L2:V2"/>
    <mergeCell ref="E50:H50"/>
    <mergeCell ref="E52:H52"/>
    <mergeCell ref="E54:H54"/>
    <mergeCell ref="E101:H101"/>
    <mergeCell ref="E103:H103"/>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10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123</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11920</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ROUND(J86,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ROUND((SUM(BE86:BE107)),  2)</f>
        <v>0</v>
      </c>
      <c r="I35" s="95">
        <v>0.21</v>
      </c>
      <c r="J35" s="85">
        <f>ROUND(((SUM(BE86:BE107))*I35),  2)</f>
        <v>0</v>
      </c>
      <c r="L35" s="34"/>
    </row>
    <row r="36" spans="2:12" s="1" customFormat="1" ht="14.45" customHeight="1">
      <c r="B36" s="34"/>
      <c r="E36" s="29" t="s">
        <v>45</v>
      </c>
      <c r="F36" s="85">
        <f>ROUND((SUM(BF86:BF107)),  2)</f>
        <v>0</v>
      </c>
      <c r="I36" s="95">
        <v>0.15</v>
      </c>
      <c r="J36" s="85">
        <f>ROUND(((SUM(BF86:BF107))*I36),  2)</f>
        <v>0</v>
      </c>
      <c r="L36" s="34"/>
    </row>
    <row r="37" spans="2:12" s="1" customFormat="1" ht="14.45" hidden="1" customHeight="1">
      <c r="B37" s="34"/>
      <c r="E37" s="29" t="s">
        <v>46</v>
      </c>
      <c r="F37" s="85">
        <f>ROUND((SUM(BG86:BG107)),  2)</f>
        <v>0</v>
      </c>
      <c r="I37" s="95">
        <v>0.21</v>
      </c>
      <c r="J37" s="85">
        <f>0</f>
        <v>0</v>
      </c>
      <c r="L37" s="34"/>
    </row>
    <row r="38" spans="2:12" s="1" customFormat="1" ht="14.45" hidden="1" customHeight="1">
      <c r="B38" s="34"/>
      <c r="E38" s="29" t="s">
        <v>47</v>
      </c>
      <c r="F38" s="85">
        <f>ROUND((SUM(BH86:BH107)),  2)</f>
        <v>0</v>
      </c>
      <c r="I38" s="95">
        <v>0.15</v>
      </c>
      <c r="J38" s="85">
        <f>0</f>
        <v>0</v>
      </c>
      <c r="L38" s="34"/>
    </row>
    <row r="39" spans="2:12" s="1" customFormat="1" ht="14.45" hidden="1" customHeight="1">
      <c r="B39" s="34"/>
      <c r="E39" s="29" t="s">
        <v>48</v>
      </c>
      <c r="F39" s="85">
        <f>ROUND((SUM(BI86:BI107)),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PRA - Prádelna</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J86</f>
        <v>0</v>
      </c>
      <c r="L63" s="34"/>
      <c r="AU63" s="19" t="s">
        <v>222</v>
      </c>
    </row>
    <row r="64" spans="2:47" s="8" customFormat="1" ht="24.95" customHeight="1">
      <c r="B64" s="105"/>
      <c r="D64" s="106" t="s">
        <v>11921</v>
      </c>
      <c r="E64" s="107"/>
      <c r="F64" s="107"/>
      <c r="G64" s="107"/>
      <c r="H64" s="107"/>
      <c r="I64" s="107"/>
      <c r="J64" s="108">
        <f>J87</f>
        <v>0</v>
      </c>
      <c r="L64" s="105"/>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226</v>
      </c>
      <c r="L71" s="34"/>
    </row>
    <row r="72" spans="2:12" s="1" customFormat="1" ht="6.95" customHeight="1">
      <c r="B72" s="34"/>
      <c r="L72" s="34"/>
    </row>
    <row r="73" spans="2:12" s="1" customFormat="1" ht="12" customHeight="1">
      <c r="B73" s="34"/>
      <c r="C73" s="29" t="s">
        <v>16</v>
      </c>
      <c r="L73" s="34"/>
    </row>
    <row r="74" spans="2:12" s="1" customFormat="1" ht="16.5" customHeight="1">
      <c r="B74" s="34"/>
      <c r="E74" s="355" t="str">
        <f>E7</f>
        <v>SOCIÁLNĚ ZDRAVOTNÍ KOMPLEX ČERVENÝ KOPEC - REVIZE R03</v>
      </c>
      <c r="F74" s="356"/>
      <c r="G74" s="356"/>
      <c r="H74" s="356"/>
      <c r="L74" s="34"/>
    </row>
    <row r="75" spans="2:12" ht="12" customHeight="1">
      <c r="B75" s="22"/>
      <c r="C75" s="29" t="s">
        <v>217</v>
      </c>
      <c r="L75" s="22"/>
    </row>
    <row r="76" spans="2:12" s="1" customFormat="1" ht="16.5" customHeight="1">
      <c r="B76" s="34"/>
      <c r="E76" s="355" t="s">
        <v>303</v>
      </c>
      <c r="F76" s="357"/>
      <c r="G76" s="357"/>
      <c r="H76" s="357"/>
      <c r="L76" s="34"/>
    </row>
    <row r="77" spans="2:12" s="1" customFormat="1" ht="12" customHeight="1">
      <c r="B77" s="34"/>
      <c r="C77" s="29" t="s">
        <v>306</v>
      </c>
      <c r="L77" s="34"/>
    </row>
    <row r="78" spans="2:12" s="1" customFormat="1" ht="16.5" customHeight="1">
      <c r="B78" s="34"/>
      <c r="E78" s="338" t="str">
        <f>E11</f>
        <v>PRA - Prádelna</v>
      </c>
      <c r="F78" s="357"/>
      <c r="G78" s="357"/>
      <c r="H78" s="357"/>
      <c r="L78" s="34"/>
    </row>
    <row r="79" spans="2:12" s="1" customFormat="1" ht="6.95" customHeight="1">
      <c r="B79" s="34"/>
      <c r="L79" s="34"/>
    </row>
    <row r="80" spans="2:12" s="1" customFormat="1" ht="12" customHeight="1">
      <c r="B80" s="34"/>
      <c r="C80" s="29" t="s">
        <v>22</v>
      </c>
      <c r="F80" s="27" t="str">
        <f>F14</f>
        <v xml:space="preserve"> </v>
      </c>
      <c r="I80" s="29" t="s">
        <v>24</v>
      </c>
      <c r="J80" s="51" t="str">
        <f>IF(J14="","",J14)</f>
        <v>26. 9. 2025</v>
      </c>
      <c r="L80" s="34"/>
    </row>
    <row r="81" spans="2:65" s="1" customFormat="1" ht="6.95" customHeight="1">
      <c r="B81" s="34"/>
      <c r="L81" s="34"/>
    </row>
    <row r="82" spans="2:65" s="1" customFormat="1" ht="15.2" customHeight="1">
      <c r="B82" s="34"/>
      <c r="C82" s="29" t="s">
        <v>26</v>
      </c>
      <c r="F82" s="27" t="str">
        <f>E17</f>
        <v>Statutární město Brno</v>
      </c>
      <c r="I82" s="29" t="s">
        <v>32</v>
      </c>
      <c r="J82" s="32" t="str">
        <f>E23</f>
        <v>Rangherka 5 s.r.o.</v>
      </c>
      <c r="L82" s="34"/>
    </row>
    <row r="83" spans="2:65" s="1" customFormat="1" ht="15.2" customHeight="1">
      <c r="B83" s="34"/>
      <c r="C83" s="29" t="s">
        <v>30</v>
      </c>
      <c r="F83" s="27" t="str">
        <f>IF(E20="","",E20)</f>
        <v>Vyplň údaj</v>
      </c>
      <c r="I83" s="29" t="s">
        <v>35</v>
      </c>
      <c r="J83" s="32" t="str">
        <f>E26</f>
        <v>Propos Liberec s.r.o.</v>
      </c>
      <c r="L83" s="34"/>
    </row>
    <row r="84" spans="2:65" s="1" customFormat="1" ht="10.35" customHeight="1">
      <c r="B84" s="34"/>
      <c r="L84" s="34"/>
    </row>
    <row r="85" spans="2:65" s="10" customFormat="1" ht="29.25" customHeight="1">
      <c r="B85" s="113"/>
      <c r="C85" s="114" t="s">
        <v>227</v>
      </c>
      <c r="D85" s="115" t="s">
        <v>58</v>
      </c>
      <c r="E85" s="115" t="s">
        <v>54</v>
      </c>
      <c r="F85" s="115" t="s">
        <v>55</v>
      </c>
      <c r="G85" s="115" t="s">
        <v>228</v>
      </c>
      <c r="H85" s="115" t="s">
        <v>229</v>
      </c>
      <c r="I85" s="115" t="s">
        <v>230</v>
      </c>
      <c r="J85" s="115" t="s">
        <v>221</v>
      </c>
      <c r="K85" s="116" t="s">
        <v>231</v>
      </c>
      <c r="L85" s="113"/>
      <c r="M85" s="58" t="s">
        <v>21</v>
      </c>
      <c r="N85" s="59" t="s">
        <v>43</v>
      </c>
      <c r="O85" s="59" t="s">
        <v>232</v>
      </c>
      <c r="P85" s="59" t="s">
        <v>233</v>
      </c>
      <c r="Q85" s="59" t="s">
        <v>234</v>
      </c>
      <c r="R85" s="59" t="s">
        <v>235</v>
      </c>
      <c r="S85" s="59" t="s">
        <v>236</v>
      </c>
      <c r="T85" s="60" t="s">
        <v>237</v>
      </c>
    </row>
    <row r="86" spans="2:65" s="1" customFormat="1" ht="22.9" customHeight="1">
      <c r="B86" s="34"/>
      <c r="C86" s="63" t="s">
        <v>238</v>
      </c>
      <c r="J86" s="117">
        <f>BK86</f>
        <v>0</v>
      </c>
      <c r="L86" s="34"/>
      <c r="M86" s="61"/>
      <c r="N86" s="52"/>
      <c r="O86" s="52"/>
      <c r="P86" s="118">
        <f>P87</f>
        <v>0</v>
      </c>
      <c r="Q86" s="52"/>
      <c r="R86" s="118">
        <f>R87</f>
        <v>0</v>
      </c>
      <c r="S86" s="52"/>
      <c r="T86" s="119">
        <f>T87</f>
        <v>0</v>
      </c>
      <c r="AT86" s="19" t="s">
        <v>72</v>
      </c>
      <c r="AU86" s="19" t="s">
        <v>222</v>
      </c>
      <c r="BK86" s="120">
        <f>BK87</f>
        <v>0</v>
      </c>
    </row>
    <row r="87" spans="2:65" s="11" customFormat="1" ht="25.9" customHeight="1">
      <c r="B87" s="121"/>
      <c r="D87" s="122" t="s">
        <v>72</v>
      </c>
      <c r="E87" s="123" t="s">
        <v>11922</v>
      </c>
      <c r="F87" s="123" t="s">
        <v>11923</v>
      </c>
      <c r="I87" s="124"/>
      <c r="J87" s="125">
        <f>BK87</f>
        <v>0</v>
      </c>
      <c r="L87" s="121"/>
      <c r="M87" s="126"/>
      <c r="P87" s="127">
        <f>SUM(P88:P107)</f>
        <v>0</v>
      </c>
      <c r="R87" s="127">
        <f>SUM(R88:R107)</f>
        <v>0</v>
      </c>
      <c r="T87" s="128">
        <f>SUM(T88:T107)</f>
        <v>0</v>
      </c>
      <c r="AR87" s="122" t="s">
        <v>81</v>
      </c>
      <c r="AT87" s="129" t="s">
        <v>72</v>
      </c>
      <c r="AU87" s="129" t="s">
        <v>73</v>
      </c>
      <c r="AY87" s="122" t="s">
        <v>241</v>
      </c>
      <c r="BK87" s="130">
        <f>SUM(BK88:BK107)</f>
        <v>0</v>
      </c>
    </row>
    <row r="88" spans="2:65" s="1" customFormat="1" ht="16.5" customHeight="1">
      <c r="B88" s="34"/>
      <c r="C88" s="133" t="s">
        <v>81</v>
      </c>
      <c r="D88" s="133" t="s">
        <v>243</v>
      </c>
      <c r="E88" s="134" t="s">
        <v>11924</v>
      </c>
      <c r="F88" s="135" t="s">
        <v>11925</v>
      </c>
      <c r="G88" s="136" t="s">
        <v>1718</v>
      </c>
      <c r="H88" s="137">
        <v>1</v>
      </c>
      <c r="I88" s="138"/>
      <c r="J88" s="139">
        <f>ROUND(I88*H88,2)</f>
        <v>0</v>
      </c>
      <c r="K88" s="135" t="s">
        <v>21</v>
      </c>
      <c r="L88" s="34"/>
      <c r="M88" s="140" t="s">
        <v>21</v>
      </c>
      <c r="N88" s="141" t="s">
        <v>45</v>
      </c>
      <c r="P88" s="142">
        <f>O88*H88</f>
        <v>0</v>
      </c>
      <c r="Q88" s="142">
        <v>0</v>
      </c>
      <c r="R88" s="142">
        <f>Q88*H88</f>
        <v>0</v>
      </c>
      <c r="S88" s="142">
        <v>0</v>
      </c>
      <c r="T88" s="143">
        <f>S88*H88</f>
        <v>0</v>
      </c>
      <c r="AR88" s="144" t="s">
        <v>649</v>
      </c>
      <c r="AT88" s="144" t="s">
        <v>243</v>
      </c>
      <c r="AU88" s="144" t="s">
        <v>81</v>
      </c>
      <c r="AY88" s="19" t="s">
        <v>241</v>
      </c>
      <c r="BE88" s="145">
        <f>IF(N88="základní",J88,0)</f>
        <v>0</v>
      </c>
      <c r="BF88" s="145">
        <f>IF(N88="snížená",J88,0)</f>
        <v>0</v>
      </c>
      <c r="BG88" s="145">
        <f>IF(N88="zákl. přenesená",J88,0)</f>
        <v>0</v>
      </c>
      <c r="BH88" s="145">
        <f>IF(N88="sníž. přenesená",J88,0)</f>
        <v>0</v>
      </c>
      <c r="BI88" s="145">
        <f>IF(N88="nulová",J88,0)</f>
        <v>0</v>
      </c>
      <c r="BJ88" s="19" t="s">
        <v>89</v>
      </c>
      <c r="BK88" s="145">
        <f>ROUND(I88*H88,2)</f>
        <v>0</v>
      </c>
      <c r="BL88" s="19" t="s">
        <v>649</v>
      </c>
      <c r="BM88" s="144" t="s">
        <v>4096</v>
      </c>
    </row>
    <row r="89" spans="2:65" s="1" customFormat="1" ht="48.75">
      <c r="B89" s="34"/>
      <c r="D89" s="146" t="s">
        <v>248</v>
      </c>
      <c r="F89" s="147" t="s">
        <v>11926</v>
      </c>
      <c r="I89" s="148"/>
      <c r="L89" s="34"/>
      <c r="M89" s="149"/>
      <c r="T89" s="55"/>
      <c r="AT89" s="19" t="s">
        <v>248</v>
      </c>
      <c r="AU89" s="19" t="s">
        <v>81</v>
      </c>
    </row>
    <row r="90" spans="2:65" s="1" customFormat="1" ht="16.5" customHeight="1">
      <c r="B90" s="34"/>
      <c r="C90" s="133" t="s">
        <v>89</v>
      </c>
      <c r="D90" s="133" t="s">
        <v>243</v>
      </c>
      <c r="E90" s="134" t="s">
        <v>11927</v>
      </c>
      <c r="F90" s="135" t="s">
        <v>11928</v>
      </c>
      <c r="G90" s="136" t="s">
        <v>1718</v>
      </c>
      <c r="H90" s="137">
        <v>2</v>
      </c>
      <c r="I90" s="138"/>
      <c r="J90" s="139">
        <f>ROUND(I90*H90,2)</f>
        <v>0</v>
      </c>
      <c r="K90" s="135" t="s">
        <v>21</v>
      </c>
      <c r="L90" s="34"/>
      <c r="M90" s="140" t="s">
        <v>21</v>
      </c>
      <c r="N90" s="141" t="s">
        <v>45</v>
      </c>
      <c r="P90" s="142">
        <f>O90*H90</f>
        <v>0</v>
      </c>
      <c r="Q90" s="142">
        <v>0</v>
      </c>
      <c r="R90" s="142">
        <f>Q90*H90</f>
        <v>0</v>
      </c>
      <c r="S90" s="142">
        <v>0</v>
      </c>
      <c r="T90" s="143">
        <f>S90*H90</f>
        <v>0</v>
      </c>
      <c r="AR90" s="144" t="s">
        <v>649</v>
      </c>
      <c r="AT90" s="144" t="s">
        <v>243</v>
      </c>
      <c r="AU90" s="144" t="s">
        <v>81</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649</v>
      </c>
      <c r="BM90" s="144" t="s">
        <v>4104</v>
      </c>
    </row>
    <row r="91" spans="2:65" s="1" customFormat="1" ht="39">
      <c r="B91" s="34"/>
      <c r="D91" s="146" t="s">
        <v>248</v>
      </c>
      <c r="F91" s="147" t="s">
        <v>11929</v>
      </c>
      <c r="I91" s="148"/>
      <c r="L91" s="34"/>
      <c r="M91" s="149"/>
      <c r="T91" s="55"/>
      <c r="AT91" s="19" t="s">
        <v>248</v>
      </c>
      <c r="AU91" s="19" t="s">
        <v>81</v>
      </c>
    </row>
    <row r="92" spans="2:65" s="1" customFormat="1" ht="16.5" customHeight="1">
      <c r="B92" s="34"/>
      <c r="C92" s="133" t="s">
        <v>145</v>
      </c>
      <c r="D92" s="133" t="s">
        <v>243</v>
      </c>
      <c r="E92" s="134" t="s">
        <v>11930</v>
      </c>
      <c r="F92" s="135" t="s">
        <v>11931</v>
      </c>
      <c r="G92" s="136" t="s">
        <v>1718</v>
      </c>
      <c r="H92" s="137">
        <v>2</v>
      </c>
      <c r="I92" s="138"/>
      <c r="J92" s="139">
        <f>ROUND(I92*H92,2)</f>
        <v>0</v>
      </c>
      <c r="K92" s="135" t="s">
        <v>21</v>
      </c>
      <c r="L92" s="34"/>
      <c r="M92" s="140" t="s">
        <v>21</v>
      </c>
      <c r="N92" s="141" t="s">
        <v>45</v>
      </c>
      <c r="P92" s="142">
        <f>O92*H92</f>
        <v>0</v>
      </c>
      <c r="Q92" s="142">
        <v>0</v>
      </c>
      <c r="R92" s="142">
        <f>Q92*H92</f>
        <v>0</v>
      </c>
      <c r="S92" s="142">
        <v>0</v>
      </c>
      <c r="T92" s="143">
        <f>S92*H92</f>
        <v>0</v>
      </c>
      <c r="AR92" s="144" t="s">
        <v>649</v>
      </c>
      <c r="AT92" s="144" t="s">
        <v>243</v>
      </c>
      <c r="AU92" s="144" t="s">
        <v>81</v>
      </c>
      <c r="AY92" s="19" t="s">
        <v>241</v>
      </c>
      <c r="BE92" s="145">
        <f>IF(N92="základní",J92,0)</f>
        <v>0</v>
      </c>
      <c r="BF92" s="145">
        <f>IF(N92="snížená",J92,0)</f>
        <v>0</v>
      </c>
      <c r="BG92" s="145">
        <f>IF(N92="zákl. přenesená",J92,0)</f>
        <v>0</v>
      </c>
      <c r="BH92" s="145">
        <f>IF(N92="sníž. přenesená",J92,0)</f>
        <v>0</v>
      </c>
      <c r="BI92" s="145">
        <f>IF(N92="nulová",J92,0)</f>
        <v>0</v>
      </c>
      <c r="BJ92" s="19" t="s">
        <v>89</v>
      </c>
      <c r="BK92" s="145">
        <f>ROUND(I92*H92,2)</f>
        <v>0</v>
      </c>
      <c r="BL92" s="19" t="s">
        <v>649</v>
      </c>
      <c r="BM92" s="144" t="s">
        <v>4112</v>
      </c>
    </row>
    <row r="93" spans="2:65" s="1" customFormat="1" ht="39">
      <c r="B93" s="34"/>
      <c r="D93" s="146" t="s">
        <v>248</v>
      </c>
      <c r="F93" s="147" t="s">
        <v>11932</v>
      </c>
      <c r="I93" s="148"/>
      <c r="L93" s="34"/>
      <c r="M93" s="149"/>
      <c r="T93" s="55"/>
      <c r="AT93" s="19" t="s">
        <v>248</v>
      </c>
      <c r="AU93" s="19" t="s">
        <v>81</v>
      </c>
    </row>
    <row r="94" spans="2:65" s="1" customFormat="1" ht="16.5" customHeight="1">
      <c r="B94" s="34"/>
      <c r="C94" s="133" t="s">
        <v>153</v>
      </c>
      <c r="D94" s="133" t="s">
        <v>243</v>
      </c>
      <c r="E94" s="134" t="s">
        <v>11933</v>
      </c>
      <c r="F94" s="135" t="s">
        <v>11934</v>
      </c>
      <c r="G94" s="136" t="s">
        <v>1718</v>
      </c>
      <c r="H94" s="137">
        <v>1</v>
      </c>
      <c r="I94" s="138"/>
      <c r="J94" s="139">
        <f>ROUND(I94*H94,2)</f>
        <v>0</v>
      </c>
      <c r="K94" s="135" t="s">
        <v>21</v>
      </c>
      <c r="L94" s="34"/>
      <c r="M94" s="140" t="s">
        <v>21</v>
      </c>
      <c r="N94" s="141" t="s">
        <v>45</v>
      </c>
      <c r="P94" s="142">
        <f>O94*H94</f>
        <v>0</v>
      </c>
      <c r="Q94" s="142">
        <v>0</v>
      </c>
      <c r="R94" s="142">
        <f>Q94*H94</f>
        <v>0</v>
      </c>
      <c r="S94" s="142">
        <v>0</v>
      </c>
      <c r="T94" s="143">
        <f>S94*H94</f>
        <v>0</v>
      </c>
      <c r="AR94" s="144" t="s">
        <v>649</v>
      </c>
      <c r="AT94" s="144" t="s">
        <v>243</v>
      </c>
      <c r="AU94" s="144" t="s">
        <v>81</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649</v>
      </c>
      <c r="BM94" s="144" t="s">
        <v>4120</v>
      </c>
    </row>
    <row r="95" spans="2:65" s="1" customFormat="1" ht="29.25">
      <c r="B95" s="34"/>
      <c r="D95" s="146" t="s">
        <v>248</v>
      </c>
      <c r="F95" s="147" t="s">
        <v>11935</v>
      </c>
      <c r="I95" s="148"/>
      <c r="L95" s="34"/>
      <c r="M95" s="149"/>
      <c r="T95" s="55"/>
      <c r="AT95" s="19" t="s">
        <v>248</v>
      </c>
      <c r="AU95" s="19" t="s">
        <v>81</v>
      </c>
    </row>
    <row r="96" spans="2:65" s="1" customFormat="1" ht="16.5" customHeight="1">
      <c r="B96" s="34"/>
      <c r="C96" s="133" t="s">
        <v>156</v>
      </c>
      <c r="D96" s="133" t="s">
        <v>243</v>
      </c>
      <c r="E96" s="134" t="s">
        <v>11936</v>
      </c>
      <c r="F96" s="135" t="s">
        <v>11937</v>
      </c>
      <c r="G96" s="136" t="s">
        <v>1718</v>
      </c>
      <c r="H96" s="137">
        <v>1</v>
      </c>
      <c r="I96" s="138"/>
      <c r="J96" s="139">
        <f>ROUND(I96*H96,2)</f>
        <v>0</v>
      </c>
      <c r="K96" s="135" t="s">
        <v>21</v>
      </c>
      <c r="L96" s="34"/>
      <c r="M96" s="140" t="s">
        <v>21</v>
      </c>
      <c r="N96" s="141" t="s">
        <v>45</v>
      </c>
      <c r="P96" s="142">
        <f>O96*H96</f>
        <v>0</v>
      </c>
      <c r="Q96" s="142">
        <v>0</v>
      </c>
      <c r="R96" s="142">
        <f>Q96*H96</f>
        <v>0</v>
      </c>
      <c r="S96" s="142">
        <v>0</v>
      </c>
      <c r="T96" s="143">
        <f>S96*H96</f>
        <v>0</v>
      </c>
      <c r="AR96" s="144" t="s">
        <v>649</v>
      </c>
      <c r="AT96" s="144" t="s">
        <v>243</v>
      </c>
      <c r="AU96" s="144" t="s">
        <v>81</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649</v>
      </c>
      <c r="BM96" s="144" t="s">
        <v>4128</v>
      </c>
    </row>
    <row r="97" spans="2:65" s="1" customFormat="1" ht="29.25">
      <c r="B97" s="34"/>
      <c r="D97" s="146" t="s">
        <v>248</v>
      </c>
      <c r="F97" s="147" t="s">
        <v>11938</v>
      </c>
      <c r="I97" s="148"/>
      <c r="L97" s="34"/>
      <c r="M97" s="149"/>
      <c r="T97" s="55"/>
      <c r="AT97" s="19" t="s">
        <v>248</v>
      </c>
      <c r="AU97" s="19" t="s">
        <v>81</v>
      </c>
    </row>
    <row r="98" spans="2:65" s="1" customFormat="1" ht="16.5" customHeight="1">
      <c r="B98" s="34"/>
      <c r="C98" s="133" t="s">
        <v>159</v>
      </c>
      <c r="D98" s="133" t="s">
        <v>243</v>
      </c>
      <c r="E98" s="134" t="s">
        <v>11939</v>
      </c>
      <c r="F98" s="135" t="s">
        <v>11351</v>
      </c>
      <c r="G98" s="136" t="s">
        <v>1718</v>
      </c>
      <c r="H98" s="137">
        <v>1</v>
      </c>
      <c r="I98" s="138"/>
      <c r="J98" s="139">
        <f>ROUND(I98*H98,2)</f>
        <v>0</v>
      </c>
      <c r="K98" s="135" t="s">
        <v>21</v>
      </c>
      <c r="L98" s="34"/>
      <c r="M98" s="140" t="s">
        <v>21</v>
      </c>
      <c r="N98" s="141" t="s">
        <v>45</v>
      </c>
      <c r="P98" s="142">
        <f>O98*H98</f>
        <v>0</v>
      </c>
      <c r="Q98" s="142">
        <v>0</v>
      </c>
      <c r="R98" s="142">
        <f>Q98*H98</f>
        <v>0</v>
      </c>
      <c r="S98" s="142">
        <v>0</v>
      </c>
      <c r="T98" s="143">
        <f>S98*H98</f>
        <v>0</v>
      </c>
      <c r="AR98" s="144" t="s">
        <v>649</v>
      </c>
      <c r="AT98" s="144" t="s">
        <v>243</v>
      </c>
      <c r="AU98" s="144" t="s">
        <v>81</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649</v>
      </c>
      <c r="BM98" s="144" t="s">
        <v>4136</v>
      </c>
    </row>
    <row r="99" spans="2:65" s="1" customFormat="1" ht="29.25">
      <c r="B99" s="34"/>
      <c r="D99" s="146" t="s">
        <v>248</v>
      </c>
      <c r="F99" s="147" t="s">
        <v>11352</v>
      </c>
      <c r="I99" s="148"/>
      <c r="L99" s="34"/>
      <c r="M99" s="149"/>
      <c r="T99" s="55"/>
      <c r="AT99" s="19" t="s">
        <v>248</v>
      </c>
      <c r="AU99" s="19" t="s">
        <v>81</v>
      </c>
    </row>
    <row r="100" spans="2:65" s="1" customFormat="1" ht="24.2" customHeight="1">
      <c r="B100" s="34"/>
      <c r="C100" s="133" t="s">
        <v>162</v>
      </c>
      <c r="D100" s="133" t="s">
        <v>243</v>
      </c>
      <c r="E100" s="134" t="s">
        <v>11940</v>
      </c>
      <c r="F100" s="135" t="s">
        <v>11941</v>
      </c>
      <c r="G100" s="136" t="s">
        <v>1718</v>
      </c>
      <c r="H100" s="137">
        <v>1</v>
      </c>
      <c r="I100" s="138"/>
      <c r="J100" s="139">
        <f>ROUND(I100*H100,2)</f>
        <v>0</v>
      </c>
      <c r="K100" s="135" t="s">
        <v>21</v>
      </c>
      <c r="L100" s="34"/>
      <c r="M100" s="140" t="s">
        <v>21</v>
      </c>
      <c r="N100" s="141" t="s">
        <v>45</v>
      </c>
      <c r="P100" s="142">
        <f>O100*H100</f>
        <v>0</v>
      </c>
      <c r="Q100" s="142">
        <v>0</v>
      </c>
      <c r="R100" s="142">
        <f>Q100*H100</f>
        <v>0</v>
      </c>
      <c r="S100" s="142">
        <v>0</v>
      </c>
      <c r="T100" s="143">
        <f>S100*H100</f>
        <v>0</v>
      </c>
      <c r="AR100" s="144" t="s">
        <v>649</v>
      </c>
      <c r="AT100" s="144" t="s">
        <v>243</v>
      </c>
      <c r="AU100" s="144" t="s">
        <v>81</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649</v>
      </c>
      <c r="BM100" s="144" t="s">
        <v>4144</v>
      </c>
    </row>
    <row r="101" spans="2:65" s="1" customFormat="1" ht="39">
      <c r="B101" s="34"/>
      <c r="D101" s="146" t="s">
        <v>248</v>
      </c>
      <c r="F101" s="147" t="s">
        <v>11709</v>
      </c>
      <c r="I101" s="148"/>
      <c r="L101" s="34"/>
      <c r="M101" s="149"/>
      <c r="T101" s="55"/>
      <c r="AT101" s="19" t="s">
        <v>248</v>
      </c>
      <c r="AU101" s="19" t="s">
        <v>81</v>
      </c>
    </row>
    <row r="102" spans="2:65" s="1" customFormat="1" ht="16.5" customHeight="1">
      <c r="B102" s="34"/>
      <c r="C102" s="133" t="s">
        <v>165</v>
      </c>
      <c r="D102" s="133" t="s">
        <v>243</v>
      </c>
      <c r="E102" s="134" t="s">
        <v>11942</v>
      </c>
      <c r="F102" s="135" t="s">
        <v>11943</v>
      </c>
      <c r="G102" s="136" t="s">
        <v>1718</v>
      </c>
      <c r="H102" s="137">
        <v>15</v>
      </c>
      <c r="I102" s="138"/>
      <c r="J102" s="139">
        <f>ROUND(I102*H102,2)</f>
        <v>0</v>
      </c>
      <c r="K102" s="135" t="s">
        <v>21</v>
      </c>
      <c r="L102" s="34"/>
      <c r="M102" s="140" t="s">
        <v>21</v>
      </c>
      <c r="N102" s="141" t="s">
        <v>45</v>
      </c>
      <c r="P102" s="142">
        <f>O102*H102</f>
        <v>0</v>
      </c>
      <c r="Q102" s="142">
        <v>0</v>
      </c>
      <c r="R102" s="142">
        <f>Q102*H102</f>
        <v>0</v>
      </c>
      <c r="S102" s="142">
        <v>0</v>
      </c>
      <c r="T102" s="143">
        <f>S102*H102</f>
        <v>0</v>
      </c>
      <c r="AR102" s="144" t="s">
        <v>649</v>
      </c>
      <c r="AT102" s="144" t="s">
        <v>243</v>
      </c>
      <c r="AU102" s="144" t="s">
        <v>81</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649</v>
      </c>
      <c r="BM102" s="144" t="s">
        <v>4152</v>
      </c>
    </row>
    <row r="103" spans="2:65" s="1" customFormat="1" ht="19.5">
      <c r="B103" s="34"/>
      <c r="D103" s="146" t="s">
        <v>248</v>
      </c>
      <c r="F103" s="147" t="s">
        <v>11944</v>
      </c>
      <c r="I103" s="148"/>
      <c r="L103" s="34"/>
      <c r="M103" s="149"/>
      <c r="T103" s="55"/>
      <c r="AT103" s="19" t="s">
        <v>248</v>
      </c>
      <c r="AU103" s="19" t="s">
        <v>81</v>
      </c>
    </row>
    <row r="104" spans="2:65" s="1" customFormat="1" ht="24.2" customHeight="1">
      <c r="B104" s="34"/>
      <c r="C104" s="133" t="s">
        <v>168</v>
      </c>
      <c r="D104" s="133" t="s">
        <v>243</v>
      </c>
      <c r="E104" s="134" t="s">
        <v>11945</v>
      </c>
      <c r="F104" s="135" t="s">
        <v>11946</v>
      </c>
      <c r="G104" s="136" t="s">
        <v>1718</v>
      </c>
      <c r="H104" s="137">
        <v>2</v>
      </c>
      <c r="I104" s="138"/>
      <c r="J104" s="139">
        <f>ROUND(I104*H104,2)</f>
        <v>0</v>
      </c>
      <c r="K104" s="135" t="s">
        <v>21</v>
      </c>
      <c r="L104" s="34"/>
      <c r="M104" s="140" t="s">
        <v>21</v>
      </c>
      <c r="N104" s="141" t="s">
        <v>45</v>
      </c>
      <c r="P104" s="142">
        <f>O104*H104</f>
        <v>0</v>
      </c>
      <c r="Q104" s="142">
        <v>0</v>
      </c>
      <c r="R104" s="142">
        <f>Q104*H104</f>
        <v>0</v>
      </c>
      <c r="S104" s="142">
        <v>0</v>
      </c>
      <c r="T104" s="143">
        <f>S104*H104</f>
        <v>0</v>
      </c>
      <c r="AR104" s="144" t="s">
        <v>649</v>
      </c>
      <c r="AT104" s="144" t="s">
        <v>243</v>
      </c>
      <c r="AU104" s="144" t="s">
        <v>81</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649</v>
      </c>
      <c r="BM104" s="144" t="s">
        <v>4160</v>
      </c>
    </row>
    <row r="105" spans="2:65" s="1" customFormat="1" ht="29.25">
      <c r="B105" s="34"/>
      <c r="D105" s="146" t="s">
        <v>248</v>
      </c>
      <c r="F105" s="147" t="s">
        <v>11530</v>
      </c>
      <c r="I105" s="148"/>
      <c r="L105" s="34"/>
      <c r="M105" s="149"/>
      <c r="T105" s="55"/>
      <c r="AT105" s="19" t="s">
        <v>248</v>
      </c>
      <c r="AU105" s="19" t="s">
        <v>81</v>
      </c>
    </row>
    <row r="106" spans="2:65" s="1" customFormat="1" ht="16.5" customHeight="1">
      <c r="B106" s="34"/>
      <c r="C106" s="133" t="s">
        <v>584</v>
      </c>
      <c r="D106" s="133" t="s">
        <v>243</v>
      </c>
      <c r="E106" s="134" t="s">
        <v>11947</v>
      </c>
      <c r="F106" s="135" t="s">
        <v>11351</v>
      </c>
      <c r="G106" s="136" t="s">
        <v>1718</v>
      </c>
      <c r="H106" s="137">
        <v>1</v>
      </c>
      <c r="I106" s="138"/>
      <c r="J106" s="139">
        <f>ROUND(I106*H106,2)</f>
        <v>0</v>
      </c>
      <c r="K106" s="135" t="s">
        <v>21</v>
      </c>
      <c r="L106" s="34"/>
      <c r="M106" s="140" t="s">
        <v>21</v>
      </c>
      <c r="N106" s="141" t="s">
        <v>45</v>
      </c>
      <c r="P106" s="142">
        <f>O106*H106</f>
        <v>0</v>
      </c>
      <c r="Q106" s="142">
        <v>0</v>
      </c>
      <c r="R106" s="142">
        <f>Q106*H106</f>
        <v>0</v>
      </c>
      <c r="S106" s="142">
        <v>0</v>
      </c>
      <c r="T106" s="143">
        <f>S106*H106</f>
        <v>0</v>
      </c>
      <c r="AR106" s="144" t="s">
        <v>649</v>
      </c>
      <c r="AT106" s="144" t="s">
        <v>243</v>
      </c>
      <c r="AU106" s="144" t="s">
        <v>81</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649</v>
      </c>
      <c r="BM106" s="144" t="s">
        <v>4168</v>
      </c>
    </row>
    <row r="107" spans="2:65" s="1" customFormat="1" ht="29.25">
      <c r="B107" s="34"/>
      <c r="D107" s="146" t="s">
        <v>248</v>
      </c>
      <c r="F107" s="147" t="s">
        <v>11352</v>
      </c>
      <c r="I107" s="148"/>
      <c r="L107" s="34"/>
      <c r="M107" s="210"/>
      <c r="N107" s="207"/>
      <c r="O107" s="207"/>
      <c r="P107" s="207"/>
      <c r="Q107" s="207"/>
      <c r="R107" s="207"/>
      <c r="S107" s="207"/>
      <c r="T107" s="211"/>
      <c r="AT107" s="19" t="s">
        <v>248</v>
      </c>
      <c r="AU107" s="19" t="s">
        <v>81</v>
      </c>
    </row>
    <row r="108" spans="2:65" s="1" customFormat="1" ht="6.95" customHeight="1">
      <c r="B108" s="43"/>
      <c r="C108" s="44"/>
      <c r="D108" s="44"/>
      <c r="E108" s="44"/>
      <c r="F108" s="44"/>
      <c r="G108" s="44"/>
      <c r="H108" s="44"/>
      <c r="I108" s="44"/>
      <c r="J108" s="44"/>
      <c r="K108" s="44"/>
      <c r="L108" s="34"/>
    </row>
  </sheetData>
  <sheetProtection algorithmName="SHA-512" hashValue="p+MS855qLaAaG9rUz4TEnbgR/gy1NasRc5SVAP0cFc0irPMpyHgrqjYWqpecIzKKktNATozIfmv9BvYXwT93YQ==" saltValue="7dGdaU7C/wrksX7EtJPBKQlgPkLfGJdTdh9b3Cnnp+vUXij2RHhKBXwO1YDn1OGfn6Z8mQmdTuY/CvUMUn8/jw==" spinCount="100000" sheet="1" objects="1" scenarios="1" formatColumns="0" formatRows="0" autoFilter="0"/>
  <autoFilter ref="C85:K107" xr:uid="{00000000-0009-0000-0000-00000D000000}"/>
  <mergeCells count="12">
    <mergeCell ref="E78:H78"/>
    <mergeCell ref="L2:V2"/>
    <mergeCell ref="E50:H50"/>
    <mergeCell ref="E52:H52"/>
    <mergeCell ref="E54:H54"/>
    <mergeCell ref="E74:H74"/>
    <mergeCell ref="E76:H76"/>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9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126</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303</v>
      </c>
      <c r="F9" s="357"/>
      <c r="G9" s="357"/>
      <c r="H9" s="357"/>
      <c r="L9" s="34"/>
    </row>
    <row r="10" spans="2:46" s="1" customFormat="1" ht="12" customHeight="1">
      <c r="B10" s="34"/>
      <c r="D10" s="29" t="s">
        <v>306</v>
      </c>
      <c r="L10" s="34"/>
    </row>
    <row r="11" spans="2:46" s="1" customFormat="1" ht="16.5" customHeight="1">
      <c r="B11" s="34"/>
      <c r="E11" s="338" t="s">
        <v>11948</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ROUND(J87,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ROUND((SUM(BE87:BE94)),  2)</f>
        <v>0</v>
      </c>
      <c r="I35" s="95">
        <v>0.21</v>
      </c>
      <c r="J35" s="85">
        <f>ROUND(((SUM(BE87:BE94))*I35),  2)</f>
        <v>0</v>
      </c>
      <c r="L35" s="34"/>
    </row>
    <row r="36" spans="2:12" s="1" customFormat="1" ht="14.45" customHeight="1">
      <c r="B36" s="34"/>
      <c r="E36" s="29" t="s">
        <v>45</v>
      </c>
      <c r="F36" s="85">
        <f>ROUND((SUM(BF87:BF94)),  2)</f>
        <v>0</v>
      </c>
      <c r="I36" s="95">
        <v>0.15</v>
      </c>
      <c r="J36" s="85">
        <f>ROUND(((SUM(BF87:BF94))*I36),  2)</f>
        <v>0</v>
      </c>
      <c r="L36" s="34"/>
    </row>
    <row r="37" spans="2:12" s="1" customFormat="1" ht="14.45" hidden="1" customHeight="1">
      <c r="B37" s="34"/>
      <c r="E37" s="29" t="s">
        <v>46</v>
      </c>
      <c r="F37" s="85">
        <f>ROUND((SUM(BG87:BG94)),  2)</f>
        <v>0</v>
      </c>
      <c r="I37" s="95">
        <v>0.21</v>
      </c>
      <c r="J37" s="85">
        <f>0</f>
        <v>0</v>
      </c>
      <c r="L37" s="34"/>
    </row>
    <row r="38" spans="2:12" s="1" customFormat="1" ht="14.45" hidden="1" customHeight="1">
      <c r="B38" s="34"/>
      <c r="E38" s="29" t="s">
        <v>47</v>
      </c>
      <c r="F38" s="85">
        <f>ROUND((SUM(BH87:BH94)),  2)</f>
        <v>0</v>
      </c>
      <c r="I38" s="95">
        <v>0.15</v>
      </c>
      <c r="J38" s="85">
        <f>0</f>
        <v>0</v>
      </c>
      <c r="L38" s="34"/>
    </row>
    <row r="39" spans="2:12" s="1" customFormat="1" ht="14.45" hidden="1" customHeight="1">
      <c r="B39" s="34"/>
      <c r="E39" s="29" t="s">
        <v>48</v>
      </c>
      <c r="F39" s="85">
        <f>ROUND((SUM(BI87:BI94)),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303</v>
      </c>
      <c r="F52" s="357"/>
      <c r="G52" s="357"/>
      <c r="H52" s="357"/>
      <c r="L52" s="34"/>
    </row>
    <row r="53" spans="2:47" s="1" customFormat="1" ht="12" customHeight="1">
      <c r="B53" s="34"/>
      <c r="C53" s="29" t="s">
        <v>306</v>
      </c>
      <c r="L53" s="34"/>
    </row>
    <row r="54" spans="2:47" s="1" customFormat="1" ht="16.5" customHeight="1">
      <c r="B54" s="34"/>
      <c r="E54" s="338" t="str">
        <f>E11</f>
        <v>VPZ - Vybavení místnosti pro zemřelé</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J87</f>
        <v>0</v>
      </c>
      <c r="L63" s="34"/>
      <c r="AU63" s="19" t="s">
        <v>222</v>
      </c>
    </row>
    <row r="64" spans="2:47" s="8" customFormat="1" ht="24.95" customHeight="1">
      <c r="B64" s="105"/>
      <c r="D64" s="106" t="s">
        <v>442</v>
      </c>
      <c r="E64" s="107"/>
      <c r="F64" s="107"/>
      <c r="G64" s="107"/>
      <c r="H64" s="107"/>
      <c r="I64" s="107"/>
      <c r="J64" s="108">
        <f>J88</f>
        <v>0</v>
      </c>
      <c r="L64" s="105"/>
    </row>
    <row r="65" spans="2:12" s="9" customFormat="1" ht="19.899999999999999" customHeight="1">
      <c r="B65" s="109"/>
      <c r="D65" s="110" t="s">
        <v>11949</v>
      </c>
      <c r="E65" s="111"/>
      <c r="F65" s="111"/>
      <c r="G65" s="111"/>
      <c r="H65" s="111"/>
      <c r="I65" s="111"/>
      <c r="J65" s="112">
        <f>J89</f>
        <v>0</v>
      </c>
      <c r="L65" s="109"/>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226</v>
      </c>
      <c r="L72" s="34"/>
    </row>
    <row r="73" spans="2:12" s="1" customFormat="1" ht="6.95" customHeight="1">
      <c r="B73" s="34"/>
      <c r="L73" s="34"/>
    </row>
    <row r="74" spans="2:12" s="1" customFormat="1" ht="12" customHeight="1">
      <c r="B74" s="34"/>
      <c r="C74" s="29" t="s">
        <v>16</v>
      </c>
      <c r="L74" s="34"/>
    </row>
    <row r="75" spans="2:12" s="1" customFormat="1" ht="16.5" customHeight="1">
      <c r="B75" s="34"/>
      <c r="E75" s="355" t="str">
        <f>E7</f>
        <v>SOCIÁLNĚ ZDRAVOTNÍ KOMPLEX ČERVENÝ KOPEC - REVIZE R03</v>
      </c>
      <c r="F75" s="356"/>
      <c r="G75" s="356"/>
      <c r="H75" s="356"/>
      <c r="L75" s="34"/>
    </row>
    <row r="76" spans="2:12" ht="12" customHeight="1">
      <c r="B76" s="22"/>
      <c r="C76" s="29" t="s">
        <v>217</v>
      </c>
      <c r="L76" s="22"/>
    </row>
    <row r="77" spans="2:12" s="1" customFormat="1" ht="16.5" customHeight="1">
      <c r="B77" s="34"/>
      <c r="E77" s="355" t="s">
        <v>303</v>
      </c>
      <c r="F77" s="357"/>
      <c r="G77" s="357"/>
      <c r="H77" s="357"/>
      <c r="L77" s="34"/>
    </row>
    <row r="78" spans="2:12" s="1" customFormat="1" ht="12" customHeight="1">
      <c r="B78" s="34"/>
      <c r="C78" s="29" t="s">
        <v>306</v>
      </c>
      <c r="L78" s="34"/>
    </row>
    <row r="79" spans="2:12" s="1" customFormat="1" ht="16.5" customHeight="1">
      <c r="B79" s="34"/>
      <c r="E79" s="338" t="str">
        <f>E11</f>
        <v>VPZ - Vybavení místnosti pro zemřelé</v>
      </c>
      <c r="F79" s="357"/>
      <c r="G79" s="357"/>
      <c r="H79" s="357"/>
      <c r="L79" s="34"/>
    </row>
    <row r="80" spans="2:12" s="1" customFormat="1" ht="6.95" customHeight="1">
      <c r="B80" s="34"/>
      <c r="L80" s="34"/>
    </row>
    <row r="81" spans="2:65" s="1" customFormat="1" ht="12" customHeight="1">
      <c r="B81" s="34"/>
      <c r="C81" s="29" t="s">
        <v>22</v>
      </c>
      <c r="F81" s="27" t="str">
        <f>F14</f>
        <v xml:space="preserve"> </v>
      </c>
      <c r="I81" s="29" t="s">
        <v>24</v>
      </c>
      <c r="J81" s="51" t="str">
        <f>IF(J14="","",J14)</f>
        <v>26. 9. 2025</v>
      </c>
      <c r="L81" s="34"/>
    </row>
    <row r="82" spans="2:65" s="1" customFormat="1" ht="6.95" customHeight="1">
      <c r="B82" s="34"/>
      <c r="L82" s="34"/>
    </row>
    <row r="83" spans="2:65" s="1" customFormat="1" ht="15.2" customHeight="1">
      <c r="B83" s="34"/>
      <c r="C83" s="29" t="s">
        <v>26</v>
      </c>
      <c r="F83" s="27" t="str">
        <f>E17</f>
        <v>Statutární město Brno</v>
      </c>
      <c r="I83" s="29" t="s">
        <v>32</v>
      </c>
      <c r="J83" s="32" t="str">
        <f>E23</f>
        <v>Rangherka 5 s.r.o.</v>
      </c>
      <c r="L83" s="34"/>
    </row>
    <row r="84" spans="2:65" s="1" customFormat="1" ht="15.2" customHeight="1">
      <c r="B84" s="34"/>
      <c r="C84" s="29" t="s">
        <v>30</v>
      </c>
      <c r="F84" s="27" t="str">
        <f>IF(E20="","",E20)</f>
        <v>Vyplň údaj</v>
      </c>
      <c r="I84" s="29" t="s">
        <v>35</v>
      </c>
      <c r="J84" s="32" t="str">
        <f>E26</f>
        <v>Propos Liberec s.r.o.</v>
      </c>
      <c r="L84" s="34"/>
    </row>
    <row r="85" spans="2:65" s="1" customFormat="1" ht="10.35" customHeight="1">
      <c r="B85" s="34"/>
      <c r="L85" s="34"/>
    </row>
    <row r="86" spans="2:65" s="10" customFormat="1" ht="29.25" customHeight="1">
      <c r="B86" s="113"/>
      <c r="C86" s="114" t="s">
        <v>227</v>
      </c>
      <c r="D86" s="115" t="s">
        <v>58</v>
      </c>
      <c r="E86" s="115" t="s">
        <v>54</v>
      </c>
      <c r="F86" s="115" t="s">
        <v>55</v>
      </c>
      <c r="G86" s="115" t="s">
        <v>228</v>
      </c>
      <c r="H86" s="115" t="s">
        <v>229</v>
      </c>
      <c r="I86" s="115" t="s">
        <v>230</v>
      </c>
      <c r="J86" s="115" t="s">
        <v>221</v>
      </c>
      <c r="K86" s="116" t="s">
        <v>231</v>
      </c>
      <c r="L86" s="113"/>
      <c r="M86" s="58" t="s">
        <v>21</v>
      </c>
      <c r="N86" s="59" t="s">
        <v>43</v>
      </c>
      <c r="O86" s="59" t="s">
        <v>232</v>
      </c>
      <c r="P86" s="59" t="s">
        <v>233</v>
      </c>
      <c r="Q86" s="59" t="s">
        <v>234</v>
      </c>
      <c r="R86" s="59" t="s">
        <v>235</v>
      </c>
      <c r="S86" s="59" t="s">
        <v>236</v>
      </c>
      <c r="T86" s="60" t="s">
        <v>237</v>
      </c>
    </row>
    <row r="87" spans="2:65" s="1" customFormat="1" ht="22.9" customHeight="1">
      <c r="B87" s="34"/>
      <c r="C87" s="63" t="s">
        <v>238</v>
      </c>
      <c r="J87" s="117">
        <f>BK87</f>
        <v>0</v>
      </c>
      <c r="L87" s="34"/>
      <c r="M87" s="61"/>
      <c r="N87" s="52"/>
      <c r="O87" s="52"/>
      <c r="P87" s="118">
        <f>P88</f>
        <v>0</v>
      </c>
      <c r="Q87" s="52"/>
      <c r="R87" s="118">
        <f>R88</f>
        <v>0</v>
      </c>
      <c r="S87" s="52"/>
      <c r="T87" s="119">
        <f>T88</f>
        <v>0</v>
      </c>
      <c r="AT87" s="19" t="s">
        <v>72</v>
      </c>
      <c r="AU87" s="19" t="s">
        <v>222</v>
      </c>
      <c r="BK87" s="120">
        <f>BK88</f>
        <v>0</v>
      </c>
    </row>
    <row r="88" spans="2:65" s="11" customFormat="1" ht="25.9" customHeight="1">
      <c r="B88" s="121"/>
      <c r="D88" s="122" t="s">
        <v>72</v>
      </c>
      <c r="E88" s="123" t="s">
        <v>2307</v>
      </c>
      <c r="F88" s="123" t="s">
        <v>2308</v>
      </c>
      <c r="I88" s="124"/>
      <c r="J88" s="125">
        <f>BK88</f>
        <v>0</v>
      </c>
      <c r="L88" s="121"/>
      <c r="M88" s="126"/>
      <c r="P88" s="127">
        <f>P89</f>
        <v>0</v>
      </c>
      <c r="R88" s="127">
        <f>R89</f>
        <v>0</v>
      </c>
      <c r="T88" s="128">
        <f>T89</f>
        <v>0</v>
      </c>
      <c r="AR88" s="122" t="s">
        <v>89</v>
      </c>
      <c r="AT88" s="129" t="s">
        <v>72</v>
      </c>
      <c r="AU88" s="129" t="s">
        <v>73</v>
      </c>
      <c r="AY88" s="122" t="s">
        <v>241</v>
      </c>
      <c r="BK88" s="130">
        <f>BK89</f>
        <v>0</v>
      </c>
    </row>
    <row r="89" spans="2:65" s="11" customFormat="1" ht="22.9" customHeight="1">
      <c r="B89" s="121"/>
      <c r="D89" s="122" t="s">
        <v>72</v>
      </c>
      <c r="E89" s="131" t="s">
        <v>5226</v>
      </c>
      <c r="F89" s="131" t="s">
        <v>125</v>
      </c>
      <c r="I89" s="124"/>
      <c r="J89" s="132">
        <f>BK89</f>
        <v>0</v>
      </c>
      <c r="L89" s="121"/>
      <c r="M89" s="126"/>
      <c r="P89" s="127">
        <f>SUM(P90:P94)</f>
        <v>0</v>
      </c>
      <c r="R89" s="127">
        <f>SUM(R90:R94)</f>
        <v>0</v>
      </c>
      <c r="T89" s="128">
        <f>SUM(T90:T94)</f>
        <v>0</v>
      </c>
      <c r="AR89" s="122" t="s">
        <v>89</v>
      </c>
      <c r="AT89" s="129" t="s">
        <v>72</v>
      </c>
      <c r="AU89" s="129" t="s">
        <v>81</v>
      </c>
      <c r="AY89" s="122" t="s">
        <v>241</v>
      </c>
      <c r="BK89" s="130">
        <f>SUM(BK90:BK94)</f>
        <v>0</v>
      </c>
    </row>
    <row r="90" spans="2:65" s="1" customFormat="1" ht="16.5" customHeight="1">
      <c r="B90" s="34"/>
      <c r="C90" s="133" t="s">
        <v>81</v>
      </c>
      <c r="D90" s="133" t="s">
        <v>243</v>
      </c>
      <c r="E90" s="134" t="s">
        <v>11950</v>
      </c>
      <c r="F90" s="135" t="s">
        <v>11951</v>
      </c>
      <c r="G90" s="136" t="s">
        <v>1718</v>
      </c>
      <c r="H90" s="137">
        <v>1</v>
      </c>
      <c r="I90" s="138"/>
      <c r="J90" s="139">
        <f>ROUND(I90*H90,2)</f>
        <v>0</v>
      </c>
      <c r="K90" s="135" t="s">
        <v>21</v>
      </c>
      <c r="L90" s="34"/>
      <c r="M90" s="140" t="s">
        <v>21</v>
      </c>
      <c r="N90" s="141" t="s">
        <v>45</v>
      </c>
      <c r="P90" s="142">
        <f>O90*H90</f>
        <v>0</v>
      </c>
      <c r="Q90" s="142">
        <v>0</v>
      </c>
      <c r="R90" s="142">
        <f>Q90*H90</f>
        <v>0</v>
      </c>
      <c r="S90" s="142">
        <v>0</v>
      </c>
      <c r="T90" s="143">
        <f>S90*H90</f>
        <v>0</v>
      </c>
      <c r="AR90" s="144" t="s">
        <v>649</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649</v>
      </c>
      <c r="BM90" s="144" t="s">
        <v>11952</v>
      </c>
    </row>
    <row r="91" spans="2:65" s="1" customFormat="1" ht="16.5" customHeight="1">
      <c r="B91" s="34"/>
      <c r="C91" s="133" t="s">
        <v>89</v>
      </c>
      <c r="D91" s="133" t="s">
        <v>243</v>
      </c>
      <c r="E91" s="134" t="s">
        <v>11953</v>
      </c>
      <c r="F91" s="135" t="s">
        <v>11954</v>
      </c>
      <c r="G91" s="136" t="s">
        <v>1718</v>
      </c>
      <c r="H91" s="137">
        <v>1</v>
      </c>
      <c r="I91" s="138"/>
      <c r="J91" s="139">
        <f>ROUND(I91*H91,2)</f>
        <v>0</v>
      </c>
      <c r="K91" s="135" t="s">
        <v>21</v>
      </c>
      <c r="L91" s="34"/>
      <c r="M91" s="140" t="s">
        <v>21</v>
      </c>
      <c r="N91" s="141" t="s">
        <v>45</v>
      </c>
      <c r="P91" s="142">
        <f>O91*H91</f>
        <v>0</v>
      </c>
      <c r="Q91" s="142">
        <v>0</v>
      </c>
      <c r="R91" s="142">
        <f>Q91*H91</f>
        <v>0</v>
      </c>
      <c r="S91" s="142">
        <v>0</v>
      </c>
      <c r="T91" s="143">
        <f>S91*H91</f>
        <v>0</v>
      </c>
      <c r="AR91" s="144" t="s">
        <v>649</v>
      </c>
      <c r="AT91" s="144" t="s">
        <v>243</v>
      </c>
      <c r="AU91" s="144" t="s">
        <v>89</v>
      </c>
      <c r="AY91" s="19" t="s">
        <v>241</v>
      </c>
      <c r="BE91" s="145">
        <f>IF(N91="základní",J91,0)</f>
        <v>0</v>
      </c>
      <c r="BF91" s="145">
        <f>IF(N91="snížená",J91,0)</f>
        <v>0</v>
      </c>
      <c r="BG91" s="145">
        <f>IF(N91="zákl. přenesená",J91,0)</f>
        <v>0</v>
      </c>
      <c r="BH91" s="145">
        <f>IF(N91="sníž. přenesená",J91,0)</f>
        <v>0</v>
      </c>
      <c r="BI91" s="145">
        <f>IF(N91="nulová",J91,0)</f>
        <v>0</v>
      </c>
      <c r="BJ91" s="19" t="s">
        <v>89</v>
      </c>
      <c r="BK91" s="145">
        <f>ROUND(I91*H91,2)</f>
        <v>0</v>
      </c>
      <c r="BL91" s="19" t="s">
        <v>649</v>
      </c>
      <c r="BM91" s="144" t="s">
        <v>11955</v>
      </c>
    </row>
    <row r="92" spans="2:65" s="1" customFormat="1" ht="16.5" customHeight="1">
      <c r="B92" s="34"/>
      <c r="C92" s="133" t="s">
        <v>145</v>
      </c>
      <c r="D92" s="133" t="s">
        <v>243</v>
      </c>
      <c r="E92" s="134" t="s">
        <v>11956</v>
      </c>
      <c r="F92" s="135" t="s">
        <v>11957</v>
      </c>
      <c r="G92" s="136" t="s">
        <v>7397</v>
      </c>
      <c r="H92" s="137">
        <v>1</v>
      </c>
      <c r="I92" s="138"/>
      <c r="J92" s="139">
        <f>ROUND(I92*H92,2)</f>
        <v>0</v>
      </c>
      <c r="K92" s="135" t="s">
        <v>21</v>
      </c>
      <c r="L92" s="34"/>
      <c r="M92" s="140" t="s">
        <v>21</v>
      </c>
      <c r="N92" s="141" t="s">
        <v>45</v>
      </c>
      <c r="P92" s="142">
        <f>O92*H92</f>
        <v>0</v>
      </c>
      <c r="Q92" s="142">
        <v>0</v>
      </c>
      <c r="R92" s="142">
        <f>Q92*H92</f>
        <v>0</v>
      </c>
      <c r="S92" s="142">
        <v>0</v>
      </c>
      <c r="T92" s="143">
        <f>S92*H92</f>
        <v>0</v>
      </c>
      <c r="AR92" s="144" t="s">
        <v>649</v>
      </c>
      <c r="AT92" s="144" t="s">
        <v>243</v>
      </c>
      <c r="AU92" s="144" t="s">
        <v>89</v>
      </c>
      <c r="AY92" s="19" t="s">
        <v>241</v>
      </c>
      <c r="BE92" s="145">
        <f>IF(N92="základní",J92,0)</f>
        <v>0</v>
      </c>
      <c r="BF92" s="145">
        <f>IF(N92="snížená",J92,0)</f>
        <v>0</v>
      </c>
      <c r="BG92" s="145">
        <f>IF(N92="zákl. přenesená",J92,0)</f>
        <v>0</v>
      </c>
      <c r="BH92" s="145">
        <f>IF(N92="sníž. přenesená",J92,0)</f>
        <v>0</v>
      </c>
      <c r="BI92" s="145">
        <f>IF(N92="nulová",J92,0)</f>
        <v>0</v>
      </c>
      <c r="BJ92" s="19" t="s">
        <v>89</v>
      </c>
      <c r="BK92" s="145">
        <f>ROUND(I92*H92,2)</f>
        <v>0</v>
      </c>
      <c r="BL92" s="19" t="s">
        <v>649</v>
      </c>
      <c r="BM92" s="144" t="s">
        <v>11958</v>
      </c>
    </row>
    <row r="93" spans="2:65" s="1" customFormat="1" ht="16.5" customHeight="1">
      <c r="B93" s="34"/>
      <c r="C93" s="133" t="s">
        <v>153</v>
      </c>
      <c r="D93" s="133" t="s">
        <v>243</v>
      </c>
      <c r="E93" s="134" t="s">
        <v>11959</v>
      </c>
      <c r="F93" s="135" t="s">
        <v>11960</v>
      </c>
      <c r="G93" s="136" t="s">
        <v>1718</v>
      </c>
      <c r="H93" s="137">
        <v>1</v>
      </c>
      <c r="I93" s="138"/>
      <c r="J93" s="139">
        <f>ROUND(I93*H93,2)</f>
        <v>0</v>
      </c>
      <c r="K93" s="135" t="s">
        <v>21</v>
      </c>
      <c r="L93" s="34"/>
      <c r="M93" s="140" t="s">
        <v>21</v>
      </c>
      <c r="N93" s="141" t="s">
        <v>45</v>
      </c>
      <c r="P93" s="142">
        <f>O93*H93</f>
        <v>0</v>
      </c>
      <c r="Q93" s="142">
        <v>0</v>
      </c>
      <c r="R93" s="142">
        <f>Q93*H93</f>
        <v>0</v>
      </c>
      <c r="S93" s="142">
        <v>0</v>
      </c>
      <c r="T93" s="143">
        <f>S93*H93</f>
        <v>0</v>
      </c>
      <c r="AR93" s="144" t="s">
        <v>649</v>
      </c>
      <c r="AT93" s="144" t="s">
        <v>243</v>
      </c>
      <c r="AU93" s="144" t="s">
        <v>89</v>
      </c>
      <c r="AY93" s="19" t="s">
        <v>241</v>
      </c>
      <c r="BE93" s="145">
        <f>IF(N93="základní",J93,0)</f>
        <v>0</v>
      </c>
      <c r="BF93" s="145">
        <f>IF(N93="snížená",J93,0)</f>
        <v>0</v>
      </c>
      <c r="BG93" s="145">
        <f>IF(N93="zákl. přenesená",J93,0)</f>
        <v>0</v>
      </c>
      <c r="BH93" s="145">
        <f>IF(N93="sníž. přenesená",J93,0)</f>
        <v>0</v>
      </c>
      <c r="BI93" s="145">
        <f>IF(N93="nulová",J93,0)</f>
        <v>0</v>
      </c>
      <c r="BJ93" s="19" t="s">
        <v>89</v>
      </c>
      <c r="BK93" s="145">
        <f>ROUND(I93*H93,2)</f>
        <v>0</v>
      </c>
      <c r="BL93" s="19" t="s">
        <v>649</v>
      </c>
      <c r="BM93" s="144" t="s">
        <v>11961</v>
      </c>
    </row>
    <row r="94" spans="2:65" s="1" customFormat="1" ht="16.5" customHeight="1">
      <c r="B94" s="34"/>
      <c r="C94" s="133" t="s">
        <v>156</v>
      </c>
      <c r="D94" s="133" t="s">
        <v>243</v>
      </c>
      <c r="E94" s="134" t="s">
        <v>11962</v>
      </c>
      <c r="F94" s="135" t="s">
        <v>11963</v>
      </c>
      <c r="G94" s="136" t="s">
        <v>1718</v>
      </c>
      <c r="H94" s="137">
        <v>1</v>
      </c>
      <c r="I94" s="138"/>
      <c r="J94" s="139">
        <f>ROUND(I94*H94,2)</f>
        <v>0</v>
      </c>
      <c r="K94" s="135" t="s">
        <v>21</v>
      </c>
      <c r="L94" s="34"/>
      <c r="M94" s="205" t="s">
        <v>21</v>
      </c>
      <c r="N94" s="206" t="s">
        <v>45</v>
      </c>
      <c r="O94" s="207"/>
      <c r="P94" s="208">
        <f>O94*H94</f>
        <v>0</v>
      </c>
      <c r="Q94" s="208">
        <v>0</v>
      </c>
      <c r="R94" s="208">
        <f>Q94*H94</f>
        <v>0</v>
      </c>
      <c r="S94" s="208">
        <v>0</v>
      </c>
      <c r="T94" s="209">
        <f>S94*H94</f>
        <v>0</v>
      </c>
      <c r="AR94" s="144" t="s">
        <v>649</v>
      </c>
      <c r="AT94" s="144" t="s">
        <v>243</v>
      </c>
      <c r="AU94" s="144" t="s">
        <v>89</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649</v>
      </c>
      <c r="BM94" s="144" t="s">
        <v>11964</v>
      </c>
    </row>
    <row r="95" spans="2:65" s="1" customFormat="1" ht="6.95" customHeight="1">
      <c r="B95" s="43"/>
      <c r="C95" s="44"/>
      <c r="D95" s="44"/>
      <c r="E95" s="44"/>
      <c r="F95" s="44"/>
      <c r="G95" s="44"/>
      <c r="H95" s="44"/>
      <c r="I95" s="44"/>
      <c r="J95" s="44"/>
      <c r="K95" s="44"/>
      <c r="L95" s="34"/>
    </row>
  </sheetData>
  <sheetProtection algorithmName="SHA-512" hashValue="SEMkTKJ+9CpSS6x5hTKUuQQmDhRVPc2hzDrsBe5i06uNOehlvUg45UKkdE+rvGuDRaoaax3xctiZjjuai03yyw==" saltValue="svZClZFdx8Dc4Y+LKMdT9NVvp66AFoM29i2tzuTydzwlfxnWLyuEDw6xn0QLEKhOcocLilJ/Bj9JYFVRkoHqMA==" spinCount="100000" sheet="1" objects="1" scenarios="1" formatColumns="0" formatRows="0" autoFilter="0"/>
  <autoFilter ref="C86:K94" xr:uid="{00000000-0009-0000-0000-00000E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265"/>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129</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11965</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35.25" customHeight="1">
      <c r="B27" s="93"/>
      <c r="E27" s="321" t="s">
        <v>6795</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ROUND(J85,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ROUND((SUM(BE85:BE264)),  2)</f>
        <v>0</v>
      </c>
      <c r="I33" s="95">
        <v>0.21</v>
      </c>
      <c r="J33" s="85">
        <f>ROUND(((SUM(BE85:BE264))*I33),  2)</f>
        <v>0</v>
      </c>
      <c r="L33" s="34"/>
    </row>
    <row r="34" spans="2:12" s="1" customFormat="1" ht="14.45" customHeight="1">
      <c r="B34" s="34"/>
      <c r="E34" s="29" t="s">
        <v>45</v>
      </c>
      <c r="F34" s="85">
        <f>ROUND((SUM(BF85:BF264)),  2)</f>
        <v>0</v>
      </c>
      <c r="I34" s="95">
        <v>0.15</v>
      </c>
      <c r="J34" s="85">
        <f>ROUND(((SUM(BF85:BF264))*I34),  2)</f>
        <v>0</v>
      </c>
      <c r="L34" s="34"/>
    </row>
    <row r="35" spans="2:12" s="1" customFormat="1" ht="14.45" hidden="1" customHeight="1">
      <c r="B35" s="34"/>
      <c r="E35" s="29" t="s">
        <v>46</v>
      </c>
      <c r="F35" s="85">
        <f>ROUND((SUM(BG85:BG264)),  2)</f>
        <v>0</v>
      </c>
      <c r="I35" s="95">
        <v>0.21</v>
      </c>
      <c r="J35" s="85">
        <f>0</f>
        <v>0</v>
      </c>
      <c r="L35" s="34"/>
    </row>
    <row r="36" spans="2:12" s="1" customFormat="1" ht="14.45" hidden="1" customHeight="1">
      <c r="B36" s="34"/>
      <c r="E36" s="29" t="s">
        <v>47</v>
      </c>
      <c r="F36" s="85">
        <f>ROUND((SUM(BH85:BH264)),  2)</f>
        <v>0</v>
      </c>
      <c r="I36" s="95">
        <v>0.15</v>
      </c>
      <c r="J36" s="85">
        <f>0</f>
        <v>0</v>
      </c>
      <c r="L36" s="34"/>
    </row>
    <row r="37" spans="2:12" s="1" customFormat="1" ht="14.45" hidden="1" customHeight="1">
      <c r="B37" s="34"/>
      <c r="E37" s="29" t="s">
        <v>48</v>
      </c>
      <c r="F37" s="85">
        <f>ROUND((SUM(BI85:BI264)),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03.0 - Areálové rozvody kanalizace</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J85</f>
        <v>0</v>
      </c>
      <c r="L59" s="34"/>
      <c r="AU59" s="19" t="s">
        <v>222</v>
      </c>
    </row>
    <row r="60" spans="2:47" s="8" customFormat="1" ht="24.95" customHeight="1">
      <c r="B60" s="105"/>
      <c r="D60" s="106" t="s">
        <v>223</v>
      </c>
      <c r="E60" s="107"/>
      <c r="F60" s="107"/>
      <c r="G60" s="107"/>
      <c r="H60" s="107"/>
      <c r="I60" s="107"/>
      <c r="J60" s="108">
        <f>J86</f>
        <v>0</v>
      </c>
      <c r="L60" s="105"/>
    </row>
    <row r="61" spans="2:47" s="9" customFormat="1" ht="19.899999999999999" customHeight="1">
      <c r="B61" s="109"/>
      <c r="D61" s="110" t="s">
        <v>6796</v>
      </c>
      <c r="E61" s="111"/>
      <c r="F61" s="111"/>
      <c r="G61" s="111"/>
      <c r="H61" s="111"/>
      <c r="I61" s="111"/>
      <c r="J61" s="112">
        <f>J87</f>
        <v>0</v>
      </c>
      <c r="L61" s="109"/>
    </row>
    <row r="62" spans="2:47" s="9" customFormat="1" ht="19.899999999999999" customHeight="1">
      <c r="B62" s="109"/>
      <c r="D62" s="110" t="s">
        <v>418</v>
      </c>
      <c r="E62" s="111"/>
      <c r="F62" s="111"/>
      <c r="G62" s="111"/>
      <c r="H62" s="111"/>
      <c r="I62" s="111"/>
      <c r="J62" s="112">
        <f>J136</f>
        <v>0</v>
      </c>
      <c r="L62" s="109"/>
    </row>
    <row r="63" spans="2:47" s="9" customFormat="1" ht="19.899999999999999" customHeight="1">
      <c r="B63" s="109"/>
      <c r="D63" s="110" t="s">
        <v>6797</v>
      </c>
      <c r="E63" s="111"/>
      <c r="F63" s="111"/>
      <c r="G63" s="111"/>
      <c r="H63" s="111"/>
      <c r="I63" s="111"/>
      <c r="J63" s="112">
        <f>J148</f>
        <v>0</v>
      </c>
      <c r="L63" s="109"/>
    </row>
    <row r="64" spans="2:47" s="9" customFormat="1" ht="19.899999999999999" customHeight="1">
      <c r="B64" s="109"/>
      <c r="D64" s="110" t="s">
        <v>438</v>
      </c>
      <c r="E64" s="111"/>
      <c r="F64" s="111"/>
      <c r="G64" s="111"/>
      <c r="H64" s="111"/>
      <c r="I64" s="111"/>
      <c r="J64" s="112">
        <f>J248</f>
        <v>0</v>
      </c>
      <c r="L64" s="109"/>
    </row>
    <row r="65" spans="2:12" s="8" customFormat="1" ht="24.95" customHeight="1">
      <c r="B65" s="105"/>
      <c r="D65" s="106" t="s">
        <v>6808</v>
      </c>
      <c r="E65" s="107"/>
      <c r="F65" s="107"/>
      <c r="G65" s="107"/>
      <c r="H65" s="107"/>
      <c r="I65" s="107"/>
      <c r="J65" s="108">
        <f>J253</f>
        <v>0</v>
      </c>
      <c r="L65" s="105"/>
    </row>
    <row r="66" spans="2:12" s="1" customFormat="1" ht="21.75" customHeight="1">
      <c r="B66" s="34"/>
      <c r="L66" s="34"/>
    </row>
    <row r="67" spans="2:12" s="1" customFormat="1" ht="6.95" customHeight="1">
      <c r="B67" s="43"/>
      <c r="C67" s="44"/>
      <c r="D67" s="44"/>
      <c r="E67" s="44"/>
      <c r="F67" s="44"/>
      <c r="G67" s="44"/>
      <c r="H67" s="44"/>
      <c r="I67" s="44"/>
      <c r="J67" s="44"/>
      <c r="K67" s="44"/>
      <c r="L67" s="34"/>
    </row>
    <row r="71" spans="2:12" s="1" customFormat="1" ht="6.95" customHeight="1">
      <c r="B71" s="45"/>
      <c r="C71" s="46"/>
      <c r="D71" s="46"/>
      <c r="E71" s="46"/>
      <c r="F71" s="46"/>
      <c r="G71" s="46"/>
      <c r="H71" s="46"/>
      <c r="I71" s="46"/>
      <c r="J71" s="46"/>
      <c r="K71" s="46"/>
      <c r="L71" s="34"/>
    </row>
    <row r="72" spans="2:12" s="1" customFormat="1" ht="24.95" customHeight="1">
      <c r="B72" s="34"/>
      <c r="C72" s="23" t="s">
        <v>226</v>
      </c>
      <c r="L72" s="34"/>
    </row>
    <row r="73" spans="2:12" s="1" customFormat="1" ht="6.95" customHeight="1">
      <c r="B73" s="34"/>
      <c r="L73" s="34"/>
    </row>
    <row r="74" spans="2:12" s="1" customFormat="1" ht="12" customHeight="1">
      <c r="B74" s="34"/>
      <c r="C74" s="29" t="s">
        <v>16</v>
      </c>
      <c r="L74" s="34"/>
    </row>
    <row r="75" spans="2:12" s="1" customFormat="1" ht="16.5" customHeight="1">
      <c r="B75" s="34"/>
      <c r="E75" s="355" t="str">
        <f>E7</f>
        <v>SOCIÁLNĚ ZDRAVOTNÍ KOMPLEX ČERVENÝ KOPEC - REVIZE R03</v>
      </c>
      <c r="F75" s="356"/>
      <c r="G75" s="356"/>
      <c r="H75" s="356"/>
      <c r="L75" s="34"/>
    </row>
    <row r="76" spans="2:12" s="1" customFormat="1" ht="12" customHeight="1">
      <c r="B76" s="34"/>
      <c r="C76" s="29" t="s">
        <v>217</v>
      </c>
      <c r="L76" s="34"/>
    </row>
    <row r="77" spans="2:12" s="1" customFormat="1" ht="16.5" customHeight="1">
      <c r="B77" s="34"/>
      <c r="E77" s="338" t="str">
        <f>E9</f>
        <v>SO 03.0 - Areálové rozvody kanalizace</v>
      </c>
      <c r="F77" s="357"/>
      <c r="G77" s="357"/>
      <c r="H77" s="357"/>
      <c r="L77" s="34"/>
    </row>
    <row r="78" spans="2:12" s="1" customFormat="1" ht="6.95" customHeight="1">
      <c r="B78" s="34"/>
      <c r="L78" s="34"/>
    </row>
    <row r="79" spans="2:12" s="1" customFormat="1" ht="12" customHeight="1">
      <c r="B79" s="34"/>
      <c r="C79" s="29" t="s">
        <v>22</v>
      </c>
      <c r="F79" s="27" t="str">
        <f>F12</f>
        <v xml:space="preserve"> </v>
      </c>
      <c r="I79" s="29" t="s">
        <v>24</v>
      </c>
      <c r="J79" s="51" t="str">
        <f>IF(J12="","",J12)</f>
        <v>26. 9. 2025</v>
      </c>
      <c r="L79" s="34"/>
    </row>
    <row r="80" spans="2:12" s="1" customFormat="1" ht="6.95" customHeight="1">
      <c r="B80" s="34"/>
      <c r="L80" s="34"/>
    </row>
    <row r="81" spans="2:65" s="1" customFormat="1" ht="15.2" customHeight="1">
      <c r="B81" s="34"/>
      <c r="C81" s="29" t="s">
        <v>26</v>
      </c>
      <c r="F81" s="27" t="str">
        <f>E15</f>
        <v>Statutární město Brno</v>
      </c>
      <c r="I81" s="29" t="s">
        <v>32</v>
      </c>
      <c r="J81" s="32" t="str">
        <f>E21</f>
        <v>Rangherka 5 s.r.o.</v>
      </c>
      <c r="L81" s="34"/>
    </row>
    <row r="82" spans="2:65" s="1" customFormat="1" ht="15.2" customHeight="1">
      <c r="B82" s="34"/>
      <c r="C82" s="29" t="s">
        <v>30</v>
      </c>
      <c r="F82" s="27" t="str">
        <f>IF(E18="","",E18)</f>
        <v>Vyplň údaj</v>
      </c>
      <c r="I82" s="29" t="s">
        <v>35</v>
      </c>
      <c r="J82" s="32" t="str">
        <f>E24</f>
        <v>Propos Liberec s.r.o.</v>
      </c>
      <c r="L82" s="34"/>
    </row>
    <row r="83" spans="2:65" s="1" customFormat="1" ht="10.35" customHeight="1">
      <c r="B83" s="34"/>
      <c r="L83" s="34"/>
    </row>
    <row r="84" spans="2:65" s="10" customFormat="1" ht="29.25" customHeight="1">
      <c r="B84" s="113"/>
      <c r="C84" s="114" t="s">
        <v>227</v>
      </c>
      <c r="D84" s="115" t="s">
        <v>58</v>
      </c>
      <c r="E84" s="115" t="s">
        <v>54</v>
      </c>
      <c r="F84" s="115" t="s">
        <v>55</v>
      </c>
      <c r="G84" s="115" t="s">
        <v>228</v>
      </c>
      <c r="H84" s="115" t="s">
        <v>229</v>
      </c>
      <c r="I84" s="115" t="s">
        <v>230</v>
      </c>
      <c r="J84" s="115" t="s">
        <v>221</v>
      </c>
      <c r="K84" s="116" t="s">
        <v>231</v>
      </c>
      <c r="L84" s="113"/>
      <c r="M84" s="58" t="s">
        <v>21</v>
      </c>
      <c r="N84" s="59" t="s">
        <v>43</v>
      </c>
      <c r="O84" s="59" t="s">
        <v>232</v>
      </c>
      <c r="P84" s="59" t="s">
        <v>233</v>
      </c>
      <c r="Q84" s="59" t="s">
        <v>234</v>
      </c>
      <c r="R84" s="59" t="s">
        <v>235</v>
      </c>
      <c r="S84" s="59" t="s">
        <v>236</v>
      </c>
      <c r="T84" s="60" t="s">
        <v>237</v>
      </c>
    </row>
    <row r="85" spans="2:65" s="1" customFormat="1" ht="22.9" customHeight="1">
      <c r="B85" s="34"/>
      <c r="C85" s="63" t="s">
        <v>238</v>
      </c>
      <c r="J85" s="117">
        <f>BK85</f>
        <v>0</v>
      </c>
      <c r="L85" s="34"/>
      <c r="M85" s="61"/>
      <c r="N85" s="52"/>
      <c r="O85" s="52"/>
      <c r="P85" s="118">
        <f>P86+P253</f>
        <v>0</v>
      </c>
      <c r="Q85" s="52"/>
      <c r="R85" s="118">
        <f>R86+R253</f>
        <v>0</v>
      </c>
      <c r="S85" s="52"/>
      <c r="T85" s="119">
        <f>T86+T253</f>
        <v>0</v>
      </c>
      <c r="AT85" s="19" t="s">
        <v>72</v>
      </c>
      <c r="AU85" s="19" t="s">
        <v>222</v>
      </c>
      <c r="BK85" s="120">
        <f>BK86+BK253</f>
        <v>0</v>
      </c>
    </row>
    <row r="86" spans="2:65" s="11" customFormat="1" ht="25.9" customHeight="1">
      <c r="B86" s="121"/>
      <c r="D86" s="122" t="s">
        <v>72</v>
      </c>
      <c r="E86" s="123" t="s">
        <v>239</v>
      </c>
      <c r="F86" s="123" t="s">
        <v>240</v>
      </c>
      <c r="I86" s="124"/>
      <c r="J86" s="125">
        <f>BK86</f>
        <v>0</v>
      </c>
      <c r="L86" s="121"/>
      <c r="M86" s="126"/>
      <c r="P86" s="127">
        <f>P87+P136+P148+P248</f>
        <v>0</v>
      </c>
      <c r="R86" s="127">
        <f>R87+R136+R148+R248</f>
        <v>0</v>
      </c>
      <c r="T86" s="128">
        <f>T87+T136+T148+T248</f>
        <v>0</v>
      </c>
      <c r="AR86" s="122" t="s">
        <v>81</v>
      </c>
      <c r="AT86" s="129" t="s">
        <v>72</v>
      </c>
      <c r="AU86" s="129" t="s">
        <v>73</v>
      </c>
      <c r="AY86" s="122" t="s">
        <v>241</v>
      </c>
      <c r="BK86" s="130">
        <f>BK87+BK136+BK148+BK248</f>
        <v>0</v>
      </c>
    </row>
    <row r="87" spans="2:65" s="11" customFormat="1" ht="22.9" customHeight="1">
      <c r="B87" s="121"/>
      <c r="D87" s="122" t="s">
        <v>72</v>
      </c>
      <c r="E87" s="131" t="s">
        <v>81</v>
      </c>
      <c r="F87" s="131" t="s">
        <v>6809</v>
      </c>
      <c r="I87" s="124"/>
      <c r="J87" s="132">
        <f>BK87</f>
        <v>0</v>
      </c>
      <c r="L87" s="121"/>
      <c r="M87" s="126"/>
      <c r="P87" s="127">
        <f>SUM(P88:P135)</f>
        <v>0</v>
      </c>
      <c r="R87" s="127">
        <f>SUM(R88:R135)</f>
        <v>0</v>
      </c>
      <c r="T87" s="128">
        <f>SUM(T88:T135)</f>
        <v>0</v>
      </c>
      <c r="AR87" s="122" t="s">
        <v>81</v>
      </c>
      <c r="AT87" s="129" t="s">
        <v>72</v>
      </c>
      <c r="AU87" s="129" t="s">
        <v>81</v>
      </c>
      <c r="AY87" s="122" t="s">
        <v>241</v>
      </c>
      <c r="BK87" s="130">
        <f>SUM(BK88:BK135)</f>
        <v>0</v>
      </c>
    </row>
    <row r="88" spans="2:65" s="1" customFormat="1" ht="24.2" customHeight="1">
      <c r="B88" s="34"/>
      <c r="C88" s="133" t="s">
        <v>81</v>
      </c>
      <c r="D88" s="133" t="s">
        <v>243</v>
      </c>
      <c r="E88" s="134" t="s">
        <v>11966</v>
      </c>
      <c r="F88" s="135" t="s">
        <v>11967</v>
      </c>
      <c r="G88" s="136" t="s">
        <v>1718</v>
      </c>
      <c r="H88" s="137">
        <v>10</v>
      </c>
      <c r="I88" s="138"/>
      <c r="J88" s="139">
        <f>ROUND(I88*H88,2)</f>
        <v>0</v>
      </c>
      <c r="K88" s="135" t="s">
        <v>538</v>
      </c>
      <c r="L88" s="34"/>
      <c r="M88" s="140" t="s">
        <v>21</v>
      </c>
      <c r="N88" s="141" t="s">
        <v>45</v>
      </c>
      <c r="P88" s="142">
        <f>O88*H88</f>
        <v>0</v>
      </c>
      <c r="Q88" s="142">
        <v>0</v>
      </c>
      <c r="R88" s="142">
        <f>Q88*H88</f>
        <v>0</v>
      </c>
      <c r="S88" s="142">
        <v>0</v>
      </c>
      <c r="T88" s="143">
        <f>S88*H88</f>
        <v>0</v>
      </c>
      <c r="AR88" s="144" t="s">
        <v>153</v>
      </c>
      <c r="AT88" s="144" t="s">
        <v>243</v>
      </c>
      <c r="AU88" s="144" t="s">
        <v>89</v>
      </c>
      <c r="AY88" s="19" t="s">
        <v>241</v>
      </c>
      <c r="BE88" s="145">
        <f>IF(N88="základní",J88,0)</f>
        <v>0</v>
      </c>
      <c r="BF88" s="145">
        <f>IF(N88="snížená",J88,0)</f>
        <v>0</v>
      </c>
      <c r="BG88" s="145">
        <f>IF(N88="zákl. přenesená",J88,0)</f>
        <v>0</v>
      </c>
      <c r="BH88" s="145">
        <f>IF(N88="sníž. přenesená",J88,0)</f>
        <v>0</v>
      </c>
      <c r="BI88" s="145">
        <f>IF(N88="nulová",J88,0)</f>
        <v>0</v>
      </c>
      <c r="BJ88" s="19" t="s">
        <v>89</v>
      </c>
      <c r="BK88" s="145">
        <f>ROUND(I88*H88,2)</f>
        <v>0</v>
      </c>
      <c r="BL88" s="19" t="s">
        <v>153</v>
      </c>
      <c r="BM88" s="144" t="s">
        <v>89</v>
      </c>
    </row>
    <row r="89" spans="2:65" s="1" customFormat="1" ht="11.25">
      <c r="B89" s="34"/>
      <c r="D89" s="150" t="s">
        <v>255</v>
      </c>
      <c r="F89" s="151" t="s">
        <v>11968</v>
      </c>
      <c r="I89" s="148"/>
      <c r="L89" s="34"/>
      <c r="M89" s="149"/>
      <c r="T89" s="55"/>
      <c r="AT89" s="19" t="s">
        <v>255</v>
      </c>
      <c r="AU89" s="19" t="s">
        <v>89</v>
      </c>
    </row>
    <row r="90" spans="2:65" s="1" customFormat="1" ht="24.2" customHeight="1">
      <c r="B90" s="34"/>
      <c r="C90" s="133" t="s">
        <v>89</v>
      </c>
      <c r="D90" s="133" t="s">
        <v>243</v>
      </c>
      <c r="E90" s="134" t="s">
        <v>11969</v>
      </c>
      <c r="F90" s="135" t="s">
        <v>11970</v>
      </c>
      <c r="G90" s="136" t="s">
        <v>1718</v>
      </c>
      <c r="H90" s="137">
        <v>10</v>
      </c>
      <c r="I90" s="138"/>
      <c r="J90" s="139">
        <f>ROUND(I90*H90,2)</f>
        <v>0</v>
      </c>
      <c r="K90" s="135" t="s">
        <v>538</v>
      </c>
      <c r="L90" s="34"/>
      <c r="M90" s="140" t="s">
        <v>21</v>
      </c>
      <c r="N90" s="141" t="s">
        <v>45</v>
      </c>
      <c r="P90" s="142">
        <f>O90*H90</f>
        <v>0</v>
      </c>
      <c r="Q90" s="142">
        <v>0</v>
      </c>
      <c r="R90" s="142">
        <f>Q90*H90</f>
        <v>0</v>
      </c>
      <c r="S90" s="142">
        <v>0</v>
      </c>
      <c r="T90" s="143">
        <f>S90*H90</f>
        <v>0</v>
      </c>
      <c r="AR90" s="144" t="s">
        <v>153</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153</v>
      </c>
      <c r="BM90" s="144" t="s">
        <v>153</v>
      </c>
    </row>
    <row r="91" spans="2:65" s="1" customFormat="1" ht="11.25">
      <c r="B91" s="34"/>
      <c r="D91" s="150" t="s">
        <v>255</v>
      </c>
      <c r="F91" s="151" t="s">
        <v>11971</v>
      </c>
      <c r="I91" s="148"/>
      <c r="L91" s="34"/>
      <c r="M91" s="149"/>
      <c r="T91" s="55"/>
      <c r="AT91" s="19" t="s">
        <v>255</v>
      </c>
      <c r="AU91" s="19" t="s">
        <v>89</v>
      </c>
    </row>
    <row r="92" spans="2:65" s="1" customFormat="1" ht="24.2" customHeight="1">
      <c r="B92" s="34"/>
      <c r="C92" s="133" t="s">
        <v>145</v>
      </c>
      <c r="D92" s="133" t="s">
        <v>243</v>
      </c>
      <c r="E92" s="134" t="s">
        <v>11972</v>
      </c>
      <c r="F92" s="135" t="s">
        <v>11973</v>
      </c>
      <c r="G92" s="136" t="s">
        <v>252</v>
      </c>
      <c r="H92" s="137">
        <v>53.6</v>
      </c>
      <c r="I92" s="138"/>
      <c r="J92" s="139">
        <f>ROUND(I92*H92,2)</f>
        <v>0</v>
      </c>
      <c r="K92" s="135" t="s">
        <v>538</v>
      </c>
      <c r="L92" s="34"/>
      <c r="M92" s="140" t="s">
        <v>21</v>
      </c>
      <c r="N92" s="141" t="s">
        <v>45</v>
      </c>
      <c r="P92" s="142">
        <f>O92*H92</f>
        <v>0</v>
      </c>
      <c r="Q92" s="142">
        <v>0</v>
      </c>
      <c r="R92" s="142">
        <f>Q92*H92</f>
        <v>0</v>
      </c>
      <c r="S92" s="142">
        <v>0</v>
      </c>
      <c r="T92" s="143">
        <f>S92*H92</f>
        <v>0</v>
      </c>
      <c r="AR92" s="144" t="s">
        <v>153</v>
      </c>
      <c r="AT92" s="144" t="s">
        <v>243</v>
      </c>
      <c r="AU92" s="144" t="s">
        <v>89</v>
      </c>
      <c r="AY92" s="19" t="s">
        <v>241</v>
      </c>
      <c r="BE92" s="145">
        <f>IF(N92="základní",J92,0)</f>
        <v>0</v>
      </c>
      <c r="BF92" s="145">
        <f>IF(N92="snížená",J92,0)</f>
        <v>0</v>
      </c>
      <c r="BG92" s="145">
        <f>IF(N92="zákl. přenesená",J92,0)</f>
        <v>0</v>
      </c>
      <c r="BH92" s="145">
        <f>IF(N92="sníž. přenesená",J92,0)</f>
        <v>0</v>
      </c>
      <c r="BI92" s="145">
        <f>IF(N92="nulová",J92,0)</f>
        <v>0</v>
      </c>
      <c r="BJ92" s="19" t="s">
        <v>89</v>
      </c>
      <c r="BK92" s="145">
        <f>ROUND(I92*H92,2)</f>
        <v>0</v>
      </c>
      <c r="BL92" s="19" t="s">
        <v>153</v>
      </c>
      <c r="BM92" s="144" t="s">
        <v>159</v>
      </c>
    </row>
    <row r="93" spans="2:65" s="1" customFormat="1" ht="11.25">
      <c r="B93" s="34"/>
      <c r="D93" s="150" t="s">
        <v>255</v>
      </c>
      <c r="F93" s="151" t="s">
        <v>11974</v>
      </c>
      <c r="I93" s="148"/>
      <c r="L93" s="34"/>
      <c r="M93" s="149"/>
      <c r="T93" s="55"/>
      <c r="AT93" s="19" t="s">
        <v>255</v>
      </c>
      <c r="AU93" s="19" t="s">
        <v>89</v>
      </c>
    </row>
    <row r="94" spans="2:65" s="1" customFormat="1" ht="19.5">
      <c r="B94" s="34"/>
      <c r="D94" s="146" t="s">
        <v>248</v>
      </c>
      <c r="F94" s="147" t="s">
        <v>11975</v>
      </c>
      <c r="I94" s="148"/>
      <c r="L94" s="34"/>
      <c r="M94" s="149"/>
      <c r="T94" s="55"/>
      <c r="AT94" s="19" t="s">
        <v>248</v>
      </c>
      <c r="AU94" s="19" t="s">
        <v>89</v>
      </c>
    </row>
    <row r="95" spans="2:65" s="1" customFormat="1" ht="24.2" customHeight="1">
      <c r="B95" s="34"/>
      <c r="C95" s="133" t="s">
        <v>153</v>
      </c>
      <c r="D95" s="133" t="s">
        <v>243</v>
      </c>
      <c r="E95" s="134" t="s">
        <v>6810</v>
      </c>
      <c r="F95" s="135" t="s">
        <v>6811</v>
      </c>
      <c r="G95" s="136" t="s">
        <v>252</v>
      </c>
      <c r="H95" s="137">
        <v>114.958</v>
      </c>
      <c r="I95" s="138"/>
      <c r="J95" s="139">
        <f>ROUND(I95*H95,2)</f>
        <v>0</v>
      </c>
      <c r="K95" s="135" t="s">
        <v>538</v>
      </c>
      <c r="L95" s="34"/>
      <c r="M95" s="140" t="s">
        <v>21</v>
      </c>
      <c r="N95" s="141" t="s">
        <v>45</v>
      </c>
      <c r="P95" s="142">
        <f>O95*H95</f>
        <v>0</v>
      </c>
      <c r="Q95" s="142">
        <v>0</v>
      </c>
      <c r="R95" s="142">
        <f>Q95*H95</f>
        <v>0</v>
      </c>
      <c r="S95" s="142">
        <v>0</v>
      </c>
      <c r="T95" s="143">
        <f>S95*H95</f>
        <v>0</v>
      </c>
      <c r="AR95" s="144" t="s">
        <v>153</v>
      </c>
      <c r="AT95" s="144" t="s">
        <v>243</v>
      </c>
      <c r="AU95" s="144" t="s">
        <v>89</v>
      </c>
      <c r="AY95" s="19" t="s">
        <v>241</v>
      </c>
      <c r="BE95" s="145">
        <f>IF(N95="základní",J95,0)</f>
        <v>0</v>
      </c>
      <c r="BF95" s="145">
        <f>IF(N95="snížená",J95,0)</f>
        <v>0</v>
      </c>
      <c r="BG95" s="145">
        <f>IF(N95="zákl. přenesená",J95,0)</f>
        <v>0</v>
      </c>
      <c r="BH95" s="145">
        <f>IF(N95="sníž. přenesená",J95,0)</f>
        <v>0</v>
      </c>
      <c r="BI95" s="145">
        <f>IF(N95="nulová",J95,0)</f>
        <v>0</v>
      </c>
      <c r="BJ95" s="19" t="s">
        <v>89</v>
      </c>
      <c r="BK95" s="145">
        <f>ROUND(I95*H95,2)</f>
        <v>0</v>
      </c>
      <c r="BL95" s="19" t="s">
        <v>153</v>
      </c>
      <c r="BM95" s="144" t="s">
        <v>165</v>
      </c>
    </row>
    <row r="96" spans="2:65" s="1" customFormat="1" ht="11.25">
      <c r="B96" s="34"/>
      <c r="D96" s="150" t="s">
        <v>255</v>
      </c>
      <c r="F96" s="151" t="s">
        <v>6812</v>
      </c>
      <c r="I96" s="148"/>
      <c r="L96" s="34"/>
      <c r="M96" s="149"/>
      <c r="T96" s="55"/>
      <c r="AT96" s="19" t="s">
        <v>255</v>
      </c>
      <c r="AU96" s="19" t="s">
        <v>89</v>
      </c>
    </row>
    <row r="97" spans="2:65" s="1" customFormat="1" ht="19.5">
      <c r="B97" s="34"/>
      <c r="D97" s="146" t="s">
        <v>248</v>
      </c>
      <c r="F97" s="147" t="s">
        <v>11976</v>
      </c>
      <c r="I97" s="148"/>
      <c r="L97" s="34"/>
      <c r="M97" s="149"/>
      <c r="T97" s="55"/>
      <c r="AT97" s="19" t="s">
        <v>248</v>
      </c>
      <c r="AU97" s="19" t="s">
        <v>89</v>
      </c>
    </row>
    <row r="98" spans="2:65" s="1" customFormat="1" ht="24.2" customHeight="1">
      <c r="B98" s="34"/>
      <c r="C98" s="133" t="s">
        <v>156</v>
      </c>
      <c r="D98" s="133" t="s">
        <v>243</v>
      </c>
      <c r="E98" s="134" t="s">
        <v>11977</v>
      </c>
      <c r="F98" s="135" t="s">
        <v>11978</v>
      </c>
      <c r="G98" s="136" t="s">
        <v>252</v>
      </c>
      <c r="H98" s="137">
        <v>922.76</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584</v>
      </c>
    </row>
    <row r="99" spans="2:65" s="1" customFormat="1" ht="11.25">
      <c r="B99" s="34"/>
      <c r="D99" s="150" t="s">
        <v>255</v>
      </c>
      <c r="F99" s="151" t="s">
        <v>11979</v>
      </c>
      <c r="I99" s="148"/>
      <c r="L99" s="34"/>
      <c r="M99" s="149"/>
      <c r="T99" s="55"/>
      <c r="AT99" s="19" t="s">
        <v>255</v>
      </c>
      <c r="AU99" s="19" t="s">
        <v>89</v>
      </c>
    </row>
    <row r="100" spans="2:65" s="1" customFormat="1" ht="19.5">
      <c r="B100" s="34"/>
      <c r="D100" s="146" t="s">
        <v>248</v>
      </c>
      <c r="F100" s="147" t="s">
        <v>11975</v>
      </c>
      <c r="I100" s="148"/>
      <c r="L100" s="34"/>
      <c r="M100" s="149"/>
      <c r="T100" s="55"/>
      <c r="AT100" s="19" t="s">
        <v>248</v>
      </c>
      <c r="AU100" s="19" t="s">
        <v>89</v>
      </c>
    </row>
    <row r="101" spans="2:65" s="1" customFormat="1" ht="16.5" customHeight="1">
      <c r="B101" s="34"/>
      <c r="C101" s="133" t="s">
        <v>159</v>
      </c>
      <c r="D101" s="133" t="s">
        <v>243</v>
      </c>
      <c r="E101" s="134" t="s">
        <v>6820</v>
      </c>
      <c r="F101" s="135" t="s">
        <v>6821</v>
      </c>
      <c r="G101" s="136" t="s">
        <v>252</v>
      </c>
      <c r="H101" s="137">
        <v>19.440000000000001</v>
      </c>
      <c r="I101" s="138"/>
      <c r="J101" s="139">
        <f>ROUND(I101*H101,2)</f>
        <v>0</v>
      </c>
      <c r="K101" s="135" t="s">
        <v>538</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603</v>
      </c>
    </row>
    <row r="102" spans="2:65" s="1" customFormat="1" ht="11.25">
      <c r="B102" s="34"/>
      <c r="D102" s="150" t="s">
        <v>255</v>
      </c>
      <c r="F102" s="151" t="s">
        <v>6822</v>
      </c>
      <c r="I102" s="148"/>
      <c r="L102" s="34"/>
      <c r="M102" s="149"/>
      <c r="T102" s="55"/>
      <c r="AT102" s="19" t="s">
        <v>255</v>
      </c>
      <c r="AU102" s="19" t="s">
        <v>89</v>
      </c>
    </row>
    <row r="103" spans="2:65" s="1" customFormat="1" ht="19.5">
      <c r="B103" s="34"/>
      <c r="D103" s="146" t="s">
        <v>248</v>
      </c>
      <c r="F103" s="147" t="s">
        <v>11976</v>
      </c>
      <c r="I103" s="148"/>
      <c r="L103" s="34"/>
      <c r="M103" s="149"/>
      <c r="T103" s="55"/>
      <c r="AT103" s="19" t="s">
        <v>248</v>
      </c>
      <c r="AU103" s="19" t="s">
        <v>89</v>
      </c>
    </row>
    <row r="104" spans="2:65" s="1" customFormat="1" ht="16.5" customHeight="1">
      <c r="B104" s="34"/>
      <c r="C104" s="133" t="s">
        <v>162</v>
      </c>
      <c r="D104" s="133" t="s">
        <v>243</v>
      </c>
      <c r="E104" s="134" t="s">
        <v>6823</v>
      </c>
      <c r="F104" s="135" t="s">
        <v>6824</v>
      </c>
      <c r="G104" s="136" t="s">
        <v>252</v>
      </c>
      <c r="H104" s="137">
        <v>299.81099999999998</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623</v>
      </c>
    </row>
    <row r="105" spans="2:65" s="1" customFormat="1" ht="11.25">
      <c r="B105" s="34"/>
      <c r="D105" s="150" t="s">
        <v>255</v>
      </c>
      <c r="F105" s="151" t="s">
        <v>6825</v>
      </c>
      <c r="I105" s="148"/>
      <c r="L105" s="34"/>
      <c r="M105" s="149"/>
      <c r="T105" s="55"/>
      <c r="AT105" s="19" t="s">
        <v>255</v>
      </c>
      <c r="AU105" s="19" t="s">
        <v>89</v>
      </c>
    </row>
    <row r="106" spans="2:65" s="1" customFormat="1" ht="19.5">
      <c r="B106" s="34"/>
      <c r="D106" s="146" t="s">
        <v>248</v>
      </c>
      <c r="F106" s="147" t="s">
        <v>11975</v>
      </c>
      <c r="I106" s="148"/>
      <c r="L106" s="34"/>
      <c r="M106" s="149"/>
      <c r="T106" s="55"/>
      <c r="AT106" s="19" t="s">
        <v>248</v>
      </c>
      <c r="AU106" s="19" t="s">
        <v>89</v>
      </c>
    </row>
    <row r="107" spans="2:65" s="1" customFormat="1" ht="21.75" customHeight="1">
      <c r="B107" s="34"/>
      <c r="C107" s="133" t="s">
        <v>165</v>
      </c>
      <c r="D107" s="133" t="s">
        <v>243</v>
      </c>
      <c r="E107" s="134" t="s">
        <v>6826</v>
      </c>
      <c r="F107" s="135" t="s">
        <v>6827</v>
      </c>
      <c r="G107" s="136" t="s">
        <v>291</v>
      </c>
      <c r="H107" s="137">
        <v>307.62799999999999</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649</v>
      </c>
    </row>
    <row r="108" spans="2:65" s="1" customFormat="1" ht="11.25">
      <c r="B108" s="34"/>
      <c r="D108" s="150" t="s">
        <v>255</v>
      </c>
      <c r="F108" s="151" t="s">
        <v>6828</v>
      </c>
      <c r="I108" s="148"/>
      <c r="L108" s="34"/>
      <c r="M108" s="149"/>
      <c r="T108" s="55"/>
      <c r="AT108" s="19" t="s">
        <v>255</v>
      </c>
      <c r="AU108" s="19" t="s">
        <v>89</v>
      </c>
    </row>
    <row r="109" spans="2:65" s="1" customFormat="1" ht="24.2" customHeight="1">
      <c r="B109" s="34"/>
      <c r="C109" s="133" t="s">
        <v>168</v>
      </c>
      <c r="D109" s="133" t="s">
        <v>243</v>
      </c>
      <c r="E109" s="134" t="s">
        <v>6829</v>
      </c>
      <c r="F109" s="135" t="s">
        <v>6830</v>
      </c>
      <c r="G109" s="136" t="s">
        <v>291</v>
      </c>
      <c r="H109" s="137">
        <v>1475.7650000000001</v>
      </c>
      <c r="I109" s="138"/>
      <c r="J109" s="139">
        <f>ROUND(I109*H109,2)</f>
        <v>0</v>
      </c>
      <c r="K109" s="135" t="s">
        <v>538</v>
      </c>
      <c r="L109" s="34"/>
      <c r="M109" s="140" t="s">
        <v>21</v>
      </c>
      <c r="N109" s="141" t="s">
        <v>45</v>
      </c>
      <c r="P109" s="142">
        <f>O109*H109</f>
        <v>0</v>
      </c>
      <c r="Q109" s="142">
        <v>0</v>
      </c>
      <c r="R109" s="142">
        <f>Q109*H109</f>
        <v>0</v>
      </c>
      <c r="S109" s="142">
        <v>0</v>
      </c>
      <c r="T109" s="143">
        <f>S109*H109</f>
        <v>0</v>
      </c>
      <c r="AR109" s="144" t="s">
        <v>153</v>
      </c>
      <c r="AT109" s="144" t="s">
        <v>243</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660</v>
      </c>
    </row>
    <row r="110" spans="2:65" s="1" customFormat="1" ht="11.25">
      <c r="B110" s="34"/>
      <c r="D110" s="150" t="s">
        <v>255</v>
      </c>
      <c r="F110" s="151" t="s">
        <v>6831</v>
      </c>
      <c r="I110" s="148"/>
      <c r="L110" s="34"/>
      <c r="M110" s="149"/>
      <c r="T110" s="55"/>
      <c r="AT110" s="19" t="s">
        <v>255</v>
      </c>
      <c r="AU110" s="19" t="s">
        <v>89</v>
      </c>
    </row>
    <row r="111" spans="2:65" s="1" customFormat="1" ht="24.2" customHeight="1">
      <c r="B111" s="34"/>
      <c r="C111" s="133" t="s">
        <v>584</v>
      </c>
      <c r="D111" s="133" t="s">
        <v>243</v>
      </c>
      <c r="E111" s="134" t="s">
        <v>6832</v>
      </c>
      <c r="F111" s="135" t="s">
        <v>6833</v>
      </c>
      <c r="G111" s="136" t="s">
        <v>291</v>
      </c>
      <c r="H111" s="137">
        <v>264.34500000000003</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678</v>
      </c>
    </row>
    <row r="112" spans="2:65" s="1" customFormat="1" ht="11.25">
      <c r="B112" s="34"/>
      <c r="D112" s="150" t="s">
        <v>255</v>
      </c>
      <c r="F112" s="151" t="s">
        <v>6834</v>
      </c>
      <c r="I112" s="148"/>
      <c r="L112" s="34"/>
      <c r="M112" s="149"/>
      <c r="T112" s="55"/>
      <c r="AT112" s="19" t="s">
        <v>255</v>
      </c>
      <c r="AU112" s="19" t="s">
        <v>89</v>
      </c>
    </row>
    <row r="113" spans="2:65" s="1" customFormat="1" ht="24.2" customHeight="1">
      <c r="B113" s="34"/>
      <c r="C113" s="133" t="s">
        <v>598</v>
      </c>
      <c r="D113" s="133" t="s">
        <v>243</v>
      </c>
      <c r="E113" s="134" t="s">
        <v>6835</v>
      </c>
      <c r="F113" s="135" t="s">
        <v>6836</v>
      </c>
      <c r="G113" s="136" t="s">
        <v>291</v>
      </c>
      <c r="H113" s="137">
        <v>307.62799999999999</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693</v>
      </c>
    </row>
    <row r="114" spans="2:65" s="1" customFormat="1" ht="11.25">
      <c r="B114" s="34"/>
      <c r="D114" s="150" t="s">
        <v>255</v>
      </c>
      <c r="F114" s="151" t="s">
        <v>6837</v>
      </c>
      <c r="I114" s="148"/>
      <c r="L114" s="34"/>
      <c r="M114" s="149"/>
      <c r="T114" s="55"/>
      <c r="AT114" s="19" t="s">
        <v>255</v>
      </c>
      <c r="AU114" s="19" t="s">
        <v>89</v>
      </c>
    </row>
    <row r="115" spans="2:65" s="1" customFormat="1" ht="24.2" customHeight="1">
      <c r="B115" s="34"/>
      <c r="C115" s="133" t="s">
        <v>603</v>
      </c>
      <c r="D115" s="133" t="s">
        <v>243</v>
      </c>
      <c r="E115" s="134" t="s">
        <v>6838</v>
      </c>
      <c r="F115" s="135" t="s">
        <v>6839</v>
      </c>
      <c r="G115" s="136" t="s">
        <v>291</v>
      </c>
      <c r="H115" s="137">
        <v>1475.7650000000001</v>
      </c>
      <c r="I115" s="138"/>
      <c r="J115" s="139">
        <f>ROUND(I115*H115,2)</f>
        <v>0</v>
      </c>
      <c r="K115" s="135" t="s">
        <v>538</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708</v>
      </c>
    </row>
    <row r="116" spans="2:65" s="1" customFormat="1" ht="11.25">
      <c r="B116" s="34"/>
      <c r="D116" s="150" t="s">
        <v>255</v>
      </c>
      <c r="F116" s="151" t="s">
        <v>6840</v>
      </c>
      <c r="I116" s="148"/>
      <c r="L116" s="34"/>
      <c r="M116" s="149"/>
      <c r="T116" s="55"/>
      <c r="AT116" s="19" t="s">
        <v>255</v>
      </c>
      <c r="AU116" s="19" t="s">
        <v>89</v>
      </c>
    </row>
    <row r="117" spans="2:65" s="1" customFormat="1" ht="24.2" customHeight="1">
      <c r="B117" s="34"/>
      <c r="C117" s="133" t="s">
        <v>610</v>
      </c>
      <c r="D117" s="133" t="s">
        <v>243</v>
      </c>
      <c r="E117" s="134" t="s">
        <v>6841</v>
      </c>
      <c r="F117" s="135" t="s">
        <v>6842</v>
      </c>
      <c r="G117" s="136" t="s">
        <v>291</v>
      </c>
      <c r="H117" s="137">
        <v>264.34500000000003</v>
      </c>
      <c r="I117" s="138"/>
      <c r="J117" s="139">
        <f>ROUND(I117*H117,2)</f>
        <v>0</v>
      </c>
      <c r="K117" s="135" t="s">
        <v>538</v>
      </c>
      <c r="L117" s="34"/>
      <c r="M117" s="140" t="s">
        <v>21</v>
      </c>
      <c r="N117" s="141" t="s">
        <v>45</v>
      </c>
      <c r="P117" s="142">
        <f>O117*H117</f>
        <v>0</v>
      </c>
      <c r="Q117" s="142">
        <v>0</v>
      </c>
      <c r="R117" s="142">
        <f>Q117*H117</f>
        <v>0</v>
      </c>
      <c r="S117" s="142">
        <v>0</v>
      </c>
      <c r="T117" s="143">
        <f>S117*H117</f>
        <v>0</v>
      </c>
      <c r="AR117" s="144" t="s">
        <v>153</v>
      </c>
      <c r="AT117" s="144" t="s">
        <v>243</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821</v>
      </c>
    </row>
    <row r="118" spans="2:65" s="1" customFormat="1" ht="11.25">
      <c r="B118" s="34"/>
      <c r="D118" s="150" t="s">
        <v>255</v>
      </c>
      <c r="F118" s="151" t="s">
        <v>6843</v>
      </c>
      <c r="I118" s="148"/>
      <c r="L118" s="34"/>
      <c r="M118" s="149"/>
      <c r="T118" s="55"/>
      <c r="AT118" s="19" t="s">
        <v>255</v>
      </c>
      <c r="AU118" s="19" t="s">
        <v>89</v>
      </c>
    </row>
    <row r="119" spans="2:65" s="1" customFormat="1" ht="16.5" customHeight="1">
      <c r="B119" s="34"/>
      <c r="C119" s="133" t="s">
        <v>623</v>
      </c>
      <c r="D119" s="133" t="s">
        <v>243</v>
      </c>
      <c r="E119" s="134" t="s">
        <v>6844</v>
      </c>
      <c r="F119" s="135" t="s">
        <v>6845</v>
      </c>
      <c r="G119" s="136" t="s">
        <v>291</v>
      </c>
      <c r="H119" s="137">
        <v>431.52199999999999</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833</v>
      </c>
    </row>
    <row r="120" spans="2:65" s="1" customFormat="1" ht="11.25">
      <c r="B120" s="34"/>
      <c r="D120" s="150" t="s">
        <v>255</v>
      </c>
      <c r="F120" s="151" t="s">
        <v>6846</v>
      </c>
      <c r="I120" s="148"/>
      <c r="L120" s="34"/>
      <c r="M120" s="149"/>
      <c r="T120" s="55"/>
      <c r="AT120" s="19" t="s">
        <v>255</v>
      </c>
      <c r="AU120" s="19" t="s">
        <v>89</v>
      </c>
    </row>
    <row r="121" spans="2:65" s="1" customFormat="1" ht="16.5" customHeight="1">
      <c r="B121" s="34"/>
      <c r="C121" s="133" t="s">
        <v>8</v>
      </c>
      <c r="D121" s="133" t="s">
        <v>243</v>
      </c>
      <c r="E121" s="134" t="s">
        <v>11980</v>
      </c>
      <c r="F121" s="135" t="s">
        <v>11981</v>
      </c>
      <c r="G121" s="136" t="s">
        <v>291</v>
      </c>
      <c r="H121" s="137">
        <v>41.768000000000001</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853</v>
      </c>
    </row>
    <row r="122" spans="2:65" s="1" customFormat="1" ht="11.25">
      <c r="B122" s="34"/>
      <c r="D122" s="150" t="s">
        <v>255</v>
      </c>
      <c r="F122" s="151" t="s">
        <v>11982</v>
      </c>
      <c r="I122" s="148"/>
      <c r="L122" s="34"/>
      <c r="M122" s="149"/>
      <c r="T122" s="55"/>
      <c r="AT122" s="19" t="s">
        <v>255</v>
      </c>
      <c r="AU122" s="19" t="s">
        <v>89</v>
      </c>
    </row>
    <row r="123" spans="2:65" s="1" customFormat="1" ht="24.2" customHeight="1">
      <c r="B123" s="34"/>
      <c r="C123" s="133" t="s">
        <v>649</v>
      </c>
      <c r="D123" s="133" t="s">
        <v>243</v>
      </c>
      <c r="E123" s="134" t="s">
        <v>6847</v>
      </c>
      <c r="F123" s="135" t="s">
        <v>6848</v>
      </c>
      <c r="G123" s="136" t="s">
        <v>291</v>
      </c>
      <c r="H123" s="137">
        <v>431.52199999999999</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929</v>
      </c>
    </row>
    <row r="124" spans="2:65" s="1" customFormat="1" ht="11.25">
      <c r="B124" s="34"/>
      <c r="D124" s="150" t="s">
        <v>255</v>
      </c>
      <c r="F124" s="151" t="s">
        <v>6849</v>
      </c>
      <c r="I124" s="148"/>
      <c r="L124" s="34"/>
      <c r="M124" s="149"/>
      <c r="T124" s="55"/>
      <c r="AT124" s="19" t="s">
        <v>255</v>
      </c>
      <c r="AU124" s="19" t="s">
        <v>89</v>
      </c>
    </row>
    <row r="125" spans="2:65" s="1" customFormat="1" ht="24.2" customHeight="1">
      <c r="B125" s="34"/>
      <c r="C125" s="133" t="s">
        <v>654</v>
      </c>
      <c r="D125" s="133" t="s">
        <v>243</v>
      </c>
      <c r="E125" s="134" t="s">
        <v>11983</v>
      </c>
      <c r="F125" s="135" t="s">
        <v>11984</v>
      </c>
      <c r="G125" s="136" t="s">
        <v>291</v>
      </c>
      <c r="H125" s="137">
        <v>41.768000000000001</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1016</v>
      </c>
    </row>
    <row r="126" spans="2:65" s="1" customFormat="1" ht="11.25">
      <c r="B126" s="34"/>
      <c r="D126" s="150" t="s">
        <v>255</v>
      </c>
      <c r="F126" s="151" t="s">
        <v>11985</v>
      </c>
      <c r="I126" s="148"/>
      <c r="L126" s="34"/>
      <c r="M126" s="149"/>
      <c r="T126" s="55"/>
      <c r="AT126" s="19" t="s">
        <v>255</v>
      </c>
      <c r="AU126" s="19" t="s">
        <v>89</v>
      </c>
    </row>
    <row r="127" spans="2:65" s="1" customFormat="1" ht="37.9" customHeight="1">
      <c r="B127" s="34"/>
      <c r="C127" s="133" t="s">
        <v>660</v>
      </c>
      <c r="D127" s="133" t="s">
        <v>243</v>
      </c>
      <c r="E127" s="134" t="s">
        <v>6850</v>
      </c>
      <c r="F127" s="135" t="s">
        <v>6851</v>
      </c>
      <c r="G127" s="136" t="s">
        <v>252</v>
      </c>
      <c r="H127" s="137">
        <v>412.072</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1063</v>
      </c>
    </row>
    <row r="128" spans="2:65" s="1" customFormat="1" ht="11.25">
      <c r="B128" s="34"/>
      <c r="D128" s="150" t="s">
        <v>255</v>
      </c>
      <c r="F128" s="151" t="s">
        <v>6852</v>
      </c>
      <c r="I128" s="148"/>
      <c r="L128" s="34"/>
      <c r="M128" s="149"/>
      <c r="T128" s="55"/>
      <c r="AT128" s="19" t="s">
        <v>255</v>
      </c>
      <c r="AU128" s="19" t="s">
        <v>89</v>
      </c>
    </row>
    <row r="129" spans="2:65" s="1" customFormat="1" ht="21.75" customHeight="1">
      <c r="B129" s="34"/>
      <c r="C129" s="133" t="s">
        <v>670</v>
      </c>
      <c r="D129" s="133" t="s">
        <v>243</v>
      </c>
      <c r="E129" s="134" t="s">
        <v>6853</v>
      </c>
      <c r="F129" s="135" t="s">
        <v>6854</v>
      </c>
      <c r="G129" s="136" t="s">
        <v>252</v>
      </c>
      <c r="H129" s="137">
        <v>72.238</v>
      </c>
      <c r="I129" s="138"/>
      <c r="J129" s="139">
        <f>ROUND(I129*H129,2)</f>
        <v>0</v>
      </c>
      <c r="K129" s="135" t="s">
        <v>538</v>
      </c>
      <c r="L129" s="34"/>
      <c r="M129" s="140" t="s">
        <v>21</v>
      </c>
      <c r="N129" s="141" t="s">
        <v>45</v>
      </c>
      <c r="P129" s="142">
        <f>O129*H129</f>
        <v>0</v>
      </c>
      <c r="Q129" s="142">
        <v>0</v>
      </c>
      <c r="R129" s="142">
        <f>Q129*H129</f>
        <v>0</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1076</v>
      </c>
    </row>
    <row r="130" spans="2:65" s="1" customFormat="1" ht="11.25">
      <c r="B130" s="34"/>
      <c r="D130" s="150" t="s">
        <v>255</v>
      </c>
      <c r="F130" s="151" t="s">
        <v>6855</v>
      </c>
      <c r="I130" s="148"/>
      <c r="L130" s="34"/>
      <c r="M130" s="149"/>
      <c r="T130" s="55"/>
      <c r="AT130" s="19" t="s">
        <v>255</v>
      </c>
      <c r="AU130" s="19" t="s">
        <v>89</v>
      </c>
    </row>
    <row r="131" spans="2:65" s="1" customFormat="1" ht="37.9" customHeight="1">
      <c r="B131" s="34"/>
      <c r="C131" s="133" t="s">
        <v>678</v>
      </c>
      <c r="D131" s="133" t="s">
        <v>243</v>
      </c>
      <c r="E131" s="134" t="s">
        <v>6856</v>
      </c>
      <c r="F131" s="135" t="s">
        <v>6857</v>
      </c>
      <c r="G131" s="136" t="s">
        <v>252</v>
      </c>
      <c r="H131" s="137">
        <v>171.55199999999999</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1160</v>
      </c>
    </row>
    <row r="132" spans="2:65" s="1" customFormat="1" ht="11.25">
      <c r="B132" s="34"/>
      <c r="D132" s="150" t="s">
        <v>255</v>
      </c>
      <c r="F132" s="151" t="s">
        <v>6858</v>
      </c>
      <c r="I132" s="148"/>
      <c r="L132" s="34"/>
      <c r="M132" s="149"/>
      <c r="T132" s="55"/>
      <c r="AT132" s="19" t="s">
        <v>255</v>
      </c>
      <c r="AU132" s="19" t="s">
        <v>89</v>
      </c>
    </row>
    <row r="133" spans="2:65" s="1" customFormat="1" ht="16.5" customHeight="1">
      <c r="B133" s="34"/>
      <c r="C133" s="179" t="s">
        <v>7</v>
      </c>
      <c r="D133" s="179" t="s">
        <v>549</v>
      </c>
      <c r="E133" s="180" t="s">
        <v>6859</v>
      </c>
      <c r="F133" s="181" t="s">
        <v>6860</v>
      </c>
      <c r="G133" s="182" t="s">
        <v>271</v>
      </c>
      <c r="H133" s="183">
        <v>360.25900000000001</v>
      </c>
      <c r="I133" s="184"/>
      <c r="J133" s="185">
        <f>ROUND(I133*H133,2)</f>
        <v>0</v>
      </c>
      <c r="K133" s="181" t="s">
        <v>538</v>
      </c>
      <c r="L133" s="186"/>
      <c r="M133" s="187" t="s">
        <v>21</v>
      </c>
      <c r="N133" s="188" t="s">
        <v>45</v>
      </c>
      <c r="P133" s="142">
        <f>O133*H133</f>
        <v>0</v>
      </c>
      <c r="Q133" s="142">
        <v>0</v>
      </c>
      <c r="R133" s="142">
        <f>Q133*H133</f>
        <v>0</v>
      </c>
      <c r="S133" s="142">
        <v>0</v>
      </c>
      <c r="T133" s="143">
        <f>S133*H133</f>
        <v>0</v>
      </c>
      <c r="AR133" s="144" t="s">
        <v>165</v>
      </c>
      <c r="AT133" s="144" t="s">
        <v>549</v>
      </c>
      <c r="AU133" s="144" t="s">
        <v>89</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153</v>
      </c>
      <c r="BM133" s="144" t="s">
        <v>1193</v>
      </c>
    </row>
    <row r="134" spans="2:65" s="1" customFormat="1" ht="24.2" customHeight="1">
      <c r="B134" s="34"/>
      <c r="C134" s="133" t="s">
        <v>693</v>
      </c>
      <c r="D134" s="133" t="s">
        <v>243</v>
      </c>
      <c r="E134" s="134" t="s">
        <v>6861</v>
      </c>
      <c r="F134" s="135" t="s">
        <v>6862</v>
      </c>
      <c r="G134" s="136" t="s">
        <v>252</v>
      </c>
      <c r="H134" s="137">
        <v>944.89700000000005</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1231</v>
      </c>
    </row>
    <row r="135" spans="2:65" s="1" customFormat="1" ht="11.25">
      <c r="B135" s="34"/>
      <c r="D135" s="150" t="s">
        <v>255</v>
      </c>
      <c r="F135" s="151" t="s">
        <v>6863</v>
      </c>
      <c r="I135" s="148"/>
      <c r="L135" s="34"/>
      <c r="M135" s="149"/>
      <c r="T135" s="55"/>
      <c r="AT135" s="19" t="s">
        <v>255</v>
      </c>
      <c r="AU135" s="19" t="s">
        <v>89</v>
      </c>
    </row>
    <row r="136" spans="2:65" s="11" customFormat="1" ht="22.9" customHeight="1">
      <c r="B136" s="121"/>
      <c r="D136" s="122" t="s">
        <v>72</v>
      </c>
      <c r="E136" s="131" t="s">
        <v>89</v>
      </c>
      <c r="F136" s="131" t="s">
        <v>510</v>
      </c>
      <c r="I136" s="124"/>
      <c r="J136" s="132">
        <f>BK136</f>
        <v>0</v>
      </c>
      <c r="L136" s="121"/>
      <c r="M136" s="126"/>
      <c r="P136" s="127">
        <f>SUM(P137:P147)</f>
        <v>0</v>
      </c>
      <c r="R136" s="127">
        <f>SUM(R137:R147)</f>
        <v>0</v>
      </c>
      <c r="T136" s="128">
        <f>SUM(T137:T147)</f>
        <v>0</v>
      </c>
      <c r="AR136" s="122" t="s">
        <v>81</v>
      </c>
      <c r="AT136" s="129" t="s">
        <v>72</v>
      </c>
      <c r="AU136" s="129" t="s">
        <v>81</v>
      </c>
      <c r="AY136" s="122" t="s">
        <v>241</v>
      </c>
      <c r="BK136" s="130">
        <f>SUM(BK137:BK147)</f>
        <v>0</v>
      </c>
    </row>
    <row r="137" spans="2:65" s="1" customFormat="1" ht="24.2" customHeight="1">
      <c r="B137" s="34"/>
      <c r="C137" s="133" t="s">
        <v>699</v>
      </c>
      <c r="D137" s="133" t="s">
        <v>243</v>
      </c>
      <c r="E137" s="134" t="s">
        <v>11986</v>
      </c>
      <c r="F137" s="135" t="s">
        <v>11987</v>
      </c>
      <c r="G137" s="136" t="s">
        <v>252</v>
      </c>
      <c r="H137" s="137">
        <v>35</v>
      </c>
      <c r="I137" s="138"/>
      <c r="J137" s="139">
        <f>ROUND(I137*H137,2)</f>
        <v>0</v>
      </c>
      <c r="K137" s="135" t="s">
        <v>538</v>
      </c>
      <c r="L137" s="34"/>
      <c r="M137" s="140" t="s">
        <v>21</v>
      </c>
      <c r="N137" s="141" t="s">
        <v>45</v>
      </c>
      <c r="P137" s="142">
        <f>O137*H137</f>
        <v>0</v>
      </c>
      <c r="Q137" s="142">
        <v>0</v>
      </c>
      <c r="R137" s="142">
        <f>Q137*H137</f>
        <v>0</v>
      </c>
      <c r="S137" s="142">
        <v>0</v>
      </c>
      <c r="T137" s="143">
        <f>S137*H137</f>
        <v>0</v>
      </c>
      <c r="AR137" s="144" t="s">
        <v>153</v>
      </c>
      <c r="AT137" s="144" t="s">
        <v>243</v>
      </c>
      <c r="AU137" s="144" t="s">
        <v>89</v>
      </c>
      <c r="AY137" s="19" t="s">
        <v>241</v>
      </c>
      <c r="BE137" s="145">
        <f>IF(N137="základní",J137,0)</f>
        <v>0</v>
      </c>
      <c r="BF137" s="145">
        <f>IF(N137="snížená",J137,0)</f>
        <v>0</v>
      </c>
      <c r="BG137" s="145">
        <f>IF(N137="zákl. přenesená",J137,0)</f>
        <v>0</v>
      </c>
      <c r="BH137" s="145">
        <f>IF(N137="sníž. přenesená",J137,0)</f>
        <v>0</v>
      </c>
      <c r="BI137" s="145">
        <f>IF(N137="nulová",J137,0)</f>
        <v>0</v>
      </c>
      <c r="BJ137" s="19" t="s">
        <v>89</v>
      </c>
      <c r="BK137" s="145">
        <f>ROUND(I137*H137,2)</f>
        <v>0</v>
      </c>
      <c r="BL137" s="19" t="s">
        <v>153</v>
      </c>
      <c r="BM137" s="144" t="s">
        <v>1255</v>
      </c>
    </row>
    <row r="138" spans="2:65" s="1" customFormat="1" ht="11.25">
      <c r="B138" s="34"/>
      <c r="D138" s="150" t="s">
        <v>255</v>
      </c>
      <c r="F138" s="151" t="s">
        <v>11988</v>
      </c>
      <c r="I138" s="148"/>
      <c r="L138" s="34"/>
      <c r="M138" s="149"/>
      <c r="T138" s="55"/>
      <c r="AT138" s="19" t="s">
        <v>255</v>
      </c>
      <c r="AU138" s="19" t="s">
        <v>89</v>
      </c>
    </row>
    <row r="139" spans="2:65" s="1" customFormat="1" ht="24.2" customHeight="1">
      <c r="B139" s="34"/>
      <c r="C139" s="133" t="s">
        <v>708</v>
      </c>
      <c r="D139" s="133" t="s">
        <v>243</v>
      </c>
      <c r="E139" s="134" t="s">
        <v>11989</v>
      </c>
      <c r="F139" s="135" t="s">
        <v>11990</v>
      </c>
      <c r="G139" s="136" t="s">
        <v>291</v>
      </c>
      <c r="H139" s="137">
        <v>216.4</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1265</v>
      </c>
    </row>
    <row r="140" spans="2:65" s="1" customFormat="1" ht="11.25">
      <c r="B140" s="34"/>
      <c r="D140" s="150" t="s">
        <v>255</v>
      </c>
      <c r="F140" s="151" t="s">
        <v>11991</v>
      </c>
      <c r="I140" s="148"/>
      <c r="L140" s="34"/>
      <c r="M140" s="149"/>
      <c r="T140" s="55"/>
      <c r="AT140" s="19" t="s">
        <v>255</v>
      </c>
      <c r="AU140" s="19" t="s">
        <v>89</v>
      </c>
    </row>
    <row r="141" spans="2:65" s="1" customFormat="1" ht="16.5" customHeight="1">
      <c r="B141" s="34"/>
      <c r="C141" s="179" t="s">
        <v>768</v>
      </c>
      <c r="D141" s="179" t="s">
        <v>549</v>
      </c>
      <c r="E141" s="180" t="s">
        <v>11992</v>
      </c>
      <c r="F141" s="181" t="s">
        <v>11993</v>
      </c>
      <c r="G141" s="182" t="s">
        <v>291</v>
      </c>
      <c r="H141" s="183">
        <v>259.68</v>
      </c>
      <c r="I141" s="184"/>
      <c r="J141" s="185">
        <f>ROUND(I141*H141,2)</f>
        <v>0</v>
      </c>
      <c r="K141" s="181" t="s">
        <v>538</v>
      </c>
      <c r="L141" s="186"/>
      <c r="M141" s="187" t="s">
        <v>21</v>
      </c>
      <c r="N141" s="188" t="s">
        <v>45</v>
      </c>
      <c r="P141" s="142">
        <f>O141*H141</f>
        <v>0</v>
      </c>
      <c r="Q141" s="142">
        <v>0</v>
      </c>
      <c r="R141" s="142">
        <f>Q141*H141</f>
        <v>0</v>
      </c>
      <c r="S141" s="142">
        <v>0</v>
      </c>
      <c r="T141" s="143">
        <f>S141*H141</f>
        <v>0</v>
      </c>
      <c r="AR141" s="144" t="s">
        <v>165</v>
      </c>
      <c r="AT141" s="144" t="s">
        <v>549</v>
      </c>
      <c r="AU141" s="144" t="s">
        <v>89</v>
      </c>
      <c r="AY141" s="19" t="s">
        <v>241</v>
      </c>
      <c r="BE141" s="145">
        <f>IF(N141="základní",J141,0)</f>
        <v>0</v>
      </c>
      <c r="BF141" s="145">
        <f>IF(N141="snížená",J141,0)</f>
        <v>0</v>
      </c>
      <c r="BG141" s="145">
        <f>IF(N141="zákl. přenesená",J141,0)</f>
        <v>0</v>
      </c>
      <c r="BH141" s="145">
        <f>IF(N141="sníž. přenesená",J141,0)</f>
        <v>0</v>
      </c>
      <c r="BI141" s="145">
        <f>IF(N141="nulová",J141,0)</f>
        <v>0</v>
      </c>
      <c r="BJ141" s="19" t="s">
        <v>89</v>
      </c>
      <c r="BK141" s="145">
        <f>ROUND(I141*H141,2)</f>
        <v>0</v>
      </c>
      <c r="BL141" s="19" t="s">
        <v>153</v>
      </c>
      <c r="BM141" s="144" t="s">
        <v>1305</v>
      </c>
    </row>
    <row r="142" spans="2:65" s="1" customFormat="1" ht="21.75" customHeight="1">
      <c r="B142" s="34"/>
      <c r="C142" s="133" t="s">
        <v>821</v>
      </c>
      <c r="D142" s="133" t="s">
        <v>243</v>
      </c>
      <c r="E142" s="134" t="s">
        <v>6864</v>
      </c>
      <c r="F142" s="135" t="s">
        <v>6865</v>
      </c>
      <c r="G142" s="136" t="s">
        <v>252</v>
      </c>
      <c r="H142" s="137">
        <v>28.937000000000001</v>
      </c>
      <c r="I142" s="138"/>
      <c r="J142" s="139">
        <f>ROUND(I142*H142,2)</f>
        <v>0</v>
      </c>
      <c r="K142" s="135" t="s">
        <v>538</v>
      </c>
      <c r="L142" s="34"/>
      <c r="M142" s="140" t="s">
        <v>21</v>
      </c>
      <c r="N142" s="141" t="s">
        <v>45</v>
      </c>
      <c r="P142" s="142">
        <f>O142*H142</f>
        <v>0</v>
      </c>
      <c r="Q142" s="142">
        <v>0</v>
      </c>
      <c r="R142" s="142">
        <f>Q142*H142</f>
        <v>0</v>
      </c>
      <c r="S142" s="142">
        <v>0</v>
      </c>
      <c r="T142" s="143">
        <f>S142*H142</f>
        <v>0</v>
      </c>
      <c r="AR142" s="144" t="s">
        <v>153</v>
      </c>
      <c r="AT142" s="144" t="s">
        <v>243</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1338</v>
      </c>
    </row>
    <row r="143" spans="2:65" s="1" customFormat="1" ht="11.25">
      <c r="B143" s="34"/>
      <c r="D143" s="150" t="s">
        <v>255</v>
      </c>
      <c r="F143" s="151" t="s">
        <v>6866</v>
      </c>
      <c r="I143" s="148"/>
      <c r="L143" s="34"/>
      <c r="M143" s="149"/>
      <c r="T143" s="55"/>
      <c r="AT143" s="19" t="s">
        <v>255</v>
      </c>
      <c r="AU143" s="19" t="s">
        <v>89</v>
      </c>
    </row>
    <row r="144" spans="2:65" s="1" customFormat="1" ht="21.75" customHeight="1">
      <c r="B144" s="34"/>
      <c r="C144" s="133" t="s">
        <v>826</v>
      </c>
      <c r="D144" s="133" t="s">
        <v>243</v>
      </c>
      <c r="E144" s="134" t="s">
        <v>6867</v>
      </c>
      <c r="F144" s="135" t="s">
        <v>6868</v>
      </c>
      <c r="G144" s="136" t="s">
        <v>252</v>
      </c>
      <c r="H144" s="137">
        <v>26.391999999999999</v>
      </c>
      <c r="I144" s="138"/>
      <c r="J144" s="139">
        <f>ROUND(I144*H144,2)</f>
        <v>0</v>
      </c>
      <c r="K144" s="135" t="s">
        <v>538</v>
      </c>
      <c r="L144" s="34"/>
      <c r="M144" s="140" t="s">
        <v>21</v>
      </c>
      <c r="N144" s="141" t="s">
        <v>45</v>
      </c>
      <c r="P144" s="142">
        <f>O144*H144</f>
        <v>0</v>
      </c>
      <c r="Q144" s="142">
        <v>0</v>
      </c>
      <c r="R144" s="142">
        <f>Q144*H144</f>
        <v>0</v>
      </c>
      <c r="S144" s="142">
        <v>0</v>
      </c>
      <c r="T144" s="143">
        <f>S144*H144</f>
        <v>0</v>
      </c>
      <c r="AR144" s="144" t="s">
        <v>153</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1389</v>
      </c>
    </row>
    <row r="145" spans="2:65" s="1" customFormat="1" ht="11.25">
      <c r="B145" s="34"/>
      <c r="D145" s="150" t="s">
        <v>255</v>
      </c>
      <c r="F145" s="151" t="s">
        <v>6869</v>
      </c>
      <c r="I145" s="148"/>
      <c r="L145" s="34"/>
      <c r="M145" s="149"/>
      <c r="T145" s="55"/>
      <c r="AT145" s="19" t="s">
        <v>255</v>
      </c>
      <c r="AU145" s="19" t="s">
        <v>89</v>
      </c>
    </row>
    <row r="146" spans="2:65" s="1" customFormat="1" ht="16.5" customHeight="1">
      <c r="B146" s="34"/>
      <c r="C146" s="133" t="s">
        <v>833</v>
      </c>
      <c r="D146" s="133" t="s">
        <v>243</v>
      </c>
      <c r="E146" s="134" t="s">
        <v>6870</v>
      </c>
      <c r="F146" s="135" t="s">
        <v>6871</v>
      </c>
      <c r="G146" s="136" t="s">
        <v>271</v>
      </c>
      <c r="H146" s="137">
        <v>0.98599999999999999</v>
      </c>
      <c r="I146" s="138"/>
      <c r="J146" s="139">
        <f>ROUND(I146*H146,2)</f>
        <v>0</v>
      </c>
      <c r="K146" s="135" t="s">
        <v>538</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1439</v>
      </c>
    </row>
    <row r="147" spans="2:65" s="1" customFormat="1" ht="11.25">
      <c r="B147" s="34"/>
      <c r="D147" s="150" t="s">
        <v>255</v>
      </c>
      <c r="F147" s="151" t="s">
        <v>6872</v>
      </c>
      <c r="I147" s="148"/>
      <c r="L147" s="34"/>
      <c r="M147" s="149"/>
      <c r="T147" s="55"/>
      <c r="AT147" s="19" t="s">
        <v>255</v>
      </c>
      <c r="AU147" s="19" t="s">
        <v>89</v>
      </c>
    </row>
    <row r="148" spans="2:65" s="11" customFormat="1" ht="22.9" customHeight="1">
      <c r="B148" s="121"/>
      <c r="D148" s="122" t="s">
        <v>72</v>
      </c>
      <c r="E148" s="131" t="s">
        <v>165</v>
      </c>
      <c r="F148" s="131" t="s">
        <v>6873</v>
      </c>
      <c r="I148" s="124"/>
      <c r="J148" s="132">
        <f>BK148</f>
        <v>0</v>
      </c>
      <c r="L148" s="121"/>
      <c r="M148" s="126"/>
      <c r="P148" s="127">
        <f>SUM(P149:P247)</f>
        <v>0</v>
      </c>
      <c r="R148" s="127">
        <f>SUM(R149:R247)</f>
        <v>0</v>
      </c>
      <c r="T148" s="128">
        <f>SUM(T149:T247)</f>
        <v>0</v>
      </c>
      <c r="AR148" s="122" t="s">
        <v>81</v>
      </c>
      <c r="AT148" s="129" t="s">
        <v>72</v>
      </c>
      <c r="AU148" s="129" t="s">
        <v>81</v>
      </c>
      <c r="AY148" s="122" t="s">
        <v>241</v>
      </c>
      <c r="BK148" s="130">
        <f>SUM(BK149:BK247)</f>
        <v>0</v>
      </c>
    </row>
    <row r="149" spans="2:65" s="1" customFormat="1" ht="24.2" customHeight="1">
      <c r="B149" s="34"/>
      <c r="C149" s="133" t="s">
        <v>846</v>
      </c>
      <c r="D149" s="133" t="s">
        <v>243</v>
      </c>
      <c r="E149" s="134" t="s">
        <v>11994</v>
      </c>
      <c r="F149" s="135" t="s">
        <v>11995</v>
      </c>
      <c r="G149" s="136" t="s">
        <v>513</v>
      </c>
      <c r="H149" s="137">
        <v>18.5</v>
      </c>
      <c r="I149" s="138"/>
      <c r="J149" s="139">
        <f>ROUND(I149*H149,2)</f>
        <v>0</v>
      </c>
      <c r="K149" s="135" t="s">
        <v>538</v>
      </c>
      <c r="L149" s="34"/>
      <c r="M149" s="140" t="s">
        <v>21</v>
      </c>
      <c r="N149" s="141" t="s">
        <v>45</v>
      </c>
      <c r="P149" s="142">
        <f>O149*H149</f>
        <v>0</v>
      </c>
      <c r="Q149" s="142">
        <v>0</v>
      </c>
      <c r="R149" s="142">
        <f>Q149*H149</f>
        <v>0</v>
      </c>
      <c r="S149" s="142">
        <v>0</v>
      </c>
      <c r="T149" s="143">
        <f>S149*H149</f>
        <v>0</v>
      </c>
      <c r="AR149" s="144" t="s">
        <v>153</v>
      </c>
      <c r="AT149" s="144" t="s">
        <v>243</v>
      </c>
      <c r="AU149" s="144" t="s">
        <v>89</v>
      </c>
      <c r="AY149" s="19" t="s">
        <v>241</v>
      </c>
      <c r="BE149" s="145">
        <f>IF(N149="základní",J149,0)</f>
        <v>0</v>
      </c>
      <c r="BF149" s="145">
        <f>IF(N149="snížená",J149,0)</f>
        <v>0</v>
      </c>
      <c r="BG149" s="145">
        <f>IF(N149="zákl. přenesená",J149,0)</f>
        <v>0</v>
      </c>
      <c r="BH149" s="145">
        <f>IF(N149="sníž. přenesená",J149,0)</f>
        <v>0</v>
      </c>
      <c r="BI149" s="145">
        <f>IF(N149="nulová",J149,0)</f>
        <v>0</v>
      </c>
      <c r="BJ149" s="19" t="s">
        <v>89</v>
      </c>
      <c r="BK149" s="145">
        <f>ROUND(I149*H149,2)</f>
        <v>0</v>
      </c>
      <c r="BL149" s="19" t="s">
        <v>153</v>
      </c>
      <c r="BM149" s="144" t="s">
        <v>1473</v>
      </c>
    </row>
    <row r="150" spans="2:65" s="1" customFormat="1" ht="11.25">
      <c r="B150" s="34"/>
      <c r="D150" s="150" t="s">
        <v>255</v>
      </c>
      <c r="F150" s="151" t="s">
        <v>11996</v>
      </c>
      <c r="I150" s="148"/>
      <c r="L150" s="34"/>
      <c r="M150" s="149"/>
      <c r="T150" s="55"/>
      <c r="AT150" s="19" t="s">
        <v>255</v>
      </c>
      <c r="AU150" s="19" t="s">
        <v>89</v>
      </c>
    </row>
    <row r="151" spans="2:65" s="1" customFormat="1" ht="24.2" customHeight="1">
      <c r="B151" s="34"/>
      <c r="C151" s="133" t="s">
        <v>853</v>
      </c>
      <c r="D151" s="133" t="s">
        <v>243</v>
      </c>
      <c r="E151" s="134" t="s">
        <v>6925</v>
      </c>
      <c r="F151" s="135" t="s">
        <v>6926</v>
      </c>
      <c r="G151" s="136" t="s">
        <v>513</v>
      </c>
      <c r="H151" s="137">
        <v>79.34</v>
      </c>
      <c r="I151" s="138"/>
      <c r="J151" s="139">
        <f>ROUND(I151*H151,2)</f>
        <v>0</v>
      </c>
      <c r="K151" s="135" t="s">
        <v>538</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1484</v>
      </c>
    </row>
    <row r="152" spans="2:65" s="1" customFormat="1" ht="11.25">
      <c r="B152" s="34"/>
      <c r="D152" s="150" t="s">
        <v>255</v>
      </c>
      <c r="F152" s="151" t="s">
        <v>6927</v>
      </c>
      <c r="I152" s="148"/>
      <c r="L152" s="34"/>
      <c r="M152" s="149"/>
      <c r="T152" s="55"/>
      <c r="AT152" s="19" t="s">
        <v>255</v>
      </c>
      <c r="AU152" s="19" t="s">
        <v>89</v>
      </c>
    </row>
    <row r="153" spans="2:65" s="1" customFormat="1" ht="24.2" customHeight="1">
      <c r="B153" s="34"/>
      <c r="C153" s="133" t="s">
        <v>906</v>
      </c>
      <c r="D153" s="133" t="s">
        <v>243</v>
      </c>
      <c r="E153" s="134" t="s">
        <v>11997</v>
      </c>
      <c r="F153" s="135" t="s">
        <v>11998</v>
      </c>
      <c r="G153" s="136" t="s">
        <v>513</v>
      </c>
      <c r="H153" s="137">
        <v>88.45</v>
      </c>
      <c r="I153" s="138"/>
      <c r="J153" s="139">
        <f>ROUND(I153*H153,2)</f>
        <v>0</v>
      </c>
      <c r="K153" s="135" t="s">
        <v>538</v>
      </c>
      <c r="L153" s="34"/>
      <c r="M153" s="140" t="s">
        <v>21</v>
      </c>
      <c r="N153" s="141" t="s">
        <v>45</v>
      </c>
      <c r="P153" s="142">
        <f>O153*H153</f>
        <v>0</v>
      </c>
      <c r="Q153" s="142">
        <v>0</v>
      </c>
      <c r="R153" s="142">
        <f>Q153*H153</f>
        <v>0</v>
      </c>
      <c r="S153" s="142">
        <v>0</v>
      </c>
      <c r="T153" s="143">
        <f>S153*H153</f>
        <v>0</v>
      </c>
      <c r="AR153" s="144" t="s">
        <v>153</v>
      </c>
      <c r="AT153" s="144" t="s">
        <v>243</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1495</v>
      </c>
    </row>
    <row r="154" spans="2:65" s="1" customFormat="1" ht="11.25">
      <c r="B154" s="34"/>
      <c r="D154" s="150" t="s">
        <v>255</v>
      </c>
      <c r="F154" s="151" t="s">
        <v>11999</v>
      </c>
      <c r="I154" s="148"/>
      <c r="L154" s="34"/>
      <c r="M154" s="149"/>
      <c r="T154" s="55"/>
      <c r="AT154" s="19" t="s">
        <v>255</v>
      </c>
      <c r="AU154" s="19" t="s">
        <v>89</v>
      </c>
    </row>
    <row r="155" spans="2:65" s="1" customFormat="1" ht="24.2" customHeight="1">
      <c r="B155" s="34"/>
      <c r="C155" s="133" t="s">
        <v>929</v>
      </c>
      <c r="D155" s="133" t="s">
        <v>243</v>
      </c>
      <c r="E155" s="134" t="s">
        <v>12000</v>
      </c>
      <c r="F155" s="135" t="s">
        <v>12001</v>
      </c>
      <c r="G155" s="136" t="s">
        <v>513</v>
      </c>
      <c r="H155" s="137">
        <v>353.13</v>
      </c>
      <c r="I155" s="138"/>
      <c r="J155" s="139">
        <f>ROUND(I155*H155,2)</f>
        <v>0</v>
      </c>
      <c r="K155" s="135" t="s">
        <v>538</v>
      </c>
      <c r="L155" s="34"/>
      <c r="M155" s="140" t="s">
        <v>21</v>
      </c>
      <c r="N155" s="141" t="s">
        <v>45</v>
      </c>
      <c r="P155" s="142">
        <f>O155*H155</f>
        <v>0</v>
      </c>
      <c r="Q155" s="142">
        <v>0</v>
      </c>
      <c r="R155" s="142">
        <f>Q155*H155</f>
        <v>0</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1505</v>
      </c>
    </row>
    <row r="156" spans="2:65" s="1" customFormat="1" ht="11.25">
      <c r="B156" s="34"/>
      <c r="D156" s="150" t="s">
        <v>255</v>
      </c>
      <c r="F156" s="151" t="s">
        <v>12002</v>
      </c>
      <c r="I156" s="148"/>
      <c r="L156" s="34"/>
      <c r="M156" s="149"/>
      <c r="T156" s="55"/>
      <c r="AT156" s="19" t="s">
        <v>255</v>
      </c>
      <c r="AU156" s="19" t="s">
        <v>89</v>
      </c>
    </row>
    <row r="157" spans="2:65" s="1" customFormat="1" ht="24.2" customHeight="1">
      <c r="B157" s="34"/>
      <c r="C157" s="133" t="s">
        <v>972</v>
      </c>
      <c r="D157" s="133" t="s">
        <v>243</v>
      </c>
      <c r="E157" s="134" t="s">
        <v>12003</v>
      </c>
      <c r="F157" s="135" t="s">
        <v>12004</v>
      </c>
      <c r="G157" s="136" t="s">
        <v>513</v>
      </c>
      <c r="H157" s="137">
        <v>73.680000000000007</v>
      </c>
      <c r="I157" s="138"/>
      <c r="J157" s="139">
        <f>ROUND(I157*H157,2)</f>
        <v>0</v>
      </c>
      <c r="K157" s="135" t="s">
        <v>538</v>
      </c>
      <c r="L157" s="34"/>
      <c r="M157" s="140" t="s">
        <v>21</v>
      </c>
      <c r="N157" s="141" t="s">
        <v>45</v>
      </c>
      <c r="P157" s="142">
        <f>O157*H157</f>
        <v>0</v>
      </c>
      <c r="Q157" s="142">
        <v>0</v>
      </c>
      <c r="R157" s="142">
        <f>Q157*H157</f>
        <v>0</v>
      </c>
      <c r="S157" s="142">
        <v>0</v>
      </c>
      <c r="T157" s="143">
        <f>S157*H157</f>
        <v>0</v>
      </c>
      <c r="AR157" s="144" t="s">
        <v>153</v>
      </c>
      <c r="AT157" s="144" t="s">
        <v>243</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1515</v>
      </c>
    </row>
    <row r="158" spans="2:65" s="1" customFormat="1" ht="11.25">
      <c r="B158" s="34"/>
      <c r="D158" s="150" t="s">
        <v>255</v>
      </c>
      <c r="F158" s="151" t="s">
        <v>12005</v>
      </c>
      <c r="I158" s="148"/>
      <c r="L158" s="34"/>
      <c r="M158" s="149"/>
      <c r="T158" s="55"/>
      <c r="AT158" s="19" t="s">
        <v>255</v>
      </c>
      <c r="AU158" s="19" t="s">
        <v>89</v>
      </c>
    </row>
    <row r="159" spans="2:65" s="1" customFormat="1" ht="24.2" customHeight="1">
      <c r="B159" s="34"/>
      <c r="C159" s="133" t="s">
        <v>1016</v>
      </c>
      <c r="D159" s="133" t="s">
        <v>243</v>
      </c>
      <c r="E159" s="134" t="s">
        <v>12006</v>
      </c>
      <c r="F159" s="135" t="s">
        <v>12007</v>
      </c>
      <c r="G159" s="136" t="s">
        <v>513</v>
      </c>
      <c r="H159" s="137">
        <v>48.11</v>
      </c>
      <c r="I159" s="138"/>
      <c r="J159" s="139">
        <f>ROUND(I159*H159,2)</f>
        <v>0</v>
      </c>
      <c r="K159" s="135" t="s">
        <v>538</v>
      </c>
      <c r="L159" s="34"/>
      <c r="M159" s="140" t="s">
        <v>21</v>
      </c>
      <c r="N159" s="141" t="s">
        <v>45</v>
      </c>
      <c r="P159" s="142">
        <f>O159*H159</f>
        <v>0</v>
      </c>
      <c r="Q159" s="142">
        <v>0</v>
      </c>
      <c r="R159" s="142">
        <f>Q159*H159</f>
        <v>0</v>
      </c>
      <c r="S159" s="142">
        <v>0</v>
      </c>
      <c r="T159" s="143">
        <f>S159*H159</f>
        <v>0</v>
      </c>
      <c r="AR159" s="144" t="s">
        <v>153</v>
      </c>
      <c r="AT159" s="144" t="s">
        <v>243</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1530</v>
      </c>
    </row>
    <row r="160" spans="2:65" s="1" customFormat="1" ht="11.25">
      <c r="B160" s="34"/>
      <c r="D160" s="150" t="s">
        <v>255</v>
      </c>
      <c r="F160" s="151" t="s">
        <v>12008</v>
      </c>
      <c r="I160" s="148"/>
      <c r="L160" s="34"/>
      <c r="M160" s="149"/>
      <c r="T160" s="55"/>
      <c r="AT160" s="19" t="s">
        <v>255</v>
      </c>
      <c r="AU160" s="19" t="s">
        <v>89</v>
      </c>
    </row>
    <row r="161" spans="2:65" s="1" customFormat="1" ht="24.2" customHeight="1">
      <c r="B161" s="34"/>
      <c r="C161" s="133" t="s">
        <v>1031</v>
      </c>
      <c r="D161" s="133" t="s">
        <v>243</v>
      </c>
      <c r="E161" s="134" t="s">
        <v>12009</v>
      </c>
      <c r="F161" s="135" t="s">
        <v>12010</v>
      </c>
      <c r="G161" s="136" t="s">
        <v>513</v>
      </c>
      <c r="H161" s="137">
        <v>27.73</v>
      </c>
      <c r="I161" s="138"/>
      <c r="J161" s="139">
        <f>ROUND(I161*H161,2)</f>
        <v>0</v>
      </c>
      <c r="K161" s="135" t="s">
        <v>538</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1592</v>
      </c>
    </row>
    <row r="162" spans="2:65" s="1" customFormat="1" ht="11.25">
      <c r="B162" s="34"/>
      <c r="D162" s="150" t="s">
        <v>255</v>
      </c>
      <c r="F162" s="151" t="s">
        <v>12011</v>
      </c>
      <c r="I162" s="148"/>
      <c r="L162" s="34"/>
      <c r="M162" s="149"/>
      <c r="T162" s="55"/>
      <c r="AT162" s="19" t="s">
        <v>255</v>
      </c>
      <c r="AU162" s="19" t="s">
        <v>89</v>
      </c>
    </row>
    <row r="163" spans="2:65" s="1" customFormat="1" ht="24.2" customHeight="1">
      <c r="B163" s="34"/>
      <c r="C163" s="133" t="s">
        <v>1063</v>
      </c>
      <c r="D163" s="133" t="s">
        <v>243</v>
      </c>
      <c r="E163" s="134" t="s">
        <v>6950</v>
      </c>
      <c r="F163" s="135" t="s">
        <v>6951</v>
      </c>
      <c r="G163" s="136" t="s">
        <v>1718</v>
      </c>
      <c r="H163" s="137">
        <v>2</v>
      </c>
      <c r="I163" s="138"/>
      <c r="J163" s="139">
        <f>ROUND(I163*H163,2)</f>
        <v>0</v>
      </c>
      <c r="K163" s="135" t="s">
        <v>538</v>
      </c>
      <c r="L163" s="34"/>
      <c r="M163" s="140" t="s">
        <v>21</v>
      </c>
      <c r="N163" s="141" t="s">
        <v>45</v>
      </c>
      <c r="P163" s="142">
        <f>O163*H163</f>
        <v>0</v>
      </c>
      <c r="Q163" s="142">
        <v>0</v>
      </c>
      <c r="R163" s="142">
        <f>Q163*H163</f>
        <v>0</v>
      </c>
      <c r="S163" s="142">
        <v>0</v>
      </c>
      <c r="T163" s="143">
        <f>S163*H163</f>
        <v>0</v>
      </c>
      <c r="AR163" s="144" t="s">
        <v>153</v>
      </c>
      <c r="AT163" s="144" t="s">
        <v>243</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1603</v>
      </c>
    </row>
    <row r="164" spans="2:65" s="1" customFormat="1" ht="11.25">
      <c r="B164" s="34"/>
      <c r="D164" s="150" t="s">
        <v>255</v>
      </c>
      <c r="F164" s="151" t="s">
        <v>6952</v>
      </c>
      <c r="I164" s="148"/>
      <c r="L164" s="34"/>
      <c r="M164" s="149"/>
      <c r="T164" s="55"/>
      <c r="AT164" s="19" t="s">
        <v>255</v>
      </c>
      <c r="AU164" s="19" t="s">
        <v>89</v>
      </c>
    </row>
    <row r="165" spans="2:65" s="1" customFormat="1" ht="16.5" customHeight="1">
      <c r="B165" s="34"/>
      <c r="C165" s="179" t="s">
        <v>1069</v>
      </c>
      <c r="D165" s="179" t="s">
        <v>549</v>
      </c>
      <c r="E165" s="180" t="s">
        <v>6955</v>
      </c>
      <c r="F165" s="181" t="s">
        <v>6956</v>
      </c>
      <c r="G165" s="182" t="s">
        <v>1718</v>
      </c>
      <c r="H165" s="183">
        <v>2</v>
      </c>
      <c r="I165" s="184"/>
      <c r="J165" s="185">
        <f>ROUND(I165*H165,2)</f>
        <v>0</v>
      </c>
      <c r="K165" s="181" t="s">
        <v>538</v>
      </c>
      <c r="L165" s="186"/>
      <c r="M165" s="187" t="s">
        <v>21</v>
      </c>
      <c r="N165" s="188" t="s">
        <v>45</v>
      </c>
      <c r="P165" s="142">
        <f>O165*H165</f>
        <v>0</v>
      </c>
      <c r="Q165" s="142">
        <v>0</v>
      </c>
      <c r="R165" s="142">
        <f>Q165*H165</f>
        <v>0</v>
      </c>
      <c r="S165" s="142">
        <v>0</v>
      </c>
      <c r="T165" s="143">
        <f>S165*H165</f>
        <v>0</v>
      </c>
      <c r="AR165" s="144" t="s">
        <v>165</v>
      </c>
      <c r="AT165" s="144" t="s">
        <v>549</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1628</v>
      </c>
    </row>
    <row r="166" spans="2:65" s="1" customFormat="1" ht="24.2" customHeight="1">
      <c r="B166" s="34"/>
      <c r="C166" s="133" t="s">
        <v>1076</v>
      </c>
      <c r="D166" s="133" t="s">
        <v>243</v>
      </c>
      <c r="E166" s="134" t="s">
        <v>6957</v>
      </c>
      <c r="F166" s="135" t="s">
        <v>6958</v>
      </c>
      <c r="G166" s="136" t="s">
        <v>1718</v>
      </c>
      <c r="H166" s="137">
        <v>1</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1657</v>
      </c>
    </row>
    <row r="167" spans="2:65" s="1" customFormat="1" ht="11.25">
      <c r="B167" s="34"/>
      <c r="D167" s="150" t="s">
        <v>255</v>
      </c>
      <c r="F167" s="151" t="s">
        <v>6959</v>
      </c>
      <c r="I167" s="148"/>
      <c r="L167" s="34"/>
      <c r="M167" s="149"/>
      <c r="T167" s="55"/>
      <c r="AT167" s="19" t="s">
        <v>255</v>
      </c>
      <c r="AU167" s="19" t="s">
        <v>89</v>
      </c>
    </row>
    <row r="168" spans="2:65" s="1" customFormat="1" ht="24.2" customHeight="1">
      <c r="B168" s="34"/>
      <c r="C168" s="133" t="s">
        <v>1149</v>
      </c>
      <c r="D168" s="133" t="s">
        <v>243</v>
      </c>
      <c r="E168" s="134" t="s">
        <v>12012</v>
      </c>
      <c r="F168" s="135" t="s">
        <v>12013</v>
      </c>
      <c r="G168" s="136" t="s">
        <v>1718</v>
      </c>
      <c r="H168" s="137">
        <v>1</v>
      </c>
      <c r="I168" s="138"/>
      <c r="J168" s="139">
        <f>ROUND(I168*H168,2)</f>
        <v>0</v>
      </c>
      <c r="K168" s="135" t="s">
        <v>21</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1667</v>
      </c>
    </row>
    <row r="169" spans="2:65" s="1" customFormat="1" ht="24.2" customHeight="1">
      <c r="B169" s="34"/>
      <c r="C169" s="133" t="s">
        <v>1160</v>
      </c>
      <c r="D169" s="133" t="s">
        <v>243</v>
      </c>
      <c r="E169" s="134" t="s">
        <v>6962</v>
      </c>
      <c r="F169" s="135" t="s">
        <v>6963</v>
      </c>
      <c r="G169" s="136" t="s">
        <v>1718</v>
      </c>
      <c r="H169" s="137">
        <v>8</v>
      </c>
      <c r="I169" s="138"/>
      <c r="J169" s="139">
        <f>ROUND(I169*H169,2)</f>
        <v>0</v>
      </c>
      <c r="K169" s="135" t="s">
        <v>538</v>
      </c>
      <c r="L169" s="34"/>
      <c r="M169" s="140" t="s">
        <v>21</v>
      </c>
      <c r="N169" s="141" t="s">
        <v>45</v>
      </c>
      <c r="P169" s="142">
        <f>O169*H169</f>
        <v>0</v>
      </c>
      <c r="Q169" s="142">
        <v>0</v>
      </c>
      <c r="R169" s="142">
        <f>Q169*H169</f>
        <v>0</v>
      </c>
      <c r="S169" s="142">
        <v>0</v>
      </c>
      <c r="T169" s="143">
        <f>S169*H169</f>
        <v>0</v>
      </c>
      <c r="AR169" s="144" t="s">
        <v>153</v>
      </c>
      <c r="AT169" s="144" t="s">
        <v>243</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1679</v>
      </c>
    </row>
    <row r="170" spans="2:65" s="1" customFormat="1" ht="11.25">
      <c r="B170" s="34"/>
      <c r="D170" s="150" t="s">
        <v>255</v>
      </c>
      <c r="F170" s="151" t="s">
        <v>6964</v>
      </c>
      <c r="I170" s="148"/>
      <c r="L170" s="34"/>
      <c r="M170" s="149"/>
      <c r="T170" s="55"/>
      <c r="AT170" s="19" t="s">
        <v>255</v>
      </c>
      <c r="AU170" s="19" t="s">
        <v>89</v>
      </c>
    </row>
    <row r="171" spans="2:65" s="1" customFormat="1" ht="16.5" customHeight="1">
      <c r="B171" s="34"/>
      <c r="C171" s="179" t="s">
        <v>1165</v>
      </c>
      <c r="D171" s="179" t="s">
        <v>549</v>
      </c>
      <c r="E171" s="180" t="s">
        <v>6967</v>
      </c>
      <c r="F171" s="181" t="s">
        <v>6968</v>
      </c>
      <c r="G171" s="182" t="s">
        <v>1718</v>
      </c>
      <c r="H171" s="183">
        <v>6</v>
      </c>
      <c r="I171" s="184"/>
      <c r="J171" s="185">
        <f>ROUND(I171*H171,2)</f>
        <v>0</v>
      </c>
      <c r="K171" s="181" t="s">
        <v>538</v>
      </c>
      <c r="L171" s="186"/>
      <c r="M171" s="187" t="s">
        <v>21</v>
      </c>
      <c r="N171" s="188" t="s">
        <v>45</v>
      </c>
      <c r="P171" s="142">
        <f>O171*H171</f>
        <v>0</v>
      </c>
      <c r="Q171" s="142">
        <v>0</v>
      </c>
      <c r="R171" s="142">
        <f>Q171*H171</f>
        <v>0</v>
      </c>
      <c r="S171" s="142">
        <v>0</v>
      </c>
      <c r="T171" s="143">
        <f>S171*H171</f>
        <v>0</v>
      </c>
      <c r="AR171" s="144" t="s">
        <v>165</v>
      </c>
      <c r="AT171" s="144" t="s">
        <v>549</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1691</v>
      </c>
    </row>
    <row r="172" spans="2:65" s="1" customFormat="1" ht="16.5" customHeight="1">
      <c r="B172" s="34"/>
      <c r="C172" s="179" t="s">
        <v>1193</v>
      </c>
      <c r="D172" s="179" t="s">
        <v>549</v>
      </c>
      <c r="E172" s="180" t="s">
        <v>12014</v>
      </c>
      <c r="F172" s="181" t="s">
        <v>12015</v>
      </c>
      <c r="G172" s="182" t="s">
        <v>1718</v>
      </c>
      <c r="H172" s="183">
        <v>2</v>
      </c>
      <c r="I172" s="184"/>
      <c r="J172" s="185">
        <f>ROUND(I172*H172,2)</f>
        <v>0</v>
      </c>
      <c r="K172" s="181" t="s">
        <v>538</v>
      </c>
      <c r="L172" s="186"/>
      <c r="M172" s="187" t="s">
        <v>21</v>
      </c>
      <c r="N172" s="188" t="s">
        <v>45</v>
      </c>
      <c r="P172" s="142">
        <f>O172*H172</f>
        <v>0</v>
      </c>
      <c r="Q172" s="142">
        <v>0</v>
      </c>
      <c r="R172" s="142">
        <f>Q172*H172</f>
        <v>0</v>
      </c>
      <c r="S172" s="142">
        <v>0</v>
      </c>
      <c r="T172" s="143">
        <f>S172*H172</f>
        <v>0</v>
      </c>
      <c r="AR172" s="144" t="s">
        <v>165</v>
      </c>
      <c r="AT172" s="144" t="s">
        <v>549</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1715</v>
      </c>
    </row>
    <row r="173" spans="2:65" s="1" customFormat="1" ht="24.2" customHeight="1">
      <c r="B173" s="34"/>
      <c r="C173" s="133" t="s">
        <v>1198</v>
      </c>
      <c r="D173" s="133" t="s">
        <v>243</v>
      </c>
      <c r="E173" s="134" t="s">
        <v>6971</v>
      </c>
      <c r="F173" s="135" t="s">
        <v>6972</v>
      </c>
      <c r="G173" s="136" t="s">
        <v>1718</v>
      </c>
      <c r="H173" s="137">
        <v>1</v>
      </c>
      <c r="I173" s="138"/>
      <c r="J173" s="139">
        <f>ROUND(I173*H173,2)</f>
        <v>0</v>
      </c>
      <c r="K173" s="135" t="s">
        <v>538</v>
      </c>
      <c r="L173" s="34"/>
      <c r="M173" s="140" t="s">
        <v>21</v>
      </c>
      <c r="N173" s="141" t="s">
        <v>45</v>
      </c>
      <c r="P173" s="142">
        <f>O173*H173</f>
        <v>0</v>
      </c>
      <c r="Q173" s="142">
        <v>0</v>
      </c>
      <c r="R173" s="142">
        <f>Q173*H173</f>
        <v>0</v>
      </c>
      <c r="S173" s="142">
        <v>0</v>
      </c>
      <c r="T173" s="143">
        <f>S173*H173</f>
        <v>0</v>
      </c>
      <c r="AR173" s="144" t="s">
        <v>153</v>
      </c>
      <c r="AT173" s="144" t="s">
        <v>243</v>
      </c>
      <c r="AU173" s="144" t="s">
        <v>89</v>
      </c>
      <c r="AY173" s="19" t="s">
        <v>241</v>
      </c>
      <c r="BE173" s="145">
        <f>IF(N173="základní",J173,0)</f>
        <v>0</v>
      </c>
      <c r="BF173" s="145">
        <f>IF(N173="snížená",J173,0)</f>
        <v>0</v>
      </c>
      <c r="BG173" s="145">
        <f>IF(N173="zákl. přenesená",J173,0)</f>
        <v>0</v>
      </c>
      <c r="BH173" s="145">
        <f>IF(N173="sníž. přenesená",J173,0)</f>
        <v>0</v>
      </c>
      <c r="BI173" s="145">
        <f>IF(N173="nulová",J173,0)</f>
        <v>0</v>
      </c>
      <c r="BJ173" s="19" t="s">
        <v>89</v>
      </c>
      <c r="BK173" s="145">
        <f>ROUND(I173*H173,2)</f>
        <v>0</v>
      </c>
      <c r="BL173" s="19" t="s">
        <v>153</v>
      </c>
      <c r="BM173" s="144" t="s">
        <v>1729</v>
      </c>
    </row>
    <row r="174" spans="2:65" s="1" customFormat="1" ht="11.25">
      <c r="B174" s="34"/>
      <c r="D174" s="150" t="s">
        <v>255</v>
      </c>
      <c r="F174" s="151" t="s">
        <v>6973</v>
      </c>
      <c r="I174" s="148"/>
      <c r="L174" s="34"/>
      <c r="M174" s="149"/>
      <c r="T174" s="55"/>
      <c r="AT174" s="19" t="s">
        <v>255</v>
      </c>
      <c r="AU174" s="19" t="s">
        <v>89</v>
      </c>
    </row>
    <row r="175" spans="2:65" s="1" customFormat="1" ht="16.5" customHeight="1">
      <c r="B175" s="34"/>
      <c r="C175" s="179" t="s">
        <v>1231</v>
      </c>
      <c r="D175" s="179" t="s">
        <v>549</v>
      </c>
      <c r="E175" s="180" t="s">
        <v>12016</v>
      </c>
      <c r="F175" s="181" t="s">
        <v>12017</v>
      </c>
      <c r="G175" s="182" t="s">
        <v>1718</v>
      </c>
      <c r="H175" s="183">
        <v>1</v>
      </c>
      <c r="I175" s="184"/>
      <c r="J175" s="185">
        <f>ROUND(I175*H175,2)</f>
        <v>0</v>
      </c>
      <c r="K175" s="181" t="s">
        <v>538</v>
      </c>
      <c r="L175" s="186"/>
      <c r="M175" s="187" t="s">
        <v>21</v>
      </c>
      <c r="N175" s="188" t="s">
        <v>45</v>
      </c>
      <c r="P175" s="142">
        <f>O175*H175</f>
        <v>0</v>
      </c>
      <c r="Q175" s="142">
        <v>0</v>
      </c>
      <c r="R175" s="142">
        <f>Q175*H175</f>
        <v>0</v>
      </c>
      <c r="S175" s="142">
        <v>0</v>
      </c>
      <c r="T175" s="143">
        <f>S175*H175</f>
        <v>0</v>
      </c>
      <c r="AR175" s="144" t="s">
        <v>165</v>
      </c>
      <c r="AT175" s="144" t="s">
        <v>549</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1740</v>
      </c>
    </row>
    <row r="176" spans="2:65" s="1" customFormat="1" ht="24.2" customHeight="1">
      <c r="B176" s="34"/>
      <c r="C176" s="133" t="s">
        <v>1236</v>
      </c>
      <c r="D176" s="133" t="s">
        <v>243</v>
      </c>
      <c r="E176" s="134" t="s">
        <v>12018</v>
      </c>
      <c r="F176" s="135" t="s">
        <v>12019</v>
      </c>
      <c r="G176" s="136" t="s">
        <v>1718</v>
      </c>
      <c r="H176" s="137">
        <v>8</v>
      </c>
      <c r="I176" s="138"/>
      <c r="J176" s="139">
        <f>ROUND(I176*H176,2)</f>
        <v>0</v>
      </c>
      <c r="K176" s="135" t="s">
        <v>21</v>
      </c>
      <c r="L176" s="34"/>
      <c r="M176" s="140" t="s">
        <v>21</v>
      </c>
      <c r="N176" s="141" t="s">
        <v>45</v>
      </c>
      <c r="P176" s="142">
        <f>O176*H176</f>
        <v>0</v>
      </c>
      <c r="Q176" s="142">
        <v>0</v>
      </c>
      <c r="R176" s="142">
        <f>Q176*H176</f>
        <v>0</v>
      </c>
      <c r="S176" s="142">
        <v>0</v>
      </c>
      <c r="T176" s="143">
        <f>S176*H176</f>
        <v>0</v>
      </c>
      <c r="AR176" s="144" t="s">
        <v>153</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153</v>
      </c>
      <c r="BM176" s="144" t="s">
        <v>1755</v>
      </c>
    </row>
    <row r="177" spans="2:65" s="1" customFormat="1" ht="24.2" customHeight="1">
      <c r="B177" s="34"/>
      <c r="C177" s="133" t="s">
        <v>1255</v>
      </c>
      <c r="D177" s="133" t="s">
        <v>243</v>
      </c>
      <c r="E177" s="134" t="s">
        <v>12020</v>
      </c>
      <c r="F177" s="135" t="s">
        <v>12021</v>
      </c>
      <c r="G177" s="136" t="s">
        <v>1718</v>
      </c>
      <c r="H177" s="137">
        <v>14</v>
      </c>
      <c r="I177" s="138"/>
      <c r="J177" s="139">
        <f>ROUND(I177*H177,2)</f>
        <v>0</v>
      </c>
      <c r="K177" s="135" t="s">
        <v>538</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1765</v>
      </c>
    </row>
    <row r="178" spans="2:65" s="1" customFormat="1" ht="11.25">
      <c r="B178" s="34"/>
      <c r="D178" s="150" t="s">
        <v>255</v>
      </c>
      <c r="F178" s="151" t="s">
        <v>12022</v>
      </c>
      <c r="I178" s="148"/>
      <c r="L178" s="34"/>
      <c r="M178" s="149"/>
      <c r="T178" s="55"/>
      <c r="AT178" s="19" t="s">
        <v>255</v>
      </c>
      <c r="AU178" s="19" t="s">
        <v>89</v>
      </c>
    </row>
    <row r="179" spans="2:65" s="1" customFormat="1" ht="16.5" customHeight="1">
      <c r="B179" s="34"/>
      <c r="C179" s="179" t="s">
        <v>1260</v>
      </c>
      <c r="D179" s="179" t="s">
        <v>549</v>
      </c>
      <c r="E179" s="180" t="s">
        <v>12023</v>
      </c>
      <c r="F179" s="181" t="s">
        <v>12024</v>
      </c>
      <c r="G179" s="182" t="s">
        <v>1718</v>
      </c>
      <c r="H179" s="183">
        <v>4</v>
      </c>
      <c r="I179" s="184"/>
      <c r="J179" s="185">
        <f>ROUND(I179*H179,2)</f>
        <v>0</v>
      </c>
      <c r="K179" s="181" t="s">
        <v>538</v>
      </c>
      <c r="L179" s="186"/>
      <c r="M179" s="187" t="s">
        <v>21</v>
      </c>
      <c r="N179" s="188" t="s">
        <v>45</v>
      </c>
      <c r="P179" s="142">
        <f>O179*H179</f>
        <v>0</v>
      </c>
      <c r="Q179" s="142">
        <v>0</v>
      </c>
      <c r="R179" s="142">
        <f>Q179*H179</f>
        <v>0</v>
      </c>
      <c r="S179" s="142">
        <v>0</v>
      </c>
      <c r="T179" s="143">
        <f>S179*H179</f>
        <v>0</v>
      </c>
      <c r="AR179" s="144" t="s">
        <v>165</v>
      </c>
      <c r="AT179" s="144" t="s">
        <v>549</v>
      </c>
      <c r="AU179" s="144" t="s">
        <v>89</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153</v>
      </c>
      <c r="BM179" s="144" t="s">
        <v>1782</v>
      </c>
    </row>
    <row r="180" spans="2:65" s="1" customFormat="1" ht="16.5" customHeight="1">
      <c r="B180" s="34"/>
      <c r="C180" s="179" t="s">
        <v>1265</v>
      </c>
      <c r="D180" s="179" t="s">
        <v>549</v>
      </c>
      <c r="E180" s="180" t="s">
        <v>12025</v>
      </c>
      <c r="F180" s="181" t="s">
        <v>12026</v>
      </c>
      <c r="G180" s="182" t="s">
        <v>1718</v>
      </c>
      <c r="H180" s="183">
        <v>10</v>
      </c>
      <c r="I180" s="184"/>
      <c r="J180" s="185">
        <f>ROUND(I180*H180,2)</f>
        <v>0</v>
      </c>
      <c r="K180" s="181" t="s">
        <v>538</v>
      </c>
      <c r="L180" s="186"/>
      <c r="M180" s="187" t="s">
        <v>21</v>
      </c>
      <c r="N180" s="188" t="s">
        <v>45</v>
      </c>
      <c r="P180" s="142">
        <f>O180*H180</f>
        <v>0</v>
      </c>
      <c r="Q180" s="142">
        <v>0</v>
      </c>
      <c r="R180" s="142">
        <f>Q180*H180</f>
        <v>0</v>
      </c>
      <c r="S180" s="142">
        <v>0</v>
      </c>
      <c r="T180" s="143">
        <f>S180*H180</f>
        <v>0</v>
      </c>
      <c r="AR180" s="144" t="s">
        <v>165</v>
      </c>
      <c r="AT180" s="144" t="s">
        <v>549</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1795</v>
      </c>
    </row>
    <row r="181" spans="2:65" s="1" customFormat="1" ht="24.2" customHeight="1">
      <c r="B181" s="34"/>
      <c r="C181" s="133" t="s">
        <v>1275</v>
      </c>
      <c r="D181" s="133" t="s">
        <v>243</v>
      </c>
      <c r="E181" s="134" t="s">
        <v>12027</v>
      </c>
      <c r="F181" s="135" t="s">
        <v>12028</v>
      </c>
      <c r="G181" s="136" t="s">
        <v>1718</v>
      </c>
      <c r="H181" s="137">
        <v>21</v>
      </c>
      <c r="I181" s="138"/>
      <c r="J181" s="139">
        <f>ROUND(I181*H181,2)</f>
        <v>0</v>
      </c>
      <c r="K181" s="135" t="s">
        <v>538</v>
      </c>
      <c r="L181" s="34"/>
      <c r="M181" s="140" t="s">
        <v>21</v>
      </c>
      <c r="N181" s="141" t="s">
        <v>45</v>
      </c>
      <c r="P181" s="142">
        <f>O181*H181</f>
        <v>0</v>
      </c>
      <c r="Q181" s="142">
        <v>0</v>
      </c>
      <c r="R181" s="142">
        <f>Q181*H181</f>
        <v>0</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1808</v>
      </c>
    </row>
    <row r="182" spans="2:65" s="1" customFormat="1" ht="11.25">
      <c r="B182" s="34"/>
      <c r="D182" s="150" t="s">
        <v>255</v>
      </c>
      <c r="F182" s="151" t="s">
        <v>12029</v>
      </c>
      <c r="I182" s="148"/>
      <c r="L182" s="34"/>
      <c r="M182" s="149"/>
      <c r="T182" s="55"/>
      <c r="AT182" s="19" t="s">
        <v>255</v>
      </c>
      <c r="AU182" s="19" t="s">
        <v>89</v>
      </c>
    </row>
    <row r="183" spans="2:65" s="1" customFormat="1" ht="16.5" customHeight="1">
      <c r="B183" s="34"/>
      <c r="C183" s="179" t="s">
        <v>1305</v>
      </c>
      <c r="D183" s="179" t="s">
        <v>549</v>
      </c>
      <c r="E183" s="180" t="s">
        <v>12030</v>
      </c>
      <c r="F183" s="181" t="s">
        <v>12031</v>
      </c>
      <c r="G183" s="182" t="s">
        <v>1718</v>
      </c>
      <c r="H183" s="183">
        <v>2</v>
      </c>
      <c r="I183" s="184"/>
      <c r="J183" s="185">
        <f t="shared" ref="J183:J188" si="0">ROUND(I183*H183,2)</f>
        <v>0</v>
      </c>
      <c r="K183" s="181" t="s">
        <v>538</v>
      </c>
      <c r="L183" s="186"/>
      <c r="M183" s="187" t="s">
        <v>21</v>
      </c>
      <c r="N183" s="188" t="s">
        <v>45</v>
      </c>
      <c r="P183" s="142">
        <f t="shared" ref="P183:P188" si="1">O183*H183</f>
        <v>0</v>
      </c>
      <c r="Q183" s="142">
        <v>0</v>
      </c>
      <c r="R183" s="142">
        <f t="shared" ref="R183:R188" si="2">Q183*H183</f>
        <v>0</v>
      </c>
      <c r="S183" s="142">
        <v>0</v>
      </c>
      <c r="T183" s="143">
        <f t="shared" ref="T183:T188" si="3">S183*H183</f>
        <v>0</v>
      </c>
      <c r="AR183" s="144" t="s">
        <v>165</v>
      </c>
      <c r="AT183" s="144" t="s">
        <v>549</v>
      </c>
      <c r="AU183" s="144" t="s">
        <v>89</v>
      </c>
      <c r="AY183" s="19" t="s">
        <v>241</v>
      </c>
      <c r="BE183" s="145">
        <f t="shared" ref="BE183:BE188" si="4">IF(N183="základní",J183,0)</f>
        <v>0</v>
      </c>
      <c r="BF183" s="145">
        <f t="shared" ref="BF183:BF188" si="5">IF(N183="snížená",J183,0)</f>
        <v>0</v>
      </c>
      <c r="BG183" s="145">
        <f t="shared" ref="BG183:BG188" si="6">IF(N183="zákl. přenesená",J183,0)</f>
        <v>0</v>
      </c>
      <c r="BH183" s="145">
        <f t="shared" ref="BH183:BH188" si="7">IF(N183="sníž. přenesená",J183,0)</f>
        <v>0</v>
      </c>
      <c r="BI183" s="145">
        <f t="shared" ref="BI183:BI188" si="8">IF(N183="nulová",J183,0)</f>
        <v>0</v>
      </c>
      <c r="BJ183" s="19" t="s">
        <v>89</v>
      </c>
      <c r="BK183" s="145">
        <f t="shared" ref="BK183:BK188" si="9">ROUND(I183*H183,2)</f>
        <v>0</v>
      </c>
      <c r="BL183" s="19" t="s">
        <v>153</v>
      </c>
      <c r="BM183" s="144" t="s">
        <v>1818</v>
      </c>
    </row>
    <row r="184" spans="2:65" s="1" customFormat="1" ht="16.5" customHeight="1">
      <c r="B184" s="34"/>
      <c r="C184" s="179" t="s">
        <v>1333</v>
      </c>
      <c r="D184" s="179" t="s">
        <v>549</v>
      </c>
      <c r="E184" s="180" t="s">
        <v>12032</v>
      </c>
      <c r="F184" s="181" t="s">
        <v>12033</v>
      </c>
      <c r="G184" s="182" t="s">
        <v>1718</v>
      </c>
      <c r="H184" s="183">
        <v>14</v>
      </c>
      <c r="I184" s="184"/>
      <c r="J184" s="185">
        <f t="shared" si="0"/>
        <v>0</v>
      </c>
      <c r="K184" s="181" t="s">
        <v>538</v>
      </c>
      <c r="L184" s="186"/>
      <c r="M184" s="187" t="s">
        <v>21</v>
      </c>
      <c r="N184" s="188" t="s">
        <v>45</v>
      </c>
      <c r="P184" s="142">
        <f t="shared" si="1"/>
        <v>0</v>
      </c>
      <c r="Q184" s="142">
        <v>0</v>
      </c>
      <c r="R184" s="142">
        <f t="shared" si="2"/>
        <v>0</v>
      </c>
      <c r="S184" s="142">
        <v>0</v>
      </c>
      <c r="T184" s="143">
        <f t="shared" si="3"/>
        <v>0</v>
      </c>
      <c r="AR184" s="144" t="s">
        <v>165</v>
      </c>
      <c r="AT184" s="144" t="s">
        <v>549</v>
      </c>
      <c r="AU184" s="144" t="s">
        <v>89</v>
      </c>
      <c r="AY184" s="19" t="s">
        <v>241</v>
      </c>
      <c r="BE184" s="145">
        <f t="shared" si="4"/>
        <v>0</v>
      </c>
      <c r="BF184" s="145">
        <f t="shared" si="5"/>
        <v>0</v>
      </c>
      <c r="BG184" s="145">
        <f t="shared" si="6"/>
        <v>0</v>
      </c>
      <c r="BH184" s="145">
        <f t="shared" si="7"/>
        <v>0</v>
      </c>
      <c r="BI184" s="145">
        <f t="shared" si="8"/>
        <v>0</v>
      </c>
      <c r="BJ184" s="19" t="s">
        <v>89</v>
      </c>
      <c r="BK184" s="145">
        <f t="shared" si="9"/>
        <v>0</v>
      </c>
      <c r="BL184" s="19" t="s">
        <v>153</v>
      </c>
      <c r="BM184" s="144" t="s">
        <v>1826</v>
      </c>
    </row>
    <row r="185" spans="2:65" s="1" customFormat="1" ht="16.5" customHeight="1">
      <c r="B185" s="34"/>
      <c r="C185" s="179" t="s">
        <v>1338</v>
      </c>
      <c r="D185" s="179" t="s">
        <v>549</v>
      </c>
      <c r="E185" s="180" t="s">
        <v>12034</v>
      </c>
      <c r="F185" s="181" t="s">
        <v>12035</v>
      </c>
      <c r="G185" s="182" t="s">
        <v>1718</v>
      </c>
      <c r="H185" s="183">
        <v>2</v>
      </c>
      <c r="I185" s="184"/>
      <c r="J185" s="185">
        <f t="shared" si="0"/>
        <v>0</v>
      </c>
      <c r="K185" s="181" t="s">
        <v>538</v>
      </c>
      <c r="L185" s="186"/>
      <c r="M185" s="187" t="s">
        <v>21</v>
      </c>
      <c r="N185" s="188" t="s">
        <v>45</v>
      </c>
      <c r="P185" s="142">
        <f t="shared" si="1"/>
        <v>0</v>
      </c>
      <c r="Q185" s="142">
        <v>0</v>
      </c>
      <c r="R185" s="142">
        <f t="shared" si="2"/>
        <v>0</v>
      </c>
      <c r="S185" s="142">
        <v>0</v>
      </c>
      <c r="T185" s="143">
        <f t="shared" si="3"/>
        <v>0</v>
      </c>
      <c r="AR185" s="144" t="s">
        <v>165</v>
      </c>
      <c r="AT185" s="144" t="s">
        <v>549</v>
      </c>
      <c r="AU185" s="144" t="s">
        <v>89</v>
      </c>
      <c r="AY185" s="19" t="s">
        <v>241</v>
      </c>
      <c r="BE185" s="145">
        <f t="shared" si="4"/>
        <v>0</v>
      </c>
      <c r="BF185" s="145">
        <f t="shared" si="5"/>
        <v>0</v>
      </c>
      <c r="BG185" s="145">
        <f t="shared" si="6"/>
        <v>0</v>
      </c>
      <c r="BH185" s="145">
        <f t="shared" si="7"/>
        <v>0</v>
      </c>
      <c r="BI185" s="145">
        <f t="shared" si="8"/>
        <v>0</v>
      </c>
      <c r="BJ185" s="19" t="s">
        <v>89</v>
      </c>
      <c r="BK185" s="145">
        <f t="shared" si="9"/>
        <v>0</v>
      </c>
      <c r="BL185" s="19" t="s">
        <v>153</v>
      </c>
      <c r="BM185" s="144" t="s">
        <v>1834</v>
      </c>
    </row>
    <row r="186" spans="2:65" s="1" customFormat="1" ht="16.5" customHeight="1">
      <c r="B186" s="34"/>
      <c r="C186" s="179" t="s">
        <v>1344</v>
      </c>
      <c r="D186" s="179" t="s">
        <v>549</v>
      </c>
      <c r="E186" s="180" t="s">
        <v>12036</v>
      </c>
      <c r="F186" s="181" t="s">
        <v>12037</v>
      </c>
      <c r="G186" s="182" t="s">
        <v>1718</v>
      </c>
      <c r="H186" s="183">
        <v>1</v>
      </c>
      <c r="I186" s="184"/>
      <c r="J186" s="185">
        <f t="shared" si="0"/>
        <v>0</v>
      </c>
      <c r="K186" s="181" t="s">
        <v>538</v>
      </c>
      <c r="L186" s="186"/>
      <c r="M186" s="187" t="s">
        <v>21</v>
      </c>
      <c r="N186" s="188" t="s">
        <v>45</v>
      </c>
      <c r="P186" s="142">
        <f t="shared" si="1"/>
        <v>0</v>
      </c>
      <c r="Q186" s="142">
        <v>0</v>
      </c>
      <c r="R186" s="142">
        <f t="shared" si="2"/>
        <v>0</v>
      </c>
      <c r="S186" s="142">
        <v>0</v>
      </c>
      <c r="T186" s="143">
        <f t="shared" si="3"/>
        <v>0</v>
      </c>
      <c r="AR186" s="144" t="s">
        <v>165</v>
      </c>
      <c r="AT186" s="144" t="s">
        <v>549</v>
      </c>
      <c r="AU186" s="144" t="s">
        <v>89</v>
      </c>
      <c r="AY186" s="19" t="s">
        <v>241</v>
      </c>
      <c r="BE186" s="145">
        <f t="shared" si="4"/>
        <v>0</v>
      </c>
      <c r="BF186" s="145">
        <f t="shared" si="5"/>
        <v>0</v>
      </c>
      <c r="BG186" s="145">
        <f t="shared" si="6"/>
        <v>0</v>
      </c>
      <c r="BH186" s="145">
        <f t="shared" si="7"/>
        <v>0</v>
      </c>
      <c r="BI186" s="145">
        <f t="shared" si="8"/>
        <v>0</v>
      </c>
      <c r="BJ186" s="19" t="s">
        <v>89</v>
      </c>
      <c r="BK186" s="145">
        <f t="shared" si="9"/>
        <v>0</v>
      </c>
      <c r="BL186" s="19" t="s">
        <v>153</v>
      </c>
      <c r="BM186" s="144" t="s">
        <v>1843</v>
      </c>
    </row>
    <row r="187" spans="2:65" s="1" customFormat="1" ht="16.5" customHeight="1">
      <c r="B187" s="34"/>
      <c r="C187" s="179" t="s">
        <v>1389</v>
      </c>
      <c r="D187" s="179" t="s">
        <v>549</v>
      </c>
      <c r="E187" s="180" t="s">
        <v>12038</v>
      </c>
      <c r="F187" s="181" t="s">
        <v>12039</v>
      </c>
      <c r="G187" s="182" t="s">
        <v>1718</v>
      </c>
      <c r="H187" s="183">
        <v>2</v>
      </c>
      <c r="I187" s="184"/>
      <c r="J187" s="185">
        <f t="shared" si="0"/>
        <v>0</v>
      </c>
      <c r="K187" s="181" t="s">
        <v>538</v>
      </c>
      <c r="L187" s="186"/>
      <c r="M187" s="187" t="s">
        <v>21</v>
      </c>
      <c r="N187" s="188" t="s">
        <v>45</v>
      </c>
      <c r="P187" s="142">
        <f t="shared" si="1"/>
        <v>0</v>
      </c>
      <c r="Q187" s="142">
        <v>0</v>
      </c>
      <c r="R187" s="142">
        <f t="shared" si="2"/>
        <v>0</v>
      </c>
      <c r="S187" s="142">
        <v>0</v>
      </c>
      <c r="T187" s="143">
        <f t="shared" si="3"/>
        <v>0</v>
      </c>
      <c r="AR187" s="144" t="s">
        <v>165</v>
      </c>
      <c r="AT187" s="144" t="s">
        <v>549</v>
      </c>
      <c r="AU187" s="144" t="s">
        <v>89</v>
      </c>
      <c r="AY187" s="19" t="s">
        <v>241</v>
      </c>
      <c r="BE187" s="145">
        <f t="shared" si="4"/>
        <v>0</v>
      </c>
      <c r="BF187" s="145">
        <f t="shared" si="5"/>
        <v>0</v>
      </c>
      <c r="BG187" s="145">
        <f t="shared" si="6"/>
        <v>0</v>
      </c>
      <c r="BH187" s="145">
        <f t="shared" si="7"/>
        <v>0</v>
      </c>
      <c r="BI187" s="145">
        <f t="shared" si="8"/>
        <v>0</v>
      </c>
      <c r="BJ187" s="19" t="s">
        <v>89</v>
      </c>
      <c r="BK187" s="145">
        <f t="shared" si="9"/>
        <v>0</v>
      </c>
      <c r="BL187" s="19" t="s">
        <v>153</v>
      </c>
      <c r="BM187" s="144" t="s">
        <v>1851</v>
      </c>
    </row>
    <row r="188" spans="2:65" s="1" customFormat="1" ht="24.2" customHeight="1">
      <c r="B188" s="34"/>
      <c r="C188" s="133" t="s">
        <v>1417</v>
      </c>
      <c r="D188" s="133" t="s">
        <v>243</v>
      </c>
      <c r="E188" s="134" t="s">
        <v>12040</v>
      </c>
      <c r="F188" s="135" t="s">
        <v>12041</v>
      </c>
      <c r="G188" s="136" t="s">
        <v>1718</v>
      </c>
      <c r="H188" s="137">
        <v>2</v>
      </c>
      <c r="I188" s="138"/>
      <c r="J188" s="139">
        <f t="shared" si="0"/>
        <v>0</v>
      </c>
      <c r="K188" s="135" t="s">
        <v>538</v>
      </c>
      <c r="L188" s="34"/>
      <c r="M188" s="140" t="s">
        <v>21</v>
      </c>
      <c r="N188" s="141" t="s">
        <v>45</v>
      </c>
      <c r="P188" s="142">
        <f t="shared" si="1"/>
        <v>0</v>
      </c>
      <c r="Q188" s="142">
        <v>0</v>
      </c>
      <c r="R188" s="142">
        <f t="shared" si="2"/>
        <v>0</v>
      </c>
      <c r="S188" s="142">
        <v>0</v>
      </c>
      <c r="T188" s="143">
        <f t="shared" si="3"/>
        <v>0</v>
      </c>
      <c r="AR188" s="144" t="s">
        <v>153</v>
      </c>
      <c r="AT188" s="144" t="s">
        <v>243</v>
      </c>
      <c r="AU188" s="144" t="s">
        <v>89</v>
      </c>
      <c r="AY188" s="19" t="s">
        <v>241</v>
      </c>
      <c r="BE188" s="145">
        <f t="shared" si="4"/>
        <v>0</v>
      </c>
      <c r="BF188" s="145">
        <f t="shared" si="5"/>
        <v>0</v>
      </c>
      <c r="BG188" s="145">
        <f t="shared" si="6"/>
        <v>0</v>
      </c>
      <c r="BH188" s="145">
        <f t="shared" si="7"/>
        <v>0</v>
      </c>
      <c r="BI188" s="145">
        <f t="shared" si="8"/>
        <v>0</v>
      </c>
      <c r="BJ188" s="19" t="s">
        <v>89</v>
      </c>
      <c r="BK188" s="145">
        <f t="shared" si="9"/>
        <v>0</v>
      </c>
      <c r="BL188" s="19" t="s">
        <v>153</v>
      </c>
      <c r="BM188" s="144" t="s">
        <v>1864</v>
      </c>
    </row>
    <row r="189" spans="2:65" s="1" customFormat="1" ht="11.25">
      <c r="B189" s="34"/>
      <c r="D189" s="150" t="s">
        <v>255</v>
      </c>
      <c r="F189" s="151" t="s">
        <v>12042</v>
      </c>
      <c r="I189" s="148"/>
      <c r="L189" s="34"/>
      <c r="M189" s="149"/>
      <c r="T189" s="55"/>
      <c r="AT189" s="19" t="s">
        <v>255</v>
      </c>
      <c r="AU189" s="19" t="s">
        <v>89</v>
      </c>
    </row>
    <row r="190" spans="2:65" s="1" customFormat="1" ht="16.5" customHeight="1">
      <c r="B190" s="34"/>
      <c r="C190" s="179" t="s">
        <v>1439</v>
      </c>
      <c r="D190" s="179" t="s">
        <v>549</v>
      </c>
      <c r="E190" s="180" t="s">
        <v>12043</v>
      </c>
      <c r="F190" s="181" t="s">
        <v>12044</v>
      </c>
      <c r="G190" s="182" t="s">
        <v>1718</v>
      </c>
      <c r="H190" s="183">
        <v>1</v>
      </c>
      <c r="I190" s="184"/>
      <c r="J190" s="185">
        <f>ROUND(I190*H190,2)</f>
        <v>0</v>
      </c>
      <c r="K190" s="181" t="s">
        <v>538</v>
      </c>
      <c r="L190" s="186"/>
      <c r="M190" s="187" t="s">
        <v>21</v>
      </c>
      <c r="N190" s="188" t="s">
        <v>45</v>
      </c>
      <c r="P190" s="142">
        <f>O190*H190</f>
        <v>0</v>
      </c>
      <c r="Q190" s="142">
        <v>0</v>
      </c>
      <c r="R190" s="142">
        <f>Q190*H190</f>
        <v>0</v>
      </c>
      <c r="S190" s="142">
        <v>0</v>
      </c>
      <c r="T190" s="143">
        <f>S190*H190</f>
        <v>0</v>
      </c>
      <c r="AR190" s="144" t="s">
        <v>165</v>
      </c>
      <c r="AT190" s="144" t="s">
        <v>549</v>
      </c>
      <c r="AU190" s="144" t="s">
        <v>89</v>
      </c>
      <c r="AY190" s="19" t="s">
        <v>241</v>
      </c>
      <c r="BE190" s="145">
        <f>IF(N190="základní",J190,0)</f>
        <v>0</v>
      </c>
      <c r="BF190" s="145">
        <f>IF(N190="snížená",J190,0)</f>
        <v>0</v>
      </c>
      <c r="BG190" s="145">
        <f>IF(N190="zákl. přenesená",J190,0)</f>
        <v>0</v>
      </c>
      <c r="BH190" s="145">
        <f>IF(N190="sníž. přenesená",J190,0)</f>
        <v>0</v>
      </c>
      <c r="BI190" s="145">
        <f>IF(N190="nulová",J190,0)</f>
        <v>0</v>
      </c>
      <c r="BJ190" s="19" t="s">
        <v>89</v>
      </c>
      <c r="BK190" s="145">
        <f>ROUND(I190*H190,2)</f>
        <v>0</v>
      </c>
      <c r="BL190" s="19" t="s">
        <v>153</v>
      </c>
      <c r="BM190" s="144" t="s">
        <v>1876</v>
      </c>
    </row>
    <row r="191" spans="2:65" s="1" customFormat="1" ht="16.5" customHeight="1">
      <c r="B191" s="34"/>
      <c r="C191" s="179" t="s">
        <v>1444</v>
      </c>
      <c r="D191" s="179" t="s">
        <v>549</v>
      </c>
      <c r="E191" s="180" t="s">
        <v>12045</v>
      </c>
      <c r="F191" s="181" t="s">
        <v>12046</v>
      </c>
      <c r="G191" s="182" t="s">
        <v>1718</v>
      </c>
      <c r="H191" s="183">
        <v>1</v>
      </c>
      <c r="I191" s="184"/>
      <c r="J191" s="185">
        <f>ROUND(I191*H191,2)</f>
        <v>0</v>
      </c>
      <c r="K191" s="181" t="s">
        <v>538</v>
      </c>
      <c r="L191" s="186"/>
      <c r="M191" s="187" t="s">
        <v>21</v>
      </c>
      <c r="N191" s="188" t="s">
        <v>45</v>
      </c>
      <c r="P191" s="142">
        <f>O191*H191</f>
        <v>0</v>
      </c>
      <c r="Q191" s="142">
        <v>0</v>
      </c>
      <c r="R191" s="142">
        <f>Q191*H191</f>
        <v>0</v>
      </c>
      <c r="S191" s="142">
        <v>0</v>
      </c>
      <c r="T191" s="143">
        <f>S191*H191</f>
        <v>0</v>
      </c>
      <c r="AR191" s="144" t="s">
        <v>165</v>
      </c>
      <c r="AT191" s="144" t="s">
        <v>549</v>
      </c>
      <c r="AU191" s="144" t="s">
        <v>89</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1886</v>
      </c>
    </row>
    <row r="192" spans="2:65" s="1" customFormat="1" ht="24.2" customHeight="1">
      <c r="B192" s="34"/>
      <c r="C192" s="133" t="s">
        <v>1473</v>
      </c>
      <c r="D192" s="133" t="s">
        <v>243</v>
      </c>
      <c r="E192" s="134" t="s">
        <v>12047</v>
      </c>
      <c r="F192" s="135" t="s">
        <v>12048</v>
      </c>
      <c r="G192" s="136" t="s">
        <v>1718</v>
      </c>
      <c r="H192" s="137">
        <v>1</v>
      </c>
      <c r="I192" s="138"/>
      <c r="J192" s="139">
        <f>ROUND(I192*H192,2)</f>
        <v>0</v>
      </c>
      <c r="K192" s="135" t="s">
        <v>538</v>
      </c>
      <c r="L192" s="34"/>
      <c r="M192" s="140" t="s">
        <v>21</v>
      </c>
      <c r="N192" s="141" t="s">
        <v>45</v>
      </c>
      <c r="P192" s="142">
        <f>O192*H192</f>
        <v>0</v>
      </c>
      <c r="Q192" s="142">
        <v>0</v>
      </c>
      <c r="R192" s="142">
        <f>Q192*H192</f>
        <v>0</v>
      </c>
      <c r="S192" s="142">
        <v>0</v>
      </c>
      <c r="T192" s="143">
        <f>S192*H192</f>
        <v>0</v>
      </c>
      <c r="AR192" s="144" t="s">
        <v>153</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153</v>
      </c>
      <c r="BM192" s="144" t="s">
        <v>1896</v>
      </c>
    </row>
    <row r="193" spans="2:65" s="1" customFormat="1" ht="11.25">
      <c r="B193" s="34"/>
      <c r="D193" s="150" t="s">
        <v>255</v>
      </c>
      <c r="F193" s="151" t="s">
        <v>12049</v>
      </c>
      <c r="I193" s="148"/>
      <c r="L193" s="34"/>
      <c r="M193" s="149"/>
      <c r="T193" s="55"/>
      <c r="AT193" s="19" t="s">
        <v>255</v>
      </c>
      <c r="AU193" s="19" t="s">
        <v>89</v>
      </c>
    </row>
    <row r="194" spans="2:65" s="1" customFormat="1" ht="16.5" customHeight="1">
      <c r="B194" s="34"/>
      <c r="C194" s="179" t="s">
        <v>1478</v>
      </c>
      <c r="D194" s="179" t="s">
        <v>549</v>
      </c>
      <c r="E194" s="180" t="s">
        <v>12050</v>
      </c>
      <c r="F194" s="181" t="s">
        <v>12051</v>
      </c>
      <c r="G194" s="182" t="s">
        <v>1718</v>
      </c>
      <c r="H194" s="183">
        <v>1</v>
      </c>
      <c r="I194" s="184"/>
      <c r="J194" s="185">
        <f>ROUND(I194*H194,2)</f>
        <v>0</v>
      </c>
      <c r="K194" s="181" t="s">
        <v>538</v>
      </c>
      <c r="L194" s="186"/>
      <c r="M194" s="187" t="s">
        <v>21</v>
      </c>
      <c r="N194" s="188" t="s">
        <v>45</v>
      </c>
      <c r="P194" s="142">
        <f>O194*H194</f>
        <v>0</v>
      </c>
      <c r="Q194" s="142">
        <v>0</v>
      </c>
      <c r="R194" s="142">
        <f>Q194*H194</f>
        <v>0</v>
      </c>
      <c r="S194" s="142">
        <v>0</v>
      </c>
      <c r="T194" s="143">
        <f>S194*H194</f>
        <v>0</v>
      </c>
      <c r="AR194" s="144" t="s">
        <v>165</v>
      </c>
      <c r="AT194" s="144" t="s">
        <v>549</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1908</v>
      </c>
    </row>
    <row r="195" spans="2:65" s="1" customFormat="1" ht="16.5" customHeight="1">
      <c r="B195" s="34"/>
      <c r="C195" s="133" t="s">
        <v>1484</v>
      </c>
      <c r="D195" s="133" t="s">
        <v>243</v>
      </c>
      <c r="E195" s="134" t="s">
        <v>7015</v>
      </c>
      <c r="F195" s="135" t="s">
        <v>7016</v>
      </c>
      <c r="G195" s="136" t="s">
        <v>1718</v>
      </c>
      <c r="H195" s="137">
        <v>71</v>
      </c>
      <c r="I195" s="138"/>
      <c r="J195" s="139">
        <f>ROUND(I195*H195,2)</f>
        <v>0</v>
      </c>
      <c r="K195" s="135" t="s">
        <v>538</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1957</v>
      </c>
    </row>
    <row r="196" spans="2:65" s="1" customFormat="1" ht="11.25">
      <c r="B196" s="34"/>
      <c r="D196" s="150" t="s">
        <v>255</v>
      </c>
      <c r="F196" s="151" t="s">
        <v>7017</v>
      </c>
      <c r="I196" s="148"/>
      <c r="L196" s="34"/>
      <c r="M196" s="149"/>
      <c r="T196" s="55"/>
      <c r="AT196" s="19" t="s">
        <v>255</v>
      </c>
      <c r="AU196" s="19" t="s">
        <v>89</v>
      </c>
    </row>
    <row r="197" spans="2:65" s="1" customFormat="1" ht="16.5" customHeight="1">
      <c r="B197" s="34"/>
      <c r="C197" s="179" t="s">
        <v>1490</v>
      </c>
      <c r="D197" s="179" t="s">
        <v>549</v>
      </c>
      <c r="E197" s="180" t="s">
        <v>7018</v>
      </c>
      <c r="F197" s="181" t="s">
        <v>7019</v>
      </c>
      <c r="G197" s="182" t="s">
        <v>1718</v>
      </c>
      <c r="H197" s="183">
        <v>12</v>
      </c>
      <c r="I197" s="184"/>
      <c r="J197" s="185">
        <f>ROUND(I197*H197,2)</f>
        <v>0</v>
      </c>
      <c r="K197" s="181" t="s">
        <v>538</v>
      </c>
      <c r="L197" s="186"/>
      <c r="M197" s="187" t="s">
        <v>21</v>
      </c>
      <c r="N197" s="188" t="s">
        <v>45</v>
      </c>
      <c r="P197" s="142">
        <f>O197*H197</f>
        <v>0</v>
      </c>
      <c r="Q197" s="142">
        <v>0</v>
      </c>
      <c r="R197" s="142">
        <f>Q197*H197</f>
        <v>0</v>
      </c>
      <c r="S197" s="142">
        <v>0</v>
      </c>
      <c r="T197" s="143">
        <f>S197*H197</f>
        <v>0</v>
      </c>
      <c r="AR197" s="144" t="s">
        <v>165</v>
      </c>
      <c r="AT197" s="144" t="s">
        <v>549</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1967</v>
      </c>
    </row>
    <row r="198" spans="2:65" s="1" customFormat="1" ht="16.5" customHeight="1">
      <c r="B198" s="34"/>
      <c r="C198" s="179" t="s">
        <v>1495</v>
      </c>
      <c r="D198" s="179" t="s">
        <v>549</v>
      </c>
      <c r="E198" s="180" t="s">
        <v>12052</v>
      </c>
      <c r="F198" s="181" t="s">
        <v>12053</v>
      </c>
      <c r="G198" s="182" t="s">
        <v>1718</v>
      </c>
      <c r="H198" s="183">
        <v>19</v>
      </c>
      <c r="I198" s="184"/>
      <c r="J198" s="185">
        <f>ROUND(I198*H198,2)</f>
        <v>0</v>
      </c>
      <c r="K198" s="181" t="s">
        <v>538</v>
      </c>
      <c r="L198" s="186"/>
      <c r="M198" s="187" t="s">
        <v>21</v>
      </c>
      <c r="N198" s="188" t="s">
        <v>45</v>
      </c>
      <c r="P198" s="142">
        <f>O198*H198</f>
        <v>0</v>
      </c>
      <c r="Q198" s="142">
        <v>0</v>
      </c>
      <c r="R198" s="142">
        <f>Q198*H198</f>
        <v>0</v>
      </c>
      <c r="S198" s="142">
        <v>0</v>
      </c>
      <c r="T198" s="143">
        <f>S198*H198</f>
        <v>0</v>
      </c>
      <c r="AR198" s="144" t="s">
        <v>165</v>
      </c>
      <c r="AT198" s="144" t="s">
        <v>549</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1984</v>
      </c>
    </row>
    <row r="199" spans="2:65" s="1" customFormat="1" ht="16.5" customHeight="1">
      <c r="B199" s="34"/>
      <c r="C199" s="179" t="s">
        <v>1500</v>
      </c>
      <c r="D199" s="179" t="s">
        <v>549</v>
      </c>
      <c r="E199" s="180" t="s">
        <v>12054</v>
      </c>
      <c r="F199" s="181" t="s">
        <v>12055</v>
      </c>
      <c r="G199" s="182" t="s">
        <v>1718</v>
      </c>
      <c r="H199" s="183">
        <v>40</v>
      </c>
      <c r="I199" s="184"/>
      <c r="J199" s="185">
        <f>ROUND(I199*H199,2)</f>
        <v>0</v>
      </c>
      <c r="K199" s="181" t="s">
        <v>538</v>
      </c>
      <c r="L199" s="186"/>
      <c r="M199" s="187" t="s">
        <v>21</v>
      </c>
      <c r="N199" s="188" t="s">
        <v>45</v>
      </c>
      <c r="P199" s="142">
        <f>O199*H199</f>
        <v>0</v>
      </c>
      <c r="Q199" s="142">
        <v>0</v>
      </c>
      <c r="R199" s="142">
        <f>Q199*H199</f>
        <v>0</v>
      </c>
      <c r="S199" s="142">
        <v>0</v>
      </c>
      <c r="T199" s="143">
        <f>S199*H199</f>
        <v>0</v>
      </c>
      <c r="AR199" s="144" t="s">
        <v>165</v>
      </c>
      <c r="AT199" s="144" t="s">
        <v>549</v>
      </c>
      <c r="AU199" s="144" t="s">
        <v>89</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153</v>
      </c>
      <c r="BM199" s="144" t="s">
        <v>2003</v>
      </c>
    </row>
    <row r="200" spans="2:65" s="1" customFormat="1" ht="16.5" customHeight="1">
      <c r="B200" s="34"/>
      <c r="C200" s="133" t="s">
        <v>1505</v>
      </c>
      <c r="D200" s="133" t="s">
        <v>243</v>
      </c>
      <c r="E200" s="134" t="s">
        <v>12056</v>
      </c>
      <c r="F200" s="135" t="s">
        <v>12057</v>
      </c>
      <c r="G200" s="136" t="s">
        <v>1718</v>
      </c>
      <c r="H200" s="137">
        <v>2</v>
      </c>
      <c r="I200" s="138"/>
      <c r="J200" s="139">
        <f>ROUND(I200*H200,2)</f>
        <v>0</v>
      </c>
      <c r="K200" s="135" t="s">
        <v>21</v>
      </c>
      <c r="L200" s="34"/>
      <c r="M200" s="140" t="s">
        <v>21</v>
      </c>
      <c r="N200" s="141" t="s">
        <v>45</v>
      </c>
      <c r="P200" s="142">
        <f>O200*H200</f>
        <v>0</v>
      </c>
      <c r="Q200" s="142">
        <v>0</v>
      </c>
      <c r="R200" s="142">
        <f>Q200*H200</f>
        <v>0</v>
      </c>
      <c r="S200" s="142">
        <v>0</v>
      </c>
      <c r="T200" s="143">
        <f>S200*H200</f>
        <v>0</v>
      </c>
      <c r="AR200" s="144" t="s">
        <v>153</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2017</v>
      </c>
    </row>
    <row r="201" spans="2:65" s="1" customFormat="1" ht="16.5" customHeight="1">
      <c r="B201" s="34"/>
      <c r="C201" s="133" t="s">
        <v>1510</v>
      </c>
      <c r="D201" s="133" t="s">
        <v>243</v>
      </c>
      <c r="E201" s="134" t="s">
        <v>7020</v>
      </c>
      <c r="F201" s="135" t="s">
        <v>7021</v>
      </c>
      <c r="G201" s="136" t="s">
        <v>1718</v>
      </c>
      <c r="H201" s="137">
        <v>18</v>
      </c>
      <c r="I201" s="138"/>
      <c r="J201" s="139">
        <f>ROUND(I201*H201,2)</f>
        <v>0</v>
      </c>
      <c r="K201" s="135" t="s">
        <v>538</v>
      </c>
      <c r="L201" s="34"/>
      <c r="M201" s="140" t="s">
        <v>21</v>
      </c>
      <c r="N201" s="141" t="s">
        <v>45</v>
      </c>
      <c r="P201" s="142">
        <f>O201*H201</f>
        <v>0</v>
      </c>
      <c r="Q201" s="142">
        <v>0</v>
      </c>
      <c r="R201" s="142">
        <f>Q201*H201</f>
        <v>0</v>
      </c>
      <c r="S201" s="142">
        <v>0</v>
      </c>
      <c r="T201" s="143">
        <f>S201*H201</f>
        <v>0</v>
      </c>
      <c r="AR201" s="144" t="s">
        <v>153</v>
      </c>
      <c r="AT201" s="144" t="s">
        <v>243</v>
      </c>
      <c r="AU201" s="144" t="s">
        <v>89</v>
      </c>
      <c r="AY201" s="19" t="s">
        <v>241</v>
      </c>
      <c r="BE201" s="145">
        <f>IF(N201="základní",J201,0)</f>
        <v>0</v>
      </c>
      <c r="BF201" s="145">
        <f>IF(N201="snížená",J201,0)</f>
        <v>0</v>
      </c>
      <c r="BG201" s="145">
        <f>IF(N201="zákl. přenesená",J201,0)</f>
        <v>0</v>
      </c>
      <c r="BH201" s="145">
        <f>IF(N201="sníž. přenesená",J201,0)</f>
        <v>0</v>
      </c>
      <c r="BI201" s="145">
        <f>IF(N201="nulová",J201,0)</f>
        <v>0</v>
      </c>
      <c r="BJ201" s="19" t="s">
        <v>89</v>
      </c>
      <c r="BK201" s="145">
        <f>ROUND(I201*H201,2)</f>
        <v>0</v>
      </c>
      <c r="BL201" s="19" t="s">
        <v>153</v>
      </c>
      <c r="BM201" s="144" t="s">
        <v>2028</v>
      </c>
    </row>
    <row r="202" spans="2:65" s="1" customFormat="1" ht="11.25">
      <c r="B202" s="34"/>
      <c r="D202" s="150" t="s">
        <v>255</v>
      </c>
      <c r="F202" s="151" t="s">
        <v>7022</v>
      </c>
      <c r="I202" s="148"/>
      <c r="L202" s="34"/>
      <c r="M202" s="149"/>
      <c r="T202" s="55"/>
      <c r="AT202" s="19" t="s">
        <v>255</v>
      </c>
      <c r="AU202" s="19" t="s">
        <v>89</v>
      </c>
    </row>
    <row r="203" spans="2:65" s="1" customFormat="1" ht="16.5" customHeight="1">
      <c r="B203" s="34"/>
      <c r="C203" s="179" t="s">
        <v>1515</v>
      </c>
      <c r="D203" s="179" t="s">
        <v>549</v>
      </c>
      <c r="E203" s="180" t="s">
        <v>7023</v>
      </c>
      <c r="F203" s="181" t="s">
        <v>7024</v>
      </c>
      <c r="G203" s="182" t="s">
        <v>1718</v>
      </c>
      <c r="H203" s="183">
        <v>18</v>
      </c>
      <c r="I203" s="184"/>
      <c r="J203" s="185">
        <f>ROUND(I203*H203,2)</f>
        <v>0</v>
      </c>
      <c r="K203" s="181" t="s">
        <v>538</v>
      </c>
      <c r="L203" s="186"/>
      <c r="M203" s="187" t="s">
        <v>21</v>
      </c>
      <c r="N203" s="188" t="s">
        <v>45</v>
      </c>
      <c r="P203" s="142">
        <f>O203*H203</f>
        <v>0</v>
      </c>
      <c r="Q203" s="142">
        <v>0</v>
      </c>
      <c r="R203" s="142">
        <f>Q203*H203</f>
        <v>0</v>
      </c>
      <c r="S203" s="142">
        <v>0</v>
      </c>
      <c r="T203" s="143">
        <f>S203*H203</f>
        <v>0</v>
      </c>
      <c r="AR203" s="144" t="s">
        <v>165</v>
      </c>
      <c r="AT203" s="144" t="s">
        <v>549</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2041</v>
      </c>
    </row>
    <row r="204" spans="2:65" s="1" customFormat="1" ht="16.5" customHeight="1">
      <c r="B204" s="34"/>
      <c r="C204" s="133" t="s">
        <v>1521</v>
      </c>
      <c r="D204" s="133" t="s">
        <v>243</v>
      </c>
      <c r="E204" s="134" t="s">
        <v>7025</v>
      </c>
      <c r="F204" s="135" t="s">
        <v>7026</v>
      </c>
      <c r="G204" s="136" t="s">
        <v>1718</v>
      </c>
      <c r="H204" s="137">
        <v>32</v>
      </c>
      <c r="I204" s="138"/>
      <c r="J204" s="139">
        <f>ROUND(I204*H204,2)</f>
        <v>0</v>
      </c>
      <c r="K204" s="135" t="s">
        <v>538</v>
      </c>
      <c r="L204" s="34"/>
      <c r="M204" s="140" t="s">
        <v>21</v>
      </c>
      <c r="N204" s="141" t="s">
        <v>45</v>
      </c>
      <c r="P204" s="142">
        <f>O204*H204</f>
        <v>0</v>
      </c>
      <c r="Q204" s="142">
        <v>0</v>
      </c>
      <c r="R204" s="142">
        <f>Q204*H204</f>
        <v>0</v>
      </c>
      <c r="S204" s="142">
        <v>0</v>
      </c>
      <c r="T204" s="143">
        <f>S204*H204</f>
        <v>0</v>
      </c>
      <c r="AR204" s="144" t="s">
        <v>153</v>
      </c>
      <c r="AT204" s="144" t="s">
        <v>243</v>
      </c>
      <c r="AU204" s="144" t="s">
        <v>89</v>
      </c>
      <c r="AY204" s="19" t="s">
        <v>241</v>
      </c>
      <c r="BE204" s="145">
        <f>IF(N204="základní",J204,0)</f>
        <v>0</v>
      </c>
      <c r="BF204" s="145">
        <f>IF(N204="snížená",J204,0)</f>
        <v>0</v>
      </c>
      <c r="BG204" s="145">
        <f>IF(N204="zákl. přenesená",J204,0)</f>
        <v>0</v>
      </c>
      <c r="BH204" s="145">
        <f>IF(N204="sníž. přenesená",J204,0)</f>
        <v>0</v>
      </c>
      <c r="BI204" s="145">
        <f>IF(N204="nulová",J204,0)</f>
        <v>0</v>
      </c>
      <c r="BJ204" s="19" t="s">
        <v>89</v>
      </c>
      <c r="BK204" s="145">
        <f>ROUND(I204*H204,2)</f>
        <v>0</v>
      </c>
      <c r="BL204" s="19" t="s">
        <v>153</v>
      </c>
      <c r="BM204" s="144" t="s">
        <v>2055</v>
      </c>
    </row>
    <row r="205" spans="2:65" s="1" customFormat="1" ht="11.25">
      <c r="B205" s="34"/>
      <c r="D205" s="150" t="s">
        <v>255</v>
      </c>
      <c r="F205" s="151" t="s">
        <v>7027</v>
      </c>
      <c r="I205" s="148"/>
      <c r="L205" s="34"/>
      <c r="M205" s="149"/>
      <c r="T205" s="55"/>
      <c r="AT205" s="19" t="s">
        <v>255</v>
      </c>
      <c r="AU205" s="19" t="s">
        <v>89</v>
      </c>
    </row>
    <row r="206" spans="2:65" s="1" customFormat="1" ht="16.5" customHeight="1">
      <c r="B206" s="34"/>
      <c r="C206" s="179" t="s">
        <v>1530</v>
      </c>
      <c r="D206" s="179" t="s">
        <v>549</v>
      </c>
      <c r="E206" s="180" t="s">
        <v>7028</v>
      </c>
      <c r="F206" s="181" t="s">
        <v>7029</v>
      </c>
      <c r="G206" s="182" t="s">
        <v>1718</v>
      </c>
      <c r="H206" s="183">
        <v>32</v>
      </c>
      <c r="I206" s="184"/>
      <c r="J206" s="185">
        <f t="shared" ref="J206:J213" si="10">ROUND(I206*H206,2)</f>
        <v>0</v>
      </c>
      <c r="K206" s="181" t="s">
        <v>538</v>
      </c>
      <c r="L206" s="186"/>
      <c r="M206" s="187" t="s">
        <v>21</v>
      </c>
      <c r="N206" s="188" t="s">
        <v>45</v>
      </c>
      <c r="P206" s="142">
        <f t="shared" ref="P206:P213" si="11">O206*H206</f>
        <v>0</v>
      </c>
      <c r="Q206" s="142">
        <v>0</v>
      </c>
      <c r="R206" s="142">
        <f t="shared" ref="R206:R213" si="12">Q206*H206</f>
        <v>0</v>
      </c>
      <c r="S206" s="142">
        <v>0</v>
      </c>
      <c r="T206" s="143">
        <f t="shared" ref="T206:T213" si="13">S206*H206</f>
        <v>0</v>
      </c>
      <c r="AR206" s="144" t="s">
        <v>165</v>
      </c>
      <c r="AT206" s="144" t="s">
        <v>549</v>
      </c>
      <c r="AU206" s="144" t="s">
        <v>89</v>
      </c>
      <c r="AY206" s="19" t="s">
        <v>241</v>
      </c>
      <c r="BE206" s="145">
        <f t="shared" ref="BE206:BE213" si="14">IF(N206="základní",J206,0)</f>
        <v>0</v>
      </c>
      <c r="BF206" s="145">
        <f t="shared" ref="BF206:BF213" si="15">IF(N206="snížená",J206,0)</f>
        <v>0</v>
      </c>
      <c r="BG206" s="145">
        <f t="shared" ref="BG206:BG213" si="16">IF(N206="zákl. přenesená",J206,0)</f>
        <v>0</v>
      </c>
      <c r="BH206" s="145">
        <f t="shared" ref="BH206:BH213" si="17">IF(N206="sníž. přenesená",J206,0)</f>
        <v>0</v>
      </c>
      <c r="BI206" s="145">
        <f t="shared" ref="BI206:BI213" si="18">IF(N206="nulová",J206,0)</f>
        <v>0</v>
      </c>
      <c r="BJ206" s="19" t="s">
        <v>89</v>
      </c>
      <c r="BK206" s="145">
        <f t="shared" ref="BK206:BK213" si="19">ROUND(I206*H206,2)</f>
        <v>0</v>
      </c>
      <c r="BL206" s="19" t="s">
        <v>153</v>
      </c>
      <c r="BM206" s="144" t="s">
        <v>2065</v>
      </c>
    </row>
    <row r="207" spans="2:65" s="1" customFormat="1" ht="16.5" customHeight="1">
      <c r="B207" s="34"/>
      <c r="C207" s="179" t="s">
        <v>1561</v>
      </c>
      <c r="D207" s="179" t="s">
        <v>549</v>
      </c>
      <c r="E207" s="180" t="s">
        <v>7030</v>
      </c>
      <c r="F207" s="181" t="s">
        <v>7031</v>
      </c>
      <c r="G207" s="182" t="s">
        <v>1718</v>
      </c>
      <c r="H207" s="183">
        <v>103</v>
      </c>
      <c r="I207" s="184"/>
      <c r="J207" s="185">
        <f t="shared" si="10"/>
        <v>0</v>
      </c>
      <c r="K207" s="181" t="s">
        <v>538</v>
      </c>
      <c r="L207" s="186"/>
      <c r="M207" s="187" t="s">
        <v>21</v>
      </c>
      <c r="N207" s="188" t="s">
        <v>45</v>
      </c>
      <c r="P207" s="142">
        <f t="shared" si="11"/>
        <v>0</v>
      </c>
      <c r="Q207" s="142">
        <v>0</v>
      </c>
      <c r="R207" s="142">
        <f t="shared" si="12"/>
        <v>0</v>
      </c>
      <c r="S207" s="142">
        <v>0</v>
      </c>
      <c r="T207" s="143">
        <f t="shared" si="13"/>
        <v>0</v>
      </c>
      <c r="AR207" s="144" t="s">
        <v>165</v>
      </c>
      <c r="AT207" s="144" t="s">
        <v>549</v>
      </c>
      <c r="AU207" s="144" t="s">
        <v>89</v>
      </c>
      <c r="AY207" s="19" t="s">
        <v>241</v>
      </c>
      <c r="BE207" s="145">
        <f t="shared" si="14"/>
        <v>0</v>
      </c>
      <c r="BF207" s="145">
        <f t="shared" si="15"/>
        <v>0</v>
      </c>
      <c r="BG207" s="145">
        <f t="shared" si="16"/>
        <v>0</v>
      </c>
      <c r="BH207" s="145">
        <f t="shared" si="17"/>
        <v>0</v>
      </c>
      <c r="BI207" s="145">
        <f t="shared" si="18"/>
        <v>0</v>
      </c>
      <c r="BJ207" s="19" t="s">
        <v>89</v>
      </c>
      <c r="BK207" s="145">
        <f t="shared" si="19"/>
        <v>0</v>
      </c>
      <c r="BL207" s="19" t="s">
        <v>153</v>
      </c>
      <c r="BM207" s="144" t="s">
        <v>2076</v>
      </c>
    </row>
    <row r="208" spans="2:65" s="1" customFormat="1" ht="16.5" customHeight="1">
      <c r="B208" s="34"/>
      <c r="C208" s="179" t="s">
        <v>1592</v>
      </c>
      <c r="D208" s="179" t="s">
        <v>549</v>
      </c>
      <c r="E208" s="180" t="s">
        <v>12058</v>
      </c>
      <c r="F208" s="181" t="s">
        <v>12059</v>
      </c>
      <c r="G208" s="182" t="s">
        <v>1718</v>
      </c>
      <c r="H208" s="183">
        <v>3</v>
      </c>
      <c r="I208" s="184"/>
      <c r="J208" s="185">
        <f t="shared" si="10"/>
        <v>0</v>
      </c>
      <c r="K208" s="181" t="s">
        <v>538</v>
      </c>
      <c r="L208" s="186"/>
      <c r="M208" s="187" t="s">
        <v>21</v>
      </c>
      <c r="N208" s="188" t="s">
        <v>45</v>
      </c>
      <c r="P208" s="142">
        <f t="shared" si="11"/>
        <v>0</v>
      </c>
      <c r="Q208" s="142">
        <v>0</v>
      </c>
      <c r="R208" s="142">
        <f t="shared" si="12"/>
        <v>0</v>
      </c>
      <c r="S208" s="142">
        <v>0</v>
      </c>
      <c r="T208" s="143">
        <f t="shared" si="13"/>
        <v>0</v>
      </c>
      <c r="AR208" s="144" t="s">
        <v>165</v>
      </c>
      <c r="AT208" s="144" t="s">
        <v>549</v>
      </c>
      <c r="AU208" s="144" t="s">
        <v>89</v>
      </c>
      <c r="AY208" s="19" t="s">
        <v>241</v>
      </c>
      <c r="BE208" s="145">
        <f t="shared" si="14"/>
        <v>0</v>
      </c>
      <c r="BF208" s="145">
        <f t="shared" si="15"/>
        <v>0</v>
      </c>
      <c r="BG208" s="145">
        <f t="shared" si="16"/>
        <v>0</v>
      </c>
      <c r="BH208" s="145">
        <f t="shared" si="17"/>
        <v>0</v>
      </c>
      <c r="BI208" s="145">
        <f t="shared" si="18"/>
        <v>0</v>
      </c>
      <c r="BJ208" s="19" t="s">
        <v>89</v>
      </c>
      <c r="BK208" s="145">
        <f t="shared" si="19"/>
        <v>0</v>
      </c>
      <c r="BL208" s="19" t="s">
        <v>153</v>
      </c>
      <c r="BM208" s="144" t="s">
        <v>2089</v>
      </c>
    </row>
    <row r="209" spans="2:65" s="1" customFormat="1" ht="16.5" customHeight="1">
      <c r="B209" s="34"/>
      <c r="C209" s="179" t="s">
        <v>1597</v>
      </c>
      <c r="D209" s="179" t="s">
        <v>549</v>
      </c>
      <c r="E209" s="180" t="s">
        <v>12060</v>
      </c>
      <c r="F209" s="181" t="s">
        <v>12061</v>
      </c>
      <c r="G209" s="182" t="s">
        <v>1718</v>
      </c>
      <c r="H209" s="183">
        <v>9</v>
      </c>
      <c r="I209" s="184"/>
      <c r="J209" s="185">
        <f t="shared" si="10"/>
        <v>0</v>
      </c>
      <c r="K209" s="181" t="s">
        <v>538</v>
      </c>
      <c r="L209" s="186"/>
      <c r="M209" s="187" t="s">
        <v>21</v>
      </c>
      <c r="N209" s="188" t="s">
        <v>45</v>
      </c>
      <c r="P209" s="142">
        <f t="shared" si="11"/>
        <v>0</v>
      </c>
      <c r="Q209" s="142">
        <v>0</v>
      </c>
      <c r="R209" s="142">
        <f t="shared" si="12"/>
        <v>0</v>
      </c>
      <c r="S209" s="142">
        <v>0</v>
      </c>
      <c r="T209" s="143">
        <f t="shared" si="13"/>
        <v>0</v>
      </c>
      <c r="AR209" s="144" t="s">
        <v>165</v>
      </c>
      <c r="AT209" s="144" t="s">
        <v>549</v>
      </c>
      <c r="AU209" s="144" t="s">
        <v>89</v>
      </c>
      <c r="AY209" s="19" t="s">
        <v>241</v>
      </c>
      <c r="BE209" s="145">
        <f t="shared" si="14"/>
        <v>0</v>
      </c>
      <c r="BF209" s="145">
        <f t="shared" si="15"/>
        <v>0</v>
      </c>
      <c r="BG209" s="145">
        <f t="shared" si="16"/>
        <v>0</v>
      </c>
      <c r="BH209" s="145">
        <f t="shared" si="17"/>
        <v>0</v>
      </c>
      <c r="BI209" s="145">
        <f t="shared" si="18"/>
        <v>0</v>
      </c>
      <c r="BJ209" s="19" t="s">
        <v>89</v>
      </c>
      <c r="BK209" s="145">
        <f t="shared" si="19"/>
        <v>0</v>
      </c>
      <c r="BL209" s="19" t="s">
        <v>153</v>
      </c>
      <c r="BM209" s="144" t="s">
        <v>2121</v>
      </c>
    </row>
    <row r="210" spans="2:65" s="1" customFormat="1" ht="16.5" customHeight="1">
      <c r="B210" s="34"/>
      <c r="C210" s="179" t="s">
        <v>1603</v>
      </c>
      <c r="D210" s="179" t="s">
        <v>549</v>
      </c>
      <c r="E210" s="180" t="s">
        <v>12062</v>
      </c>
      <c r="F210" s="181" t="s">
        <v>12063</v>
      </c>
      <c r="G210" s="182" t="s">
        <v>1718</v>
      </c>
      <c r="H210" s="183">
        <v>13</v>
      </c>
      <c r="I210" s="184"/>
      <c r="J210" s="185">
        <f t="shared" si="10"/>
        <v>0</v>
      </c>
      <c r="K210" s="181" t="s">
        <v>538</v>
      </c>
      <c r="L210" s="186"/>
      <c r="M210" s="187" t="s">
        <v>21</v>
      </c>
      <c r="N210" s="188" t="s">
        <v>45</v>
      </c>
      <c r="P210" s="142">
        <f t="shared" si="11"/>
        <v>0</v>
      </c>
      <c r="Q210" s="142">
        <v>0</v>
      </c>
      <c r="R210" s="142">
        <f t="shared" si="12"/>
        <v>0</v>
      </c>
      <c r="S210" s="142">
        <v>0</v>
      </c>
      <c r="T210" s="143">
        <f t="shared" si="13"/>
        <v>0</v>
      </c>
      <c r="AR210" s="144" t="s">
        <v>165</v>
      </c>
      <c r="AT210" s="144" t="s">
        <v>549</v>
      </c>
      <c r="AU210" s="144" t="s">
        <v>89</v>
      </c>
      <c r="AY210" s="19" t="s">
        <v>241</v>
      </c>
      <c r="BE210" s="145">
        <f t="shared" si="14"/>
        <v>0</v>
      </c>
      <c r="BF210" s="145">
        <f t="shared" si="15"/>
        <v>0</v>
      </c>
      <c r="BG210" s="145">
        <f t="shared" si="16"/>
        <v>0</v>
      </c>
      <c r="BH210" s="145">
        <f t="shared" si="17"/>
        <v>0</v>
      </c>
      <c r="BI210" s="145">
        <f t="shared" si="18"/>
        <v>0</v>
      </c>
      <c r="BJ210" s="19" t="s">
        <v>89</v>
      </c>
      <c r="BK210" s="145">
        <f t="shared" si="19"/>
        <v>0</v>
      </c>
      <c r="BL210" s="19" t="s">
        <v>153</v>
      </c>
      <c r="BM210" s="144" t="s">
        <v>2135</v>
      </c>
    </row>
    <row r="211" spans="2:65" s="1" customFormat="1" ht="16.5" customHeight="1">
      <c r="B211" s="34"/>
      <c r="C211" s="179" t="s">
        <v>1617</v>
      </c>
      <c r="D211" s="179" t="s">
        <v>549</v>
      </c>
      <c r="E211" s="180" t="s">
        <v>12064</v>
      </c>
      <c r="F211" s="181" t="s">
        <v>12065</v>
      </c>
      <c r="G211" s="182" t="s">
        <v>1718</v>
      </c>
      <c r="H211" s="183">
        <v>22</v>
      </c>
      <c r="I211" s="184"/>
      <c r="J211" s="185">
        <f t="shared" si="10"/>
        <v>0</v>
      </c>
      <c r="K211" s="181" t="s">
        <v>538</v>
      </c>
      <c r="L211" s="186"/>
      <c r="M211" s="187" t="s">
        <v>21</v>
      </c>
      <c r="N211" s="188" t="s">
        <v>45</v>
      </c>
      <c r="P211" s="142">
        <f t="shared" si="11"/>
        <v>0</v>
      </c>
      <c r="Q211" s="142">
        <v>0</v>
      </c>
      <c r="R211" s="142">
        <f t="shared" si="12"/>
        <v>0</v>
      </c>
      <c r="S211" s="142">
        <v>0</v>
      </c>
      <c r="T211" s="143">
        <f t="shared" si="13"/>
        <v>0</v>
      </c>
      <c r="AR211" s="144" t="s">
        <v>165</v>
      </c>
      <c r="AT211" s="144" t="s">
        <v>549</v>
      </c>
      <c r="AU211" s="144" t="s">
        <v>89</v>
      </c>
      <c r="AY211" s="19" t="s">
        <v>241</v>
      </c>
      <c r="BE211" s="145">
        <f t="shared" si="14"/>
        <v>0</v>
      </c>
      <c r="BF211" s="145">
        <f t="shared" si="15"/>
        <v>0</v>
      </c>
      <c r="BG211" s="145">
        <f t="shared" si="16"/>
        <v>0</v>
      </c>
      <c r="BH211" s="145">
        <f t="shared" si="17"/>
        <v>0</v>
      </c>
      <c r="BI211" s="145">
        <f t="shared" si="18"/>
        <v>0</v>
      </c>
      <c r="BJ211" s="19" t="s">
        <v>89</v>
      </c>
      <c r="BK211" s="145">
        <f t="shared" si="19"/>
        <v>0</v>
      </c>
      <c r="BL211" s="19" t="s">
        <v>153</v>
      </c>
      <c r="BM211" s="144" t="s">
        <v>2146</v>
      </c>
    </row>
    <row r="212" spans="2:65" s="1" customFormat="1" ht="16.5" customHeight="1">
      <c r="B212" s="34"/>
      <c r="C212" s="179" t="s">
        <v>1628</v>
      </c>
      <c r="D212" s="179" t="s">
        <v>549</v>
      </c>
      <c r="E212" s="180" t="s">
        <v>12066</v>
      </c>
      <c r="F212" s="181" t="s">
        <v>12067</v>
      </c>
      <c r="G212" s="182" t="s">
        <v>1718</v>
      </c>
      <c r="H212" s="183">
        <v>12</v>
      </c>
      <c r="I212" s="184"/>
      <c r="J212" s="185">
        <f t="shared" si="10"/>
        <v>0</v>
      </c>
      <c r="K212" s="181" t="s">
        <v>538</v>
      </c>
      <c r="L212" s="186"/>
      <c r="M212" s="187" t="s">
        <v>21</v>
      </c>
      <c r="N212" s="188" t="s">
        <v>45</v>
      </c>
      <c r="P212" s="142">
        <f t="shared" si="11"/>
        <v>0</v>
      </c>
      <c r="Q212" s="142">
        <v>0</v>
      </c>
      <c r="R212" s="142">
        <f t="shared" si="12"/>
        <v>0</v>
      </c>
      <c r="S212" s="142">
        <v>0</v>
      </c>
      <c r="T212" s="143">
        <f t="shared" si="13"/>
        <v>0</v>
      </c>
      <c r="AR212" s="144" t="s">
        <v>165</v>
      </c>
      <c r="AT212" s="144" t="s">
        <v>549</v>
      </c>
      <c r="AU212" s="144" t="s">
        <v>89</v>
      </c>
      <c r="AY212" s="19" t="s">
        <v>241</v>
      </c>
      <c r="BE212" s="145">
        <f t="shared" si="14"/>
        <v>0</v>
      </c>
      <c r="BF212" s="145">
        <f t="shared" si="15"/>
        <v>0</v>
      </c>
      <c r="BG212" s="145">
        <f t="shared" si="16"/>
        <v>0</v>
      </c>
      <c r="BH212" s="145">
        <f t="shared" si="17"/>
        <v>0</v>
      </c>
      <c r="BI212" s="145">
        <f t="shared" si="18"/>
        <v>0</v>
      </c>
      <c r="BJ212" s="19" t="s">
        <v>89</v>
      </c>
      <c r="BK212" s="145">
        <f t="shared" si="19"/>
        <v>0</v>
      </c>
      <c r="BL212" s="19" t="s">
        <v>153</v>
      </c>
      <c r="BM212" s="144" t="s">
        <v>2166</v>
      </c>
    </row>
    <row r="213" spans="2:65" s="1" customFormat="1" ht="16.5" customHeight="1">
      <c r="B213" s="34"/>
      <c r="C213" s="133" t="s">
        <v>1637</v>
      </c>
      <c r="D213" s="133" t="s">
        <v>243</v>
      </c>
      <c r="E213" s="134" t="s">
        <v>12068</v>
      </c>
      <c r="F213" s="135" t="s">
        <v>12069</v>
      </c>
      <c r="G213" s="136" t="s">
        <v>1718</v>
      </c>
      <c r="H213" s="137">
        <v>14</v>
      </c>
      <c r="I213" s="138"/>
      <c r="J213" s="139">
        <f t="shared" si="10"/>
        <v>0</v>
      </c>
      <c r="K213" s="135" t="s">
        <v>538</v>
      </c>
      <c r="L213" s="34"/>
      <c r="M213" s="140" t="s">
        <v>21</v>
      </c>
      <c r="N213" s="141" t="s">
        <v>45</v>
      </c>
      <c r="P213" s="142">
        <f t="shared" si="11"/>
        <v>0</v>
      </c>
      <c r="Q213" s="142">
        <v>0</v>
      </c>
      <c r="R213" s="142">
        <f t="shared" si="12"/>
        <v>0</v>
      </c>
      <c r="S213" s="142">
        <v>0</v>
      </c>
      <c r="T213" s="143">
        <f t="shared" si="13"/>
        <v>0</v>
      </c>
      <c r="AR213" s="144" t="s">
        <v>153</v>
      </c>
      <c r="AT213" s="144" t="s">
        <v>243</v>
      </c>
      <c r="AU213" s="144" t="s">
        <v>89</v>
      </c>
      <c r="AY213" s="19" t="s">
        <v>241</v>
      </c>
      <c r="BE213" s="145">
        <f t="shared" si="14"/>
        <v>0</v>
      </c>
      <c r="BF213" s="145">
        <f t="shared" si="15"/>
        <v>0</v>
      </c>
      <c r="BG213" s="145">
        <f t="shared" si="16"/>
        <v>0</v>
      </c>
      <c r="BH213" s="145">
        <f t="shared" si="17"/>
        <v>0</v>
      </c>
      <c r="BI213" s="145">
        <f t="shared" si="18"/>
        <v>0</v>
      </c>
      <c r="BJ213" s="19" t="s">
        <v>89</v>
      </c>
      <c r="BK213" s="145">
        <f t="shared" si="19"/>
        <v>0</v>
      </c>
      <c r="BL213" s="19" t="s">
        <v>153</v>
      </c>
      <c r="BM213" s="144" t="s">
        <v>2214</v>
      </c>
    </row>
    <row r="214" spans="2:65" s="1" customFormat="1" ht="11.25">
      <c r="B214" s="34"/>
      <c r="D214" s="150" t="s">
        <v>255</v>
      </c>
      <c r="F214" s="151" t="s">
        <v>12070</v>
      </c>
      <c r="I214" s="148"/>
      <c r="L214" s="34"/>
      <c r="M214" s="149"/>
      <c r="T214" s="55"/>
      <c r="AT214" s="19" t="s">
        <v>255</v>
      </c>
      <c r="AU214" s="19" t="s">
        <v>89</v>
      </c>
    </row>
    <row r="215" spans="2:65" s="1" customFormat="1" ht="16.5" customHeight="1">
      <c r="B215" s="34"/>
      <c r="C215" s="179" t="s">
        <v>1657</v>
      </c>
      <c r="D215" s="179" t="s">
        <v>549</v>
      </c>
      <c r="E215" s="180" t="s">
        <v>12071</v>
      </c>
      <c r="F215" s="181" t="s">
        <v>12072</v>
      </c>
      <c r="G215" s="182" t="s">
        <v>1718</v>
      </c>
      <c r="H215" s="183">
        <v>14</v>
      </c>
      <c r="I215" s="184"/>
      <c r="J215" s="185">
        <f>ROUND(I215*H215,2)</f>
        <v>0</v>
      </c>
      <c r="K215" s="181" t="s">
        <v>538</v>
      </c>
      <c r="L215" s="186"/>
      <c r="M215" s="187" t="s">
        <v>21</v>
      </c>
      <c r="N215" s="188" t="s">
        <v>45</v>
      </c>
      <c r="P215" s="142">
        <f>O215*H215</f>
        <v>0</v>
      </c>
      <c r="Q215" s="142">
        <v>0</v>
      </c>
      <c r="R215" s="142">
        <f>Q215*H215</f>
        <v>0</v>
      </c>
      <c r="S215" s="142">
        <v>0</v>
      </c>
      <c r="T215" s="143">
        <f>S215*H215</f>
        <v>0</v>
      </c>
      <c r="AR215" s="144" t="s">
        <v>165</v>
      </c>
      <c r="AT215" s="144" t="s">
        <v>549</v>
      </c>
      <c r="AU215" s="144" t="s">
        <v>89</v>
      </c>
      <c r="AY215" s="19" t="s">
        <v>241</v>
      </c>
      <c r="BE215" s="145">
        <f>IF(N215="základní",J215,0)</f>
        <v>0</v>
      </c>
      <c r="BF215" s="145">
        <f>IF(N215="snížená",J215,0)</f>
        <v>0</v>
      </c>
      <c r="BG215" s="145">
        <f>IF(N215="zákl. přenesená",J215,0)</f>
        <v>0</v>
      </c>
      <c r="BH215" s="145">
        <f>IF(N215="sníž. přenesená",J215,0)</f>
        <v>0</v>
      </c>
      <c r="BI215" s="145">
        <f>IF(N215="nulová",J215,0)</f>
        <v>0</v>
      </c>
      <c r="BJ215" s="19" t="s">
        <v>89</v>
      </c>
      <c r="BK215" s="145">
        <f>ROUND(I215*H215,2)</f>
        <v>0</v>
      </c>
      <c r="BL215" s="19" t="s">
        <v>153</v>
      </c>
      <c r="BM215" s="144" t="s">
        <v>2224</v>
      </c>
    </row>
    <row r="216" spans="2:65" s="1" customFormat="1" ht="16.5" customHeight="1">
      <c r="B216" s="34"/>
      <c r="C216" s="133" t="s">
        <v>1662</v>
      </c>
      <c r="D216" s="133" t="s">
        <v>243</v>
      </c>
      <c r="E216" s="134" t="s">
        <v>12073</v>
      </c>
      <c r="F216" s="135" t="s">
        <v>12074</v>
      </c>
      <c r="G216" s="136" t="s">
        <v>1718</v>
      </c>
      <c r="H216" s="137">
        <v>1</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2236</v>
      </c>
    </row>
    <row r="217" spans="2:65" s="1" customFormat="1" ht="11.25">
      <c r="B217" s="34"/>
      <c r="D217" s="150" t="s">
        <v>255</v>
      </c>
      <c r="F217" s="151" t="s">
        <v>12075</v>
      </c>
      <c r="I217" s="148"/>
      <c r="L217" s="34"/>
      <c r="M217" s="149"/>
      <c r="T217" s="55"/>
      <c r="AT217" s="19" t="s">
        <v>255</v>
      </c>
      <c r="AU217" s="19" t="s">
        <v>89</v>
      </c>
    </row>
    <row r="218" spans="2:65" s="1" customFormat="1" ht="16.5" customHeight="1">
      <c r="B218" s="34"/>
      <c r="C218" s="179" t="s">
        <v>1667</v>
      </c>
      <c r="D218" s="179" t="s">
        <v>549</v>
      </c>
      <c r="E218" s="180" t="s">
        <v>12076</v>
      </c>
      <c r="F218" s="181" t="s">
        <v>12077</v>
      </c>
      <c r="G218" s="182" t="s">
        <v>1718</v>
      </c>
      <c r="H218" s="183">
        <v>1</v>
      </c>
      <c r="I218" s="184"/>
      <c r="J218" s="185">
        <f>ROUND(I218*H218,2)</f>
        <v>0</v>
      </c>
      <c r="K218" s="181" t="s">
        <v>538</v>
      </c>
      <c r="L218" s="186"/>
      <c r="M218" s="187" t="s">
        <v>21</v>
      </c>
      <c r="N218" s="188" t="s">
        <v>45</v>
      </c>
      <c r="P218" s="142">
        <f>O218*H218</f>
        <v>0</v>
      </c>
      <c r="Q218" s="142">
        <v>0</v>
      </c>
      <c r="R218" s="142">
        <f>Q218*H218</f>
        <v>0</v>
      </c>
      <c r="S218" s="142">
        <v>0</v>
      </c>
      <c r="T218" s="143">
        <f>S218*H218</f>
        <v>0</v>
      </c>
      <c r="AR218" s="144" t="s">
        <v>165</v>
      </c>
      <c r="AT218" s="144" t="s">
        <v>549</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153</v>
      </c>
      <c r="BM218" s="144" t="s">
        <v>2250</v>
      </c>
    </row>
    <row r="219" spans="2:65" s="1" customFormat="1" ht="16.5" customHeight="1">
      <c r="B219" s="34"/>
      <c r="C219" s="133" t="s">
        <v>1674</v>
      </c>
      <c r="D219" s="133" t="s">
        <v>243</v>
      </c>
      <c r="E219" s="134" t="s">
        <v>12078</v>
      </c>
      <c r="F219" s="135" t="s">
        <v>12079</v>
      </c>
      <c r="G219" s="136" t="s">
        <v>1718</v>
      </c>
      <c r="H219" s="137">
        <v>1</v>
      </c>
      <c r="I219" s="138"/>
      <c r="J219" s="139">
        <f>ROUND(I219*H219,2)</f>
        <v>0</v>
      </c>
      <c r="K219" s="135" t="s">
        <v>538</v>
      </c>
      <c r="L219" s="34"/>
      <c r="M219" s="140" t="s">
        <v>21</v>
      </c>
      <c r="N219" s="141" t="s">
        <v>45</v>
      </c>
      <c r="P219" s="142">
        <f>O219*H219</f>
        <v>0</v>
      </c>
      <c r="Q219" s="142">
        <v>0</v>
      </c>
      <c r="R219" s="142">
        <f>Q219*H219</f>
        <v>0</v>
      </c>
      <c r="S219" s="142">
        <v>0</v>
      </c>
      <c r="T219" s="143">
        <f>S219*H219</f>
        <v>0</v>
      </c>
      <c r="AR219" s="144" t="s">
        <v>153</v>
      </c>
      <c r="AT219" s="144" t="s">
        <v>243</v>
      </c>
      <c r="AU219" s="144" t="s">
        <v>89</v>
      </c>
      <c r="AY219" s="19" t="s">
        <v>241</v>
      </c>
      <c r="BE219" s="145">
        <f>IF(N219="základní",J219,0)</f>
        <v>0</v>
      </c>
      <c r="BF219" s="145">
        <f>IF(N219="snížená",J219,0)</f>
        <v>0</v>
      </c>
      <c r="BG219" s="145">
        <f>IF(N219="zákl. přenesená",J219,0)</f>
        <v>0</v>
      </c>
      <c r="BH219" s="145">
        <f>IF(N219="sníž. přenesená",J219,0)</f>
        <v>0</v>
      </c>
      <c r="BI219" s="145">
        <f>IF(N219="nulová",J219,0)</f>
        <v>0</v>
      </c>
      <c r="BJ219" s="19" t="s">
        <v>89</v>
      </c>
      <c r="BK219" s="145">
        <f>ROUND(I219*H219,2)</f>
        <v>0</v>
      </c>
      <c r="BL219" s="19" t="s">
        <v>153</v>
      </c>
      <c r="BM219" s="144" t="s">
        <v>2269</v>
      </c>
    </row>
    <row r="220" spans="2:65" s="1" customFormat="1" ht="11.25">
      <c r="B220" s="34"/>
      <c r="D220" s="150" t="s">
        <v>255</v>
      </c>
      <c r="F220" s="151" t="s">
        <v>12080</v>
      </c>
      <c r="I220" s="148"/>
      <c r="L220" s="34"/>
      <c r="M220" s="149"/>
      <c r="T220" s="55"/>
      <c r="AT220" s="19" t="s">
        <v>255</v>
      </c>
      <c r="AU220" s="19" t="s">
        <v>89</v>
      </c>
    </row>
    <row r="221" spans="2:65" s="1" customFormat="1" ht="16.5" customHeight="1">
      <c r="B221" s="34"/>
      <c r="C221" s="179" t="s">
        <v>1679</v>
      </c>
      <c r="D221" s="179" t="s">
        <v>549</v>
      </c>
      <c r="E221" s="180" t="s">
        <v>12081</v>
      </c>
      <c r="F221" s="181" t="s">
        <v>12082</v>
      </c>
      <c r="G221" s="182" t="s">
        <v>1718</v>
      </c>
      <c r="H221" s="183">
        <v>1</v>
      </c>
      <c r="I221" s="184"/>
      <c r="J221" s="185">
        <f>ROUND(I221*H221,2)</f>
        <v>0</v>
      </c>
      <c r="K221" s="181" t="s">
        <v>538</v>
      </c>
      <c r="L221" s="186"/>
      <c r="M221" s="187" t="s">
        <v>21</v>
      </c>
      <c r="N221" s="188" t="s">
        <v>45</v>
      </c>
      <c r="P221" s="142">
        <f>O221*H221</f>
        <v>0</v>
      </c>
      <c r="Q221" s="142">
        <v>0</v>
      </c>
      <c r="R221" s="142">
        <f>Q221*H221</f>
        <v>0</v>
      </c>
      <c r="S221" s="142">
        <v>0</v>
      </c>
      <c r="T221" s="143">
        <f>S221*H221</f>
        <v>0</v>
      </c>
      <c r="AR221" s="144" t="s">
        <v>165</v>
      </c>
      <c r="AT221" s="144" t="s">
        <v>549</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153</v>
      </c>
      <c r="BM221" s="144" t="s">
        <v>2278</v>
      </c>
    </row>
    <row r="222" spans="2:65" s="1" customFormat="1" ht="16.5" customHeight="1">
      <c r="B222" s="34"/>
      <c r="C222" s="133" t="s">
        <v>1684</v>
      </c>
      <c r="D222" s="133" t="s">
        <v>243</v>
      </c>
      <c r="E222" s="134" t="s">
        <v>12083</v>
      </c>
      <c r="F222" s="135" t="s">
        <v>12084</v>
      </c>
      <c r="G222" s="136" t="s">
        <v>1718</v>
      </c>
      <c r="H222" s="137">
        <v>1</v>
      </c>
      <c r="I222" s="138"/>
      <c r="J222" s="139">
        <f>ROUND(I222*H222,2)</f>
        <v>0</v>
      </c>
      <c r="K222" s="135" t="s">
        <v>538</v>
      </c>
      <c r="L222" s="34"/>
      <c r="M222" s="140" t="s">
        <v>21</v>
      </c>
      <c r="N222" s="141" t="s">
        <v>45</v>
      </c>
      <c r="P222" s="142">
        <f>O222*H222</f>
        <v>0</v>
      </c>
      <c r="Q222" s="142">
        <v>0</v>
      </c>
      <c r="R222" s="142">
        <f>Q222*H222</f>
        <v>0</v>
      </c>
      <c r="S222" s="142">
        <v>0</v>
      </c>
      <c r="T222" s="143">
        <f>S222*H222</f>
        <v>0</v>
      </c>
      <c r="AR222" s="144" t="s">
        <v>153</v>
      </c>
      <c r="AT222" s="144" t="s">
        <v>243</v>
      </c>
      <c r="AU222" s="144" t="s">
        <v>89</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153</v>
      </c>
      <c r="BM222" s="144" t="s">
        <v>2294</v>
      </c>
    </row>
    <row r="223" spans="2:65" s="1" customFormat="1" ht="11.25">
      <c r="B223" s="34"/>
      <c r="D223" s="150" t="s">
        <v>255</v>
      </c>
      <c r="F223" s="151" t="s">
        <v>12085</v>
      </c>
      <c r="I223" s="148"/>
      <c r="L223" s="34"/>
      <c r="M223" s="149"/>
      <c r="T223" s="55"/>
      <c r="AT223" s="19" t="s">
        <v>255</v>
      </c>
      <c r="AU223" s="19" t="s">
        <v>89</v>
      </c>
    </row>
    <row r="224" spans="2:65" s="1" customFormat="1" ht="16.5" customHeight="1">
      <c r="B224" s="34"/>
      <c r="C224" s="179" t="s">
        <v>1691</v>
      </c>
      <c r="D224" s="179" t="s">
        <v>549</v>
      </c>
      <c r="E224" s="180" t="s">
        <v>12086</v>
      </c>
      <c r="F224" s="181" t="s">
        <v>12087</v>
      </c>
      <c r="G224" s="182" t="s">
        <v>1718</v>
      </c>
      <c r="H224" s="183">
        <v>1</v>
      </c>
      <c r="I224" s="184"/>
      <c r="J224" s="185">
        <f>ROUND(I224*H224,2)</f>
        <v>0</v>
      </c>
      <c r="K224" s="181" t="s">
        <v>538</v>
      </c>
      <c r="L224" s="186"/>
      <c r="M224" s="187" t="s">
        <v>21</v>
      </c>
      <c r="N224" s="188" t="s">
        <v>45</v>
      </c>
      <c r="P224" s="142">
        <f>O224*H224</f>
        <v>0</v>
      </c>
      <c r="Q224" s="142">
        <v>0</v>
      </c>
      <c r="R224" s="142">
        <f>Q224*H224</f>
        <v>0</v>
      </c>
      <c r="S224" s="142">
        <v>0</v>
      </c>
      <c r="T224" s="143">
        <f>S224*H224</f>
        <v>0</v>
      </c>
      <c r="AR224" s="144" t="s">
        <v>165</v>
      </c>
      <c r="AT224" s="144" t="s">
        <v>549</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2311</v>
      </c>
    </row>
    <row r="225" spans="2:65" s="1" customFormat="1" ht="16.5" customHeight="1">
      <c r="B225" s="34"/>
      <c r="C225" s="133" t="s">
        <v>1699</v>
      </c>
      <c r="D225" s="133" t="s">
        <v>243</v>
      </c>
      <c r="E225" s="134" t="s">
        <v>12088</v>
      </c>
      <c r="F225" s="135" t="s">
        <v>12089</v>
      </c>
      <c r="G225" s="136" t="s">
        <v>1718</v>
      </c>
      <c r="H225" s="137">
        <v>1</v>
      </c>
      <c r="I225" s="138"/>
      <c r="J225" s="139">
        <f>ROUND(I225*H225,2)</f>
        <v>0</v>
      </c>
      <c r="K225" s="135" t="s">
        <v>538</v>
      </c>
      <c r="L225" s="34"/>
      <c r="M225" s="140" t="s">
        <v>21</v>
      </c>
      <c r="N225" s="141" t="s">
        <v>45</v>
      </c>
      <c r="P225" s="142">
        <f>O225*H225</f>
        <v>0</v>
      </c>
      <c r="Q225" s="142">
        <v>0</v>
      </c>
      <c r="R225" s="142">
        <f>Q225*H225</f>
        <v>0</v>
      </c>
      <c r="S225" s="142">
        <v>0</v>
      </c>
      <c r="T225" s="143">
        <f>S225*H225</f>
        <v>0</v>
      </c>
      <c r="AR225" s="144" t="s">
        <v>153</v>
      </c>
      <c r="AT225" s="144" t="s">
        <v>243</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2329</v>
      </c>
    </row>
    <row r="226" spans="2:65" s="1" customFormat="1" ht="11.25">
      <c r="B226" s="34"/>
      <c r="D226" s="150" t="s">
        <v>255</v>
      </c>
      <c r="F226" s="151" t="s">
        <v>12090</v>
      </c>
      <c r="I226" s="148"/>
      <c r="L226" s="34"/>
      <c r="M226" s="149"/>
      <c r="T226" s="55"/>
      <c r="AT226" s="19" t="s">
        <v>255</v>
      </c>
      <c r="AU226" s="19" t="s">
        <v>89</v>
      </c>
    </row>
    <row r="227" spans="2:65" s="1" customFormat="1" ht="16.5" customHeight="1">
      <c r="B227" s="34"/>
      <c r="C227" s="179" t="s">
        <v>1715</v>
      </c>
      <c r="D227" s="179" t="s">
        <v>549</v>
      </c>
      <c r="E227" s="180" t="s">
        <v>12091</v>
      </c>
      <c r="F227" s="181" t="s">
        <v>12092</v>
      </c>
      <c r="G227" s="182" t="s">
        <v>1718</v>
      </c>
      <c r="H227" s="183">
        <v>1</v>
      </c>
      <c r="I227" s="184"/>
      <c r="J227" s="185">
        <f>ROUND(I227*H227,2)</f>
        <v>0</v>
      </c>
      <c r="K227" s="181" t="s">
        <v>538</v>
      </c>
      <c r="L227" s="186"/>
      <c r="M227" s="187" t="s">
        <v>21</v>
      </c>
      <c r="N227" s="188" t="s">
        <v>45</v>
      </c>
      <c r="P227" s="142">
        <f>O227*H227</f>
        <v>0</v>
      </c>
      <c r="Q227" s="142">
        <v>0</v>
      </c>
      <c r="R227" s="142">
        <f>Q227*H227</f>
        <v>0</v>
      </c>
      <c r="S227" s="142">
        <v>0</v>
      </c>
      <c r="T227" s="143">
        <f>S227*H227</f>
        <v>0</v>
      </c>
      <c r="AR227" s="144" t="s">
        <v>165</v>
      </c>
      <c r="AT227" s="144" t="s">
        <v>549</v>
      </c>
      <c r="AU227" s="144" t="s">
        <v>89</v>
      </c>
      <c r="AY227" s="19" t="s">
        <v>241</v>
      </c>
      <c r="BE227" s="145">
        <f>IF(N227="základní",J227,0)</f>
        <v>0</v>
      </c>
      <c r="BF227" s="145">
        <f>IF(N227="snížená",J227,0)</f>
        <v>0</v>
      </c>
      <c r="BG227" s="145">
        <f>IF(N227="zákl. přenesená",J227,0)</f>
        <v>0</v>
      </c>
      <c r="BH227" s="145">
        <f>IF(N227="sníž. přenesená",J227,0)</f>
        <v>0</v>
      </c>
      <c r="BI227" s="145">
        <f>IF(N227="nulová",J227,0)</f>
        <v>0</v>
      </c>
      <c r="BJ227" s="19" t="s">
        <v>89</v>
      </c>
      <c r="BK227" s="145">
        <f>ROUND(I227*H227,2)</f>
        <v>0</v>
      </c>
      <c r="BL227" s="19" t="s">
        <v>153</v>
      </c>
      <c r="BM227" s="144" t="s">
        <v>2339</v>
      </c>
    </row>
    <row r="228" spans="2:65" s="1" customFormat="1" ht="16.5" customHeight="1">
      <c r="B228" s="34"/>
      <c r="C228" s="133" t="s">
        <v>1723</v>
      </c>
      <c r="D228" s="133" t="s">
        <v>243</v>
      </c>
      <c r="E228" s="134" t="s">
        <v>12093</v>
      </c>
      <c r="F228" s="135" t="s">
        <v>12094</v>
      </c>
      <c r="G228" s="136" t="s">
        <v>1718</v>
      </c>
      <c r="H228" s="137">
        <v>1</v>
      </c>
      <c r="I228" s="138"/>
      <c r="J228" s="139">
        <f>ROUND(I228*H228,2)</f>
        <v>0</v>
      </c>
      <c r="K228" s="135" t="s">
        <v>538</v>
      </c>
      <c r="L228" s="34"/>
      <c r="M228" s="140" t="s">
        <v>21</v>
      </c>
      <c r="N228" s="141" t="s">
        <v>45</v>
      </c>
      <c r="P228" s="142">
        <f>O228*H228</f>
        <v>0</v>
      </c>
      <c r="Q228" s="142">
        <v>0</v>
      </c>
      <c r="R228" s="142">
        <f>Q228*H228</f>
        <v>0</v>
      </c>
      <c r="S228" s="142">
        <v>0</v>
      </c>
      <c r="T228" s="143">
        <f>S228*H228</f>
        <v>0</v>
      </c>
      <c r="AR228" s="144" t="s">
        <v>153</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2350</v>
      </c>
    </row>
    <row r="229" spans="2:65" s="1" customFormat="1" ht="11.25">
      <c r="B229" s="34"/>
      <c r="D229" s="150" t="s">
        <v>255</v>
      </c>
      <c r="F229" s="151" t="s">
        <v>12095</v>
      </c>
      <c r="I229" s="148"/>
      <c r="L229" s="34"/>
      <c r="M229" s="149"/>
      <c r="T229" s="55"/>
      <c r="AT229" s="19" t="s">
        <v>255</v>
      </c>
      <c r="AU229" s="19" t="s">
        <v>89</v>
      </c>
    </row>
    <row r="230" spans="2:65" s="1" customFormat="1" ht="16.5" customHeight="1">
      <c r="B230" s="34"/>
      <c r="C230" s="179" t="s">
        <v>1729</v>
      </c>
      <c r="D230" s="179" t="s">
        <v>549</v>
      </c>
      <c r="E230" s="180" t="s">
        <v>12096</v>
      </c>
      <c r="F230" s="181" t="s">
        <v>12097</v>
      </c>
      <c r="G230" s="182" t="s">
        <v>1718</v>
      </c>
      <c r="H230" s="183">
        <v>1</v>
      </c>
      <c r="I230" s="184"/>
      <c r="J230" s="185">
        <f>ROUND(I230*H230,2)</f>
        <v>0</v>
      </c>
      <c r="K230" s="181" t="s">
        <v>21</v>
      </c>
      <c r="L230" s="186"/>
      <c r="M230" s="187" t="s">
        <v>21</v>
      </c>
      <c r="N230" s="188" t="s">
        <v>45</v>
      </c>
      <c r="P230" s="142">
        <f>O230*H230</f>
        <v>0</v>
      </c>
      <c r="Q230" s="142">
        <v>0</v>
      </c>
      <c r="R230" s="142">
        <f>Q230*H230</f>
        <v>0</v>
      </c>
      <c r="S230" s="142">
        <v>0</v>
      </c>
      <c r="T230" s="143">
        <f>S230*H230</f>
        <v>0</v>
      </c>
      <c r="AR230" s="144" t="s">
        <v>165</v>
      </c>
      <c r="AT230" s="144" t="s">
        <v>549</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153</v>
      </c>
      <c r="BM230" s="144" t="s">
        <v>2373</v>
      </c>
    </row>
    <row r="231" spans="2:65" s="1" customFormat="1" ht="16.5" customHeight="1">
      <c r="B231" s="34"/>
      <c r="C231" s="133" t="s">
        <v>1735</v>
      </c>
      <c r="D231" s="133" t="s">
        <v>243</v>
      </c>
      <c r="E231" s="134" t="s">
        <v>12098</v>
      </c>
      <c r="F231" s="135" t="s">
        <v>12099</v>
      </c>
      <c r="G231" s="136" t="s">
        <v>1718</v>
      </c>
      <c r="H231" s="137">
        <v>1</v>
      </c>
      <c r="I231" s="138"/>
      <c r="J231" s="139">
        <f>ROUND(I231*H231,2)</f>
        <v>0</v>
      </c>
      <c r="K231" s="135" t="s">
        <v>538</v>
      </c>
      <c r="L231" s="34"/>
      <c r="M231" s="140" t="s">
        <v>21</v>
      </c>
      <c r="N231" s="141" t="s">
        <v>45</v>
      </c>
      <c r="P231" s="142">
        <f>O231*H231</f>
        <v>0</v>
      </c>
      <c r="Q231" s="142">
        <v>0</v>
      </c>
      <c r="R231" s="142">
        <f>Q231*H231</f>
        <v>0</v>
      </c>
      <c r="S231" s="142">
        <v>0</v>
      </c>
      <c r="T231" s="143">
        <f>S231*H231</f>
        <v>0</v>
      </c>
      <c r="AR231" s="144" t="s">
        <v>153</v>
      </c>
      <c r="AT231" s="144" t="s">
        <v>243</v>
      </c>
      <c r="AU231" s="144" t="s">
        <v>89</v>
      </c>
      <c r="AY231" s="19" t="s">
        <v>241</v>
      </c>
      <c r="BE231" s="145">
        <f>IF(N231="základní",J231,0)</f>
        <v>0</v>
      </c>
      <c r="BF231" s="145">
        <f>IF(N231="snížená",J231,0)</f>
        <v>0</v>
      </c>
      <c r="BG231" s="145">
        <f>IF(N231="zákl. přenesená",J231,0)</f>
        <v>0</v>
      </c>
      <c r="BH231" s="145">
        <f>IF(N231="sníž. přenesená",J231,0)</f>
        <v>0</v>
      </c>
      <c r="BI231" s="145">
        <f>IF(N231="nulová",J231,0)</f>
        <v>0</v>
      </c>
      <c r="BJ231" s="19" t="s">
        <v>89</v>
      </c>
      <c r="BK231" s="145">
        <f>ROUND(I231*H231,2)</f>
        <v>0</v>
      </c>
      <c r="BL231" s="19" t="s">
        <v>153</v>
      </c>
      <c r="BM231" s="144" t="s">
        <v>2383</v>
      </c>
    </row>
    <row r="232" spans="2:65" s="1" customFormat="1" ht="11.25">
      <c r="B232" s="34"/>
      <c r="D232" s="150" t="s">
        <v>255</v>
      </c>
      <c r="F232" s="151" t="s">
        <v>12100</v>
      </c>
      <c r="I232" s="148"/>
      <c r="L232" s="34"/>
      <c r="M232" s="149"/>
      <c r="T232" s="55"/>
      <c r="AT232" s="19" t="s">
        <v>255</v>
      </c>
      <c r="AU232" s="19" t="s">
        <v>89</v>
      </c>
    </row>
    <row r="233" spans="2:65" s="1" customFormat="1" ht="16.5" customHeight="1">
      <c r="B233" s="34"/>
      <c r="C233" s="179" t="s">
        <v>1740</v>
      </c>
      <c r="D233" s="179" t="s">
        <v>549</v>
      </c>
      <c r="E233" s="180" t="s">
        <v>12101</v>
      </c>
      <c r="F233" s="181" t="s">
        <v>12102</v>
      </c>
      <c r="G233" s="182" t="s">
        <v>1718</v>
      </c>
      <c r="H233" s="183">
        <v>1</v>
      </c>
      <c r="I233" s="184"/>
      <c r="J233" s="185">
        <f>ROUND(I233*H233,2)</f>
        <v>0</v>
      </c>
      <c r="K233" s="181" t="s">
        <v>538</v>
      </c>
      <c r="L233" s="186"/>
      <c r="M233" s="187" t="s">
        <v>21</v>
      </c>
      <c r="N233" s="188" t="s">
        <v>45</v>
      </c>
      <c r="P233" s="142">
        <f>O233*H233</f>
        <v>0</v>
      </c>
      <c r="Q233" s="142">
        <v>0</v>
      </c>
      <c r="R233" s="142">
        <f>Q233*H233</f>
        <v>0</v>
      </c>
      <c r="S233" s="142">
        <v>0</v>
      </c>
      <c r="T233" s="143">
        <f>S233*H233</f>
        <v>0</v>
      </c>
      <c r="AR233" s="144" t="s">
        <v>165</v>
      </c>
      <c r="AT233" s="144" t="s">
        <v>549</v>
      </c>
      <c r="AU233" s="144" t="s">
        <v>89</v>
      </c>
      <c r="AY233" s="19" t="s">
        <v>241</v>
      </c>
      <c r="BE233" s="145">
        <f>IF(N233="základní",J233,0)</f>
        <v>0</v>
      </c>
      <c r="BF233" s="145">
        <f>IF(N233="snížená",J233,0)</f>
        <v>0</v>
      </c>
      <c r="BG233" s="145">
        <f>IF(N233="zákl. přenesená",J233,0)</f>
        <v>0</v>
      </c>
      <c r="BH233" s="145">
        <f>IF(N233="sníž. přenesená",J233,0)</f>
        <v>0</v>
      </c>
      <c r="BI233" s="145">
        <f>IF(N233="nulová",J233,0)</f>
        <v>0</v>
      </c>
      <c r="BJ233" s="19" t="s">
        <v>89</v>
      </c>
      <c r="BK233" s="145">
        <f>ROUND(I233*H233,2)</f>
        <v>0</v>
      </c>
      <c r="BL233" s="19" t="s">
        <v>153</v>
      </c>
      <c r="BM233" s="144" t="s">
        <v>2394</v>
      </c>
    </row>
    <row r="234" spans="2:65" s="1" customFormat="1" ht="16.5" customHeight="1">
      <c r="B234" s="34"/>
      <c r="C234" s="133" t="s">
        <v>1747</v>
      </c>
      <c r="D234" s="133" t="s">
        <v>243</v>
      </c>
      <c r="E234" s="134" t="s">
        <v>12103</v>
      </c>
      <c r="F234" s="135" t="s">
        <v>12104</v>
      </c>
      <c r="G234" s="136" t="s">
        <v>1718</v>
      </c>
      <c r="H234" s="137">
        <v>1</v>
      </c>
      <c r="I234" s="138"/>
      <c r="J234" s="139">
        <f>ROUND(I234*H234,2)</f>
        <v>0</v>
      </c>
      <c r="K234" s="135" t="s">
        <v>538</v>
      </c>
      <c r="L234" s="34"/>
      <c r="M234" s="140" t="s">
        <v>21</v>
      </c>
      <c r="N234" s="141" t="s">
        <v>45</v>
      </c>
      <c r="P234" s="142">
        <f>O234*H234</f>
        <v>0</v>
      </c>
      <c r="Q234" s="142">
        <v>0</v>
      </c>
      <c r="R234" s="142">
        <f>Q234*H234</f>
        <v>0</v>
      </c>
      <c r="S234" s="142">
        <v>0</v>
      </c>
      <c r="T234" s="143">
        <f>S234*H234</f>
        <v>0</v>
      </c>
      <c r="AR234" s="144" t="s">
        <v>153</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153</v>
      </c>
      <c r="BM234" s="144" t="s">
        <v>2466</v>
      </c>
    </row>
    <row r="235" spans="2:65" s="1" customFormat="1" ht="11.25">
      <c r="B235" s="34"/>
      <c r="D235" s="150" t="s">
        <v>255</v>
      </c>
      <c r="F235" s="151" t="s">
        <v>12105</v>
      </c>
      <c r="I235" s="148"/>
      <c r="L235" s="34"/>
      <c r="M235" s="149"/>
      <c r="T235" s="55"/>
      <c r="AT235" s="19" t="s">
        <v>255</v>
      </c>
      <c r="AU235" s="19" t="s">
        <v>89</v>
      </c>
    </row>
    <row r="236" spans="2:65" s="1" customFormat="1" ht="16.5" customHeight="1">
      <c r="B236" s="34"/>
      <c r="C236" s="179" t="s">
        <v>1755</v>
      </c>
      <c r="D236" s="179" t="s">
        <v>549</v>
      </c>
      <c r="E236" s="180" t="s">
        <v>12106</v>
      </c>
      <c r="F236" s="181" t="s">
        <v>12107</v>
      </c>
      <c r="G236" s="182" t="s">
        <v>1718</v>
      </c>
      <c r="H236" s="183">
        <v>1</v>
      </c>
      <c r="I236" s="184"/>
      <c r="J236" s="185">
        <f>ROUND(I236*H236,2)</f>
        <v>0</v>
      </c>
      <c r="K236" s="181" t="s">
        <v>538</v>
      </c>
      <c r="L236" s="186"/>
      <c r="M236" s="187" t="s">
        <v>21</v>
      </c>
      <c r="N236" s="188" t="s">
        <v>45</v>
      </c>
      <c r="P236" s="142">
        <f>O236*H236</f>
        <v>0</v>
      </c>
      <c r="Q236" s="142">
        <v>0</v>
      </c>
      <c r="R236" s="142">
        <f>Q236*H236</f>
        <v>0</v>
      </c>
      <c r="S236" s="142">
        <v>0</v>
      </c>
      <c r="T236" s="143">
        <f>S236*H236</f>
        <v>0</v>
      </c>
      <c r="AR236" s="144" t="s">
        <v>165</v>
      </c>
      <c r="AT236" s="144" t="s">
        <v>549</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2478</v>
      </c>
    </row>
    <row r="237" spans="2:65" s="1" customFormat="1" ht="16.5" customHeight="1">
      <c r="B237" s="34"/>
      <c r="C237" s="179" t="s">
        <v>1760</v>
      </c>
      <c r="D237" s="179" t="s">
        <v>549</v>
      </c>
      <c r="E237" s="180" t="s">
        <v>12108</v>
      </c>
      <c r="F237" s="181" t="s">
        <v>12109</v>
      </c>
      <c r="G237" s="182" t="s">
        <v>1718</v>
      </c>
      <c r="H237" s="183">
        <v>1</v>
      </c>
      <c r="I237" s="184"/>
      <c r="J237" s="185">
        <f>ROUND(I237*H237,2)</f>
        <v>0</v>
      </c>
      <c r="K237" s="181" t="s">
        <v>538</v>
      </c>
      <c r="L237" s="186"/>
      <c r="M237" s="187" t="s">
        <v>21</v>
      </c>
      <c r="N237" s="188" t="s">
        <v>45</v>
      </c>
      <c r="P237" s="142">
        <f>O237*H237</f>
        <v>0</v>
      </c>
      <c r="Q237" s="142">
        <v>0</v>
      </c>
      <c r="R237" s="142">
        <f>Q237*H237</f>
        <v>0</v>
      </c>
      <c r="S237" s="142">
        <v>0</v>
      </c>
      <c r="T237" s="143">
        <f>S237*H237</f>
        <v>0</v>
      </c>
      <c r="AR237" s="144" t="s">
        <v>165</v>
      </c>
      <c r="AT237" s="144" t="s">
        <v>549</v>
      </c>
      <c r="AU237" s="144" t="s">
        <v>89</v>
      </c>
      <c r="AY237" s="19" t="s">
        <v>241</v>
      </c>
      <c r="BE237" s="145">
        <f>IF(N237="základní",J237,0)</f>
        <v>0</v>
      </c>
      <c r="BF237" s="145">
        <f>IF(N237="snížená",J237,0)</f>
        <v>0</v>
      </c>
      <c r="BG237" s="145">
        <f>IF(N237="zákl. přenesená",J237,0)</f>
        <v>0</v>
      </c>
      <c r="BH237" s="145">
        <f>IF(N237="sníž. přenesená",J237,0)</f>
        <v>0</v>
      </c>
      <c r="BI237" s="145">
        <f>IF(N237="nulová",J237,0)</f>
        <v>0</v>
      </c>
      <c r="BJ237" s="19" t="s">
        <v>89</v>
      </c>
      <c r="BK237" s="145">
        <f>ROUND(I237*H237,2)</f>
        <v>0</v>
      </c>
      <c r="BL237" s="19" t="s">
        <v>153</v>
      </c>
      <c r="BM237" s="144" t="s">
        <v>2493</v>
      </c>
    </row>
    <row r="238" spans="2:65" s="1" customFormat="1" ht="16.5" customHeight="1">
      <c r="B238" s="34"/>
      <c r="C238" s="179" t="s">
        <v>1765</v>
      </c>
      <c r="D238" s="179" t="s">
        <v>549</v>
      </c>
      <c r="E238" s="180" t="s">
        <v>12110</v>
      </c>
      <c r="F238" s="181" t="s">
        <v>12111</v>
      </c>
      <c r="G238" s="182" t="s">
        <v>1718</v>
      </c>
      <c r="H238" s="183">
        <v>1</v>
      </c>
      <c r="I238" s="184"/>
      <c r="J238" s="185">
        <f>ROUND(I238*H238,2)</f>
        <v>0</v>
      </c>
      <c r="K238" s="181" t="s">
        <v>538</v>
      </c>
      <c r="L238" s="186"/>
      <c r="M238" s="187" t="s">
        <v>21</v>
      </c>
      <c r="N238" s="188" t="s">
        <v>45</v>
      </c>
      <c r="P238" s="142">
        <f>O238*H238</f>
        <v>0</v>
      </c>
      <c r="Q238" s="142">
        <v>0</v>
      </c>
      <c r="R238" s="142">
        <f>Q238*H238</f>
        <v>0</v>
      </c>
      <c r="S238" s="142">
        <v>0</v>
      </c>
      <c r="T238" s="143">
        <f>S238*H238</f>
        <v>0</v>
      </c>
      <c r="AR238" s="144" t="s">
        <v>165</v>
      </c>
      <c r="AT238" s="144" t="s">
        <v>549</v>
      </c>
      <c r="AU238" s="144" t="s">
        <v>89</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153</v>
      </c>
      <c r="BM238" s="144" t="s">
        <v>2508</v>
      </c>
    </row>
    <row r="239" spans="2:65" s="1" customFormat="1" ht="16.5" customHeight="1">
      <c r="B239" s="34"/>
      <c r="C239" s="133" t="s">
        <v>1775</v>
      </c>
      <c r="D239" s="133" t="s">
        <v>243</v>
      </c>
      <c r="E239" s="134" t="s">
        <v>7032</v>
      </c>
      <c r="F239" s="135" t="s">
        <v>7033</v>
      </c>
      <c r="G239" s="136" t="s">
        <v>1718</v>
      </c>
      <c r="H239" s="137">
        <v>32</v>
      </c>
      <c r="I239" s="138"/>
      <c r="J239" s="139">
        <f>ROUND(I239*H239,2)</f>
        <v>0</v>
      </c>
      <c r="K239" s="135" t="s">
        <v>538</v>
      </c>
      <c r="L239" s="34"/>
      <c r="M239" s="140" t="s">
        <v>21</v>
      </c>
      <c r="N239" s="141" t="s">
        <v>45</v>
      </c>
      <c r="P239" s="142">
        <f>O239*H239</f>
        <v>0</v>
      </c>
      <c r="Q239" s="142">
        <v>0</v>
      </c>
      <c r="R239" s="142">
        <f>Q239*H239</f>
        <v>0</v>
      </c>
      <c r="S239" s="142">
        <v>0</v>
      </c>
      <c r="T239" s="143">
        <f>S239*H239</f>
        <v>0</v>
      </c>
      <c r="AR239" s="144" t="s">
        <v>153</v>
      </c>
      <c r="AT239" s="144" t="s">
        <v>243</v>
      </c>
      <c r="AU239" s="144" t="s">
        <v>89</v>
      </c>
      <c r="AY239" s="19" t="s">
        <v>241</v>
      </c>
      <c r="BE239" s="145">
        <f>IF(N239="základní",J239,0)</f>
        <v>0</v>
      </c>
      <c r="BF239" s="145">
        <f>IF(N239="snížená",J239,0)</f>
        <v>0</v>
      </c>
      <c r="BG239" s="145">
        <f>IF(N239="zákl. přenesená",J239,0)</f>
        <v>0</v>
      </c>
      <c r="BH239" s="145">
        <f>IF(N239="sníž. přenesená",J239,0)</f>
        <v>0</v>
      </c>
      <c r="BI239" s="145">
        <f>IF(N239="nulová",J239,0)</f>
        <v>0</v>
      </c>
      <c r="BJ239" s="19" t="s">
        <v>89</v>
      </c>
      <c r="BK239" s="145">
        <f>ROUND(I239*H239,2)</f>
        <v>0</v>
      </c>
      <c r="BL239" s="19" t="s">
        <v>153</v>
      </c>
      <c r="BM239" s="144" t="s">
        <v>2528</v>
      </c>
    </row>
    <row r="240" spans="2:65" s="1" customFormat="1" ht="11.25">
      <c r="B240" s="34"/>
      <c r="D240" s="150" t="s">
        <v>255</v>
      </c>
      <c r="F240" s="151" t="s">
        <v>7034</v>
      </c>
      <c r="I240" s="148"/>
      <c r="L240" s="34"/>
      <c r="M240" s="149"/>
      <c r="T240" s="55"/>
      <c r="AT240" s="19" t="s">
        <v>255</v>
      </c>
      <c r="AU240" s="19" t="s">
        <v>89</v>
      </c>
    </row>
    <row r="241" spans="2:65" s="1" customFormat="1" ht="16.5" customHeight="1">
      <c r="B241" s="34"/>
      <c r="C241" s="179" t="s">
        <v>1782</v>
      </c>
      <c r="D241" s="179" t="s">
        <v>549</v>
      </c>
      <c r="E241" s="180" t="s">
        <v>7035</v>
      </c>
      <c r="F241" s="181" t="s">
        <v>7036</v>
      </c>
      <c r="G241" s="182" t="s">
        <v>1718</v>
      </c>
      <c r="H241" s="183">
        <v>23</v>
      </c>
      <c r="I241" s="184"/>
      <c r="J241" s="185">
        <f>ROUND(I241*H241,2)</f>
        <v>0</v>
      </c>
      <c r="K241" s="181" t="s">
        <v>538</v>
      </c>
      <c r="L241" s="186"/>
      <c r="M241" s="187" t="s">
        <v>21</v>
      </c>
      <c r="N241" s="188" t="s">
        <v>45</v>
      </c>
      <c r="P241" s="142">
        <f>O241*H241</f>
        <v>0</v>
      </c>
      <c r="Q241" s="142">
        <v>0</v>
      </c>
      <c r="R241" s="142">
        <f>Q241*H241</f>
        <v>0</v>
      </c>
      <c r="S241" s="142">
        <v>0</v>
      </c>
      <c r="T241" s="143">
        <f>S241*H241</f>
        <v>0</v>
      </c>
      <c r="AR241" s="144" t="s">
        <v>165</v>
      </c>
      <c r="AT241" s="144" t="s">
        <v>549</v>
      </c>
      <c r="AU241" s="144" t="s">
        <v>89</v>
      </c>
      <c r="AY241" s="19" t="s">
        <v>241</v>
      </c>
      <c r="BE241" s="145">
        <f>IF(N241="základní",J241,0)</f>
        <v>0</v>
      </c>
      <c r="BF241" s="145">
        <f>IF(N241="snížená",J241,0)</f>
        <v>0</v>
      </c>
      <c r="BG241" s="145">
        <f>IF(N241="zákl. přenesená",J241,0)</f>
        <v>0</v>
      </c>
      <c r="BH241" s="145">
        <f>IF(N241="sníž. přenesená",J241,0)</f>
        <v>0</v>
      </c>
      <c r="BI241" s="145">
        <f>IF(N241="nulová",J241,0)</f>
        <v>0</v>
      </c>
      <c r="BJ241" s="19" t="s">
        <v>89</v>
      </c>
      <c r="BK241" s="145">
        <f>ROUND(I241*H241,2)</f>
        <v>0</v>
      </c>
      <c r="BL241" s="19" t="s">
        <v>153</v>
      </c>
      <c r="BM241" s="144" t="s">
        <v>2541</v>
      </c>
    </row>
    <row r="242" spans="2:65" s="1" customFormat="1" ht="24.2" customHeight="1">
      <c r="B242" s="34"/>
      <c r="C242" s="179" t="s">
        <v>1788</v>
      </c>
      <c r="D242" s="179" t="s">
        <v>549</v>
      </c>
      <c r="E242" s="180" t="s">
        <v>12112</v>
      </c>
      <c r="F242" s="181" t="s">
        <v>12113</v>
      </c>
      <c r="G242" s="182" t="s">
        <v>1718</v>
      </c>
      <c r="H242" s="183">
        <v>9</v>
      </c>
      <c r="I242" s="184"/>
      <c r="J242" s="185">
        <f>ROUND(I242*H242,2)</f>
        <v>0</v>
      </c>
      <c r="K242" s="181" t="s">
        <v>538</v>
      </c>
      <c r="L242" s="186"/>
      <c r="M242" s="187" t="s">
        <v>21</v>
      </c>
      <c r="N242" s="188" t="s">
        <v>45</v>
      </c>
      <c r="P242" s="142">
        <f>O242*H242</f>
        <v>0</v>
      </c>
      <c r="Q242" s="142">
        <v>0</v>
      </c>
      <c r="R242" s="142">
        <f>Q242*H242</f>
        <v>0</v>
      </c>
      <c r="S242" s="142">
        <v>0</v>
      </c>
      <c r="T242" s="143">
        <f>S242*H242</f>
        <v>0</v>
      </c>
      <c r="AR242" s="144" t="s">
        <v>165</v>
      </c>
      <c r="AT242" s="144" t="s">
        <v>549</v>
      </c>
      <c r="AU242" s="144" t="s">
        <v>89</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153</v>
      </c>
      <c r="BM242" s="144" t="s">
        <v>2559</v>
      </c>
    </row>
    <row r="243" spans="2:65" s="1" customFormat="1" ht="16.5" customHeight="1">
      <c r="B243" s="34"/>
      <c r="C243" s="133" t="s">
        <v>1795</v>
      </c>
      <c r="D243" s="133" t="s">
        <v>243</v>
      </c>
      <c r="E243" s="134" t="s">
        <v>7037</v>
      </c>
      <c r="F243" s="135" t="s">
        <v>7038</v>
      </c>
      <c r="G243" s="136" t="s">
        <v>1718</v>
      </c>
      <c r="H243" s="137">
        <v>33</v>
      </c>
      <c r="I243" s="138"/>
      <c r="J243" s="139">
        <f>ROUND(I243*H243,2)</f>
        <v>0</v>
      </c>
      <c r="K243" s="135" t="s">
        <v>21</v>
      </c>
      <c r="L243" s="34"/>
      <c r="M243" s="140" t="s">
        <v>21</v>
      </c>
      <c r="N243" s="141" t="s">
        <v>45</v>
      </c>
      <c r="P243" s="142">
        <f>O243*H243</f>
        <v>0</v>
      </c>
      <c r="Q243" s="142">
        <v>0</v>
      </c>
      <c r="R243" s="142">
        <f>Q243*H243</f>
        <v>0</v>
      </c>
      <c r="S243" s="142">
        <v>0</v>
      </c>
      <c r="T243" s="143">
        <f>S243*H243</f>
        <v>0</v>
      </c>
      <c r="AR243" s="144" t="s">
        <v>153</v>
      </c>
      <c r="AT243" s="144" t="s">
        <v>243</v>
      </c>
      <c r="AU243" s="144" t="s">
        <v>89</v>
      </c>
      <c r="AY243" s="19" t="s">
        <v>241</v>
      </c>
      <c r="BE243" s="145">
        <f>IF(N243="základní",J243,0)</f>
        <v>0</v>
      </c>
      <c r="BF243" s="145">
        <f>IF(N243="snížená",J243,0)</f>
        <v>0</v>
      </c>
      <c r="BG243" s="145">
        <f>IF(N243="zákl. přenesená",J243,0)</f>
        <v>0</v>
      </c>
      <c r="BH243" s="145">
        <f>IF(N243="sníž. přenesená",J243,0)</f>
        <v>0</v>
      </c>
      <c r="BI243" s="145">
        <f>IF(N243="nulová",J243,0)</f>
        <v>0</v>
      </c>
      <c r="BJ243" s="19" t="s">
        <v>89</v>
      </c>
      <c r="BK243" s="145">
        <f>ROUND(I243*H243,2)</f>
        <v>0</v>
      </c>
      <c r="BL243" s="19" t="s">
        <v>153</v>
      </c>
      <c r="BM243" s="144" t="s">
        <v>2580</v>
      </c>
    </row>
    <row r="244" spans="2:65" s="1" customFormat="1" ht="16.5" customHeight="1">
      <c r="B244" s="34"/>
      <c r="C244" s="133" t="s">
        <v>1803</v>
      </c>
      <c r="D244" s="133" t="s">
        <v>243</v>
      </c>
      <c r="E244" s="134" t="s">
        <v>12114</v>
      </c>
      <c r="F244" s="135" t="s">
        <v>12115</v>
      </c>
      <c r="G244" s="136" t="s">
        <v>252</v>
      </c>
      <c r="H244" s="137">
        <v>8.6379999999999999</v>
      </c>
      <c r="I244" s="138"/>
      <c r="J244" s="139">
        <f>ROUND(I244*H244,2)</f>
        <v>0</v>
      </c>
      <c r="K244" s="135" t="s">
        <v>538</v>
      </c>
      <c r="L244" s="34"/>
      <c r="M244" s="140" t="s">
        <v>21</v>
      </c>
      <c r="N244" s="141" t="s">
        <v>45</v>
      </c>
      <c r="P244" s="142">
        <f>O244*H244</f>
        <v>0</v>
      </c>
      <c r="Q244" s="142">
        <v>0</v>
      </c>
      <c r="R244" s="142">
        <f>Q244*H244</f>
        <v>0</v>
      </c>
      <c r="S244" s="142">
        <v>0</v>
      </c>
      <c r="T244" s="143">
        <f>S244*H244</f>
        <v>0</v>
      </c>
      <c r="AR244" s="144" t="s">
        <v>153</v>
      </c>
      <c r="AT244" s="144" t="s">
        <v>243</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2593</v>
      </c>
    </row>
    <row r="245" spans="2:65" s="1" customFormat="1" ht="11.25">
      <c r="B245" s="34"/>
      <c r="D245" s="150" t="s">
        <v>255</v>
      </c>
      <c r="F245" s="151" t="s">
        <v>12116</v>
      </c>
      <c r="I245" s="148"/>
      <c r="L245" s="34"/>
      <c r="M245" s="149"/>
      <c r="T245" s="55"/>
      <c r="AT245" s="19" t="s">
        <v>255</v>
      </c>
      <c r="AU245" s="19" t="s">
        <v>89</v>
      </c>
    </row>
    <row r="246" spans="2:65" s="1" customFormat="1" ht="16.5" customHeight="1">
      <c r="B246" s="34"/>
      <c r="C246" s="133" t="s">
        <v>1808</v>
      </c>
      <c r="D246" s="133" t="s">
        <v>243</v>
      </c>
      <c r="E246" s="134" t="s">
        <v>12117</v>
      </c>
      <c r="F246" s="135" t="s">
        <v>12118</v>
      </c>
      <c r="G246" s="136" t="s">
        <v>291</v>
      </c>
      <c r="H246" s="137">
        <v>23.446000000000002</v>
      </c>
      <c r="I246" s="138"/>
      <c r="J246" s="139">
        <f>ROUND(I246*H246,2)</f>
        <v>0</v>
      </c>
      <c r="K246" s="135" t="s">
        <v>538</v>
      </c>
      <c r="L246" s="34"/>
      <c r="M246" s="140" t="s">
        <v>21</v>
      </c>
      <c r="N246" s="141" t="s">
        <v>45</v>
      </c>
      <c r="P246" s="142">
        <f>O246*H246</f>
        <v>0</v>
      </c>
      <c r="Q246" s="142">
        <v>0</v>
      </c>
      <c r="R246" s="142">
        <f>Q246*H246</f>
        <v>0</v>
      </c>
      <c r="S246" s="142">
        <v>0</v>
      </c>
      <c r="T246" s="143">
        <f>S246*H246</f>
        <v>0</v>
      </c>
      <c r="AR246" s="144" t="s">
        <v>153</v>
      </c>
      <c r="AT246" s="144" t="s">
        <v>243</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153</v>
      </c>
      <c r="BM246" s="144" t="s">
        <v>2611</v>
      </c>
    </row>
    <row r="247" spans="2:65" s="1" customFormat="1" ht="11.25">
      <c r="B247" s="34"/>
      <c r="D247" s="150" t="s">
        <v>255</v>
      </c>
      <c r="F247" s="151" t="s">
        <v>12119</v>
      </c>
      <c r="I247" s="148"/>
      <c r="L247" s="34"/>
      <c r="M247" s="149"/>
      <c r="T247" s="55"/>
      <c r="AT247" s="19" t="s">
        <v>255</v>
      </c>
      <c r="AU247" s="19" t="s">
        <v>89</v>
      </c>
    </row>
    <row r="248" spans="2:65" s="11" customFormat="1" ht="22.9" customHeight="1">
      <c r="B248" s="121"/>
      <c r="D248" s="122" t="s">
        <v>72</v>
      </c>
      <c r="E248" s="131" t="s">
        <v>2300</v>
      </c>
      <c r="F248" s="131" t="s">
        <v>2301</v>
      </c>
      <c r="I248" s="124"/>
      <c r="J248" s="132">
        <f>BK248</f>
        <v>0</v>
      </c>
      <c r="L248" s="121"/>
      <c r="M248" s="126"/>
      <c r="P248" s="127">
        <f>SUM(P249:P252)</f>
        <v>0</v>
      </c>
      <c r="R248" s="127">
        <f>SUM(R249:R252)</f>
        <v>0</v>
      </c>
      <c r="T248" s="128">
        <f>SUM(T249:T252)</f>
        <v>0</v>
      </c>
      <c r="AR248" s="122" t="s">
        <v>81</v>
      </c>
      <c r="AT248" s="129" t="s">
        <v>72</v>
      </c>
      <c r="AU248" s="129" t="s">
        <v>81</v>
      </c>
      <c r="AY248" s="122" t="s">
        <v>241</v>
      </c>
      <c r="BK248" s="130">
        <f>SUM(BK249:BK252)</f>
        <v>0</v>
      </c>
    </row>
    <row r="249" spans="2:65" s="1" customFormat="1" ht="24.2" customHeight="1">
      <c r="B249" s="34"/>
      <c r="C249" s="133" t="s">
        <v>1814</v>
      </c>
      <c r="D249" s="133" t="s">
        <v>243</v>
      </c>
      <c r="E249" s="134" t="s">
        <v>12120</v>
      </c>
      <c r="F249" s="135" t="s">
        <v>12121</v>
      </c>
      <c r="G249" s="136" t="s">
        <v>271</v>
      </c>
      <c r="H249" s="137">
        <v>254.929</v>
      </c>
      <c r="I249" s="138"/>
      <c r="J249" s="139">
        <f>ROUND(I249*H249,2)</f>
        <v>0</v>
      </c>
      <c r="K249" s="135" t="s">
        <v>538</v>
      </c>
      <c r="L249" s="34"/>
      <c r="M249" s="140" t="s">
        <v>21</v>
      </c>
      <c r="N249" s="141" t="s">
        <v>45</v>
      </c>
      <c r="P249" s="142">
        <f>O249*H249</f>
        <v>0</v>
      </c>
      <c r="Q249" s="142">
        <v>0</v>
      </c>
      <c r="R249" s="142">
        <f>Q249*H249</f>
        <v>0</v>
      </c>
      <c r="S249" s="142">
        <v>0</v>
      </c>
      <c r="T249" s="143">
        <f>S249*H249</f>
        <v>0</v>
      </c>
      <c r="AR249" s="144" t="s">
        <v>153</v>
      </c>
      <c r="AT249" s="144" t="s">
        <v>243</v>
      </c>
      <c r="AU249" s="144" t="s">
        <v>89</v>
      </c>
      <c r="AY249" s="19" t="s">
        <v>241</v>
      </c>
      <c r="BE249" s="145">
        <f>IF(N249="základní",J249,0)</f>
        <v>0</v>
      </c>
      <c r="BF249" s="145">
        <f>IF(N249="snížená",J249,0)</f>
        <v>0</v>
      </c>
      <c r="BG249" s="145">
        <f>IF(N249="zákl. přenesená",J249,0)</f>
        <v>0</v>
      </c>
      <c r="BH249" s="145">
        <f>IF(N249="sníž. přenesená",J249,0)</f>
        <v>0</v>
      </c>
      <c r="BI249" s="145">
        <f>IF(N249="nulová",J249,0)</f>
        <v>0</v>
      </c>
      <c r="BJ249" s="19" t="s">
        <v>89</v>
      </c>
      <c r="BK249" s="145">
        <f>ROUND(I249*H249,2)</f>
        <v>0</v>
      </c>
      <c r="BL249" s="19" t="s">
        <v>153</v>
      </c>
      <c r="BM249" s="144" t="s">
        <v>2620</v>
      </c>
    </row>
    <row r="250" spans="2:65" s="1" customFormat="1" ht="11.25">
      <c r="B250" s="34"/>
      <c r="D250" s="150" t="s">
        <v>255</v>
      </c>
      <c r="F250" s="151" t="s">
        <v>12122</v>
      </c>
      <c r="I250" s="148"/>
      <c r="L250" s="34"/>
      <c r="M250" s="149"/>
      <c r="T250" s="55"/>
      <c r="AT250" s="19" t="s">
        <v>255</v>
      </c>
      <c r="AU250" s="19" t="s">
        <v>89</v>
      </c>
    </row>
    <row r="251" spans="2:65" s="1" customFormat="1" ht="24.2" customHeight="1">
      <c r="B251" s="34"/>
      <c r="C251" s="133" t="s">
        <v>1818</v>
      </c>
      <c r="D251" s="133" t="s">
        <v>243</v>
      </c>
      <c r="E251" s="134" t="s">
        <v>12123</v>
      </c>
      <c r="F251" s="135" t="s">
        <v>12124</v>
      </c>
      <c r="G251" s="136" t="s">
        <v>271</v>
      </c>
      <c r="H251" s="137">
        <v>28.324999999999999</v>
      </c>
      <c r="I251" s="138"/>
      <c r="J251" s="139">
        <f>ROUND(I251*H251,2)</f>
        <v>0</v>
      </c>
      <c r="K251" s="135" t="s">
        <v>538</v>
      </c>
      <c r="L251" s="34"/>
      <c r="M251" s="140" t="s">
        <v>21</v>
      </c>
      <c r="N251" s="141" t="s">
        <v>45</v>
      </c>
      <c r="P251" s="142">
        <f>O251*H251</f>
        <v>0</v>
      </c>
      <c r="Q251" s="142">
        <v>0</v>
      </c>
      <c r="R251" s="142">
        <f>Q251*H251</f>
        <v>0</v>
      </c>
      <c r="S251" s="142">
        <v>0</v>
      </c>
      <c r="T251" s="143">
        <f>S251*H251</f>
        <v>0</v>
      </c>
      <c r="AR251" s="144" t="s">
        <v>153</v>
      </c>
      <c r="AT251" s="144" t="s">
        <v>243</v>
      </c>
      <c r="AU251" s="144" t="s">
        <v>89</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2631</v>
      </c>
    </row>
    <row r="252" spans="2:65" s="1" customFormat="1" ht="11.25">
      <c r="B252" s="34"/>
      <c r="D252" s="150" t="s">
        <v>255</v>
      </c>
      <c r="F252" s="151" t="s">
        <v>12125</v>
      </c>
      <c r="I252" s="148"/>
      <c r="L252" s="34"/>
      <c r="M252" s="149"/>
      <c r="T252" s="55"/>
      <c r="AT252" s="19" t="s">
        <v>255</v>
      </c>
      <c r="AU252" s="19" t="s">
        <v>89</v>
      </c>
    </row>
    <row r="253" spans="2:65" s="11" customFormat="1" ht="25.9" customHeight="1">
      <c r="B253" s="121"/>
      <c r="D253" s="122" t="s">
        <v>72</v>
      </c>
      <c r="E253" s="123" t="s">
        <v>7816</v>
      </c>
      <c r="F253" s="123" t="s">
        <v>7817</v>
      </c>
      <c r="I253" s="124"/>
      <c r="J253" s="125">
        <f>BK253</f>
        <v>0</v>
      </c>
      <c r="L253" s="121"/>
      <c r="M253" s="126"/>
      <c r="P253" s="127">
        <f>SUM(P254:P264)</f>
        <v>0</v>
      </c>
      <c r="R253" s="127">
        <f>SUM(R254:R264)</f>
        <v>0</v>
      </c>
      <c r="T253" s="128">
        <f>SUM(T254:T264)</f>
        <v>0</v>
      </c>
      <c r="AR253" s="122" t="s">
        <v>156</v>
      </c>
      <c r="AT253" s="129" t="s">
        <v>72</v>
      </c>
      <c r="AU253" s="129" t="s">
        <v>73</v>
      </c>
      <c r="AY253" s="122" t="s">
        <v>241</v>
      </c>
      <c r="BK253" s="130">
        <f>SUM(BK254:BK264)</f>
        <v>0</v>
      </c>
    </row>
    <row r="254" spans="2:65" s="1" customFormat="1" ht="24.2" customHeight="1">
      <c r="B254" s="34"/>
      <c r="C254" s="133" t="s">
        <v>1822</v>
      </c>
      <c r="D254" s="133" t="s">
        <v>243</v>
      </c>
      <c r="E254" s="134" t="s">
        <v>12126</v>
      </c>
      <c r="F254" s="135" t="s">
        <v>12127</v>
      </c>
      <c r="G254" s="136" t="s">
        <v>5147</v>
      </c>
      <c r="H254" s="137">
        <v>67</v>
      </c>
      <c r="I254" s="138"/>
      <c r="J254" s="139">
        <f>ROUND(I254*H254,2)</f>
        <v>0</v>
      </c>
      <c r="K254" s="135" t="s">
        <v>21</v>
      </c>
      <c r="L254" s="34"/>
      <c r="M254" s="140" t="s">
        <v>21</v>
      </c>
      <c r="N254" s="141" t="s">
        <v>45</v>
      </c>
      <c r="P254" s="142">
        <f>O254*H254</f>
        <v>0</v>
      </c>
      <c r="Q254" s="142">
        <v>0</v>
      </c>
      <c r="R254" s="142">
        <f>Q254*H254</f>
        <v>0</v>
      </c>
      <c r="S254" s="142">
        <v>0</v>
      </c>
      <c r="T254" s="143">
        <f>S254*H254</f>
        <v>0</v>
      </c>
      <c r="AR254" s="144" t="s">
        <v>153</v>
      </c>
      <c r="AT254" s="144" t="s">
        <v>243</v>
      </c>
      <c r="AU254" s="144" t="s">
        <v>81</v>
      </c>
      <c r="AY254" s="19" t="s">
        <v>241</v>
      </c>
      <c r="BE254" s="145">
        <f>IF(N254="základní",J254,0)</f>
        <v>0</v>
      </c>
      <c r="BF254" s="145">
        <f>IF(N254="snížená",J254,0)</f>
        <v>0</v>
      </c>
      <c r="BG254" s="145">
        <f>IF(N254="zákl. přenesená",J254,0)</f>
        <v>0</v>
      </c>
      <c r="BH254" s="145">
        <f>IF(N254="sníž. přenesená",J254,0)</f>
        <v>0</v>
      </c>
      <c r="BI254" s="145">
        <f>IF(N254="nulová",J254,0)</f>
        <v>0</v>
      </c>
      <c r="BJ254" s="19" t="s">
        <v>89</v>
      </c>
      <c r="BK254" s="145">
        <f>ROUND(I254*H254,2)</f>
        <v>0</v>
      </c>
      <c r="BL254" s="19" t="s">
        <v>153</v>
      </c>
      <c r="BM254" s="144" t="s">
        <v>2641</v>
      </c>
    </row>
    <row r="255" spans="2:65" s="1" customFormat="1" ht="16.5" customHeight="1">
      <c r="B255" s="34"/>
      <c r="C255" s="133" t="s">
        <v>1826</v>
      </c>
      <c r="D255" s="133" t="s">
        <v>243</v>
      </c>
      <c r="E255" s="134" t="s">
        <v>12128</v>
      </c>
      <c r="F255" s="135" t="s">
        <v>12129</v>
      </c>
      <c r="G255" s="136" t="s">
        <v>513</v>
      </c>
      <c r="H255" s="137">
        <v>539.41999999999996</v>
      </c>
      <c r="I255" s="138"/>
      <c r="J255" s="139">
        <f>ROUND(I255*H255,2)</f>
        <v>0</v>
      </c>
      <c r="K255" s="135" t="s">
        <v>538</v>
      </c>
      <c r="L255" s="34"/>
      <c r="M255" s="140" t="s">
        <v>21</v>
      </c>
      <c r="N255" s="141" t="s">
        <v>45</v>
      </c>
      <c r="P255" s="142">
        <f>O255*H255</f>
        <v>0</v>
      </c>
      <c r="Q255" s="142">
        <v>0</v>
      </c>
      <c r="R255" s="142">
        <f>Q255*H255</f>
        <v>0</v>
      </c>
      <c r="S255" s="142">
        <v>0</v>
      </c>
      <c r="T255" s="143">
        <f>S255*H255</f>
        <v>0</v>
      </c>
      <c r="AR255" s="144" t="s">
        <v>153</v>
      </c>
      <c r="AT255" s="144" t="s">
        <v>243</v>
      </c>
      <c r="AU255" s="144" t="s">
        <v>81</v>
      </c>
      <c r="AY255" s="19" t="s">
        <v>241</v>
      </c>
      <c r="BE255" s="145">
        <f>IF(N255="základní",J255,0)</f>
        <v>0</v>
      </c>
      <c r="BF255" s="145">
        <f>IF(N255="snížená",J255,0)</f>
        <v>0</v>
      </c>
      <c r="BG255" s="145">
        <f>IF(N255="zákl. přenesená",J255,0)</f>
        <v>0</v>
      </c>
      <c r="BH255" s="145">
        <f>IF(N255="sníž. přenesená",J255,0)</f>
        <v>0</v>
      </c>
      <c r="BI255" s="145">
        <f>IF(N255="nulová",J255,0)</f>
        <v>0</v>
      </c>
      <c r="BJ255" s="19" t="s">
        <v>89</v>
      </c>
      <c r="BK255" s="145">
        <f>ROUND(I255*H255,2)</f>
        <v>0</v>
      </c>
      <c r="BL255" s="19" t="s">
        <v>153</v>
      </c>
      <c r="BM255" s="144" t="s">
        <v>2659</v>
      </c>
    </row>
    <row r="256" spans="2:65" s="1" customFormat="1" ht="11.25">
      <c r="B256" s="34"/>
      <c r="D256" s="150" t="s">
        <v>255</v>
      </c>
      <c r="F256" s="151" t="s">
        <v>12130</v>
      </c>
      <c r="I256" s="148"/>
      <c r="L256" s="34"/>
      <c r="M256" s="149"/>
      <c r="T256" s="55"/>
      <c r="AT256" s="19" t="s">
        <v>255</v>
      </c>
      <c r="AU256" s="19" t="s">
        <v>81</v>
      </c>
    </row>
    <row r="257" spans="2:65" s="1" customFormat="1" ht="16.5" customHeight="1">
      <c r="B257" s="34"/>
      <c r="C257" s="133" t="s">
        <v>1830</v>
      </c>
      <c r="D257" s="133" t="s">
        <v>243</v>
      </c>
      <c r="E257" s="134" t="s">
        <v>12131</v>
      </c>
      <c r="F257" s="135" t="s">
        <v>12132</v>
      </c>
      <c r="G257" s="136" t="s">
        <v>513</v>
      </c>
      <c r="H257" s="137">
        <v>149.52000000000001</v>
      </c>
      <c r="I257" s="138"/>
      <c r="J257" s="139">
        <f>ROUND(I257*H257,2)</f>
        <v>0</v>
      </c>
      <c r="K257" s="135" t="s">
        <v>538</v>
      </c>
      <c r="L257" s="34"/>
      <c r="M257" s="140" t="s">
        <v>21</v>
      </c>
      <c r="N257" s="141" t="s">
        <v>45</v>
      </c>
      <c r="P257" s="142">
        <f>O257*H257</f>
        <v>0</v>
      </c>
      <c r="Q257" s="142">
        <v>0</v>
      </c>
      <c r="R257" s="142">
        <f>Q257*H257</f>
        <v>0</v>
      </c>
      <c r="S257" s="142">
        <v>0</v>
      </c>
      <c r="T257" s="143">
        <f>S257*H257</f>
        <v>0</v>
      </c>
      <c r="AR257" s="144" t="s">
        <v>153</v>
      </c>
      <c r="AT257" s="144" t="s">
        <v>243</v>
      </c>
      <c r="AU257" s="144" t="s">
        <v>81</v>
      </c>
      <c r="AY257" s="19" t="s">
        <v>241</v>
      </c>
      <c r="BE257" s="145">
        <f>IF(N257="základní",J257,0)</f>
        <v>0</v>
      </c>
      <c r="BF257" s="145">
        <f>IF(N257="snížená",J257,0)</f>
        <v>0</v>
      </c>
      <c r="BG257" s="145">
        <f>IF(N257="zákl. přenesená",J257,0)</f>
        <v>0</v>
      </c>
      <c r="BH257" s="145">
        <f>IF(N257="sníž. přenesená",J257,0)</f>
        <v>0</v>
      </c>
      <c r="BI257" s="145">
        <f>IF(N257="nulová",J257,0)</f>
        <v>0</v>
      </c>
      <c r="BJ257" s="19" t="s">
        <v>89</v>
      </c>
      <c r="BK257" s="145">
        <f>ROUND(I257*H257,2)</f>
        <v>0</v>
      </c>
      <c r="BL257" s="19" t="s">
        <v>153</v>
      </c>
      <c r="BM257" s="144" t="s">
        <v>2669</v>
      </c>
    </row>
    <row r="258" spans="2:65" s="1" customFormat="1" ht="11.25">
      <c r="B258" s="34"/>
      <c r="D258" s="150" t="s">
        <v>255</v>
      </c>
      <c r="F258" s="151" t="s">
        <v>12133</v>
      </c>
      <c r="I258" s="148"/>
      <c r="L258" s="34"/>
      <c r="M258" s="149"/>
      <c r="T258" s="55"/>
      <c r="AT258" s="19" t="s">
        <v>255</v>
      </c>
      <c r="AU258" s="19" t="s">
        <v>81</v>
      </c>
    </row>
    <row r="259" spans="2:65" s="1" customFormat="1" ht="16.5" customHeight="1">
      <c r="B259" s="34"/>
      <c r="C259" s="133" t="s">
        <v>1834</v>
      </c>
      <c r="D259" s="133" t="s">
        <v>243</v>
      </c>
      <c r="E259" s="134" t="s">
        <v>12134</v>
      </c>
      <c r="F259" s="135" t="s">
        <v>12135</v>
      </c>
      <c r="G259" s="136" t="s">
        <v>513</v>
      </c>
      <c r="H259" s="137">
        <v>688.94</v>
      </c>
      <c r="I259" s="138"/>
      <c r="J259" s="139">
        <f>ROUND(I259*H259,2)</f>
        <v>0</v>
      </c>
      <c r="K259" s="135" t="s">
        <v>538</v>
      </c>
      <c r="L259" s="34"/>
      <c r="M259" s="140" t="s">
        <v>21</v>
      </c>
      <c r="N259" s="141" t="s">
        <v>45</v>
      </c>
      <c r="P259" s="142">
        <f>O259*H259</f>
        <v>0</v>
      </c>
      <c r="Q259" s="142">
        <v>0</v>
      </c>
      <c r="R259" s="142">
        <f>Q259*H259</f>
        <v>0</v>
      </c>
      <c r="S259" s="142">
        <v>0</v>
      </c>
      <c r="T259" s="143">
        <f>S259*H259</f>
        <v>0</v>
      </c>
      <c r="AR259" s="144" t="s">
        <v>153</v>
      </c>
      <c r="AT259" s="144" t="s">
        <v>243</v>
      </c>
      <c r="AU259" s="144" t="s">
        <v>81</v>
      </c>
      <c r="AY259" s="19" t="s">
        <v>241</v>
      </c>
      <c r="BE259" s="145">
        <f>IF(N259="základní",J259,0)</f>
        <v>0</v>
      </c>
      <c r="BF259" s="145">
        <f>IF(N259="snížená",J259,0)</f>
        <v>0</v>
      </c>
      <c r="BG259" s="145">
        <f>IF(N259="zákl. přenesená",J259,0)</f>
        <v>0</v>
      </c>
      <c r="BH259" s="145">
        <f>IF(N259="sníž. přenesená",J259,0)</f>
        <v>0</v>
      </c>
      <c r="BI259" s="145">
        <f>IF(N259="nulová",J259,0)</f>
        <v>0</v>
      </c>
      <c r="BJ259" s="19" t="s">
        <v>89</v>
      </c>
      <c r="BK259" s="145">
        <f>ROUND(I259*H259,2)</f>
        <v>0</v>
      </c>
      <c r="BL259" s="19" t="s">
        <v>153</v>
      </c>
      <c r="BM259" s="144" t="s">
        <v>2680</v>
      </c>
    </row>
    <row r="260" spans="2:65" s="1" customFormat="1" ht="11.25">
      <c r="B260" s="34"/>
      <c r="D260" s="150" t="s">
        <v>255</v>
      </c>
      <c r="F260" s="151" t="s">
        <v>12136</v>
      </c>
      <c r="I260" s="148"/>
      <c r="L260" s="34"/>
      <c r="M260" s="149"/>
      <c r="T260" s="55"/>
      <c r="AT260" s="19" t="s">
        <v>255</v>
      </c>
      <c r="AU260" s="19" t="s">
        <v>81</v>
      </c>
    </row>
    <row r="261" spans="2:65" s="1" customFormat="1" ht="16.5" customHeight="1">
      <c r="B261" s="34"/>
      <c r="C261" s="133" t="s">
        <v>1839</v>
      </c>
      <c r="D261" s="133" t="s">
        <v>243</v>
      </c>
      <c r="E261" s="134" t="s">
        <v>12137</v>
      </c>
      <c r="F261" s="135" t="s">
        <v>12138</v>
      </c>
      <c r="G261" s="136" t="s">
        <v>1718</v>
      </c>
      <c r="H261" s="137">
        <v>6</v>
      </c>
      <c r="I261" s="138"/>
      <c r="J261" s="139">
        <f>ROUND(I261*H261,2)</f>
        <v>0</v>
      </c>
      <c r="K261" s="135" t="s">
        <v>21</v>
      </c>
      <c r="L261" s="34"/>
      <c r="M261" s="140" t="s">
        <v>21</v>
      </c>
      <c r="N261" s="141" t="s">
        <v>45</v>
      </c>
      <c r="P261" s="142">
        <f>O261*H261</f>
        <v>0</v>
      </c>
      <c r="Q261" s="142">
        <v>0</v>
      </c>
      <c r="R261" s="142">
        <f>Q261*H261</f>
        <v>0</v>
      </c>
      <c r="S261" s="142">
        <v>0</v>
      </c>
      <c r="T261" s="143">
        <f>S261*H261</f>
        <v>0</v>
      </c>
      <c r="AR261" s="144" t="s">
        <v>153</v>
      </c>
      <c r="AT261" s="144" t="s">
        <v>243</v>
      </c>
      <c r="AU261" s="144" t="s">
        <v>81</v>
      </c>
      <c r="AY261" s="19" t="s">
        <v>241</v>
      </c>
      <c r="BE261" s="145">
        <f>IF(N261="základní",J261,0)</f>
        <v>0</v>
      </c>
      <c r="BF261" s="145">
        <f>IF(N261="snížená",J261,0)</f>
        <v>0</v>
      </c>
      <c r="BG261" s="145">
        <f>IF(N261="zákl. přenesená",J261,0)</f>
        <v>0</v>
      </c>
      <c r="BH261" s="145">
        <f>IF(N261="sníž. přenesená",J261,0)</f>
        <v>0</v>
      </c>
      <c r="BI261" s="145">
        <f>IF(N261="nulová",J261,0)</f>
        <v>0</v>
      </c>
      <c r="BJ261" s="19" t="s">
        <v>89</v>
      </c>
      <c r="BK261" s="145">
        <f>ROUND(I261*H261,2)</f>
        <v>0</v>
      </c>
      <c r="BL261" s="19" t="s">
        <v>153</v>
      </c>
      <c r="BM261" s="144" t="s">
        <v>2691</v>
      </c>
    </row>
    <row r="262" spans="2:65" s="1" customFormat="1" ht="19.5">
      <c r="B262" s="34"/>
      <c r="D262" s="146" t="s">
        <v>248</v>
      </c>
      <c r="F262" s="147" t="s">
        <v>12139</v>
      </c>
      <c r="I262" s="148"/>
      <c r="L262" s="34"/>
      <c r="M262" s="149"/>
      <c r="T262" s="55"/>
      <c r="AT262" s="19" t="s">
        <v>248</v>
      </c>
      <c r="AU262" s="19" t="s">
        <v>81</v>
      </c>
    </row>
    <row r="263" spans="2:65" s="1" customFormat="1" ht="16.5" customHeight="1">
      <c r="B263" s="34"/>
      <c r="C263" s="133" t="s">
        <v>1843</v>
      </c>
      <c r="D263" s="133" t="s">
        <v>243</v>
      </c>
      <c r="E263" s="134" t="s">
        <v>7836</v>
      </c>
      <c r="F263" s="135" t="s">
        <v>7837</v>
      </c>
      <c r="G263" s="136" t="s">
        <v>7838</v>
      </c>
      <c r="H263" s="137">
        <v>2</v>
      </c>
      <c r="I263" s="138"/>
      <c r="J263" s="139">
        <f>ROUND(I263*H263,2)</f>
        <v>0</v>
      </c>
      <c r="K263" s="135" t="s">
        <v>21</v>
      </c>
      <c r="L263" s="34"/>
      <c r="M263" s="140" t="s">
        <v>21</v>
      </c>
      <c r="N263" s="141" t="s">
        <v>45</v>
      </c>
      <c r="P263" s="142">
        <f>O263*H263</f>
        <v>0</v>
      </c>
      <c r="Q263" s="142">
        <v>0</v>
      </c>
      <c r="R263" s="142">
        <f>Q263*H263</f>
        <v>0</v>
      </c>
      <c r="S263" s="142">
        <v>0</v>
      </c>
      <c r="T263" s="143">
        <f>S263*H263</f>
        <v>0</v>
      </c>
      <c r="AR263" s="144" t="s">
        <v>153</v>
      </c>
      <c r="AT263" s="144" t="s">
        <v>243</v>
      </c>
      <c r="AU263" s="144" t="s">
        <v>81</v>
      </c>
      <c r="AY263" s="19" t="s">
        <v>241</v>
      </c>
      <c r="BE263" s="145">
        <f>IF(N263="základní",J263,0)</f>
        <v>0</v>
      </c>
      <c r="BF263" s="145">
        <f>IF(N263="snížená",J263,0)</f>
        <v>0</v>
      </c>
      <c r="BG263" s="145">
        <f>IF(N263="zákl. přenesená",J263,0)</f>
        <v>0</v>
      </c>
      <c r="BH263" s="145">
        <f>IF(N263="sníž. přenesená",J263,0)</f>
        <v>0</v>
      </c>
      <c r="BI263" s="145">
        <f>IF(N263="nulová",J263,0)</f>
        <v>0</v>
      </c>
      <c r="BJ263" s="19" t="s">
        <v>89</v>
      </c>
      <c r="BK263" s="145">
        <f>ROUND(I263*H263,2)</f>
        <v>0</v>
      </c>
      <c r="BL263" s="19" t="s">
        <v>153</v>
      </c>
      <c r="BM263" s="144" t="s">
        <v>2731</v>
      </c>
    </row>
    <row r="264" spans="2:65" s="1" customFormat="1" ht="29.25">
      <c r="B264" s="34"/>
      <c r="D264" s="146" t="s">
        <v>248</v>
      </c>
      <c r="F264" s="147" t="s">
        <v>7839</v>
      </c>
      <c r="I264" s="148"/>
      <c r="L264" s="34"/>
      <c r="M264" s="210"/>
      <c r="N264" s="207"/>
      <c r="O264" s="207"/>
      <c r="P264" s="207"/>
      <c r="Q264" s="207"/>
      <c r="R264" s="207"/>
      <c r="S264" s="207"/>
      <c r="T264" s="211"/>
      <c r="AT264" s="19" t="s">
        <v>248</v>
      </c>
      <c r="AU264" s="19" t="s">
        <v>81</v>
      </c>
    </row>
    <row r="265" spans="2:65" s="1" customFormat="1" ht="6.95" customHeight="1">
      <c r="B265" s="43"/>
      <c r="C265" s="44"/>
      <c r="D265" s="44"/>
      <c r="E265" s="44"/>
      <c r="F265" s="44"/>
      <c r="G265" s="44"/>
      <c r="H265" s="44"/>
      <c r="I265" s="44"/>
      <c r="J265" s="44"/>
      <c r="K265" s="44"/>
      <c r="L265" s="34"/>
    </row>
  </sheetData>
  <sheetProtection algorithmName="SHA-512" hashValue="Sq24AgAicIvsg/NekFjVOOXe4atZjTIvRKsFdtVFkj7WeKRbqhRh1VkOaGmiy1jrNVz06VrR9+Ql6P/INjpfcg==" saltValue="NDEKDTHo9KToAXEn1HA7Q0Ro0IwUJB0lcBRO3ggeaVnDFLOXQp/b5/04zikdt3eTBwO+7WkFxzt5b8S9RubSDw==" spinCount="100000" sheet="1" objects="1" scenarios="1" formatColumns="0" formatRows="0" autoFilter="0"/>
  <autoFilter ref="C84:K264" xr:uid="{00000000-0009-0000-0000-00000F000000}"/>
  <mergeCells count="9">
    <mergeCell ref="E50:H50"/>
    <mergeCell ref="E75:H75"/>
    <mergeCell ref="E77:H77"/>
    <mergeCell ref="L2:V2"/>
    <mergeCell ref="E7:H7"/>
    <mergeCell ref="E9:H9"/>
    <mergeCell ref="E18:H18"/>
    <mergeCell ref="E27:H27"/>
    <mergeCell ref="E48:H48"/>
  </mergeCells>
  <hyperlinks>
    <hyperlink ref="F89" r:id="rId1" xr:uid="{00000000-0004-0000-0F00-000000000000}"/>
    <hyperlink ref="F91" r:id="rId2" xr:uid="{00000000-0004-0000-0F00-000001000000}"/>
    <hyperlink ref="F93" r:id="rId3" xr:uid="{00000000-0004-0000-0F00-000002000000}"/>
    <hyperlink ref="F96" r:id="rId4" xr:uid="{00000000-0004-0000-0F00-000003000000}"/>
    <hyperlink ref="F99" r:id="rId5" xr:uid="{00000000-0004-0000-0F00-000004000000}"/>
    <hyperlink ref="F102" r:id="rId6" xr:uid="{00000000-0004-0000-0F00-000005000000}"/>
    <hyperlink ref="F105" r:id="rId7" xr:uid="{00000000-0004-0000-0F00-000006000000}"/>
    <hyperlink ref="F108" r:id="rId8" xr:uid="{00000000-0004-0000-0F00-000007000000}"/>
    <hyperlink ref="F110" r:id="rId9" xr:uid="{00000000-0004-0000-0F00-000008000000}"/>
    <hyperlink ref="F112" r:id="rId10" xr:uid="{00000000-0004-0000-0F00-000009000000}"/>
    <hyperlink ref="F114" r:id="rId11" xr:uid="{00000000-0004-0000-0F00-00000A000000}"/>
    <hyperlink ref="F116" r:id="rId12" xr:uid="{00000000-0004-0000-0F00-00000B000000}"/>
    <hyperlink ref="F118" r:id="rId13" xr:uid="{00000000-0004-0000-0F00-00000C000000}"/>
    <hyperlink ref="F120" r:id="rId14" xr:uid="{00000000-0004-0000-0F00-00000D000000}"/>
    <hyperlink ref="F122" r:id="rId15" xr:uid="{00000000-0004-0000-0F00-00000E000000}"/>
    <hyperlink ref="F124" r:id="rId16" xr:uid="{00000000-0004-0000-0F00-00000F000000}"/>
    <hyperlink ref="F126" r:id="rId17" xr:uid="{00000000-0004-0000-0F00-000010000000}"/>
    <hyperlink ref="F128" r:id="rId18" xr:uid="{00000000-0004-0000-0F00-000011000000}"/>
    <hyperlink ref="F130" r:id="rId19" xr:uid="{00000000-0004-0000-0F00-000012000000}"/>
    <hyperlink ref="F132" r:id="rId20" xr:uid="{00000000-0004-0000-0F00-000013000000}"/>
    <hyperlink ref="F135" r:id="rId21" xr:uid="{00000000-0004-0000-0F00-000014000000}"/>
    <hyperlink ref="F138" r:id="rId22" xr:uid="{00000000-0004-0000-0F00-000015000000}"/>
    <hyperlink ref="F140" r:id="rId23" xr:uid="{00000000-0004-0000-0F00-000016000000}"/>
    <hyperlink ref="F143" r:id="rId24" xr:uid="{00000000-0004-0000-0F00-000017000000}"/>
    <hyperlink ref="F145" r:id="rId25" xr:uid="{00000000-0004-0000-0F00-000018000000}"/>
    <hyperlink ref="F147" r:id="rId26" xr:uid="{00000000-0004-0000-0F00-000019000000}"/>
    <hyperlink ref="F150" r:id="rId27" xr:uid="{00000000-0004-0000-0F00-00001A000000}"/>
    <hyperlink ref="F152" r:id="rId28" xr:uid="{00000000-0004-0000-0F00-00001B000000}"/>
    <hyperlink ref="F154" r:id="rId29" xr:uid="{00000000-0004-0000-0F00-00001C000000}"/>
    <hyperlink ref="F156" r:id="rId30" xr:uid="{00000000-0004-0000-0F00-00001D000000}"/>
    <hyperlink ref="F158" r:id="rId31" xr:uid="{00000000-0004-0000-0F00-00001E000000}"/>
    <hyperlink ref="F160" r:id="rId32" xr:uid="{00000000-0004-0000-0F00-00001F000000}"/>
    <hyperlink ref="F162" r:id="rId33" xr:uid="{00000000-0004-0000-0F00-000020000000}"/>
    <hyperlink ref="F164" r:id="rId34" xr:uid="{00000000-0004-0000-0F00-000021000000}"/>
    <hyperlink ref="F167" r:id="rId35" xr:uid="{00000000-0004-0000-0F00-000022000000}"/>
    <hyperlink ref="F170" r:id="rId36" xr:uid="{00000000-0004-0000-0F00-000023000000}"/>
    <hyperlink ref="F174" r:id="rId37" xr:uid="{00000000-0004-0000-0F00-000024000000}"/>
    <hyperlink ref="F178" r:id="rId38" xr:uid="{00000000-0004-0000-0F00-000025000000}"/>
    <hyperlink ref="F182" r:id="rId39" xr:uid="{00000000-0004-0000-0F00-000026000000}"/>
    <hyperlink ref="F189" r:id="rId40" xr:uid="{00000000-0004-0000-0F00-000027000000}"/>
    <hyperlink ref="F193" r:id="rId41" xr:uid="{00000000-0004-0000-0F00-000028000000}"/>
    <hyperlink ref="F196" r:id="rId42" xr:uid="{00000000-0004-0000-0F00-000029000000}"/>
    <hyperlink ref="F202" r:id="rId43" xr:uid="{00000000-0004-0000-0F00-00002A000000}"/>
    <hyperlink ref="F205" r:id="rId44" xr:uid="{00000000-0004-0000-0F00-00002B000000}"/>
    <hyperlink ref="F214" r:id="rId45" xr:uid="{00000000-0004-0000-0F00-00002C000000}"/>
    <hyperlink ref="F217" r:id="rId46" xr:uid="{00000000-0004-0000-0F00-00002D000000}"/>
    <hyperlink ref="F220" r:id="rId47" xr:uid="{00000000-0004-0000-0F00-00002E000000}"/>
    <hyperlink ref="F223" r:id="rId48" xr:uid="{00000000-0004-0000-0F00-00002F000000}"/>
    <hyperlink ref="F226" r:id="rId49" xr:uid="{00000000-0004-0000-0F00-000030000000}"/>
    <hyperlink ref="F229" r:id="rId50" xr:uid="{00000000-0004-0000-0F00-000031000000}"/>
    <hyperlink ref="F232" r:id="rId51" xr:uid="{00000000-0004-0000-0F00-000032000000}"/>
    <hyperlink ref="F235" r:id="rId52" xr:uid="{00000000-0004-0000-0F00-000033000000}"/>
    <hyperlink ref="F240" r:id="rId53" xr:uid="{00000000-0004-0000-0F00-000034000000}"/>
    <hyperlink ref="F245" r:id="rId54" xr:uid="{00000000-0004-0000-0F00-000035000000}"/>
    <hyperlink ref="F247" r:id="rId55" xr:uid="{00000000-0004-0000-0F00-000036000000}"/>
    <hyperlink ref="F250" r:id="rId56" xr:uid="{00000000-0004-0000-0F00-000037000000}"/>
    <hyperlink ref="F252" r:id="rId57" xr:uid="{00000000-0004-0000-0F00-000038000000}"/>
    <hyperlink ref="F256" r:id="rId58" xr:uid="{00000000-0004-0000-0F00-000039000000}"/>
    <hyperlink ref="F258" r:id="rId59" xr:uid="{00000000-0004-0000-0F00-00003A000000}"/>
    <hyperlink ref="F260" r:id="rId60" xr:uid="{00000000-0004-0000-0F00-00003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98"/>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132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12140</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35.25" customHeight="1">
      <c r="B27" s="93"/>
      <c r="E27" s="321" t="s">
        <v>6795</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ROUND(J87,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ROUND((SUM(BE87:BE197)),  2)</f>
        <v>0</v>
      </c>
      <c r="I33" s="95">
        <v>0.21</v>
      </c>
      <c r="J33" s="85">
        <f>ROUND(((SUM(BE87:BE197))*I33),  2)</f>
        <v>0</v>
      </c>
      <c r="L33" s="34"/>
    </row>
    <row r="34" spans="2:12" s="1" customFormat="1" ht="14.45" customHeight="1">
      <c r="B34" s="34"/>
      <c r="E34" s="29" t="s">
        <v>45</v>
      </c>
      <c r="F34" s="85">
        <f>ROUND((SUM(BF87:BF197)),  2)</f>
        <v>0</v>
      </c>
      <c r="I34" s="95">
        <v>0.15</v>
      </c>
      <c r="J34" s="85">
        <f>ROUND(((SUM(BF87:BF197))*I34),  2)</f>
        <v>0</v>
      </c>
      <c r="L34" s="34"/>
    </row>
    <row r="35" spans="2:12" s="1" customFormat="1" ht="14.45" hidden="1" customHeight="1">
      <c r="B35" s="34"/>
      <c r="E35" s="29" t="s">
        <v>46</v>
      </c>
      <c r="F35" s="85">
        <f>ROUND((SUM(BG87:BG197)),  2)</f>
        <v>0</v>
      </c>
      <c r="I35" s="95">
        <v>0.21</v>
      </c>
      <c r="J35" s="85">
        <f>0</f>
        <v>0</v>
      </c>
      <c r="L35" s="34"/>
    </row>
    <row r="36" spans="2:12" s="1" customFormat="1" ht="14.45" hidden="1" customHeight="1">
      <c r="B36" s="34"/>
      <c r="E36" s="29" t="s">
        <v>47</v>
      </c>
      <c r="F36" s="85">
        <f>ROUND((SUM(BH87:BH197)),  2)</f>
        <v>0</v>
      </c>
      <c r="I36" s="95">
        <v>0.15</v>
      </c>
      <c r="J36" s="85">
        <f>0</f>
        <v>0</v>
      </c>
      <c r="L36" s="34"/>
    </row>
    <row r="37" spans="2:12" s="1" customFormat="1" ht="14.45" hidden="1" customHeight="1">
      <c r="B37" s="34"/>
      <c r="E37" s="29" t="s">
        <v>48</v>
      </c>
      <c r="F37" s="85">
        <f>ROUND((SUM(BI87:BI197)),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03.1 - Areálové rozvody kanalizace - vodní díla</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J87</f>
        <v>0</v>
      </c>
      <c r="L59" s="34"/>
      <c r="AU59" s="19" t="s">
        <v>222</v>
      </c>
    </row>
    <row r="60" spans="2:47" s="8" customFormat="1" ht="24.95" customHeight="1">
      <c r="B60" s="105"/>
      <c r="D60" s="106" t="s">
        <v>223</v>
      </c>
      <c r="E60" s="107"/>
      <c r="F60" s="107"/>
      <c r="G60" s="107"/>
      <c r="H60" s="107"/>
      <c r="I60" s="107"/>
      <c r="J60" s="108">
        <f>J88</f>
        <v>0</v>
      </c>
      <c r="L60" s="105"/>
    </row>
    <row r="61" spans="2:47" s="9" customFormat="1" ht="19.899999999999999" customHeight="1">
      <c r="B61" s="109"/>
      <c r="D61" s="110" t="s">
        <v>6796</v>
      </c>
      <c r="E61" s="111"/>
      <c r="F61" s="111"/>
      <c r="G61" s="111"/>
      <c r="H61" s="111"/>
      <c r="I61" s="111"/>
      <c r="J61" s="112">
        <f>J89</f>
        <v>0</v>
      </c>
      <c r="L61" s="109"/>
    </row>
    <row r="62" spans="2:47" s="9" customFormat="1" ht="19.899999999999999" customHeight="1">
      <c r="B62" s="109"/>
      <c r="D62" s="110" t="s">
        <v>418</v>
      </c>
      <c r="E62" s="111"/>
      <c r="F62" s="111"/>
      <c r="G62" s="111"/>
      <c r="H62" s="111"/>
      <c r="I62" s="111"/>
      <c r="J62" s="112">
        <f>J113</f>
        <v>0</v>
      </c>
      <c r="L62" s="109"/>
    </row>
    <row r="63" spans="2:47" s="9" customFormat="1" ht="19.899999999999999" customHeight="1">
      <c r="B63" s="109"/>
      <c r="D63" s="110" t="s">
        <v>6797</v>
      </c>
      <c r="E63" s="111"/>
      <c r="F63" s="111"/>
      <c r="G63" s="111"/>
      <c r="H63" s="111"/>
      <c r="I63" s="111"/>
      <c r="J63" s="112">
        <f>J125</f>
        <v>0</v>
      </c>
      <c r="L63" s="109"/>
    </row>
    <row r="64" spans="2:47" s="9" customFormat="1" ht="19.899999999999999" customHeight="1">
      <c r="B64" s="109"/>
      <c r="D64" s="110" t="s">
        <v>438</v>
      </c>
      <c r="E64" s="111"/>
      <c r="F64" s="111"/>
      <c r="G64" s="111"/>
      <c r="H64" s="111"/>
      <c r="I64" s="111"/>
      <c r="J64" s="112">
        <f>J164</f>
        <v>0</v>
      </c>
      <c r="L64" s="109"/>
    </row>
    <row r="65" spans="2:12" s="8" customFormat="1" ht="24.95" customHeight="1">
      <c r="B65" s="105"/>
      <c r="D65" s="106" t="s">
        <v>442</v>
      </c>
      <c r="E65" s="107"/>
      <c r="F65" s="107"/>
      <c r="G65" s="107"/>
      <c r="H65" s="107"/>
      <c r="I65" s="107"/>
      <c r="J65" s="108">
        <f>J169</f>
        <v>0</v>
      </c>
      <c r="L65" s="105"/>
    </row>
    <row r="66" spans="2:12" s="9" customFormat="1" ht="19.899999999999999" customHeight="1">
      <c r="B66" s="109"/>
      <c r="D66" s="110" t="s">
        <v>6798</v>
      </c>
      <c r="E66" s="111"/>
      <c r="F66" s="111"/>
      <c r="G66" s="111"/>
      <c r="H66" s="111"/>
      <c r="I66" s="111"/>
      <c r="J66" s="112">
        <f>J170</f>
        <v>0</v>
      </c>
      <c r="L66" s="109"/>
    </row>
    <row r="67" spans="2:12" s="8" customFormat="1" ht="24.95" customHeight="1">
      <c r="B67" s="105"/>
      <c r="D67" s="106" t="s">
        <v>6808</v>
      </c>
      <c r="E67" s="107"/>
      <c r="F67" s="107"/>
      <c r="G67" s="107"/>
      <c r="H67" s="107"/>
      <c r="I67" s="107"/>
      <c r="J67" s="108">
        <f>J186</f>
        <v>0</v>
      </c>
      <c r="L67" s="105"/>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226</v>
      </c>
      <c r="L74" s="34"/>
    </row>
    <row r="75" spans="2:12" s="1" customFormat="1" ht="6.95" customHeight="1">
      <c r="B75" s="34"/>
      <c r="L75" s="34"/>
    </row>
    <row r="76" spans="2:12" s="1" customFormat="1" ht="12" customHeight="1">
      <c r="B76" s="34"/>
      <c r="C76" s="29" t="s">
        <v>16</v>
      </c>
      <c r="L76" s="34"/>
    </row>
    <row r="77" spans="2:12" s="1" customFormat="1" ht="16.5" customHeight="1">
      <c r="B77" s="34"/>
      <c r="E77" s="355" t="str">
        <f>E7</f>
        <v>SOCIÁLNĚ ZDRAVOTNÍ KOMPLEX ČERVENÝ KOPEC - REVIZE R03</v>
      </c>
      <c r="F77" s="356"/>
      <c r="G77" s="356"/>
      <c r="H77" s="356"/>
      <c r="L77" s="34"/>
    </row>
    <row r="78" spans="2:12" s="1" customFormat="1" ht="12" customHeight="1">
      <c r="B78" s="34"/>
      <c r="C78" s="29" t="s">
        <v>217</v>
      </c>
      <c r="L78" s="34"/>
    </row>
    <row r="79" spans="2:12" s="1" customFormat="1" ht="16.5" customHeight="1">
      <c r="B79" s="34"/>
      <c r="E79" s="338" t="str">
        <f>E9</f>
        <v>SO 03.1 - Areálové rozvody kanalizace - vodní díla</v>
      </c>
      <c r="F79" s="357"/>
      <c r="G79" s="357"/>
      <c r="H79" s="357"/>
      <c r="L79" s="34"/>
    </row>
    <row r="80" spans="2:12" s="1" customFormat="1" ht="6.95" customHeight="1">
      <c r="B80" s="34"/>
      <c r="L80" s="34"/>
    </row>
    <row r="81" spans="2:65" s="1" customFormat="1" ht="12" customHeight="1">
      <c r="B81" s="34"/>
      <c r="C81" s="29" t="s">
        <v>22</v>
      </c>
      <c r="F81" s="27" t="str">
        <f>F12</f>
        <v xml:space="preserve"> </v>
      </c>
      <c r="I81" s="29" t="s">
        <v>24</v>
      </c>
      <c r="J81" s="51" t="str">
        <f>IF(J12="","",J12)</f>
        <v>26. 9. 2025</v>
      </c>
      <c r="L81" s="34"/>
    </row>
    <row r="82" spans="2:65" s="1" customFormat="1" ht="6.95" customHeight="1">
      <c r="B82" s="34"/>
      <c r="L82" s="34"/>
    </row>
    <row r="83" spans="2:65" s="1" customFormat="1" ht="15.2" customHeight="1">
      <c r="B83" s="34"/>
      <c r="C83" s="29" t="s">
        <v>26</v>
      </c>
      <c r="F83" s="27" t="str">
        <f>E15</f>
        <v>Statutární město Brno</v>
      </c>
      <c r="I83" s="29" t="s">
        <v>32</v>
      </c>
      <c r="J83" s="32" t="str">
        <f>E21</f>
        <v>Rangherka 5 s.r.o.</v>
      </c>
      <c r="L83" s="34"/>
    </row>
    <row r="84" spans="2:65" s="1" customFormat="1" ht="15.2" customHeight="1">
      <c r="B84" s="34"/>
      <c r="C84" s="29" t="s">
        <v>30</v>
      </c>
      <c r="F84" s="27" t="str">
        <f>IF(E18="","",E18)</f>
        <v>Vyplň údaj</v>
      </c>
      <c r="I84" s="29" t="s">
        <v>35</v>
      </c>
      <c r="J84" s="32" t="str">
        <f>E24</f>
        <v>Propos Liberec s.r.o.</v>
      </c>
      <c r="L84" s="34"/>
    </row>
    <row r="85" spans="2:65" s="1" customFormat="1" ht="10.35" customHeight="1">
      <c r="B85" s="34"/>
      <c r="L85" s="34"/>
    </row>
    <row r="86" spans="2:65" s="10" customFormat="1" ht="29.25" customHeight="1">
      <c r="B86" s="113"/>
      <c r="C86" s="114" t="s">
        <v>227</v>
      </c>
      <c r="D86" s="115" t="s">
        <v>58</v>
      </c>
      <c r="E86" s="115" t="s">
        <v>54</v>
      </c>
      <c r="F86" s="115" t="s">
        <v>55</v>
      </c>
      <c r="G86" s="115" t="s">
        <v>228</v>
      </c>
      <c r="H86" s="115" t="s">
        <v>229</v>
      </c>
      <c r="I86" s="115" t="s">
        <v>230</v>
      </c>
      <c r="J86" s="115" t="s">
        <v>221</v>
      </c>
      <c r="K86" s="116" t="s">
        <v>231</v>
      </c>
      <c r="L86" s="113"/>
      <c r="M86" s="58" t="s">
        <v>21</v>
      </c>
      <c r="N86" s="59" t="s">
        <v>43</v>
      </c>
      <c r="O86" s="59" t="s">
        <v>232</v>
      </c>
      <c r="P86" s="59" t="s">
        <v>233</v>
      </c>
      <c r="Q86" s="59" t="s">
        <v>234</v>
      </c>
      <c r="R86" s="59" t="s">
        <v>235</v>
      </c>
      <c r="S86" s="59" t="s">
        <v>236</v>
      </c>
      <c r="T86" s="60" t="s">
        <v>237</v>
      </c>
    </row>
    <row r="87" spans="2:65" s="1" customFormat="1" ht="22.9" customHeight="1">
      <c r="B87" s="34"/>
      <c r="C87" s="63" t="s">
        <v>238</v>
      </c>
      <c r="J87" s="117">
        <f>BK87</f>
        <v>0</v>
      </c>
      <c r="L87" s="34"/>
      <c r="M87" s="61"/>
      <c r="N87" s="52"/>
      <c r="O87" s="52"/>
      <c r="P87" s="118">
        <f>P88+P169+P186</f>
        <v>0</v>
      </c>
      <c r="Q87" s="52"/>
      <c r="R87" s="118">
        <f>R88+R169+R186</f>
        <v>0</v>
      </c>
      <c r="S87" s="52"/>
      <c r="T87" s="119">
        <f>T88+T169+T186</f>
        <v>0</v>
      </c>
      <c r="AT87" s="19" t="s">
        <v>72</v>
      </c>
      <c r="AU87" s="19" t="s">
        <v>222</v>
      </c>
      <c r="BK87" s="120">
        <f>BK88+BK169+BK186</f>
        <v>0</v>
      </c>
    </row>
    <row r="88" spans="2:65" s="11" customFormat="1" ht="25.9" customHeight="1">
      <c r="B88" s="121"/>
      <c r="D88" s="122" t="s">
        <v>72</v>
      </c>
      <c r="E88" s="123" t="s">
        <v>239</v>
      </c>
      <c r="F88" s="123" t="s">
        <v>240</v>
      </c>
      <c r="I88" s="124"/>
      <c r="J88" s="125">
        <f>BK88</f>
        <v>0</v>
      </c>
      <c r="L88" s="121"/>
      <c r="M88" s="126"/>
      <c r="P88" s="127">
        <f>P89+P113+P125+P164</f>
        <v>0</v>
      </c>
      <c r="R88" s="127">
        <f>R89+R113+R125+R164</f>
        <v>0</v>
      </c>
      <c r="T88" s="128">
        <f>T89+T113+T125+T164</f>
        <v>0</v>
      </c>
      <c r="AR88" s="122" t="s">
        <v>81</v>
      </c>
      <c r="AT88" s="129" t="s">
        <v>72</v>
      </c>
      <c r="AU88" s="129" t="s">
        <v>73</v>
      </c>
      <c r="AY88" s="122" t="s">
        <v>241</v>
      </c>
      <c r="BK88" s="130">
        <f>BK89+BK113+BK125+BK164</f>
        <v>0</v>
      </c>
    </row>
    <row r="89" spans="2:65" s="11" customFormat="1" ht="22.9" customHeight="1">
      <c r="B89" s="121"/>
      <c r="D89" s="122" t="s">
        <v>72</v>
      </c>
      <c r="E89" s="131" t="s">
        <v>81</v>
      </c>
      <c r="F89" s="131" t="s">
        <v>6809</v>
      </c>
      <c r="I89" s="124"/>
      <c r="J89" s="132">
        <f>BK89</f>
        <v>0</v>
      </c>
      <c r="L89" s="121"/>
      <c r="M89" s="126"/>
      <c r="P89" s="127">
        <f>SUM(P90:P112)</f>
        <v>0</v>
      </c>
      <c r="R89" s="127">
        <f>SUM(R90:R112)</f>
        <v>0</v>
      </c>
      <c r="T89" s="128">
        <f>SUM(T90:T112)</f>
        <v>0</v>
      </c>
      <c r="AR89" s="122" t="s">
        <v>81</v>
      </c>
      <c r="AT89" s="129" t="s">
        <v>72</v>
      </c>
      <c r="AU89" s="129" t="s">
        <v>81</v>
      </c>
      <c r="AY89" s="122" t="s">
        <v>241</v>
      </c>
      <c r="BK89" s="130">
        <f>SUM(BK90:BK112)</f>
        <v>0</v>
      </c>
    </row>
    <row r="90" spans="2:65" s="1" customFormat="1" ht="24.2" customHeight="1">
      <c r="B90" s="34"/>
      <c r="C90" s="133" t="s">
        <v>81</v>
      </c>
      <c r="D90" s="133" t="s">
        <v>243</v>
      </c>
      <c r="E90" s="134" t="s">
        <v>12141</v>
      </c>
      <c r="F90" s="135" t="s">
        <v>12142</v>
      </c>
      <c r="G90" s="136" t="s">
        <v>252</v>
      </c>
      <c r="H90" s="137">
        <v>254.38399999999999</v>
      </c>
      <c r="I90" s="138"/>
      <c r="J90" s="139">
        <f>ROUND(I90*H90,2)</f>
        <v>0</v>
      </c>
      <c r="K90" s="135" t="s">
        <v>538</v>
      </c>
      <c r="L90" s="34"/>
      <c r="M90" s="140" t="s">
        <v>21</v>
      </c>
      <c r="N90" s="141" t="s">
        <v>45</v>
      </c>
      <c r="P90" s="142">
        <f>O90*H90</f>
        <v>0</v>
      </c>
      <c r="Q90" s="142">
        <v>0</v>
      </c>
      <c r="R90" s="142">
        <f>Q90*H90</f>
        <v>0</v>
      </c>
      <c r="S90" s="142">
        <v>0</v>
      </c>
      <c r="T90" s="143">
        <f>S90*H90</f>
        <v>0</v>
      </c>
      <c r="AR90" s="144" t="s">
        <v>153</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153</v>
      </c>
      <c r="BM90" s="144" t="s">
        <v>89</v>
      </c>
    </row>
    <row r="91" spans="2:65" s="1" customFormat="1" ht="11.25">
      <c r="B91" s="34"/>
      <c r="D91" s="150" t="s">
        <v>255</v>
      </c>
      <c r="F91" s="151" t="s">
        <v>12143</v>
      </c>
      <c r="I91" s="148"/>
      <c r="L91" s="34"/>
      <c r="M91" s="149"/>
      <c r="T91" s="55"/>
      <c r="AT91" s="19" t="s">
        <v>255</v>
      </c>
      <c r="AU91" s="19" t="s">
        <v>89</v>
      </c>
    </row>
    <row r="92" spans="2:65" s="1" customFormat="1" ht="19.5">
      <c r="B92" s="34"/>
      <c r="D92" s="146" t="s">
        <v>248</v>
      </c>
      <c r="F92" s="147" t="s">
        <v>11975</v>
      </c>
      <c r="I92" s="148"/>
      <c r="L92" s="34"/>
      <c r="M92" s="149"/>
      <c r="T92" s="55"/>
      <c r="AT92" s="19" t="s">
        <v>248</v>
      </c>
      <c r="AU92" s="19" t="s">
        <v>89</v>
      </c>
    </row>
    <row r="93" spans="2:65" s="1" customFormat="1" ht="16.5" customHeight="1">
      <c r="B93" s="34"/>
      <c r="C93" s="133" t="s">
        <v>89</v>
      </c>
      <c r="D93" s="133" t="s">
        <v>243</v>
      </c>
      <c r="E93" s="134" t="s">
        <v>6823</v>
      </c>
      <c r="F93" s="135" t="s">
        <v>6824</v>
      </c>
      <c r="G93" s="136" t="s">
        <v>252</v>
      </c>
      <c r="H93" s="137">
        <v>74.537999999999997</v>
      </c>
      <c r="I93" s="138"/>
      <c r="J93" s="139">
        <f>ROUND(I93*H93,2)</f>
        <v>0</v>
      </c>
      <c r="K93" s="135" t="s">
        <v>538</v>
      </c>
      <c r="L93" s="34"/>
      <c r="M93" s="140" t="s">
        <v>21</v>
      </c>
      <c r="N93" s="141" t="s">
        <v>45</v>
      </c>
      <c r="P93" s="142">
        <f>O93*H93</f>
        <v>0</v>
      </c>
      <c r="Q93" s="142">
        <v>0</v>
      </c>
      <c r="R93" s="142">
        <f>Q93*H93</f>
        <v>0</v>
      </c>
      <c r="S93" s="142">
        <v>0</v>
      </c>
      <c r="T93" s="143">
        <f>S93*H93</f>
        <v>0</v>
      </c>
      <c r="AR93" s="144" t="s">
        <v>153</v>
      </c>
      <c r="AT93" s="144" t="s">
        <v>243</v>
      </c>
      <c r="AU93" s="144" t="s">
        <v>89</v>
      </c>
      <c r="AY93" s="19" t="s">
        <v>241</v>
      </c>
      <c r="BE93" s="145">
        <f>IF(N93="základní",J93,0)</f>
        <v>0</v>
      </c>
      <c r="BF93" s="145">
        <f>IF(N93="snížená",J93,0)</f>
        <v>0</v>
      </c>
      <c r="BG93" s="145">
        <f>IF(N93="zákl. přenesená",J93,0)</f>
        <v>0</v>
      </c>
      <c r="BH93" s="145">
        <f>IF(N93="sníž. přenesená",J93,0)</f>
        <v>0</v>
      </c>
      <c r="BI93" s="145">
        <f>IF(N93="nulová",J93,0)</f>
        <v>0</v>
      </c>
      <c r="BJ93" s="19" t="s">
        <v>89</v>
      </c>
      <c r="BK93" s="145">
        <f>ROUND(I93*H93,2)</f>
        <v>0</v>
      </c>
      <c r="BL93" s="19" t="s">
        <v>153</v>
      </c>
      <c r="BM93" s="144" t="s">
        <v>153</v>
      </c>
    </row>
    <row r="94" spans="2:65" s="1" customFormat="1" ht="11.25">
      <c r="B94" s="34"/>
      <c r="D94" s="150" t="s">
        <v>255</v>
      </c>
      <c r="F94" s="151" t="s">
        <v>6825</v>
      </c>
      <c r="I94" s="148"/>
      <c r="L94" s="34"/>
      <c r="M94" s="149"/>
      <c r="T94" s="55"/>
      <c r="AT94" s="19" t="s">
        <v>255</v>
      </c>
      <c r="AU94" s="19" t="s">
        <v>89</v>
      </c>
    </row>
    <row r="95" spans="2:65" s="1" customFormat="1" ht="19.5">
      <c r="B95" s="34"/>
      <c r="D95" s="146" t="s">
        <v>248</v>
      </c>
      <c r="F95" s="147" t="s">
        <v>11975</v>
      </c>
      <c r="I95" s="148"/>
      <c r="L95" s="34"/>
      <c r="M95" s="149"/>
      <c r="T95" s="55"/>
      <c r="AT95" s="19" t="s">
        <v>248</v>
      </c>
      <c r="AU95" s="19" t="s">
        <v>89</v>
      </c>
    </row>
    <row r="96" spans="2:65" s="1" customFormat="1" ht="16.5" customHeight="1">
      <c r="B96" s="34"/>
      <c r="C96" s="133" t="s">
        <v>145</v>
      </c>
      <c r="D96" s="133" t="s">
        <v>243</v>
      </c>
      <c r="E96" s="134" t="s">
        <v>6844</v>
      </c>
      <c r="F96" s="135" t="s">
        <v>6845</v>
      </c>
      <c r="G96" s="136" t="s">
        <v>291</v>
      </c>
      <c r="H96" s="137">
        <v>271.55</v>
      </c>
      <c r="I96" s="138"/>
      <c r="J96" s="139">
        <f>ROUND(I96*H96,2)</f>
        <v>0</v>
      </c>
      <c r="K96" s="135" t="s">
        <v>538</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159</v>
      </c>
    </row>
    <row r="97" spans="2:65" s="1" customFormat="1" ht="11.25">
      <c r="B97" s="34"/>
      <c r="D97" s="150" t="s">
        <v>255</v>
      </c>
      <c r="F97" s="151" t="s">
        <v>6846</v>
      </c>
      <c r="I97" s="148"/>
      <c r="L97" s="34"/>
      <c r="M97" s="149"/>
      <c r="T97" s="55"/>
      <c r="AT97" s="19" t="s">
        <v>255</v>
      </c>
      <c r="AU97" s="19" t="s">
        <v>89</v>
      </c>
    </row>
    <row r="98" spans="2:65" s="1" customFormat="1" ht="16.5" customHeight="1">
      <c r="B98" s="34"/>
      <c r="C98" s="133" t="s">
        <v>153</v>
      </c>
      <c r="D98" s="133" t="s">
        <v>243</v>
      </c>
      <c r="E98" s="134" t="s">
        <v>11980</v>
      </c>
      <c r="F98" s="135" t="s">
        <v>11981</v>
      </c>
      <c r="G98" s="136" t="s">
        <v>291</v>
      </c>
      <c r="H98" s="137">
        <v>35.192</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165</v>
      </c>
    </row>
    <row r="99" spans="2:65" s="1" customFormat="1" ht="11.25">
      <c r="B99" s="34"/>
      <c r="D99" s="150" t="s">
        <v>255</v>
      </c>
      <c r="F99" s="151" t="s">
        <v>11982</v>
      </c>
      <c r="I99" s="148"/>
      <c r="L99" s="34"/>
      <c r="M99" s="149"/>
      <c r="T99" s="55"/>
      <c r="AT99" s="19" t="s">
        <v>255</v>
      </c>
      <c r="AU99" s="19" t="s">
        <v>89</v>
      </c>
    </row>
    <row r="100" spans="2:65" s="1" customFormat="1" ht="24.2" customHeight="1">
      <c r="B100" s="34"/>
      <c r="C100" s="133" t="s">
        <v>156</v>
      </c>
      <c r="D100" s="133" t="s">
        <v>243</v>
      </c>
      <c r="E100" s="134" t="s">
        <v>6847</v>
      </c>
      <c r="F100" s="135" t="s">
        <v>6848</v>
      </c>
      <c r="G100" s="136" t="s">
        <v>291</v>
      </c>
      <c r="H100" s="137">
        <v>271.55</v>
      </c>
      <c r="I100" s="138"/>
      <c r="J100" s="139">
        <f>ROUND(I100*H100,2)</f>
        <v>0</v>
      </c>
      <c r="K100" s="135" t="s">
        <v>538</v>
      </c>
      <c r="L100" s="34"/>
      <c r="M100" s="140" t="s">
        <v>21</v>
      </c>
      <c r="N100" s="141" t="s">
        <v>45</v>
      </c>
      <c r="P100" s="142">
        <f>O100*H100</f>
        <v>0</v>
      </c>
      <c r="Q100" s="142">
        <v>0</v>
      </c>
      <c r="R100" s="142">
        <f>Q100*H100</f>
        <v>0</v>
      </c>
      <c r="S100" s="142">
        <v>0</v>
      </c>
      <c r="T100" s="143">
        <f>S100*H100</f>
        <v>0</v>
      </c>
      <c r="AR100" s="144" t="s">
        <v>153</v>
      </c>
      <c r="AT100" s="144" t="s">
        <v>243</v>
      </c>
      <c r="AU100" s="144" t="s">
        <v>89</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153</v>
      </c>
      <c r="BM100" s="144" t="s">
        <v>584</v>
      </c>
    </row>
    <row r="101" spans="2:65" s="1" customFormat="1" ht="11.25">
      <c r="B101" s="34"/>
      <c r="D101" s="150" t="s">
        <v>255</v>
      </c>
      <c r="F101" s="151" t="s">
        <v>6849</v>
      </c>
      <c r="I101" s="148"/>
      <c r="L101" s="34"/>
      <c r="M101" s="149"/>
      <c r="T101" s="55"/>
      <c r="AT101" s="19" t="s">
        <v>255</v>
      </c>
      <c r="AU101" s="19" t="s">
        <v>89</v>
      </c>
    </row>
    <row r="102" spans="2:65" s="1" customFormat="1" ht="24.2" customHeight="1">
      <c r="B102" s="34"/>
      <c r="C102" s="133" t="s">
        <v>159</v>
      </c>
      <c r="D102" s="133" t="s">
        <v>243</v>
      </c>
      <c r="E102" s="134" t="s">
        <v>11983</v>
      </c>
      <c r="F102" s="135" t="s">
        <v>11984</v>
      </c>
      <c r="G102" s="136" t="s">
        <v>291</v>
      </c>
      <c r="H102" s="137">
        <v>35.192</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603</v>
      </c>
    </row>
    <row r="103" spans="2:65" s="1" customFormat="1" ht="11.25">
      <c r="B103" s="34"/>
      <c r="D103" s="150" t="s">
        <v>255</v>
      </c>
      <c r="F103" s="151" t="s">
        <v>11985</v>
      </c>
      <c r="I103" s="148"/>
      <c r="L103" s="34"/>
      <c r="M103" s="149"/>
      <c r="T103" s="55"/>
      <c r="AT103" s="19" t="s">
        <v>255</v>
      </c>
      <c r="AU103" s="19" t="s">
        <v>89</v>
      </c>
    </row>
    <row r="104" spans="2:65" s="1" customFormat="1" ht="37.9" customHeight="1">
      <c r="B104" s="34"/>
      <c r="C104" s="133" t="s">
        <v>162</v>
      </c>
      <c r="D104" s="133" t="s">
        <v>243</v>
      </c>
      <c r="E104" s="134" t="s">
        <v>6850</v>
      </c>
      <c r="F104" s="135" t="s">
        <v>6851</v>
      </c>
      <c r="G104" s="136" t="s">
        <v>252</v>
      </c>
      <c r="H104" s="137">
        <v>208.078</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623</v>
      </c>
    </row>
    <row r="105" spans="2:65" s="1" customFormat="1" ht="11.25">
      <c r="B105" s="34"/>
      <c r="D105" s="150" t="s">
        <v>255</v>
      </c>
      <c r="F105" s="151" t="s">
        <v>6852</v>
      </c>
      <c r="I105" s="148"/>
      <c r="L105" s="34"/>
      <c r="M105" s="149"/>
      <c r="T105" s="55"/>
      <c r="AT105" s="19" t="s">
        <v>255</v>
      </c>
      <c r="AU105" s="19" t="s">
        <v>89</v>
      </c>
    </row>
    <row r="106" spans="2:65" s="1" customFormat="1" ht="21.75" customHeight="1">
      <c r="B106" s="34"/>
      <c r="C106" s="133" t="s">
        <v>165</v>
      </c>
      <c r="D106" s="133" t="s">
        <v>243</v>
      </c>
      <c r="E106" s="134" t="s">
        <v>6853</v>
      </c>
      <c r="F106" s="135" t="s">
        <v>6854</v>
      </c>
      <c r="G106" s="136" t="s">
        <v>252</v>
      </c>
      <c r="H106" s="137">
        <v>1.296</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649</v>
      </c>
    </row>
    <row r="107" spans="2:65" s="1" customFormat="1" ht="11.25">
      <c r="B107" s="34"/>
      <c r="D107" s="150" t="s">
        <v>255</v>
      </c>
      <c r="F107" s="151" t="s">
        <v>6855</v>
      </c>
      <c r="I107" s="148"/>
      <c r="L107" s="34"/>
      <c r="M107" s="149"/>
      <c r="T107" s="55"/>
      <c r="AT107" s="19" t="s">
        <v>255</v>
      </c>
      <c r="AU107" s="19" t="s">
        <v>89</v>
      </c>
    </row>
    <row r="108" spans="2:65" s="1" customFormat="1" ht="37.9" customHeight="1">
      <c r="B108" s="34"/>
      <c r="C108" s="133" t="s">
        <v>168</v>
      </c>
      <c r="D108" s="133" t="s">
        <v>243</v>
      </c>
      <c r="E108" s="134" t="s">
        <v>6856</v>
      </c>
      <c r="F108" s="135" t="s">
        <v>6857</v>
      </c>
      <c r="G108" s="136" t="s">
        <v>252</v>
      </c>
      <c r="H108" s="137">
        <v>2.52</v>
      </c>
      <c r="I108" s="138"/>
      <c r="J108" s="139">
        <f>ROUND(I108*H108,2)</f>
        <v>0</v>
      </c>
      <c r="K108" s="135" t="s">
        <v>538</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660</v>
      </c>
    </row>
    <row r="109" spans="2:65" s="1" customFormat="1" ht="11.25">
      <c r="B109" s="34"/>
      <c r="D109" s="150" t="s">
        <v>255</v>
      </c>
      <c r="F109" s="151" t="s">
        <v>6858</v>
      </c>
      <c r="I109" s="148"/>
      <c r="L109" s="34"/>
      <c r="M109" s="149"/>
      <c r="T109" s="55"/>
      <c r="AT109" s="19" t="s">
        <v>255</v>
      </c>
      <c r="AU109" s="19" t="s">
        <v>89</v>
      </c>
    </row>
    <row r="110" spans="2:65" s="1" customFormat="1" ht="16.5" customHeight="1">
      <c r="B110" s="34"/>
      <c r="C110" s="179" t="s">
        <v>584</v>
      </c>
      <c r="D110" s="179" t="s">
        <v>549</v>
      </c>
      <c r="E110" s="180" t="s">
        <v>6859</v>
      </c>
      <c r="F110" s="181" t="s">
        <v>6860</v>
      </c>
      <c r="G110" s="182" t="s">
        <v>271</v>
      </c>
      <c r="H110" s="183">
        <v>5.2919999999999998</v>
      </c>
      <c r="I110" s="184"/>
      <c r="J110" s="185">
        <f>ROUND(I110*H110,2)</f>
        <v>0</v>
      </c>
      <c r="K110" s="181" t="s">
        <v>538</v>
      </c>
      <c r="L110" s="186"/>
      <c r="M110" s="187" t="s">
        <v>21</v>
      </c>
      <c r="N110" s="188" t="s">
        <v>45</v>
      </c>
      <c r="P110" s="142">
        <f>O110*H110</f>
        <v>0</v>
      </c>
      <c r="Q110" s="142">
        <v>0</v>
      </c>
      <c r="R110" s="142">
        <f>Q110*H110</f>
        <v>0</v>
      </c>
      <c r="S110" s="142">
        <v>0</v>
      </c>
      <c r="T110" s="143">
        <f>S110*H110</f>
        <v>0</v>
      </c>
      <c r="AR110" s="144" t="s">
        <v>165</v>
      </c>
      <c r="AT110" s="144" t="s">
        <v>549</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678</v>
      </c>
    </row>
    <row r="111" spans="2:65" s="1" customFormat="1" ht="24.2" customHeight="1">
      <c r="B111" s="34"/>
      <c r="C111" s="133" t="s">
        <v>598</v>
      </c>
      <c r="D111" s="133" t="s">
        <v>243</v>
      </c>
      <c r="E111" s="134" t="s">
        <v>6861</v>
      </c>
      <c r="F111" s="135" t="s">
        <v>6862</v>
      </c>
      <c r="G111" s="136" t="s">
        <v>252</v>
      </c>
      <c r="H111" s="137">
        <v>120.84399999999999</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693</v>
      </c>
    </row>
    <row r="112" spans="2:65" s="1" customFormat="1" ht="11.25">
      <c r="B112" s="34"/>
      <c r="D112" s="150" t="s">
        <v>255</v>
      </c>
      <c r="F112" s="151" t="s">
        <v>6863</v>
      </c>
      <c r="I112" s="148"/>
      <c r="L112" s="34"/>
      <c r="M112" s="149"/>
      <c r="T112" s="55"/>
      <c r="AT112" s="19" t="s">
        <v>255</v>
      </c>
      <c r="AU112" s="19" t="s">
        <v>89</v>
      </c>
    </row>
    <row r="113" spans="2:65" s="11" customFormat="1" ht="22.9" customHeight="1">
      <c r="B113" s="121"/>
      <c r="D113" s="122" t="s">
        <v>72</v>
      </c>
      <c r="E113" s="131" t="s">
        <v>89</v>
      </c>
      <c r="F113" s="131" t="s">
        <v>510</v>
      </c>
      <c r="I113" s="124"/>
      <c r="J113" s="132">
        <f>BK113</f>
        <v>0</v>
      </c>
      <c r="L113" s="121"/>
      <c r="M113" s="126"/>
      <c r="P113" s="127">
        <f>SUM(P114:P124)</f>
        <v>0</v>
      </c>
      <c r="R113" s="127">
        <f>SUM(R114:R124)</f>
        <v>0</v>
      </c>
      <c r="T113" s="128">
        <f>SUM(T114:T124)</f>
        <v>0</v>
      </c>
      <c r="AR113" s="122" t="s">
        <v>81</v>
      </c>
      <c r="AT113" s="129" t="s">
        <v>72</v>
      </c>
      <c r="AU113" s="129" t="s">
        <v>81</v>
      </c>
      <c r="AY113" s="122" t="s">
        <v>241</v>
      </c>
      <c r="BK113" s="130">
        <f>SUM(BK114:BK124)</f>
        <v>0</v>
      </c>
    </row>
    <row r="114" spans="2:65" s="1" customFormat="1" ht="24.2" customHeight="1">
      <c r="B114" s="34"/>
      <c r="C114" s="133" t="s">
        <v>603</v>
      </c>
      <c r="D114" s="133" t="s">
        <v>243</v>
      </c>
      <c r="E114" s="134" t="s">
        <v>11986</v>
      </c>
      <c r="F114" s="135" t="s">
        <v>11987</v>
      </c>
      <c r="G114" s="136" t="s">
        <v>252</v>
      </c>
      <c r="H114" s="137">
        <v>36</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708</v>
      </c>
    </row>
    <row r="115" spans="2:65" s="1" customFormat="1" ht="11.25">
      <c r="B115" s="34"/>
      <c r="D115" s="150" t="s">
        <v>255</v>
      </c>
      <c r="F115" s="151" t="s">
        <v>11988</v>
      </c>
      <c r="I115" s="148"/>
      <c r="L115" s="34"/>
      <c r="M115" s="149"/>
      <c r="T115" s="55"/>
      <c r="AT115" s="19" t="s">
        <v>255</v>
      </c>
      <c r="AU115" s="19" t="s">
        <v>89</v>
      </c>
    </row>
    <row r="116" spans="2:65" s="1" customFormat="1" ht="24.2" customHeight="1">
      <c r="B116" s="34"/>
      <c r="C116" s="133" t="s">
        <v>610</v>
      </c>
      <c r="D116" s="133" t="s">
        <v>243</v>
      </c>
      <c r="E116" s="134" t="s">
        <v>11989</v>
      </c>
      <c r="F116" s="135" t="s">
        <v>11990</v>
      </c>
      <c r="G116" s="136" t="s">
        <v>291</v>
      </c>
      <c r="H116" s="137">
        <v>616.79999999999995</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821</v>
      </c>
    </row>
    <row r="117" spans="2:65" s="1" customFormat="1" ht="11.25">
      <c r="B117" s="34"/>
      <c r="D117" s="150" t="s">
        <v>255</v>
      </c>
      <c r="F117" s="151" t="s">
        <v>11991</v>
      </c>
      <c r="I117" s="148"/>
      <c r="L117" s="34"/>
      <c r="M117" s="149"/>
      <c r="T117" s="55"/>
      <c r="AT117" s="19" t="s">
        <v>255</v>
      </c>
      <c r="AU117" s="19" t="s">
        <v>89</v>
      </c>
    </row>
    <row r="118" spans="2:65" s="1" customFormat="1" ht="16.5" customHeight="1">
      <c r="B118" s="34"/>
      <c r="C118" s="179" t="s">
        <v>623</v>
      </c>
      <c r="D118" s="179" t="s">
        <v>549</v>
      </c>
      <c r="E118" s="180" t="s">
        <v>11992</v>
      </c>
      <c r="F118" s="181" t="s">
        <v>11993</v>
      </c>
      <c r="G118" s="182" t="s">
        <v>291</v>
      </c>
      <c r="H118" s="183">
        <v>740.16</v>
      </c>
      <c r="I118" s="184"/>
      <c r="J118" s="185">
        <f>ROUND(I118*H118,2)</f>
        <v>0</v>
      </c>
      <c r="K118" s="181" t="s">
        <v>538</v>
      </c>
      <c r="L118" s="186"/>
      <c r="M118" s="187" t="s">
        <v>21</v>
      </c>
      <c r="N118" s="188" t="s">
        <v>45</v>
      </c>
      <c r="P118" s="142">
        <f>O118*H118</f>
        <v>0</v>
      </c>
      <c r="Q118" s="142">
        <v>0</v>
      </c>
      <c r="R118" s="142">
        <f>Q118*H118</f>
        <v>0</v>
      </c>
      <c r="S118" s="142">
        <v>0</v>
      </c>
      <c r="T118" s="143">
        <f>S118*H118</f>
        <v>0</v>
      </c>
      <c r="AR118" s="144" t="s">
        <v>165</v>
      </c>
      <c r="AT118" s="144" t="s">
        <v>549</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833</v>
      </c>
    </row>
    <row r="119" spans="2:65" s="1" customFormat="1" ht="21.75" customHeight="1">
      <c r="B119" s="34"/>
      <c r="C119" s="133" t="s">
        <v>8</v>
      </c>
      <c r="D119" s="133" t="s">
        <v>243</v>
      </c>
      <c r="E119" s="134" t="s">
        <v>6864</v>
      </c>
      <c r="F119" s="135" t="s">
        <v>6865</v>
      </c>
      <c r="G119" s="136" t="s">
        <v>252</v>
      </c>
      <c r="H119" s="137">
        <v>12.696999999999999</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853</v>
      </c>
    </row>
    <row r="120" spans="2:65" s="1" customFormat="1" ht="11.25">
      <c r="B120" s="34"/>
      <c r="D120" s="150" t="s">
        <v>255</v>
      </c>
      <c r="F120" s="151" t="s">
        <v>6866</v>
      </c>
      <c r="I120" s="148"/>
      <c r="L120" s="34"/>
      <c r="M120" s="149"/>
      <c r="T120" s="55"/>
      <c r="AT120" s="19" t="s">
        <v>255</v>
      </c>
      <c r="AU120" s="19" t="s">
        <v>89</v>
      </c>
    </row>
    <row r="121" spans="2:65" s="1" customFormat="1" ht="21.75" customHeight="1">
      <c r="B121" s="34"/>
      <c r="C121" s="133" t="s">
        <v>649</v>
      </c>
      <c r="D121" s="133" t="s">
        <v>243</v>
      </c>
      <c r="E121" s="134" t="s">
        <v>6867</v>
      </c>
      <c r="F121" s="135" t="s">
        <v>6868</v>
      </c>
      <c r="G121" s="136" t="s">
        <v>252</v>
      </c>
      <c r="H121" s="137">
        <v>4.5990000000000002</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929</v>
      </c>
    </row>
    <row r="122" spans="2:65" s="1" customFormat="1" ht="11.25">
      <c r="B122" s="34"/>
      <c r="D122" s="150" t="s">
        <v>255</v>
      </c>
      <c r="F122" s="151" t="s">
        <v>6869</v>
      </c>
      <c r="I122" s="148"/>
      <c r="L122" s="34"/>
      <c r="M122" s="149"/>
      <c r="T122" s="55"/>
      <c r="AT122" s="19" t="s">
        <v>255</v>
      </c>
      <c r="AU122" s="19" t="s">
        <v>89</v>
      </c>
    </row>
    <row r="123" spans="2:65" s="1" customFormat="1" ht="16.5" customHeight="1">
      <c r="B123" s="34"/>
      <c r="C123" s="133" t="s">
        <v>654</v>
      </c>
      <c r="D123" s="133" t="s">
        <v>243</v>
      </c>
      <c r="E123" s="134" t="s">
        <v>6870</v>
      </c>
      <c r="F123" s="135" t="s">
        <v>6871</v>
      </c>
      <c r="G123" s="136" t="s">
        <v>271</v>
      </c>
      <c r="H123" s="137">
        <v>0.16900000000000001</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1016</v>
      </c>
    </row>
    <row r="124" spans="2:65" s="1" customFormat="1" ht="11.25">
      <c r="B124" s="34"/>
      <c r="D124" s="150" t="s">
        <v>255</v>
      </c>
      <c r="F124" s="151" t="s">
        <v>6872</v>
      </c>
      <c r="I124" s="148"/>
      <c r="L124" s="34"/>
      <c r="M124" s="149"/>
      <c r="T124" s="55"/>
      <c r="AT124" s="19" t="s">
        <v>255</v>
      </c>
      <c r="AU124" s="19" t="s">
        <v>89</v>
      </c>
    </row>
    <row r="125" spans="2:65" s="11" customFormat="1" ht="22.9" customHeight="1">
      <c r="B125" s="121"/>
      <c r="D125" s="122" t="s">
        <v>72</v>
      </c>
      <c r="E125" s="131" t="s">
        <v>165</v>
      </c>
      <c r="F125" s="131" t="s">
        <v>6873</v>
      </c>
      <c r="I125" s="124"/>
      <c r="J125" s="132">
        <f>BK125</f>
        <v>0</v>
      </c>
      <c r="L125" s="121"/>
      <c r="M125" s="126"/>
      <c r="P125" s="127">
        <f>SUM(P126:P163)</f>
        <v>0</v>
      </c>
      <c r="R125" s="127">
        <f>SUM(R126:R163)</f>
        <v>0</v>
      </c>
      <c r="T125" s="128">
        <f>SUM(T126:T163)</f>
        <v>0</v>
      </c>
      <c r="AR125" s="122" t="s">
        <v>81</v>
      </c>
      <c r="AT125" s="129" t="s">
        <v>72</v>
      </c>
      <c r="AU125" s="129" t="s">
        <v>81</v>
      </c>
      <c r="AY125" s="122" t="s">
        <v>241</v>
      </c>
      <c r="BK125" s="130">
        <f>SUM(BK126:BK163)</f>
        <v>0</v>
      </c>
    </row>
    <row r="126" spans="2:65" s="1" customFormat="1" ht="21.75" customHeight="1">
      <c r="B126" s="34"/>
      <c r="C126" s="133" t="s">
        <v>660</v>
      </c>
      <c r="D126" s="133" t="s">
        <v>243</v>
      </c>
      <c r="E126" s="134" t="s">
        <v>12144</v>
      </c>
      <c r="F126" s="135" t="s">
        <v>12145</v>
      </c>
      <c r="G126" s="136" t="s">
        <v>513</v>
      </c>
      <c r="H126" s="137">
        <v>24</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1063</v>
      </c>
    </row>
    <row r="127" spans="2:65" s="1" customFormat="1" ht="11.25">
      <c r="B127" s="34"/>
      <c r="D127" s="150" t="s">
        <v>255</v>
      </c>
      <c r="F127" s="151" t="s">
        <v>12146</v>
      </c>
      <c r="I127" s="148"/>
      <c r="L127" s="34"/>
      <c r="M127" s="149"/>
      <c r="T127" s="55"/>
      <c r="AT127" s="19" t="s">
        <v>255</v>
      </c>
      <c r="AU127" s="19" t="s">
        <v>89</v>
      </c>
    </row>
    <row r="128" spans="2:65" s="1" customFormat="1" ht="16.5" customHeight="1">
      <c r="B128" s="34"/>
      <c r="C128" s="179" t="s">
        <v>670</v>
      </c>
      <c r="D128" s="179" t="s">
        <v>549</v>
      </c>
      <c r="E128" s="180" t="s">
        <v>12147</v>
      </c>
      <c r="F128" s="181" t="s">
        <v>12148</v>
      </c>
      <c r="G128" s="182" t="s">
        <v>513</v>
      </c>
      <c r="H128" s="183">
        <v>25.2</v>
      </c>
      <c r="I128" s="184"/>
      <c r="J128" s="185">
        <f>ROUND(I128*H128,2)</f>
        <v>0</v>
      </c>
      <c r="K128" s="181" t="s">
        <v>538</v>
      </c>
      <c r="L128" s="186"/>
      <c r="M128" s="187" t="s">
        <v>21</v>
      </c>
      <c r="N128" s="188" t="s">
        <v>45</v>
      </c>
      <c r="P128" s="142">
        <f>O128*H128</f>
        <v>0</v>
      </c>
      <c r="Q128" s="142">
        <v>0</v>
      </c>
      <c r="R128" s="142">
        <f>Q128*H128</f>
        <v>0</v>
      </c>
      <c r="S128" s="142">
        <v>0</v>
      </c>
      <c r="T128" s="143">
        <f>S128*H128</f>
        <v>0</v>
      </c>
      <c r="AR128" s="144" t="s">
        <v>165</v>
      </c>
      <c r="AT128" s="144" t="s">
        <v>549</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1076</v>
      </c>
    </row>
    <row r="129" spans="2:65" s="1" customFormat="1" ht="21.75" customHeight="1">
      <c r="B129" s="34"/>
      <c r="C129" s="133" t="s">
        <v>678</v>
      </c>
      <c r="D129" s="133" t="s">
        <v>243</v>
      </c>
      <c r="E129" s="134" t="s">
        <v>12149</v>
      </c>
      <c r="F129" s="135" t="s">
        <v>12150</v>
      </c>
      <c r="G129" s="136" t="s">
        <v>513</v>
      </c>
      <c r="H129" s="137">
        <v>72</v>
      </c>
      <c r="I129" s="138"/>
      <c r="J129" s="139">
        <f>ROUND(I129*H129,2)</f>
        <v>0</v>
      </c>
      <c r="K129" s="135" t="s">
        <v>538</v>
      </c>
      <c r="L129" s="34"/>
      <c r="M129" s="140" t="s">
        <v>21</v>
      </c>
      <c r="N129" s="141" t="s">
        <v>45</v>
      </c>
      <c r="P129" s="142">
        <f>O129*H129</f>
        <v>0</v>
      </c>
      <c r="Q129" s="142">
        <v>0</v>
      </c>
      <c r="R129" s="142">
        <f>Q129*H129</f>
        <v>0</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1160</v>
      </c>
    </row>
    <row r="130" spans="2:65" s="1" customFormat="1" ht="11.25">
      <c r="B130" s="34"/>
      <c r="D130" s="150" t="s">
        <v>255</v>
      </c>
      <c r="F130" s="151" t="s">
        <v>12151</v>
      </c>
      <c r="I130" s="148"/>
      <c r="L130" s="34"/>
      <c r="M130" s="149"/>
      <c r="T130" s="55"/>
      <c r="AT130" s="19" t="s">
        <v>255</v>
      </c>
      <c r="AU130" s="19" t="s">
        <v>89</v>
      </c>
    </row>
    <row r="131" spans="2:65" s="1" customFormat="1" ht="16.5" customHeight="1">
      <c r="B131" s="34"/>
      <c r="C131" s="179" t="s">
        <v>7</v>
      </c>
      <c r="D131" s="179" t="s">
        <v>549</v>
      </c>
      <c r="E131" s="180" t="s">
        <v>12152</v>
      </c>
      <c r="F131" s="181" t="s">
        <v>12153</v>
      </c>
      <c r="G131" s="182" t="s">
        <v>513</v>
      </c>
      <c r="H131" s="183">
        <v>75.599999999999994</v>
      </c>
      <c r="I131" s="184"/>
      <c r="J131" s="185">
        <f>ROUND(I131*H131,2)</f>
        <v>0</v>
      </c>
      <c r="K131" s="181" t="s">
        <v>538</v>
      </c>
      <c r="L131" s="186"/>
      <c r="M131" s="187" t="s">
        <v>21</v>
      </c>
      <c r="N131" s="188" t="s">
        <v>45</v>
      </c>
      <c r="P131" s="142">
        <f>O131*H131</f>
        <v>0</v>
      </c>
      <c r="Q131" s="142">
        <v>0</v>
      </c>
      <c r="R131" s="142">
        <f>Q131*H131</f>
        <v>0</v>
      </c>
      <c r="S131" s="142">
        <v>0</v>
      </c>
      <c r="T131" s="143">
        <f>S131*H131</f>
        <v>0</v>
      </c>
      <c r="AR131" s="144" t="s">
        <v>165</v>
      </c>
      <c r="AT131" s="144" t="s">
        <v>549</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1193</v>
      </c>
    </row>
    <row r="132" spans="2:65" s="1" customFormat="1" ht="24.2" customHeight="1">
      <c r="B132" s="34"/>
      <c r="C132" s="133" t="s">
        <v>693</v>
      </c>
      <c r="D132" s="133" t="s">
        <v>243</v>
      </c>
      <c r="E132" s="134" t="s">
        <v>11994</v>
      </c>
      <c r="F132" s="135" t="s">
        <v>11995</v>
      </c>
      <c r="G132" s="136" t="s">
        <v>513</v>
      </c>
      <c r="H132" s="137">
        <v>2.4</v>
      </c>
      <c r="I132" s="138"/>
      <c r="J132" s="139">
        <f>ROUND(I132*H132,2)</f>
        <v>0</v>
      </c>
      <c r="K132" s="135" t="s">
        <v>538</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1231</v>
      </c>
    </row>
    <row r="133" spans="2:65" s="1" customFormat="1" ht="11.25">
      <c r="B133" s="34"/>
      <c r="D133" s="150" t="s">
        <v>255</v>
      </c>
      <c r="F133" s="151" t="s">
        <v>11996</v>
      </c>
      <c r="I133" s="148"/>
      <c r="L133" s="34"/>
      <c r="M133" s="149"/>
      <c r="T133" s="55"/>
      <c r="AT133" s="19" t="s">
        <v>255</v>
      </c>
      <c r="AU133" s="19" t="s">
        <v>89</v>
      </c>
    </row>
    <row r="134" spans="2:65" s="1" customFormat="1" ht="24.2" customHeight="1">
      <c r="B134" s="34"/>
      <c r="C134" s="133" t="s">
        <v>699</v>
      </c>
      <c r="D134" s="133" t="s">
        <v>243</v>
      </c>
      <c r="E134" s="134" t="s">
        <v>6925</v>
      </c>
      <c r="F134" s="135" t="s">
        <v>6926</v>
      </c>
      <c r="G134" s="136" t="s">
        <v>513</v>
      </c>
      <c r="H134" s="137">
        <v>12</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1255</v>
      </c>
    </row>
    <row r="135" spans="2:65" s="1" customFormat="1" ht="11.25">
      <c r="B135" s="34"/>
      <c r="D135" s="150" t="s">
        <v>255</v>
      </c>
      <c r="F135" s="151" t="s">
        <v>6927</v>
      </c>
      <c r="I135" s="148"/>
      <c r="L135" s="34"/>
      <c r="M135" s="149"/>
      <c r="T135" s="55"/>
      <c r="AT135" s="19" t="s">
        <v>255</v>
      </c>
      <c r="AU135" s="19" t="s">
        <v>89</v>
      </c>
    </row>
    <row r="136" spans="2:65" s="1" customFormat="1" ht="24.2" customHeight="1">
      <c r="B136" s="34"/>
      <c r="C136" s="133" t="s">
        <v>708</v>
      </c>
      <c r="D136" s="133" t="s">
        <v>243</v>
      </c>
      <c r="E136" s="134" t="s">
        <v>6962</v>
      </c>
      <c r="F136" s="135" t="s">
        <v>6963</v>
      </c>
      <c r="G136" s="136" t="s">
        <v>1718</v>
      </c>
      <c r="H136" s="137">
        <v>16</v>
      </c>
      <c r="I136" s="138"/>
      <c r="J136" s="139">
        <f>ROUND(I136*H136,2)</f>
        <v>0</v>
      </c>
      <c r="K136" s="135" t="s">
        <v>538</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1265</v>
      </c>
    </row>
    <row r="137" spans="2:65" s="1" customFormat="1" ht="11.25">
      <c r="B137" s="34"/>
      <c r="D137" s="150" t="s">
        <v>255</v>
      </c>
      <c r="F137" s="151" t="s">
        <v>6964</v>
      </c>
      <c r="I137" s="148"/>
      <c r="L137" s="34"/>
      <c r="M137" s="149"/>
      <c r="T137" s="55"/>
      <c r="AT137" s="19" t="s">
        <v>255</v>
      </c>
      <c r="AU137" s="19" t="s">
        <v>89</v>
      </c>
    </row>
    <row r="138" spans="2:65" s="1" customFormat="1" ht="16.5" customHeight="1">
      <c r="B138" s="34"/>
      <c r="C138" s="179" t="s">
        <v>768</v>
      </c>
      <c r="D138" s="179" t="s">
        <v>549</v>
      </c>
      <c r="E138" s="180" t="s">
        <v>12154</v>
      </c>
      <c r="F138" s="181" t="s">
        <v>12155</v>
      </c>
      <c r="G138" s="182" t="s">
        <v>1718</v>
      </c>
      <c r="H138" s="183">
        <v>8</v>
      </c>
      <c r="I138" s="184"/>
      <c r="J138" s="185">
        <f>ROUND(I138*H138,2)</f>
        <v>0</v>
      </c>
      <c r="K138" s="181" t="s">
        <v>538</v>
      </c>
      <c r="L138" s="186"/>
      <c r="M138" s="187" t="s">
        <v>21</v>
      </c>
      <c r="N138" s="188" t="s">
        <v>45</v>
      </c>
      <c r="P138" s="142">
        <f>O138*H138</f>
        <v>0</v>
      </c>
      <c r="Q138" s="142">
        <v>0</v>
      </c>
      <c r="R138" s="142">
        <f>Q138*H138</f>
        <v>0</v>
      </c>
      <c r="S138" s="142">
        <v>0</v>
      </c>
      <c r="T138" s="143">
        <f>S138*H138</f>
        <v>0</v>
      </c>
      <c r="AR138" s="144" t="s">
        <v>165</v>
      </c>
      <c r="AT138" s="144" t="s">
        <v>549</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1305</v>
      </c>
    </row>
    <row r="139" spans="2:65" s="1" customFormat="1" ht="16.5" customHeight="1">
      <c r="B139" s="34"/>
      <c r="C139" s="179" t="s">
        <v>821</v>
      </c>
      <c r="D139" s="179" t="s">
        <v>549</v>
      </c>
      <c r="E139" s="180" t="s">
        <v>12014</v>
      </c>
      <c r="F139" s="181" t="s">
        <v>12015</v>
      </c>
      <c r="G139" s="182" t="s">
        <v>1718</v>
      </c>
      <c r="H139" s="183">
        <v>8</v>
      </c>
      <c r="I139" s="184"/>
      <c r="J139" s="185">
        <f>ROUND(I139*H139,2)</f>
        <v>0</v>
      </c>
      <c r="K139" s="181" t="s">
        <v>538</v>
      </c>
      <c r="L139" s="186"/>
      <c r="M139" s="187" t="s">
        <v>21</v>
      </c>
      <c r="N139" s="188" t="s">
        <v>45</v>
      </c>
      <c r="P139" s="142">
        <f>O139*H139</f>
        <v>0</v>
      </c>
      <c r="Q139" s="142">
        <v>0</v>
      </c>
      <c r="R139" s="142">
        <f>Q139*H139</f>
        <v>0</v>
      </c>
      <c r="S139" s="142">
        <v>0</v>
      </c>
      <c r="T139" s="143">
        <f>S139*H139</f>
        <v>0</v>
      </c>
      <c r="AR139" s="144" t="s">
        <v>165</v>
      </c>
      <c r="AT139" s="144" t="s">
        <v>549</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1338</v>
      </c>
    </row>
    <row r="140" spans="2:65" s="1" customFormat="1" ht="16.5" customHeight="1">
      <c r="B140" s="34"/>
      <c r="C140" s="133" t="s">
        <v>826</v>
      </c>
      <c r="D140" s="133" t="s">
        <v>243</v>
      </c>
      <c r="E140" s="134" t="s">
        <v>7015</v>
      </c>
      <c r="F140" s="135" t="s">
        <v>7016</v>
      </c>
      <c r="G140" s="136" t="s">
        <v>1718</v>
      </c>
      <c r="H140" s="137">
        <v>9</v>
      </c>
      <c r="I140" s="138"/>
      <c r="J140" s="139">
        <f>ROUND(I140*H140,2)</f>
        <v>0</v>
      </c>
      <c r="K140" s="135" t="s">
        <v>538</v>
      </c>
      <c r="L140" s="34"/>
      <c r="M140" s="140" t="s">
        <v>21</v>
      </c>
      <c r="N140" s="141" t="s">
        <v>45</v>
      </c>
      <c r="P140" s="142">
        <f>O140*H140</f>
        <v>0</v>
      </c>
      <c r="Q140" s="142">
        <v>0</v>
      </c>
      <c r="R140" s="142">
        <f>Q140*H140</f>
        <v>0</v>
      </c>
      <c r="S140" s="142">
        <v>0</v>
      </c>
      <c r="T140" s="143">
        <f>S140*H140</f>
        <v>0</v>
      </c>
      <c r="AR140" s="144" t="s">
        <v>153</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1389</v>
      </c>
    </row>
    <row r="141" spans="2:65" s="1" customFormat="1" ht="11.25">
      <c r="B141" s="34"/>
      <c r="D141" s="150" t="s">
        <v>255</v>
      </c>
      <c r="F141" s="151" t="s">
        <v>7017</v>
      </c>
      <c r="I141" s="148"/>
      <c r="L141" s="34"/>
      <c r="M141" s="149"/>
      <c r="T141" s="55"/>
      <c r="AT141" s="19" t="s">
        <v>255</v>
      </c>
      <c r="AU141" s="19" t="s">
        <v>89</v>
      </c>
    </row>
    <row r="142" spans="2:65" s="1" customFormat="1" ht="16.5" customHeight="1">
      <c r="B142" s="34"/>
      <c r="C142" s="179" t="s">
        <v>833</v>
      </c>
      <c r="D142" s="179" t="s">
        <v>549</v>
      </c>
      <c r="E142" s="180" t="s">
        <v>7018</v>
      </c>
      <c r="F142" s="181" t="s">
        <v>7019</v>
      </c>
      <c r="G142" s="182" t="s">
        <v>1718</v>
      </c>
      <c r="H142" s="183">
        <v>1</v>
      </c>
      <c r="I142" s="184"/>
      <c r="J142" s="185">
        <f>ROUND(I142*H142,2)</f>
        <v>0</v>
      </c>
      <c r="K142" s="181" t="s">
        <v>538</v>
      </c>
      <c r="L142" s="186"/>
      <c r="M142" s="187" t="s">
        <v>21</v>
      </c>
      <c r="N142" s="188" t="s">
        <v>45</v>
      </c>
      <c r="P142" s="142">
        <f>O142*H142</f>
        <v>0</v>
      </c>
      <c r="Q142" s="142">
        <v>0</v>
      </c>
      <c r="R142" s="142">
        <f>Q142*H142</f>
        <v>0</v>
      </c>
      <c r="S142" s="142">
        <v>0</v>
      </c>
      <c r="T142" s="143">
        <f>S142*H142</f>
        <v>0</v>
      </c>
      <c r="AR142" s="144" t="s">
        <v>165</v>
      </c>
      <c r="AT142" s="144" t="s">
        <v>549</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1439</v>
      </c>
    </row>
    <row r="143" spans="2:65" s="1" customFormat="1" ht="16.5" customHeight="1">
      <c r="B143" s="34"/>
      <c r="C143" s="179" t="s">
        <v>846</v>
      </c>
      <c r="D143" s="179" t="s">
        <v>549</v>
      </c>
      <c r="E143" s="180" t="s">
        <v>12052</v>
      </c>
      <c r="F143" s="181" t="s">
        <v>12053</v>
      </c>
      <c r="G143" s="182" t="s">
        <v>1718</v>
      </c>
      <c r="H143" s="183">
        <v>4</v>
      </c>
      <c r="I143" s="184"/>
      <c r="J143" s="185">
        <f>ROUND(I143*H143,2)</f>
        <v>0</v>
      </c>
      <c r="K143" s="181" t="s">
        <v>538</v>
      </c>
      <c r="L143" s="186"/>
      <c r="M143" s="187" t="s">
        <v>21</v>
      </c>
      <c r="N143" s="188" t="s">
        <v>45</v>
      </c>
      <c r="P143" s="142">
        <f>O143*H143</f>
        <v>0</v>
      </c>
      <c r="Q143" s="142">
        <v>0</v>
      </c>
      <c r="R143" s="142">
        <f>Q143*H143</f>
        <v>0</v>
      </c>
      <c r="S143" s="142">
        <v>0</v>
      </c>
      <c r="T143" s="143">
        <f>S143*H143</f>
        <v>0</v>
      </c>
      <c r="AR143" s="144" t="s">
        <v>165</v>
      </c>
      <c r="AT143" s="144" t="s">
        <v>549</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1473</v>
      </c>
    </row>
    <row r="144" spans="2:65" s="1" customFormat="1" ht="16.5" customHeight="1">
      <c r="B144" s="34"/>
      <c r="C144" s="179" t="s">
        <v>853</v>
      </c>
      <c r="D144" s="179" t="s">
        <v>549</v>
      </c>
      <c r="E144" s="180" t="s">
        <v>12054</v>
      </c>
      <c r="F144" s="181" t="s">
        <v>12055</v>
      </c>
      <c r="G144" s="182" t="s">
        <v>1718</v>
      </c>
      <c r="H144" s="183">
        <v>4</v>
      </c>
      <c r="I144" s="184"/>
      <c r="J144" s="185">
        <f>ROUND(I144*H144,2)</f>
        <v>0</v>
      </c>
      <c r="K144" s="181" t="s">
        <v>538</v>
      </c>
      <c r="L144" s="186"/>
      <c r="M144" s="187" t="s">
        <v>21</v>
      </c>
      <c r="N144" s="188" t="s">
        <v>45</v>
      </c>
      <c r="P144" s="142">
        <f>O144*H144</f>
        <v>0</v>
      </c>
      <c r="Q144" s="142">
        <v>0</v>
      </c>
      <c r="R144" s="142">
        <f>Q144*H144</f>
        <v>0</v>
      </c>
      <c r="S144" s="142">
        <v>0</v>
      </c>
      <c r="T144" s="143">
        <f>S144*H144</f>
        <v>0</v>
      </c>
      <c r="AR144" s="144" t="s">
        <v>165</v>
      </c>
      <c r="AT144" s="144" t="s">
        <v>549</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1484</v>
      </c>
    </row>
    <row r="145" spans="2:65" s="1" customFormat="1" ht="16.5" customHeight="1">
      <c r="B145" s="34"/>
      <c r="C145" s="133" t="s">
        <v>906</v>
      </c>
      <c r="D145" s="133" t="s">
        <v>243</v>
      </c>
      <c r="E145" s="134" t="s">
        <v>7020</v>
      </c>
      <c r="F145" s="135" t="s">
        <v>7021</v>
      </c>
      <c r="G145" s="136" t="s">
        <v>1718</v>
      </c>
      <c r="H145" s="137">
        <v>4</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1495</v>
      </c>
    </row>
    <row r="146" spans="2:65" s="1" customFormat="1" ht="11.25">
      <c r="B146" s="34"/>
      <c r="D146" s="150" t="s">
        <v>255</v>
      </c>
      <c r="F146" s="151" t="s">
        <v>7022</v>
      </c>
      <c r="I146" s="148"/>
      <c r="L146" s="34"/>
      <c r="M146" s="149"/>
      <c r="T146" s="55"/>
      <c r="AT146" s="19" t="s">
        <v>255</v>
      </c>
      <c r="AU146" s="19" t="s">
        <v>89</v>
      </c>
    </row>
    <row r="147" spans="2:65" s="1" customFormat="1" ht="16.5" customHeight="1">
      <c r="B147" s="34"/>
      <c r="C147" s="179" t="s">
        <v>929</v>
      </c>
      <c r="D147" s="179" t="s">
        <v>549</v>
      </c>
      <c r="E147" s="180" t="s">
        <v>7023</v>
      </c>
      <c r="F147" s="181" t="s">
        <v>7024</v>
      </c>
      <c r="G147" s="182" t="s">
        <v>1718</v>
      </c>
      <c r="H147" s="183">
        <v>4</v>
      </c>
      <c r="I147" s="184"/>
      <c r="J147" s="185">
        <f t="shared" ref="J147:J157" si="0">ROUND(I147*H147,2)</f>
        <v>0</v>
      </c>
      <c r="K147" s="181" t="s">
        <v>538</v>
      </c>
      <c r="L147" s="186"/>
      <c r="M147" s="187" t="s">
        <v>21</v>
      </c>
      <c r="N147" s="188" t="s">
        <v>45</v>
      </c>
      <c r="P147" s="142">
        <f t="shared" ref="P147:P157" si="1">O147*H147</f>
        <v>0</v>
      </c>
      <c r="Q147" s="142">
        <v>0</v>
      </c>
      <c r="R147" s="142">
        <f t="shared" ref="R147:R157" si="2">Q147*H147</f>
        <v>0</v>
      </c>
      <c r="S147" s="142">
        <v>0</v>
      </c>
      <c r="T147" s="143">
        <f t="shared" ref="T147:T157" si="3">S147*H147</f>
        <v>0</v>
      </c>
      <c r="AR147" s="144" t="s">
        <v>165</v>
      </c>
      <c r="AT147" s="144" t="s">
        <v>549</v>
      </c>
      <c r="AU147" s="144" t="s">
        <v>89</v>
      </c>
      <c r="AY147" s="19" t="s">
        <v>241</v>
      </c>
      <c r="BE147" s="145">
        <f t="shared" ref="BE147:BE157" si="4">IF(N147="základní",J147,0)</f>
        <v>0</v>
      </c>
      <c r="BF147" s="145">
        <f t="shared" ref="BF147:BF157" si="5">IF(N147="snížená",J147,0)</f>
        <v>0</v>
      </c>
      <c r="BG147" s="145">
        <f t="shared" ref="BG147:BG157" si="6">IF(N147="zákl. přenesená",J147,0)</f>
        <v>0</v>
      </c>
      <c r="BH147" s="145">
        <f t="shared" ref="BH147:BH157" si="7">IF(N147="sníž. přenesená",J147,0)</f>
        <v>0</v>
      </c>
      <c r="BI147" s="145">
        <f t="shared" ref="BI147:BI157" si="8">IF(N147="nulová",J147,0)</f>
        <v>0</v>
      </c>
      <c r="BJ147" s="19" t="s">
        <v>89</v>
      </c>
      <c r="BK147" s="145">
        <f t="shared" ref="BK147:BK157" si="9">ROUND(I147*H147,2)</f>
        <v>0</v>
      </c>
      <c r="BL147" s="19" t="s">
        <v>153</v>
      </c>
      <c r="BM147" s="144" t="s">
        <v>1505</v>
      </c>
    </row>
    <row r="148" spans="2:65" s="1" customFormat="1" ht="16.5" customHeight="1">
      <c r="B148" s="34"/>
      <c r="C148" s="179" t="s">
        <v>972</v>
      </c>
      <c r="D148" s="179" t="s">
        <v>549</v>
      </c>
      <c r="E148" s="180" t="s">
        <v>7030</v>
      </c>
      <c r="F148" s="181" t="s">
        <v>7031</v>
      </c>
      <c r="G148" s="182" t="s">
        <v>1718</v>
      </c>
      <c r="H148" s="183">
        <v>13</v>
      </c>
      <c r="I148" s="184"/>
      <c r="J148" s="185">
        <f t="shared" si="0"/>
        <v>0</v>
      </c>
      <c r="K148" s="181" t="s">
        <v>538</v>
      </c>
      <c r="L148" s="186"/>
      <c r="M148" s="187" t="s">
        <v>21</v>
      </c>
      <c r="N148" s="188" t="s">
        <v>45</v>
      </c>
      <c r="P148" s="142">
        <f t="shared" si="1"/>
        <v>0</v>
      </c>
      <c r="Q148" s="142">
        <v>0</v>
      </c>
      <c r="R148" s="142">
        <f t="shared" si="2"/>
        <v>0</v>
      </c>
      <c r="S148" s="142">
        <v>0</v>
      </c>
      <c r="T148" s="143">
        <f t="shared" si="3"/>
        <v>0</v>
      </c>
      <c r="AR148" s="144" t="s">
        <v>165</v>
      </c>
      <c r="AT148" s="144" t="s">
        <v>549</v>
      </c>
      <c r="AU148" s="144" t="s">
        <v>89</v>
      </c>
      <c r="AY148" s="19" t="s">
        <v>241</v>
      </c>
      <c r="BE148" s="145">
        <f t="shared" si="4"/>
        <v>0</v>
      </c>
      <c r="BF148" s="145">
        <f t="shared" si="5"/>
        <v>0</v>
      </c>
      <c r="BG148" s="145">
        <f t="shared" si="6"/>
        <v>0</v>
      </c>
      <c r="BH148" s="145">
        <f t="shared" si="7"/>
        <v>0</v>
      </c>
      <c r="BI148" s="145">
        <f t="shared" si="8"/>
        <v>0</v>
      </c>
      <c r="BJ148" s="19" t="s">
        <v>89</v>
      </c>
      <c r="BK148" s="145">
        <f t="shared" si="9"/>
        <v>0</v>
      </c>
      <c r="BL148" s="19" t="s">
        <v>153</v>
      </c>
      <c r="BM148" s="144" t="s">
        <v>1515</v>
      </c>
    </row>
    <row r="149" spans="2:65" s="1" customFormat="1" ht="16.5" customHeight="1">
      <c r="B149" s="34"/>
      <c r="C149" s="179" t="s">
        <v>1016</v>
      </c>
      <c r="D149" s="179" t="s">
        <v>549</v>
      </c>
      <c r="E149" s="180" t="s">
        <v>12058</v>
      </c>
      <c r="F149" s="181" t="s">
        <v>12059</v>
      </c>
      <c r="G149" s="182" t="s">
        <v>1718</v>
      </c>
      <c r="H149" s="183">
        <v>1</v>
      </c>
      <c r="I149" s="184"/>
      <c r="J149" s="185">
        <f t="shared" si="0"/>
        <v>0</v>
      </c>
      <c r="K149" s="181" t="s">
        <v>538</v>
      </c>
      <c r="L149" s="186"/>
      <c r="M149" s="187" t="s">
        <v>21</v>
      </c>
      <c r="N149" s="188" t="s">
        <v>45</v>
      </c>
      <c r="P149" s="142">
        <f t="shared" si="1"/>
        <v>0</v>
      </c>
      <c r="Q149" s="142">
        <v>0</v>
      </c>
      <c r="R149" s="142">
        <f t="shared" si="2"/>
        <v>0</v>
      </c>
      <c r="S149" s="142">
        <v>0</v>
      </c>
      <c r="T149" s="143">
        <f t="shared" si="3"/>
        <v>0</v>
      </c>
      <c r="AR149" s="144" t="s">
        <v>165</v>
      </c>
      <c r="AT149" s="144" t="s">
        <v>549</v>
      </c>
      <c r="AU149" s="144" t="s">
        <v>89</v>
      </c>
      <c r="AY149" s="19" t="s">
        <v>241</v>
      </c>
      <c r="BE149" s="145">
        <f t="shared" si="4"/>
        <v>0</v>
      </c>
      <c r="BF149" s="145">
        <f t="shared" si="5"/>
        <v>0</v>
      </c>
      <c r="BG149" s="145">
        <f t="shared" si="6"/>
        <v>0</v>
      </c>
      <c r="BH149" s="145">
        <f t="shared" si="7"/>
        <v>0</v>
      </c>
      <c r="BI149" s="145">
        <f t="shared" si="8"/>
        <v>0</v>
      </c>
      <c r="BJ149" s="19" t="s">
        <v>89</v>
      </c>
      <c r="BK149" s="145">
        <f t="shared" si="9"/>
        <v>0</v>
      </c>
      <c r="BL149" s="19" t="s">
        <v>153</v>
      </c>
      <c r="BM149" s="144" t="s">
        <v>1530</v>
      </c>
    </row>
    <row r="150" spans="2:65" s="1" customFormat="1" ht="16.5" customHeight="1">
      <c r="B150" s="34"/>
      <c r="C150" s="179" t="s">
        <v>1031</v>
      </c>
      <c r="D150" s="179" t="s">
        <v>549</v>
      </c>
      <c r="E150" s="180" t="s">
        <v>12060</v>
      </c>
      <c r="F150" s="181" t="s">
        <v>12061</v>
      </c>
      <c r="G150" s="182" t="s">
        <v>1718</v>
      </c>
      <c r="H150" s="183">
        <v>1</v>
      </c>
      <c r="I150" s="184"/>
      <c r="J150" s="185">
        <f t="shared" si="0"/>
        <v>0</v>
      </c>
      <c r="K150" s="181" t="s">
        <v>538</v>
      </c>
      <c r="L150" s="186"/>
      <c r="M150" s="187" t="s">
        <v>21</v>
      </c>
      <c r="N150" s="188" t="s">
        <v>45</v>
      </c>
      <c r="P150" s="142">
        <f t="shared" si="1"/>
        <v>0</v>
      </c>
      <c r="Q150" s="142">
        <v>0</v>
      </c>
      <c r="R150" s="142">
        <f t="shared" si="2"/>
        <v>0</v>
      </c>
      <c r="S150" s="142">
        <v>0</v>
      </c>
      <c r="T150" s="143">
        <f t="shared" si="3"/>
        <v>0</v>
      </c>
      <c r="AR150" s="144" t="s">
        <v>165</v>
      </c>
      <c r="AT150" s="144" t="s">
        <v>549</v>
      </c>
      <c r="AU150" s="144" t="s">
        <v>89</v>
      </c>
      <c r="AY150" s="19" t="s">
        <v>241</v>
      </c>
      <c r="BE150" s="145">
        <f t="shared" si="4"/>
        <v>0</v>
      </c>
      <c r="BF150" s="145">
        <f t="shared" si="5"/>
        <v>0</v>
      </c>
      <c r="BG150" s="145">
        <f t="shared" si="6"/>
        <v>0</v>
      </c>
      <c r="BH150" s="145">
        <f t="shared" si="7"/>
        <v>0</v>
      </c>
      <c r="BI150" s="145">
        <f t="shared" si="8"/>
        <v>0</v>
      </c>
      <c r="BJ150" s="19" t="s">
        <v>89</v>
      </c>
      <c r="BK150" s="145">
        <f t="shared" si="9"/>
        <v>0</v>
      </c>
      <c r="BL150" s="19" t="s">
        <v>153</v>
      </c>
      <c r="BM150" s="144" t="s">
        <v>1592</v>
      </c>
    </row>
    <row r="151" spans="2:65" s="1" customFormat="1" ht="16.5" customHeight="1">
      <c r="B151" s="34"/>
      <c r="C151" s="179" t="s">
        <v>1063</v>
      </c>
      <c r="D151" s="179" t="s">
        <v>549</v>
      </c>
      <c r="E151" s="180" t="s">
        <v>12064</v>
      </c>
      <c r="F151" s="181" t="s">
        <v>12065</v>
      </c>
      <c r="G151" s="182" t="s">
        <v>1718</v>
      </c>
      <c r="H151" s="183">
        <v>3</v>
      </c>
      <c r="I151" s="184"/>
      <c r="J151" s="185">
        <f t="shared" si="0"/>
        <v>0</v>
      </c>
      <c r="K151" s="181" t="s">
        <v>538</v>
      </c>
      <c r="L151" s="186"/>
      <c r="M151" s="187" t="s">
        <v>21</v>
      </c>
      <c r="N151" s="188" t="s">
        <v>45</v>
      </c>
      <c r="P151" s="142">
        <f t="shared" si="1"/>
        <v>0</v>
      </c>
      <c r="Q151" s="142">
        <v>0</v>
      </c>
      <c r="R151" s="142">
        <f t="shared" si="2"/>
        <v>0</v>
      </c>
      <c r="S151" s="142">
        <v>0</v>
      </c>
      <c r="T151" s="143">
        <f t="shared" si="3"/>
        <v>0</v>
      </c>
      <c r="AR151" s="144" t="s">
        <v>165</v>
      </c>
      <c r="AT151" s="144" t="s">
        <v>549</v>
      </c>
      <c r="AU151" s="144" t="s">
        <v>89</v>
      </c>
      <c r="AY151" s="19" t="s">
        <v>241</v>
      </c>
      <c r="BE151" s="145">
        <f t="shared" si="4"/>
        <v>0</v>
      </c>
      <c r="BF151" s="145">
        <f t="shared" si="5"/>
        <v>0</v>
      </c>
      <c r="BG151" s="145">
        <f t="shared" si="6"/>
        <v>0</v>
      </c>
      <c r="BH151" s="145">
        <f t="shared" si="7"/>
        <v>0</v>
      </c>
      <c r="BI151" s="145">
        <f t="shared" si="8"/>
        <v>0</v>
      </c>
      <c r="BJ151" s="19" t="s">
        <v>89</v>
      </c>
      <c r="BK151" s="145">
        <f t="shared" si="9"/>
        <v>0</v>
      </c>
      <c r="BL151" s="19" t="s">
        <v>153</v>
      </c>
      <c r="BM151" s="144" t="s">
        <v>1603</v>
      </c>
    </row>
    <row r="152" spans="2:65" s="1" customFormat="1" ht="16.5" customHeight="1">
      <c r="B152" s="34"/>
      <c r="C152" s="179" t="s">
        <v>1069</v>
      </c>
      <c r="D152" s="179" t="s">
        <v>549</v>
      </c>
      <c r="E152" s="180" t="s">
        <v>12066</v>
      </c>
      <c r="F152" s="181" t="s">
        <v>12067</v>
      </c>
      <c r="G152" s="182" t="s">
        <v>1718</v>
      </c>
      <c r="H152" s="183">
        <v>1</v>
      </c>
      <c r="I152" s="184"/>
      <c r="J152" s="185">
        <f t="shared" si="0"/>
        <v>0</v>
      </c>
      <c r="K152" s="181" t="s">
        <v>538</v>
      </c>
      <c r="L152" s="186"/>
      <c r="M152" s="187" t="s">
        <v>21</v>
      </c>
      <c r="N152" s="188" t="s">
        <v>45</v>
      </c>
      <c r="P152" s="142">
        <f t="shared" si="1"/>
        <v>0</v>
      </c>
      <c r="Q152" s="142">
        <v>0</v>
      </c>
      <c r="R152" s="142">
        <f t="shared" si="2"/>
        <v>0</v>
      </c>
      <c r="S152" s="142">
        <v>0</v>
      </c>
      <c r="T152" s="143">
        <f t="shared" si="3"/>
        <v>0</v>
      </c>
      <c r="AR152" s="144" t="s">
        <v>165</v>
      </c>
      <c r="AT152" s="144" t="s">
        <v>549</v>
      </c>
      <c r="AU152" s="144" t="s">
        <v>89</v>
      </c>
      <c r="AY152" s="19" t="s">
        <v>241</v>
      </c>
      <c r="BE152" s="145">
        <f t="shared" si="4"/>
        <v>0</v>
      </c>
      <c r="BF152" s="145">
        <f t="shared" si="5"/>
        <v>0</v>
      </c>
      <c r="BG152" s="145">
        <f t="shared" si="6"/>
        <v>0</v>
      </c>
      <c r="BH152" s="145">
        <f t="shared" si="7"/>
        <v>0</v>
      </c>
      <c r="BI152" s="145">
        <f t="shared" si="8"/>
        <v>0</v>
      </c>
      <c r="BJ152" s="19" t="s">
        <v>89</v>
      </c>
      <c r="BK152" s="145">
        <f t="shared" si="9"/>
        <v>0</v>
      </c>
      <c r="BL152" s="19" t="s">
        <v>153</v>
      </c>
      <c r="BM152" s="144" t="s">
        <v>1628</v>
      </c>
    </row>
    <row r="153" spans="2:65" s="1" customFormat="1" ht="21.75" customHeight="1">
      <c r="B153" s="34"/>
      <c r="C153" s="133" t="s">
        <v>1076</v>
      </c>
      <c r="D153" s="133" t="s">
        <v>243</v>
      </c>
      <c r="E153" s="134" t="s">
        <v>12156</v>
      </c>
      <c r="F153" s="135" t="s">
        <v>12157</v>
      </c>
      <c r="G153" s="136" t="s">
        <v>1718</v>
      </c>
      <c r="H153" s="137">
        <v>2</v>
      </c>
      <c r="I153" s="138"/>
      <c r="J153" s="139">
        <f t="shared" si="0"/>
        <v>0</v>
      </c>
      <c r="K153" s="135" t="s">
        <v>21</v>
      </c>
      <c r="L153" s="34"/>
      <c r="M153" s="140" t="s">
        <v>21</v>
      </c>
      <c r="N153" s="141" t="s">
        <v>45</v>
      </c>
      <c r="P153" s="142">
        <f t="shared" si="1"/>
        <v>0</v>
      </c>
      <c r="Q153" s="142">
        <v>0</v>
      </c>
      <c r="R153" s="142">
        <f t="shared" si="2"/>
        <v>0</v>
      </c>
      <c r="S153" s="142">
        <v>0</v>
      </c>
      <c r="T153" s="143">
        <f t="shared" si="3"/>
        <v>0</v>
      </c>
      <c r="AR153" s="144" t="s">
        <v>153</v>
      </c>
      <c r="AT153" s="144" t="s">
        <v>243</v>
      </c>
      <c r="AU153" s="144" t="s">
        <v>89</v>
      </c>
      <c r="AY153" s="19" t="s">
        <v>241</v>
      </c>
      <c r="BE153" s="145">
        <f t="shared" si="4"/>
        <v>0</v>
      </c>
      <c r="BF153" s="145">
        <f t="shared" si="5"/>
        <v>0</v>
      </c>
      <c r="BG153" s="145">
        <f t="shared" si="6"/>
        <v>0</v>
      </c>
      <c r="BH153" s="145">
        <f t="shared" si="7"/>
        <v>0</v>
      </c>
      <c r="BI153" s="145">
        <f t="shared" si="8"/>
        <v>0</v>
      </c>
      <c r="BJ153" s="19" t="s">
        <v>89</v>
      </c>
      <c r="BK153" s="145">
        <f t="shared" si="9"/>
        <v>0</v>
      </c>
      <c r="BL153" s="19" t="s">
        <v>153</v>
      </c>
      <c r="BM153" s="144" t="s">
        <v>1657</v>
      </c>
    </row>
    <row r="154" spans="2:65" s="1" customFormat="1" ht="33" customHeight="1">
      <c r="B154" s="34"/>
      <c r="C154" s="133" t="s">
        <v>1149</v>
      </c>
      <c r="D154" s="133" t="s">
        <v>243</v>
      </c>
      <c r="E154" s="134" t="s">
        <v>12158</v>
      </c>
      <c r="F154" s="135" t="s">
        <v>12159</v>
      </c>
      <c r="G154" s="136" t="s">
        <v>1718</v>
      </c>
      <c r="H154" s="137">
        <v>2</v>
      </c>
      <c r="I154" s="138"/>
      <c r="J154" s="139">
        <f t="shared" si="0"/>
        <v>0</v>
      </c>
      <c r="K154" s="135" t="s">
        <v>21</v>
      </c>
      <c r="L154" s="34"/>
      <c r="M154" s="140" t="s">
        <v>21</v>
      </c>
      <c r="N154" s="141" t="s">
        <v>45</v>
      </c>
      <c r="P154" s="142">
        <f t="shared" si="1"/>
        <v>0</v>
      </c>
      <c r="Q154" s="142">
        <v>0</v>
      </c>
      <c r="R154" s="142">
        <f t="shared" si="2"/>
        <v>0</v>
      </c>
      <c r="S154" s="142">
        <v>0</v>
      </c>
      <c r="T154" s="143">
        <f t="shared" si="3"/>
        <v>0</v>
      </c>
      <c r="AR154" s="144" t="s">
        <v>153</v>
      </c>
      <c r="AT154" s="144" t="s">
        <v>243</v>
      </c>
      <c r="AU154" s="144" t="s">
        <v>89</v>
      </c>
      <c r="AY154" s="19" t="s">
        <v>241</v>
      </c>
      <c r="BE154" s="145">
        <f t="shared" si="4"/>
        <v>0</v>
      </c>
      <c r="BF154" s="145">
        <f t="shared" si="5"/>
        <v>0</v>
      </c>
      <c r="BG154" s="145">
        <f t="shared" si="6"/>
        <v>0</v>
      </c>
      <c r="BH154" s="145">
        <f t="shared" si="7"/>
        <v>0</v>
      </c>
      <c r="BI154" s="145">
        <f t="shared" si="8"/>
        <v>0</v>
      </c>
      <c r="BJ154" s="19" t="s">
        <v>89</v>
      </c>
      <c r="BK154" s="145">
        <f t="shared" si="9"/>
        <v>0</v>
      </c>
      <c r="BL154" s="19" t="s">
        <v>153</v>
      </c>
      <c r="BM154" s="144" t="s">
        <v>1667</v>
      </c>
    </row>
    <row r="155" spans="2:65" s="1" customFormat="1" ht="16.5" customHeight="1">
      <c r="B155" s="34"/>
      <c r="C155" s="133" t="s">
        <v>1160</v>
      </c>
      <c r="D155" s="133" t="s">
        <v>243</v>
      </c>
      <c r="E155" s="134" t="s">
        <v>12160</v>
      </c>
      <c r="F155" s="135" t="s">
        <v>12161</v>
      </c>
      <c r="G155" s="136" t="s">
        <v>1718</v>
      </c>
      <c r="H155" s="137">
        <v>50</v>
      </c>
      <c r="I155" s="138"/>
      <c r="J155" s="139">
        <f t="shared" si="0"/>
        <v>0</v>
      </c>
      <c r="K155" s="135" t="s">
        <v>21</v>
      </c>
      <c r="L155" s="34"/>
      <c r="M155" s="140" t="s">
        <v>21</v>
      </c>
      <c r="N155" s="141" t="s">
        <v>45</v>
      </c>
      <c r="P155" s="142">
        <f t="shared" si="1"/>
        <v>0</v>
      </c>
      <c r="Q155" s="142">
        <v>0</v>
      </c>
      <c r="R155" s="142">
        <f t="shared" si="2"/>
        <v>0</v>
      </c>
      <c r="S155" s="142">
        <v>0</v>
      </c>
      <c r="T155" s="143">
        <f t="shared" si="3"/>
        <v>0</v>
      </c>
      <c r="AR155" s="144" t="s">
        <v>153</v>
      </c>
      <c r="AT155" s="144" t="s">
        <v>243</v>
      </c>
      <c r="AU155" s="144" t="s">
        <v>89</v>
      </c>
      <c r="AY155" s="19" t="s">
        <v>241</v>
      </c>
      <c r="BE155" s="145">
        <f t="shared" si="4"/>
        <v>0</v>
      </c>
      <c r="BF155" s="145">
        <f t="shared" si="5"/>
        <v>0</v>
      </c>
      <c r="BG155" s="145">
        <f t="shared" si="6"/>
        <v>0</v>
      </c>
      <c r="BH155" s="145">
        <f t="shared" si="7"/>
        <v>0</v>
      </c>
      <c r="BI155" s="145">
        <f t="shared" si="8"/>
        <v>0</v>
      </c>
      <c r="BJ155" s="19" t="s">
        <v>89</v>
      </c>
      <c r="BK155" s="145">
        <f t="shared" si="9"/>
        <v>0</v>
      </c>
      <c r="BL155" s="19" t="s">
        <v>153</v>
      </c>
      <c r="BM155" s="144" t="s">
        <v>1679</v>
      </c>
    </row>
    <row r="156" spans="2:65" s="1" customFormat="1" ht="16.5" customHeight="1">
      <c r="B156" s="34"/>
      <c r="C156" s="179" t="s">
        <v>1165</v>
      </c>
      <c r="D156" s="179" t="s">
        <v>549</v>
      </c>
      <c r="E156" s="180" t="s">
        <v>12162</v>
      </c>
      <c r="F156" s="181" t="s">
        <v>12163</v>
      </c>
      <c r="G156" s="182" t="s">
        <v>1718</v>
      </c>
      <c r="H156" s="183">
        <v>50</v>
      </c>
      <c r="I156" s="184"/>
      <c r="J156" s="185">
        <f t="shared" si="0"/>
        <v>0</v>
      </c>
      <c r="K156" s="181" t="s">
        <v>21</v>
      </c>
      <c r="L156" s="186"/>
      <c r="M156" s="187" t="s">
        <v>21</v>
      </c>
      <c r="N156" s="188" t="s">
        <v>45</v>
      </c>
      <c r="P156" s="142">
        <f t="shared" si="1"/>
        <v>0</v>
      </c>
      <c r="Q156" s="142">
        <v>0</v>
      </c>
      <c r="R156" s="142">
        <f t="shared" si="2"/>
        <v>0</v>
      </c>
      <c r="S156" s="142">
        <v>0</v>
      </c>
      <c r="T156" s="143">
        <f t="shared" si="3"/>
        <v>0</v>
      </c>
      <c r="AR156" s="144" t="s">
        <v>165</v>
      </c>
      <c r="AT156" s="144" t="s">
        <v>549</v>
      </c>
      <c r="AU156" s="144" t="s">
        <v>89</v>
      </c>
      <c r="AY156" s="19" t="s">
        <v>241</v>
      </c>
      <c r="BE156" s="145">
        <f t="shared" si="4"/>
        <v>0</v>
      </c>
      <c r="BF156" s="145">
        <f t="shared" si="5"/>
        <v>0</v>
      </c>
      <c r="BG156" s="145">
        <f t="shared" si="6"/>
        <v>0</v>
      </c>
      <c r="BH156" s="145">
        <f t="shared" si="7"/>
        <v>0</v>
      </c>
      <c r="BI156" s="145">
        <f t="shared" si="8"/>
        <v>0</v>
      </c>
      <c r="BJ156" s="19" t="s">
        <v>89</v>
      </c>
      <c r="BK156" s="145">
        <f t="shared" si="9"/>
        <v>0</v>
      </c>
      <c r="BL156" s="19" t="s">
        <v>153</v>
      </c>
      <c r="BM156" s="144" t="s">
        <v>1691</v>
      </c>
    </row>
    <row r="157" spans="2:65" s="1" customFormat="1" ht="16.5" customHeight="1">
      <c r="B157" s="34"/>
      <c r="C157" s="133" t="s">
        <v>1193</v>
      </c>
      <c r="D157" s="133" t="s">
        <v>243</v>
      </c>
      <c r="E157" s="134" t="s">
        <v>7032</v>
      </c>
      <c r="F157" s="135" t="s">
        <v>7033</v>
      </c>
      <c r="G157" s="136" t="s">
        <v>1718</v>
      </c>
      <c r="H157" s="137">
        <v>4</v>
      </c>
      <c r="I157" s="138"/>
      <c r="J157" s="139">
        <f t="shared" si="0"/>
        <v>0</v>
      </c>
      <c r="K157" s="135" t="s">
        <v>538</v>
      </c>
      <c r="L157" s="34"/>
      <c r="M157" s="140" t="s">
        <v>21</v>
      </c>
      <c r="N157" s="141" t="s">
        <v>45</v>
      </c>
      <c r="P157" s="142">
        <f t="shared" si="1"/>
        <v>0</v>
      </c>
      <c r="Q157" s="142">
        <v>0</v>
      </c>
      <c r="R157" s="142">
        <f t="shared" si="2"/>
        <v>0</v>
      </c>
      <c r="S157" s="142">
        <v>0</v>
      </c>
      <c r="T157" s="143">
        <f t="shared" si="3"/>
        <v>0</v>
      </c>
      <c r="AR157" s="144" t="s">
        <v>153</v>
      </c>
      <c r="AT157" s="144" t="s">
        <v>243</v>
      </c>
      <c r="AU157" s="144" t="s">
        <v>89</v>
      </c>
      <c r="AY157" s="19" t="s">
        <v>241</v>
      </c>
      <c r="BE157" s="145">
        <f t="shared" si="4"/>
        <v>0</v>
      </c>
      <c r="BF157" s="145">
        <f t="shared" si="5"/>
        <v>0</v>
      </c>
      <c r="BG157" s="145">
        <f t="shared" si="6"/>
        <v>0</v>
      </c>
      <c r="BH157" s="145">
        <f t="shared" si="7"/>
        <v>0</v>
      </c>
      <c r="BI157" s="145">
        <f t="shared" si="8"/>
        <v>0</v>
      </c>
      <c r="BJ157" s="19" t="s">
        <v>89</v>
      </c>
      <c r="BK157" s="145">
        <f t="shared" si="9"/>
        <v>0</v>
      </c>
      <c r="BL157" s="19" t="s">
        <v>153</v>
      </c>
      <c r="BM157" s="144" t="s">
        <v>1715</v>
      </c>
    </row>
    <row r="158" spans="2:65" s="1" customFormat="1" ht="11.25">
      <c r="B158" s="34"/>
      <c r="D158" s="150" t="s">
        <v>255</v>
      </c>
      <c r="F158" s="151" t="s">
        <v>7034</v>
      </c>
      <c r="I158" s="148"/>
      <c r="L158" s="34"/>
      <c r="M158" s="149"/>
      <c r="T158" s="55"/>
      <c r="AT158" s="19" t="s">
        <v>255</v>
      </c>
      <c r="AU158" s="19" t="s">
        <v>89</v>
      </c>
    </row>
    <row r="159" spans="2:65" s="1" customFormat="1" ht="16.5" customHeight="1">
      <c r="B159" s="34"/>
      <c r="C159" s="179" t="s">
        <v>1198</v>
      </c>
      <c r="D159" s="179" t="s">
        <v>549</v>
      </c>
      <c r="E159" s="180" t="s">
        <v>7035</v>
      </c>
      <c r="F159" s="181" t="s">
        <v>7036</v>
      </c>
      <c r="G159" s="182" t="s">
        <v>1718</v>
      </c>
      <c r="H159" s="183">
        <v>2</v>
      </c>
      <c r="I159" s="184"/>
      <c r="J159" s="185">
        <f>ROUND(I159*H159,2)</f>
        <v>0</v>
      </c>
      <c r="K159" s="181" t="s">
        <v>538</v>
      </c>
      <c r="L159" s="186"/>
      <c r="M159" s="187" t="s">
        <v>21</v>
      </c>
      <c r="N159" s="188" t="s">
        <v>45</v>
      </c>
      <c r="P159" s="142">
        <f>O159*H159</f>
        <v>0</v>
      </c>
      <c r="Q159" s="142">
        <v>0</v>
      </c>
      <c r="R159" s="142">
        <f>Q159*H159</f>
        <v>0</v>
      </c>
      <c r="S159" s="142">
        <v>0</v>
      </c>
      <c r="T159" s="143">
        <f>S159*H159</f>
        <v>0</v>
      </c>
      <c r="AR159" s="144" t="s">
        <v>165</v>
      </c>
      <c r="AT159" s="144" t="s">
        <v>549</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1729</v>
      </c>
    </row>
    <row r="160" spans="2:65" s="1" customFormat="1" ht="24.2" customHeight="1">
      <c r="B160" s="34"/>
      <c r="C160" s="179" t="s">
        <v>1231</v>
      </c>
      <c r="D160" s="179" t="s">
        <v>549</v>
      </c>
      <c r="E160" s="180" t="s">
        <v>12112</v>
      </c>
      <c r="F160" s="181" t="s">
        <v>12113</v>
      </c>
      <c r="G160" s="182" t="s">
        <v>1718</v>
      </c>
      <c r="H160" s="183">
        <v>2</v>
      </c>
      <c r="I160" s="184"/>
      <c r="J160" s="185">
        <f>ROUND(I160*H160,2)</f>
        <v>0</v>
      </c>
      <c r="K160" s="181" t="s">
        <v>538</v>
      </c>
      <c r="L160" s="186"/>
      <c r="M160" s="187" t="s">
        <v>21</v>
      </c>
      <c r="N160" s="188" t="s">
        <v>45</v>
      </c>
      <c r="P160" s="142">
        <f>O160*H160</f>
        <v>0</v>
      </c>
      <c r="Q160" s="142">
        <v>0</v>
      </c>
      <c r="R160" s="142">
        <f>Q160*H160</f>
        <v>0</v>
      </c>
      <c r="S160" s="142">
        <v>0</v>
      </c>
      <c r="T160" s="143">
        <f>S160*H160</f>
        <v>0</v>
      </c>
      <c r="AR160" s="144" t="s">
        <v>165</v>
      </c>
      <c r="AT160" s="144" t="s">
        <v>549</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1740</v>
      </c>
    </row>
    <row r="161" spans="2:65" s="1" customFormat="1" ht="16.5" customHeight="1">
      <c r="B161" s="34"/>
      <c r="C161" s="133" t="s">
        <v>1236</v>
      </c>
      <c r="D161" s="133" t="s">
        <v>243</v>
      </c>
      <c r="E161" s="134" t="s">
        <v>7037</v>
      </c>
      <c r="F161" s="135" t="s">
        <v>7038</v>
      </c>
      <c r="G161" s="136" t="s">
        <v>1718</v>
      </c>
      <c r="H161" s="137">
        <v>5</v>
      </c>
      <c r="I161" s="138"/>
      <c r="J161" s="139">
        <f>ROUND(I161*H161,2)</f>
        <v>0</v>
      </c>
      <c r="K161" s="135" t="s">
        <v>21</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1755</v>
      </c>
    </row>
    <row r="162" spans="2:65" s="1" customFormat="1" ht="24.2" customHeight="1">
      <c r="B162" s="34"/>
      <c r="C162" s="133" t="s">
        <v>1255</v>
      </c>
      <c r="D162" s="133" t="s">
        <v>243</v>
      </c>
      <c r="E162" s="134" t="s">
        <v>12164</v>
      </c>
      <c r="F162" s="135" t="s">
        <v>12165</v>
      </c>
      <c r="G162" s="136" t="s">
        <v>5147</v>
      </c>
      <c r="H162" s="137">
        <v>1</v>
      </c>
      <c r="I162" s="138"/>
      <c r="J162" s="139">
        <f>ROUND(I162*H162,2)</f>
        <v>0</v>
      </c>
      <c r="K162" s="135" t="s">
        <v>21</v>
      </c>
      <c r="L162" s="34"/>
      <c r="M162" s="140" t="s">
        <v>21</v>
      </c>
      <c r="N162" s="141" t="s">
        <v>45</v>
      </c>
      <c r="P162" s="142">
        <f>O162*H162</f>
        <v>0</v>
      </c>
      <c r="Q162" s="142">
        <v>0</v>
      </c>
      <c r="R162" s="142">
        <f>Q162*H162</f>
        <v>0</v>
      </c>
      <c r="S162" s="142">
        <v>0</v>
      </c>
      <c r="T162" s="143">
        <f>S162*H162</f>
        <v>0</v>
      </c>
      <c r="AR162" s="144" t="s">
        <v>153</v>
      </c>
      <c r="AT162" s="144" t="s">
        <v>243</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1765</v>
      </c>
    </row>
    <row r="163" spans="2:65" s="1" customFormat="1" ht="58.5">
      <c r="B163" s="34"/>
      <c r="D163" s="146" t="s">
        <v>248</v>
      </c>
      <c r="F163" s="147" t="s">
        <v>12166</v>
      </c>
      <c r="I163" s="148"/>
      <c r="L163" s="34"/>
      <c r="M163" s="149"/>
      <c r="T163" s="55"/>
      <c r="AT163" s="19" t="s">
        <v>248</v>
      </c>
      <c r="AU163" s="19" t="s">
        <v>89</v>
      </c>
    </row>
    <row r="164" spans="2:65" s="11" customFormat="1" ht="22.9" customHeight="1">
      <c r="B164" s="121"/>
      <c r="D164" s="122" t="s">
        <v>72</v>
      </c>
      <c r="E164" s="131" t="s">
        <v>2300</v>
      </c>
      <c r="F164" s="131" t="s">
        <v>2301</v>
      </c>
      <c r="I164" s="124"/>
      <c r="J164" s="132">
        <f>BK164</f>
        <v>0</v>
      </c>
      <c r="L164" s="121"/>
      <c r="M164" s="126"/>
      <c r="P164" s="127">
        <f>SUM(P165:P168)</f>
        <v>0</v>
      </c>
      <c r="R164" s="127">
        <f>SUM(R165:R168)</f>
        <v>0</v>
      </c>
      <c r="T164" s="128">
        <f>SUM(T165:T168)</f>
        <v>0</v>
      </c>
      <c r="AR164" s="122" t="s">
        <v>81</v>
      </c>
      <c r="AT164" s="129" t="s">
        <v>72</v>
      </c>
      <c r="AU164" s="129" t="s">
        <v>81</v>
      </c>
      <c r="AY164" s="122" t="s">
        <v>241</v>
      </c>
      <c r="BK164" s="130">
        <f>SUM(BK165:BK168)</f>
        <v>0</v>
      </c>
    </row>
    <row r="165" spans="2:65" s="1" customFormat="1" ht="24.2" customHeight="1">
      <c r="B165" s="34"/>
      <c r="C165" s="133" t="s">
        <v>1260</v>
      </c>
      <c r="D165" s="133" t="s">
        <v>243</v>
      </c>
      <c r="E165" s="134" t="s">
        <v>12120</v>
      </c>
      <c r="F165" s="135" t="s">
        <v>12121</v>
      </c>
      <c r="G165" s="136" t="s">
        <v>271</v>
      </c>
      <c r="H165" s="137">
        <v>54.712000000000003</v>
      </c>
      <c r="I165" s="138"/>
      <c r="J165" s="139">
        <f>ROUND(I165*H165,2)</f>
        <v>0</v>
      </c>
      <c r="K165" s="135" t="s">
        <v>538</v>
      </c>
      <c r="L165" s="34"/>
      <c r="M165" s="140" t="s">
        <v>21</v>
      </c>
      <c r="N165" s="141" t="s">
        <v>45</v>
      </c>
      <c r="P165" s="142">
        <f>O165*H165</f>
        <v>0</v>
      </c>
      <c r="Q165" s="142">
        <v>0</v>
      </c>
      <c r="R165" s="142">
        <f>Q165*H165</f>
        <v>0</v>
      </c>
      <c r="S165" s="142">
        <v>0</v>
      </c>
      <c r="T165" s="143">
        <f>S165*H165</f>
        <v>0</v>
      </c>
      <c r="AR165" s="144" t="s">
        <v>153</v>
      </c>
      <c r="AT165" s="144" t="s">
        <v>243</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1782</v>
      </c>
    </row>
    <row r="166" spans="2:65" s="1" customFormat="1" ht="11.25">
      <c r="B166" s="34"/>
      <c r="D166" s="150" t="s">
        <v>255</v>
      </c>
      <c r="F166" s="151" t="s">
        <v>12122</v>
      </c>
      <c r="I166" s="148"/>
      <c r="L166" s="34"/>
      <c r="M166" s="149"/>
      <c r="T166" s="55"/>
      <c r="AT166" s="19" t="s">
        <v>255</v>
      </c>
      <c r="AU166" s="19" t="s">
        <v>89</v>
      </c>
    </row>
    <row r="167" spans="2:65" s="1" customFormat="1" ht="24.2" customHeight="1">
      <c r="B167" s="34"/>
      <c r="C167" s="133" t="s">
        <v>1265</v>
      </c>
      <c r="D167" s="133" t="s">
        <v>243</v>
      </c>
      <c r="E167" s="134" t="s">
        <v>12123</v>
      </c>
      <c r="F167" s="135" t="s">
        <v>12124</v>
      </c>
      <c r="G167" s="136" t="s">
        <v>271</v>
      </c>
      <c r="H167" s="137">
        <v>6.0789999999999997</v>
      </c>
      <c r="I167" s="138"/>
      <c r="J167" s="139">
        <f>ROUND(I167*H167,2)</f>
        <v>0</v>
      </c>
      <c r="K167" s="135" t="s">
        <v>538</v>
      </c>
      <c r="L167" s="34"/>
      <c r="M167" s="140" t="s">
        <v>21</v>
      </c>
      <c r="N167" s="141" t="s">
        <v>45</v>
      </c>
      <c r="P167" s="142">
        <f>O167*H167</f>
        <v>0</v>
      </c>
      <c r="Q167" s="142">
        <v>0</v>
      </c>
      <c r="R167" s="142">
        <f>Q167*H167</f>
        <v>0</v>
      </c>
      <c r="S167" s="142">
        <v>0</v>
      </c>
      <c r="T167" s="143">
        <f>S167*H167</f>
        <v>0</v>
      </c>
      <c r="AR167" s="144" t="s">
        <v>153</v>
      </c>
      <c r="AT167" s="144" t="s">
        <v>243</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1795</v>
      </c>
    </row>
    <row r="168" spans="2:65" s="1" customFormat="1" ht="11.25">
      <c r="B168" s="34"/>
      <c r="D168" s="150" t="s">
        <v>255</v>
      </c>
      <c r="F168" s="151" t="s">
        <v>12125</v>
      </c>
      <c r="I168" s="148"/>
      <c r="L168" s="34"/>
      <c r="M168" s="149"/>
      <c r="T168" s="55"/>
      <c r="AT168" s="19" t="s">
        <v>255</v>
      </c>
      <c r="AU168" s="19" t="s">
        <v>89</v>
      </c>
    </row>
    <row r="169" spans="2:65" s="11" customFormat="1" ht="25.9" customHeight="1">
      <c r="B169" s="121"/>
      <c r="D169" s="122" t="s">
        <v>72</v>
      </c>
      <c r="E169" s="123" t="s">
        <v>2307</v>
      </c>
      <c r="F169" s="123" t="s">
        <v>2308</v>
      </c>
      <c r="I169" s="124"/>
      <c r="J169" s="125">
        <f>BK169</f>
        <v>0</v>
      </c>
      <c r="L169" s="121"/>
      <c r="M169" s="126"/>
      <c r="P169" s="127">
        <f>P170</f>
        <v>0</v>
      </c>
      <c r="R169" s="127">
        <f>R170</f>
        <v>0</v>
      </c>
      <c r="T169" s="128">
        <f>T170</f>
        <v>0</v>
      </c>
      <c r="AR169" s="122" t="s">
        <v>89</v>
      </c>
      <c r="AT169" s="129" t="s">
        <v>72</v>
      </c>
      <c r="AU169" s="129" t="s">
        <v>73</v>
      </c>
      <c r="AY169" s="122" t="s">
        <v>241</v>
      </c>
      <c r="BK169" s="130">
        <f>BK170</f>
        <v>0</v>
      </c>
    </row>
    <row r="170" spans="2:65" s="11" customFormat="1" ht="22.9" customHeight="1">
      <c r="B170" s="121"/>
      <c r="D170" s="122" t="s">
        <v>72</v>
      </c>
      <c r="E170" s="131" t="s">
        <v>2309</v>
      </c>
      <c r="F170" s="131" t="s">
        <v>7048</v>
      </c>
      <c r="I170" s="124"/>
      <c r="J170" s="132">
        <f>BK170</f>
        <v>0</v>
      </c>
      <c r="L170" s="121"/>
      <c r="M170" s="126"/>
      <c r="P170" s="127">
        <f>SUM(P171:P185)</f>
        <v>0</v>
      </c>
      <c r="R170" s="127">
        <f>SUM(R171:R185)</f>
        <v>0</v>
      </c>
      <c r="T170" s="128">
        <f>SUM(T171:T185)</f>
        <v>0</v>
      </c>
      <c r="AR170" s="122" t="s">
        <v>89</v>
      </c>
      <c r="AT170" s="129" t="s">
        <v>72</v>
      </c>
      <c r="AU170" s="129" t="s">
        <v>81</v>
      </c>
      <c r="AY170" s="122" t="s">
        <v>241</v>
      </c>
      <c r="BK170" s="130">
        <f>SUM(BK171:BK185)</f>
        <v>0</v>
      </c>
    </row>
    <row r="171" spans="2:65" s="1" customFormat="1" ht="21.75" customHeight="1">
      <c r="B171" s="34"/>
      <c r="C171" s="133" t="s">
        <v>1275</v>
      </c>
      <c r="D171" s="133" t="s">
        <v>243</v>
      </c>
      <c r="E171" s="134" t="s">
        <v>2318</v>
      </c>
      <c r="F171" s="135" t="s">
        <v>2319</v>
      </c>
      <c r="G171" s="136" t="s">
        <v>291</v>
      </c>
      <c r="H171" s="137">
        <v>8.4779999999999998</v>
      </c>
      <c r="I171" s="138"/>
      <c r="J171" s="139">
        <f>ROUND(I171*H171,2)</f>
        <v>0</v>
      </c>
      <c r="K171" s="135" t="s">
        <v>538</v>
      </c>
      <c r="L171" s="34"/>
      <c r="M171" s="140" t="s">
        <v>21</v>
      </c>
      <c r="N171" s="141" t="s">
        <v>45</v>
      </c>
      <c r="P171" s="142">
        <f>O171*H171</f>
        <v>0</v>
      </c>
      <c r="Q171" s="142">
        <v>0</v>
      </c>
      <c r="R171" s="142">
        <f>Q171*H171</f>
        <v>0</v>
      </c>
      <c r="S171" s="142">
        <v>0</v>
      </c>
      <c r="T171" s="143">
        <f>S171*H171</f>
        <v>0</v>
      </c>
      <c r="AR171" s="144" t="s">
        <v>649</v>
      </c>
      <c r="AT171" s="144" t="s">
        <v>243</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649</v>
      </c>
      <c r="BM171" s="144" t="s">
        <v>1808</v>
      </c>
    </row>
    <row r="172" spans="2:65" s="1" customFormat="1" ht="11.25">
      <c r="B172" s="34"/>
      <c r="D172" s="150" t="s">
        <v>255</v>
      </c>
      <c r="F172" s="151" t="s">
        <v>2321</v>
      </c>
      <c r="I172" s="148"/>
      <c r="L172" s="34"/>
      <c r="M172" s="149"/>
      <c r="T172" s="55"/>
      <c r="AT172" s="19" t="s">
        <v>255</v>
      </c>
      <c r="AU172" s="19" t="s">
        <v>89</v>
      </c>
    </row>
    <row r="173" spans="2:65" s="1" customFormat="1" ht="16.5" customHeight="1">
      <c r="B173" s="34"/>
      <c r="C173" s="179" t="s">
        <v>1305</v>
      </c>
      <c r="D173" s="179" t="s">
        <v>549</v>
      </c>
      <c r="E173" s="180" t="s">
        <v>2330</v>
      </c>
      <c r="F173" s="181" t="s">
        <v>2331</v>
      </c>
      <c r="G173" s="182" t="s">
        <v>271</v>
      </c>
      <c r="H173" s="183">
        <v>4.0000000000000001E-3</v>
      </c>
      <c r="I173" s="184"/>
      <c r="J173" s="185">
        <f>ROUND(I173*H173,2)</f>
        <v>0</v>
      </c>
      <c r="K173" s="181" t="s">
        <v>538</v>
      </c>
      <c r="L173" s="186"/>
      <c r="M173" s="187" t="s">
        <v>21</v>
      </c>
      <c r="N173" s="188" t="s">
        <v>45</v>
      </c>
      <c r="P173" s="142">
        <f>O173*H173</f>
        <v>0</v>
      </c>
      <c r="Q173" s="142">
        <v>0</v>
      </c>
      <c r="R173" s="142">
        <f>Q173*H173</f>
        <v>0</v>
      </c>
      <c r="S173" s="142">
        <v>0</v>
      </c>
      <c r="T173" s="143">
        <f>S173*H173</f>
        <v>0</v>
      </c>
      <c r="AR173" s="144" t="s">
        <v>929</v>
      </c>
      <c r="AT173" s="144" t="s">
        <v>549</v>
      </c>
      <c r="AU173" s="144" t="s">
        <v>89</v>
      </c>
      <c r="AY173" s="19" t="s">
        <v>241</v>
      </c>
      <c r="BE173" s="145">
        <f>IF(N173="základní",J173,0)</f>
        <v>0</v>
      </c>
      <c r="BF173" s="145">
        <f>IF(N173="snížená",J173,0)</f>
        <v>0</v>
      </c>
      <c r="BG173" s="145">
        <f>IF(N173="zákl. přenesená",J173,0)</f>
        <v>0</v>
      </c>
      <c r="BH173" s="145">
        <f>IF(N173="sníž. přenesená",J173,0)</f>
        <v>0</v>
      </c>
      <c r="BI173" s="145">
        <f>IF(N173="nulová",J173,0)</f>
        <v>0</v>
      </c>
      <c r="BJ173" s="19" t="s">
        <v>89</v>
      </c>
      <c r="BK173" s="145">
        <f>ROUND(I173*H173,2)</f>
        <v>0</v>
      </c>
      <c r="BL173" s="19" t="s">
        <v>649</v>
      </c>
      <c r="BM173" s="144" t="s">
        <v>1818</v>
      </c>
    </row>
    <row r="174" spans="2:65" s="1" customFormat="1" ht="16.5" customHeight="1">
      <c r="B174" s="34"/>
      <c r="C174" s="133" t="s">
        <v>1333</v>
      </c>
      <c r="D174" s="133" t="s">
        <v>243</v>
      </c>
      <c r="E174" s="134" t="s">
        <v>2340</v>
      </c>
      <c r="F174" s="135" t="s">
        <v>2341</v>
      </c>
      <c r="G174" s="136" t="s">
        <v>291</v>
      </c>
      <c r="H174" s="137">
        <v>8.4779999999999998</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649</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649</v>
      </c>
      <c r="BM174" s="144" t="s">
        <v>1826</v>
      </c>
    </row>
    <row r="175" spans="2:65" s="1" customFormat="1" ht="11.25">
      <c r="B175" s="34"/>
      <c r="D175" s="150" t="s">
        <v>255</v>
      </c>
      <c r="F175" s="151" t="s">
        <v>2343</v>
      </c>
      <c r="I175" s="148"/>
      <c r="L175" s="34"/>
      <c r="M175" s="149"/>
      <c r="T175" s="55"/>
      <c r="AT175" s="19" t="s">
        <v>255</v>
      </c>
      <c r="AU175" s="19" t="s">
        <v>89</v>
      </c>
    </row>
    <row r="176" spans="2:65" s="1" customFormat="1" ht="24.2" customHeight="1">
      <c r="B176" s="34"/>
      <c r="C176" s="179" t="s">
        <v>1338</v>
      </c>
      <c r="D176" s="179" t="s">
        <v>549</v>
      </c>
      <c r="E176" s="180" t="s">
        <v>12167</v>
      </c>
      <c r="F176" s="181" t="s">
        <v>12168</v>
      </c>
      <c r="G176" s="182" t="s">
        <v>291</v>
      </c>
      <c r="H176" s="183">
        <v>10.173999999999999</v>
      </c>
      <c r="I176" s="184"/>
      <c r="J176" s="185">
        <f>ROUND(I176*H176,2)</f>
        <v>0</v>
      </c>
      <c r="K176" s="181" t="s">
        <v>538</v>
      </c>
      <c r="L176" s="186"/>
      <c r="M176" s="187" t="s">
        <v>21</v>
      </c>
      <c r="N176" s="188" t="s">
        <v>45</v>
      </c>
      <c r="P176" s="142">
        <f>O176*H176</f>
        <v>0</v>
      </c>
      <c r="Q176" s="142">
        <v>0</v>
      </c>
      <c r="R176" s="142">
        <f>Q176*H176</f>
        <v>0</v>
      </c>
      <c r="S176" s="142">
        <v>0</v>
      </c>
      <c r="T176" s="143">
        <f>S176*H176</f>
        <v>0</v>
      </c>
      <c r="AR176" s="144" t="s">
        <v>929</v>
      </c>
      <c r="AT176" s="144" t="s">
        <v>549</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649</v>
      </c>
      <c r="BM176" s="144" t="s">
        <v>1834</v>
      </c>
    </row>
    <row r="177" spans="2:65" s="1" customFormat="1" ht="24.2" customHeight="1">
      <c r="B177" s="34"/>
      <c r="C177" s="133" t="s">
        <v>1344</v>
      </c>
      <c r="D177" s="133" t="s">
        <v>243</v>
      </c>
      <c r="E177" s="134" t="s">
        <v>12169</v>
      </c>
      <c r="F177" s="135" t="s">
        <v>12170</v>
      </c>
      <c r="G177" s="136" t="s">
        <v>291</v>
      </c>
      <c r="H177" s="137">
        <v>144</v>
      </c>
      <c r="I177" s="138"/>
      <c r="J177" s="139">
        <f>ROUND(I177*H177,2)</f>
        <v>0</v>
      </c>
      <c r="K177" s="135" t="s">
        <v>538</v>
      </c>
      <c r="L177" s="34"/>
      <c r="M177" s="140" t="s">
        <v>21</v>
      </c>
      <c r="N177" s="141" t="s">
        <v>45</v>
      </c>
      <c r="P177" s="142">
        <f>O177*H177</f>
        <v>0</v>
      </c>
      <c r="Q177" s="142">
        <v>0</v>
      </c>
      <c r="R177" s="142">
        <f>Q177*H177</f>
        <v>0</v>
      </c>
      <c r="S177" s="142">
        <v>0</v>
      </c>
      <c r="T177" s="143">
        <f>S177*H177</f>
        <v>0</v>
      </c>
      <c r="AR177" s="144" t="s">
        <v>649</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649</v>
      </c>
      <c r="BM177" s="144" t="s">
        <v>1843</v>
      </c>
    </row>
    <row r="178" spans="2:65" s="1" customFormat="1" ht="11.25">
      <c r="B178" s="34"/>
      <c r="D178" s="150" t="s">
        <v>255</v>
      </c>
      <c r="F178" s="151" t="s">
        <v>12171</v>
      </c>
      <c r="I178" s="148"/>
      <c r="L178" s="34"/>
      <c r="M178" s="149"/>
      <c r="T178" s="55"/>
      <c r="AT178" s="19" t="s">
        <v>255</v>
      </c>
      <c r="AU178" s="19" t="s">
        <v>89</v>
      </c>
    </row>
    <row r="179" spans="2:65" s="1" customFormat="1" ht="24.2" customHeight="1">
      <c r="B179" s="34"/>
      <c r="C179" s="133" t="s">
        <v>1389</v>
      </c>
      <c r="D179" s="133" t="s">
        <v>243</v>
      </c>
      <c r="E179" s="134" t="s">
        <v>12172</v>
      </c>
      <c r="F179" s="135" t="s">
        <v>12173</v>
      </c>
      <c r="G179" s="136" t="s">
        <v>291</v>
      </c>
      <c r="H179" s="137">
        <v>92.4</v>
      </c>
      <c r="I179" s="138"/>
      <c r="J179" s="139">
        <f>ROUND(I179*H179,2)</f>
        <v>0</v>
      </c>
      <c r="K179" s="135" t="s">
        <v>538</v>
      </c>
      <c r="L179" s="34"/>
      <c r="M179" s="140" t="s">
        <v>21</v>
      </c>
      <c r="N179" s="141" t="s">
        <v>45</v>
      </c>
      <c r="P179" s="142">
        <f>O179*H179</f>
        <v>0</v>
      </c>
      <c r="Q179" s="142">
        <v>0</v>
      </c>
      <c r="R179" s="142">
        <f>Q179*H179</f>
        <v>0</v>
      </c>
      <c r="S179" s="142">
        <v>0</v>
      </c>
      <c r="T179" s="143">
        <f>S179*H179</f>
        <v>0</v>
      </c>
      <c r="AR179" s="144" t="s">
        <v>649</v>
      </c>
      <c r="AT179" s="144" t="s">
        <v>243</v>
      </c>
      <c r="AU179" s="144" t="s">
        <v>89</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649</v>
      </c>
      <c r="BM179" s="144" t="s">
        <v>1851</v>
      </c>
    </row>
    <row r="180" spans="2:65" s="1" customFormat="1" ht="11.25">
      <c r="B180" s="34"/>
      <c r="D180" s="150" t="s">
        <v>255</v>
      </c>
      <c r="F180" s="151" t="s">
        <v>12174</v>
      </c>
      <c r="I180" s="148"/>
      <c r="L180" s="34"/>
      <c r="M180" s="149"/>
      <c r="T180" s="55"/>
      <c r="AT180" s="19" t="s">
        <v>255</v>
      </c>
      <c r="AU180" s="19" t="s">
        <v>89</v>
      </c>
    </row>
    <row r="181" spans="2:65" s="1" customFormat="1" ht="24.2" customHeight="1">
      <c r="B181" s="34"/>
      <c r="C181" s="133" t="s">
        <v>1417</v>
      </c>
      <c r="D181" s="133" t="s">
        <v>243</v>
      </c>
      <c r="E181" s="134" t="s">
        <v>12175</v>
      </c>
      <c r="F181" s="135" t="s">
        <v>12176</v>
      </c>
      <c r="G181" s="136" t="s">
        <v>1718</v>
      </c>
      <c r="H181" s="137">
        <v>16</v>
      </c>
      <c r="I181" s="138"/>
      <c r="J181" s="139">
        <f>ROUND(I181*H181,2)</f>
        <v>0</v>
      </c>
      <c r="K181" s="135" t="s">
        <v>538</v>
      </c>
      <c r="L181" s="34"/>
      <c r="M181" s="140" t="s">
        <v>21</v>
      </c>
      <c r="N181" s="141" t="s">
        <v>45</v>
      </c>
      <c r="P181" s="142">
        <f>O181*H181</f>
        <v>0</v>
      </c>
      <c r="Q181" s="142">
        <v>0</v>
      </c>
      <c r="R181" s="142">
        <f>Q181*H181</f>
        <v>0</v>
      </c>
      <c r="S181" s="142">
        <v>0</v>
      </c>
      <c r="T181" s="143">
        <f>S181*H181</f>
        <v>0</v>
      </c>
      <c r="AR181" s="144" t="s">
        <v>649</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649</v>
      </c>
      <c r="BM181" s="144" t="s">
        <v>1864</v>
      </c>
    </row>
    <row r="182" spans="2:65" s="1" customFormat="1" ht="11.25">
      <c r="B182" s="34"/>
      <c r="D182" s="150" t="s">
        <v>255</v>
      </c>
      <c r="F182" s="151" t="s">
        <v>12177</v>
      </c>
      <c r="I182" s="148"/>
      <c r="L182" s="34"/>
      <c r="M182" s="149"/>
      <c r="T182" s="55"/>
      <c r="AT182" s="19" t="s">
        <v>255</v>
      </c>
      <c r="AU182" s="19" t="s">
        <v>89</v>
      </c>
    </row>
    <row r="183" spans="2:65" s="1" customFormat="1" ht="16.5" customHeight="1">
      <c r="B183" s="34"/>
      <c r="C183" s="179" t="s">
        <v>1439</v>
      </c>
      <c r="D183" s="179" t="s">
        <v>549</v>
      </c>
      <c r="E183" s="180" t="s">
        <v>12178</v>
      </c>
      <c r="F183" s="181" t="s">
        <v>12179</v>
      </c>
      <c r="G183" s="182" t="s">
        <v>291</v>
      </c>
      <c r="H183" s="183">
        <v>302.88</v>
      </c>
      <c r="I183" s="184"/>
      <c r="J183" s="185">
        <f>ROUND(I183*H183,2)</f>
        <v>0</v>
      </c>
      <c r="K183" s="181" t="s">
        <v>21</v>
      </c>
      <c r="L183" s="186"/>
      <c r="M183" s="187" t="s">
        <v>21</v>
      </c>
      <c r="N183" s="188" t="s">
        <v>45</v>
      </c>
      <c r="P183" s="142">
        <f>O183*H183</f>
        <v>0</v>
      </c>
      <c r="Q183" s="142">
        <v>0</v>
      </c>
      <c r="R183" s="142">
        <f>Q183*H183</f>
        <v>0</v>
      </c>
      <c r="S183" s="142">
        <v>0</v>
      </c>
      <c r="T183" s="143">
        <f>S183*H183</f>
        <v>0</v>
      </c>
      <c r="AR183" s="144" t="s">
        <v>929</v>
      </c>
      <c r="AT183" s="144" t="s">
        <v>549</v>
      </c>
      <c r="AU183" s="144" t="s">
        <v>89</v>
      </c>
      <c r="AY183" s="19" t="s">
        <v>241</v>
      </c>
      <c r="BE183" s="145">
        <f>IF(N183="základní",J183,0)</f>
        <v>0</v>
      </c>
      <c r="BF183" s="145">
        <f>IF(N183="snížená",J183,0)</f>
        <v>0</v>
      </c>
      <c r="BG183" s="145">
        <f>IF(N183="zákl. přenesená",J183,0)</f>
        <v>0</v>
      </c>
      <c r="BH183" s="145">
        <f>IF(N183="sníž. přenesená",J183,0)</f>
        <v>0</v>
      </c>
      <c r="BI183" s="145">
        <f>IF(N183="nulová",J183,0)</f>
        <v>0</v>
      </c>
      <c r="BJ183" s="19" t="s">
        <v>89</v>
      </c>
      <c r="BK183" s="145">
        <f>ROUND(I183*H183,2)</f>
        <v>0</v>
      </c>
      <c r="BL183" s="19" t="s">
        <v>649</v>
      </c>
      <c r="BM183" s="144" t="s">
        <v>1876</v>
      </c>
    </row>
    <row r="184" spans="2:65" s="1" customFormat="1" ht="24.2" customHeight="1">
      <c r="B184" s="34"/>
      <c r="C184" s="133" t="s">
        <v>1444</v>
      </c>
      <c r="D184" s="133" t="s">
        <v>243</v>
      </c>
      <c r="E184" s="134" t="s">
        <v>12180</v>
      </c>
      <c r="F184" s="135" t="s">
        <v>12181</v>
      </c>
      <c r="G184" s="136" t="s">
        <v>271</v>
      </c>
      <c r="H184" s="137">
        <v>0.53100000000000003</v>
      </c>
      <c r="I184" s="138"/>
      <c r="J184" s="139">
        <f>ROUND(I184*H184,2)</f>
        <v>0</v>
      </c>
      <c r="K184" s="135" t="s">
        <v>538</v>
      </c>
      <c r="L184" s="34"/>
      <c r="M184" s="140" t="s">
        <v>21</v>
      </c>
      <c r="N184" s="141" t="s">
        <v>45</v>
      </c>
      <c r="P184" s="142">
        <f>O184*H184</f>
        <v>0</v>
      </c>
      <c r="Q184" s="142">
        <v>0</v>
      </c>
      <c r="R184" s="142">
        <f>Q184*H184</f>
        <v>0</v>
      </c>
      <c r="S184" s="142">
        <v>0</v>
      </c>
      <c r="T184" s="143">
        <f>S184*H184</f>
        <v>0</v>
      </c>
      <c r="AR184" s="144" t="s">
        <v>649</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649</v>
      </c>
      <c r="BM184" s="144" t="s">
        <v>1886</v>
      </c>
    </row>
    <row r="185" spans="2:65" s="1" customFormat="1" ht="11.25">
      <c r="B185" s="34"/>
      <c r="D185" s="150" t="s">
        <v>255</v>
      </c>
      <c r="F185" s="151" t="s">
        <v>12182</v>
      </c>
      <c r="I185" s="148"/>
      <c r="L185" s="34"/>
      <c r="M185" s="149"/>
      <c r="T185" s="55"/>
      <c r="AT185" s="19" t="s">
        <v>255</v>
      </c>
      <c r="AU185" s="19" t="s">
        <v>89</v>
      </c>
    </row>
    <row r="186" spans="2:65" s="11" customFormat="1" ht="25.9" customHeight="1">
      <c r="B186" s="121"/>
      <c r="D186" s="122" t="s">
        <v>72</v>
      </c>
      <c r="E186" s="123" t="s">
        <v>7816</v>
      </c>
      <c r="F186" s="123" t="s">
        <v>7817</v>
      </c>
      <c r="I186" s="124"/>
      <c r="J186" s="125">
        <f>BK186</f>
        <v>0</v>
      </c>
      <c r="L186" s="121"/>
      <c r="M186" s="126"/>
      <c r="P186" s="127">
        <f>SUM(P187:P197)</f>
        <v>0</v>
      </c>
      <c r="R186" s="127">
        <f>SUM(R187:R197)</f>
        <v>0</v>
      </c>
      <c r="T186" s="128">
        <f>SUM(T187:T197)</f>
        <v>0</v>
      </c>
      <c r="AR186" s="122" t="s">
        <v>156</v>
      </c>
      <c r="AT186" s="129" t="s">
        <v>72</v>
      </c>
      <c r="AU186" s="129" t="s">
        <v>73</v>
      </c>
      <c r="AY186" s="122" t="s">
        <v>241</v>
      </c>
      <c r="BK186" s="130">
        <f>SUM(BK187:BK197)</f>
        <v>0</v>
      </c>
    </row>
    <row r="187" spans="2:65" s="1" customFormat="1" ht="16.5" customHeight="1">
      <c r="B187" s="34"/>
      <c r="C187" s="133" t="s">
        <v>1473</v>
      </c>
      <c r="D187" s="133" t="s">
        <v>243</v>
      </c>
      <c r="E187" s="134" t="s">
        <v>12128</v>
      </c>
      <c r="F187" s="135" t="s">
        <v>12129</v>
      </c>
      <c r="G187" s="136" t="s">
        <v>513</v>
      </c>
      <c r="H187" s="137">
        <v>14.4</v>
      </c>
      <c r="I187" s="138"/>
      <c r="J187" s="139">
        <f>ROUND(I187*H187,2)</f>
        <v>0</v>
      </c>
      <c r="K187" s="135" t="s">
        <v>538</v>
      </c>
      <c r="L187" s="34"/>
      <c r="M187" s="140" t="s">
        <v>21</v>
      </c>
      <c r="N187" s="141" t="s">
        <v>45</v>
      </c>
      <c r="P187" s="142">
        <f>O187*H187</f>
        <v>0</v>
      </c>
      <c r="Q187" s="142">
        <v>0</v>
      </c>
      <c r="R187" s="142">
        <f>Q187*H187</f>
        <v>0</v>
      </c>
      <c r="S187" s="142">
        <v>0</v>
      </c>
      <c r="T187" s="143">
        <f>S187*H187</f>
        <v>0</v>
      </c>
      <c r="AR187" s="144" t="s">
        <v>153</v>
      </c>
      <c r="AT187" s="144" t="s">
        <v>243</v>
      </c>
      <c r="AU187" s="144" t="s">
        <v>81</v>
      </c>
      <c r="AY187" s="19" t="s">
        <v>241</v>
      </c>
      <c r="BE187" s="145">
        <f>IF(N187="základní",J187,0)</f>
        <v>0</v>
      </c>
      <c r="BF187" s="145">
        <f>IF(N187="snížená",J187,0)</f>
        <v>0</v>
      </c>
      <c r="BG187" s="145">
        <f>IF(N187="zákl. přenesená",J187,0)</f>
        <v>0</v>
      </c>
      <c r="BH187" s="145">
        <f>IF(N187="sníž. přenesená",J187,0)</f>
        <v>0</v>
      </c>
      <c r="BI187" s="145">
        <f>IF(N187="nulová",J187,0)</f>
        <v>0</v>
      </c>
      <c r="BJ187" s="19" t="s">
        <v>89</v>
      </c>
      <c r="BK187" s="145">
        <f>ROUND(I187*H187,2)</f>
        <v>0</v>
      </c>
      <c r="BL187" s="19" t="s">
        <v>153</v>
      </c>
      <c r="BM187" s="144" t="s">
        <v>1896</v>
      </c>
    </row>
    <row r="188" spans="2:65" s="1" customFormat="1" ht="11.25">
      <c r="B188" s="34"/>
      <c r="D188" s="150" t="s">
        <v>255</v>
      </c>
      <c r="F188" s="151" t="s">
        <v>12130</v>
      </c>
      <c r="I188" s="148"/>
      <c r="L188" s="34"/>
      <c r="M188" s="149"/>
      <c r="T188" s="55"/>
      <c r="AT188" s="19" t="s">
        <v>255</v>
      </c>
      <c r="AU188" s="19" t="s">
        <v>81</v>
      </c>
    </row>
    <row r="189" spans="2:65" s="1" customFormat="1" ht="16.5" customHeight="1">
      <c r="B189" s="34"/>
      <c r="C189" s="133" t="s">
        <v>1478</v>
      </c>
      <c r="D189" s="133" t="s">
        <v>243</v>
      </c>
      <c r="E189" s="134" t="s">
        <v>12134</v>
      </c>
      <c r="F189" s="135" t="s">
        <v>12135</v>
      </c>
      <c r="G189" s="136" t="s">
        <v>513</v>
      </c>
      <c r="H189" s="137">
        <v>110.4</v>
      </c>
      <c r="I189" s="138"/>
      <c r="J189" s="139">
        <f>ROUND(I189*H189,2)</f>
        <v>0</v>
      </c>
      <c r="K189" s="135" t="s">
        <v>538</v>
      </c>
      <c r="L189" s="34"/>
      <c r="M189" s="140" t="s">
        <v>21</v>
      </c>
      <c r="N189" s="141" t="s">
        <v>45</v>
      </c>
      <c r="P189" s="142">
        <f>O189*H189</f>
        <v>0</v>
      </c>
      <c r="Q189" s="142">
        <v>0</v>
      </c>
      <c r="R189" s="142">
        <f>Q189*H189</f>
        <v>0</v>
      </c>
      <c r="S189" s="142">
        <v>0</v>
      </c>
      <c r="T189" s="143">
        <f>S189*H189</f>
        <v>0</v>
      </c>
      <c r="AR189" s="144" t="s">
        <v>153</v>
      </c>
      <c r="AT189" s="144" t="s">
        <v>243</v>
      </c>
      <c r="AU189" s="144" t="s">
        <v>81</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1908</v>
      </c>
    </row>
    <row r="190" spans="2:65" s="1" customFormat="1" ht="11.25">
      <c r="B190" s="34"/>
      <c r="D190" s="150" t="s">
        <v>255</v>
      </c>
      <c r="F190" s="151" t="s">
        <v>12136</v>
      </c>
      <c r="I190" s="148"/>
      <c r="L190" s="34"/>
      <c r="M190" s="149"/>
      <c r="T190" s="55"/>
      <c r="AT190" s="19" t="s">
        <v>255</v>
      </c>
      <c r="AU190" s="19" t="s">
        <v>81</v>
      </c>
    </row>
    <row r="191" spans="2:65" s="1" customFormat="1" ht="16.5" customHeight="1">
      <c r="B191" s="34"/>
      <c r="C191" s="133" t="s">
        <v>1484</v>
      </c>
      <c r="D191" s="133" t="s">
        <v>243</v>
      </c>
      <c r="E191" s="134" t="s">
        <v>12137</v>
      </c>
      <c r="F191" s="135" t="s">
        <v>12138</v>
      </c>
      <c r="G191" s="136" t="s">
        <v>1718</v>
      </c>
      <c r="H191" s="137">
        <v>3</v>
      </c>
      <c r="I191" s="138"/>
      <c r="J191" s="139">
        <f>ROUND(I191*H191,2)</f>
        <v>0</v>
      </c>
      <c r="K191" s="135" t="s">
        <v>21</v>
      </c>
      <c r="L191" s="34"/>
      <c r="M191" s="140" t="s">
        <v>21</v>
      </c>
      <c r="N191" s="141" t="s">
        <v>45</v>
      </c>
      <c r="P191" s="142">
        <f>O191*H191</f>
        <v>0</v>
      </c>
      <c r="Q191" s="142">
        <v>0</v>
      </c>
      <c r="R191" s="142">
        <f>Q191*H191</f>
        <v>0</v>
      </c>
      <c r="S191" s="142">
        <v>0</v>
      </c>
      <c r="T191" s="143">
        <f>S191*H191</f>
        <v>0</v>
      </c>
      <c r="AR191" s="144" t="s">
        <v>153</v>
      </c>
      <c r="AT191" s="144" t="s">
        <v>243</v>
      </c>
      <c r="AU191" s="144" t="s">
        <v>81</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1957</v>
      </c>
    </row>
    <row r="192" spans="2:65" s="1" customFormat="1" ht="19.5">
      <c r="B192" s="34"/>
      <c r="D192" s="146" t="s">
        <v>248</v>
      </c>
      <c r="F192" s="147" t="s">
        <v>12139</v>
      </c>
      <c r="I192" s="148"/>
      <c r="L192" s="34"/>
      <c r="M192" s="149"/>
      <c r="T192" s="55"/>
      <c r="AT192" s="19" t="s">
        <v>248</v>
      </c>
      <c r="AU192" s="19" t="s">
        <v>81</v>
      </c>
    </row>
    <row r="193" spans="2:65" s="1" customFormat="1" ht="16.5" customHeight="1">
      <c r="B193" s="34"/>
      <c r="C193" s="133" t="s">
        <v>1490</v>
      </c>
      <c r="D193" s="133" t="s">
        <v>243</v>
      </c>
      <c r="E193" s="134" t="s">
        <v>7836</v>
      </c>
      <c r="F193" s="135" t="s">
        <v>7837</v>
      </c>
      <c r="G193" s="136" t="s">
        <v>7838</v>
      </c>
      <c r="H193" s="137">
        <v>8</v>
      </c>
      <c r="I193" s="138"/>
      <c r="J193" s="139">
        <f>ROUND(I193*H193,2)</f>
        <v>0</v>
      </c>
      <c r="K193" s="135" t="s">
        <v>21</v>
      </c>
      <c r="L193" s="34"/>
      <c r="M193" s="140" t="s">
        <v>21</v>
      </c>
      <c r="N193" s="141" t="s">
        <v>45</v>
      </c>
      <c r="P193" s="142">
        <f>O193*H193</f>
        <v>0</v>
      </c>
      <c r="Q193" s="142">
        <v>0</v>
      </c>
      <c r="R193" s="142">
        <f>Q193*H193</f>
        <v>0</v>
      </c>
      <c r="S193" s="142">
        <v>0</v>
      </c>
      <c r="T193" s="143">
        <f>S193*H193</f>
        <v>0</v>
      </c>
      <c r="AR193" s="144" t="s">
        <v>153</v>
      </c>
      <c r="AT193" s="144" t="s">
        <v>243</v>
      </c>
      <c r="AU193" s="144" t="s">
        <v>81</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1984</v>
      </c>
    </row>
    <row r="194" spans="2:65" s="1" customFormat="1" ht="29.25">
      <c r="B194" s="34"/>
      <c r="D194" s="146" t="s">
        <v>248</v>
      </c>
      <c r="F194" s="147" t="s">
        <v>7839</v>
      </c>
      <c r="I194" s="148"/>
      <c r="L194" s="34"/>
      <c r="M194" s="149"/>
      <c r="T194" s="55"/>
      <c r="AT194" s="19" t="s">
        <v>248</v>
      </c>
      <c r="AU194" s="19" t="s">
        <v>81</v>
      </c>
    </row>
    <row r="195" spans="2:65" s="1" customFormat="1" ht="16.5" customHeight="1">
      <c r="B195" s="34"/>
      <c r="C195" s="133" t="s">
        <v>1495</v>
      </c>
      <c r="D195" s="133" t="s">
        <v>243</v>
      </c>
      <c r="E195" s="134" t="s">
        <v>7843</v>
      </c>
      <c r="F195" s="135" t="s">
        <v>7844</v>
      </c>
      <c r="G195" s="136" t="s">
        <v>246</v>
      </c>
      <c r="H195" s="137">
        <v>1</v>
      </c>
      <c r="I195" s="138"/>
      <c r="J195" s="139">
        <f>ROUND(I195*H195,2)</f>
        <v>0</v>
      </c>
      <c r="K195" s="135" t="s">
        <v>21</v>
      </c>
      <c r="L195" s="34"/>
      <c r="M195" s="140" t="s">
        <v>21</v>
      </c>
      <c r="N195" s="141" t="s">
        <v>45</v>
      </c>
      <c r="P195" s="142">
        <f>O195*H195</f>
        <v>0</v>
      </c>
      <c r="Q195" s="142">
        <v>0</v>
      </c>
      <c r="R195" s="142">
        <f>Q195*H195</f>
        <v>0</v>
      </c>
      <c r="S195" s="142">
        <v>0</v>
      </c>
      <c r="T195" s="143">
        <f>S195*H195</f>
        <v>0</v>
      </c>
      <c r="AR195" s="144" t="s">
        <v>153</v>
      </c>
      <c r="AT195" s="144" t="s">
        <v>243</v>
      </c>
      <c r="AU195" s="144" t="s">
        <v>81</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2003</v>
      </c>
    </row>
    <row r="196" spans="2:65" s="1" customFormat="1" ht="16.5" customHeight="1">
      <c r="B196" s="34"/>
      <c r="C196" s="133" t="s">
        <v>1500</v>
      </c>
      <c r="D196" s="133" t="s">
        <v>243</v>
      </c>
      <c r="E196" s="134" t="s">
        <v>7845</v>
      </c>
      <c r="F196" s="135" t="s">
        <v>7846</v>
      </c>
      <c r="G196" s="136" t="s">
        <v>246</v>
      </c>
      <c r="H196" s="137">
        <v>1</v>
      </c>
      <c r="I196" s="138"/>
      <c r="J196" s="139">
        <f>ROUND(I196*H196,2)</f>
        <v>0</v>
      </c>
      <c r="K196" s="135" t="s">
        <v>21</v>
      </c>
      <c r="L196" s="34"/>
      <c r="M196" s="140" t="s">
        <v>21</v>
      </c>
      <c r="N196" s="141" t="s">
        <v>45</v>
      </c>
      <c r="P196" s="142">
        <f>O196*H196</f>
        <v>0</v>
      </c>
      <c r="Q196" s="142">
        <v>0</v>
      </c>
      <c r="R196" s="142">
        <f>Q196*H196</f>
        <v>0</v>
      </c>
      <c r="S196" s="142">
        <v>0</v>
      </c>
      <c r="T196" s="143">
        <f>S196*H196</f>
        <v>0</v>
      </c>
      <c r="AR196" s="144" t="s">
        <v>153</v>
      </c>
      <c r="AT196" s="144" t="s">
        <v>243</v>
      </c>
      <c r="AU196" s="144" t="s">
        <v>81</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153</v>
      </c>
      <c r="BM196" s="144" t="s">
        <v>2017</v>
      </c>
    </row>
    <row r="197" spans="2:65" s="1" customFormat="1" ht="29.25">
      <c r="B197" s="34"/>
      <c r="D197" s="146" t="s">
        <v>248</v>
      </c>
      <c r="F197" s="147" t="s">
        <v>7847</v>
      </c>
      <c r="I197" s="148"/>
      <c r="L197" s="34"/>
      <c r="M197" s="210"/>
      <c r="N197" s="207"/>
      <c r="O197" s="207"/>
      <c r="P197" s="207"/>
      <c r="Q197" s="207"/>
      <c r="R197" s="207"/>
      <c r="S197" s="207"/>
      <c r="T197" s="211"/>
      <c r="AT197" s="19" t="s">
        <v>248</v>
      </c>
      <c r="AU197" s="19" t="s">
        <v>81</v>
      </c>
    </row>
    <row r="198" spans="2:65" s="1" customFormat="1" ht="6.95" customHeight="1">
      <c r="B198" s="43"/>
      <c r="C198" s="44"/>
      <c r="D198" s="44"/>
      <c r="E198" s="44"/>
      <c r="F198" s="44"/>
      <c r="G198" s="44"/>
      <c r="H198" s="44"/>
      <c r="I198" s="44"/>
      <c r="J198" s="44"/>
      <c r="K198" s="44"/>
      <c r="L198" s="34"/>
    </row>
  </sheetData>
  <sheetProtection algorithmName="SHA-512" hashValue="B5LDiEeweVaZsnIZ13beAsWRWc37/DMBxJYHd8i3D8O+gArpNrnwVRyl7Yeel95ExVDeeXrUFYx8eGp2nbUeoQ==" saltValue="RvnMgk+7OZhjoSotuOQ9CuXg2KGWDYI9WTpQ6dmp2HE/wtOLFAuyioX0XA/j/Ho+HOJ2vXaOVVfvmria+xdZww==" spinCount="100000" sheet="1" objects="1" scenarios="1" formatColumns="0" formatRows="0" autoFilter="0"/>
  <autoFilter ref="C86:K197" xr:uid="{00000000-0009-0000-0000-000010000000}"/>
  <mergeCells count="9">
    <mergeCell ref="E50:H50"/>
    <mergeCell ref="E77:H77"/>
    <mergeCell ref="E79:H79"/>
    <mergeCell ref="L2:V2"/>
    <mergeCell ref="E7:H7"/>
    <mergeCell ref="E9:H9"/>
    <mergeCell ref="E18:H18"/>
    <mergeCell ref="E27:H27"/>
    <mergeCell ref="E48:H48"/>
  </mergeCells>
  <hyperlinks>
    <hyperlink ref="F91" r:id="rId1" xr:uid="{00000000-0004-0000-1000-000000000000}"/>
    <hyperlink ref="F94" r:id="rId2" xr:uid="{00000000-0004-0000-1000-000001000000}"/>
    <hyperlink ref="F97" r:id="rId3" xr:uid="{00000000-0004-0000-1000-000002000000}"/>
    <hyperlink ref="F99" r:id="rId4" xr:uid="{00000000-0004-0000-1000-000003000000}"/>
    <hyperlink ref="F101" r:id="rId5" xr:uid="{00000000-0004-0000-1000-000004000000}"/>
    <hyperlink ref="F103" r:id="rId6" xr:uid="{00000000-0004-0000-1000-000005000000}"/>
    <hyperlink ref="F105" r:id="rId7" xr:uid="{00000000-0004-0000-1000-000006000000}"/>
    <hyperlink ref="F107" r:id="rId8" xr:uid="{00000000-0004-0000-1000-000007000000}"/>
    <hyperlink ref="F109" r:id="rId9" xr:uid="{00000000-0004-0000-1000-000008000000}"/>
    <hyperlink ref="F112" r:id="rId10" xr:uid="{00000000-0004-0000-1000-000009000000}"/>
    <hyperlink ref="F115" r:id="rId11" xr:uid="{00000000-0004-0000-1000-00000A000000}"/>
    <hyperlink ref="F117" r:id="rId12" xr:uid="{00000000-0004-0000-1000-00000B000000}"/>
    <hyperlink ref="F120" r:id="rId13" xr:uid="{00000000-0004-0000-1000-00000C000000}"/>
    <hyperlink ref="F122" r:id="rId14" xr:uid="{00000000-0004-0000-1000-00000D000000}"/>
    <hyperlink ref="F124" r:id="rId15" xr:uid="{00000000-0004-0000-1000-00000E000000}"/>
    <hyperlink ref="F127" r:id="rId16" xr:uid="{00000000-0004-0000-1000-00000F000000}"/>
    <hyperlink ref="F130" r:id="rId17" xr:uid="{00000000-0004-0000-1000-000010000000}"/>
    <hyperlink ref="F133" r:id="rId18" xr:uid="{00000000-0004-0000-1000-000011000000}"/>
    <hyperlink ref="F135" r:id="rId19" xr:uid="{00000000-0004-0000-1000-000012000000}"/>
    <hyperlink ref="F137" r:id="rId20" xr:uid="{00000000-0004-0000-1000-000013000000}"/>
    <hyperlink ref="F141" r:id="rId21" xr:uid="{00000000-0004-0000-1000-000014000000}"/>
    <hyperlink ref="F146" r:id="rId22" xr:uid="{00000000-0004-0000-1000-000015000000}"/>
    <hyperlink ref="F158" r:id="rId23" xr:uid="{00000000-0004-0000-1000-000016000000}"/>
    <hyperlink ref="F166" r:id="rId24" xr:uid="{00000000-0004-0000-1000-000017000000}"/>
    <hyperlink ref="F168" r:id="rId25" xr:uid="{00000000-0004-0000-1000-000018000000}"/>
    <hyperlink ref="F172" r:id="rId26" xr:uid="{00000000-0004-0000-1000-000019000000}"/>
    <hyperlink ref="F175" r:id="rId27" xr:uid="{00000000-0004-0000-1000-00001A000000}"/>
    <hyperlink ref="F178" r:id="rId28" xr:uid="{00000000-0004-0000-1000-00001B000000}"/>
    <hyperlink ref="F180" r:id="rId29" xr:uid="{00000000-0004-0000-1000-00001C000000}"/>
    <hyperlink ref="F182" r:id="rId30" xr:uid="{00000000-0004-0000-1000-00001D000000}"/>
    <hyperlink ref="F185" r:id="rId31" xr:uid="{00000000-0004-0000-1000-00001E000000}"/>
    <hyperlink ref="F188" r:id="rId32" xr:uid="{00000000-0004-0000-1000-00001F000000}"/>
    <hyperlink ref="F190" r:id="rId33" xr:uid="{00000000-0004-0000-1000-00002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40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135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12183</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23.25" customHeight="1">
      <c r="B27" s="93"/>
      <c r="E27" s="321" t="s">
        <v>12184</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ROUND((SUM(BE86:BE399)),  2)</f>
        <v>0</v>
      </c>
      <c r="I33" s="95">
        <v>0.21</v>
      </c>
      <c r="J33" s="85">
        <f>ROUND(((SUM(BE86:BE399))*I33),  2)</f>
        <v>0</v>
      </c>
      <c r="L33" s="34"/>
    </row>
    <row r="34" spans="2:12" s="1" customFormat="1" ht="14.45" customHeight="1">
      <c r="B34" s="34"/>
      <c r="E34" s="29" t="s">
        <v>45</v>
      </c>
      <c r="F34" s="85">
        <f>ROUND((SUM(BF86:BF399)),  2)</f>
        <v>0</v>
      </c>
      <c r="I34" s="95">
        <v>0.15</v>
      </c>
      <c r="J34" s="85">
        <f>ROUND(((SUM(BF86:BF399))*I34),  2)</f>
        <v>0</v>
      </c>
      <c r="L34" s="34"/>
    </row>
    <row r="35" spans="2:12" s="1" customFormat="1" ht="14.45" hidden="1" customHeight="1">
      <c r="B35" s="34"/>
      <c r="E35" s="29" t="s">
        <v>46</v>
      </c>
      <c r="F35" s="85">
        <f>ROUND((SUM(BG86:BG399)),  2)</f>
        <v>0</v>
      </c>
      <c r="I35" s="95">
        <v>0.21</v>
      </c>
      <c r="J35" s="85">
        <f>0</f>
        <v>0</v>
      </c>
      <c r="L35" s="34"/>
    </row>
    <row r="36" spans="2:12" s="1" customFormat="1" ht="14.45" hidden="1" customHeight="1">
      <c r="B36" s="34"/>
      <c r="E36" s="29" t="s">
        <v>47</v>
      </c>
      <c r="F36" s="85">
        <f>ROUND((SUM(BH86:BH399)),  2)</f>
        <v>0</v>
      </c>
      <c r="I36" s="95">
        <v>0.15</v>
      </c>
      <c r="J36" s="85">
        <f>0</f>
        <v>0</v>
      </c>
      <c r="L36" s="34"/>
    </row>
    <row r="37" spans="2:12" s="1" customFormat="1" ht="14.45" hidden="1" customHeight="1">
      <c r="B37" s="34"/>
      <c r="E37" s="29" t="s">
        <v>48</v>
      </c>
      <c r="F37" s="85">
        <f>ROUND((SUM(BI86:BI399)),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04.0 - Komunikace, zpevněné plochy a dopravní značení</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J86</f>
        <v>0</v>
      </c>
      <c r="L59" s="34"/>
      <c r="AU59" s="19" t="s">
        <v>222</v>
      </c>
    </row>
    <row r="60" spans="2:47" s="8" customFormat="1" ht="24.95" customHeight="1">
      <c r="B60" s="105"/>
      <c r="D60" s="106" t="s">
        <v>223</v>
      </c>
      <c r="E60" s="107"/>
      <c r="F60" s="107"/>
      <c r="G60" s="107"/>
      <c r="H60" s="107"/>
      <c r="I60" s="107"/>
      <c r="J60" s="108">
        <f>J87</f>
        <v>0</v>
      </c>
      <c r="L60" s="105"/>
    </row>
    <row r="61" spans="2:47" s="9" customFormat="1" ht="19.899999999999999" customHeight="1">
      <c r="B61" s="109"/>
      <c r="D61" s="110" t="s">
        <v>6796</v>
      </c>
      <c r="E61" s="111"/>
      <c r="F61" s="111"/>
      <c r="G61" s="111"/>
      <c r="H61" s="111"/>
      <c r="I61" s="111"/>
      <c r="J61" s="112">
        <f>J88</f>
        <v>0</v>
      </c>
      <c r="L61" s="109"/>
    </row>
    <row r="62" spans="2:47" s="9" customFormat="1" ht="19.899999999999999" customHeight="1">
      <c r="B62" s="109"/>
      <c r="D62" s="110" t="s">
        <v>418</v>
      </c>
      <c r="E62" s="111"/>
      <c r="F62" s="111"/>
      <c r="G62" s="111"/>
      <c r="H62" s="111"/>
      <c r="I62" s="111"/>
      <c r="J62" s="112">
        <f>J197</f>
        <v>0</v>
      </c>
      <c r="L62" s="109"/>
    </row>
    <row r="63" spans="2:47" s="9" customFormat="1" ht="19.899999999999999" customHeight="1">
      <c r="B63" s="109"/>
      <c r="D63" s="110" t="s">
        <v>421</v>
      </c>
      <c r="E63" s="111"/>
      <c r="F63" s="111"/>
      <c r="G63" s="111"/>
      <c r="H63" s="111"/>
      <c r="I63" s="111"/>
      <c r="J63" s="112">
        <f>J205</f>
        <v>0</v>
      </c>
      <c r="L63" s="109"/>
    </row>
    <row r="64" spans="2:47" s="9" customFormat="1" ht="19.899999999999999" customHeight="1">
      <c r="B64" s="109"/>
      <c r="D64" s="110" t="s">
        <v>430</v>
      </c>
      <c r="E64" s="111"/>
      <c r="F64" s="111"/>
      <c r="G64" s="111"/>
      <c r="H64" s="111"/>
      <c r="I64" s="111"/>
      <c r="J64" s="112">
        <f>J213</f>
        <v>0</v>
      </c>
      <c r="L64" s="109"/>
    </row>
    <row r="65" spans="2:12" s="9" customFormat="1" ht="19.899999999999999" customHeight="1">
      <c r="B65" s="109"/>
      <c r="D65" s="110" t="s">
        <v>6797</v>
      </c>
      <c r="E65" s="111"/>
      <c r="F65" s="111"/>
      <c r="G65" s="111"/>
      <c r="H65" s="111"/>
      <c r="I65" s="111"/>
      <c r="J65" s="112">
        <f>J283</f>
        <v>0</v>
      </c>
      <c r="L65" s="109"/>
    </row>
    <row r="66" spans="2:12" s="9" customFormat="1" ht="19.899999999999999" customHeight="1">
      <c r="B66" s="109"/>
      <c r="D66" s="110" t="s">
        <v>224</v>
      </c>
      <c r="E66" s="111"/>
      <c r="F66" s="111"/>
      <c r="G66" s="111"/>
      <c r="H66" s="111"/>
      <c r="I66" s="111"/>
      <c r="J66" s="112">
        <f>J303</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226</v>
      </c>
      <c r="L73" s="34"/>
    </row>
    <row r="74" spans="2:12" s="1" customFormat="1" ht="6.95" customHeight="1">
      <c r="B74" s="34"/>
      <c r="L74" s="34"/>
    </row>
    <row r="75" spans="2:12" s="1" customFormat="1" ht="12" customHeight="1">
      <c r="B75" s="34"/>
      <c r="C75" s="29" t="s">
        <v>16</v>
      </c>
      <c r="L75" s="34"/>
    </row>
    <row r="76" spans="2:12" s="1" customFormat="1" ht="16.5" customHeight="1">
      <c r="B76" s="34"/>
      <c r="E76" s="355" t="str">
        <f>E7</f>
        <v>SOCIÁLNĚ ZDRAVOTNÍ KOMPLEX ČERVENÝ KOPEC - REVIZE R03</v>
      </c>
      <c r="F76" s="356"/>
      <c r="G76" s="356"/>
      <c r="H76" s="356"/>
      <c r="L76" s="34"/>
    </row>
    <row r="77" spans="2:12" s="1" customFormat="1" ht="12" customHeight="1">
      <c r="B77" s="34"/>
      <c r="C77" s="29" t="s">
        <v>217</v>
      </c>
      <c r="L77" s="34"/>
    </row>
    <row r="78" spans="2:12" s="1" customFormat="1" ht="16.5" customHeight="1">
      <c r="B78" s="34"/>
      <c r="E78" s="338" t="str">
        <f>E9</f>
        <v>SO 04.0 - Komunikace, zpevněné plochy a dopravní značení</v>
      </c>
      <c r="F78" s="357"/>
      <c r="G78" s="357"/>
      <c r="H78" s="357"/>
      <c r="L78" s="34"/>
    </row>
    <row r="79" spans="2:12" s="1" customFormat="1" ht="6.95" customHeight="1">
      <c r="B79" s="34"/>
      <c r="L79" s="34"/>
    </row>
    <row r="80" spans="2:12" s="1" customFormat="1" ht="12" customHeight="1">
      <c r="B80" s="34"/>
      <c r="C80" s="29" t="s">
        <v>22</v>
      </c>
      <c r="F80" s="27" t="str">
        <f>F12</f>
        <v xml:space="preserve"> </v>
      </c>
      <c r="I80" s="29" t="s">
        <v>24</v>
      </c>
      <c r="J80" s="51" t="str">
        <f>IF(J12="","",J12)</f>
        <v>26. 9. 2025</v>
      </c>
      <c r="L80" s="34"/>
    </row>
    <row r="81" spans="2:65" s="1" customFormat="1" ht="6.95" customHeight="1">
      <c r="B81" s="34"/>
      <c r="L81" s="34"/>
    </row>
    <row r="82" spans="2:65" s="1" customFormat="1" ht="15.2" customHeight="1">
      <c r="B82" s="34"/>
      <c r="C82" s="29" t="s">
        <v>26</v>
      </c>
      <c r="F82" s="27" t="str">
        <f>E15</f>
        <v>Statutární město Brno</v>
      </c>
      <c r="I82" s="29" t="s">
        <v>32</v>
      </c>
      <c r="J82" s="32" t="str">
        <f>E21</f>
        <v>Rangherka 5 s.r.o.</v>
      </c>
      <c r="L82" s="34"/>
    </row>
    <row r="83" spans="2:65" s="1" customFormat="1" ht="15.2" customHeight="1">
      <c r="B83" s="34"/>
      <c r="C83" s="29" t="s">
        <v>30</v>
      </c>
      <c r="F83" s="27" t="str">
        <f>IF(E18="","",E18)</f>
        <v>Vyplň údaj</v>
      </c>
      <c r="I83" s="29" t="s">
        <v>35</v>
      </c>
      <c r="J83" s="32" t="str">
        <f>E24</f>
        <v>Propos Liberec s.r.o.</v>
      </c>
      <c r="L83" s="34"/>
    </row>
    <row r="84" spans="2:65" s="1" customFormat="1" ht="10.35" customHeight="1">
      <c r="B84" s="34"/>
      <c r="L84" s="34"/>
    </row>
    <row r="85" spans="2:65" s="10" customFormat="1" ht="29.25" customHeight="1">
      <c r="B85" s="113"/>
      <c r="C85" s="114" t="s">
        <v>227</v>
      </c>
      <c r="D85" s="115" t="s">
        <v>58</v>
      </c>
      <c r="E85" s="115" t="s">
        <v>54</v>
      </c>
      <c r="F85" s="115" t="s">
        <v>55</v>
      </c>
      <c r="G85" s="115" t="s">
        <v>228</v>
      </c>
      <c r="H85" s="115" t="s">
        <v>229</v>
      </c>
      <c r="I85" s="115" t="s">
        <v>230</v>
      </c>
      <c r="J85" s="115" t="s">
        <v>221</v>
      </c>
      <c r="K85" s="116" t="s">
        <v>231</v>
      </c>
      <c r="L85" s="113"/>
      <c r="M85" s="58" t="s">
        <v>21</v>
      </c>
      <c r="N85" s="59" t="s">
        <v>43</v>
      </c>
      <c r="O85" s="59" t="s">
        <v>232</v>
      </c>
      <c r="P85" s="59" t="s">
        <v>233</v>
      </c>
      <c r="Q85" s="59" t="s">
        <v>234</v>
      </c>
      <c r="R85" s="59" t="s">
        <v>235</v>
      </c>
      <c r="S85" s="59" t="s">
        <v>236</v>
      </c>
      <c r="T85" s="60" t="s">
        <v>237</v>
      </c>
    </row>
    <row r="86" spans="2:65" s="1" customFormat="1" ht="22.9" customHeight="1">
      <c r="B86" s="34"/>
      <c r="C86" s="63" t="s">
        <v>238</v>
      </c>
      <c r="J86" s="117">
        <f>BK86</f>
        <v>0</v>
      </c>
      <c r="L86" s="34"/>
      <c r="M86" s="61"/>
      <c r="N86" s="52"/>
      <c r="O86" s="52"/>
      <c r="P86" s="118">
        <f>P87</f>
        <v>0</v>
      </c>
      <c r="Q86" s="52"/>
      <c r="R86" s="118">
        <f>R87</f>
        <v>0</v>
      </c>
      <c r="S86" s="52"/>
      <c r="T86" s="119">
        <f>T87</f>
        <v>0</v>
      </c>
      <c r="AT86" s="19" t="s">
        <v>72</v>
      </c>
      <c r="AU86" s="19" t="s">
        <v>222</v>
      </c>
      <c r="BK86" s="120">
        <f>BK87</f>
        <v>0</v>
      </c>
    </row>
    <row r="87" spans="2:65" s="11" customFormat="1" ht="25.9" customHeight="1">
      <c r="B87" s="121"/>
      <c r="D87" s="122" t="s">
        <v>72</v>
      </c>
      <c r="E87" s="123" t="s">
        <v>239</v>
      </c>
      <c r="F87" s="123" t="s">
        <v>240</v>
      </c>
      <c r="I87" s="124"/>
      <c r="J87" s="125">
        <f>BK87</f>
        <v>0</v>
      </c>
      <c r="L87" s="121"/>
      <c r="M87" s="126"/>
      <c r="P87" s="127">
        <f>P88+P197+P205+P213+P283+P303</f>
        <v>0</v>
      </c>
      <c r="R87" s="127">
        <f>R88+R197+R205+R213+R283+R303</f>
        <v>0</v>
      </c>
      <c r="T87" s="128">
        <f>T88+T197+T205+T213+T283+T303</f>
        <v>0</v>
      </c>
      <c r="AR87" s="122" t="s">
        <v>81</v>
      </c>
      <c r="AT87" s="129" t="s">
        <v>72</v>
      </c>
      <c r="AU87" s="129" t="s">
        <v>73</v>
      </c>
      <c r="AY87" s="122" t="s">
        <v>241</v>
      </c>
      <c r="BK87" s="130">
        <f>BK88+BK197+BK205+BK213+BK283+BK303</f>
        <v>0</v>
      </c>
    </row>
    <row r="88" spans="2:65" s="11" customFormat="1" ht="22.9" customHeight="1">
      <c r="B88" s="121"/>
      <c r="D88" s="122" t="s">
        <v>72</v>
      </c>
      <c r="E88" s="131" t="s">
        <v>81</v>
      </c>
      <c r="F88" s="131" t="s">
        <v>6809</v>
      </c>
      <c r="I88" s="124"/>
      <c r="J88" s="132">
        <f>BK88</f>
        <v>0</v>
      </c>
      <c r="L88" s="121"/>
      <c r="M88" s="126"/>
      <c r="P88" s="127">
        <f>SUM(P89:P196)</f>
        <v>0</v>
      </c>
      <c r="R88" s="127">
        <f>SUM(R89:R196)</f>
        <v>0</v>
      </c>
      <c r="T88" s="128">
        <f>SUM(T89:T196)</f>
        <v>0</v>
      </c>
      <c r="AR88" s="122" t="s">
        <v>81</v>
      </c>
      <c r="AT88" s="129" t="s">
        <v>72</v>
      </c>
      <c r="AU88" s="129" t="s">
        <v>81</v>
      </c>
      <c r="AY88" s="122" t="s">
        <v>241</v>
      </c>
      <c r="BK88" s="130">
        <f>SUM(BK89:BK196)</f>
        <v>0</v>
      </c>
    </row>
    <row r="89" spans="2:65" s="1" customFormat="1" ht="21.75" customHeight="1">
      <c r="B89" s="34"/>
      <c r="C89" s="133" t="s">
        <v>81</v>
      </c>
      <c r="D89" s="133" t="s">
        <v>243</v>
      </c>
      <c r="E89" s="134" t="s">
        <v>12185</v>
      </c>
      <c r="F89" s="135" t="s">
        <v>12186</v>
      </c>
      <c r="G89" s="136" t="s">
        <v>291</v>
      </c>
      <c r="H89" s="137">
        <v>153</v>
      </c>
      <c r="I89" s="138"/>
      <c r="J89" s="139">
        <f>ROUND(I89*H89,2)</f>
        <v>0</v>
      </c>
      <c r="K89" s="135" t="s">
        <v>538</v>
      </c>
      <c r="L89" s="34"/>
      <c r="M89" s="140" t="s">
        <v>21</v>
      </c>
      <c r="N89" s="141" t="s">
        <v>45</v>
      </c>
      <c r="P89" s="142">
        <f>O89*H89</f>
        <v>0</v>
      </c>
      <c r="Q89" s="142">
        <v>0</v>
      </c>
      <c r="R89" s="142">
        <f>Q89*H89</f>
        <v>0</v>
      </c>
      <c r="S89" s="142">
        <v>0</v>
      </c>
      <c r="T89" s="143">
        <f>S89*H89</f>
        <v>0</v>
      </c>
      <c r="AR89" s="144" t="s">
        <v>153</v>
      </c>
      <c r="AT89" s="144" t="s">
        <v>243</v>
      </c>
      <c r="AU89" s="144" t="s">
        <v>89</v>
      </c>
      <c r="AY89" s="19" t="s">
        <v>241</v>
      </c>
      <c r="BE89" s="145">
        <f>IF(N89="základní",J89,0)</f>
        <v>0</v>
      </c>
      <c r="BF89" s="145">
        <f>IF(N89="snížená",J89,0)</f>
        <v>0</v>
      </c>
      <c r="BG89" s="145">
        <f>IF(N89="zákl. přenesená",J89,0)</f>
        <v>0</v>
      </c>
      <c r="BH89" s="145">
        <f>IF(N89="sníž. přenesená",J89,0)</f>
        <v>0</v>
      </c>
      <c r="BI89" s="145">
        <f>IF(N89="nulová",J89,0)</f>
        <v>0</v>
      </c>
      <c r="BJ89" s="19" t="s">
        <v>89</v>
      </c>
      <c r="BK89" s="145">
        <f>ROUND(I89*H89,2)</f>
        <v>0</v>
      </c>
      <c r="BL89" s="19" t="s">
        <v>153</v>
      </c>
      <c r="BM89" s="144" t="s">
        <v>89</v>
      </c>
    </row>
    <row r="90" spans="2:65" s="1" customFormat="1" ht="11.25">
      <c r="B90" s="34"/>
      <c r="D90" s="150" t="s">
        <v>255</v>
      </c>
      <c r="F90" s="151" t="s">
        <v>12187</v>
      </c>
      <c r="I90" s="148"/>
      <c r="L90" s="34"/>
      <c r="M90" s="149"/>
      <c r="T90" s="55"/>
      <c r="AT90" s="19" t="s">
        <v>255</v>
      </c>
      <c r="AU90" s="19" t="s">
        <v>89</v>
      </c>
    </row>
    <row r="91" spans="2:65" s="14" customFormat="1" ht="11.25">
      <c r="B91" s="166"/>
      <c r="D91" s="146" t="s">
        <v>257</v>
      </c>
      <c r="E91" s="167" t="s">
        <v>21</v>
      </c>
      <c r="F91" s="168" t="s">
        <v>12188</v>
      </c>
      <c r="H91" s="167" t="s">
        <v>21</v>
      </c>
      <c r="I91" s="169"/>
      <c r="L91" s="166"/>
      <c r="M91" s="170"/>
      <c r="T91" s="171"/>
      <c r="AT91" s="167" t="s">
        <v>257</v>
      </c>
      <c r="AU91" s="167" t="s">
        <v>89</v>
      </c>
      <c r="AV91" s="14" t="s">
        <v>81</v>
      </c>
      <c r="AW91" s="14" t="s">
        <v>34</v>
      </c>
      <c r="AX91" s="14" t="s">
        <v>73</v>
      </c>
      <c r="AY91" s="167" t="s">
        <v>241</v>
      </c>
    </row>
    <row r="92" spans="2:65" s="12" customFormat="1" ht="11.25">
      <c r="B92" s="152"/>
      <c r="D92" s="146" t="s">
        <v>257</v>
      </c>
      <c r="E92" s="153" t="s">
        <v>21</v>
      </c>
      <c r="F92" s="154" t="s">
        <v>2230</v>
      </c>
      <c r="H92" s="155">
        <v>153</v>
      </c>
      <c r="I92" s="156"/>
      <c r="L92" s="152"/>
      <c r="M92" s="157"/>
      <c r="T92" s="158"/>
      <c r="AT92" s="153" t="s">
        <v>257</v>
      </c>
      <c r="AU92" s="153" t="s">
        <v>89</v>
      </c>
      <c r="AV92" s="12" t="s">
        <v>89</v>
      </c>
      <c r="AW92" s="12" t="s">
        <v>34</v>
      </c>
      <c r="AX92" s="12" t="s">
        <v>73</v>
      </c>
      <c r="AY92" s="153" t="s">
        <v>241</v>
      </c>
    </row>
    <row r="93" spans="2:65" s="13" customFormat="1" ht="11.25">
      <c r="B93" s="159"/>
      <c r="D93" s="146" t="s">
        <v>257</v>
      </c>
      <c r="E93" s="160" t="s">
        <v>21</v>
      </c>
      <c r="F93" s="161" t="s">
        <v>266</v>
      </c>
      <c r="H93" s="162">
        <v>153</v>
      </c>
      <c r="I93" s="163"/>
      <c r="L93" s="159"/>
      <c r="M93" s="164"/>
      <c r="T93" s="165"/>
      <c r="AT93" s="160" t="s">
        <v>257</v>
      </c>
      <c r="AU93" s="160" t="s">
        <v>89</v>
      </c>
      <c r="AV93" s="13" t="s">
        <v>153</v>
      </c>
      <c r="AW93" s="13" t="s">
        <v>34</v>
      </c>
      <c r="AX93" s="13" t="s">
        <v>81</v>
      </c>
      <c r="AY93" s="160" t="s">
        <v>241</v>
      </c>
    </row>
    <row r="94" spans="2:65" s="1" customFormat="1" ht="16.5" customHeight="1">
      <c r="B94" s="34"/>
      <c r="C94" s="133" t="s">
        <v>89</v>
      </c>
      <c r="D94" s="133" t="s">
        <v>243</v>
      </c>
      <c r="E94" s="134" t="s">
        <v>12189</v>
      </c>
      <c r="F94" s="135" t="s">
        <v>12190</v>
      </c>
      <c r="G94" s="136" t="s">
        <v>291</v>
      </c>
      <c r="H94" s="137">
        <v>7.4</v>
      </c>
      <c r="I94" s="138"/>
      <c r="J94" s="139">
        <f>ROUND(I94*H94,2)</f>
        <v>0</v>
      </c>
      <c r="K94" s="135" t="s">
        <v>538</v>
      </c>
      <c r="L94" s="34"/>
      <c r="M94" s="140" t="s">
        <v>21</v>
      </c>
      <c r="N94" s="141" t="s">
        <v>45</v>
      </c>
      <c r="P94" s="142">
        <f>O94*H94</f>
        <v>0</v>
      </c>
      <c r="Q94" s="142">
        <v>0</v>
      </c>
      <c r="R94" s="142">
        <f>Q94*H94</f>
        <v>0</v>
      </c>
      <c r="S94" s="142">
        <v>0</v>
      </c>
      <c r="T94" s="143">
        <f>S94*H94</f>
        <v>0</v>
      </c>
      <c r="AR94" s="144" t="s">
        <v>153</v>
      </c>
      <c r="AT94" s="144" t="s">
        <v>243</v>
      </c>
      <c r="AU94" s="144" t="s">
        <v>89</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153</v>
      </c>
      <c r="BM94" s="144" t="s">
        <v>153</v>
      </c>
    </row>
    <row r="95" spans="2:65" s="1" customFormat="1" ht="11.25">
      <c r="B95" s="34"/>
      <c r="D95" s="150" t="s">
        <v>255</v>
      </c>
      <c r="F95" s="151" t="s">
        <v>12191</v>
      </c>
      <c r="I95" s="148"/>
      <c r="L95" s="34"/>
      <c r="M95" s="149"/>
      <c r="T95" s="55"/>
      <c r="AT95" s="19" t="s">
        <v>255</v>
      </c>
      <c r="AU95" s="19" t="s">
        <v>89</v>
      </c>
    </row>
    <row r="96" spans="2:65" s="12" customFormat="1" ht="11.25">
      <c r="B96" s="152"/>
      <c r="D96" s="146" t="s">
        <v>257</v>
      </c>
      <c r="E96" s="153" t="s">
        <v>21</v>
      </c>
      <c r="F96" s="154" t="s">
        <v>12192</v>
      </c>
      <c r="H96" s="155">
        <v>7.4</v>
      </c>
      <c r="I96" s="156"/>
      <c r="L96" s="152"/>
      <c r="M96" s="157"/>
      <c r="T96" s="158"/>
      <c r="AT96" s="153" t="s">
        <v>257</v>
      </c>
      <c r="AU96" s="153" t="s">
        <v>89</v>
      </c>
      <c r="AV96" s="12" t="s">
        <v>89</v>
      </c>
      <c r="AW96" s="12" t="s">
        <v>34</v>
      </c>
      <c r="AX96" s="12" t="s">
        <v>73</v>
      </c>
      <c r="AY96" s="153" t="s">
        <v>241</v>
      </c>
    </row>
    <row r="97" spans="2:65" s="13" customFormat="1" ht="11.25">
      <c r="B97" s="159"/>
      <c r="D97" s="146" t="s">
        <v>257</v>
      </c>
      <c r="E97" s="160" t="s">
        <v>21</v>
      </c>
      <c r="F97" s="161" t="s">
        <v>266</v>
      </c>
      <c r="H97" s="162">
        <v>7.4</v>
      </c>
      <c r="I97" s="163"/>
      <c r="L97" s="159"/>
      <c r="M97" s="164"/>
      <c r="T97" s="165"/>
      <c r="AT97" s="160" t="s">
        <v>257</v>
      </c>
      <c r="AU97" s="160" t="s">
        <v>89</v>
      </c>
      <c r="AV97" s="13" t="s">
        <v>153</v>
      </c>
      <c r="AW97" s="13" t="s">
        <v>34</v>
      </c>
      <c r="AX97" s="13" t="s">
        <v>81</v>
      </c>
      <c r="AY97" s="160" t="s">
        <v>241</v>
      </c>
    </row>
    <row r="98" spans="2:65" s="1" customFormat="1" ht="21.75" customHeight="1">
      <c r="B98" s="34"/>
      <c r="C98" s="133" t="s">
        <v>145</v>
      </c>
      <c r="D98" s="133" t="s">
        <v>243</v>
      </c>
      <c r="E98" s="134" t="s">
        <v>12193</v>
      </c>
      <c r="F98" s="135" t="s">
        <v>12194</v>
      </c>
      <c r="G98" s="136" t="s">
        <v>291</v>
      </c>
      <c r="H98" s="137">
        <v>94</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159</v>
      </c>
    </row>
    <row r="99" spans="2:65" s="1" customFormat="1" ht="11.25">
      <c r="B99" s="34"/>
      <c r="D99" s="150" t="s">
        <v>255</v>
      </c>
      <c r="F99" s="151" t="s">
        <v>12195</v>
      </c>
      <c r="I99" s="148"/>
      <c r="L99" s="34"/>
      <c r="M99" s="149"/>
      <c r="T99" s="55"/>
      <c r="AT99" s="19" t="s">
        <v>255</v>
      </c>
      <c r="AU99" s="19" t="s">
        <v>89</v>
      </c>
    </row>
    <row r="100" spans="2:65" s="12" customFormat="1" ht="11.25">
      <c r="B100" s="152"/>
      <c r="D100" s="146" t="s">
        <v>257</v>
      </c>
      <c r="E100" s="153" t="s">
        <v>21</v>
      </c>
      <c r="F100" s="154" t="s">
        <v>12196</v>
      </c>
      <c r="H100" s="155">
        <v>94</v>
      </c>
      <c r="I100" s="156"/>
      <c r="L100" s="152"/>
      <c r="M100" s="157"/>
      <c r="T100" s="158"/>
      <c r="AT100" s="153" t="s">
        <v>257</v>
      </c>
      <c r="AU100" s="153" t="s">
        <v>89</v>
      </c>
      <c r="AV100" s="12" t="s">
        <v>89</v>
      </c>
      <c r="AW100" s="12" t="s">
        <v>34</v>
      </c>
      <c r="AX100" s="12" t="s">
        <v>73</v>
      </c>
      <c r="AY100" s="153" t="s">
        <v>241</v>
      </c>
    </row>
    <row r="101" spans="2:65" s="13" customFormat="1" ht="11.25">
      <c r="B101" s="159"/>
      <c r="D101" s="146" t="s">
        <v>257</v>
      </c>
      <c r="E101" s="160" t="s">
        <v>21</v>
      </c>
      <c r="F101" s="161" t="s">
        <v>266</v>
      </c>
      <c r="H101" s="162">
        <v>94</v>
      </c>
      <c r="I101" s="163"/>
      <c r="L101" s="159"/>
      <c r="M101" s="164"/>
      <c r="T101" s="165"/>
      <c r="AT101" s="160" t="s">
        <v>257</v>
      </c>
      <c r="AU101" s="160" t="s">
        <v>89</v>
      </c>
      <c r="AV101" s="13" t="s">
        <v>153</v>
      </c>
      <c r="AW101" s="13" t="s">
        <v>34</v>
      </c>
      <c r="AX101" s="13" t="s">
        <v>81</v>
      </c>
      <c r="AY101" s="160" t="s">
        <v>241</v>
      </c>
    </row>
    <row r="102" spans="2:65" s="1" customFormat="1" ht="16.5" customHeight="1">
      <c r="B102" s="34"/>
      <c r="C102" s="133" t="s">
        <v>153</v>
      </c>
      <c r="D102" s="133" t="s">
        <v>243</v>
      </c>
      <c r="E102" s="134" t="s">
        <v>12197</v>
      </c>
      <c r="F102" s="135" t="s">
        <v>12198</v>
      </c>
      <c r="G102" s="136" t="s">
        <v>291</v>
      </c>
      <c r="H102" s="137">
        <v>14.9</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165</v>
      </c>
    </row>
    <row r="103" spans="2:65" s="1" customFormat="1" ht="11.25">
      <c r="B103" s="34"/>
      <c r="D103" s="150" t="s">
        <v>255</v>
      </c>
      <c r="F103" s="151" t="s">
        <v>12199</v>
      </c>
      <c r="I103" s="148"/>
      <c r="L103" s="34"/>
      <c r="M103" s="149"/>
      <c r="T103" s="55"/>
      <c r="AT103" s="19" t="s">
        <v>255</v>
      </c>
      <c r="AU103" s="19" t="s">
        <v>89</v>
      </c>
    </row>
    <row r="104" spans="2:65" s="12" customFormat="1" ht="11.25">
      <c r="B104" s="152"/>
      <c r="D104" s="146" t="s">
        <v>257</v>
      </c>
      <c r="E104" s="153" t="s">
        <v>21</v>
      </c>
      <c r="F104" s="154" t="s">
        <v>12200</v>
      </c>
      <c r="H104" s="155">
        <v>14.9</v>
      </c>
      <c r="I104" s="156"/>
      <c r="L104" s="152"/>
      <c r="M104" s="157"/>
      <c r="T104" s="158"/>
      <c r="AT104" s="153" t="s">
        <v>257</v>
      </c>
      <c r="AU104" s="153" t="s">
        <v>89</v>
      </c>
      <c r="AV104" s="12" t="s">
        <v>89</v>
      </c>
      <c r="AW104" s="12" t="s">
        <v>34</v>
      </c>
      <c r="AX104" s="12" t="s">
        <v>73</v>
      </c>
      <c r="AY104" s="153" t="s">
        <v>241</v>
      </c>
    </row>
    <row r="105" spans="2:65" s="13" customFormat="1" ht="11.25">
      <c r="B105" s="159"/>
      <c r="D105" s="146" t="s">
        <v>257</v>
      </c>
      <c r="E105" s="160" t="s">
        <v>21</v>
      </c>
      <c r="F105" s="161" t="s">
        <v>266</v>
      </c>
      <c r="H105" s="162">
        <v>14.9</v>
      </c>
      <c r="I105" s="163"/>
      <c r="L105" s="159"/>
      <c r="M105" s="164"/>
      <c r="T105" s="165"/>
      <c r="AT105" s="160" t="s">
        <v>257</v>
      </c>
      <c r="AU105" s="160" t="s">
        <v>89</v>
      </c>
      <c r="AV105" s="13" t="s">
        <v>153</v>
      </c>
      <c r="AW105" s="13" t="s">
        <v>34</v>
      </c>
      <c r="AX105" s="13" t="s">
        <v>81</v>
      </c>
      <c r="AY105" s="160" t="s">
        <v>241</v>
      </c>
    </row>
    <row r="106" spans="2:65" s="1" customFormat="1" ht="16.5" customHeight="1">
      <c r="B106" s="34"/>
      <c r="C106" s="133" t="s">
        <v>156</v>
      </c>
      <c r="D106" s="133" t="s">
        <v>243</v>
      </c>
      <c r="E106" s="134" t="s">
        <v>12201</v>
      </c>
      <c r="F106" s="135" t="s">
        <v>12202</v>
      </c>
      <c r="G106" s="136" t="s">
        <v>291</v>
      </c>
      <c r="H106" s="137">
        <v>94</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584</v>
      </c>
    </row>
    <row r="107" spans="2:65" s="1" customFormat="1" ht="11.25">
      <c r="B107" s="34"/>
      <c r="D107" s="150" t="s">
        <v>255</v>
      </c>
      <c r="F107" s="151" t="s">
        <v>12203</v>
      </c>
      <c r="I107" s="148"/>
      <c r="L107" s="34"/>
      <c r="M107" s="149"/>
      <c r="T107" s="55"/>
      <c r="AT107" s="19" t="s">
        <v>255</v>
      </c>
      <c r="AU107" s="19" t="s">
        <v>89</v>
      </c>
    </row>
    <row r="108" spans="2:65" s="12" customFormat="1" ht="11.25">
      <c r="B108" s="152"/>
      <c r="D108" s="146" t="s">
        <v>257</v>
      </c>
      <c r="E108" s="153" t="s">
        <v>21</v>
      </c>
      <c r="F108" s="154" t="s">
        <v>12196</v>
      </c>
      <c r="H108" s="155">
        <v>94</v>
      </c>
      <c r="I108" s="156"/>
      <c r="L108" s="152"/>
      <c r="M108" s="157"/>
      <c r="T108" s="158"/>
      <c r="AT108" s="153" t="s">
        <v>257</v>
      </c>
      <c r="AU108" s="153" t="s">
        <v>89</v>
      </c>
      <c r="AV108" s="12" t="s">
        <v>89</v>
      </c>
      <c r="AW108" s="12" t="s">
        <v>34</v>
      </c>
      <c r="AX108" s="12" t="s">
        <v>73</v>
      </c>
      <c r="AY108" s="153" t="s">
        <v>241</v>
      </c>
    </row>
    <row r="109" spans="2:65" s="13" customFormat="1" ht="11.25">
      <c r="B109" s="159"/>
      <c r="D109" s="146" t="s">
        <v>257</v>
      </c>
      <c r="E109" s="160" t="s">
        <v>21</v>
      </c>
      <c r="F109" s="161" t="s">
        <v>266</v>
      </c>
      <c r="H109" s="162">
        <v>94</v>
      </c>
      <c r="I109" s="163"/>
      <c r="L109" s="159"/>
      <c r="M109" s="164"/>
      <c r="T109" s="165"/>
      <c r="AT109" s="160" t="s">
        <v>257</v>
      </c>
      <c r="AU109" s="160" t="s">
        <v>89</v>
      </c>
      <c r="AV109" s="13" t="s">
        <v>153</v>
      </c>
      <c r="AW109" s="13" t="s">
        <v>34</v>
      </c>
      <c r="AX109" s="13" t="s">
        <v>81</v>
      </c>
      <c r="AY109" s="160" t="s">
        <v>241</v>
      </c>
    </row>
    <row r="110" spans="2:65" s="1" customFormat="1" ht="16.5" customHeight="1">
      <c r="B110" s="34"/>
      <c r="C110" s="133" t="s">
        <v>159</v>
      </c>
      <c r="D110" s="133" t="s">
        <v>243</v>
      </c>
      <c r="E110" s="134" t="s">
        <v>12204</v>
      </c>
      <c r="F110" s="135" t="s">
        <v>12205</v>
      </c>
      <c r="G110" s="136" t="s">
        <v>291</v>
      </c>
      <c r="H110" s="137">
        <v>94</v>
      </c>
      <c r="I110" s="138"/>
      <c r="J110" s="139">
        <f>ROUND(I110*H110,2)</f>
        <v>0</v>
      </c>
      <c r="K110" s="135" t="s">
        <v>538</v>
      </c>
      <c r="L110" s="34"/>
      <c r="M110" s="140" t="s">
        <v>21</v>
      </c>
      <c r="N110" s="141" t="s">
        <v>45</v>
      </c>
      <c r="P110" s="142">
        <f>O110*H110</f>
        <v>0</v>
      </c>
      <c r="Q110" s="142">
        <v>0</v>
      </c>
      <c r="R110" s="142">
        <f>Q110*H110</f>
        <v>0</v>
      </c>
      <c r="S110" s="142">
        <v>0</v>
      </c>
      <c r="T110" s="143">
        <f>S110*H110</f>
        <v>0</v>
      </c>
      <c r="AR110" s="144" t="s">
        <v>153</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603</v>
      </c>
    </row>
    <row r="111" spans="2:65" s="1" customFormat="1" ht="11.25">
      <c r="B111" s="34"/>
      <c r="D111" s="150" t="s">
        <v>255</v>
      </c>
      <c r="F111" s="151" t="s">
        <v>12206</v>
      </c>
      <c r="I111" s="148"/>
      <c r="L111" s="34"/>
      <c r="M111" s="149"/>
      <c r="T111" s="55"/>
      <c r="AT111" s="19" t="s">
        <v>255</v>
      </c>
      <c r="AU111" s="19" t="s">
        <v>89</v>
      </c>
    </row>
    <row r="112" spans="2:65" s="12" customFormat="1" ht="11.25">
      <c r="B112" s="152"/>
      <c r="D112" s="146" t="s">
        <v>257</v>
      </c>
      <c r="E112" s="153" t="s">
        <v>21</v>
      </c>
      <c r="F112" s="154" t="s">
        <v>12207</v>
      </c>
      <c r="H112" s="155">
        <v>94</v>
      </c>
      <c r="I112" s="156"/>
      <c r="L112" s="152"/>
      <c r="M112" s="157"/>
      <c r="T112" s="158"/>
      <c r="AT112" s="153" t="s">
        <v>257</v>
      </c>
      <c r="AU112" s="153" t="s">
        <v>89</v>
      </c>
      <c r="AV112" s="12" t="s">
        <v>89</v>
      </c>
      <c r="AW112" s="12" t="s">
        <v>34</v>
      </c>
      <c r="AX112" s="12" t="s">
        <v>73</v>
      </c>
      <c r="AY112" s="153" t="s">
        <v>241</v>
      </c>
    </row>
    <row r="113" spans="2:65" s="13" customFormat="1" ht="11.25">
      <c r="B113" s="159"/>
      <c r="D113" s="146" t="s">
        <v>257</v>
      </c>
      <c r="E113" s="160" t="s">
        <v>21</v>
      </c>
      <c r="F113" s="161" t="s">
        <v>266</v>
      </c>
      <c r="H113" s="162">
        <v>94</v>
      </c>
      <c r="I113" s="163"/>
      <c r="L113" s="159"/>
      <c r="M113" s="164"/>
      <c r="T113" s="165"/>
      <c r="AT113" s="160" t="s">
        <v>257</v>
      </c>
      <c r="AU113" s="160" t="s">
        <v>89</v>
      </c>
      <c r="AV113" s="13" t="s">
        <v>153</v>
      </c>
      <c r="AW113" s="13" t="s">
        <v>34</v>
      </c>
      <c r="AX113" s="13" t="s">
        <v>81</v>
      </c>
      <c r="AY113" s="160" t="s">
        <v>241</v>
      </c>
    </row>
    <row r="114" spans="2:65" s="1" customFormat="1" ht="16.5" customHeight="1">
      <c r="B114" s="34"/>
      <c r="C114" s="133" t="s">
        <v>162</v>
      </c>
      <c r="D114" s="133" t="s">
        <v>243</v>
      </c>
      <c r="E114" s="134" t="s">
        <v>12208</v>
      </c>
      <c r="F114" s="135" t="s">
        <v>12209</v>
      </c>
      <c r="G114" s="136" t="s">
        <v>291</v>
      </c>
      <c r="H114" s="137">
        <v>7.4749999999999996</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623</v>
      </c>
    </row>
    <row r="115" spans="2:65" s="1" customFormat="1" ht="11.25">
      <c r="B115" s="34"/>
      <c r="D115" s="150" t="s">
        <v>255</v>
      </c>
      <c r="F115" s="151" t="s">
        <v>12210</v>
      </c>
      <c r="I115" s="148"/>
      <c r="L115" s="34"/>
      <c r="M115" s="149"/>
      <c r="T115" s="55"/>
      <c r="AT115" s="19" t="s">
        <v>255</v>
      </c>
      <c r="AU115" s="19" t="s">
        <v>89</v>
      </c>
    </row>
    <row r="116" spans="2:65" s="12" customFormat="1" ht="11.25">
      <c r="B116" s="152"/>
      <c r="D116" s="146" t="s">
        <v>257</v>
      </c>
      <c r="E116" s="153" t="s">
        <v>21</v>
      </c>
      <c r="F116" s="154" t="s">
        <v>12211</v>
      </c>
      <c r="H116" s="155">
        <v>7.4749999999999996</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7.4749999999999996</v>
      </c>
      <c r="I117" s="163"/>
      <c r="L117" s="159"/>
      <c r="M117" s="164"/>
      <c r="T117" s="165"/>
      <c r="AT117" s="160" t="s">
        <v>257</v>
      </c>
      <c r="AU117" s="160" t="s">
        <v>89</v>
      </c>
      <c r="AV117" s="13" t="s">
        <v>153</v>
      </c>
      <c r="AW117" s="13" t="s">
        <v>34</v>
      </c>
      <c r="AX117" s="13" t="s">
        <v>81</v>
      </c>
      <c r="AY117" s="160" t="s">
        <v>241</v>
      </c>
    </row>
    <row r="118" spans="2:65" s="1" customFormat="1" ht="16.5" customHeight="1">
      <c r="B118" s="34"/>
      <c r="C118" s="133" t="s">
        <v>165</v>
      </c>
      <c r="D118" s="133" t="s">
        <v>243</v>
      </c>
      <c r="E118" s="134" t="s">
        <v>12212</v>
      </c>
      <c r="F118" s="135" t="s">
        <v>12213</v>
      </c>
      <c r="G118" s="136" t="s">
        <v>513</v>
      </c>
      <c r="H118" s="137">
        <v>156.5</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649</v>
      </c>
    </row>
    <row r="119" spans="2:65" s="1" customFormat="1" ht="11.25">
      <c r="B119" s="34"/>
      <c r="D119" s="150" t="s">
        <v>255</v>
      </c>
      <c r="F119" s="151" t="s">
        <v>12214</v>
      </c>
      <c r="I119" s="148"/>
      <c r="L119" s="34"/>
      <c r="M119" s="149"/>
      <c r="T119" s="55"/>
      <c r="AT119" s="19" t="s">
        <v>255</v>
      </c>
      <c r="AU119" s="19" t="s">
        <v>89</v>
      </c>
    </row>
    <row r="120" spans="2:65" s="12" customFormat="1" ht="11.25">
      <c r="B120" s="152"/>
      <c r="D120" s="146" t="s">
        <v>257</v>
      </c>
      <c r="E120" s="153" t="s">
        <v>21</v>
      </c>
      <c r="F120" s="154" t="s">
        <v>12215</v>
      </c>
      <c r="H120" s="155">
        <v>156.5</v>
      </c>
      <c r="I120" s="156"/>
      <c r="L120" s="152"/>
      <c r="M120" s="157"/>
      <c r="T120" s="158"/>
      <c r="AT120" s="153" t="s">
        <v>257</v>
      </c>
      <c r="AU120" s="153" t="s">
        <v>89</v>
      </c>
      <c r="AV120" s="12" t="s">
        <v>89</v>
      </c>
      <c r="AW120" s="12" t="s">
        <v>34</v>
      </c>
      <c r="AX120" s="12" t="s">
        <v>73</v>
      </c>
      <c r="AY120" s="153" t="s">
        <v>241</v>
      </c>
    </row>
    <row r="121" spans="2:65" s="13" customFormat="1" ht="11.25">
      <c r="B121" s="159"/>
      <c r="D121" s="146" t="s">
        <v>257</v>
      </c>
      <c r="E121" s="160" t="s">
        <v>21</v>
      </c>
      <c r="F121" s="161" t="s">
        <v>266</v>
      </c>
      <c r="H121" s="162">
        <v>156.5</v>
      </c>
      <c r="I121" s="163"/>
      <c r="L121" s="159"/>
      <c r="M121" s="164"/>
      <c r="T121" s="165"/>
      <c r="AT121" s="160" t="s">
        <v>257</v>
      </c>
      <c r="AU121" s="160" t="s">
        <v>89</v>
      </c>
      <c r="AV121" s="13" t="s">
        <v>153</v>
      </c>
      <c r="AW121" s="13" t="s">
        <v>34</v>
      </c>
      <c r="AX121" s="13" t="s">
        <v>81</v>
      </c>
      <c r="AY121" s="160" t="s">
        <v>241</v>
      </c>
    </row>
    <row r="122" spans="2:65" s="1" customFormat="1" ht="16.5" customHeight="1">
      <c r="B122" s="34"/>
      <c r="C122" s="133" t="s">
        <v>168</v>
      </c>
      <c r="D122" s="133" t="s">
        <v>243</v>
      </c>
      <c r="E122" s="134" t="s">
        <v>12216</v>
      </c>
      <c r="F122" s="135" t="s">
        <v>12217</v>
      </c>
      <c r="G122" s="136" t="s">
        <v>513</v>
      </c>
      <c r="H122" s="137">
        <v>4</v>
      </c>
      <c r="I122" s="138"/>
      <c r="J122" s="139">
        <f>ROUND(I122*H122,2)</f>
        <v>0</v>
      </c>
      <c r="K122" s="135" t="s">
        <v>538</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660</v>
      </c>
    </row>
    <row r="123" spans="2:65" s="1" customFormat="1" ht="11.25">
      <c r="B123" s="34"/>
      <c r="D123" s="150" t="s">
        <v>255</v>
      </c>
      <c r="F123" s="151" t="s">
        <v>12218</v>
      </c>
      <c r="I123" s="148"/>
      <c r="L123" s="34"/>
      <c r="M123" s="149"/>
      <c r="T123" s="55"/>
      <c r="AT123" s="19" t="s">
        <v>255</v>
      </c>
      <c r="AU123" s="19" t="s">
        <v>89</v>
      </c>
    </row>
    <row r="124" spans="2:65" s="12" customFormat="1" ht="11.25">
      <c r="B124" s="152"/>
      <c r="D124" s="146" t="s">
        <v>257</v>
      </c>
      <c r="E124" s="153" t="s">
        <v>21</v>
      </c>
      <c r="F124" s="154" t="s">
        <v>12219</v>
      </c>
      <c r="H124" s="155">
        <v>4</v>
      </c>
      <c r="I124" s="156"/>
      <c r="L124" s="152"/>
      <c r="M124" s="157"/>
      <c r="T124" s="158"/>
      <c r="AT124" s="153" t="s">
        <v>257</v>
      </c>
      <c r="AU124" s="153" t="s">
        <v>89</v>
      </c>
      <c r="AV124" s="12" t="s">
        <v>89</v>
      </c>
      <c r="AW124" s="12" t="s">
        <v>34</v>
      </c>
      <c r="AX124" s="12" t="s">
        <v>73</v>
      </c>
      <c r="AY124" s="153" t="s">
        <v>241</v>
      </c>
    </row>
    <row r="125" spans="2:65" s="13" customFormat="1" ht="11.25">
      <c r="B125" s="159"/>
      <c r="D125" s="146" t="s">
        <v>257</v>
      </c>
      <c r="E125" s="160" t="s">
        <v>21</v>
      </c>
      <c r="F125" s="161" t="s">
        <v>266</v>
      </c>
      <c r="H125" s="162">
        <v>4</v>
      </c>
      <c r="I125" s="163"/>
      <c r="L125" s="159"/>
      <c r="M125" s="164"/>
      <c r="T125" s="165"/>
      <c r="AT125" s="160" t="s">
        <v>257</v>
      </c>
      <c r="AU125" s="160" t="s">
        <v>89</v>
      </c>
      <c r="AV125" s="13" t="s">
        <v>153</v>
      </c>
      <c r="AW125" s="13" t="s">
        <v>34</v>
      </c>
      <c r="AX125" s="13" t="s">
        <v>81</v>
      </c>
      <c r="AY125" s="160" t="s">
        <v>241</v>
      </c>
    </row>
    <row r="126" spans="2:65" s="1" customFormat="1" ht="16.5" customHeight="1">
      <c r="B126" s="34"/>
      <c r="C126" s="133" t="s">
        <v>584</v>
      </c>
      <c r="D126" s="133" t="s">
        <v>243</v>
      </c>
      <c r="E126" s="134" t="s">
        <v>12220</v>
      </c>
      <c r="F126" s="135" t="s">
        <v>12221</v>
      </c>
      <c r="G126" s="136" t="s">
        <v>513</v>
      </c>
      <c r="H126" s="137">
        <v>16.5</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678</v>
      </c>
    </row>
    <row r="127" spans="2:65" s="1" customFormat="1" ht="11.25">
      <c r="B127" s="34"/>
      <c r="D127" s="150" t="s">
        <v>255</v>
      </c>
      <c r="F127" s="151" t="s">
        <v>12222</v>
      </c>
      <c r="I127" s="148"/>
      <c r="L127" s="34"/>
      <c r="M127" s="149"/>
      <c r="T127" s="55"/>
      <c r="AT127" s="19" t="s">
        <v>255</v>
      </c>
      <c r="AU127" s="19" t="s">
        <v>89</v>
      </c>
    </row>
    <row r="128" spans="2:65" s="12" customFormat="1" ht="11.25">
      <c r="B128" s="152"/>
      <c r="D128" s="146" t="s">
        <v>257</v>
      </c>
      <c r="E128" s="153" t="s">
        <v>21</v>
      </c>
      <c r="F128" s="154" t="s">
        <v>12223</v>
      </c>
      <c r="H128" s="155">
        <v>16.5</v>
      </c>
      <c r="I128" s="156"/>
      <c r="L128" s="152"/>
      <c r="M128" s="157"/>
      <c r="T128" s="158"/>
      <c r="AT128" s="153" t="s">
        <v>257</v>
      </c>
      <c r="AU128" s="153" t="s">
        <v>89</v>
      </c>
      <c r="AV128" s="12" t="s">
        <v>89</v>
      </c>
      <c r="AW128" s="12" t="s">
        <v>34</v>
      </c>
      <c r="AX128" s="12" t="s">
        <v>73</v>
      </c>
      <c r="AY128" s="153" t="s">
        <v>241</v>
      </c>
    </row>
    <row r="129" spans="2:65" s="13" customFormat="1" ht="11.25">
      <c r="B129" s="159"/>
      <c r="D129" s="146" t="s">
        <v>257</v>
      </c>
      <c r="E129" s="160" t="s">
        <v>21</v>
      </c>
      <c r="F129" s="161" t="s">
        <v>266</v>
      </c>
      <c r="H129" s="162">
        <v>16.5</v>
      </c>
      <c r="I129" s="163"/>
      <c r="L129" s="159"/>
      <c r="M129" s="164"/>
      <c r="T129" s="165"/>
      <c r="AT129" s="160" t="s">
        <v>257</v>
      </c>
      <c r="AU129" s="160" t="s">
        <v>89</v>
      </c>
      <c r="AV129" s="13" t="s">
        <v>153</v>
      </c>
      <c r="AW129" s="13" t="s">
        <v>34</v>
      </c>
      <c r="AX129" s="13" t="s">
        <v>81</v>
      </c>
      <c r="AY129" s="160" t="s">
        <v>241</v>
      </c>
    </row>
    <row r="130" spans="2:65" s="1" customFormat="1" ht="24.2" customHeight="1">
      <c r="B130" s="34"/>
      <c r="C130" s="133" t="s">
        <v>598</v>
      </c>
      <c r="D130" s="133" t="s">
        <v>243</v>
      </c>
      <c r="E130" s="134" t="s">
        <v>12224</v>
      </c>
      <c r="F130" s="135" t="s">
        <v>12225</v>
      </c>
      <c r="G130" s="136" t="s">
        <v>252</v>
      </c>
      <c r="H130" s="137">
        <v>3553.2719999999999</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693</v>
      </c>
    </row>
    <row r="131" spans="2:65" s="1" customFormat="1" ht="11.25">
      <c r="B131" s="34"/>
      <c r="D131" s="150" t="s">
        <v>255</v>
      </c>
      <c r="F131" s="151" t="s">
        <v>12226</v>
      </c>
      <c r="I131" s="148"/>
      <c r="L131" s="34"/>
      <c r="M131" s="149"/>
      <c r="T131" s="55"/>
      <c r="AT131" s="19" t="s">
        <v>255</v>
      </c>
      <c r="AU131" s="19" t="s">
        <v>89</v>
      </c>
    </row>
    <row r="132" spans="2:65" s="14" customFormat="1" ht="11.25">
      <c r="B132" s="166"/>
      <c r="D132" s="146" t="s">
        <v>257</v>
      </c>
      <c r="E132" s="167" t="s">
        <v>21</v>
      </c>
      <c r="F132" s="168" t="s">
        <v>12227</v>
      </c>
      <c r="H132" s="167" t="s">
        <v>21</v>
      </c>
      <c r="I132" s="169"/>
      <c r="L132" s="166"/>
      <c r="M132" s="170"/>
      <c r="T132" s="171"/>
      <c r="AT132" s="167" t="s">
        <v>257</v>
      </c>
      <c r="AU132" s="167" t="s">
        <v>89</v>
      </c>
      <c r="AV132" s="14" t="s">
        <v>81</v>
      </c>
      <c r="AW132" s="14" t="s">
        <v>34</v>
      </c>
      <c r="AX132" s="14" t="s">
        <v>73</v>
      </c>
      <c r="AY132" s="167" t="s">
        <v>241</v>
      </c>
    </row>
    <row r="133" spans="2:65" s="14" customFormat="1" ht="11.25">
      <c r="B133" s="166"/>
      <c r="D133" s="146" t="s">
        <v>257</v>
      </c>
      <c r="E133" s="167" t="s">
        <v>21</v>
      </c>
      <c r="F133" s="168" t="s">
        <v>12228</v>
      </c>
      <c r="H133" s="167" t="s">
        <v>21</v>
      </c>
      <c r="I133" s="169"/>
      <c r="L133" s="166"/>
      <c r="M133" s="170"/>
      <c r="T133" s="171"/>
      <c r="AT133" s="167" t="s">
        <v>257</v>
      </c>
      <c r="AU133" s="167" t="s">
        <v>89</v>
      </c>
      <c r="AV133" s="14" t="s">
        <v>81</v>
      </c>
      <c r="AW133" s="14" t="s">
        <v>34</v>
      </c>
      <c r="AX133" s="14" t="s">
        <v>73</v>
      </c>
      <c r="AY133" s="167" t="s">
        <v>241</v>
      </c>
    </row>
    <row r="134" spans="2:65" s="12" customFormat="1" ht="11.25">
      <c r="B134" s="152"/>
      <c r="D134" s="146" t="s">
        <v>257</v>
      </c>
      <c r="E134" s="153" t="s">
        <v>21</v>
      </c>
      <c r="F134" s="154" t="s">
        <v>12229</v>
      </c>
      <c r="H134" s="155">
        <v>2300</v>
      </c>
      <c r="I134" s="156"/>
      <c r="L134" s="152"/>
      <c r="M134" s="157"/>
      <c r="T134" s="158"/>
      <c r="AT134" s="153" t="s">
        <v>257</v>
      </c>
      <c r="AU134" s="153" t="s">
        <v>89</v>
      </c>
      <c r="AV134" s="12" t="s">
        <v>89</v>
      </c>
      <c r="AW134" s="12" t="s">
        <v>34</v>
      </c>
      <c r="AX134" s="12" t="s">
        <v>73</v>
      </c>
      <c r="AY134" s="153" t="s">
        <v>241</v>
      </c>
    </row>
    <row r="135" spans="2:65" s="12" customFormat="1" ht="11.25">
      <c r="B135" s="152"/>
      <c r="D135" s="146" t="s">
        <v>257</v>
      </c>
      <c r="E135" s="153" t="s">
        <v>21</v>
      </c>
      <c r="F135" s="154" t="s">
        <v>12230</v>
      </c>
      <c r="H135" s="155">
        <v>1225.386</v>
      </c>
      <c r="I135" s="156"/>
      <c r="L135" s="152"/>
      <c r="M135" s="157"/>
      <c r="T135" s="158"/>
      <c r="AT135" s="153" t="s">
        <v>257</v>
      </c>
      <c r="AU135" s="153" t="s">
        <v>89</v>
      </c>
      <c r="AV135" s="12" t="s">
        <v>89</v>
      </c>
      <c r="AW135" s="12" t="s">
        <v>34</v>
      </c>
      <c r="AX135" s="12" t="s">
        <v>73</v>
      </c>
      <c r="AY135" s="153" t="s">
        <v>241</v>
      </c>
    </row>
    <row r="136" spans="2:65" s="12" customFormat="1" ht="11.25">
      <c r="B136" s="152"/>
      <c r="D136" s="146" t="s">
        <v>257</v>
      </c>
      <c r="E136" s="153" t="s">
        <v>21</v>
      </c>
      <c r="F136" s="154" t="s">
        <v>12231</v>
      </c>
      <c r="H136" s="155">
        <v>27.885999999999999</v>
      </c>
      <c r="I136" s="156"/>
      <c r="L136" s="152"/>
      <c r="M136" s="157"/>
      <c r="T136" s="158"/>
      <c r="AT136" s="153" t="s">
        <v>257</v>
      </c>
      <c r="AU136" s="153" t="s">
        <v>89</v>
      </c>
      <c r="AV136" s="12" t="s">
        <v>89</v>
      </c>
      <c r="AW136" s="12" t="s">
        <v>34</v>
      </c>
      <c r="AX136" s="12" t="s">
        <v>73</v>
      </c>
      <c r="AY136" s="153" t="s">
        <v>241</v>
      </c>
    </row>
    <row r="137" spans="2:65" s="13" customFormat="1" ht="11.25">
      <c r="B137" s="159"/>
      <c r="D137" s="146" t="s">
        <v>257</v>
      </c>
      <c r="E137" s="160" t="s">
        <v>21</v>
      </c>
      <c r="F137" s="161" t="s">
        <v>266</v>
      </c>
      <c r="H137" s="162">
        <v>3553.2719999999999</v>
      </c>
      <c r="I137" s="163"/>
      <c r="L137" s="159"/>
      <c r="M137" s="164"/>
      <c r="T137" s="165"/>
      <c r="AT137" s="160" t="s">
        <v>257</v>
      </c>
      <c r="AU137" s="160" t="s">
        <v>89</v>
      </c>
      <c r="AV137" s="13" t="s">
        <v>153</v>
      </c>
      <c r="AW137" s="13" t="s">
        <v>34</v>
      </c>
      <c r="AX137" s="13" t="s">
        <v>81</v>
      </c>
      <c r="AY137" s="160" t="s">
        <v>241</v>
      </c>
    </row>
    <row r="138" spans="2:65" s="1" customFormat="1" ht="16.5" customHeight="1">
      <c r="B138" s="34"/>
      <c r="C138" s="133" t="s">
        <v>603</v>
      </c>
      <c r="D138" s="133" t="s">
        <v>243</v>
      </c>
      <c r="E138" s="134" t="s">
        <v>12232</v>
      </c>
      <c r="F138" s="135" t="s">
        <v>12233</v>
      </c>
      <c r="G138" s="136" t="s">
        <v>252</v>
      </c>
      <c r="H138" s="137">
        <v>6.3360000000000003</v>
      </c>
      <c r="I138" s="138"/>
      <c r="J138" s="139">
        <f>ROUND(I138*H138,2)</f>
        <v>0</v>
      </c>
      <c r="K138" s="135" t="s">
        <v>538</v>
      </c>
      <c r="L138" s="34"/>
      <c r="M138" s="140" t="s">
        <v>21</v>
      </c>
      <c r="N138" s="141" t="s">
        <v>45</v>
      </c>
      <c r="P138" s="142">
        <f>O138*H138</f>
        <v>0</v>
      </c>
      <c r="Q138" s="142">
        <v>0</v>
      </c>
      <c r="R138" s="142">
        <f>Q138*H138</f>
        <v>0</v>
      </c>
      <c r="S138" s="142">
        <v>0</v>
      </c>
      <c r="T138" s="143">
        <f>S138*H138</f>
        <v>0</v>
      </c>
      <c r="AR138" s="144" t="s">
        <v>153</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708</v>
      </c>
    </row>
    <row r="139" spans="2:65" s="1" customFormat="1" ht="11.25">
      <c r="B139" s="34"/>
      <c r="D139" s="150" t="s">
        <v>255</v>
      </c>
      <c r="F139" s="151" t="s">
        <v>12234</v>
      </c>
      <c r="I139" s="148"/>
      <c r="L139" s="34"/>
      <c r="M139" s="149"/>
      <c r="T139" s="55"/>
      <c r="AT139" s="19" t="s">
        <v>255</v>
      </c>
      <c r="AU139" s="19" t="s">
        <v>89</v>
      </c>
    </row>
    <row r="140" spans="2:65" s="12" customFormat="1" ht="11.25">
      <c r="B140" s="152"/>
      <c r="D140" s="146" t="s">
        <v>257</v>
      </c>
      <c r="E140" s="153" t="s">
        <v>21</v>
      </c>
      <c r="F140" s="154" t="s">
        <v>12235</v>
      </c>
      <c r="H140" s="155">
        <v>6.3360000000000003</v>
      </c>
      <c r="I140" s="156"/>
      <c r="L140" s="152"/>
      <c r="M140" s="157"/>
      <c r="T140" s="158"/>
      <c r="AT140" s="153" t="s">
        <v>257</v>
      </c>
      <c r="AU140" s="153" t="s">
        <v>89</v>
      </c>
      <c r="AV140" s="12" t="s">
        <v>89</v>
      </c>
      <c r="AW140" s="12" t="s">
        <v>34</v>
      </c>
      <c r="AX140" s="12" t="s">
        <v>73</v>
      </c>
      <c r="AY140" s="153" t="s">
        <v>241</v>
      </c>
    </row>
    <row r="141" spans="2:65" s="13" customFormat="1" ht="11.25">
      <c r="B141" s="159"/>
      <c r="D141" s="146" t="s">
        <v>257</v>
      </c>
      <c r="E141" s="160" t="s">
        <v>21</v>
      </c>
      <c r="F141" s="161" t="s">
        <v>266</v>
      </c>
      <c r="H141" s="162">
        <v>6.3360000000000003</v>
      </c>
      <c r="I141" s="163"/>
      <c r="L141" s="159"/>
      <c r="M141" s="164"/>
      <c r="T141" s="165"/>
      <c r="AT141" s="160" t="s">
        <v>257</v>
      </c>
      <c r="AU141" s="160" t="s">
        <v>89</v>
      </c>
      <c r="AV141" s="13" t="s">
        <v>153</v>
      </c>
      <c r="AW141" s="13" t="s">
        <v>34</v>
      </c>
      <c r="AX141" s="13" t="s">
        <v>81</v>
      </c>
      <c r="AY141" s="160" t="s">
        <v>241</v>
      </c>
    </row>
    <row r="142" spans="2:65" s="1" customFormat="1" ht="21.75" customHeight="1">
      <c r="B142" s="34"/>
      <c r="C142" s="133" t="s">
        <v>610</v>
      </c>
      <c r="D142" s="133" t="s">
        <v>243</v>
      </c>
      <c r="E142" s="134" t="s">
        <v>12236</v>
      </c>
      <c r="F142" s="135" t="s">
        <v>12237</v>
      </c>
      <c r="G142" s="136" t="s">
        <v>252</v>
      </c>
      <c r="H142" s="137">
        <v>56.1</v>
      </c>
      <c r="I142" s="138"/>
      <c r="J142" s="139">
        <f>ROUND(I142*H142,2)</f>
        <v>0</v>
      </c>
      <c r="K142" s="135" t="s">
        <v>538</v>
      </c>
      <c r="L142" s="34"/>
      <c r="M142" s="140" t="s">
        <v>21</v>
      </c>
      <c r="N142" s="141" t="s">
        <v>45</v>
      </c>
      <c r="P142" s="142">
        <f>O142*H142</f>
        <v>0</v>
      </c>
      <c r="Q142" s="142">
        <v>0</v>
      </c>
      <c r="R142" s="142">
        <f>Q142*H142</f>
        <v>0</v>
      </c>
      <c r="S142" s="142">
        <v>0</v>
      </c>
      <c r="T142" s="143">
        <f>S142*H142</f>
        <v>0</v>
      </c>
      <c r="AR142" s="144" t="s">
        <v>153</v>
      </c>
      <c r="AT142" s="144" t="s">
        <v>243</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821</v>
      </c>
    </row>
    <row r="143" spans="2:65" s="1" customFormat="1" ht="11.25">
      <c r="B143" s="34"/>
      <c r="D143" s="150" t="s">
        <v>255</v>
      </c>
      <c r="F143" s="151" t="s">
        <v>12238</v>
      </c>
      <c r="I143" s="148"/>
      <c r="L143" s="34"/>
      <c r="M143" s="149"/>
      <c r="T143" s="55"/>
      <c r="AT143" s="19" t="s">
        <v>255</v>
      </c>
      <c r="AU143" s="19" t="s">
        <v>89</v>
      </c>
    </row>
    <row r="144" spans="2:65" s="12" customFormat="1" ht="11.25">
      <c r="B144" s="152"/>
      <c r="D144" s="146" t="s">
        <v>257</v>
      </c>
      <c r="E144" s="153" t="s">
        <v>21</v>
      </c>
      <c r="F144" s="154" t="s">
        <v>12239</v>
      </c>
      <c r="H144" s="155">
        <v>56.1</v>
      </c>
      <c r="I144" s="156"/>
      <c r="L144" s="152"/>
      <c r="M144" s="157"/>
      <c r="T144" s="158"/>
      <c r="AT144" s="153" t="s">
        <v>257</v>
      </c>
      <c r="AU144" s="153" t="s">
        <v>89</v>
      </c>
      <c r="AV144" s="12" t="s">
        <v>89</v>
      </c>
      <c r="AW144" s="12" t="s">
        <v>34</v>
      </c>
      <c r="AX144" s="12" t="s">
        <v>73</v>
      </c>
      <c r="AY144" s="153" t="s">
        <v>241</v>
      </c>
    </row>
    <row r="145" spans="2:65" s="13" customFormat="1" ht="11.25">
      <c r="B145" s="159"/>
      <c r="D145" s="146" t="s">
        <v>257</v>
      </c>
      <c r="E145" s="160" t="s">
        <v>21</v>
      </c>
      <c r="F145" s="161" t="s">
        <v>266</v>
      </c>
      <c r="H145" s="162">
        <v>56.1</v>
      </c>
      <c r="I145" s="163"/>
      <c r="L145" s="159"/>
      <c r="M145" s="164"/>
      <c r="T145" s="165"/>
      <c r="AT145" s="160" t="s">
        <v>257</v>
      </c>
      <c r="AU145" s="160" t="s">
        <v>89</v>
      </c>
      <c r="AV145" s="13" t="s">
        <v>153</v>
      </c>
      <c r="AW145" s="13" t="s">
        <v>34</v>
      </c>
      <c r="AX145" s="13" t="s">
        <v>81</v>
      </c>
      <c r="AY145" s="160" t="s">
        <v>241</v>
      </c>
    </row>
    <row r="146" spans="2:65" s="1" customFormat="1" ht="21.75" customHeight="1">
      <c r="B146" s="34"/>
      <c r="C146" s="133" t="s">
        <v>623</v>
      </c>
      <c r="D146" s="133" t="s">
        <v>243</v>
      </c>
      <c r="E146" s="134" t="s">
        <v>12240</v>
      </c>
      <c r="F146" s="135" t="s">
        <v>12241</v>
      </c>
      <c r="G146" s="136" t="s">
        <v>252</v>
      </c>
      <c r="H146" s="137">
        <v>569.31200000000001</v>
      </c>
      <c r="I146" s="138"/>
      <c r="J146" s="139">
        <f>ROUND(I146*H146,2)</f>
        <v>0</v>
      </c>
      <c r="K146" s="135" t="s">
        <v>538</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833</v>
      </c>
    </row>
    <row r="147" spans="2:65" s="1" customFormat="1" ht="11.25">
      <c r="B147" s="34"/>
      <c r="D147" s="150" t="s">
        <v>255</v>
      </c>
      <c r="F147" s="151" t="s">
        <v>12242</v>
      </c>
      <c r="I147" s="148"/>
      <c r="L147" s="34"/>
      <c r="M147" s="149"/>
      <c r="T147" s="55"/>
      <c r="AT147" s="19" t="s">
        <v>255</v>
      </c>
      <c r="AU147" s="19" t="s">
        <v>89</v>
      </c>
    </row>
    <row r="148" spans="2:65" s="1" customFormat="1" ht="21.75" customHeight="1">
      <c r="B148" s="34"/>
      <c r="C148" s="133" t="s">
        <v>8</v>
      </c>
      <c r="D148" s="133" t="s">
        <v>243</v>
      </c>
      <c r="E148" s="134" t="s">
        <v>12243</v>
      </c>
      <c r="F148" s="135" t="s">
        <v>12244</v>
      </c>
      <c r="G148" s="136" t="s">
        <v>252</v>
      </c>
      <c r="H148" s="137">
        <v>3331.0520000000001</v>
      </c>
      <c r="I148" s="138"/>
      <c r="J148" s="139">
        <f>ROUND(I148*H148,2)</f>
        <v>0</v>
      </c>
      <c r="K148" s="135" t="s">
        <v>538</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853</v>
      </c>
    </row>
    <row r="149" spans="2:65" s="1" customFormat="1" ht="11.25">
      <c r="B149" s="34"/>
      <c r="D149" s="150" t="s">
        <v>255</v>
      </c>
      <c r="F149" s="151" t="s">
        <v>12245</v>
      </c>
      <c r="I149" s="148"/>
      <c r="L149" s="34"/>
      <c r="M149" s="149"/>
      <c r="T149" s="55"/>
      <c r="AT149" s="19" t="s">
        <v>255</v>
      </c>
      <c r="AU149" s="19" t="s">
        <v>89</v>
      </c>
    </row>
    <row r="150" spans="2:65" s="1" customFormat="1" ht="24.2" customHeight="1">
      <c r="B150" s="34"/>
      <c r="C150" s="133" t="s">
        <v>649</v>
      </c>
      <c r="D150" s="133" t="s">
        <v>243</v>
      </c>
      <c r="E150" s="134" t="s">
        <v>12246</v>
      </c>
      <c r="F150" s="135" t="s">
        <v>12247</v>
      </c>
      <c r="G150" s="136" t="s">
        <v>252</v>
      </c>
      <c r="H150" s="137">
        <v>33310.519999999997</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929</v>
      </c>
    </row>
    <row r="151" spans="2:65" s="1" customFormat="1" ht="11.25">
      <c r="B151" s="34"/>
      <c r="D151" s="150" t="s">
        <v>255</v>
      </c>
      <c r="F151" s="151" t="s">
        <v>12248</v>
      </c>
      <c r="I151" s="148"/>
      <c r="L151" s="34"/>
      <c r="M151" s="149"/>
      <c r="T151" s="55"/>
      <c r="AT151" s="19" t="s">
        <v>255</v>
      </c>
      <c r="AU151" s="19" t="s">
        <v>89</v>
      </c>
    </row>
    <row r="152" spans="2:65" s="1" customFormat="1" ht="16.5" customHeight="1">
      <c r="B152" s="34"/>
      <c r="C152" s="133" t="s">
        <v>654</v>
      </c>
      <c r="D152" s="133" t="s">
        <v>243</v>
      </c>
      <c r="E152" s="134" t="s">
        <v>12249</v>
      </c>
      <c r="F152" s="135" t="s">
        <v>12250</v>
      </c>
      <c r="G152" s="136" t="s">
        <v>252</v>
      </c>
      <c r="H152" s="137">
        <v>284.65600000000001</v>
      </c>
      <c r="I152" s="138"/>
      <c r="J152" s="139">
        <f>ROUND(I152*H152,2)</f>
        <v>0</v>
      </c>
      <c r="K152" s="135" t="s">
        <v>538</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1016</v>
      </c>
    </row>
    <row r="153" spans="2:65" s="1" customFormat="1" ht="11.25">
      <c r="B153" s="34"/>
      <c r="D153" s="150" t="s">
        <v>255</v>
      </c>
      <c r="F153" s="151" t="s">
        <v>12251</v>
      </c>
      <c r="I153" s="148"/>
      <c r="L153" s="34"/>
      <c r="M153" s="149"/>
      <c r="T153" s="55"/>
      <c r="AT153" s="19" t="s">
        <v>255</v>
      </c>
      <c r="AU153" s="19" t="s">
        <v>89</v>
      </c>
    </row>
    <row r="154" spans="2:65" s="1" customFormat="1" ht="16.5" customHeight="1">
      <c r="B154" s="34"/>
      <c r="C154" s="133" t="s">
        <v>660</v>
      </c>
      <c r="D154" s="133" t="s">
        <v>243</v>
      </c>
      <c r="E154" s="134" t="s">
        <v>12252</v>
      </c>
      <c r="F154" s="135" t="s">
        <v>12253</v>
      </c>
      <c r="G154" s="136" t="s">
        <v>291</v>
      </c>
      <c r="H154" s="137">
        <v>250</v>
      </c>
      <c r="I154" s="138"/>
      <c r="J154" s="139">
        <f>ROUND(I154*H154,2)</f>
        <v>0</v>
      </c>
      <c r="K154" s="135" t="s">
        <v>538</v>
      </c>
      <c r="L154" s="34"/>
      <c r="M154" s="140" t="s">
        <v>21</v>
      </c>
      <c r="N154" s="141" t="s">
        <v>45</v>
      </c>
      <c r="P154" s="142">
        <f>O154*H154</f>
        <v>0</v>
      </c>
      <c r="Q154" s="142">
        <v>0</v>
      </c>
      <c r="R154" s="142">
        <f>Q154*H154</f>
        <v>0</v>
      </c>
      <c r="S154" s="142">
        <v>0</v>
      </c>
      <c r="T154" s="143">
        <f>S154*H154</f>
        <v>0</v>
      </c>
      <c r="AR154" s="144" t="s">
        <v>153</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1063</v>
      </c>
    </row>
    <row r="155" spans="2:65" s="1" customFormat="1" ht="11.25">
      <c r="B155" s="34"/>
      <c r="D155" s="150" t="s">
        <v>255</v>
      </c>
      <c r="F155" s="151" t="s">
        <v>12254</v>
      </c>
      <c r="I155" s="148"/>
      <c r="L155" s="34"/>
      <c r="M155" s="149"/>
      <c r="T155" s="55"/>
      <c r="AT155" s="19" t="s">
        <v>255</v>
      </c>
      <c r="AU155" s="19" t="s">
        <v>89</v>
      </c>
    </row>
    <row r="156" spans="2:65" s="1" customFormat="1" ht="16.5" customHeight="1">
      <c r="B156" s="34"/>
      <c r="C156" s="133" t="s">
        <v>670</v>
      </c>
      <c r="D156" s="133" t="s">
        <v>243</v>
      </c>
      <c r="E156" s="134" t="s">
        <v>12255</v>
      </c>
      <c r="F156" s="135" t="s">
        <v>12256</v>
      </c>
      <c r="G156" s="136" t="s">
        <v>252</v>
      </c>
      <c r="H156" s="137">
        <v>280</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1076</v>
      </c>
    </row>
    <row r="157" spans="2:65" s="1" customFormat="1" ht="11.25">
      <c r="B157" s="34"/>
      <c r="D157" s="150" t="s">
        <v>255</v>
      </c>
      <c r="F157" s="151" t="s">
        <v>12257</v>
      </c>
      <c r="I157" s="148"/>
      <c r="L157" s="34"/>
      <c r="M157" s="149"/>
      <c r="T157" s="55"/>
      <c r="AT157" s="19" t="s">
        <v>255</v>
      </c>
      <c r="AU157" s="19" t="s">
        <v>89</v>
      </c>
    </row>
    <row r="158" spans="2:65" s="12" customFormat="1" ht="11.25">
      <c r="B158" s="152"/>
      <c r="D158" s="146" t="s">
        <v>257</v>
      </c>
      <c r="E158" s="153" t="s">
        <v>21</v>
      </c>
      <c r="F158" s="154" t="s">
        <v>3209</v>
      </c>
      <c r="H158" s="155">
        <v>280</v>
      </c>
      <c r="I158" s="156"/>
      <c r="L158" s="152"/>
      <c r="M158" s="157"/>
      <c r="T158" s="158"/>
      <c r="AT158" s="153" t="s">
        <v>257</v>
      </c>
      <c r="AU158" s="153" t="s">
        <v>89</v>
      </c>
      <c r="AV158" s="12" t="s">
        <v>89</v>
      </c>
      <c r="AW158" s="12" t="s">
        <v>34</v>
      </c>
      <c r="AX158" s="12" t="s">
        <v>73</v>
      </c>
      <c r="AY158" s="153" t="s">
        <v>241</v>
      </c>
    </row>
    <row r="159" spans="2:65" s="13" customFormat="1" ht="11.25">
      <c r="B159" s="159"/>
      <c r="D159" s="146" t="s">
        <v>257</v>
      </c>
      <c r="E159" s="160" t="s">
        <v>21</v>
      </c>
      <c r="F159" s="161" t="s">
        <v>266</v>
      </c>
      <c r="H159" s="162">
        <v>280</v>
      </c>
      <c r="I159" s="163"/>
      <c r="L159" s="159"/>
      <c r="M159" s="164"/>
      <c r="T159" s="165"/>
      <c r="AT159" s="160" t="s">
        <v>257</v>
      </c>
      <c r="AU159" s="160" t="s">
        <v>89</v>
      </c>
      <c r="AV159" s="13" t="s">
        <v>153</v>
      </c>
      <c r="AW159" s="13" t="s">
        <v>34</v>
      </c>
      <c r="AX159" s="13" t="s">
        <v>81</v>
      </c>
      <c r="AY159" s="160" t="s">
        <v>241</v>
      </c>
    </row>
    <row r="160" spans="2:65" s="1" customFormat="1" ht="16.5" customHeight="1">
      <c r="B160" s="34"/>
      <c r="C160" s="133" t="s">
        <v>678</v>
      </c>
      <c r="D160" s="133" t="s">
        <v>243</v>
      </c>
      <c r="E160" s="134" t="s">
        <v>12258</v>
      </c>
      <c r="F160" s="135" t="s">
        <v>12259</v>
      </c>
      <c r="G160" s="136" t="s">
        <v>291</v>
      </c>
      <c r="H160" s="137">
        <v>450</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1160</v>
      </c>
    </row>
    <row r="161" spans="2:65" s="1" customFormat="1" ht="11.25">
      <c r="B161" s="34"/>
      <c r="D161" s="150" t="s">
        <v>255</v>
      </c>
      <c r="F161" s="151" t="s">
        <v>12260</v>
      </c>
      <c r="I161" s="148"/>
      <c r="L161" s="34"/>
      <c r="M161" s="149"/>
      <c r="T161" s="55"/>
      <c r="AT161" s="19" t="s">
        <v>255</v>
      </c>
      <c r="AU161" s="19" t="s">
        <v>89</v>
      </c>
    </row>
    <row r="162" spans="2:65" s="1" customFormat="1" ht="16.5" customHeight="1">
      <c r="B162" s="34"/>
      <c r="C162" s="133" t="s">
        <v>7</v>
      </c>
      <c r="D162" s="133" t="s">
        <v>243</v>
      </c>
      <c r="E162" s="134" t="s">
        <v>12261</v>
      </c>
      <c r="F162" s="135" t="s">
        <v>12262</v>
      </c>
      <c r="G162" s="136" t="s">
        <v>271</v>
      </c>
      <c r="H162" s="137">
        <v>5662.7879999999996</v>
      </c>
      <c r="I162" s="138"/>
      <c r="J162" s="139">
        <f>ROUND(I162*H162,2)</f>
        <v>0</v>
      </c>
      <c r="K162" s="135" t="s">
        <v>538</v>
      </c>
      <c r="L162" s="34"/>
      <c r="M162" s="140" t="s">
        <v>21</v>
      </c>
      <c r="N162" s="141" t="s">
        <v>45</v>
      </c>
      <c r="P162" s="142">
        <f>O162*H162</f>
        <v>0</v>
      </c>
      <c r="Q162" s="142">
        <v>0</v>
      </c>
      <c r="R162" s="142">
        <f>Q162*H162</f>
        <v>0</v>
      </c>
      <c r="S162" s="142">
        <v>0</v>
      </c>
      <c r="T162" s="143">
        <f>S162*H162</f>
        <v>0</v>
      </c>
      <c r="AR162" s="144" t="s">
        <v>153</v>
      </c>
      <c r="AT162" s="144" t="s">
        <v>243</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1193</v>
      </c>
    </row>
    <row r="163" spans="2:65" s="1" customFormat="1" ht="11.25">
      <c r="B163" s="34"/>
      <c r="D163" s="150" t="s">
        <v>255</v>
      </c>
      <c r="F163" s="151" t="s">
        <v>12263</v>
      </c>
      <c r="I163" s="148"/>
      <c r="L163" s="34"/>
      <c r="M163" s="149"/>
      <c r="T163" s="55"/>
      <c r="AT163" s="19" t="s">
        <v>255</v>
      </c>
      <c r="AU163" s="19" t="s">
        <v>89</v>
      </c>
    </row>
    <row r="164" spans="2:65" s="1" customFormat="1" ht="16.5" customHeight="1">
      <c r="B164" s="34"/>
      <c r="C164" s="133" t="s">
        <v>693</v>
      </c>
      <c r="D164" s="133" t="s">
        <v>243</v>
      </c>
      <c r="E164" s="134" t="s">
        <v>12264</v>
      </c>
      <c r="F164" s="135" t="s">
        <v>12265</v>
      </c>
      <c r="G164" s="136" t="s">
        <v>252</v>
      </c>
      <c r="H164" s="137">
        <v>284.65600000000001</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1231</v>
      </c>
    </row>
    <row r="165" spans="2:65" s="1" customFormat="1" ht="11.25">
      <c r="B165" s="34"/>
      <c r="D165" s="150" t="s">
        <v>255</v>
      </c>
      <c r="F165" s="151" t="s">
        <v>12266</v>
      </c>
      <c r="I165" s="148"/>
      <c r="L165" s="34"/>
      <c r="M165" s="149"/>
      <c r="T165" s="55"/>
      <c r="AT165" s="19" t="s">
        <v>255</v>
      </c>
      <c r="AU165" s="19" t="s">
        <v>89</v>
      </c>
    </row>
    <row r="166" spans="2:65" s="1" customFormat="1" ht="16.5" customHeight="1">
      <c r="B166" s="34"/>
      <c r="C166" s="133" t="s">
        <v>699</v>
      </c>
      <c r="D166" s="133" t="s">
        <v>243</v>
      </c>
      <c r="E166" s="134" t="s">
        <v>6861</v>
      </c>
      <c r="F166" s="135" t="s">
        <v>12267</v>
      </c>
      <c r="G166" s="136" t="s">
        <v>252</v>
      </c>
      <c r="H166" s="137">
        <v>4.6559999999999997</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1255</v>
      </c>
    </row>
    <row r="167" spans="2:65" s="1" customFormat="1" ht="11.25">
      <c r="B167" s="34"/>
      <c r="D167" s="150" t="s">
        <v>255</v>
      </c>
      <c r="F167" s="151" t="s">
        <v>6863</v>
      </c>
      <c r="I167" s="148"/>
      <c r="L167" s="34"/>
      <c r="M167" s="149"/>
      <c r="T167" s="55"/>
      <c r="AT167" s="19" t="s">
        <v>255</v>
      </c>
      <c r="AU167" s="19" t="s">
        <v>89</v>
      </c>
    </row>
    <row r="168" spans="2:65" s="1" customFormat="1" ht="16.5" customHeight="1">
      <c r="B168" s="34"/>
      <c r="C168" s="133" t="s">
        <v>708</v>
      </c>
      <c r="D168" s="133" t="s">
        <v>243</v>
      </c>
      <c r="E168" s="134" t="s">
        <v>12268</v>
      </c>
      <c r="F168" s="135" t="s">
        <v>12269</v>
      </c>
      <c r="G168" s="136" t="s">
        <v>291</v>
      </c>
      <c r="H168" s="137">
        <v>4156.91</v>
      </c>
      <c r="I168" s="138"/>
      <c r="J168" s="139">
        <f>ROUND(I168*H168,2)</f>
        <v>0</v>
      </c>
      <c r="K168" s="135" t="s">
        <v>538</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1265</v>
      </c>
    </row>
    <row r="169" spans="2:65" s="1" customFormat="1" ht="11.25">
      <c r="B169" s="34"/>
      <c r="D169" s="150" t="s">
        <v>255</v>
      </c>
      <c r="F169" s="151" t="s">
        <v>12270</v>
      </c>
      <c r="I169" s="148"/>
      <c r="L169" s="34"/>
      <c r="M169" s="149"/>
      <c r="T169" s="55"/>
      <c r="AT169" s="19" t="s">
        <v>255</v>
      </c>
      <c r="AU169" s="19" t="s">
        <v>89</v>
      </c>
    </row>
    <row r="170" spans="2:65" s="12" customFormat="1" ht="11.25">
      <c r="B170" s="152"/>
      <c r="D170" s="146" t="s">
        <v>257</v>
      </c>
      <c r="E170" s="153" t="s">
        <v>21</v>
      </c>
      <c r="F170" s="154" t="s">
        <v>12271</v>
      </c>
      <c r="H170" s="155">
        <v>620</v>
      </c>
      <c r="I170" s="156"/>
      <c r="L170" s="152"/>
      <c r="M170" s="157"/>
      <c r="T170" s="158"/>
      <c r="AT170" s="153" t="s">
        <v>257</v>
      </c>
      <c r="AU170" s="153" t="s">
        <v>89</v>
      </c>
      <c r="AV170" s="12" t="s">
        <v>89</v>
      </c>
      <c r="AW170" s="12" t="s">
        <v>34</v>
      </c>
      <c r="AX170" s="12" t="s">
        <v>73</v>
      </c>
      <c r="AY170" s="153" t="s">
        <v>241</v>
      </c>
    </row>
    <row r="171" spans="2:65" s="12" customFormat="1" ht="11.25">
      <c r="B171" s="152"/>
      <c r="D171" s="146" t="s">
        <v>257</v>
      </c>
      <c r="E171" s="153" t="s">
        <v>21</v>
      </c>
      <c r="F171" s="154" t="s">
        <v>12272</v>
      </c>
      <c r="H171" s="155">
        <v>110</v>
      </c>
      <c r="I171" s="156"/>
      <c r="L171" s="152"/>
      <c r="M171" s="157"/>
      <c r="T171" s="158"/>
      <c r="AT171" s="153" t="s">
        <v>257</v>
      </c>
      <c r="AU171" s="153" t="s">
        <v>89</v>
      </c>
      <c r="AV171" s="12" t="s">
        <v>89</v>
      </c>
      <c r="AW171" s="12" t="s">
        <v>34</v>
      </c>
      <c r="AX171" s="12" t="s">
        <v>73</v>
      </c>
      <c r="AY171" s="153" t="s">
        <v>241</v>
      </c>
    </row>
    <row r="172" spans="2:65" s="12" customFormat="1" ht="11.25">
      <c r="B172" s="152"/>
      <c r="D172" s="146" t="s">
        <v>257</v>
      </c>
      <c r="E172" s="153" t="s">
        <v>21</v>
      </c>
      <c r="F172" s="154" t="s">
        <v>12273</v>
      </c>
      <c r="H172" s="155">
        <v>35</v>
      </c>
      <c r="I172" s="156"/>
      <c r="L172" s="152"/>
      <c r="M172" s="157"/>
      <c r="T172" s="158"/>
      <c r="AT172" s="153" t="s">
        <v>257</v>
      </c>
      <c r="AU172" s="153" t="s">
        <v>89</v>
      </c>
      <c r="AV172" s="12" t="s">
        <v>89</v>
      </c>
      <c r="AW172" s="12" t="s">
        <v>34</v>
      </c>
      <c r="AX172" s="12" t="s">
        <v>73</v>
      </c>
      <c r="AY172" s="153" t="s">
        <v>241</v>
      </c>
    </row>
    <row r="173" spans="2:65" s="12" customFormat="1" ht="11.25">
      <c r="B173" s="152"/>
      <c r="D173" s="146" t="s">
        <v>257</v>
      </c>
      <c r="E173" s="153" t="s">
        <v>21</v>
      </c>
      <c r="F173" s="154" t="s">
        <v>12274</v>
      </c>
      <c r="H173" s="155">
        <v>168</v>
      </c>
      <c r="I173" s="156"/>
      <c r="L173" s="152"/>
      <c r="M173" s="157"/>
      <c r="T173" s="158"/>
      <c r="AT173" s="153" t="s">
        <v>257</v>
      </c>
      <c r="AU173" s="153" t="s">
        <v>89</v>
      </c>
      <c r="AV173" s="12" t="s">
        <v>89</v>
      </c>
      <c r="AW173" s="12" t="s">
        <v>34</v>
      </c>
      <c r="AX173" s="12" t="s">
        <v>73</v>
      </c>
      <c r="AY173" s="153" t="s">
        <v>241</v>
      </c>
    </row>
    <row r="174" spans="2:65" s="12" customFormat="1" ht="11.25">
      <c r="B174" s="152"/>
      <c r="D174" s="146" t="s">
        <v>257</v>
      </c>
      <c r="E174" s="153" t="s">
        <v>21</v>
      </c>
      <c r="F174" s="154" t="s">
        <v>12275</v>
      </c>
      <c r="H174" s="155">
        <v>670</v>
      </c>
      <c r="I174" s="156"/>
      <c r="L174" s="152"/>
      <c r="M174" s="157"/>
      <c r="T174" s="158"/>
      <c r="AT174" s="153" t="s">
        <v>257</v>
      </c>
      <c r="AU174" s="153" t="s">
        <v>89</v>
      </c>
      <c r="AV174" s="12" t="s">
        <v>89</v>
      </c>
      <c r="AW174" s="12" t="s">
        <v>34</v>
      </c>
      <c r="AX174" s="12" t="s">
        <v>73</v>
      </c>
      <c r="AY174" s="153" t="s">
        <v>241</v>
      </c>
    </row>
    <row r="175" spans="2:65" s="12" customFormat="1" ht="11.25">
      <c r="B175" s="152"/>
      <c r="D175" s="146" t="s">
        <v>257</v>
      </c>
      <c r="E175" s="153" t="s">
        <v>21</v>
      </c>
      <c r="F175" s="154" t="s">
        <v>12276</v>
      </c>
      <c r="H175" s="155">
        <v>88</v>
      </c>
      <c r="I175" s="156"/>
      <c r="L175" s="152"/>
      <c r="M175" s="157"/>
      <c r="T175" s="158"/>
      <c r="AT175" s="153" t="s">
        <v>257</v>
      </c>
      <c r="AU175" s="153" t="s">
        <v>89</v>
      </c>
      <c r="AV175" s="12" t="s">
        <v>89</v>
      </c>
      <c r="AW175" s="12" t="s">
        <v>34</v>
      </c>
      <c r="AX175" s="12" t="s">
        <v>73</v>
      </c>
      <c r="AY175" s="153" t="s">
        <v>241</v>
      </c>
    </row>
    <row r="176" spans="2:65" s="12" customFormat="1" ht="11.25">
      <c r="B176" s="152"/>
      <c r="D176" s="146" t="s">
        <v>257</v>
      </c>
      <c r="E176" s="153" t="s">
        <v>21</v>
      </c>
      <c r="F176" s="154" t="s">
        <v>12277</v>
      </c>
      <c r="H176" s="155">
        <v>180</v>
      </c>
      <c r="I176" s="156"/>
      <c r="L176" s="152"/>
      <c r="M176" s="157"/>
      <c r="T176" s="158"/>
      <c r="AT176" s="153" t="s">
        <v>257</v>
      </c>
      <c r="AU176" s="153" t="s">
        <v>89</v>
      </c>
      <c r="AV176" s="12" t="s">
        <v>89</v>
      </c>
      <c r="AW176" s="12" t="s">
        <v>34</v>
      </c>
      <c r="AX176" s="12" t="s">
        <v>73</v>
      </c>
      <c r="AY176" s="153" t="s">
        <v>241</v>
      </c>
    </row>
    <row r="177" spans="2:51" s="12" customFormat="1" ht="11.25">
      <c r="B177" s="152"/>
      <c r="D177" s="146" t="s">
        <v>257</v>
      </c>
      <c r="E177" s="153" t="s">
        <v>21</v>
      </c>
      <c r="F177" s="154" t="s">
        <v>12278</v>
      </c>
      <c r="H177" s="155">
        <v>80</v>
      </c>
      <c r="I177" s="156"/>
      <c r="L177" s="152"/>
      <c r="M177" s="157"/>
      <c r="T177" s="158"/>
      <c r="AT177" s="153" t="s">
        <v>257</v>
      </c>
      <c r="AU177" s="153" t="s">
        <v>89</v>
      </c>
      <c r="AV177" s="12" t="s">
        <v>89</v>
      </c>
      <c r="AW177" s="12" t="s">
        <v>34</v>
      </c>
      <c r="AX177" s="12" t="s">
        <v>73</v>
      </c>
      <c r="AY177" s="153" t="s">
        <v>241</v>
      </c>
    </row>
    <row r="178" spans="2:51" s="12" customFormat="1" ht="11.25">
      <c r="B178" s="152"/>
      <c r="D178" s="146" t="s">
        <v>257</v>
      </c>
      <c r="E178" s="153" t="s">
        <v>21</v>
      </c>
      <c r="F178" s="154" t="s">
        <v>12279</v>
      </c>
      <c r="H178" s="155">
        <v>510</v>
      </c>
      <c r="I178" s="156"/>
      <c r="L178" s="152"/>
      <c r="M178" s="157"/>
      <c r="T178" s="158"/>
      <c r="AT178" s="153" t="s">
        <v>257</v>
      </c>
      <c r="AU178" s="153" t="s">
        <v>89</v>
      </c>
      <c r="AV178" s="12" t="s">
        <v>89</v>
      </c>
      <c r="AW178" s="12" t="s">
        <v>34</v>
      </c>
      <c r="AX178" s="12" t="s">
        <v>73</v>
      </c>
      <c r="AY178" s="153" t="s">
        <v>241</v>
      </c>
    </row>
    <row r="179" spans="2:51" s="12" customFormat="1" ht="11.25">
      <c r="B179" s="152"/>
      <c r="D179" s="146" t="s">
        <v>257</v>
      </c>
      <c r="E179" s="153" t="s">
        <v>21</v>
      </c>
      <c r="F179" s="154" t="s">
        <v>12280</v>
      </c>
      <c r="H179" s="155">
        <v>320</v>
      </c>
      <c r="I179" s="156"/>
      <c r="L179" s="152"/>
      <c r="M179" s="157"/>
      <c r="T179" s="158"/>
      <c r="AT179" s="153" t="s">
        <v>257</v>
      </c>
      <c r="AU179" s="153" t="s">
        <v>89</v>
      </c>
      <c r="AV179" s="12" t="s">
        <v>89</v>
      </c>
      <c r="AW179" s="12" t="s">
        <v>34</v>
      </c>
      <c r="AX179" s="12" t="s">
        <v>73</v>
      </c>
      <c r="AY179" s="153" t="s">
        <v>241</v>
      </c>
    </row>
    <row r="180" spans="2:51" s="12" customFormat="1" ht="11.25">
      <c r="B180" s="152"/>
      <c r="D180" s="146" t="s">
        <v>257</v>
      </c>
      <c r="E180" s="153" t="s">
        <v>21</v>
      </c>
      <c r="F180" s="154" t="s">
        <v>12281</v>
      </c>
      <c r="H180" s="155">
        <v>736</v>
      </c>
      <c r="I180" s="156"/>
      <c r="L180" s="152"/>
      <c r="M180" s="157"/>
      <c r="T180" s="158"/>
      <c r="AT180" s="153" t="s">
        <v>257</v>
      </c>
      <c r="AU180" s="153" t="s">
        <v>89</v>
      </c>
      <c r="AV180" s="12" t="s">
        <v>89</v>
      </c>
      <c r="AW180" s="12" t="s">
        <v>34</v>
      </c>
      <c r="AX180" s="12" t="s">
        <v>73</v>
      </c>
      <c r="AY180" s="153" t="s">
        <v>241</v>
      </c>
    </row>
    <row r="181" spans="2:51" s="12" customFormat="1" ht="11.25">
      <c r="B181" s="152"/>
      <c r="D181" s="146" t="s">
        <v>257</v>
      </c>
      <c r="E181" s="153" t="s">
        <v>21</v>
      </c>
      <c r="F181" s="154" t="s">
        <v>12282</v>
      </c>
      <c r="H181" s="155">
        <v>21.6</v>
      </c>
      <c r="I181" s="156"/>
      <c r="L181" s="152"/>
      <c r="M181" s="157"/>
      <c r="T181" s="158"/>
      <c r="AT181" s="153" t="s">
        <v>257</v>
      </c>
      <c r="AU181" s="153" t="s">
        <v>89</v>
      </c>
      <c r="AV181" s="12" t="s">
        <v>89</v>
      </c>
      <c r="AW181" s="12" t="s">
        <v>34</v>
      </c>
      <c r="AX181" s="12" t="s">
        <v>73</v>
      </c>
      <c r="AY181" s="153" t="s">
        <v>241</v>
      </c>
    </row>
    <row r="182" spans="2:51" s="12" customFormat="1" ht="11.25">
      <c r="B182" s="152"/>
      <c r="D182" s="146" t="s">
        <v>257</v>
      </c>
      <c r="E182" s="153" t="s">
        <v>21</v>
      </c>
      <c r="F182" s="154" t="s">
        <v>12283</v>
      </c>
      <c r="H182" s="155">
        <v>24.75</v>
      </c>
      <c r="I182" s="156"/>
      <c r="L182" s="152"/>
      <c r="M182" s="157"/>
      <c r="T182" s="158"/>
      <c r="AT182" s="153" t="s">
        <v>257</v>
      </c>
      <c r="AU182" s="153" t="s">
        <v>89</v>
      </c>
      <c r="AV182" s="12" t="s">
        <v>89</v>
      </c>
      <c r="AW182" s="12" t="s">
        <v>34</v>
      </c>
      <c r="AX182" s="12" t="s">
        <v>73</v>
      </c>
      <c r="AY182" s="153" t="s">
        <v>241</v>
      </c>
    </row>
    <row r="183" spans="2:51" s="12" customFormat="1" ht="11.25">
      <c r="B183" s="152"/>
      <c r="D183" s="146" t="s">
        <v>257</v>
      </c>
      <c r="E183" s="153" t="s">
        <v>21</v>
      </c>
      <c r="F183" s="154" t="s">
        <v>12284</v>
      </c>
      <c r="H183" s="155">
        <v>72</v>
      </c>
      <c r="I183" s="156"/>
      <c r="L183" s="152"/>
      <c r="M183" s="157"/>
      <c r="T183" s="158"/>
      <c r="AT183" s="153" t="s">
        <v>257</v>
      </c>
      <c r="AU183" s="153" t="s">
        <v>89</v>
      </c>
      <c r="AV183" s="12" t="s">
        <v>89</v>
      </c>
      <c r="AW183" s="12" t="s">
        <v>34</v>
      </c>
      <c r="AX183" s="12" t="s">
        <v>73</v>
      </c>
      <c r="AY183" s="153" t="s">
        <v>241</v>
      </c>
    </row>
    <row r="184" spans="2:51" s="12" customFormat="1" ht="11.25">
      <c r="B184" s="152"/>
      <c r="D184" s="146" t="s">
        <v>257</v>
      </c>
      <c r="E184" s="153" t="s">
        <v>21</v>
      </c>
      <c r="F184" s="154" t="s">
        <v>12285</v>
      </c>
      <c r="H184" s="155">
        <v>94</v>
      </c>
      <c r="I184" s="156"/>
      <c r="L184" s="152"/>
      <c r="M184" s="157"/>
      <c r="T184" s="158"/>
      <c r="AT184" s="153" t="s">
        <v>257</v>
      </c>
      <c r="AU184" s="153" t="s">
        <v>89</v>
      </c>
      <c r="AV184" s="12" t="s">
        <v>89</v>
      </c>
      <c r="AW184" s="12" t="s">
        <v>34</v>
      </c>
      <c r="AX184" s="12" t="s">
        <v>73</v>
      </c>
      <c r="AY184" s="153" t="s">
        <v>241</v>
      </c>
    </row>
    <row r="185" spans="2:51" s="12" customFormat="1" ht="11.25">
      <c r="B185" s="152"/>
      <c r="D185" s="146" t="s">
        <v>257</v>
      </c>
      <c r="E185" s="153" t="s">
        <v>21</v>
      </c>
      <c r="F185" s="154" t="s">
        <v>12286</v>
      </c>
      <c r="H185" s="155">
        <v>9.4499999999999993</v>
      </c>
      <c r="I185" s="156"/>
      <c r="L185" s="152"/>
      <c r="M185" s="157"/>
      <c r="T185" s="158"/>
      <c r="AT185" s="153" t="s">
        <v>257</v>
      </c>
      <c r="AU185" s="153" t="s">
        <v>89</v>
      </c>
      <c r="AV185" s="12" t="s">
        <v>89</v>
      </c>
      <c r="AW185" s="12" t="s">
        <v>34</v>
      </c>
      <c r="AX185" s="12" t="s">
        <v>73</v>
      </c>
      <c r="AY185" s="153" t="s">
        <v>241</v>
      </c>
    </row>
    <row r="186" spans="2:51" s="12" customFormat="1" ht="11.25">
      <c r="B186" s="152"/>
      <c r="D186" s="146" t="s">
        <v>257</v>
      </c>
      <c r="E186" s="153" t="s">
        <v>21</v>
      </c>
      <c r="F186" s="154" t="s">
        <v>12287</v>
      </c>
      <c r="H186" s="155">
        <v>40.950000000000003</v>
      </c>
      <c r="I186" s="156"/>
      <c r="L186" s="152"/>
      <c r="M186" s="157"/>
      <c r="T186" s="158"/>
      <c r="AT186" s="153" t="s">
        <v>257</v>
      </c>
      <c r="AU186" s="153" t="s">
        <v>89</v>
      </c>
      <c r="AV186" s="12" t="s">
        <v>89</v>
      </c>
      <c r="AW186" s="12" t="s">
        <v>34</v>
      </c>
      <c r="AX186" s="12" t="s">
        <v>73</v>
      </c>
      <c r="AY186" s="153" t="s">
        <v>241</v>
      </c>
    </row>
    <row r="187" spans="2:51" s="12" customFormat="1" ht="11.25">
      <c r="B187" s="152"/>
      <c r="D187" s="146" t="s">
        <v>257</v>
      </c>
      <c r="E187" s="153" t="s">
        <v>21</v>
      </c>
      <c r="F187" s="154" t="s">
        <v>12288</v>
      </c>
      <c r="H187" s="155">
        <v>27</v>
      </c>
      <c r="I187" s="156"/>
      <c r="L187" s="152"/>
      <c r="M187" s="157"/>
      <c r="T187" s="158"/>
      <c r="AT187" s="153" t="s">
        <v>257</v>
      </c>
      <c r="AU187" s="153" t="s">
        <v>89</v>
      </c>
      <c r="AV187" s="12" t="s">
        <v>89</v>
      </c>
      <c r="AW187" s="12" t="s">
        <v>34</v>
      </c>
      <c r="AX187" s="12" t="s">
        <v>73</v>
      </c>
      <c r="AY187" s="153" t="s">
        <v>241</v>
      </c>
    </row>
    <row r="188" spans="2:51" s="12" customFormat="1" ht="11.25">
      <c r="B188" s="152"/>
      <c r="D188" s="146" t="s">
        <v>257</v>
      </c>
      <c r="E188" s="153" t="s">
        <v>21</v>
      </c>
      <c r="F188" s="154" t="s">
        <v>12289</v>
      </c>
      <c r="H188" s="155">
        <v>12.3</v>
      </c>
      <c r="I188" s="156"/>
      <c r="L188" s="152"/>
      <c r="M188" s="157"/>
      <c r="T188" s="158"/>
      <c r="AT188" s="153" t="s">
        <v>257</v>
      </c>
      <c r="AU188" s="153" t="s">
        <v>89</v>
      </c>
      <c r="AV188" s="12" t="s">
        <v>89</v>
      </c>
      <c r="AW188" s="12" t="s">
        <v>34</v>
      </c>
      <c r="AX188" s="12" t="s">
        <v>73</v>
      </c>
      <c r="AY188" s="153" t="s">
        <v>241</v>
      </c>
    </row>
    <row r="189" spans="2:51" s="12" customFormat="1" ht="11.25">
      <c r="B189" s="152"/>
      <c r="D189" s="146" t="s">
        <v>257</v>
      </c>
      <c r="E189" s="153" t="s">
        <v>21</v>
      </c>
      <c r="F189" s="154" t="s">
        <v>12290</v>
      </c>
      <c r="H189" s="155">
        <v>96.3</v>
      </c>
      <c r="I189" s="156"/>
      <c r="L189" s="152"/>
      <c r="M189" s="157"/>
      <c r="T189" s="158"/>
      <c r="AT189" s="153" t="s">
        <v>257</v>
      </c>
      <c r="AU189" s="153" t="s">
        <v>89</v>
      </c>
      <c r="AV189" s="12" t="s">
        <v>89</v>
      </c>
      <c r="AW189" s="12" t="s">
        <v>34</v>
      </c>
      <c r="AX189" s="12" t="s">
        <v>73</v>
      </c>
      <c r="AY189" s="153" t="s">
        <v>241</v>
      </c>
    </row>
    <row r="190" spans="2:51" s="12" customFormat="1" ht="11.25">
      <c r="B190" s="152"/>
      <c r="D190" s="146" t="s">
        <v>257</v>
      </c>
      <c r="E190" s="153" t="s">
        <v>21</v>
      </c>
      <c r="F190" s="154" t="s">
        <v>12291</v>
      </c>
      <c r="H190" s="155">
        <v>44.45</v>
      </c>
      <c r="I190" s="156"/>
      <c r="L190" s="152"/>
      <c r="M190" s="157"/>
      <c r="T190" s="158"/>
      <c r="AT190" s="153" t="s">
        <v>257</v>
      </c>
      <c r="AU190" s="153" t="s">
        <v>89</v>
      </c>
      <c r="AV190" s="12" t="s">
        <v>89</v>
      </c>
      <c r="AW190" s="12" t="s">
        <v>34</v>
      </c>
      <c r="AX190" s="12" t="s">
        <v>73</v>
      </c>
      <c r="AY190" s="153" t="s">
        <v>241</v>
      </c>
    </row>
    <row r="191" spans="2:51" s="12" customFormat="1" ht="11.25">
      <c r="B191" s="152"/>
      <c r="D191" s="146" t="s">
        <v>257</v>
      </c>
      <c r="E191" s="153" t="s">
        <v>21</v>
      </c>
      <c r="F191" s="154" t="s">
        <v>12292</v>
      </c>
      <c r="H191" s="155">
        <v>9.3000000000000007</v>
      </c>
      <c r="I191" s="156"/>
      <c r="L191" s="152"/>
      <c r="M191" s="157"/>
      <c r="T191" s="158"/>
      <c r="AT191" s="153" t="s">
        <v>257</v>
      </c>
      <c r="AU191" s="153" t="s">
        <v>89</v>
      </c>
      <c r="AV191" s="12" t="s">
        <v>89</v>
      </c>
      <c r="AW191" s="12" t="s">
        <v>34</v>
      </c>
      <c r="AX191" s="12" t="s">
        <v>73</v>
      </c>
      <c r="AY191" s="153" t="s">
        <v>241</v>
      </c>
    </row>
    <row r="192" spans="2:51" s="12" customFormat="1" ht="11.25">
      <c r="B192" s="152"/>
      <c r="D192" s="146" t="s">
        <v>257</v>
      </c>
      <c r="E192" s="153" t="s">
        <v>21</v>
      </c>
      <c r="F192" s="154" t="s">
        <v>12293</v>
      </c>
      <c r="H192" s="155">
        <v>60.06</v>
      </c>
      <c r="I192" s="156"/>
      <c r="L192" s="152"/>
      <c r="M192" s="157"/>
      <c r="T192" s="158"/>
      <c r="AT192" s="153" t="s">
        <v>257</v>
      </c>
      <c r="AU192" s="153" t="s">
        <v>89</v>
      </c>
      <c r="AV192" s="12" t="s">
        <v>89</v>
      </c>
      <c r="AW192" s="12" t="s">
        <v>34</v>
      </c>
      <c r="AX192" s="12" t="s">
        <v>73</v>
      </c>
      <c r="AY192" s="153" t="s">
        <v>241</v>
      </c>
    </row>
    <row r="193" spans="2:65" s="12" customFormat="1" ht="11.25">
      <c r="B193" s="152"/>
      <c r="D193" s="146" t="s">
        <v>257</v>
      </c>
      <c r="E193" s="153" t="s">
        <v>21</v>
      </c>
      <c r="F193" s="154" t="s">
        <v>12294</v>
      </c>
      <c r="H193" s="155">
        <v>127.75</v>
      </c>
      <c r="I193" s="156"/>
      <c r="L193" s="152"/>
      <c r="M193" s="157"/>
      <c r="T193" s="158"/>
      <c r="AT193" s="153" t="s">
        <v>257</v>
      </c>
      <c r="AU193" s="153" t="s">
        <v>89</v>
      </c>
      <c r="AV193" s="12" t="s">
        <v>89</v>
      </c>
      <c r="AW193" s="12" t="s">
        <v>34</v>
      </c>
      <c r="AX193" s="12" t="s">
        <v>73</v>
      </c>
      <c r="AY193" s="153" t="s">
        <v>241</v>
      </c>
    </row>
    <row r="194" spans="2:65" s="13" customFormat="1" ht="11.25">
      <c r="B194" s="159"/>
      <c r="D194" s="146" t="s">
        <v>257</v>
      </c>
      <c r="E194" s="160" t="s">
        <v>21</v>
      </c>
      <c r="F194" s="161" t="s">
        <v>266</v>
      </c>
      <c r="H194" s="162">
        <v>4156.91</v>
      </c>
      <c r="I194" s="163"/>
      <c r="L194" s="159"/>
      <c r="M194" s="164"/>
      <c r="T194" s="165"/>
      <c r="AT194" s="160" t="s">
        <v>257</v>
      </c>
      <c r="AU194" s="160" t="s">
        <v>89</v>
      </c>
      <c r="AV194" s="13" t="s">
        <v>153</v>
      </c>
      <c r="AW194" s="13" t="s">
        <v>34</v>
      </c>
      <c r="AX194" s="13" t="s">
        <v>81</v>
      </c>
      <c r="AY194" s="160" t="s">
        <v>241</v>
      </c>
    </row>
    <row r="195" spans="2:65" s="1" customFormat="1" ht="16.5" customHeight="1">
      <c r="B195" s="34"/>
      <c r="C195" s="133" t="s">
        <v>768</v>
      </c>
      <c r="D195" s="133" t="s">
        <v>243</v>
      </c>
      <c r="E195" s="134" t="s">
        <v>12295</v>
      </c>
      <c r="F195" s="135" t="s">
        <v>12296</v>
      </c>
      <c r="G195" s="136" t="s">
        <v>291</v>
      </c>
      <c r="H195" s="137">
        <v>250</v>
      </c>
      <c r="I195" s="138"/>
      <c r="J195" s="139">
        <f>ROUND(I195*H195,2)</f>
        <v>0</v>
      </c>
      <c r="K195" s="135" t="s">
        <v>538</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1305</v>
      </c>
    </row>
    <row r="196" spans="2:65" s="1" customFormat="1" ht="11.25">
      <c r="B196" s="34"/>
      <c r="D196" s="150" t="s">
        <v>255</v>
      </c>
      <c r="F196" s="151" t="s">
        <v>12297</v>
      </c>
      <c r="I196" s="148"/>
      <c r="L196" s="34"/>
      <c r="M196" s="149"/>
      <c r="T196" s="55"/>
      <c r="AT196" s="19" t="s">
        <v>255</v>
      </c>
      <c r="AU196" s="19" t="s">
        <v>89</v>
      </c>
    </row>
    <row r="197" spans="2:65" s="11" customFormat="1" ht="22.9" customHeight="1">
      <c r="B197" s="121"/>
      <c r="D197" s="122" t="s">
        <v>72</v>
      </c>
      <c r="E197" s="131" t="s">
        <v>89</v>
      </c>
      <c r="F197" s="131" t="s">
        <v>510</v>
      </c>
      <c r="I197" s="124"/>
      <c r="J197" s="132">
        <f>BK197</f>
        <v>0</v>
      </c>
      <c r="L197" s="121"/>
      <c r="M197" s="126"/>
      <c r="P197" s="127">
        <f>SUM(P198:P204)</f>
        <v>0</v>
      </c>
      <c r="R197" s="127">
        <f>SUM(R198:R204)</f>
        <v>0</v>
      </c>
      <c r="T197" s="128">
        <f>SUM(T198:T204)</f>
        <v>0</v>
      </c>
      <c r="AR197" s="122" t="s">
        <v>81</v>
      </c>
      <c r="AT197" s="129" t="s">
        <v>72</v>
      </c>
      <c r="AU197" s="129" t="s">
        <v>81</v>
      </c>
      <c r="AY197" s="122" t="s">
        <v>241</v>
      </c>
      <c r="BK197" s="130">
        <f>SUM(BK198:BK204)</f>
        <v>0</v>
      </c>
    </row>
    <row r="198" spans="2:65" s="1" customFormat="1" ht="16.5" customHeight="1">
      <c r="B198" s="34"/>
      <c r="C198" s="133" t="s">
        <v>821</v>
      </c>
      <c r="D198" s="133" t="s">
        <v>243</v>
      </c>
      <c r="E198" s="134" t="s">
        <v>12298</v>
      </c>
      <c r="F198" s="135" t="s">
        <v>12299</v>
      </c>
      <c r="G198" s="136" t="s">
        <v>291</v>
      </c>
      <c r="H198" s="137">
        <v>487.05</v>
      </c>
      <c r="I198" s="138"/>
      <c r="J198" s="139">
        <f>ROUND(I198*H198,2)</f>
        <v>0</v>
      </c>
      <c r="K198" s="135" t="s">
        <v>538</v>
      </c>
      <c r="L198" s="34"/>
      <c r="M198" s="140" t="s">
        <v>21</v>
      </c>
      <c r="N198" s="141" t="s">
        <v>45</v>
      </c>
      <c r="P198" s="142">
        <f>O198*H198</f>
        <v>0</v>
      </c>
      <c r="Q198" s="142">
        <v>0</v>
      </c>
      <c r="R198" s="142">
        <f>Q198*H198</f>
        <v>0</v>
      </c>
      <c r="S198" s="142">
        <v>0</v>
      </c>
      <c r="T198" s="143">
        <f>S198*H198</f>
        <v>0</v>
      </c>
      <c r="AR198" s="144" t="s">
        <v>153</v>
      </c>
      <c r="AT198" s="144" t="s">
        <v>243</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1338</v>
      </c>
    </row>
    <row r="199" spans="2:65" s="1" customFormat="1" ht="11.25">
      <c r="B199" s="34"/>
      <c r="D199" s="150" t="s">
        <v>255</v>
      </c>
      <c r="F199" s="151" t="s">
        <v>12300</v>
      </c>
      <c r="I199" s="148"/>
      <c r="L199" s="34"/>
      <c r="M199" s="149"/>
      <c r="T199" s="55"/>
      <c r="AT199" s="19" t="s">
        <v>255</v>
      </c>
      <c r="AU199" s="19" t="s">
        <v>89</v>
      </c>
    </row>
    <row r="200" spans="2:65" s="12" customFormat="1" ht="11.25">
      <c r="B200" s="152"/>
      <c r="D200" s="146" t="s">
        <v>257</v>
      </c>
      <c r="E200" s="153" t="s">
        <v>21</v>
      </c>
      <c r="F200" s="154" t="s">
        <v>12301</v>
      </c>
      <c r="H200" s="155">
        <v>487.05</v>
      </c>
      <c r="I200" s="156"/>
      <c r="L200" s="152"/>
      <c r="M200" s="157"/>
      <c r="T200" s="158"/>
      <c r="AT200" s="153" t="s">
        <v>257</v>
      </c>
      <c r="AU200" s="153" t="s">
        <v>89</v>
      </c>
      <c r="AV200" s="12" t="s">
        <v>89</v>
      </c>
      <c r="AW200" s="12" t="s">
        <v>34</v>
      </c>
      <c r="AX200" s="12" t="s">
        <v>73</v>
      </c>
      <c r="AY200" s="153" t="s">
        <v>241</v>
      </c>
    </row>
    <row r="201" spans="2:65" s="13" customFormat="1" ht="11.25">
      <c r="B201" s="159"/>
      <c r="D201" s="146" t="s">
        <v>257</v>
      </c>
      <c r="E201" s="160" t="s">
        <v>21</v>
      </c>
      <c r="F201" s="161" t="s">
        <v>266</v>
      </c>
      <c r="H201" s="162">
        <v>487.05</v>
      </c>
      <c r="I201" s="163"/>
      <c r="L201" s="159"/>
      <c r="M201" s="164"/>
      <c r="T201" s="165"/>
      <c r="AT201" s="160" t="s">
        <v>257</v>
      </c>
      <c r="AU201" s="160" t="s">
        <v>89</v>
      </c>
      <c r="AV201" s="13" t="s">
        <v>153</v>
      </c>
      <c r="AW201" s="13" t="s">
        <v>34</v>
      </c>
      <c r="AX201" s="13" t="s">
        <v>81</v>
      </c>
      <c r="AY201" s="160" t="s">
        <v>241</v>
      </c>
    </row>
    <row r="202" spans="2:65" s="1" customFormat="1" ht="16.5" customHeight="1">
      <c r="B202" s="34"/>
      <c r="C202" s="179" t="s">
        <v>826</v>
      </c>
      <c r="D202" s="179" t="s">
        <v>549</v>
      </c>
      <c r="E202" s="180" t="s">
        <v>2379</v>
      </c>
      <c r="F202" s="181" t="s">
        <v>2380</v>
      </c>
      <c r="G202" s="182" t="s">
        <v>291</v>
      </c>
      <c r="H202" s="183">
        <v>584.46</v>
      </c>
      <c r="I202" s="184"/>
      <c r="J202" s="185">
        <f>ROUND(I202*H202,2)</f>
        <v>0</v>
      </c>
      <c r="K202" s="181" t="s">
        <v>538</v>
      </c>
      <c r="L202" s="186"/>
      <c r="M202" s="187" t="s">
        <v>21</v>
      </c>
      <c r="N202" s="188" t="s">
        <v>45</v>
      </c>
      <c r="P202" s="142">
        <f>O202*H202</f>
        <v>0</v>
      </c>
      <c r="Q202" s="142">
        <v>0</v>
      </c>
      <c r="R202" s="142">
        <f>Q202*H202</f>
        <v>0</v>
      </c>
      <c r="S202" s="142">
        <v>0</v>
      </c>
      <c r="T202" s="143">
        <f>S202*H202</f>
        <v>0</v>
      </c>
      <c r="AR202" s="144" t="s">
        <v>165</v>
      </c>
      <c r="AT202" s="144" t="s">
        <v>549</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153</v>
      </c>
      <c r="BM202" s="144" t="s">
        <v>1389</v>
      </c>
    </row>
    <row r="203" spans="2:65" s="1" customFormat="1" ht="24.2" customHeight="1">
      <c r="B203" s="34"/>
      <c r="C203" s="133" t="s">
        <v>833</v>
      </c>
      <c r="D203" s="133" t="s">
        <v>243</v>
      </c>
      <c r="E203" s="134" t="s">
        <v>12302</v>
      </c>
      <c r="F203" s="135" t="s">
        <v>12303</v>
      </c>
      <c r="G203" s="136" t="s">
        <v>513</v>
      </c>
      <c r="H203" s="137">
        <v>255</v>
      </c>
      <c r="I203" s="138"/>
      <c r="J203" s="139">
        <f>ROUND(I203*H203,2)</f>
        <v>0</v>
      </c>
      <c r="K203" s="135" t="s">
        <v>538</v>
      </c>
      <c r="L203" s="34"/>
      <c r="M203" s="140" t="s">
        <v>21</v>
      </c>
      <c r="N203" s="141" t="s">
        <v>45</v>
      </c>
      <c r="P203" s="142">
        <f>O203*H203</f>
        <v>0</v>
      </c>
      <c r="Q203" s="142">
        <v>0</v>
      </c>
      <c r="R203" s="142">
        <f>Q203*H203</f>
        <v>0</v>
      </c>
      <c r="S203" s="142">
        <v>0</v>
      </c>
      <c r="T203" s="143">
        <f>S203*H203</f>
        <v>0</v>
      </c>
      <c r="AR203" s="144" t="s">
        <v>153</v>
      </c>
      <c r="AT203" s="144" t="s">
        <v>243</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1439</v>
      </c>
    </row>
    <row r="204" spans="2:65" s="1" customFormat="1" ht="11.25">
      <c r="B204" s="34"/>
      <c r="D204" s="150" t="s">
        <v>255</v>
      </c>
      <c r="F204" s="151" t="s">
        <v>12304</v>
      </c>
      <c r="I204" s="148"/>
      <c r="L204" s="34"/>
      <c r="M204" s="149"/>
      <c r="T204" s="55"/>
      <c r="AT204" s="19" t="s">
        <v>255</v>
      </c>
      <c r="AU204" s="19" t="s">
        <v>89</v>
      </c>
    </row>
    <row r="205" spans="2:65" s="11" customFormat="1" ht="22.9" customHeight="1">
      <c r="B205" s="121"/>
      <c r="D205" s="122" t="s">
        <v>72</v>
      </c>
      <c r="E205" s="131" t="s">
        <v>145</v>
      </c>
      <c r="F205" s="131" t="s">
        <v>832</v>
      </c>
      <c r="I205" s="124"/>
      <c r="J205" s="132">
        <f>BK205</f>
        <v>0</v>
      </c>
      <c r="L205" s="121"/>
      <c r="M205" s="126"/>
      <c r="P205" s="127">
        <f>SUM(P206:P212)</f>
        <v>0</v>
      </c>
      <c r="R205" s="127">
        <f>SUM(R206:R212)</f>
        <v>0</v>
      </c>
      <c r="T205" s="128">
        <f>SUM(T206:T212)</f>
        <v>0</v>
      </c>
      <c r="AR205" s="122" t="s">
        <v>81</v>
      </c>
      <c r="AT205" s="129" t="s">
        <v>72</v>
      </c>
      <c r="AU205" s="129" t="s">
        <v>81</v>
      </c>
      <c r="AY205" s="122" t="s">
        <v>241</v>
      </c>
      <c r="BK205" s="130">
        <f>SUM(BK206:BK212)</f>
        <v>0</v>
      </c>
    </row>
    <row r="206" spans="2:65" s="1" customFormat="1" ht="16.5" customHeight="1">
      <c r="B206" s="34"/>
      <c r="C206" s="133" t="s">
        <v>846</v>
      </c>
      <c r="D206" s="133" t="s">
        <v>243</v>
      </c>
      <c r="E206" s="134" t="s">
        <v>12305</v>
      </c>
      <c r="F206" s="135" t="s">
        <v>12306</v>
      </c>
      <c r="G206" s="136" t="s">
        <v>513</v>
      </c>
      <c r="H206" s="137">
        <v>123.2</v>
      </c>
      <c r="I206" s="138"/>
      <c r="J206" s="139">
        <f>ROUND(I206*H206,2)</f>
        <v>0</v>
      </c>
      <c r="K206" s="135" t="s">
        <v>538</v>
      </c>
      <c r="L206" s="34"/>
      <c r="M206" s="140" t="s">
        <v>21</v>
      </c>
      <c r="N206" s="141" t="s">
        <v>45</v>
      </c>
      <c r="P206" s="142">
        <f>O206*H206</f>
        <v>0</v>
      </c>
      <c r="Q206" s="142">
        <v>0</v>
      </c>
      <c r="R206" s="142">
        <f>Q206*H206</f>
        <v>0</v>
      </c>
      <c r="S206" s="142">
        <v>0</v>
      </c>
      <c r="T206" s="143">
        <f>S206*H206</f>
        <v>0</v>
      </c>
      <c r="AR206" s="144" t="s">
        <v>153</v>
      </c>
      <c r="AT206" s="144" t="s">
        <v>243</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1473</v>
      </c>
    </row>
    <row r="207" spans="2:65" s="1" customFormat="1" ht="11.25">
      <c r="B207" s="34"/>
      <c r="D207" s="150" t="s">
        <v>255</v>
      </c>
      <c r="F207" s="151" t="s">
        <v>12307</v>
      </c>
      <c r="I207" s="148"/>
      <c r="L207" s="34"/>
      <c r="M207" s="149"/>
      <c r="T207" s="55"/>
      <c r="AT207" s="19" t="s">
        <v>255</v>
      </c>
      <c r="AU207" s="19" t="s">
        <v>89</v>
      </c>
    </row>
    <row r="208" spans="2:65" s="12" customFormat="1" ht="11.25">
      <c r="B208" s="152"/>
      <c r="D208" s="146" t="s">
        <v>257</v>
      </c>
      <c r="E208" s="153" t="s">
        <v>21</v>
      </c>
      <c r="F208" s="154" t="s">
        <v>12308</v>
      </c>
      <c r="H208" s="155">
        <v>123.2</v>
      </c>
      <c r="I208" s="156"/>
      <c r="L208" s="152"/>
      <c r="M208" s="157"/>
      <c r="T208" s="158"/>
      <c r="AT208" s="153" t="s">
        <v>257</v>
      </c>
      <c r="AU208" s="153" t="s">
        <v>89</v>
      </c>
      <c r="AV208" s="12" t="s">
        <v>89</v>
      </c>
      <c r="AW208" s="12" t="s">
        <v>34</v>
      </c>
      <c r="AX208" s="12" t="s">
        <v>73</v>
      </c>
      <c r="AY208" s="153" t="s">
        <v>241</v>
      </c>
    </row>
    <row r="209" spans="2:65" s="13" customFormat="1" ht="11.25">
      <c r="B209" s="159"/>
      <c r="D209" s="146" t="s">
        <v>257</v>
      </c>
      <c r="E209" s="160" t="s">
        <v>21</v>
      </c>
      <c r="F209" s="161" t="s">
        <v>266</v>
      </c>
      <c r="H209" s="162">
        <v>123.2</v>
      </c>
      <c r="I209" s="163"/>
      <c r="L209" s="159"/>
      <c r="M209" s="164"/>
      <c r="T209" s="165"/>
      <c r="AT209" s="160" t="s">
        <v>257</v>
      </c>
      <c r="AU209" s="160" t="s">
        <v>89</v>
      </c>
      <c r="AV209" s="13" t="s">
        <v>153</v>
      </c>
      <c r="AW209" s="13" t="s">
        <v>34</v>
      </c>
      <c r="AX209" s="13" t="s">
        <v>81</v>
      </c>
      <c r="AY209" s="160" t="s">
        <v>241</v>
      </c>
    </row>
    <row r="210" spans="2:65" s="1" customFormat="1" ht="16.5" customHeight="1">
      <c r="B210" s="34"/>
      <c r="C210" s="179" t="s">
        <v>853</v>
      </c>
      <c r="D210" s="179" t="s">
        <v>549</v>
      </c>
      <c r="E210" s="180" t="s">
        <v>12309</v>
      </c>
      <c r="F210" s="181" t="s">
        <v>12310</v>
      </c>
      <c r="G210" s="182" t="s">
        <v>1718</v>
      </c>
      <c r="H210" s="183">
        <v>1131.2</v>
      </c>
      <c r="I210" s="184"/>
      <c r="J210" s="185">
        <f>ROUND(I210*H210,2)</f>
        <v>0</v>
      </c>
      <c r="K210" s="181" t="s">
        <v>538</v>
      </c>
      <c r="L210" s="186"/>
      <c r="M210" s="187" t="s">
        <v>21</v>
      </c>
      <c r="N210" s="188" t="s">
        <v>45</v>
      </c>
      <c r="P210" s="142">
        <f>O210*H210</f>
        <v>0</v>
      </c>
      <c r="Q210" s="142">
        <v>0</v>
      </c>
      <c r="R210" s="142">
        <f>Q210*H210</f>
        <v>0</v>
      </c>
      <c r="S210" s="142">
        <v>0</v>
      </c>
      <c r="T210" s="143">
        <f>S210*H210</f>
        <v>0</v>
      </c>
      <c r="AR210" s="144" t="s">
        <v>165</v>
      </c>
      <c r="AT210" s="144" t="s">
        <v>549</v>
      </c>
      <c r="AU210" s="144" t="s">
        <v>89</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153</v>
      </c>
      <c r="BM210" s="144" t="s">
        <v>1484</v>
      </c>
    </row>
    <row r="211" spans="2:65" s="12" customFormat="1" ht="11.25">
      <c r="B211" s="152"/>
      <c r="D211" s="146" t="s">
        <v>257</v>
      </c>
      <c r="E211" s="153" t="s">
        <v>21</v>
      </c>
      <c r="F211" s="154" t="s">
        <v>12311</v>
      </c>
      <c r="H211" s="155">
        <v>1131.2</v>
      </c>
      <c r="I211" s="156"/>
      <c r="L211" s="152"/>
      <c r="M211" s="157"/>
      <c r="T211" s="158"/>
      <c r="AT211" s="153" t="s">
        <v>257</v>
      </c>
      <c r="AU211" s="153" t="s">
        <v>89</v>
      </c>
      <c r="AV211" s="12" t="s">
        <v>89</v>
      </c>
      <c r="AW211" s="12" t="s">
        <v>34</v>
      </c>
      <c r="AX211" s="12" t="s">
        <v>73</v>
      </c>
      <c r="AY211" s="153" t="s">
        <v>241</v>
      </c>
    </row>
    <row r="212" spans="2:65" s="13" customFormat="1" ht="11.25">
      <c r="B212" s="159"/>
      <c r="D212" s="146" t="s">
        <v>257</v>
      </c>
      <c r="E212" s="160" t="s">
        <v>21</v>
      </c>
      <c r="F212" s="161" t="s">
        <v>266</v>
      </c>
      <c r="H212" s="162">
        <v>1131.2</v>
      </c>
      <c r="I212" s="163"/>
      <c r="L212" s="159"/>
      <c r="M212" s="164"/>
      <c r="T212" s="165"/>
      <c r="AT212" s="160" t="s">
        <v>257</v>
      </c>
      <c r="AU212" s="160" t="s">
        <v>89</v>
      </c>
      <c r="AV212" s="13" t="s">
        <v>153</v>
      </c>
      <c r="AW212" s="13" t="s">
        <v>34</v>
      </c>
      <c r="AX212" s="13" t="s">
        <v>81</v>
      </c>
      <c r="AY212" s="160" t="s">
        <v>241</v>
      </c>
    </row>
    <row r="213" spans="2:65" s="11" customFormat="1" ht="22.9" customHeight="1">
      <c r="B213" s="121"/>
      <c r="D213" s="122" t="s">
        <v>72</v>
      </c>
      <c r="E213" s="131" t="s">
        <v>156</v>
      </c>
      <c r="F213" s="131" t="s">
        <v>1952</v>
      </c>
      <c r="I213" s="124"/>
      <c r="J213" s="132">
        <f>BK213</f>
        <v>0</v>
      </c>
      <c r="L213" s="121"/>
      <c r="M213" s="126"/>
      <c r="P213" s="127">
        <f>SUM(P214:P282)</f>
        <v>0</v>
      </c>
      <c r="R213" s="127">
        <f>SUM(R214:R282)</f>
        <v>0</v>
      </c>
      <c r="T213" s="128">
        <f>SUM(T214:T282)</f>
        <v>0</v>
      </c>
      <c r="AR213" s="122" t="s">
        <v>81</v>
      </c>
      <c r="AT213" s="129" t="s">
        <v>72</v>
      </c>
      <c r="AU213" s="129" t="s">
        <v>81</v>
      </c>
      <c r="AY213" s="122" t="s">
        <v>241</v>
      </c>
      <c r="BK213" s="130">
        <f>SUM(BK214:BK282)</f>
        <v>0</v>
      </c>
    </row>
    <row r="214" spans="2:65" s="1" customFormat="1" ht="16.5" customHeight="1">
      <c r="B214" s="34"/>
      <c r="C214" s="133" t="s">
        <v>906</v>
      </c>
      <c r="D214" s="133" t="s">
        <v>243</v>
      </c>
      <c r="E214" s="134" t="s">
        <v>12312</v>
      </c>
      <c r="F214" s="135" t="s">
        <v>12313</v>
      </c>
      <c r="G214" s="136" t="s">
        <v>291</v>
      </c>
      <c r="H214" s="137">
        <v>4266.5</v>
      </c>
      <c r="I214" s="138"/>
      <c r="J214" s="139">
        <f>ROUND(I214*H214,2)</f>
        <v>0</v>
      </c>
      <c r="K214" s="135" t="s">
        <v>538</v>
      </c>
      <c r="L214" s="34"/>
      <c r="M214" s="140" t="s">
        <v>21</v>
      </c>
      <c r="N214" s="141" t="s">
        <v>45</v>
      </c>
      <c r="P214" s="142">
        <f>O214*H214</f>
        <v>0</v>
      </c>
      <c r="Q214" s="142">
        <v>0</v>
      </c>
      <c r="R214" s="142">
        <f>Q214*H214</f>
        <v>0</v>
      </c>
      <c r="S214" s="142">
        <v>0</v>
      </c>
      <c r="T214" s="143">
        <f>S214*H214</f>
        <v>0</v>
      </c>
      <c r="AR214" s="144" t="s">
        <v>153</v>
      </c>
      <c r="AT214" s="144" t="s">
        <v>243</v>
      </c>
      <c r="AU214" s="144" t="s">
        <v>89</v>
      </c>
      <c r="AY214" s="19" t="s">
        <v>241</v>
      </c>
      <c r="BE214" s="145">
        <f>IF(N214="základní",J214,0)</f>
        <v>0</v>
      </c>
      <c r="BF214" s="145">
        <f>IF(N214="snížená",J214,0)</f>
        <v>0</v>
      </c>
      <c r="BG214" s="145">
        <f>IF(N214="zákl. přenesená",J214,0)</f>
        <v>0</v>
      </c>
      <c r="BH214" s="145">
        <f>IF(N214="sníž. přenesená",J214,0)</f>
        <v>0</v>
      </c>
      <c r="BI214" s="145">
        <f>IF(N214="nulová",J214,0)</f>
        <v>0</v>
      </c>
      <c r="BJ214" s="19" t="s">
        <v>89</v>
      </c>
      <c r="BK214" s="145">
        <f>ROUND(I214*H214,2)</f>
        <v>0</v>
      </c>
      <c r="BL214" s="19" t="s">
        <v>153</v>
      </c>
      <c r="BM214" s="144" t="s">
        <v>1495</v>
      </c>
    </row>
    <row r="215" spans="2:65" s="1" customFormat="1" ht="11.25">
      <c r="B215" s="34"/>
      <c r="D215" s="150" t="s">
        <v>255</v>
      </c>
      <c r="F215" s="151" t="s">
        <v>12314</v>
      </c>
      <c r="I215" s="148"/>
      <c r="L215" s="34"/>
      <c r="M215" s="149"/>
      <c r="T215" s="55"/>
      <c r="AT215" s="19" t="s">
        <v>255</v>
      </c>
      <c r="AU215" s="19" t="s">
        <v>89</v>
      </c>
    </row>
    <row r="216" spans="2:65" s="1" customFormat="1" ht="16.5" customHeight="1">
      <c r="B216" s="34"/>
      <c r="C216" s="133" t="s">
        <v>929</v>
      </c>
      <c r="D216" s="133" t="s">
        <v>243</v>
      </c>
      <c r="E216" s="134" t="s">
        <v>12315</v>
      </c>
      <c r="F216" s="135" t="s">
        <v>12316</v>
      </c>
      <c r="G216" s="136" t="s">
        <v>291</v>
      </c>
      <c r="H216" s="137">
        <v>205.75</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1505</v>
      </c>
    </row>
    <row r="217" spans="2:65" s="1" customFormat="1" ht="11.25">
      <c r="B217" s="34"/>
      <c r="D217" s="150" t="s">
        <v>255</v>
      </c>
      <c r="F217" s="151" t="s">
        <v>12317</v>
      </c>
      <c r="I217" s="148"/>
      <c r="L217" s="34"/>
      <c r="M217" s="149"/>
      <c r="T217" s="55"/>
      <c r="AT217" s="19" t="s">
        <v>255</v>
      </c>
      <c r="AU217" s="19" t="s">
        <v>89</v>
      </c>
    </row>
    <row r="218" spans="2:65" s="1" customFormat="1" ht="16.5" customHeight="1">
      <c r="B218" s="34"/>
      <c r="C218" s="133" t="s">
        <v>972</v>
      </c>
      <c r="D218" s="133" t="s">
        <v>243</v>
      </c>
      <c r="E218" s="134" t="s">
        <v>12318</v>
      </c>
      <c r="F218" s="135" t="s">
        <v>12319</v>
      </c>
      <c r="G218" s="136" t="s">
        <v>291</v>
      </c>
      <c r="H218" s="137">
        <v>2079.66</v>
      </c>
      <c r="I218" s="138"/>
      <c r="J218" s="139">
        <f>ROUND(I218*H218,2)</f>
        <v>0</v>
      </c>
      <c r="K218" s="135" t="s">
        <v>538</v>
      </c>
      <c r="L218" s="34"/>
      <c r="M218" s="140" t="s">
        <v>21</v>
      </c>
      <c r="N218" s="141" t="s">
        <v>45</v>
      </c>
      <c r="P218" s="142">
        <f>O218*H218</f>
        <v>0</v>
      </c>
      <c r="Q218" s="142">
        <v>0</v>
      </c>
      <c r="R218" s="142">
        <f>Q218*H218</f>
        <v>0</v>
      </c>
      <c r="S218" s="142">
        <v>0</v>
      </c>
      <c r="T218" s="143">
        <f>S218*H218</f>
        <v>0</v>
      </c>
      <c r="AR218" s="144" t="s">
        <v>153</v>
      </c>
      <c r="AT218" s="144" t="s">
        <v>243</v>
      </c>
      <c r="AU218" s="144" t="s">
        <v>89</v>
      </c>
      <c r="AY218" s="19" t="s">
        <v>241</v>
      </c>
      <c r="BE218" s="145">
        <f>IF(N218="základní",J218,0)</f>
        <v>0</v>
      </c>
      <c r="BF218" s="145">
        <f>IF(N218="snížená",J218,0)</f>
        <v>0</v>
      </c>
      <c r="BG218" s="145">
        <f>IF(N218="zákl. přenesená",J218,0)</f>
        <v>0</v>
      </c>
      <c r="BH218" s="145">
        <f>IF(N218="sníž. přenesená",J218,0)</f>
        <v>0</v>
      </c>
      <c r="BI218" s="145">
        <f>IF(N218="nulová",J218,0)</f>
        <v>0</v>
      </c>
      <c r="BJ218" s="19" t="s">
        <v>89</v>
      </c>
      <c r="BK218" s="145">
        <f>ROUND(I218*H218,2)</f>
        <v>0</v>
      </c>
      <c r="BL218" s="19" t="s">
        <v>153</v>
      </c>
      <c r="BM218" s="144" t="s">
        <v>1515</v>
      </c>
    </row>
    <row r="219" spans="2:65" s="1" customFormat="1" ht="11.25">
      <c r="B219" s="34"/>
      <c r="D219" s="150" t="s">
        <v>255</v>
      </c>
      <c r="F219" s="151" t="s">
        <v>12320</v>
      </c>
      <c r="I219" s="148"/>
      <c r="L219" s="34"/>
      <c r="M219" s="149"/>
      <c r="T219" s="55"/>
      <c r="AT219" s="19" t="s">
        <v>255</v>
      </c>
      <c r="AU219" s="19" t="s">
        <v>89</v>
      </c>
    </row>
    <row r="220" spans="2:65" s="1" customFormat="1" ht="16.5" customHeight="1">
      <c r="B220" s="34"/>
      <c r="C220" s="133" t="s">
        <v>1016</v>
      </c>
      <c r="D220" s="133" t="s">
        <v>243</v>
      </c>
      <c r="E220" s="134" t="s">
        <v>12321</v>
      </c>
      <c r="F220" s="135" t="s">
        <v>12322</v>
      </c>
      <c r="G220" s="136" t="s">
        <v>291</v>
      </c>
      <c r="H220" s="137">
        <v>2395</v>
      </c>
      <c r="I220" s="138"/>
      <c r="J220" s="139">
        <f>ROUND(I220*H220,2)</f>
        <v>0</v>
      </c>
      <c r="K220" s="135" t="s">
        <v>538</v>
      </c>
      <c r="L220" s="34"/>
      <c r="M220" s="140" t="s">
        <v>21</v>
      </c>
      <c r="N220" s="141" t="s">
        <v>45</v>
      </c>
      <c r="P220" s="142">
        <f>O220*H220</f>
        <v>0</v>
      </c>
      <c r="Q220" s="142">
        <v>0</v>
      </c>
      <c r="R220" s="142">
        <f>Q220*H220</f>
        <v>0</v>
      </c>
      <c r="S220" s="142">
        <v>0</v>
      </c>
      <c r="T220" s="143">
        <f>S220*H220</f>
        <v>0</v>
      </c>
      <c r="AR220" s="144" t="s">
        <v>153</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153</v>
      </c>
      <c r="BM220" s="144" t="s">
        <v>1530</v>
      </c>
    </row>
    <row r="221" spans="2:65" s="1" customFormat="1" ht="11.25">
      <c r="B221" s="34"/>
      <c r="D221" s="150" t="s">
        <v>255</v>
      </c>
      <c r="F221" s="151" t="s">
        <v>12323</v>
      </c>
      <c r="I221" s="148"/>
      <c r="L221" s="34"/>
      <c r="M221" s="149"/>
      <c r="T221" s="55"/>
      <c r="AT221" s="19" t="s">
        <v>255</v>
      </c>
      <c r="AU221" s="19" t="s">
        <v>89</v>
      </c>
    </row>
    <row r="222" spans="2:65" s="12" customFormat="1" ht="11.25">
      <c r="B222" s="152"/>
      <c r="D222" s="146" t="s">
        <v>257</v>
      </c>
      <c r="E222" s="153" t="s">
        <v>21</v>
      </c>
      <c r="F222" s="154" t="s">
        <v>12324</v>
      </c>
      <c r="H222" s="155">
        <v>2395</v>
      </c>
      <c r="I222" s="156"/>
      <c r="L222" s="152"/>
      <c r="M222" s="157"/>
      <c r="T222" s="158"/>
      <c r="AT222" s="153" t="s">
        <v>257</v>
      </c>
      <c r="AU222" s="153" t="s">
        <v>89</v>
      </c>
      <c r="AV222" s="12" t="s">
        <v>89</v>
      </c>
      <c r="AW222" s="12" t="s">
        <v>34</v>
      </c>
      <c r="AX222" s="12" t="s">
        <v>73</v>
      </c>
      <c r="AY222" s="153" t="s">
        <v>241</v>
      </c>
    </row>
    <row r="223" spans="2:65" s="13" customFormat="1" ht="11.25">
      <c r="B223" s="159"/>
      <c r="D223" s="146" t="s">
        <v>257</v>
      </c>
      <c r="E223" s="160" t="s">
        <v>21</v>
      </c>
      <c r="F223" s="161" t="s">
        <v>266</v>
      </c>
      <c r="H223" s="162">
        <v>2395</v>
      </c>
      <c r="I223" s="163"/>
      <c r="L223" s="159"/>
      <c r="M223" s="164"/>
      <c r="T223" s="165"/>
      <c r="AT223" s="160" t="s">
        <v>257</v>
      </c>
      <c r="AU223" s="160" t="s">
        <v>89</v>
      </c>
      <c r="AV223" s="13" t="s">
        <v>153</v>
      </c>
      <c r="AW223" s="13" t="s">
        <v>34</v>
      </c>
      <c r="AX223" s="13" t="s">
        <v>81</v>
      </c>
      <c r="AY223" s="160" t="s">
        <v>241</v>
      </c>
    </row>
    <row r="224" spans="2:65" s="1" customFormat="1" ht="16.5" customHeight="1">
      <c r="B224" s="34"/>
      <c r="C224" s="133" t="s">
        <v>1031</v>
      </c>
      <c r="D224" s="133" t="s">
        <v>243</v>
      </c>
      <c r="E224" s="134" t="s">
        <v>12325</v>
      </c>
      <c r="F224" s="135" t="s">
        <v>12326</v>
      </c>
      <c r="G224" s="136" t="s">
        <v>291</v>
      </c>
      <c r="H224" s="137">
        <v>620</v>
      </c>
      <c r="I224" s="138"/>
      <c r="J224" s="139">
        <f>ROUND(I224*H224,2)</f>
        <v>0</v>
      </c>
      <c r="K224" s="135" t="s">
        <v>538</v>
      </c>
      <c r="L224" s="34"/>
      <c r="M224" s="140" t="s">
        <v>21</v>
      </c>
      <c r="N224" s="141" t="s">
        <v>45</v>
      </c>
      <c r="P224" s="142">
        <f>O224*H224</f>
        <v>0</v>
      </c>
      <c r="Q224" s="142">
        <v>0</v>
      </c>
      <c r="R224" s="142">
        <f>Q224*H224</f>
        <v>0</v>
      </c>
      <c r="S224" s="142">
        <v>0</v>
      </c>
      <c r="T224" s="143">
        <f>S224*H224</f>
        <v>0</v>
      </c>
      <c r="AR224" s="144" t="s">
        <v>153</v>
      </c>
      <c r="AT224" s="144" t="s">
        <v>243</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1592</v>
      </c>
    </row>
    <row r="225" spans="2:65" s="1" customFormat="1" ht="11.25">
      <c r="B225" s="34"/>
      <c r="D225" s="150" t="s">
        <v>255</v>
      </c>
      <c r="F225" s="151" t="s">
        <v>12327</v>
      </c>
      <c r="I225" s="148"/>
      <c r="L225" s="34"/>
      <c r="M225" s="149"/>
      <c r="T225" s="55"/>
      <c r="AT225" s="19" t="s">
        <v>255</v>
      </c>
      <c r="AU225" s="19" t="s">
        <v>89</v>
      </c>
    </row>
    <row r="226" spans="2:65" s="1" customFormat="1" ht="16.5" customHeight="1">
      <c r="B226" s="34"/>
      <c r="C226" s="133" t="s">
        <v>1063</v>
      </c>
      <c r="D226" s="133" t="s">
        <v>243</v>
      </c>
      <c r="E226" s="134" t="s">
        <v>12328</v>
      </c>
      <c r="F226" s="135" t="s">
        <v>12329</v>
      </c>
      <c r="G226" s="136" t="s">
        <v>291</v>
      </c>
      <c r="H226" s="137">
        <v>793</v>
      </c>
      <c r="I226" s="138"/>
      <c r="J226" s="139">
        <f>ROUND(I226*H226,2)</f>
        <v>0</v>
      </c>
      <c r="K226" s="135" t="s">
        <v>538</v>
      </c>
      <c r="L226" s="34"/>
      <c r="M226" s="140" t="s">
        <v>21</v>
      </c>
      <c r="N226" s="141" t="s">
        <v>45</v>
      </c>
      <c r="P226" s="142">
        <f>O226*H226</f>
        <v>0</v>
      </c>
      <c r="Q226" s="142">
        <v>0</v>
      </c>
      <c r="R226" s="142">
        <f>Q226*H226</f>
        <v>0</v>
      </c>
      <c r="S226" s="142">
        <v>0</v>
      </c>
      <c r="T226" s="143">
        <f>S226*H226</f>
        <v>0</v>
      </c>
      <c r="AR226" s="144" t="s">
        <v>153</v>
      </c>
      <c r="AT226" s="144" t="s">
        <v>243</v>
      </c>
      <c r="AU226" s="144" t="s">
        <v>89</v>
      </c>
      <c r="AY226" s="19" t="s">
        <v>241</v>
      </c>
      <c r="BE226" s="145">
        <f>IF(N226="základní",J226,0)</f>
        <v>0</v>
      </c>
      <c r="BF226" s="145">
        <f>IF(N226="snížená",J226,0)</f>
        <v>0</v>
      </c>
      <c r="BG226" s="145">
        <f>IF(N226="zákl. přenesená",J226,0)</f>
        <v>0</v>
      </c>
      <c r="BH226" s="145">
        <f>IF(N226="sníž. přenesená",J226,0)</f>
        <v>0</v>
      </c>
      <c r="BI226" s="145">
        <f>IF(N226="nulová",J226,0)</f>
        <v>0</v>
      </c>
      <c r="BJ226" s="19" t="s">
        <v>89</v>
      </c>
      <c r="BK226" s="145">
        <f>ROUND(I226*H226,2)</f>
        <v>0</v>
      </c>
      <c r="BL226" s="19" t="s">
        <v>153</v>
      </c>
      <c r="BM226" s="144" t="s">
        <v>1603</v>
      </c>
    </row>
    <row r="227" spans="2:65" s="1" customFormat="1" ht="11.25">
      <c r="B227" s="34"/>
      <c r="D227" s="150" t="s">
        <v>255</v>
      </c>
      <c r="F227" s="151" t="s">
        <v>12330</v>
      </c>
      <c r="I227" s="148"/>
      <c r="L227" s="34"/>
      <c r="M227" s="149"/>
      <c r="T227" s="55"/>
      <c r="AT227" s="19" t="s">
        <v>255</v>
      </c>
      <c r="AU227" s="19" t="s">
        <v>89</v>
      </c>
    </row>
    <row r="228" spans="2:65" s="1" customFormat="1" ht="16.5" customHeight="1">
      <c r="B228" s="34"/>
      <c r="C228" s="133" t="s">
        <v>1069</v>
      </c>
      <c r="D228" s="133" t="s">
        <v>243</v>
      </c>
      <c r="E228" s="134" t="s">
        <v>12331</v>
      </c>
      <c r="F228" s="135" t="s">
        <v>12332</v>
      </c>
      <c r="G228" s="136" t="s">
        <v>291</v>
      </c>
      <c r="H228" s="137">
        <v>990</v>
      </c>
      <c r="I228" s="138"/>
      <c r="J228" s="139">
        <f>ROUND(I228*H228,2)</f>
        <v>0</v>
      </c>
      <c r="K228" s="135" t="s">
        <v>538</v>
      </c>
      <c r="L228" s="34"/>
      <c r="M228" s="140" t="s">
        <v>21</v>
      </c>
      <c r="N228" s="141" t="s">
        <v>45</v>
      </c>
      <c r="P228" s="142">
        <f>O228*H228</f>
        <v>0</v>
      </c>
      <c r="Q228" s="142">
        <v>0</v>
      </c>
      <c r="R228" s="142">
        <f>Q228*H228</f>
        <v>0</v>
      </c>
      <c r="S228" s="142">
        <v>0</v>
      </c>
      <c r="T228" s="143">
        <f>S228*H228</f>
        <v>0</v>
      </c>
      <c r="AR228" s="144" t="s">
        <v>153</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1628</v>
      </c>
    </row>
    <row r="229" spans="2:65" s="1" customFormat="1" ht="11.25">
      <c r="B229" s="34"/>
      <c r="D229" s="150" t="s">
        <v>255</v>
      </c>
      <c r="F229" s="151" t="s">
        <v>12333</v>
      </c>
      <c r="I229" s="148"/>
      <c r="L229" s="34"/>
      <c r="M229" s="149"/>
      <c r="T229" s="55"/>
      <c r="AT229" s="19" t="s">
        <v>255</v>
      </c>
      <c r="AU229" s="19" t="s">
        <v>89</v>
      </c>
    </row>
    <row r="230" spans="2:65" s="1" customFormat="1" ht="16.5" customHeight="1">
      <c r="B230" s="34"/>
      <c r="C230" s="133" t="s">
        <v>1076</v>
      </c>
      <c r="D230" s="133" t="s">
        <v>243</v>
      </c>
      <c r="E230" s="134" t="s">
        <v>12334</v>
      </c>
      <c r="F230" s="135" t="s">
        <v>12335</v>
      </c>
      <c r="G230" s="136" t="s">
        <v>291</v>
      </c>
      <c r="H230" s="137">
        <v>94</v>
      </c>
      <c r="I230" s="138"/>
      <c r="J230" s="139">
        <f>ROUND(I230*H230,2)</f>
        <v>0</v>
      </c>
      <c r="K230" s="135" t="s">
        <v>538</v>
      </c>
      <c r="L230" s="34"/>
      <c r="M230" s="140" t="s">
        <v>21</v>
      </c>
      <c r="N230" s="141" t="s">
        <v>45</v>
      </c>
      <c r="P230" s="142">
        <f>O230*H230</f>
        <v>0</v>
      </c>
      <c r="Q230" s="142">
        <v>0</v>
      </c>
      <c r="R230" s="142">
        <f>Q230*H230</f>
        <v>0</v>
      </c>
      <c r="S230" s="142">
        <v>0</v>
      </c>
      <c r="T230" s="143">
        <f>S230*H230</f>
        <v>0</v>
      </c>
      <c r="AR230" s="144" t="s">
        <v>153</v>
      </c>
      <c r="AT230" s="144" t="s">
        <v>243</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153</v>
      </c>
      <c r="BM230" s="144" t="s">
        <v>1657</v>
      </c>
    </row>
    <row r="231" spans="2:65" s="1" customFormat="1" ht="11.25">
      <c r="B231" s="34"/>
      <c r="D231" s="150" t="s">
        <v>255</v>
      </c>
      <c r="F231" s="151" t="s">
        <v>12336</v>
      </c>
      <c r="I231" s="148"/>
      <c r="L231" s="34"/>
      <c r="M231" s="149"/>
      <c r="T231" s="55"/>
      <c r="AT231" s="19" t="s">
        <v>255</v>
      </c>
      <c r="AU231" s="19" t="s">
        <v>89</v>
      </c>
    </row>
    <row r="232" spans="2:65" s="1" customFormat="1" ht="16.5" customHeight="1">
      <c r="B232" s="34"/>
      <c r="C232" s="133" t="s">
        <v>1149</v>
      </c>
      <c r="D232" s="133" t="s">
        <v>243</v>
      </c>
      <c r="E232" s="134" t="s">
        <v>12337</v>
      </c>
      <c r="F232" s="135" t="s">
        <v>12338</v>
      </c>
      <c r="G232" s="136" t="s">
        <v>291</v>
      </c>
      <c r="H232" s="137">
        <v>161.30000000000001</v>
      </c>
      <c r="I232" s="138"/>
      <c r="J232" s="139">
        <f>ROUND(I232*H232,2)</f>
        <v>0</v>
      </c>
      <c r="K232" s="135" t="s">
        <v>538</v>
      </c>
      <c r="L232" s="34"/>
      <c r="M232" s="140" t="s">
        <v>21</v>
      </c>
      <c r="N232" s="141" t="s">
        <v>45</v>
      </c>
      <c r="P232" s="142">
        <f>O232*H232</f>
        <v>0</v>
      </c>
      <c r="Q232" s="142">
        <v>0</v>
      </c>
      <c r="R232" s="142">
        <f>Q232*H232</f>
        <v>0</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1667</v>
      </c>
    </row>
    <row r="233" spans="2:65" s="1" customFormat="1" ht="11.25">
      <c r="B233" s="34"/>
      <c r="D233" s="150" t="s">
        <v>255</v>
      </c>
      <c r="F233" s="151" t="s">
        <v>12339</v>
      </c>
      <c r="I233" s="148"/>
      <c r="L233" s="34"/>
      <c r="M233" s="149"/>
      <c r="T233" s="55"/>
      <c r="AT233" s="19" t="s">
        <v>255</v>
      </c>
      <c r="AU233" s="19" t="s">
        <v>89</v>
      </c>
    </row>
    <row r="234" spans="2:65" s="1" customFormat="1" ht="16.5" customHeight="1">
      <c r="B234" s="34"/>
      <c r="C234" s="133" t="s">
        <v>1160</v>
      </c>
      <c r="D234" s="133" t="s">
        <v>243</v>
      </c>
      <c r="E234" s="134" t="s">
        <v>12340</v>
      </c>
      <c r="F234" s="135" t="s">
        <v>12341</v>
      </c>
      <c r="G234" s="136" t="s">
        <v>291</v>
      </c>
      <c r="H234" s="137">
        <v>94</v>
      </c>
      <c r="I234" s="138"/>
      <c r="J234" s="139">
        <f>ROUND(I234*H234,2)</f>
        <v>0</v>
      </c>
      <c r="K234" s="135" t="s">
        <v>538</v>
      </c>
      <c r="L234" s="34"/>
      <c r="M234" s="140" t="s">
        <v>21</v>
      </c>
      <c r="N234" s="141" t="s">
        <v>45</v>
      </c>
      <c r="P234" s="142">
        <f>O234*H234</f>
        <v>0</v>
      </c>
      <c r="Q234" s="142">
        <v>0</v>
      </c>
      <c r="R234" s="142">
        <f>Q234*H234</f>
        <v>0</v>
      </c>
      <c r="S234" s="142">
        <v>0</v>
      </c>
      <c r="T234" s="143">
        <f>S234*H234</f>
        <v>0</v>
      </c>
      <c r="AR234" s="144" t="s">
        <v>153</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153</v>
      </c>
      <c r="BM234" s="144" t="s">
        <v>1679</v>
      </c>
    </row>
    <row r="235" spans="2:65" s="1" customFormat="1" ht="11.25">
      <c r="B235" s="34"/>
      <c r="D235" s="150" t="s">
        <v>255</v>
      </c>
      <c r="F235" s="151" t="s">
        <v>12342</v>
      </c>
      <c r="I235" s="148"/>
      <c r="L235" s="34"/>
      <c r="M235" s="149"/>
      <c r="T235" s="55"/>
      <c r="AT235" s="19" t="s">
        <v>255</v>
      </c>
      <c r="AU235" s="19" t="s">
        <v>89</v>
      </c>
    </row>
    <row r="236" spans="2:65" s="1" customFormat="1" ht="16.5" customHeight="1">
      <c r="B236" s="34"/>
      <c r="C236" s="133" t="s">
        <v>1165</v>
      </c>
      <c r="D236" s="133" t="s">
        <v>243</v>
      </c>
      <c r="E236" s="134" t="s">
        <v>12343</v>
      </c>
      <c r="F236" s="135" t="s">
        <v>12344</v>
      </c>
      <c r="G236" s="136" t="s">
        <v>291</v>
      </c>
      <c r="H236" s="137">
        <v>714</v>
      </c>
      <c r="I236" s="138"/>
      <c r="J236" s="139">
        <f>ROUND(I236*H236,2)</f>
        <v>0</v>
      </c>
      <c r="K236" s="135" t="s">
        <v>538</v>
      </c>
      <c r="L236" s="34"/>
      <c r="M236" s="140" t="s">
        <v>21</v>
      </c>
      <c r="N236" s="141" t="s">
        <v>45</v>
      </c>
      <c r="P236" s="142">
        <f>O236*H236</f>
        <v>0</v>
      </c>
      <c r="Q236" s="142">
        <v>0</v>
      </c>
      <c r="R236" s="142">
        <f>Q236*H236</f>
        <v>0</v>
      </c>
      <c r="S236" s="142">
        <v>0</v>
      </c>
      <c r="T236" s="143">
        <f>S236*H236</f>
        <v>0</v>
      </c>
      <c r="AR236" s="144" t="s">
        <v>153</v>
      </c>
      <c r="AT236" s="144" t="s">
        <v>243</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1691</v>
      </c>
    </row>
    <row r="237" spans="2:65" s="1" customFormat="1" ht="11.25">
      <c r="B237" s="34"/>
      <c r="D237" s="150" t="s">
        <v>255</v>
      </c>
      <c r="F237" s="151" t="s">
        <v>12345</v>
      </c>
      <c r="I237" s="148"/>
      <c r="L237" s="34"/>
      <c r="M237" s="149"/>
      <c r="T237" s="55"/>
      <c r="AT237" s="19" t="s">
        <v>255</v>
      </c>
      <c r="AU237" s="19" t="s">
        <v>89</v>
      </c>
    </row>
    <row r="238" spans="2:65" s="1" customFormat="1" ht="16.5" customHeight="1">
      <c r="B238" s="34"/>
      <c r="C238" s="133" t="s">
        <v>1193</v>
      </c>
      <c r="D238" s="133" t="s">
        <v>243</v>
      </c>
      <c r="E238" s="134" t="s">
        <v>12346</v>
      </c>
      <c r="F238" s="135" t="s">
        <v>12347</v>
      </c>
      <c r="G238" s="136" t="s">
        <v>291</v>
      </c>
      <c r="H238" s="137">
        <v>94</v>
      </c>
      <c r="I238" s="138"/>
      <c r="J238" s="139">
        <f>ROUND(I238*H238,2)</f>
        <v>0</v>
      </c>
      <c r="K238" s="135" t="s">
        <v>538</v>
      </c>
      <c r="L238" s="34"/>
      <c r="M238" s="140" t="s">
        <v>21</v>
      </c>
      <c r="N238" s="141" t="s">
        <v>45</v>
      </c>
      <c r="P238" s="142">
        <f>O238*H238</f>
        <v>0</v>
      </c>
      <c r="Q238" s="142">
        <v>0</v>
      </c>
      <c r="R238" s="142">
        <f>Q238*H238</f>
        <v>0</v>
      </c>
      <c r="S238" s="142">
        <v>0</v>
      </c>
      <c r="T238" s="143">
        <f>S238*H238</f>
        <v>0</v>
      </c>
      <c r="AR238" s="144" t="s">
        <v>153</v>
      </c>
      <c r="AT238" s="144" t="s">
        <v>243</v>
      </c>
      <c r="AU238" s="144" t="s">
        <v>89</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153</v>
      </c>
      <c r="BM238" s="144" t="s">
        <v>1715</v>
      </c>
    </row>
    <row r="239" spans="2:65" s="1" customFormat="1" ht="11.25">
      <c r="B239" s="34"/>
      <c r="D239" s="150" t="s">
        <v>255</v>
      </c>
      <c r="F239" s="151" t="s">
        <v>12348</v>
      </c>
      <c r="I239" s="148"/>
      <c r="L239" s="34"/>
      <c r="M239" s="149"/>
      <c r="T239" s="55"/>
      <c r="AT239" s="19" t="s">
        <v>255</v>
      </c>
      <c r="AU239" s="19" t="s">
        <v>89</v>
      </c>
    </row>
    <row r="240" spans="2:65" s="1" customFormat="1" ht="21.75" customHeight="1">
      <c r="B240" s="34"/>
      <c r="C240" s="133" t="s">
        <v>1198</v>
      </c>
      <c r="D240" s="133" t="s">
        <v>243</v>
      </c>
      <c r="E240" s="134" t="s">
        <v>12349</v>
      </c>
      <c r="F240" s="135" t="s">
        <v>12350</v>
      </c>
      <c r="G240" s="136" t="s">
        <v>291</v>
      </c>
      <c r="H240" s="137">
        <v>94</v>
      </c>
      <c r="I240" s="138"/>
      <c r="J240" s="139">
        <f>ROUND(I240*H240,2)</f>
        <v>0</v>
      </c>
      <c r="K240" s="135" t="s">
        <v>538</v>
      </c>
      <c r="L240" s="34"/>
      <c r="M240" s="140" t="s">
        <v>21</v>
      </c>
      <c r="N240" s="141" t="s">
        <v>45</v>
      </c>
      <c r="P240" s="142">
        <f>O240*H240</f>
        <v>0</v>
      </c>
      <c r="Q240" s="142">
        <v>0</v>
      </c>
      <c r="R240" s="142">
        <f>Q240*H240</f>
        <v>0</v>
      </c>
      <c r="S240" s="142">
        <v>0</v>
      </c>
      <c r="T240" s="143">
        <f>S240*H240</f>
        <v>0</v>
      </c>
      <c r="AR240" s="144" t="s">
        <v>153</v>
      </c>
      <c r="AT240" s="144" t="s">
        <v>243</v>
      </c>
      <c r="AU240" s="144" t="s">
        <v>89</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153</v>
      </c>
      <c r="BM240" s="144" t="s">
        <v>1729</v>
      </c>
    </row>
    <row r="241" spans="2:65" s="1" customFormat="1" ht="11.25">
      <c r="B241" s="34"/>
      <c r="D241" s="150" t="s">
        <v>255</v>
      </c>
      <c r="F241" s="151" t="s">
        <v>12351</v>
      </c>
      <c r="I241" s="148"/>
      <c r="L241" s="34"/>
      <c r="M241" s="149"/>
      <c r="T241" s="55"/>
      <c r="AT241" s="19" t="s">
        <v>255</v>
      </c>
      <c r="AU241" s="19" t="s">
        <v>89</v>
      </c>
    </row>
    <row r="242" spans="2:65" s="1" customFormat="1" ht="16.5" customHeight="1">
      <c r="B242" s="34"/>
      <c r="C242" s="133" t="s">
        <v>1231</v>
      </c>
      <c r="D242" s="133" t="s">
        <v>243</v>
      </c>
      <c r="E242" s="134" t="s">
        <v>12352</v>
      </c>
      <c r="F242" s="135" t="s">
        <v>12353</v>
      </c>
      <c r="G242" s="136" t="s">
        <v>291</v>
      </c>
      <c r="H242" s="137">
        <v>620</v>
      </c>
      <c r="I242" s="138"/>
      <c r="J242" s="139">
        <f>ROUND(I242*H242,2)</f>
        <v>0</v>
      </c>
      <c r="K242" s="135" t="s">
        <v>21</v>
      </c>
      <c r="L242" s="34"/>
      <c r="M242" s="140" t="s">
        <v>21</v>
      </c>
      <c r="N242" s="141" t="s">
        <v>45</v>
      </c>
      <c r="P242" s="142">
        <f>O242*H242</f>
        <v>0</v>
      </c>
      <c r="Q242" s="142">
        <v>0</v>
      </c>
      <c r="R242" s="142">
        <f>Q242*H242</f>
        <v>0</v>
      </c>
      <c r="S242" s="142">
        <v>0</v>
      </c>
      <c r="T242" s="143">
        <f>S242*H242</f>
        <v>0</v>
      </c>
      <c r="AR242" s="144" t="s">
        <v>153</v>
      </c>
      <c r="AT242" s="144" t="s">
        <v>243</v>
      </c>
      <c r="AU242" s="144" t="s">
        <v>89</v>
      </c>
      <c r="AY242" s="19" t="s">
        <v>241</v>
      </c>
      <c r="BE242" s="145">
        <f>IF(N242="základní",J242,0)</f>
        <v>0</v>
      </c>
      <c r="BF242" s="145">
        <f>IF(N242="snížená",J242,0)</f>
        <v>0</v>
      </c>
      <c r="BG242" s="145">
        <f>IF(N242="zákl. přenesená",J242,0)</f>
        <v>0</v>
      </c>
      <c r="BH242" s="145">
        <f>IF(N242="sníž. přenesená",J242,0)</f>
        <v>0</v>
      </c>
      <c r="BI242" s="145">
        <f>IF(N242="nulová",J242,0)</f>
        <v>0</v>
      </c>
      <c r="BJ242" s="19" t="s">
        <v>89</v>
      </c>
      <c r="BK242" s="145">
        <f>ROUND(I242*H242,2)</f>
        <v>0</v>
      </c>
      <c r="BL242" s="19" t="s">
        <v>153</v>
      </c>
      <c r="BM242" s="144" t="s">
        <v>1740</v>
      </c>
    </row>
    <row r="243" spans="2:65" s="1" customFormat="1" ht="16.5" customHeight="1">
      <c r="B243" s="34"/>
      <c r="C243" s="133" t="s">
        <v>1236</v>
      </c>
      <c r="D243" s="133" t="s">
        <v>243</v>
      </c>
      <c r="E243" s="134" t="s">
        <v>12354</v>
      </c>
      <c r="F243" s="135" t="s">
        <v>12355</v>
      </c>
      <c r="G243" s="136" t="s">
        <v>291</v>
      </c>
      <c r="H243" s="137">
        <v>72</v>
      </c>
      <c r="I243" s="138"/>
      <c r="J243" s="139">
        <f>ROUND(I243*H243,2)</f>
        <v>0</v>
      </c>
      <c r="K243" s="135" t="s">
        <v>538</v>
      </c>
      <c r="L243" s="34"/>
      <c r="M243" s="140" t="s">
        <v>21</v>
      </c>
      <c r="N243" s="141" t="s">
        <v>45</v>
      </c>
      <c r="P243" s="142">
        <f>O243*H243</f>
        <v>0</v>
      </c>
      <c r="Q243" s="142">
        <v>0</v>
      </c>
      <c r="R243" s="142">
        <f>Q243*H243</f>
        <v>0</v>
      </c>
      <c r="S243" s="142">
        <v>0</v>
      </c>
      <c r="T243" s="143">
        <f>S243*H243</f>
        <v>0</v>
      </c>
      <c r="AR243" s="144" t="s">
        <v>153</v>
      </c>
      <c r="AT243" s="144" t="s">
        <v>243</v>
      </c>
      <c r="AU243" s="144" t="s">
        <v>89</v>
      </c>
      <c r="AY243" s="19" t="s">
        <v>241</v>
      </c>
      <c r="BE243" s="145">
        <f>IF(N243="základní",J243,0)</f>
        <v>0</v>
      </c>
      <c r="BF243" s="145">
        <f>IF(N243="snížená",J243,0)</f>
        <v>0</v>
      </c>
      <c r="BG243" s="145">
        <f>IF(N243="zákl. přenesená",J243,0)</f>
        <v>0</v>
      </c>
      <c r="BH243" s="145">
        <f>IF(N243="sníž. přenesená",J243,0)</f>
        <v>0</v>
      </c>
      <c r="BI243" s="145">
        <f>IF(N243="nulová",J243,0)</f>
        <v>0</v>
      </c>
      <c r="BJ243" s="19" t="s">
        <v>89</v>
      </c>
      <c r="BK243" s="145">
        <f>ROUND(I243*H243,2)</f>
        <v>0</v>
      </c>
      <c r="BL243" s="19" t="s">
        <v>153</v>
      </c>
      <c r="BM243" s="144" t="s">
        <v>1755</v>
      </c>
    </row>
    <row r="244" spans="2:65" s="1" customFormat="1" ht="11.25">
      <c r="B244" s="34"/>
      <c r="D244" s="150" t="s">
        <v>255</v>
      </c>
      <c r="F244" s="151" t="s">
        <v>12356</v>
      </c>
      <c r="I244" s="148"/>
      <c r="L244" s="34"/>
      <c r="M244" s="149"/>
      <c r="T244" s="55"/>
      <c r="AT244" s="19" t="s">
        <v>255</v>
      </c>
      <c r="AU244" s="19" t="s">
        <v>89</v>
      </c>
    </row>
    <row r="245" spans="2:65" s="1" customFormat="1" ht="16.5" customHeight="1">
      <c r="B245" s="34"/>
      <c r="C245" s="133" t="s">
        <v>1255</v>
      </c>
      <c r="D245" s="133" t="s">
        <v>243</v>
      </c>
      <c r="E245" s="134" t="s">
        <v>12357</v>
      </c>
      <c r="F245" s="135" t="s">
        <v>12358</v>
      </c>
      <c r="G245" s="136" t="s">
        <v>291</v>
      </c>
      <c r="H245" s="137">
        <v>168</v>
      </c>
      <c r="I245" s="138"/>
      <c r="J245" s="139">
        <f>ROUND(I245*H245,2)</f>
        <v>0</v>
      </c>
      <c r="K245" s="135" t="s">
        <v>538</v>
      </c>
      <c r="L245" s="34"/>
      <c r="M245" s="140" t="s">
        <v>21</v>
      </c>
      <c r="N245" s="141" t="s">
        <v>45</v>
      </c>
      <c r="P245" s="142">
        <f>O245*H245</f>
        <v>0</v>
      </c>
      <c r="Q245" s="142">
        <v>0</v>
      </c>
      <c r="R245" s="142">
        <f>Q245*H245</f>
        <v>0</v>
      </c>
      <c r="S245" s="142">
        <v>0</v>
      </c>
      <c r="T245" s="143">
        <f>S245*H245</f>
        <v>0</v>
      </c>
      <c r="AR245" s="144" t="s">
        <v>153</v>
      </c>
      <c r="AT245" s="144" t="s">
        <v>243</v>
      </c>
      <c r="AU245" s="144" t="s">
        <v>89</v>
      </c>
      <c r="AY245" s="19" t="s">
        <v>241</v>
      </c>
      <c r="BE245" s="145">
        <f>IF(N245="základní",J245,0)</f>
        <v>0</v>
      </c>
      <c r="BF245" s="145">
        <f>IF(N245="snížená",J245,0)</f>
        <v>0</v>
      </c>
      <c r="BG245" s="145">
        <f>IF(N245="zákl. přenesená",J245,0)</f>
        <v>0</v>
      </c>
      <c r="BH245" s="145">
        <f>IF(N245="sníž. přenesená",J245,0)</f>
        <v>0</v>
      </c>
      <c r="BI245" s="145">
        <f>IF(N245="nulová",J245,0)</f>
        <v>0</v>
      </c>
      <c r="BJ245" s="19" t="s">
        <v>89</v>
      </c>
      <c r="BK245" s="145">
        <f>ROUND(I245*H245,2)</f>
        <v>0</v>
      </c>
      <c r="BL245" s="19" t="s">
        <v>153</v>
      </c>
      <c r="BM245" s="144" t="s">
        <v>1765</v>
      </c>
    </row>
    <row r="246" spans="2:65" s="1" customFormat="1" ht="11.25">
      <c r="B246" s="34"/>
      <c r="D246" s="150" t="s">
        <v>255</v>
      </c>
      <c r="F246" s="151" t="s">
        <v>12359</v>
      </c>
      <c r="I246" s="148"/>
      <c r="L246" s="34"/>
      <c r="M246" s="149"/>
      <c r="T246" s="55"/>
      <c r="AT246" s="19" t="s">
        <v>255</v>
      </c>
      <c r="AU246" s="19" t="s">
        <v>89</v>
      </c>
    </row>
    <row r="247" spans="2:65" s="1" customFormat="1" ht="16.5" customHeight="1">
      <c r="B247" s="34"/>
      <c r="C247" s="179" t="s">
        <v>1260</v>
      </c>
      <c r="D247" s="179" t="s">
        <v>549</v>
      </c>
      <c r="E247" s="180" t="s">
        <v>12360</v>
      </c>
      <c r="F247" s="181" t="s">
        <v>12361</v>
      </c>
      <c r="G247" s="182" t="s">
        <v>291</v>
      </c>
      <c r="H247" s="183">
        <v>169.68</v>
      </c>
      <c r="I247" s="184"/>
      <c r="J247" s="185">
        <f>ROUND(I247*H247,2)</f>
        <v>0</v>
      </c>
      <c r="K247" s="181" t="s">
        <v>538</v>
      </c>
      <c r="L247" s="186"/>
      <c r="M247" s="187" t="s">
        <v>21</v>
      </c>
      <c r="N247" s="188" t="s">
        <v>45</v>
      </c>
      <c r="P247" s="142">
        <f>O247*H247</f>
        <v>0</v>
      </c>
      <c r="Q247" s="142">
        <v>0</v>
      </c>
      <c r="R247" s="142">
        <f>Q247*H247</f>
        <v>0</v>
      </c>
      <c r="S247" s="142">
        <v>0</v>
      </c>
      <c r="T247" s="143">
        <f>S247*H247</f>
        <v>0</v>
      </c>
      <c r="AR247" s="144" t="s">
        <v>165</v>
      </c>
      <c r="AT247" s="144" t="s">
        <v>549</v>
      </c>
      <c r="AU247" s="144" t="s">
        <v>89</v>
      </c>
      <c r="AY247" s="19" t="s">
        <v>241</v>
      </c>
      <c r="BE247" s="145">
        <f>IF(N247="základní",J247,0)</f>
        <v>0</v>
      </c>
      <c r="BF247" s="145">
        <f>IF(N247="snížená",J247,0)</f>
        <v>0</v>
      </c>
      <c r="BG247" s="145">
        <f>IF(N247="zákl. přenesená",J247,0)</f>
        <v>0</v>
      </c>
      <c r="BH247" s="145">
        <f>IF(N247="sníž. přenesená",J247,0)</f>
        <v>0</v>
      </c>
      <c r="BI247" s="145">
        <f>IF(N247="nulová",J247,0)</f>
        <v>0</v>
      </c>
      <c r="BJ247" s="19" t="s">
        <v>89</v>
      </c>
      <c r="BK247" s="145">
        <f>ROUND(I247*H247,2)</f>
        <v>0</v>
      </c>
      <c r="BL247" s="19" t="s">
        <v>153</v>
      </c>
      <c r="BM247" s="144" t="s">
        <v>1782</v>
      </c>
    </row>
    <row r="248" spans="2:65" s="1" customFormat="1" ht="16.5" customHeight="1">
      <c r="B248" s="34"/>
      <c r="C248" s="133" t="s">
        <v>1265</v>
      </c>
      <c r="D248" s="133" t="s">
        <v>243</v>
      </c>
      <c r="E248" s="134" t="s">
        <v>12362</v>
      </c>
      <c r="F248" s="135" t="s">
        <v>12363</v>
      </c>
      <c r="G248" s="136" t="s">
        <v>291</v>
      </c>
      <c r="H248" s="137">
        <v>361.8</v>
      </c>
      <c r="I248" s="138"/>
      <c r="J248" s="139">
        <f>ROUND(I248*H248,2)</f>
        <v>0</v>
      </c>
      <c r="K248" s="135" t="s">
        <v>538</v>
      </c>
      <c r="L248" s="34"/>
      <c r="M248" s="140" t="s">
        <v>21</v>
      </c>
      <c r="N248" s="141" t="s">
        <v>45</v>
      </c>
      <c r="P248" s="142">
        <f>O248*H248</f>
        <v>0</v>
      </c>
      <c r="Q248" s="142">
        <v>0</v>
      </c>
      <c r="R248" s="142">
        <f>Q248*H248</f>
        <v>0</v>
      </c>
      <c r="S248" s="142">
        <v>0</v>
      </c>
      <c r="T248" s="143">
        <f>S248*H248</f>
        <v>0</v>
      </c>
      <c r="AR248" s="144" t="s">
        <v>153</v>
      </c>
      <c r="AT248" s="144" t="s">
        <v>243</v>
      </c>
      <c r="AU248" s="144" t="s">
        <v>89</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1795</v>
      </c>
    </row>
    <row r="249" spans="2:65" s="1" customFormat="1" ht="11.25">
      <c r="B249" s="34"/>
      <c r="D249" s="150" t="s">
        <v>255</v>
      </c>
      <c r="F249" s="151" t="s">
        <v>12364</v>
      </c>
      <c r="I249" s="148"/>
      <c r="L249" s="34"/>
      <c r="M249" s="149"/>
      <c r="T249" s="55"/>
      <c r="AT249" s="19" t="s">
        <v>255</v>
      </c>
      <c r="AU249" s="19" t="s">
        <v>89</v>
      </c>
    </row>
    <row r="250" spans="2:65" s="12" customFormat="1" ht="11.25">
      <c r="B250" s="152"/>
      <c r="D250" s="146" t="s">
        <v>257</v>
      </c>
      <c r="E250" s="153" t="s">
        <v>21</v>
      </c>
      <c r="F250" s="154" t="s">
        <v>12365</v>
      </c>
      <c r="H250" s="155">
        <v>361.8</v>
      </c>
      <c r="I250" s="156"/>
      <c r="L250" s="152"/>
      <c r="M250" s="157"/>
      <c r="T250" s="158"/>
      <c r="AT250" s="153" t="s">
        <v>257</v>
      </c>
      <c r="AU250" s="153" t="s">
        <v>89</v>
      </c>
      <c r="AV250" s="12" t="s">
        <v>89</v>
      </c>
      <c r="AW250" s="12" t="s">
        <v>34</v>
      </c>
      <c r="AX250" s="12" t="s">
        <v>81</v>
      </c>
      <c r="AY250" s="153" t="s">
        <v>241</v>
      </c>
    </row>
    <row r="251" spans="2:65" s="1" customFormat="1" ht="16.5" customHeight="1">
      <c r="B251" s="34"/>
      <c r="C251" s="179" t="s">
        <v>1275</v>
      </c>
      <c r="D251" s="179" t="s">
        <v>549</v>
      </c>
      <c r="E251" s="180" t="s">
        <v>12366</v>
      </c>
      <c r="F251" s="181" t="s">
        <v>12367</v>
      </c>
      <c r="G251" s="182" t="s">
        <v>291</v>
      </c>
      <c r="H251" s="183">
        <v>354.96</v>
      </c>
      <c r="I251" s="184"/>
      <c r="J251" s="185">
        <f>ROUND(I251*H251,2)</f>
        <v>0</v>
      </c>
      <c r="K251" s="181" t="s">
        <v>21</v>
      </c>
      <c r="L251" s="186"/>
      <c r="M251" s="187" t="s">
        <v>21</v>
      </c>
      <c r="N251" s="188" t="s">
        <v>45</v>
      </c>
      <c r="P251" s="142">
        <f>O251*H251</f>
        <v>0</v>
      </c>
      <c r="Q251" s="142">
        <v>0</v>
      </c>
      <c r="R251" s="142">
        <f>Q251*H251</f>
        <v>0</v>
      </c>
      <c r="S251" s="142">
        <v>0</v>
      </c>
      <c r="T251" s="143">
        <f>S251*H251</f>
        <v>0</v>
      </c>
      <c r="AR251" s="144" t="s">
        <v>165</v>
      </c>
      <c r="AT251" s="144" t="s">
        <v>549</v>
      </c>
      <c r="AU251" s="144" t="s">
        <v>89</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1808</v>
      </c>
    </row>
    <row r="252" spans="2:65" s="12" customFormat="1" ht="11.25">
      <c r="B252" s="152"/>
      <c r="D252" s="146" t="s">
        <v>257</v>
      </c>
      <c r="E252" s="153" t="s">
        <v>21</v>
      </c>
      <c r="F252" s="154" t="s">
        <v>12368</v>
      </c>
      <c r="H252" s="155">
        <v>354.96</v>
      </c>
      <c r="I252" s="156"/>
      <c r="L252" s="152"/>
      <c r="M252" s="157"/>
      <c r="T252" s="158"/>
      <c r="AT252" s="153" t="s">
        <v>257</v>
      </c>
      <c r="AU252" s="153" t="s">
        <v>89</v>
      </c>
      <c r="AV252" s="12" t="s">
        <v>89</v>
      </c>
      <c r="AW252" s="12" t="s">
        <v>34</v>
      </c>
      <c r="AX252" s="12" t="s">
        <v>73</v>
      </c>
      <c r="AY252" s="153" t="s">
        <v>241</v>
      </c>
    </row>
    <row r="253" spans="2:65" s="13" customFormat="1" ht="11.25">
      <c r="B253" s="159"/>
      <c r="D253" s="146" t="s">
        <v>257</v>
      </c>
      <c r="E253" s="160" t="s">
        <v>21</v>
      </c>
      <c r="F253" s="161" t="s">
        <v>266</v>
      </c>
      <c r="H253" s="162">
        <v>354.96</v>
      </c>
      <c r="I253" s="163"/>
      <c r="L253" s="159"/>
      <c r="M253" s="164"/>
      <c r="T253" s="165"/>
      <c r="AT253" s="160" t="s">
        <v>257</v>
      </c>
      <c r="AU253" s="160" t="s">
        <v>89</v>
      </c>
      <c r="AV253" s="13" t="s">
        <v>153</v>
      </c>
      <c r="AW253" s="13" t="s">
        <v>34</v>
      </c>
      <c r="AX253" s="13" t="s">
        <v>81</v>
      </c>
      <c r="AY253" s="160" t="s">
        <v>241</v>
      </c>
    </row>
    <row r="254" spans="2:65" s="1" customFormat="1" ht="16.5" customHeight="1">
      <c r="B254" s="34"/>
      <c r="C254" s="179" t="s">
        <v>1305</v>
      </c>
      <c r="D254" s="179" t="s">
        <v>549</v>
      </c>
      <c r="E254" s="180" t="s">
        <v>12369</v>
      </c>
      <c r="F254" s="181" t="s">
        <v>12370</v>
      </c>
      <c r="G254" s="182" t="s">
        <v>291</v>
      </c>
      <c r="H254" s="183">
        <v>14.076000000000001</v>
      </c>
      <c r="I254" s="184"/>
      <c r="J254" s="185">
        <f>ROUND(I254*H254,2)</f>
        <v>0</v>
      </c>
      <c r="K254" s="181" t="s">
        <v>21</v>
      </c>
      <c r="L254" s="186"/>
      <c r="M254" s="187" t="s">
        <v>21</v>
      </c>
      <c r="N254" s="188" t="s">
        <v>45</v>
      </c>
      <c r="P254" s="142">
        <f>O254*H254</f>
        <v>0</v>
      </c>
      <c r="Q254" s="142">
        <v>0</v>
      </c>
      <c r="R254" s="142">
        <f>Q254*H254</f>
        <v>0</v>
      </c>
      <c r="S254" s="142">
        <v>0</v>
      </c>
      <c r="T254" s="143">
        <f>S254*H254</f>
        <v>0</v>
      </c>
      <c r="AR254" s="144" t="s">
        <v>165</v>
      </c>
      <c r="AT254" s="144" t="s">
        <v>549</v>
      </c>
      <c r="AU254" s="144" t="s">
        <v>89</v>
      </c>
      <c r="AY254" s="19" t="s">
        <v>241</v>
      </c>
      <c r="BE254" s="145">
        <f>IF(N254="základní",J254,0)</f>
        <v>0</v>
      </c>
      <c r="BF254" s="145">
        <f>IF(N254="snížená",J254,0)</f>
        <v>0</v>
      </c>
      <c r="BG254" s="145">
        <f>IF(N254="zákl. přenesená",J254,0)</f>
        <v>0</v>
      </c>
      <c r="BH254" s="145">
        <f>IF(N254="sníž. přenesená",J254,0)</f>
        <v>0</v>
      </c>
      <c r="BI254" s="145">
        <f>IF(N254="nulová",J254,0)</f>
        <v>0</v>
      </c>
      <c r="BJ254" s="19" t="s">
        <v>89</v>
      </c>
      <c r="BK254" s="145">
        <f>ROUND(I254*H254,2)</f>
        <v>0</v>
      </c>
      <c r="BL254" s="19" t="s">
        <v>153</v>
      </c>
      <c r="BM254" s="144" t="s">
        <v>1818</v>
      </c>
    </row>
    <row r="255" spans="2:65" s="12" customFormat="1" ht="11.25">
      <c r="B255" s="152"/>
      <c r="D255" s="146" t="s">
        <v>257</v>
      </c>
      <c r="E255" s="153" t="s">
        <v>21</v>
      </c>
      <c r="F255" s="154" t="s">
        <v>12371</v>
      </c>
      <c r="H255" s="155">
        <v>14.076000000000001</v>
      </c>
      <c r="I255" s="156"/>
      <c r="L255" s="152"/>
      <c r="M255" s="157"/>
      <c r="T255" s="158"/>
      <c r="AT255" s="153" t="s">
        <v>257</v>
      </c>
      <c r="AU255" s="153" t="s">
        <v>89</v>
      </c>
      <c r="AV255" s="12" t="s">
        <v>89</v>
      </c>
      <c r="AW255" s="12" t="s">
        <v>34</v>
      </c>
      <c r="AX255" s="12" t="s">
        <v>81</v>
      </c>
      <c r="AY255" s="153" t="s">
        <v>241</v>
      </c>
    </row>
    <row r="256" spans="2:65" s="1" customFormat="1" ht="16.5" customHeight="1">
      <c r="B256" s="34"/>
      <c r="C256" s="133" t="s">
        <v>1333</v>
      </c>
      <c r="D256" s="133" t="s">
        <v>243</v>
      </c>
      <c r="E256" s="134" t="s">
        <v>12372</v>
      </c>
      <c r="F256" s="135" t="s">
        <v>12373</v>
      </c>
      <c r="G256" s="136" t="s">
        <v>291</v>
      </c>
      <c r="H256" s="137">
        <v>742.5</v>
      </c>
      <c r="I256" s="138"/>
      <c r="J256" s="139">
        <f>ROUND(I256*H256,2)</f>
        <v>0</v>
      </c>
      <c r="K256" s="135" t="s">
        <v>538</v>
      </c>
      <c r="L256" s="34"/>
      <c r="M256" s="140" t="s">
        <v>21</v>
      </c>
      <c r="N256" s="141" t="s">
        <v>45</v>
      </c>
      <c r="P256" s="142">
        <f>O256*H256</f>
        <v>0</v>
      </c>
      <c r="Q256" s="142">
        <v>0</v>
      </c>
      <c r="R256" s="142">
        <f>Q256*H256</f>
        <v>0</v>
      </c>
      <c r="S256" s="142">
        <v>0</v>
      </c>
      <c r="T256" s="143">
        <f>S256*H256</f>
        <v>0</v>
      </c>
      <c r="AR256" s="144" t="s">
        <v>153</v>
      </c>
      <c r="AT256" s="144" t="s">
        <v>243</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1826</v>
      </c>
    </row>
    <row r="257" spans="2:65" s="1" customFormat="1" ht="11.25">
      <c r="B257" s="34"/>
      <c r="D257" s="150" t="s">
        <v>255</v>
      </c>
      <c r="F257" s="151" t="s">
        <v>12374</v>
      </c>
      <c r="I257" s="148"/>
      <c r="L257" s="34"/>
      <c r="M257" s="149"/>
      <c r="T257" s="55"/>
      <c r="AT257" s="19" t="s">
        <v>255</v>
      </c>
      <c r="AU257" s="19" t="s">
        <v>89</v>
      </c>
    </row>
    <row r="258" spans="2:65" s="12" customFormat="1" ht="11.25">
      <c r="B258" s="152"/>
      <c r="D258" s="146" t="s">
        <v>257</v>
      </c>
      <c r="E258" s="153" t="s">
        <v>21</v>
      </c>
      <c r="F258" s="154" t="s">
        <v>12375</v>
      </c>
      <c r="H258" s="155">
        <v>742.5</v>
      </c>
      <c r="I258" s="156"/>
      <c r="L258" s="152"/>
      <c r="M258" s="157"/>
      <c r="T258" s="158"/>
      <c r="AT258" s="153" t="s">
        <v>257</v>
      </c>
      <c r="AU258" s="153" t="s">
        <v>89</v>
      </c>
      <c r="AV258" s="12" t="s">
        <v>89</v>
      </c>
      <c r="AW258" s="12" t="s">
        <v>34</v>
      </c>
      <c r="AX258" s="12" t="s">
        <v>81</v>
      </c>
      <c r="AY258" s="153" t="s">
        <v>241</v>
      </c>
    </row>
    <row r="259" spans="2:65" s="1" customFormat="1" ht="16.5" customHeight="1">
      <c r="B259" s="34"/>
      <c r="C259" s="179" t="s">
        <v>1338</v>
      </c>
      <c r="D259" s="179" t="s">
        <v>549</v>
      </c>
      <c r="E259" s="180" t="s">
        <v>12376</v>
      </c>
      <c r="F259" s="181" t="s">
        <v>12377</v>
      </c>
      <c r="G259" s="182" t="s">
        <v>291</v>
      </c>
      <c r="H259" s="183">
        <v>750.72</v>
      </c>
      <c r="I259" s="184"/>
      <c r="J259" s="185">
        <f>ROUND(I259*H259,2)</f>
        <v>0</v>
      </c>
      <c r="K259" s="181" t="s">
        <v>21</v>
      </c>
      <c r="L259" s="186"/>
      <c r="M259" s="187" t="s">
        <v>21</v>
      </c>
      <c r="N259" s="188" t="s">
        <v>45</v>
      </c>
      <c r="P259" s="142">
        <f>O259*H259</f>
        <v>0</v>
      </c>
      <c r="Q259" s="142">
        <v>0</v>
      </c>
      <c r="R259" s="142">
        <f>Q259*H259</f>
        <v>0</v>
      </c>
      <c r="S259" s="142">
        <v>0</v>
      </c>
      <c r="T259" s="143">
        <f>S259*H259</f>
        <v>0</v>
      </c>
      <c r="AR259" s="144" t="s">
        <v>165</v>
      </c>
      <c r="AT259" s="144" t="s">
        <v>549</v>
      </c>
      <c r="AU259" s="144" t="s">
        <v>89</v>
      </c>
      <c r="AY259" s="19" t="s">
        <v>241</v>
      </c>
      <c r="BE259" s="145">
        <f>IF(N259="základní",J259,0)</f>
        <v>0</v>
      </c>
      <c r="BF259" s="145">
        <f>IF(N259="snížená",J259,0)</f>
        <v>0</v>
      </c>
      <c r="BG259" s="145">
        <f>IF(N259="zákl. přenesená",J259,0)</f>
        <v>0</v>
      </c>
      <c r="BH259" s="145">
        <f>IF(N259="sníž. přenesená",J259,0)</f>
        <v>0</v>
      </c>
      <c r="BI259" s="145">
        <f>IF(N259="nulová",J259,0)</f>
        <v>0</v>
      </c>
      <c r="BJ259" s="19" t="s">
        <v>89</v>
      </c>
      <c r="BK259" s="145">
        <f>ROUND(I259*H259,2)</f>
        <v>0</v>
      </c>
      <c r="BL259" s="19" t="s">
        <v>153</v>
      </c>
      <c r="BM259" s="144" t="s">
        <v>1834</v>
      </c>
    </row>
    <row r="260" spans="2:65" s="12" customFormat="1" ht="11.25">
      <c r="B260" s="152"/>
      <c r="D260" s="146" t="s">
        <v>257</v>
      </c>
      <c r="E260" s="153" t="s">
        <v>21</v>
      </c>
      <c r="F260" s="154" t="s">
        <v>12378</v>
      </c>
      <c r="H260" s="155">
        <v>750.72</v>
      </c>
      <c r="I260" s="156"/>
      <c r="L260" s="152"/>
      <c r="M260" s="157"/>
      <c r="T260" s="158"/>
      <c r="AT260" s="153" t="s">
        <v>257</v>
      </c>
      <c r="AU260" s="153" t="s">
        <v>89</v>
      </c>
      <c r="AV260" s="12" t="s">
        <v>89</v>
      </c>
      <c r="AW260" s="12" t="s">
        <v>34</v>
      </c>
      <c r="AX260" s="12" t="s">
        <v>81</v>
      </c>
      <c r="AY260" s="153" t="s">
        <v>241</v>
      </c>
    </row>
    <row r="261" spans="2:65" s="1" customFormat="1" ht="16.5" customHeight="1">
      <c r="B261" s="34"/>
      <c r="C261" s="179" t="s">
        <v>1344</v>
      </c>
      <c r="D261" s="179" t="s">
        <v>549</v>
      </c>
      <c r="E261" s="180" t="s">
        <v>12379</v>
      </c>
      <c r="F261" s="181" t="s">
        <v>12380</v>
      </c>
      <c r="G261" s="182" t="s">
        <v>291</v>
      </c>
      <c r="H261" s="183">
        <v>6.63</v>
      </c>
      <c r="I261" s="184"/>
      <c r="J261" s="185">
        <f>ROUND(I261*H261,2)</f>
        <v>0</v>
      </c>
      <c r="K261" s="181" t="s">
        <v>21</v>
      </c>
      <c r="L261" s="186"/>
      <c r="M261" s="187" t="s">
        <v>21</v>
      </c>
      <c r="N261" s="188" t="s">
        <v>45</v>
      </c>
      <c r="P261" s="142">
        <f>O261*H261</f>
        <v>0</v>
      </c>
      <c r="Q261" s="142">
        <v>0</v>
      </c>
      <c r="R261" s="142">
        <f>Q261*H261</f>
        <v>0</v>
      </c>
      <c r="S261" s="142">
        <v>0</v>
      </c>
      <c r="T261" s="143">
        <f>S261*H261</f>
        <v>0</v>
      </c>
      <c r="AR261" s="144" t="s">
        <v>165</v>
      </c>
      <c r="AT261" s="144" t="s">
        <v>549</v>
      </c>
      <c r="AU261" s="144" t="s">
        <v>89</v>
      </c>
      <c r="AY261" s="19" t="s">
        <v>241</v>
      </c>
      <c r="BE261" s="145">
        <f>IF(N261="základní",J261,0)</f>
        <v>0</v>
      </c>
      <c r="BF261" s="145">
        <f>IF(N261="snížená",J261,0)</f>
        <v>0</v>
      </c>
      <c r="BG261" s="145">
        <f>IF(N261="zákl. přenesená",J261,0)</f>
        <v>0</v>
      </c>
      <c r="BH261" s="145">
        <f>IF(N261="sníž. přenesená",J261,0)</f>
        <v>0</v>
      </c>
      <c r="BI261" s="145">
        <f>IF(N261="nulová",J261,0)</f>
        <v>0</v>
      </c>
      <c r="BJ261" s="19" t="s">
        <v>89</v>
      </c>
      <c r="BK261" s="145">
        <f>ROUND(I261*H261,2)</f>
        <v>0</v>
      </c>
      <c r="BL261" s="19" t="s">
        <v>153</v>
      </c>
      <c r="BM261" s="144" t="s">
        <v>1843</v>
      </c>
    </row>
    <row r="262" spans="2:65" s="12" customFormat="1" ht="11.25">
      <c r="B262" s="152"/>
      <c r="D262" s="146" t="s">
        <v>257</v>
      </c>
      <c r="E262" s="153" t="s">
        <v>21</v>
      </c>
      <c r="F262" s="154" t="s">
        <v>12381</v>
      </c>
      <c r="H262" s="155">
        <v>6.63</v>
      </c>
      <c r="I262" s="156"/>
      <c r="L262" s="152"/>
      <c r="M262" s="157"/>
      <c r="T262" s="158"/>
      <c r="AT262" s="153" t="s">
        <v>257</v>
      </c>
      <c r="AU262" s="153" t="s">
        <v>89</v>
      </c>
      <c r="AV262" s="12" t="s">
        <v>89</v>
      </c>
      <c r="AW262" s="12" t="s">
        <v>34</v>
      </c>
      <c r="AX262" s="12" t="s">
        <v>81</v>
      </c>
      <c r="AY262" s="153" t="s">
        <v>241</v>
      </c>
    </row>
    <row r="263" spans="2:65" s="1" customFormat="1" ht="16.5" customHeight="1">
      <c r="B263" s="34"/>
      <c r="C263" s="133" t="s">
        <v>1389</v>
      </c>
      <c r="D263" s="133" t="s">
        <v>243</v>
      </c>
      <c r="E263" s="134" t="s">
        <v>12382</v>
      </c>
      <c r="F263" s="135" t="s">
        <v>12383</v>
      </c>
      <c r="G263" s="136" t="s">
        <v>291</v>
      </c>
      <c r="H263" s="137">
        <v>110</v>
      </c>
      <c r="I263" s="138"/>
      <c r="J263" s="139">
        <f>ROUND(I263*H263,2)</f>
        <v>0</v>
      </c>
      <c r="K263" s="135" t="s">
        <v>21</v>
      </c>
      <c r="L263" s="34"/>
      <c r="M263" s="140" t="s">
        <v>21</v>
      </c>
      <c r="N263" s="141" t="s">
        <v>45</v>
      </c>
      <c r="P263" s="142">
        <f>O263*H263</f>
        <v>0</v>
      </c>
      <c r="Q263" s="142">
        <v>0</v>
      </c>
      <c r="R263" s="142">
        <f>Q263*H263</f>
        <v>0</v>
      </c>
      <c r="S263" s="142">
        <v>0</v>
      </c>
      <c r="T263" s="143">
        <f>S263*H263</f>
        <v>0</v>
      </c>
      <c r="AR263" s="144" t="s">
        <v>153</v>
      </c>
      <c r="AT263" s="144" t="s">
        <v>243</v>
      </c>
      <c r="AU263" s="144" t="s">
        <v>89</v>
      </c>
      <c r="AY263" s="19" t="s">
        <v>241</v>
      </c>
      <c r="BE263" s="145">
        <f>IF(N263="základní",J263,0)</f>
        <v>0</v>
      </c>
      <c r="BF263" s="145">
        <f>IF(N263="snížená",J263,0)</f>
        <v>0</v>
      </c>
      <c r="BG263" s="145">
        <f>IF(N263="zákl. přenesená",J263,0)</f>
        <v>0</v>
      </c>
      <c r="BH263" s="145">
        <f>IF(N263="sníž. přenesená",J263,0)</f>
        <v>0</v>
      </c>
      <c r="BI263" s="145">
        <f>IF(N263="nulová",J263,0)</f>
        <v>0</v>
      </c>
      <c r="BJ263" s="19" t="s">
        <v>89</v>
      </c>
      <c r="BK263" s="145">
        <f>ROUND(I263*H263,2)</f>
        <v>0</v>
      </c>
      <c r="BL263" s="19" t="s">
        <v>153</v>
      </c>
      <c r="BM263" s="144" t="s">
        <v>1851</v>
      </c>
    </row>
    <row r="264" spans="2:65" s="1" customFormat="1" ht="16.5" customHeight="1">
      <c r="B264" s="34"/>
      <c r="C264" s="179" t="s">
        <v>1417</v>
      </c>
      <c r="D264" s="179" t="s">
        <v>549</v>
      </c>
      <c r="E264" s="180" t="s">
        <v>12384</v>
      </c>
      <c r="F264" s="181" t="s">
        <v>12385</v>
      </c>
      <c r="G264" s="182" t="s">
        <v>291</v>
      </c>
      <c r="H264" s="183">
        <v>112.2</v>
      </c>
      <c r="I264" s="184"/>
      <c r="J264" s="185">
        <f>ROUND(I264*H264,2)</f>
        <v>0</v>
      </c>
      <c r="K264" s="181" t="s">
        <v>21</v>
      </c>
      <c r="L264" s="186"/>
      <c r="M264" s="187" t="s">
        <v>21</v>
      </c>
      <c r="N264" s="188" t="s">
        <v>45</v>
      </c>
      <c r="P264" s="142">
        <f>O264*H264</f>
        <v>0</v>
      </c>
      <c r="Q264" s="142">
        <v>0</v>
      </c>
      <c r="R264" s="142">
        <f>Q264*H264</f>
        <v>0</v>
      </c>
      <c r="S264" s="142">
        <v>0</v>
      </c>
      <c r="T264" s="143">
        <f>S264*H264</f>
        <v>0</v>
      </c>
      <c r="AR264" s="144" t="s">
        <v>165</v>
      </c>
      <c r="AT264" s="144" t="s">
        <v>549</v>
      </c>
      <c r="AU264" s="144" t="s">
        <v>89</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153</v>
      </c>
      <c r="BM264" s="144" t="s">
        <v>1864</v>
      </c>
    </row>
    <row r="265" spans="2:65" s="12" customFormat="1" ht="11.25">
      <c r="B265" s="152"/>
      <c r="D265" s="146" t="s">
        <v>257</v>
      </c>
      <c r="E265" s="153" t="s">
        <v>21</v>
      </c>
      <c r="F265" s="154" t="s">
        <v>12386</v>
      </c>
      <c r="H265" s="155">
        <v>112.2</v>
      </c>
      <c r="I265" s="156"/>
      <c r="L265" s="152"/>
      <c r="M265" s="157"/>
      <c r="T265" s="158"/>
      <c r="AT265" s="153" t="s">
        <v>257</v>
      </c>
      <c r="AU265" s="153" t="s">
        <v>89</v>
      </c>
      <c r="AV265" s="12" t="s">
        <v>89</v>
      </c>
      <c r="AW265" s="12" t="s">
        <v>34</v>
      </c>
      <c r="AX265" s="12" t="s">
        <v>73</v>
      </c>
      <c r="AY265" s="153" t="s">
        <v>241</v>
      </c>
    </row>
    <row r="266" spans="2:65" s="13" customFormat="1" ht="11.25">
      <c r="B266" s="159"/>
      <c r="D266" s="146" t="s">
        <v>257</v>
      </c>
      <c r="E266" s="160" t="s">
        <v>21</v>
      </c>
      <c r="F266" s="161" t="s">
        <v>266</v>
      </c>
      <c r="H266" s="162">
        <v>112.2</v>
      </c>
      <c r="I266" s="163"/>
      <c r="L266" s="159"/>
      <c r="M266" s="164"/>
      <c r="T266" s="165"/>
      <c r="AT266" s="160" t="s">
        <v>257</v>
      </c>
      <c r="AU266" s="160" t="s">
        <v>89</v>
      </c>
      <c r="AV266" s="13" t="s">
        <v>153</v>
      </c>
      <c r="AW266" s="13" t="s">
        <v>34</v>
      </c>
      <c r="AX266" s="13" t="s">
        <v>81</v>
      </c>
      <c r="AY266" s="160" t="s">
        <v>241</v>
      </c>
    </row>
    <row r="267" spans="2:65" s="1" customFormat="1" ht="16.5" customHeight="1">
      <c r="B267" s="34"/>
      <c r="C267" s="133" t="s">
        <v>1439</v>
      </c>
      <c r="D267" s="133" t="s">
        <v>243</v>
      </c>
      <c r="E267" s="134" t="s">
        <v>12387</v>
      </c>
      <c r="F267" s="135" t="s">
        <v>12388</v>
      </c>
      <c r="G267" s="136" t="s">
        <v>291</v>
      </c>
      <c r="H267" s="137">
        <v>35</v>
      </c>
      <c r="I267" s="138"/>
      <c r="J267" s="139">
        <f>ROUND(I267*H267,2)</f>
        <v>0</v>
      </c>
      <c r="K267" s="135" t="s">
        <v>538</v>
      </c>
      <c r="L267" s="34"/>
      <c r="M267" s="140" t="s">
        <v>21</v>
      </c>
      <c r="N267" s="141" t="s">
        <v>45</v>
      </c>
      <c r="P267" s="142">
        <f>O267*H267</f>
        <v>0</v>
      </c>
      <c r="Q267" s="142">
        <v>0</v>
      </c>
      <c r="R267" s="142">
        <f>Q267*H267</f>
        <v>0</v>
      </c>
      <c r="S267" s="142">
        <v>0</v>
      </c>
      <c r="T267" s="143">
        <f>S267*H267</f>
        <v>0</v>
      </c>
      <c r="AR267" s="144" t="s">
        <v>153</v>
      </c>
      <c r="AT267" s="144" t="s">
        <v>243</v>
      </c>
      <c r="AU267" s="144" t="s">
        <v>89</v>
      </c>
      <c r="AY267" s="19" t="s">
        <v>241</v>
      </c>
      <c r="BE267" s="145">
        <f>IF(N267="základní",J267,0)</f>
        <v>0</v>
      </c>
      <c r="BF267" s="145">
        <f>IF(N267="snížená",J267,0)</f>
        <v>0</v>
      </c>
      <c r="BG267" s="145">
        <f>IF(N267="zákl. přenesená",J267,0)</f>
        <v>0</v>
      </c>
      <c r="BH267" s="145">
        <f>IF(N267="sníž. přenesená",J267,0)</f>
        <v>0</v>
      </c>
      <c r="BI267" s="145">
        <f>IF(N267="nulová",J267,0)</f>
        <v>0</v>
      </c>
      <c r="BJ267" s="19" t="s">
        <v>89</v>
      </c>
      <c r="BK267" s="145">
        <f>ROUND(I267*H267,2)</f>
        <v>0</v>
      </c>
      <c r="BL267" s="19" t="s">
        <v>153</v>
      </c>
      <c r="BM267" s="144" t="s">
        <v>1876</v>
      </c>
    </row>
    <row r="268" spans="2:65" s="1" customFormat="1" ht="11.25">
      <c r="B268" s="34"/>
      <c r="D268" s="150" t="s">
        <v>255</v>
      </c>
      <c r="F268" s="151" t="s">
        <v>12389</v>
      </c>
      <c r="I268" s="148"/>
      <c r="L268" s="34"/>
      <c r="M268" s="149"/>
      <c r="T268" s="55"/>
      <c r="AT268" s="19" t="s">
        <v>255</v>
      </c>
      <c r="AU268" s="19" t="s">
        <v>89</v>
      </c>
    </row>
    <row r="269" spans="2:65" s="1" customFormat="1" ht="16.5" customHeight="1">
      <c r="B269" s="34"/>
      <c r="C269" s="179" t="s">
        <v>1444</v>
      </c>
      <c r="D269" s="179" t="s">
        <v>549</v>
      </c>
      <c r="E269" s="180" t="s">
        <v>12390</v>
      </c>
      <c r="F269" s="181" t="s">
        <v>12391</v>
      </c>
      <c r="G269" s="182" t="s">
        <v>291</v>
      </c>
      <c r="H269" s="183">
        <v>36.771000000000001</v>
      </c>
      <c r="I269" s="184"/>
      <c r="J269" s="185">
        <f>ROUND(I269*H269,2)</f>
        <v>0</v>
      </c>
      <c r="K269" s="181" t="s">
        <v>538</v>
      </c>
      <c r="L269" s="186"/>
      <c r="M269" s="187" t="s">
        <v>21</v>
      </c>
      <c r="N269" s="188" t="s">
        <v>45</v>
      </c>
      <c r="P269" s="142">
        <f>O269*H269</f>
        <v>0</v>
      </c>
      <c r="Q269" s="142">
        <v>0</v>
      </c>
      <c r="R269" s="142">
        <f>Q269*H269</f>
        <v>0</v>
      </c>
      <c r="S269" s="142">
        <v>0</v>
      </c>
      <c r="T269" s="143">
        <f>S269*H269</f>
        <v>0</v>
      </c>
      <c r="AR269" s="144" t="s">
        <v>165</v>
      </c>
      <c r="AT269" s="144" t="s">
        <v>549</v>
      </c>
      <c r="AU269" s="144" t="s">
        <v>89</v>
      </c>
      <c r="AY269" s="19" t="s">
        <v>241</v>
      </c>
      <c r="BE269" s="145">
        <f>IF(N269="základní",J269,0)</f>
        <v>0</v>
      </c>
      <c r="BF269" s="145">
        <f>IF(N269="snížená",J269,0)</f>
        <v>0</v>
      </c>
      <c r="BG269" s="145">
        <f>IF(N269="zákl. přenesená",J269,0)</f>
        <v>0</v>
      </c>
      <c r="BH269" s="145">
        <f>IF(N269="sníž. přenesená",J269,0)</f>
        <v>0</v>
      </c>
      <c r="BI269" s="145">
        <f>IF(N269="nulová",J269,0)</f>
        <v>0</v>
      </c>
      <c r="BJ269" s="19" t="s">
        <v>89</v>
      </c>
      <c r="BK269" s="145">
        <f>ROUND(I269*H269,2)</f>
        <v>0</v>
      </c>
      <c r="BL269" s="19" t="s">
        <v>153</v>
      </c>
      <c r="BM269" s="144" t="s">
        <v>1886</v>
      </c>
    </row>
    <row r="270" spans="2:65" s="1" customFormat="1" ht="16.5" customHeight="1">
      <c r="B270" s="34"/>
      <c r="C270" s="133" t="s">
        <v>1473</v>
      </c>
      <c r="D270" s="133" t="s">
        <v>243</v>
      </c>
      <c r="E270" s="134" t="s">
        <v>12392</v>
      </c>
      <c r="F270" s="135" t="s">
        <v>12393</v>
      </c>
      <c r="G270" s="136" t="s">
        <v>291</v>
      </c>
      <c r="H270" s="137">
        <v>830</v>
      </c>
      <c r="I270" s="138"/>
      <c r="J270" s="139">
        <f>ROUND(I270*H270,2)</f>
        <v>0</v>
      </c>
      <c r="K270" s="135" t="s">
        <v>538</v>
      </c>
      <c r="L270" s="34"/>
      <c r="M270" s="140" t="s">
        <v>21</v>
      </c>
      <c r="N270" s="141" t="s">
        <v>45</v>
      </c>
      <c r="P270" s="142">
        <f>O270*H270</f>
        <v>0</v>
      </c>
      <c r="Q270" s="142">
        <v>0</v>
      </c>
      <c r="R270" s="142">
        <f>Q270*H270</f>
        <v>0</v>
      </c>
      <c r="S270" s="142">
        <v>0</v>
      </c>
      <c r="T270" s="143">
        <f>S270*H270</f>
        <v>0</v>
      </c>
      <c r="AR270" s="144" t="s">
        <v>153</v>
      </c>
      <c r="AT270" s="144" t="s">
        <v>243</v>
      </c>
      <c r="AU270" s="144" t="s">
        <v>89</v>
      </c>
      <c r="AY270" s="19" t="s">
        <v>241</v>
      </c>
      <c r="BE270" s="145">
        <f>IF(N270="základní",J270,0)</f>
        <v>0</v>
      </c>
      <c r="BF270" s="145">
        <f>IF(N270="snížená",J270,0)</f>
        <v>0</v>
      </c>
      <c r="BG270" s="145">
        <f>IF(N270="zákl. přenesená",J270,0)</f>
        <v>0</v>
      </c>
      <c r="BH270" s="145">
        <f>IF(N270="sníž. přenesená",J270,0)</f>
        <v>0</v>
      </c>
      <c r="BI270" s="145">
        <f>IF(N270="nulová",J270,0)</f>
        <v>0</v>
      </c>
      <c r="BJ270" s="19" t="s">
        <v>89</v>
      </c>
      <c r="BK270" s="145">
        <f>ROUND(I270*H270,2)</f>
        <v>0</v>
      </c>
      <c r="BL270" s="19" t="s">
        <v>153</v>
      </c>
      <c r="BM270" s="144" t="s">
        <v>1896</v>
      </c>
    </row>
    <row r="271" spans="2:65" s="1" customFormat="1" ht="11.25">
      <c r="B271" s="34"/>
      <c r="D271" s="150" t="s">
        <v>255</v>
      </c>
      <c r="F271" s="151" t="s">
        <v>12394</v>
      </c>
      <c r="I271" s="148"/>
      <c r="L271" s="34"/>
      <c r="M271" s="149"/>
      <c r="T271" s="55"/>
      <c r="AT271" s="19" t="s">
        <v>255</v>
      </c>
      <c r="AU271" s="19" t="s">
        <v>89</v>
      </c>
    </row>
    <row r="272" spans="2:65" s="1" customFormat="1" ht="21.75" customHeight="1">
      <c r="B272" s="34"/>
      <c r="C272" s="133" t="s">
        <v>1478</v>
      </c>
      <c r="D272" s="133" t="s">
        <v>243</v>
      </c>
      <c r="E272" s="134" t="s">
        <v>12395</v>
      </c>
      <c r="F272" s="135" t="s">
        <v>12396</v>
      </c>
      <c r="G272" s="136" t="s">
        <v>291</v>
      </c>
      <c r="H272" s="137">
        <v>830</v>
      </c>
      <c r="I272" s="138"/>
      <c r="J272" s="139">
        <f>ROUND(I272*H272,2)</f>
        <v>0</v>
      </c>
      <c r="K272" s="135" t="s">
        <v>538</v>
      </c>
      <c r="L272" s="34"/>
      <c r="M272" s="140" t="s">
        <v>21</v>
      </c>
      <c r="N272" s="141" t="s">
        <v>45</v>
      </c>
      <c r="P272" s="142">
        <f>O272*H272</f>
        <v>0</v>
      </c>
      <c r="Q272" s="142">
        <v>0</v>
      </c>
      <c r="R272" s="142">
        <f>Q272*H272</f>
        <v>0</v>
      </c>
      <c r="S272" s="142">
        <v>0</v>
      </c>
      <c r="T272" s="143">
        <f>S272*H272</f>
        <v>0</v>
      </c>
      <c r="AR272" s="144" t="s">
        <v>153</v>
      </c>
      <c r="AT272" s="144" t="s">
        <v>243</v>
      </c>
      <c r="AU272" s="144" t="s">
        <v>89</v>
      </c>
      <c r="AY272" s="19" t="s">
        <v>241</v>
      </c>
      <c r="BE272" s="145">
        <f>IF(N272="základní",J272,0)</f>
        <v>0</v>
      </c>
      <c r="BF272" s="145">
        <f>IF(N272="snížená",J272,0)</f>
        <v>0</v>
      </c>
      <c r="BG272" s="145">
        <f>IF(N272="zákl. přenesená",J272,0)</f>
        <v>0</v>
      </c>
      <c r="BH272" s="145">
        <f>IF(N272="sníž. přenesená",J272,0)</f>
        <v>0</v>
      </c>
      <c r="BI272" s="145">
        <f>IF(N272="nulová",J272,0)</f>
        <v>0</v>
      </c>
      <c r="BJ272" s="19" t="s">
        <v>89</v>
      </c>
      <c r="BK272" s="145">
        <f>ROUND(I272*H272,2)</f>
        <v>0</v>
      </c>
      <c r="BL272" s="19" t="s">
        <v>153</v>
      </c>
      <c r="BM272" s="144" t="s">
        <v>1908</v>
      </c>
    </row>
    <row r="273" spans="2:65" s="1" customFormat="1" ht="11.25">
      <c r="B273" s="34"/>
      <c r="D273" s="150" t="s">
        <v>255</v>
      </c>
      <c r="F273" s="151" t="s">
        <v>12397</v>
      </c>
      <c r="I273" s="148"/>
      <c r="L273" s="34"/>
      <c r="M273" s="149"/>
      <c r="T273" s="55"/>
      <c r="AT273" s="19" t="s">
        <v>255</v>
      </c>
      <c r="AU273" s="19" t="s">
        <v>89</v>
      </c>
    </row>
    <row r="274" spans="2:65" s="1" customFormat="1" ht="16.5" customHeight="1">
      <c r="B274" s="34"/>
      <c r="C274" s="179" t="s">
        <v>1484</v>
      </c>
      <c r="D274" s="179" t="s">
        <v>549</v>
      </c>
      <c r="E274" s="180" t="s">
        <v>12398</v>
      </c>
      <c r="F274" s="181" t="s">
        <v>12399</v>
      </c>
      <c r="G274" s="182" t="s">
        <v>291</v>
      </c>
      <c r="H274" s="183">
        <v>846.6</v>
      </c>
      <c r="I274" s="184"/>
      <c r="J274" s="185">
        <f>ROUND(I274*H274,2)</f>
        <v>0</v>
      </c>
      <c r="K274" s="181" t="s">
        <v>538</v>
      </c>
      <c r="L274" s="186"/>
      <c r="M274" s="187" t="s">
        <v>21</v>
      </c>
      <c r="N274" s="188" t="s">
        <v>45</v>
      </c>
      <c r="P274" s="142">
        <f>O274*H274</f>
        <v>0</v>
      </c>
      <c r="Q274" s="142">
        <v>0</v>
      </c>
      <c r="R274" s="142">
        <f>Q274*H274</f>
        <v>0</v>
      </c>
      <c r="S274" s="142">
        <v>0</v>
      </c>
      <c r="T274" s="143">
        <f>S274*H274</f>
        <v>0</v>
      </c>
      <c r="AR274" s="144" t="s">
        <v>165</v>
      </c>
      <c r="AT274" s="144" t="s">
        <v>549</v>
      </c>
      <c r="AU274" s="144" t="s">
        <v>89</v>
      </c>
      <c r="AY274" s="19" t="s">
        <v>241</v>
      </c>
      <c r="BE274" s="145">
        <f>IF(N274="základní",J274,0)</f>
        <v>0</v>
      </c>
      <c r="BF274" s="145">
        <f>IF(N274="snížená",J274,0)</f>
        <v>0</v>
      </c>
      <c r="BG274" s="145">
        <f>IF(N274="zákl. přenesená",J274,0)</f>
        <v>0</v>
      </c>
      <c r="BH274" s="145">
        <f>IF(N274="sníž. přenesená",J274,0)</f>
        <v>0</v>
      </c>
      <c r="BI274" s="145">
        <f>IF(N274="nulová",J274,0)</f>
        <v>0</v>
      </c>
      <c r="BJ274" s="19" t="s">
        <v>89</v>
      </c>
      <c r="BK274" s="145">
        <f>ROUND(I274*H274,2)</f>
        <v>0</v>
      </c>
      <c r="BL274" s="19" t="s">
        <v>153</v>
      </c>
      <c r="BM274" s="144" t="s">
        <v>1957</v>
      </c>
    </row>
    <row r="275" spans="2:65" s="12" customFormat="1" ht="11.25">
      <c r="B275" s="152"/>
      <c r="D275" s="146" t="s">
        <v>257</v>
      </c>
      <c r="E275" s="153" t="s">
        <v>21</v>
      </c>
      <c r="F275" s="154" t="s">
        <v>12400</v>
      </c>
      <c r="H275" s="155">
        <v>846.6</v>
      </c>
      <c r="I275" s="156"/>
      <c r="L275" s="152"/>
      <c r="M275" s="157"/>
      <c r="T275" s="158"/>
      <c r="AT275" s="153" t="s">
        <v>257</v>
      </c>
      <c r="AU275" s="153" t="s">
        <v>89</v>
      </c>
      <c r="AV275" s="12" t="s">
        <v>89</v>
      </c>
      <c r="AW275" s="12" t="s">
        <v>34</v>
      </c>
      <c r="AX275" s="12" t="s">
        <v>73</v>
      </c>
      <c r="AY275" s="153" t="s">
        <v>241</v>
      </c>
    </row>
    <row r="276" spans="2:65" s="13" customFormat="1" ht="11.25">
      <c r="B276" s="159"/>
      <c r="D276" s="146" t="s">
        <v>257</v>
      </c>
      <c r="E276" s="160" t="s">
        <v>21</v>
      </c>
      <c r="F276" s="161" t="s">
        <v>266</v>
      </c>
      <c r="H276" s="162">
        <v>846.6</v>
      </c>
      <c r="I276" s="163"/>
      <c r="L276" s="159"/>
      <c r="M276" s="164"/>
      <c r="T276" s="165"/>
      <c r="AT276" s="160" t="s">
        <v>257</v>
      </c>
      <c r="AU276" s="160" t="s">
        <v>89</v>
      </c>
      <c r="AV276" s="13" t="s">
        <v>153</v>
      </c>
      <c r="AW276" s="13" t="s">
        <v>34</v>
      </c>
      <c r="AX276" s="13" t="s">
        <v>81</v>
      </c>
      <c r="AY276" s="160" t="s">
        <v>241</v>
      </c>
    </row>
    <row r="277" spans="2:65" s="1" customFormat="1" ht="24.2" customHeight="1">
      <c r="B277" s="34"/>
      <c r="C277" s="133" t="s">
        <v>1490</v>
      </c>
      <c r="D277" s="133" t="s">
        <v>243</v>
      </c>
      <c r="E277" s="134" t="s">
        <v>12401</v>
      </c>
      <c r="F277" s="135" t="s">
        <v>12402</v>
      </c>
      <c r="G277" s="136" t="s">
        <v>291</v>
      </c>
      <c r="H277" s="137">
        <v>670</v>
      </c>
      <c r="I277" s="138"/>
      <c r="J277" s="139">
        <f>ROUND(I277*H277,2)</f>
        <v>0</v>
      </c>
      <c r="K277" s="135" t="s">
        <v>21</v>
      </c>
      <c r="L277" s="34"/>
      <c r="M277" s="140" t="s">
        <v>21</v>
      </c>
      <c r="N277" s="141" t="s">
        <v>45</v>
      </c>
      <c r="P277" s="142">
        <f>O277*H277</f>
        <v>0</v>
      </c>
      <c r="Q277" s="142">
        <v>0</v>
      </c>
      <c r="R277" s="142">
        <f>Q277*H277</f>
        <v>0</v>
      </c>
      <c r="S277" s="142">
        <v>0</v>
      </c>
      <c r="T277" s="143">
        <f>S277*H277</f>
        <v>0</v>
      </c>
      <c r="AR277" s="144" t="s">
        <v>153</v>
      </c>
      <c r="AT277" s="144" t="s">
        <v>243</v>
      </c>
      <c r="AU277" s="144" t="s">
        <v>89</v>
      </c>
      <c r="AY277" s="19" t="s">
        <v>241</v>
      </c>
      <c r="BE277" s="145">
        <f>IF(N277="základní",J277,0)</f>
        <v>0</v>
      </c>
      <c r="BF277" s="145">
        <f>IF(N277="snížená",J277,0)</f>
        <v>0</v>
      </c>
      <c r="BG277" s="145">
        <f>IF(N277="zákl. přenesená",J277,0)</f>
        <v>0</v>
      </c>
      <c r="BH277" s="145">
        <f>IF(N277="sníž. přenesená",J277,0)</f>
        <v>0</v>
      </c>
      <c r="BI277" s="145">
        <f>IF(N277="nulová",J277,0)</f>
        <v>0</v>
      </c>
      <c r="BJ277" s="19" t="s">
        <v>89</v>
      </c>
      <c r="BK277" s="145">
        <f>ROUND(I277*H277,2)</f>
        <v>0</v>
      </c>
      <c r="BL277" s="19" t="s">
        <v>153</v>
      </c>
      <c r="BM277" s="144" t="s">
        <v>1967</v>
      </c>
    </row>
    <row r="278" spans="2:65" s="1" customFormat="1" ht="16.5" customHeight="1">
      <c r="B278" s="34"/>
      <c r="C278" s="179" t="s">
        <v>1495</v>
      </c>
      <c r="D278" s="179" t="s">
        <v>549</v>
      </c>
      <c r="E278" s="180" t="s">
        <v>12403</v>
      </c>
      <c r="F278" s="181" t="s">
        <v>12404</v>
      </c>
      <c r="G278" s="182" t="s">
        <v>291</v>
      </c>
      <c r="H278" s="183">
        <v>690.1</v>
      </c>
      <c r="I278" s="184"/>
      <c r="J278" s="185">
        <f>ROUND(I278*H278,2)</f>
        <v>0</v>
      </c>
      <c r="K278" s="181" t="s">
        <v>21</v>
      </c>
      <c r="L278" s="186"/>
      <c r="M278" s="187" t="s">
        <v>21</v>
      </c>
      <c r="N278" s="188" t="s">
        <v>45</v>
      </c>
      <c r="P278" s="142">
        <f>O278*H278</f>
        <v>0</v>
      </c>
      <c r="Q278" s="142">
        <v>0</v>
      </c>
      <c r="R278" s="142">
        <f>Q278*H278</f>
        <v>0</v>
      </c>
      <c r="S278" s="142">
        <v>0</v>
      </c>
      <c r="T278" s="143">
        <f>S278*H278</f>
        <v>0</v>
      </c>
      <c r="AR278" s="144" t="s">
        <v>165</v>
      </c>
      <c r="AT278" s="144" t="s">
        <v>549</v>
      </c>
      <c r="AU278" s="144" t="s">
        <v>89</v>
      </c>
      <c r="AY278" s="19" t="s">
        <v>241</v>
      </c>
      <c r="BE278" s="145">
        <f>IF(N278="základní",J278,0)</f>
        <v>0</v>
      </c>
      <c r="BF278" s="145">
        <f>IF(N278="snížená",J278,0)</f>
        <v>0</v>
      </c>
      <c r="BG278" s="145">
        <f>IF(N278="zákl. přenesená",J278,0)</f>
        <v>0</v>
      </c>
      <c r="BH278" s="145">
        <f>IF(N278="sníž. přenesená",J278,0)</f>
        <v>0</v>
      </c>
      <c r="BI278" s="145">
        <f>IF(N278="nulová",J278,0)</f>
        <v>0</v>
      </c>
      <c r="BJ278" s="19" t="s">
        <v>89</v>
      </c>
      <c r="BK278" s="145">
        <f>ROUND(I278*H278,2)</f>
        <v>0</v>
      </c>
      <c r="BL278" s="19" t="s">
        <v>153</v>
      </c>
      <c r="BM278" s="144" t="s">
        <v>1984</v>
      </c>
    </row>
    <row r="279" spans="2:65" s="12" customFormat="1" ht="11.25">
      <c r="B279" s="152"/>
      <c r="D279" s="146" t="s">
        <v>257</v>
      </c>
      <c r="E279" s="153" t="s">
        <v>21</v>
      </c>
      <c r="F279" s="154" t="s">
        <v>12405</v>
      </c>
      <c r="H279" s="155">
        <v>690.1</v>
      </c>
      <c r="I279" s="156"/>
      <c r="L279" s="152"/>
      <c r="M279" s="157"/>
      <c r="T279" s="158"/>
      <c r="AT279" s="153" t="s">
        <v>257</v>
      </c>
      <c r="AU279" s="153" t="s">
        <v>89</v>
      </c>
      <c r="AV279" s="12" t="s">
        <v>89</v>
      </c>
      <c r="AW279" s="12" t="s">
        <v>34</v>
      </c>
      <c r="AX279" s="12" t="s">
        <v>73</v>
      </c>
      <c r="AY279" s="153" t="s">
        <v>241</v>
      </c>
    </row>
    <row r="280" spans="2:65" s="13" customFormat="1" ht="11.25">
      <c r="B280" s="159"/>
      <c r="D280" s="146" t="s">
        <v>257</v>
      </c>
      <c r="E280" s="160" t="s">
        <v>21</v>
      </c>
      <c r="F280" s="161" t="s">
        <v>266</v>
      </c>
      <c r="H280" s="162">
        <v>690.1</v>
      </c>
      <c r="I280" s="163"/>
      <c r="L280" s="159"/>
      <c r="M280" s="164"/>
      <c r="T280" s="165"/>
      <c r="AT280" s="160" t="s">
        <v>257</v>
      </c>
      <c r="AU280" s="160" t="s">
        <v>89</v>
      </c>
      <c r="AV280" s="13" t="s">
        <v>153</v>
      </c>
      <c r="AW280" s="13" t="s">
        <v>34</v>
      </c>
      <c r="AX280" s="13" t="s">
        <v>81</v>
      </c>
      <c r="AY280" s="160" t="s">
        <v>241</v>
      </c>
    </row>
    <row r="281" spans="2:65" s="1" customFormat="1" ht="24.2" customHeight="1">
      <c r="B281" s="34"/>
      <c r="C281" s="133" t="s">
        <v>1500</v>
      </c>
      <c r="D281" s="133" t="s">
        <v>243</v>
      </c>
      <c r="E281" s="134" t="s">
        <v>12406</v>
      </c>
      <c r="F281" s="135" t="s">
        <v>12407</v>
      </c>
      <c r="G281" s="136" t="s">
        <v>291</v>
      </c>
      <c r="H281" s="137">
        <v>21.6</v>
      </c>
      <c r="I281" s="138"/>
      <c r="J281" s="139">
        <f>ROUND(I281*H281,2)</f>
        <v>0</v>
      </c>
      <c r="K281" s="135" t="s">
        <v>21</v>
      </c>
      <c r="L281" s="34"/>
      <c r="M281" s="140" t="s">
        <v>21</v>
      </c>
      <c r="N281" s="141" t="s">
        <v>45</v>
      </c>
      <c r="P281" s="142">
        <f>O281*H281</f>
        <v>0</v>
      </c>
      <c r="Q281" s="142">
        <v>0</v>
      </c>
      <c r="R281" s="142">
        <f>Q281*H281</f>
        <v>0</v>
      </c>
      <c r="S281" s="142">
        <v>0</v>
      </c>
      <c r="T281" s="143">
        <f>S281*H281</f>
        <v>0</v>
      </c>
      <c r="AR281" s="144" t="s">
        <v>153</v>
      </c>
      <c r="AT281" s="144" t="s">
        <v>243</v>
      </c>
      <c r="AU281" s="144" t="s">
        <v>89</v>
      </c>
      <c r="AY281" s="19" t="s">
        <v>241</v>
      </c>
      <c r="BE281" s="145">
        <f>IF(N281="základní",J281,0)</f>
        <v>0</v>
      </c>
      <c r="BF281" s="145">
        <f>IF(N281="snížená",J281,0)</f>
        <v>0</v>
      </c>
      <c r="BG281" s="145">
        <f>IF(N281="zákl. přenesená",J281,0)</f>
        <v>0</v>
      </c>
      <c r="BH281" s="145">
        <f>IF(N281="sníž. přenesená",J281,0)</f>
        <v>0</v>
      </c>
      <c r="BI281" s="145">
        <f>IF(N281="nulová",J281,0)</f>
        <v>0</v>
      </c>
      <c r="BJ281" s="19" t="s">
        <v>89</v>
      </c>
      <c r="BK281" s="145">
        <f>ROUND(I281*H281,2)</f>
        <v>0</v>
      </c>
      <c r="BL281" s="19" t="s">
        <v>153</v>
      </c>
      <c r="BM281" s="144" t="s">
        <v>2003</v>
      </c>
    </row>
    <row r="282" spans="2:65" s="1" customFormat="1" ht="24.2" customHeight="1">
      <c r="B282" s="34"/>
      <c r="C282" s="133" t="s">
        <v>1505</v>
      </c>
      <c r="D282" s="133" t="s">
        <v>243</v>
      </c>
      <c r="E282" s="134" t="s">
        <v>12408</v>
      </c>
      <c r="F282" s="135" t="s">
        <v>12409</v>
      </c>
      <c r="G282" s="136" t="s">
        <v>291</v>
      </c>
      <c r="H282" s="137">
        <v>42.6</v>
      </c>
      <c r="I282" s="138"/>
      <c r="J282" s="139">
        <f>ROUND(I282*H282,2)</f>
        <v>0</v>
      </c>
      <c r="K282" s="135" t="s">
        <v>21</v>
      </c>
      <c r="L282" s="34"/>
      <c r="M282" s="140" t="s">
        <v>21</v>
      </c>
      <c r="N282" s="141" t="s">
        <v>45</v>
      </c>
      <c r="P282" s="142">
        <f>O282*H282</f>
        <v>0</v>
      </c>
      <c r="Q282" s="142">
        <v>0</v>
      </c>
      <c r="R282" s="142">
        <f>Q282*H282</f>
        <v>0</v>
      </c>
      <c r="S282" s="142">
        <v>0</v>
      </c>
      <c r="T282" s="143">
        <f>S282*H282</f>
        <v>0</v>
      </c>
      <c r="AR282" s="144" t="s">
        <v>153</v>
      </c>
      <c r="AT282" s="144" t="s">
        <v>243</v>
      </c>
      <c r="AU282" s="144" t="s">
        <v>89</v>
      </c>
      <c r="AY282" s="19" t="s">
        <v>241</v>
      </c>
      <c r="BE282" s="145">
        <f>IF(N282="základní",J282,0)</f>
        <v>0</v>
      </c>
      <c r="BF282" s="145">
        <f>IF(N282="snížená",J282,0)</f>
        <v>0</v>
      </c>
      <c r="BG282" s="145">
        <f>IF(N282="zákl. přenesená",J282,0)</f>
        <v>0</v>
      </c>
      <c r="BH282" s="145">
        <f>IF(N282="sníž. přenesená",J282,0)</f>
        <v>0</v>
      </c>
      <c r="BI282" s="145">
        <f>IF(N282="nulová",J282,0)</f>
        <v>0</v>
      </c>
      <c r="BJ282" s="19" t="s">
        <v>89</v>
      </c>
      <c r="BK282" s="145">
        <f>ROUND(I282*H282,2)</f>
        <v>0</v>
      </c>
      <c r="BL282" s="19" t="s">
        <v>153</v>
      </c>
      <c r="BM282" s="144" t="s">
        <v>2017</v>
      </c>
    </row>
    <row r="283" spans="2:65" s="11" customFormat="1" ht="22.9" customHeight="1">
      <c r="B283" s="121"/>
      <c r="D283" s="122" t="s">
        <v>72</v>
      </c>
      <c r="E283" s="131" t="s">
        <v>165</v>
      </c>
      <c r="F283" s="131" t="s">
        <v>6873</v>
      </c>
      <c r="I283" s="124"/>
      <c r="J283" s="132">
        <f>BK283</f>
        <v>0</v>
      </c>
      <c r="L283" s="121"/>
      <c r="M283" s="126"/>
      <c r="P283" s="127">
        <f>SUM(P284:P302)</f>
        <v>0</v>
      </c>
      <c r="R283" s="127">
        <f>SUM(R284:R302)</f>
        <v>0</v>
      </c>
      <c r="T283" s="128">
        <f>SUM(T284:T302)</f>
        <v>0</v>
      </c>
      <c r="AR283" s="122" t="s">
        <v>81</v>
      </c>
      <c r="AT283" s="129" t="s">
        <v>72</v>
      </c>
      <c r="AU283" s="129" t="s">
        <v>81</v>
      </c>
      <c r="AY283" s="122" t="s">
        <v>241</v>
      </c>
      <c r="BK283" s="130">
        <f>SUM(BK284:BK302)</f>
        <v>0</v>
      </c>
    </row>
    <row r="284" spans="2:65" s="1" customFormat="1" ht="21.75" customHeight="1">
      <c r="B284" s="34"/>
      <c r="C284" s="133" t="s">
        <v>1510</v>
      </c>
      <c r="D284" s="133" t="s">
        <v>243</v>
      </c>
      <c r="E284" s="134" t="s">
        <v>12410</v>
      </c>
      <c r="F284" s="135" t="s">
        <v>12411</v>
      </c>
      <c r="G284" s="136" t="s">
        <v>1718</v>
      </c>
      <c r="H284" s="137">
        <v>9</v>
      </c>
      <c r="I284" s="138"/>
      <c r="J284" s="139">
        <f>ROUND(I284*H284,2)</f>
        <v>0</v>
      </c>
      <c r="K284" s="135" t="s">
        <v>538</v>
      </c>
      <c r="L284" s="34"/>
      <c r="M284" s="140" t="s">
        <v>21</v>
      </c>
      <c r="N284" s="141" t="s">
        <v>45</v>
      </c>
      <c r="P284" s="142">
        <f>O284*H284</f>
        <v>0</v>
      </c>
      <c r="Q284" s="142">
        <v>0</v>
      </c>
      <c r="R284" s="142">
        <f>Q284*H284</f>
        <v>0</v>
      </c>
      <c r="S284" s="142">
        <v>0</v>
      </c>
      <c r="T284" s="143">
        <f>S284*H284</f>
        <v>0</v>
      </c>
      <c r="AR284" s="144" t="s">
        <v>153</v>
      </c>
      <c r="AT284" s="144" t="s">
        <v>243</v>
      </c>
      <c r="AU284" s="144" t="s">
        <v>89</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153</v>
      </c>
      <c r="BM284" s="144" t="s">
        <v>2028</v>
      </c>
    </row>
    <row r="285" spans="2:65" s="1" customFormat="1" ht="11.25">
      <c r="B285" s="34"/>
      <c r="D285" s="150" t="s">
        <v>255</v>
      </c>
      <c r="F285" s="151" t="s">
        <v>12412</v>
      </c>
      <c r="I285" s="148"/>
      <c r="L285" s="34"/>
      <c r="M285" s="149"/>
      <c r="T285" s="55"/>
      <c r="AT285" s="19" t="s">
        <v>255</v>
      </c>
      <c r="AU285" s="19" t="s">
        <v>89</v>
      </c>
    </row>
    <row r="286" spans="2:65" s="1" customFormat="1" ht="21.75" customHeight="1">
      <c r="B286" s="34"/>
      <c r="C286" s="133" t="s">
        <v>1515</v>
      </c>
      <c r="D286" s="133" t="s">
        <v>243</v>
      </c>
      <c r="E286" s="134" t="s">
        <v>12413</v>
      </c>
      <c r="F286" s="135" t="s">
        <v>12414</v>
      </c>
      <c r="G286" s="136" t="s">
        <v>1718</v>
      </c>
      <c r="H286" s="137">
        <v>1</v>
      </c>
      <c r="I286" s="138"/>
      <c r="J286" s="139">
        <f>ROUND(I286*H286,2)</f>
        <v>0</v>
      </c>
      <c r="K286" s="135" t="s">
        <v>538</v>
      </c>
      <c r="L286" s="34"/>
      <c r="M286" s="140" t="s">
        <v>21</v>
      </c>
      <c r="N286" s="141" t="s">
        <v>45</v>
      </c>
      <c r="P286" s="142">
        <f>O286*H286</f>
        <v>0</v>
      </c>
      <c r="Q286" s="142">
        <v>0</v>
      </c>
      <c r="R286" s="142">
        <f>Q286*H286</f>
        <v>0</v>
      </c>
      <c r="S286" s="142">
        <v>0</v>
      </c>
      <c r="T286" s="143">
        <f>S286*H286</f>
        <v>0</v>
      </c>
      <c r="AR286" s="144" t="s">
        <v>153</v>
      </c>
      <c r="AT286" s="144" t="s">
        <v>243</v>
      </c>
      <c r="AU286" s="144" t="s">
        <v>89</v>
      </c>
      <c r="AY286" s="19" t="s">
        <v>241</v>
      </c>
      <c r="BE286" s="145">
        <f>IF(N286="základní",J286,0)</f>
        <v>0</v>
      </c>
      <c r="BF286" s="145">
        <f>IF(N286="snížená",J286,0)</f>
        <v>0</v>
      </c>
      <c r="BG286" s="145">
        <f>IF(N286="zákl. přenesená",J286,0)</f>
        <v>0</v>
      </c>
      <c r="BH286" s="145">
        <f>IF(N286="sníž. přenesená",J286,0)</f>
        <v>0</v>
      </c>
      <c r="BI286" s="145">
        <f>IF(N286="nulová",J286,0)</f>
        <v>0</v>
      </c>
      <c r="BJ286" s="19" t="s">
        <v>89</v>
      </c>
      <c r="BK286" s="145">
        <f>ROUND(I286*H286,2)</f>
        <v>0</v>
      </c>
      <c r="BL286" s="19" t="s">
        <v>153</v>
      </c>
      <c r="BM286" s="144" t="s">
        <v>2041</v>
      </c>
    </row>
    <row r="287" spans="2:65" s="1" customFormat="1" ht="11.25">
      <c r="B287" s="34"/>
      <c r="D287" s="150" t="s">
        <v>255</v>
      </c>
      <c r="F287" s="151" t="s">
        <v>12415</v>
      </c>
      <c r="I287" s="148"/>
      <c r="L287" s="34"/>
      <c r="M287" s="149"/>
      <c r="T287" s="55"/>
      <c r="AT287" s="19" t="s">
        <v>255</v>
      </c>
      <c r="AU287" s="19" t="s">
        <v>89</v>
      </c>
    </row>
    <row r="288" spans="2:65" s="1" customFormat="1" ht="24.2" customHeight="1">
      <c r="B288" s="34"/>
      <c r="C288" s="133" t="s">
        <v>1521</v>
      </c>
      <c r="D288" s="133" t="s">
        <v>243</v>
      </c>
      <c r="E288" s="134" t="s">
        <v>12416</v>
      </c>
      <c r="F288" s="135" t="s">
        <v>12417</v>
      </c>
      <c r="G288" s="136" t="s">
        <v>1718</v>
      </c>
      <c r="H288" s="137">
        <v>10</v>
      </c>
      <c r="I288" s="138"/>
      <c r="J288" s="139">
        <f>ROUND(I288*H288,2)</f>
        <v>0</v>
      </c>
      <c r="K288" s="135" t="s">
        <v>538</v>
      </c>
      <c r="L288" s="34"/>
      <c r="M288" s="140" t="s">
        <v>21</v>
      </c>
      <c r="N288" s="141" t="s">
        <v>45</v>
      </c>
      <c r="P288" s="142">
        <f>O288*H288</f>
        <v>0</v>
      </c>
      <c r="Q288" s="142">
        <v>0</v>
      </c>
      <c r="R288" s="142">
        <f>Q288*H288</f>
        <v>0</v>
      </c>
      <c r="S288" s="142">
        <v>0</v>
      </c>
      <c r="T288" s="143">
        <f>S288*H288</f>
        <v>0</v>
      </c>
      <c r="AR288" s="144" t="s">
        <v>153</v>
      </c>
      <c r="AT288" s="144" t="s">
        <v>243</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2055</v>
      </c>
    </row>
    <row r="289" spans="2:65" s="1" customFormat="1" ht="11.25">
      <c r="B289" s="34"/>
      <c r="D289" s="150" t="s">
        <v>255</v>
      </c>
      <c r="F289" s="151" t="s">
        <v>12418</v>
      </c>
      <c r="I289" s="148"/>
      <c r="L289" s="34"/>
      <c r="M289" s="149"/>
      <c r="T289" s="55"/>
      <c r="AT289" s="19" t="s">
        <v>255</v>
      </c>
      <c r="AU289" s="19" t="s">
        <v>89</v>
      </c>
    </row>
    <row r="290" spans="2:65" s="1" customFormat="1" ht="24.2" customHeight="1">
      <c r="B290" s="34"/>
      <c r="C290" s="133" t="s">
        <v>1530</v>
      </c>
      <c r="D290" s="133" t="s">
        <v>243</v>
      </c>
      <c r="E290" s="134" t="s">
        <v>12419</v>
      </c>
      <c r="F290" s="135" t="s">
        <v>12420</v>
      </c>
      <c r="G290" s="136" t="s">
        <v>1718</v>
      </c>
      <c r="H290" s="137">
        <v>10</v>
      </c>
      <c r="I290" s="138"/>
      <c r="J290" s="139">
        <f>ROUND(I290*H290,2)</f>
        <v>0</v>
      </c>
      <c r="K290" s="135" t="s">
        <v>538</v>
      </c>
      <c r="L290" s="34"/>
      <c r="M290" s="140" t="s">
        <v>21</v>
      </c>
      <c r="N290" s="141" t="s">
        <v>45</v>
      </c>
      <c r="P290" s="142">
        <f>O290*H290</f>
        <v>0</v>
      </c>
      <c r="Q290" s="142">
        <v>0</v>
      </c>
      <c r="R290" s="142">
        <f>Q290*H290</f>
        <v>0</v>
      </c>
      <c r="S290" s="142">
        <v>0</v>
      </c>
      <c r="T290" s="143">
        <f>S290*H290</f>
        <v>0</v>
      </c>
      <c r="AR290" s="144" t="s">
        <v>153</v>
      </c>
      <c r="AT290" s="144" t="s">
        <v>243</v>
      </c>
      <c r="AU290" s="144" t="s">
        <v>89</v>
      </c>
      <c r="AY290" s="19" t="s">
        <v>241</v>
      </c>
      <c r="BE290" s="145">
        <f>IF(N290="základní",J290,0)</f>
        <v>0</v>
      </c>
      <c r="BF290" s="145">
        <f>IF(N290="snížená",J290,0)</f>
        <v>0</v>
      </c>
      <c r="BG290" s="145">
        <f>IF(N290="zákl. přenesená",J290,0)</f>
        <v>0</v>
      </c>
      <c r="BH290" s="145">
        <f>IF(N290="sníž. přenesená",J290,0)</f>
        <v>0</v>
      </c>
      <c r="BI290" s="145">
        <f>IF(N290="nulová",J290,0)</f>
        <v>0</v>
      </c>
      <c r="BJ290" s="19" t="s">
        <v>89</v>
      </c>
      <c r="BK290" s="145">
        <f>ROUND(I290*H290,2)</f>
        <v>0</v>
      </c>
      <c r="BL290" s="19" t="s">
        <v>153</v>
      </c>
      <c r="BM290" s="144" t="s">
        <v>2065</v>
      </c>
    </row>
    <row r="291" spans="2:65" s="1" customFormat="1" ht="11.25">
      <c r="B291" s="34"/>
      <c r="D291" s="150" t="s">
        <v>255</v>
      </c>
      <c r="F291" s="151" t="s">
        <v>12421</v>
      </c>
      <c r="I291" s="148"/>
      <c r="L291" s="34"/>
      <c r="M291" s="149"/>
      <c r="T291" s="55"/>
      <c r="AT291" s="19" t="s">
        <v>255</v>
      </c>
      <c r="AU291" s="19" t="s">
        <v>89</v>
      </c>
    </row>
    <row r="292" spans="2:65" s="1" customFormat="1" ht="21.75" customHeight="1">
      <c r="B292" s="34"/>
      <c r="C292" s="133" t="s">
        <v>1561</v>
      </c>
      <c r="D292" s="133" t="s">
        <v>243</v>
      </c>
      <c r="E292" s="134" t="s">
        <v>12422</v>
      </c>
      <c r="F292" s="135" t="s">
        <v>12423</v>
      </c>
      <c r="G292" s="136" t="s">
        <v>1718</v>
      </c>
      <c r="H292" s="137">
        <v>21</v>
      </c>
      <c r="I292" s="138"/>
      <c r="J292" s="139">
        <f>ROUND(I292*H292,2)</f>
        <v>0</v>
      </c>
      <c r="K292" s="135" t="s">
        <v>538</v>
      </c>
      <c r="L292" s="34"/>
      <c r="M292" s="140" t="s">
        <v>21</v>
      </c>
      <c r="N292" s="141" t="s">
        <v>45</v>
      </c>
      <c r="P292" s="142">
        <f>O292*H292</f>
        <v>0</v>
      </c>
      <c r="Q292" s="142">
        <v>0</v>
      </c>
      <c r="R292" s="142">
        <f>Q292*H292</f>
        <v>0</v>
      </c>
      <c r="S292" s="142">
        <v>0</v>
      </c>
      <c r="T292" s="143">
        <f>S292*H292</f>
        <v>0</v>
      </c>
      <c r="AR292" s="144" t="s">
        <v>153</v>
      </c>
      <c r="AT292" s="144" t="s">
        <v>243</v>
      </c>
      <c r="AU292" s="144" t="s">
        <v>89</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153</v>
      </c>
      <c r="BM292" s="144" t="s">
        <v>2076</v>
      </c>
    </row>
    <row r="293" spans="2:65" s="1" customFormat="1" ht="11.25">
      <c r="B293" s="34"/>
      <c r="D293" s="150" t="s">
        <v>255</v>
      </c>
      <c r="F293" s="151" t="s">
        <v>12424</v>
      </c>
      <c r="I293" s="148"/>
      <c r="L293" s="34"/>
      <c r="M293" s="149"/>
      <c r="T293" s="55"/>
      <c r="AT293" s="19" t="s">
        <v>255</v>
      </c>
      <c r="AU293" s="19" t="s">
        <v>89</v>
      </c>
    </row>
    <row r="294" spans="2:65" s="1" customFormat="1" ht="24.2" customHeight="1">
      <c r="B294" s="34"/>
      <c r="C294" s="133" t="s">
        <v>1592</v>
      </c>
      <c r="D294" s="133" t="s">
        <v>243</v>
      </c>
      <c r="E294" s="134" t="s">
        <v>12425</v>
      </c>
      <c r="F294" s="135" t="s">
        <v>12426</v>
      </c>
      <c r="G294" s="136" t="s">
        <v>1718</v>
      </c>
      <c r="H294" s="137">
        <v>10</v>
      </c>
      <c r="I294" s="138"/>
      <c r="J294" s="139">
        <f>ROUND(I294*H294,2)</f>
        <v>0</v>
      </c>
      <c r="K294" s="135" t="s">
        <v>538</v>
      </c>
      <c r="L294" s="34"/>
      <c r="M294" s="140" t="s">
        <v>21</v>
      </c>
      <c r="N294" s="141" t="s">
        <v>45</v>
      </c>
      <c r="P294" s="142">
        <f>O294*H294</f>
        <v>0</v>
      </c>
      <c r="Q294" s="142">
        <v>0</v>
      </c>
      <c r="R294" s="142">
        <f>Q294*H294</f>
        <v>0</v>
      </c>
      <c r="S294" s="142">
        <v>0</v>
      </c>
      <c r="T294" s="143">
        <f>S294*H294</f>
        <v>0</v>
      </c>
      <c r="AR294" s="144" t="s">
        <v>153</v>
      </c>
      <c r="AT294" s="144" t="s">
        <v>243</v>
      </c>
      <c r="AU294" s="144" t="s">
        <v>89</v>
      </c>
      <c r="AY294" s="19" t="s">
        <v>241</v>
      </c>
      <c r="BE294" s="145">
        <f>IF(N294="základní",J294,0)</f>
        <v>0</v>
      </c>
      <c r="BF294" s="145">
        <f>IF(N294="snížená",J294,0)</f>
        <v>0</v>
      </c>
      <c r="BG294" s="145">
        <f>IF(N294="zákl. přenesená",J294,0)</f>
        <v>0</v>
      </c>
      <c r="BH294" s="145">
        <f>IF(N294="sníž. přenesená",J294,0)</f>
        <v>0</v>
      </c>
      <c r="BI294" s="145">
        <f>IF(N294="nulová",J294,0)</f>
        <v>0</v>
      </c>
      <c r="BJ294" s="19" t="s">
        <v>89</v>
      </c>
      <c r="BK294" s="145">
        <f>ROUND(I294*H294,2)</f>
        <v>0</v>
      </c>
      <c r="BL294" s="19" t="s">
        <v>153</v>
      </c>
      <c r="BM294" s="144" t="s">
        <v>2089</v>
      </c>
    </row>
    <row r="295" spans="2:65" s="1" customFormat="1" ht="11.25">
      <c r="B295" s="34"/>
      <c r="D295" s="150" t="s">
        <v>255</v>
      </c>
      <c r="F295" s="151" t="s">
        <v>12427</v>
      </c>
      <c r="I295" s="148"/>
      <c r="L295" s="34"/>
      <c r="M295" s="149"/>
      <c r="T295" s="55"/>
      <c r="AT295" s="19" t="s">
        <v>255</v>
      </c>
      <c r="AU295" s="19" t="s">
        <v>89</v>
      </c>
    </row>
    <row r="296" spans="2:65" s="1" customFormat="1" ht="16.5" customHeight="1">
      <c r="B296" s="34"/>
      <c r="C296" s="133" t="s">
        <v>1597</v>
      </c>
      <c r="D296" s="133" t="s">
        <v>243</v>
      </c>
      <c r="E296" s="134" t="s">
        <v>12428</v>
      </c>
      <c r="F296" s="135" t="s">
        <v>12429</v>
      </c>
      <c r="G296" s="136" t="s">
        <v>1718</v>
      </c>
      <c r="H296" s="137">
        <v>2</v>
      </c>
      <c r="I296" s="138"/>
      <c r="J296" s="139">
        <f>ROUND(I296*H296,2)</f>
        <v>0</v>
      </c>
      <c r="K296" s="135" t="s">
        <v>21</v>
      </c>
      <c r="L296" s="34"/>
      <c r="M296" s="140" t="s">
        <v>21</v>
      </c>
      <c r="N296" s="141" t="s">
        <v>45</v>
      </c>
      <c r="P296" s="142">
        <f>O296*H296</f>
        <v>0</v>
      </c>
      <c r="Q296" s="142">
        <v>0</v>
      </c>
      <c r="R296" s="142">
        <f>Q296*H296</f>
        <v>0</v>
      </c>
      <c r="S296" s="142">
        <v>0</v>
      </c>
      <c r="T296" s="143">
        <f>S296*H296</f>
        <v>0</v>
      </c>
      <c r="AR296" s="144" t="s">
        <v>153</v>
      </c>
      <c r="AT296" s="144" t="s">
        <v>243</v>
      </c>
      <c r="AU296" s="144" t="s">
        <v>89</v>
      </c>
      <c r="AY296" s="19" t="s">
        <v>241</v>
      </c>
      <c r="BE296" s="145">
        <f>IF(N296="základní",J296,0)</f>
        <v>0</v>
      </c>
      <c r="BF296" s="145">
        <f>IF(N296="snížená",J296,0)</f>
        <v>0</v>
      </c>
      <c r="BG296" s="145">
        <f>IF(N296="zákl. přenesená",J296,0)</f>
        <v>0</v>
      </c>
      <c r="BH296" s="145">
        <f>IF(N296="sníž. přenesená",J296,0)</f>
        <v>0</v>
      </c>
      <c r="BI296" s="145">
        <f>IF(N296="nulová",J296,0)</f>
        <v>0</v>
      </c>
      <c r="BJ296" s="19" t="s">
        <v>89</v>
      </c>
      <c r="BK296" s="145">
        <f>ROUND(I296*H296,2)</f>
        <v>0</v>
      </c>
      <c r="BL296" s="19" t="s">
        <v>153</v>
      </c>
      <c r="BM296" s="144" t="s">
        <v>2121</v>
      </c>
    </row>
    <row r="297" spans="2:65" s="1" customFormat="1" ht="16.5" customHeight="1">
      <c r="B297" s="34"/>
      <c r="C297" s="179" t="s">
        <v>1603</v>
      </c>
      <c r="D297" s="179" t="s">
        <v>549</v>
      </c>
      <c r="E297" s="180" t="s">
        <v>12430</v>
      </c>
      <c r="F297" s="181" t="s">
        <v>12431</v>
      </c>
      <c r="G297" s="182" t="s">
        <v>1718</v>
      </c>
      <c r="H297" s="183">
        <v>2</v>
      </c>
      <c r="I297" s="184"/>
      <c r="J297" s="185">
        <f>ROUND(I297*H297,2)</f>
        <v>0</v>
      </c>
      <c r="K297" s="181" t="s">
        <v>21</v>
      </c>
      <c r="L297" s="186"/>
      <c r="M297" s="187" t="s">
        <v>21</v>
      </c>
      <c r="N297" s="188" t="s">
        <v>45</v>
      </c>
      <c r="P297" s="142">
        <f>O297*H297</f>
        <v>0</v>
      </c>
      <c r="Q297" s="142">
        <v>0</v>
      </c>
      <c r="R297" s="142">
        <f>Q297*H297</f>
        <v>0</v>
      </c>
      <c r="S297" s="142">
        <v>0</v>
      </c>
      <c r="T297" s="143">
        <f>S297*H297</f>
        <v>0</v>
      </c>
      <c r="AR297" s="144" t="s">
        <v>165</v>
      </c>
      <c r="AT297" s="144" t="s">
        <v>549</v>
      </c>
      <c r="AU297" s="144" t="s">
        <v>89</v>
      </c>
      <c r="AY297" s="19" t="s">
        <v>241</v>
      </c>
      <c r="BE297" s="145">
        <f>IF(N297="základní",J297,0)</f>
        <v>0</v>
      </c>
      <c r="BF297" s="145">
        <f>IF(N297="snížená",J297,0)</f>
        <v>0</v>
      </c>
      <c r="BG297" s="145">
        <f>IF(N297="zákl. přenesená",J297,0)</f>
        <v>0</v>
      </c>
      <c r="BH297" s="145">
        <f>IF(N297="sníž. přenesená",J297,0)</f>
        <v>0</v>
      </c>
      <c r="BI297" s="145">
        <f>IF(N297="nulová",J297,0)</f>
        <v>0</v>
      </c>
      <c r="BJ297" s="19" t="s">
        <v>89</v>
      </c>
      <c r="BK297" s="145">
        <f>ROUND(I297*H297,2)</f>
        <v>0</v>
      </c>
      <c r="BL297" s="19" t="s">
        <v>153</v>
      </c>
      <c r="BM297" s="144" t="s">
        <v>2135</v>
      </c>
    </row>
    <row r="298" spans="2:65" s="1" customFormat="1" ht="16.5" customHeight="1">
      <c r="B298" s="34"/>
      <c r="C298" s="133" t="s">
        <v>1617</v>
      </c>
      <c r="D298" s="133" t="s">
        <v>243</v>
      </c>
      <c r="E298" s="134" t="s">
        <v>12432</v>
      </c>
      <c r="F298" s="135" t="s">
        <v>12433</v>
      </c>
      <c r="G298" s="136" t="s">
        <v>1718</v>
      </c>
      <c r="H298" s="137">
        <v>2</v>
      </c>
      <c r="I298" s="138"/>
      <c r="J298" s="139">
        <f>ROUND(I298*H298,2)</f>
        <v>0</v>
      </c>
      <c r="K298" s="135" t="s">
        <v>538</v>
      </c>
      <c r="L298" s="34"/>
      <c r="M298" s="140" t="s">
        <v>21</v>
      </c>
      <c r="N298" s="141" t="s">
        <v>45</v>
      </c>
      <c r="P298" s="142">
        <f>O298*H298</f>
        <v>0</v>
      </c>
      <c r="Q298" s="142">
        <v>0</v>
      </c>
      <c r="R298" s="142">
        <f>Q298*H298</f>
        <v>0</v>
      </c>
      <c r="S298" s="142">
        <v>0</v>
      </c>
      <c r="T298" s="143">
        <f>S298*H298</f>
        <v>0</v>
      </c>
      <c r="AR298" s="144" t="s">
        <v>153</v>
      </c>
      <c r="AT298" s="144" t="s">
        <v>243</v>
      </c>
      <c r="AU298" s="144" t="s">
        <v>89</v>
      </c>
      <c r="AY298" s="19" t="s">
        <v>241</v>
      </c>
      <c r="BE298" s="145">
        <f>IF(N298="základní",J298,0)</f>
        <v>0</v>
      </c>
      <c r="BF298" s="145">
        <f>IF(N298="snížená",J298,0)</f>
        <v>0</v>
      </c>
      <c r="BG298" s="145">
        <f>IF(N298="zákl. přenesená",J298,0)</f>
        <v>0</v>
      </c>
      <c r="BH298" s="145">
        <f>IF(N298="sníž. přenesená",J298,0)</f>
        <v>0</v>
      </c>
      <c r="BI298" s="145">
        <f>IF(N298="nulová",J298,0)</f>
        <v>0</v>
      </c>
      <c r="BJ298" s="19" t="s">
        <v>89</v>
      </c>
      <c r="BK298" s="145">
        <f>ROUND(I298*H298,2)</f>
        <v>0</v>
      </c>
      <c r="BL298" s="19" t="s">
        <v>153</v>
      </c>
      <c r="BM298" s="144" t="s">
        <v>2146</v>
      </c>
    </row>
    <row r="299" spans="2:65" s="1" customFormat="1" ht="11.25">
      <c r="B299" s="34"/>
      <c r="D299" s="150" t="s">
        <v>255</v>
      </c>
      <c r="F299" s="151" t="s">
        <v>12434</v>
      </c>
      <c r="I299" s="148"/>
      <c r="L299" s="34"/>
      <c r="M299" s="149"/>
      <c r="T299" s="55"/>
      <c r="AT299" s="19" t="s">
        <v>255</v>
      </c>
      <c r="AU299" s="19" t="s">
        <v>89</v>
      </c>
    </row>
    <row r="300" spans="2:65" s="1" customFormat="1" ht="16.5" customHeight="1">
      <c r="B300" s="34"/>
      <c r="C300" s="179" t="s">
        <v>1628</v>
      </c>
      <c r="D300" s="179" t="s">
        <v>549</v>
      </c>
      <c r="E300" s="180" t="s">
        <v>12435</v>
      </c>
      <c r="F300" s="181" t="s">
        <v>12436</v>
      </c>
      <c r="G300" s="182" t="s">
        <v>1718</v>
      </c>
      <c r="H300" s="183">
        <v>2</v>
      </c>
      <c r="I300" s="184"/>
      <c r="J300" s="185">
        <f>ROUND(I300*H300,2)</f>
        <v>0</v>
      </c>
      <c r="K300" s="181" t="s">
        <v>538</v>
      </c>
      <c r="L300" s="186"/>
      <c r="M300" s="187" t="s">
        <v>21</v>
      </c>
      <c r="N300" s="188" t="s">
        <v>45</v>
      </c>
      <c r="P300" s="142">
        <f>O300*H300</f>
        <v>0</v>
      </c>
      <c r="Q300" s="142">
        <v>0</v>
      </c>
      <c r="R300" s="142">
        <f>Q300*H300</f>
        <v>0</v>
      </c>
      <c r="S300" s="142">
        <v>0</v>
      </c>
      <c r="T300" s="143">
        <f>S300*H300</f>
        <v>0</v>
      </c>
      <c r="AR300" s="144" t="s">
        <v>165</v>
      </c>
      <c r="AT300" s="144" t="s">
        <v>549</v>
      </c>
      <c r="AU300" s="144" t="s">
        <v>89</v>
      </c>
      <c r="AY300" s="19" t="s">
        <v>241</v>
      </c>
      <c r="BE300" s="145">
        <f>IF(N300="základní",J300,0)</f>
        <v>0</v>
      </c>
      <c r="BF300" s="145">
        <f>IF(N300="snížená",J300,0)</f>
        <v>0</v>
      </c>
      <c r="BG300" s="145">
        <f>IF(N300="zákl. přenesená",J300,0)</f>
        <v>0</v>
      </c>
      <c r="BH300" s="145">
        <f>IF(N300="sníž. přenesená",J300,0)</f>
        <v>0</v>
      </c>
      <c r="BI300" s="145">
        <f>IF(N300="nulová",J300,0)</f>
        <v>0</v>
      </c>
      <c r="BJ300" s="19" t="s">
        <v>89</v>
      </c>
      <c r="BK300" s="145">
        <f>ROUND(I300*H300,2)</f>
        <v>0</v>
      </c>
      <c r="BL300" s="19" t="s">
        <v>153</v>
      </c>
      <c r="BM300" s="144" t="s">
        <v>2166</v>
      </c>
    </row>
    <row r="301" spans="2:65" s="1" customFormat="1" ht="16.5" customHeight="1">
      <c r="B301" s="34"/>
      <c r="C301" s="133" t="s">
        <v>1637</v>
      </c>
      <c r="D301" s="133" t="s">
        <v>243</v>
      </c>
      <c r="E301" s="134" t="s">
        <v>12437</v>
      </c>
      <c r="F301" s="135" t="s">
        <v>12438</v>
      </c>
      <c r="G301" s="136" t="s">
        <v>1718</v>
      </c>
      <c r="H301" s="137">
        <v>1</v>
      </c>
      <c r="I301" s="138"/>
      <c r="J301" s="139">
        <f>ROUND(I301*H301,2)</f>
        <v>0</v>
      </c>
      <c r="K301" s="135" t="s">
        <v>12439</v>
      </c>
      <c r="L301" s="34"/>
      <c r="M301" s="140" t="s">
        <v>21</v>
      </c>
      <c r="N301" s="141" t="s">
        <v>45</v>
      </c>
      <c r="P301" s="142">
        <f>O301*H301</f>
        <v>0</v>
      </c>
      <c r="Q301" s="142">
        <v>0</v>
      </c>
      <c r="R301" s="142">
        <f>Q301*H301</f>
        <v>0</v>
      </c>
      <c r="S301" s="142">
        <v>0</v>
      </c>
      <c r="T301" s="143">
        <f>S301*H301</f>
        <v>0</v>
      </c>
      <c r="AR301" s="144" t="s">
        <v>153</v>
      </c>
      <c r="AT301" s="144" t="s">
        <v>243</v>
      </c>
      <c r="AU301" s="144" t="s">
        <v>89</v>
      </c>
      <c r="AY301" s="19" t="s">
        <v>241</v>
      </c>
      <c r="BE301" s="145">
        <f>IF(N301="základní",J301,0)</f>
        <v>0</v>
      </c>
      <c r="BF301" s="145">
        <f>IF(N301="snížená",J301,0)</f>
        <v>0</v>
      </c>
      <c r="BG301" s="145">
        <f>IF(N301="zákl. přenesená",J301,0)</f>
        <v>0</v>
      </c>
      <c r="BH301" s="145">
        <f>IF(N301="sníž. přenesená",J301,0)</f>
        <v>0</v>
      </c>
      <c r="BI301" s="145">
        <f>IF(N301="nulová",J301,0)</f>
        <v>0</v>
      </c>
      <c r="BJ301" s="19" t="s">
        <v>89</v>
      </c>
      <c r="BK301" s="145">
        <f>ROUND(I301*H301,2)</f>
        <v>0</v>
      </c>
      <c r="BL301" s="19" t="s">
        <v>153</v>
      </c>
      <c r="BM301" s="144" t="s">
        <v>2214</v>
      </c>
    </row>
    <row r="302" spans="2:65" s="1" customFormat="1" ht="11.25">
      <c r="B302" s="34"/>
      <c r="D302" s="150" t="s">
        <v>255</v>
      </c>
      <c r="F302" s="151" t="s">
        <v>12440</v>
      </c>
      <c r="I302" s="148"/>
      <c r="L302" s="34"/>
      <c r="M302" s="149"/>
      <c r="T302" s="55"/>
      <c r="AT302" s="19" t="s">
        <v>255</v>
      </c>
      <c r="AU302" s="19" t="s">
        <v>89</v>
      </c>
    </row>
    <row r="303" spans="2:65" s="11" customFormat="1" ht="22.9" customHeight="1">
      <c r="B303" s="121"/>
      <c r="D303" s="122" t="s">
        <v>72</v>
      </c>
      <c r="E303" s="131" t="s">
        <v>168</v>
      </c>
      <c r="F303" s="131" t="s">
        <v>242</v>
      </c>
      <c r="I303" s="124"/>
      <c r="J303" s="132">
        <f>BK303</f>
        <v>0</v>
      </c>
      <c r="L303" s="121"/>
      <c r="M303" s="126"/>
      <c r="P303" s="127">
        <f>SUM(P304:P399)</f>
        <v>0</v>
      </c>
      <c r="R303" s="127">
        <f>SUM(R304:R399)</f>
        <v>0</v>
      </c>
      <c r="T303" s="128">
        <f>SUM(T304:T399)</f>
        <v>0</v>
      </c>
      <c r="AR303" s="122" t="s">
        <v>81</v>
      </c>
      <c r="AT303" s="129" t="s">
        <v>72</v>
      </c>
      <c r="AU303" s="129" t="s">
        <v>81</v>
      </c>
      <c r="AY303" s="122" t="s">
        <v>241</v>
      </c>
      <c r="BK303" s="130">
        <f>SUM(BK304:BK399)</f>
        <v>0</v>
      </c>
    </row>
    <row r="304" spans="2:65" s="1" customFormat="1" ht="16.5" customHeight="1">
      <c r="B304" s="34"/>
      <c r="C304" s="133" t="s">
        <v>1657</v>
      </c>
      <c r="D304" s="133" t="s">
        <v>243</v>
      </c>
      <c r="E304" s="134" t="s">
        <v>12441</v>
      </c>
      <c r="F304" s="135" t="s">
        <v>12442</v>
      </c>
      <c r="G304" s="136" t="s">
        <v>1718</v>
      </c>
      <c r="H304" s="137">
        <v>16</v>
      </c>
      <c r="I304" s="138"/>
      <c r="J304" s="139">
        <f>ROUND(I304*H304,2)</f>
        <v>0</v>
      </c>
      <c r="K304" s="135" t="s">
        <v>538</v>
      </c>
      <c r="L304" s="34"/>
      <c r="M304" s="140" t="s">
        <v>21</v>
      </c>
      <c r="N304" s="141" t="s">
        <v>45</v>
      </c>
      <c r="P304" s="142">
        <f>O304*H304</f>
        <v>0</v>
      </c>
      <c r="Q304" s="142">
        <v>0</v>
      </c>
      <c r="R304" s="142">
        <f>Q304*H304</f>
        <v>0</v>
      </c>
      <c r="S304" s="142">
        <v>0</v>
      </c>
      <c r="T304" s="143">
        <f>S304*H304</f>
        <v>0</v>
      </c>
      <c r="AR304" s="144" t="s">
        <v>153</v>
      </c>
      <c r="AT304" s="144" t="s">
        <v>243</v>
      </c>
      <c r="AU304" s="144" t="s">
        <v>89</v>
      </c>
      <c r="AY304" s="19" t="s">
        <v>241</v>
      </c>
      <c r="BE304" s="145">
        <f>IF(N304="základní",J304,0)</f>
        <v>0</v>
      </c>
      <c r="BF304" s="145">
        <f>IF(N304="snížená",J304,0)</f>
        <v>0</v>
      </c>
      <c r="BG304" s="145">
        <f>IF(N304="zákl. přenesená",J304,0)</f>
        <v>0</v>
      </c>
      <c r="BH304" s="145">
        <f>IF(N304="sníž. přenesená",J304,0)</f>
        <v>0</v>
      </c>
      <c r="BI304" s="145">
        <f>IF(N304="nulová",J304,0)</f>
        <v>0</v>
      </c>
      <c r="BJ304" s="19" t="s">
        <v>89</v>
      </c>
      <c r="BK304" s="145">
        <f>ROUND(I304*H304,2)</f>
        <v>0</v>
      </c>
      <c r="BL304" s="19" t="s">
        <v>153</v>
      </c>
      <c r="BM304" s="144" t="s">
        <v>2224</v>
      </c>
    </row>
    <row r="305" spans="2:65" s="1" customFormat="1" ht="11.25">
      <c r="B305" s="34"/>
      <c r="D305" s="150" t="s">
        <v>255</v>
      </c>
      <c r="F305" s="151" t="s">
        <v>12443</v>
      </c>
      <c r="I305" s="148"/>
      <c r="L305" s="34"/>
      <c r="M305" s="149"/>
      <c r="T305" s="55"/>
      <c r="AT305" s="19" t="s">
        <v>255</v>
      </c>
      <c r="AU305" s="19" t="s">
        <v>89</v>
      </c>
    </row>
    <row r="306" spans="2:65" s="1" customFormat="1" ht="16.5" customHeight="1">
      <c r="B306" s="34"/>
      <c r="C306" s="179" t="s">
        <v>1662</v>
      </c>
      <c r="D306" s="179" t="s">
        <v>549</v>
      </c>
      <c r="E306" s="180" t="s">
        <v>12444</v>
      </c>
      <c r="F306" s="181" t="s">
        <v>12445</v>
      </c>
      <c r="G306" s="182" t="s">
        <v>1718</v>
      </c>
      <c r="H306" s="183">
        <v>16</v>
      </c>
      <c r="I306" s="184"/>
      <c r="J306" s="185">
        <f>ROUND(I306*H306,2)</f>
        <v>0</v>
      </c>
      <c r="K306" s="181" t="s">
        <v>21</v>
      </c>
      <c r="L306" s="186"/>
      <c r="M306" s="187" t="s">
        <v>21</v>
      </c>
      <c r="N306" s="188" t="s">
        <v>45</v>
      </c>
      <c r="P306" s="142">
        <f>O306*H306</f>
        <v>0</v>
      </c>
      <c r="Q306" s="142">
        <v>0</v>
      </c>
      <c r="R306" s="142">
        <f>Q306*H306</f>
        <v>0</v>
      </c>
      <c r="S306" s="142">
        <v>0</v>
      </c>
      <c r="T306" s="143">
        <f>S306*H306</f>
        <v>0</v>
      </c>
      <c r="AR306" s="144" t="s">
        <v>165</v>
      </c>
      <c r="AT306" s="144" t="s">
        <v>549</v>
      </c>
      <c r="AU306" s="144" t="s">
        <v>89</v>
      </c>
      <c r="AY306" s="19" t="s">
        <v>241</v>
      </c>
      <c r="BE306" s="145">
        <f>IF(N306="základní",J306,0)</f>
        <v>0</v>
      </c>
      <c r="BF306" s="145">
        <f>IF(N306="snížená",J306,0)</f>
        <v>0</v>
      </c>
      <c r="BG306" s="145">
        <f>IF(N306="zákl. přenesená",J306,0)</f>
        <v>0</v>
      </c>
      <c r="BH306" s="145">
        <f>IF(N306="sníž. přenesená",J306,0)</f>
        <v>0</v>
      </c>
      <c r="BI306" s="145">
        <f>IF(N306="nulová",J306,0)</f>
        <v>0</v>
      </c>
      <c r="BJ306" s="19" t="s">
        <v>89</v>
      </c>
      <c r="BK306" s="145">
        <f>ROUND(I306*H306,2)</f>
        <v>0</v>
      </c>
      <c r="BL306" s="19" t="s">
        <v>153</v>
      </c>
      <c r="BM306" s="144" t="s">
        <v>2236</v>
      </c>
    </row>
    <row r="307" spans="2:65" s="1" customFormat="1" ht="16.5" customHeight="1">
      <c r="B307" s="34"/>
      <c r="C307" s="133" t="s">
        <v>1667</v>
      </c>
      <c r="D307" s="133" t="s">
        <v>243</v>
      </c>
      <c r="E307" s="134" t="s">
        <v>12446</v>
      </c>
      <c r="F307" s="135" t="s">
        <v>12447</v>
      </c>
      <c r="G307" s="136" t="s">
        <v>1718</v>
      </c>
      <c r="H307" s="137">
        <v>10</v>
      </c>
      <c r="I307" s="138"/>
      <c r="J307" s="139">
        <f>ROUND(I307*H307,2)</f>
        <v>0</v>
      </c>
      <c r="K307" s="135" t="s">
        <v>538</v>
      </c>
      <c r="L307" s="34"/>
      <c r="M307" s="140" t="s">
        <v>21</v>
      </c>
      <c r="N307" s="141" t="s">
        <v>45</v>
      </c>
      <c r="P307" s="142">
        <f>O307*H307</f>
        <v>0</v>
      </c>
      <c r="Q307" s="142">
        <v>0</v>
      </c>
      <c r="R307" s="142">
        <f>Q307*H307</f>
        <v>0</v>
      </c>
      <c r="S307" s="142">
        <v>0</v>
      </c>
      <c r="T307" s="143">
        <f>S307*H307</f>
        <v>0</v>
      </c>
      <c r="AR307" s="144" t="s">
        <v>153</v>
      </c>
      <c r="AT307" s="144" t="s">
        <v>243</v>
      </c>
      <c r="AU307" s="144" t="s">
        <v>89</v>
      </c>
      <c r="AY307" s="19" t="s">
        <v>241</v>
      </c>
      <c r="BE307" s="145">
        <f>IF(N307="základní",J307,0)</f>
        <v>0</v>
      </c>
      <c r="BF307" s="145">
        <f>IF(N307="snížená",J307,0)</f>
        <v>0</v>
      </c>
      <c r="BG307" s="145">
        <f>IF(N307="zákl. přenesená",J307,0)</f>
        <v>0</v>
      </c>
      <c r="BH307" s="145">
        <f>IF(N307="sníž. přenesená",J307,0)</f>
        <v>0</v>
      </c>
      <c r="BI307" s="145">
        <f>IF(N307="nulová",J307,0)</f>
        <v>0</v>
      </c>
      <c r="BJ307" s="19" t="s">
        <v>89</v>
      </c>
      <c r="BK307" s="145">
        <f>ROUND(I307*H307,2)</f>
        <v>0</v>
      </c>
      <c r="BL307" s="19" t="s">
        <v>153</v>
      </c>
      <c r="BM307" s="144" t="s">
        <v>2250</v>
      </c>
    </row>
    <row r="308" spans="2:65" s="1" customFormat="1" ht="11.25">
      <c r="B308" s="34"/>
      <c r="D308" s="150" t="s">
        <v>255</v>
      </c>
      <c r="F308" s="151" t="s">
        <v>12448</v>
      </c>
      <c r="I308" s="148"/>
      <c r="L308" s="34"/>
      <c r="M308" s="149"/>
      <c r="T308" s="55"/>
      <c r="AT308" s="19" t="s">
        <v>255</v>
      </c>
      <c r="AU308" s="19" t="s">
        <v>89</v>
      </c>
    </row>
    <row r="309" spans="2:65" s="1" customFormat="1" ht="16.5" customHeight="1">
      <c r="B309" s="34"/>
      <c r="C309" s="133" t="s">
        <v>1674</v>
      </c>
      <c r="D309" s="133" t="s">
        <v>243</v>
      </c>
      <c r="E309" s="134" t="s">
        <v>12449</v>
      </c>
      <c r="F309" s="135" t="s">
        <v>12450</v>
      </c>
      <c r="G309" s="136" t="s">
        <v>1718</v>
      </c>
      <c r="H309" s="137">
        <v>2</v>
      </c>
      <c r="I309" s="138"/>
      <c r="J309" s="139">
        <f>ROUND(I309*H309,2)</f>
        <v>0</v>
      </c>
      <c r="K309" s="135" t="s">
        <v>538</v>
      </c>
      <c r="L309" s="34"/>
      <c r="M309" s="140" t="s">
        <v>21</v>
      </c>
      <c r="N309" s="141" t="s">
        <v>45</v>
      </c>
      <c r="P309" s="142">
        <f>O309*H309</f>
        <v>0</v>
      </c>
      <c r="Q309" s="142">
        <v>0</v>
      </c>
      <c r="R309" s="142">
        <f>Q309*H309</f>
        <v>0</v>
      </c>
      <c r="S309" s="142">
        <v>0</v>
      </c>
      <c r="T309" s="143">
        <f>S309*H309</f>
        <v>0</v>
      </c>
      <c r="AR309" s="144" t="s">
        <v>153</v>
      </c>
      <c r="AT309" s="144" t="s">
        <v>243</v>
      </c>
      <c r="AU309" s="144" t="s">
        <v>89</v>
      </c>
      <c r="AY309" s="19" t="s">
        <v>241</v>
      </c>
      <c r="BE309" s="145">
        <f>IF(N309="základní",J309,0)</f>
        <v>0</v>
      </c>
      <c r="BF309" s="145">
        <f>IF(N309="snížená",J309,0)</f>
        <v>0</v>
      </c>
      <c r="BG309" s="145">
        <f>IF(N309="zákl. přenesená",J309,0)</f>
        <v>0</v>
      </c>
      <c r="BH309" s="145">
        <f>IF(N309="sníž. přenesená",J309,0)</f>
        <v>0</v>
      </c>
      <c r="BI309" s="145">
        <f>IF(N309="nulová",J309,0)</f>
        <v>0</v>
      </c>
      <c r="BJ309" s="19" t="s">
        <v>89</v>
      </c>
      <c r="BK309" s="145">
        <f>ROUND(I309*H309,2)</f>
        <v>0</v>
      </c>
      <c r="BL309" s="19" t="s">
        <v>153</v>
      </c>
      <c r="BM309" s="144" t="s">
        <v>2269</v>
      </c>
    </row>
    <row r="310" spans="2:65" s="1" customFormat="1" ht="11.25">
      <c r="B310" s="34"/>
      <c r="D310" s="150" t="s">
        <v>255</v>
      </c>
      <c r="F310" s="151" t="s">
        <v>12451</v>
      </c>
      <c r="I310" s="148"/>
      <c r="L310" s="34"/>
      <c r="M310" s="149"/>
      <c r="T310" s="55"/>
      <c r="AT310" s="19" t="s">
        <v>255</v>
      </c>
      <c r="AU310" s="19" t="s">
        <v>89</v>
      </c>
    </row>
    <row r="311" spans="2:65" s="1" customFormat="1" ht="16.5" customHeight="1">
      <c r="B311" s="34"/>
      <c r="C311" s="133" t="s">
        <v>1679</v>
      </c>
      <c r="D311" s="133" t="s">
        <v>243</v>
      </c>
      <c r="E311" s="134" t="s">
        <v>12452</v>
      </c>
      <c r="F311" s="135" t="s">
        <v>12453</v>
      </c>
      <c r="G311" s="136" t="s">
        <v>1718</v>
      </c>
      <c r="H311" s="137">
        <v>600</v>
      </c>
      <c r="I311" s="138"/>
      <c r="J311" s="139">
        <f>ROUND(I311*H311,2)</f>
        <v>0</v>
      </c>
      <c r="K311" s="135" t="s">
        <v>538</v>
      </c>
      <c r="L311" s="34"/>
      <c r="M311" s="140" t="s">
        <v>21</v>
      </c>
      <c r="N311" s="141" t="s">
        <v>45</v>
      </c>
      <c r="P311" s="142">
        <f>O311*H311</f>
        <v>0</v>
      </c>
      <c r="Q311" s="142">
        <v>0</v>
      </c>
      <c r="R311" s="142">
        <f>Q311*H311</f>
        <v>0</v>
      </c>
      <c r="S311" s="142">
        <v>0</v>
      </c>
      <c r="T311" s="143">
        <f>S311*H311</f>
        <v>0</v>
      </c>
      <c r="AR311" s="144" t="s">
        <v>153</v>
      </c>
      <c r="AT311" s="144" t="s">
        <v>243</v>
      </c>
      <c r="AU311" s="144" t="s">
        <v>89</v>
      </c>
      <c r="AY311" s="19" t="s">
        <v>241</v>
      </c>
      <c r="BE311" s="145">
        <f>IF(N311="základní",J311,0)</f>
        <v>0</v>
      </c>
      <c r="BF311" s="145">
        <f>IF(N311="snížená",J311,0)</f>
        <v>0</v>
      </c>
      <c r="BG311" s="145">
        <f>IF(N311="zákl. přenesená",J311,0)</f>
        <v>0</v>
      </c>
      <c r="BH311" s="145">
        <f>IF(N311="sníž. přenesená",J311,0)</f>
        <v>0</v>
      </c>
      <c r="BI311" s="145">
        <f>IF(N311="nulová",J311,0)</f>
        <v>0</v>
      </c>
      <c r="BJ311" s="19" t="s">
        <v>89</v>
      </c>
      <c r="BK311" s="145">
        <f>ROUND(I311*H311,2)</f>
        <v>0</v>
      </c>
      <c r="BL311" s="19" t="s">
        <v>153</v>
      </c>
      <c r="BM311" s="144" t="s">
        <v>2278</v>
      </c>
    </row>
    <row r="312" spans="2:65" s="1" customFormat="1" ht="11.25">
      <c r="B312" s="34"/>
      <c r="D312" s="150" t="s">
        <v>255</v>
      </c>
      <c r="F312" s="151" t="s">
        <v>12454</v>
      </c>
      <c r="I312" s="148"/>
      <c r="L312" s="34"/>
      <c r="M312" s="149"/>
      <c r="T312" s="55"/>
      <c r="AT312" s="19" t="s">
        <v>255</v>
      </c>
      <c r="AU312" s="19" t="s">
        <v>89</v>
      </c>
    </row>
    <row r="313" spans="2:65" s="12" customFormat="1" ht="11.25">
      <c r="B313" s="152"/>
      <c r="D313" s="146" t="s">
        <v>257</v>
      </c>
      <c r="E313" s="153" t="s">
        <v>21</v>
      </c>
      <c r="F313" s="154" t="s">
        <v>12455</v>
      </c>
      <c r="H313" s="155">
        <v>600</v>
      </c>
      <c r="I313" s="156"/>
      <c r="L313" s="152"/>
      <c r="M313" s="157"/>
      <c r="T313" s="158"/>
      <c r="AT313" s="153" t="s">
        <v>257</v>
      </c>
      <c r="AU313" s="153" t="s">
        <v>89</v>
      </c>
      <c r="AV313" s="12" t="s">
        <v>89</v>
      </c>
      <c r="AW313" s="12" t="s">
        <v>34</v>
      </c>
      <c r="AX313" s="12" t="s">
        <v>73</v>
      </c>
      <c r="AY313" s="153" t="s">
        <v>241</v>
      </c>
    </row>
    <row r="314" spans="2:65" s="13" customFormat="1" ht="11.25">
      <c r="B314" s="159"/>
      <c r="D314" s="146" t="s">
        <v>257</v>
      </c>
      <c r="E314" s="160" t="s">
        <v>21</v>
      </c>
      <c r="F314" s="161" t="s">
        <v>266</v>
      </c>
      <c r="H314" s="162">
        <v>600</v>
      </c>
      <c r="I314" s="163"/>
      <c r="L314" s="159"/>
      <c r="M314" s="164"/>
      <c r="T314" s="165"/>
      <c r="AT314" s="160" t="s">
        <v>257</v>
      </c>
      <c r="AU314" s="160" t="s">
        <v>89</v>
      </c>
      <c r="AV314" s="13" t="s">
        <v>153</v>
      </c>
      <c r="AW314" s="13" t="s">
        <v>34</v>
      </c>
      <c r="AX314" s="13" t="s">
        <v>81</v>
      </c>
      <c r="AY314" s="160" t="s">
        <v>241</v>
      </c>
    </row>
    <row r="315" spans="2:65" s="1" customFormat="1" ht="16.5" customHeight="1">
      <c r="B315" s="34"/>
      <c r="C315" s="133" t="s">
        <v>1684</v>
      </c>
      <c r="D315" s="133" t="s">
        <v>243</v>
      </c>
      <c r="E315" s="134" t="s">
        <v>12456</v>
      </c>
      <c r="F315" s="135" t="s">
        <v>12457</v>
      </c>
      <c r="G315" s="136" t="s">
        <v>1718</v>
      </c>
      <c r="H315" s="137">
        <v>120</v>
      </c>
      <c r="I315" s="138"/>
      <c r="J315" s="139">
        <f>ROUND(I315*H315,2)</f>
        <v>0</v>
      </c>
      <c r="K315" s="135" t="s">
        <v>538</v>
      </c>
      <c r="L315" s="34"/>
      <c r="M315" s="140" t="s">
        <v>21</v>
      </c>
      <c r="N315" s="141" t="s">
        <v>45</v>
      </c>
      <c r="P315" s="142">
        <f>O315*H315</f>
        <v>0</v>
      </c>
      <c r="Q315" s="142">
        <v>0</v>
      </c>
      <c r="R315" s="142">
        <f>Q315*H315</f>
        <v>0</v>
      </c>
      <c r="S315" s="142">
        <v>0</v>
      </c>
      <c r="T315" s="143">
        <f>S315*H315</f>
        <v>0</v>
      </c>
      <c r="AR315" s="144" t="s">
        <v>153</v>
      </c>
      <c r="AT315" s="144" t="s">
        <v>243</v>
      </c>
      <c r="AU315" s="144" t="s">
        <v>89</v>
      </c>
      <c r="AY315" s="19" t="s">
        <v>241</v>
      </c>
      <c r="BE315" s="145">
        <f>IF(N315="základní",J315,0)</f>
        <v>0</v>
      </c>
      <c r="BF315" s="145">
        <f>IF(N315="snížená",J315,0)</f>
        <v>0</v>
      </c>
      <c r="BG315" s="145">
        <f>IF(N315="zákl. přenesená",J315,0)</f>
        <v>0</v>
      </c>
      <c r="BH315" s="145">
        <f>IF(N315="sníž. přenesená",J315,0)</f>
        <v>0</v>
      </c>
      <c r="BI315" s="145">
        <f>IF(N315="nulová",J315,0)</f>
        <v>0</v>
      </c>
      <c r="BJ315" s="19" t="s">
        <v>89</v>
      </c>
      <c r="BK315" s="145">
        <f>ROUND(I315*H315,2)</f>
        <v>0</v>
      </c>
      <c r="BL315" s="19" t="s">
        <v>153</v>
      </c>
      <c r="BM315" s="144" t="s">
        <v>2294</v>
      </c>
    </row>
    <row r="316" spans="2:65" s="1" customFormat="1" ht="11.25">
      <c r="B316" s="34"/>
      <c r="D316" s="150" t="s">
        <v>255</v>
      </c>
      <c r="F316" s="151" t="s">
        <v>12458</v>
      </c>
      <c r="I316" s="148"/>
      <c r="L316" s="34"/>
      <c r="M316" s="149"/>
      <c r="T316" s="55"/>
      <c r="AT316" s="19" t="s">
        <v>255</v>
      </c>
      <c r="AU316" s="19" t="s">
        <v>89</v>
      </c>
    </row>
    <row r="317" spans="2:65" s="12" customFormat="1" ht="11.25">
      <c r="B317" s="152"/>
      <c r="D317" s="146" t="s">
        <v>257</v>
      </c>
      <c r="E317" s="153" t="s">
        <v>21</v>
      </c>
      <c r="F317" s="154" t="s">
        <v>12459</v>
      </c>
      <c r="H317" s="155">
        <v>120</v>
      </c>
      <c r="I317" s="156"/>
      <c r="L317" s="152"/>
      <c r="M317" s="157"/>
      <c r="T317" s="158"/>
      <c r="AT317" s="153" t="s">
        <v>257</v>
      </c>
      <c r="AU317" s="153" t="s">
        <v>89</v>
      </c>
      <c r="AV317" s="12" t="s">
        <v>89</v>
      </c>
      <c r="AW317" s="12" t="s">
        <v>34</v>
      </c>
      <c r="AX317" s="12" t="s">
        <v>73</v>
      </c>
      <c r="AY317" s="153" t="s">
        <v>241</v>
      </c>
    </row>
    <row r="318" spans="2:65" s="13" customFormat="1" ht="11.25">
      <c r="B318" s="159"/>
      <c r="D318" s="146" t="s">
        <v>257</v>
      </c>
      <c r="E318" s="160" t="s">
        <v>21</v>
      </c>
      <c r="F318" s="161" t="s">
        <v>266</v>
      </c>
      <c r="H318" s="162">
        <v>120</v>
      </c>
      <c r="I318" s="163"/>
      <c r="L318" s="159"/>
      <c r="M318" s="164"/>
      <c r="T318" s="165"/>
      <c r="AT318" s="160" t="s">
        <v>257</v>
      </c>
      <c r="AU318" s="160" t="s">
        <v>89</v>
      </c>
      <c r="AV318" s="13" t="s">
        <v>153</v>
      </c>
      <c r="AW318" s="13" t="s">
        <v>34</v>
      </c>
      <c r="AX318" s="13" t="s">
        <v>81</v>
      </c>
      <c r="AY318" s="160" t="s">
        <v>241</v>
      </c>
    </row>
    <row r="319" spans="2:65" s="1" customFormat="1" ht="16.5" customHeight="1">
      <c r="B319" s="34"/>
      <c r="C319" s="133" t="s">
        <v>1691</v>
      </c>
      <c r="D319" s="133" t="s">
        <v>243</v>
      </c>
      <c r="E319" s="134" t="s">
        <v>12460</v>
      </c>
      <c r="F319" s="135" t="s">
        <v>12461</v>
      </c>
      <c r="G319" s="136" t="s">
        <v>1718</v>
      </c>
      <c r="H319" s="137">
        <v>6</v>
      </c>
      <c r="I319" s="138"/>
      <c r="J319" s="139">
        <f>ROUND(I319*H319,2)</f>
        <v>0</v>
      </c>
      <c r="K319" s="135" t="s">
        <v>538</v>
      </c>
      <c r="L319" s="34"/>
      <c r="M319" s="140" t="s">
        <v>21</v>
      </c>
      <c r="N319" s="141" t="s">
        <v>45</v>
      </c>
      <c r="P319" s="142">
        <f>O319*H319</f>
        <v>0</v>
      </c>
      <c r="Q319" s="142">
        <v>0</v>
      </c>
      <c r="R319" s="142">
        <f>Q319*H319</f>
        <v>0</v>
      </c>
      <c r="S319" s="142">
        <v>0</v>
      </c>
      <c r="T319" s="143">
        <f>S319*H319</f>
        <v>0</v>
      </c>
      <c r="AR319" s="144" t="s">
        <v>153</v>
      </c>
      <c r="AT319" s="144" t="s">
        <v>243</v>
      </c>
      <c r="AU319" s="144" t="s">
        <v>89</v>
      </c>
      <c r="AY319" s="19" t="s">
        <v>241</v>
      </c>
      <c r="BE319" s="145">
        <f>IF(N319="základní",J319,0)</f>
        <v>0</v>
      </c>
      <c r="BF319" s="145">
        <f>IF(N319="snížená",J319,0)</f>
        <v>0</v>
      </c>
      <c r="BG319" s="145">
        <f>IF(N319="zákl. přenesená",J319,0)</f>
        <v>0</v>
      </c>
      <c r="BH319" s="145">
        <f>IF(N319="sníž. přenesená",J319,0)</f>
        <v>0</v>
      </c>
      <c r="BI319" s="145">
        <f>IF(N319="nulová",J319,0)</f>
        <v>0</v>
      </c>
      <c r="BJ319" s="19" t="s">
        <v>89</v>
      </c>
      <c r="BK319" s="145">
        <f>ROUND(I319*H319,2)</f>
        <v>0</v>
      </c>
      <c r="BL319" s="19" t="s">
        <v>153</v>
      </c>
      <c r="BM319" s="144" t="s">
        <v>2311</v>
      </c>
    </row>
    <row r="320" spans="2:65" s="1" customFormat="1" ht="11.25">
      <c r="B320" s="34"/>
      <c r="D320" s="150" t="s">
        <v>255</v>
      </c>
      <c r="F320" s="151" t="s">
        <v>12462</v>
      </c>
      <c r="I320" s="148"/>
      <c r="L320" s="34"/>
      <c r="M320" s="149"/>
      <c r="T320" s="55"/>
      <c r="AT320" s="19" t="s">
        <v>255</v>
      </c>
      <c r="AU320" s="19" t="s">
        <v>89</v>
      </c>
    </row>
    <row r="321" spans="2:65" s="12" customFormat="1" ht="11.25">
      <c r="B321" s="152"/>
      <c r="D321" s="146" t="s">
        <v>257</v>
      </c>
      <c r="E321" s="153" t="s">
        <v>21</v>
      </c>
      <c r="F321" s="154" t="s">
        <v>12463</v>
      </c>
      <c r="H321" s="155">
        <v>6</v>
      </c>
      <c r="I321" s="156"/>
      <c r="L321" s="152"/>
      <c r="M321" s="157"/>
      <c r="T321" s="158"/>
      <c r="AT321" s="153" t="s">
        <v>257</v>
      </c>
      <c r="AU321" s="153" t="s">
        <v>89</v>
      </c>
      <c r="AV321" s="12" t="s">
        <v>89</v>
      </c>
      <c r="AW321" s="12" t="s">
        <v>34</v>
      </c>
      <c r="AX321" s="12" t="s">
        <v>73</v>
      </c>
      <c r="AY321" s="153" t="s">
        <v>241</v>
      </c>
    </row>
    <row r="322" spans="2:65" s="13" customFormat="1" ht="11.25">
      <c r="B322" s="159"/>
      <c r="D322" s="146" t="s">
        <v>257</v>
      </c>
      <c r="E322" s="160" t="s">
        <v>21</v>
      </c>
      <c r="F322" s="161" t="s">
        <v>266</v>
      </c>
      <c r="H322" s="162">
        <v>6</v>
      </c>
      <c r="I322" s="163"/>
      <c r="L322" s="159"/>
      <c r="M322" s="164"/>
      <c r="T322" s="165"/>
      <c r="AT322" s="160" t="s">
        <v>257</v>
      </c>
      <c r="AU322" s="160" t="s">
        <v>89</v>
      </c>
      <c r="AV322" s="13" t="s">
        <v>153</v>
      </c>
      <c r="AW322" s="13" t="s">
        <v>34</v>
      </c>
      <c r="AX322" s="13" t="s">
        <v>81</v>
      </c>
      <c r="AY322" s="160" t="s">
        <v>241</v>
      </c>
    </row>
    <row r="323" spans="2:65" s="1" customFormat="1" ht="16.5" customHeight="1">
      <c r="B323" s="34"/>
      <c r="C323" s="179" t="s">
        <v>1699</v>
      </c>
      <c r="D323" s="179" t="s">
        <v>549</v>
      </c>
      <c r="E323" s="180" t="s">
        <v>12464</v>
      </c>
      <c r="F323" s="181" t="s">
        <v>12465</v>
      </c>
      <c r="G323" s="182" t="s">
        <v>1718</v>
      </c>
      <c r="H323" s="183">
        <v>3</v>
      </c>
      <c r="I323" s="184"/>
      <c r="J323" s="185">
        <f>ROUND(I323*H323,2)</f>
        <v>0</v>
      </c>
      <c r="K323" s="181" t="s">
        <v>21</v>
      </c>
      <c r="L323" s="186"/>
      <c r="M323" s="187" t="s">
        <v>21</v>
      </c>
      <c r="N323" s="188" t="s">
        <v>45</v>
      </c>
      <c r="P323" s="142">
        <f>O323*H323</f>
        <v>0</v>
      </c>
      <c r="Q323" s="142">
        <v>0</v>
      </c>
      <c r="R323" s="142">
        <f>Q323*H323</f>
        <v>0</v>
      </c>
      <c r="S323" s="142">
        <v>0</v>
      </c>
      <c r="T323" s="143">
        <f>S323*H323</f>
        <v>0</v>
      </c>
      <c r="AR323" s="144" t="s">
        <v>165</v>
      </c>
      <c r="AT323" s="144" t="s">
        <v>549</v>
      </c>
      <c r="AU323" s="144" t="s">
        <v>89</v>
      </c>
      <c r="AY323" s="19" t="s">
        <v>241</v>
      </c>
      <c r="BE323" s="145">
        <f>IF(N323="základní",J323,0)</f>
        <v>0</v>
      </c>
      <c r="BF323" s="145">
        <f>IF(N323="snížená",J323,0)</f>
        <v>0</v>
      </c>
      <c r="BG323" s="145">
        <f>IF(N323="zákl. přenesená",J323,0)</f>
        <v>0</v>
      </c>
      <c r="BH323" s="145">
        <f>IF(N323="sníž. přenesená",J323,0)</f>
        <v>0</v>
      </c>
      <c r="BI323" s="145">
        <f>IF(N323="nulová",J323,0)</f>
        <v>0</v>
      </c>
      <c r="BJ323" s="19" t="s">
        <v>89</v>
      </c>
      <c r="BK323" s="145">
        <f>ROUND(I323*H323,2)</f>
        <v>0</v>
      </c>
      <c r="BL323" s="19" t="s">
        <v>153</v>
      </c>
      <c r="BM323" s="144" t="s">
        <v>2329</v>
      </c>
    </row>
    <row r="324" spans="2:65" s="1" customFormat="1" ht="16.5" customHeight="1">
      <c r="B324" s="34"/>
      <c r="C324" s="179" t="s">
        <v>1715</v>
      </c>
      <c r="D324" s="179" t="s">
        <v>549</v>
      </c>
      <c r="E324" s="180" t="s">
        <v>12466</v>
      </c>
      <c r="F324" s="181" t="s">
        <v>12467</v>
      </c>
      <c r="G324" s="182" t="s">
        <v>1718</v>
      </c>
      <c r="H324" s="183">
        <v>3</v>
      </c>
      <c r="I324" s="184"/>
      <c r="J324" s="185">
        <f>ROUND(I324*H324,2)</f>
        <v>0</v>
      </c>
      <c r="K324" s="181" t="s">
        <v>21</v>
      </c>
      <c r="L324" s="186"/>
      <c r="M324" s="187" t="s">
        <v>21</v>
      </c>
      <c r="N324" s="188" t="s">
        <v>45</v>
      </c>
      <c r="P324" s="142">
        <f>O324*H324</f>
        <v>0</v>
      </c>
      <c r="Q324" s="142">
        <v>0</v>
      </c>
      <c r="R324" s="142">
        <f>Q324*H324</f>
        <v>0</v>
      </c>
      <c r="S324" s="142">
        <v>0</v>
      </c>
      <c r="T324" s="143">
        <f>S324*H324</f>
        <v>0</v>
      </c>
      <c r="AR324" s="144" t="s">
        <v>165</v>
      </c>
      <c r="AT324" s="144" t="s">
        <v>549</v>
      </c>
      <c r="AU324" s="144" t="s">
        <v>89</v>
      </c>
      <c r="AY324" s="19" t="s">
        <v>241</v>
      </c>
      <c r="BE324" s="145">
        <f>IF(N324="základní",J324,0)</f>
        <v>0</v>
      </c>
      <c r="BF324" s="145">
        <f>IF(N324="snížená",J324,0)</f>
        <v>0</v>
      </c>
      <c r="BG324" s="145">
        <f>IF(N324="zákl. přenesená",J324,0)</f>
        <v>0</v>
      </c>
      <c r="BH324" s="145">
        <f>IF(N324="sníž. přenesená",J324,0)</f>
        <v>0</v>
      </c>
      <c r="BI324" s="145">
        <f>IF(N324="nulová",J324,0)</f>
        <v>0</v>
      </c>
      <c r="BJ324" s="19" t="s">
        <v>89</v>
      </c>
      <c r="BK324" s="145">
        <f>ROUND(I324*H324,2)</f>
        <v>0</v>
      </c>
      <c r="BL324" s="19" t="s">
        <v>153</v>
      </c>
      <c r="BM324" s="144" t="s">
        <v>2339</v>
      </c>
    </row>
    <row r="325" spans="2:65" s="1" customFormat="1" ht="16.5" customHeight="1">
      <c r="B325" s="34"/>
      <c r="C325" s="133" t="s">
        <v>1723</v>
      </c>
      <c r="D325" s="133" t="s">
        <v>243</v>
      </c>
      <c r="E325" s="134" t="s">
        <v>12468</v>
      </c>
      <c r="F325" s="135" t="s">
        <v>12469</v>
      </c>
      <c r="G325" s="136" t="s">
        <v>1718</v>
      </c>
      <c r="H325" s="137">
        <v>3</v>
      </c>
      <c r="I325" s="138"/>
      <c r="J325" s="139">
        <f>ROUND(I325*H325,2)</f>
        <v>0</v>
      </c>
      <c r="K325" s="135" t="s">
        <v>538</v>
      </c>
      <c r="L325" s="34"/>
      <c r="M325" s="140" t="s">
        <v>21</v>
      </c>
      <c r="N325" s="141" t="s">
        <v>45</v>
      </c>
      <c r="P325" s="142">
        <f>O325*H325</f>
        <v>0</v>
      </c>
      <c r="Q325" s="142">
        <v>0</v>
      </c>
      <c r="R325" s="142">
        <f>Q325*H325</f>
        <v>0</v>
      </c>
      <c r="S325" s="142">
        <v>0</v>
      </c>
      <c r="T325" s="143">
        <f>S325*H325</f>
        <v>0</v>
      </c>
      <c r="AR325" s="144" t="s">
        <v>153</v>
      </c>
      <c r="AT325" s="144" t="s">
        <v>243</v>
      </c>
      <c r="AU325" s="144" t="s">
        <v>89</v>
      </c>
      <c r="AY325" s="19" t="s">
        <v>241</v>
      </c>
      <c r="BE325" s="145">
        <f>IF(N325="základní",J325,0)</f>
        <v>0</v>
      </c>
      <c r="BF325" s="145">
        <f>IF(N325="snížená",J325,0)</f>
        <v>0</v>
      </c>
      <c r="BG325" s="145">
        <f>IF(N325="zákl. přenesená",J325,0)</f>
        <v>0</v>
      </c>
      <c r="BH325" s="145">
        <f>IF(N325="sníž. přenesená",J325,0)</f>
        <v>0</v>
      </c>
      <c r="BI325" s="145">
        <f>IF(N325="nulová",J325,0)</f>
        <v>0</v>
      </c>
      <c r="BJ325" s="19" t="s">
        <v>89</v>
      </c>
      <c r="BK325" s="145">
        <f>ROUND(I325*H325,2)</f>
        <v>0</v>
      </c>
      <c r="BL325" s="19" t="s">
        <v>153</v>
      </c>
      <c r="BM325" s="144" t="s">
        <v>2350</v>
      </c>
    </row>
    <row r="326" spans="2:65" s="1" customFormat="1" ht="11.25">
      <c r="B326" s="34"/>
      <c r="D326" s="150" t="s">
        <v>255</v>
      </c>
      <c r="F326" s="151" t="s">
        <v>12470</v>
      </c>
      <c r="I326" s="148"/>
      <c r="L326" s="34"/>
      <c r="M326" s="149"/>
      <c r="T326" s="55"/>
      <c r="AT326" s="19" t="s">
        <v>255</v>
      </c>
      <c r="AU326" s="19" t="s">
        <v>89</v>
      </c>
    </row>
    <row r="327" spans="2:65" s="1" customFormat="1" ht="16.5" customHeight="1">
      <c r="B327" s="34"/>
      <c r="C327" s="179" t="s">
        <v>1729</v>
      </c>
      <c r="D327" s="179" t="s">
        <v>549</v>
      </c>
      <c r="E327" s="180" t="s">
        <v>12471</v>
      </c>
      <c r="F327" s="181" t="s">
        <v>12472</v>
      </c>
      <c r="G327" s="182" t="s">
        <v>1718</v>
      </c>
      <c r="H327" s="183">
        <v>3</v>
      </c>
      <c r="I327" s="184"/>
      <c r="J327" s="185">
        <f>ROUND(I327*H327,2)</f>
        <v>0</v>
      </c>
      <c r="K327" s="181" t="s">
        <v>21</v>
      </c>
      <c r="L327" s="186"/>
      <c r="M327" s="187" t="s">
        <v>21</v>
      </c>
      <c r="N327" s="188" t="s">
        <v>45</v>
      </c>
      <c r="P327" s="142">
        <f>O327*H327</f>
        <v>0</v>
      </c>
      <c r="Q327" s="142">
        <v>0</v>
      </c>
      <c r="R327" s="142">
        <f>Q327*H327</f>
        <v>0</v>
      </c>
      <c r="S327" s="142">
        <v>0</v>
      </c>
      <c r="T327" s="143">
        <f>S327*H327</f>
        <v>0</v>
      </c>
      <c r="AR327" s="144" t="s">
        <v>165</v>
      </c>
      <c r="AT327" s="144" t="s">
        <v>549</v>
      </c>
      <c r="AU327" s="144" t="s">
        <v>89</v>
      </c>
      <c r="AY327" s="19" t="s">
        <v>241</v>
      </c>
      <c r="BE327" s="145">
        <f>IF(N327="základní",J327,0)</f>
        <v>0</v>
      </c>
      <c r="BF327" s="145">
        <f>IF(N327="snížená",J327,0)</f>
        <v>0</v>
      </c>
      <c r="BG327" s="145">
        <f>IF(N327="zákl. přenesená",J327,0)</f>
        <v>0</v>
      </c>
      <c r="BH327" s="145">
        <f>IF(N327="sníž. přenesená",J327,0)</f>
        <v>0</v>
      </c>
      <c r="BI327" s="145">
        <f>IF(N327="nulová",J327,0)</f>
        <v>0</v>
      </c>
      <c r="BJ327" s="19" t="s">
        <v>89</v>
      </c>
      <c r="BK327" s="145">
        <f>ROUND(I327*H327,2)</f>
        <v>0</v>
      </c>
      <c r="BL327" s="19" t="s">
        <v>153</v>
      </c>
      <c r="BM327" s="144" t="s">
        <v>2373</v>
      </c>
    </row>
    <row r="328" spans="2:65" s="1" customFormat="1" ht="16.5" customHeight="1">
      <c r="B328" s="34"/>
      <c r="C328" s="133" t="s">
        <v>1735</v>
      </c>
      <c r="D328" s="133" t="s">
        <v>243</v>
      </c>
      <c r="E328" s="134" t="s">
        <v>12473</v>
      </c>
      <c r="F328" s="135" t="s">
        <v>12474</v>
      </c>
      <c r="G328" s="136" t="s">
        <v>291</v>
      </c>
      <c r="H328" s="137">
        <v>35</v>
      </c>
      <c r="I328" s="138"/>
      <c r="J328" s="139">
        <f>ROUND(I328*H328,2)</f>
        <v>0</v>
      </c>
      <c r="K328" s="135" t="s">
        <v>21</v>
      </c>
      <c r="L328" s="34"/>
      <c r="M328" s="140" t="s">
        <v>21</v>
      </c>
      <c r="N328" s="141" t="s">
        <v>45</v>
      </c>
      <c r="P328" s="142">
        <f>O328*H328</f>
        <v>0</v>
      </c>
      <c r="Q328" s="142">
        <v>0</v>
      </c>
      <c r="R328" s="142">
        <f>Q328*H328</f>
        <v>0</v>
      </c>
      <c r="S328" s="142">
        <v>0</v>
      </c>
      <c r="T328" s="143">
        <f>S328*H328</f>
        <v>0</v>
      </c>
      <c r="AR328" s="144" t="s">
        <v>153</v>
      </c>
      <c r="AT328" s="144" t="s">
        <v>243</v>
      </c>
      <c r="AU328" s="144" t="s">
        <v>89</v>
      </c>
      <c r="AY328" s="19" t="s">
        <v>241</v>
      </c>
      <c r="BE328" s="145">
        <f>IF(N328="základní",J328,0)</f>
        <v>0</v>
      </c>
      <c r="BF328" s="145">
        <f>IF(N328="snížená",J328,0)</f>
        <v>0</v>
      </c>
      <c r="BG328" s="145">
        <f>IF(N328="zákl. přenesená",J328,0)</f>
        <v>0</v>
      </c>
      <c r="BH328" s="145">
        <f>IF(N328="sníž. přenesená",J328,0)</f>
        <v>0</v>
      </c>
      <c r="BI328" s="145">
        <f>IF(N328="nulová",J328,0)</f>
        <v>0</v>
      </c>
      <c r="BJ328" s="19" t="s">
        <v>89</v>
      </c>
      <c r="BK328" s="145">
        <f>ROUND(I328*H328,2)</f>
        <v>0</v>
      </c>
      <c r="BL328" s="19" t="s">
        <v>153</v>
      </c>
      <c r="BM328" s="144" t="s">
        <v>2383</v>
      </c>
    </row>
    <row r="329" spans="2:65" s="12" customFormat="1" ht="11.25">
      <c r="B329" s="152"/>
      <c r="D329" s="146" t="s">
        <v>257</v>
      </c>
      <c r="E329" s="153" t="s">
        <v>21</v>
      </c>
      <c r="F329" s="154" t="s">
        <v>12475</v>
      </c>
      <c r="H329" s="155">
        <v>35</v>
      </c>
      <c r="I329" s="156"/>
      <c r="L329" s="152"/>
      <c r="M329" s="157"/>
      <c r="T329" s="158"/>
      <c r="AT329" s="153" t="s">
        <v>257</v>
      </c>
      <c r="AU329" s="153" t="s">
        <v>89</v>
      </c>
      <c r="AV329" s="12" t="s">
        <v>89</v>
      </c>
      <c r="AW329" s="12" t="s">
        <v>34</v>
      </c>
      <c r="AX329" s="12" t="s">
        <v>73</v>
      </c>
      <c r="AY329" s="153" t="s">
        <v>241</v>
      </c>
    </row>
    <row r="330" spans="2:65" s="13" customFormat="1" ht="11.25">
      <c r="B330" s="159"/>
      <c r="D330" s="146" t="s">
        <v>257</v>
      </c>
      <c r="E330" s="160" t="s">
        <v>21</v>
      </c>
      <c r="F330" s="161" t="s">
        <v>266</v>
      </c>
      <c r="H330" s="162">
        <v>35</v>
      </c>
      <c r="I330" s="163"/>
      <c r="L330" s="159"/>
      <c r="M330" s="164"/>
      <c r="T330" s="165"/>
      <c r="AT330" s="160" t="s">
        <v>257</v>
      </c>
      <c r="AU330" s="160" t="s">
        <v>89</v>
      </c>
      <c r="AV330" s="13" t="s">
        <v>153</v>
      </c>
      <c r="AW330" s="13" t="s">
        <v>34</v>
      </c>
      <c r="AX330" s="13" t="s">
        <v>81</v>
      </c>
      <c r="AY330" s="160" t="s">
        <v>241</v>
      </c>
    </row>
    <row r="331" spans="2:65" s="1" customFormat="1" ht="16.5" customHeight="1">
      <c r="B331" s="34"/>
      <c r="C331" s="133" t="s">
        <v>1740</v>
      </c>
      <c r="D331" s="133" t="s">
        <v>243</v>
      </c>
      <c r="E331" s="134" t="s">
        <v>12476</v>
      </c>
      <c r="F331" s="135" t="s">
        <v>12477</v>
      </c>
      <c r="G331" s="136" t="s">
        <v>513</v>
      </c>
      <c r="H331" s="137">
        <v>165</v>
      </c>
      <c r="I331" s="138"/>
      <c r="J331" s="139">
        <f>ROUND(I331*H331,2)</f>
        <v>0</v>
      </c>
      <c r="K331" s="135" t="s">
        <v>538</v>
      </c>
      <c r="L331" s="34"/>
      <c r="M331" s="140" t="s">
        <v>21</v>
      </c>
      <c r="N331" s="141" t="s">
        <v>45</v>
      </c>
      <c r="P331" s="142">
        <f>O331*H331</f>
        <v>0</v>
      </c>
      <c r="Q331" s="142">
        <v>0</v>
      </c>
      <c r="R331" s="142">
        <f>Q331*H331</f>
        <v>0</v>
      </c>
      <c r="S331" s="142">
        <v>0</v>
      </c>
      <c r="T331" s="143">
        <f>S331*H331</f>
        <v>0</v>
      </c>
      <c r="AR331" s="144" t="s">
        <v>153</v>
      </c>
      <c r="AT331" s="144" t="s">
        <v>243</v>
      </c>
      <c r="AU331" s="144" t="s">
        <v>89</v>
      </c>
      <c r="AY331" s="19" t="s">
        <v>241</v>
      </c>
      <c r="BE331" s="145">
        <f>IF(N331="základní",J331,0)</f>
        <v>0</v>
      </c>
      <c r="BF331" s="145">
        <f>IF(N331="snížená",J331,0)</f>
        <v>0</v>
      </c>
      <c r="BG331" s="145">
        <f>IF(N331="zákl. přenesená",J331,0)</f>
        <v>0</v>
      </c>
      <c r="BH331" s="145">
        <f>IF(N331="sníž. přenesená",J331,0)</f>
        <v>0</v>
      </c>
      <c r="BI331" s="145">
        <f>IF(N331="nulová",J331,0)</f>
        <v>0</v>
      </c>
      <c r="BJ331" s="19" t="s">
        <v>89</v>
      </c>
      <c r="BK331" s="145">
        <f>ROUND(I331*H331,2)</f>
        <v>0</v>
      </c>
      <c r="BL331" s="19" t="s">
        <v>153</v>
      </c>
      <c r="BM331" s="144" t="s">
        <v>2394</v>
      </c>
    </row>
    <row r="332" spans="2:65" s="1" customFormat="1" ht="11.25">
      <c r="B332" s="34"/>
      <c r="D332" s="150" t="s">
        <v>255</v>
      </c>
      <c r="F332" s="151" t="s">
        <v>12478</v>
      </c>
      <c r="I332" s="148"/>
      <c r="L332" s="34"/>
      <c r="M332" s="149"/>
      <c r="T332" s="55"/>
      <c r="AT332" s="19" t="s">
        <v>255</v>
      </c>
      <c r="AU332" s="19" t="s">
        <v>89</v>
      </c>
    </row>
    <row r="333" spans="2:65" s="1" customFormat="1" ht="16.5" customHeight="1">
      <c r="B333" s="34"/>
      <c r="C333" s="179" t="s">
        <v>1747</v>
      </c>
      <c r="D333" s="179" t="s">
        <v>549</v>
      </c>
      <c r="E333" s="180" t="s">
        <v>12360</v>
      </c>
      <c r="F333" s="181" t="s">
        <v>12361</v>
      </c>
      <c r="G333" s="182" t="s">
        <v>291</v>
      </c>
      <c r="H333" s="183">
        <v>28.05</v>
      </c>
      <c r="I333" s="184"/>
      <c r="J333" s="185">
        <f>ROUND(I333*H333,2)</f>
        <v>0</v>
      </c>
      <c r="K333" s="181" t="s">
        <v>538</v>
      </c>
      <c r="L333" s="186"/>
      <c r="M333" s="187" t="s">
        <v>21</v>
      </c>
      <c r="N333" s="188" t="s">
        <v>45</v>
      </c>
      <c r="P333" s="142">
        <f>O333*H333</f>
        <v>0</v>
      </c>
      <c r="Q333" s="142">
        <v>0</v>
      </c>
      <c r="R333" s="142">
        <f>Q333*H333</f>
        <v>0</v>
      </c>
      <c r="S333" s="142">
        <v>0</v>
      </c>
      <c r="T333" s="143">
        <f>S333*H333</f>
        <v>0</v>
      </c>
      <c r="AR333" s="144" t="s">
        <v>165</v>
      </c>
      <c r="AT333" s="144" t="s">
        <v>549</v>
      </c>
      <c r="AU333" s="144" t="s">
        <v>89</v>
      </c>
      <c r="AY333" s="19" t="s">
        <v>241</v>
      </c>
      <c r="BE333" s="145">
        <f>IF(N333="základní",J333,0)</f>
        <v>0</v>
      </c>
      <c r="BF333" s="145">
        <f>IF(N333="snížená",J333,0)</f>
        <v>0</v>
      </c>
      <c r="BG333" s="145">
        <f>IF(N333="zákl. přenesená",J333,0)</f>
        <v>0</v>
      </c>
      <c r="BH333" s="145">
        <f>IF(N333="sníž. přenesená",J333,0)</f>
        <v>0</v>
      </c>
      <c r="BI333" s="145">
        <f>IF(N333="nulová",J333,0)</f>
        <v>0</v>
      </c>
      <c r="BJ333" s="19" t="s">
        <v>89</v>
      </c>
      <c r="BK333" s="145">
        <f>ROUND(I333*H333,2)</f>
        <v>0</v>
      </c>
      <c r="BL333" s="19" t="s">
        <v>153</v>
      </c>
      <c r="BM333" s="144" t="s">
        <v>2466</v>
      </c>
    </row>
    <row r="334" spans="2:65" s="12" customFormat="1" ht="11.25">
      <c r="B334" s="152"/>
      <c r="D334" s="146" t="s">
        <v>257</v>
      </c>
      <c r="E334" s="153" t="s">
        <v>21</v>
      </c>
      <c r="F334" s="154" t="s">
        <v>12479</v>
      </c>
      <c r="H334" s="155">
        <v>28.05</v>
      </c>
      <c r="I334" s="156"/>
      <c r="L334" s="152"/>
      <c r="M334" s="157"/>
      <c r="T334" s="158"/>
      <c r="AT334" s="153" t="s">
        <v>257</v>
      </c>
      <c r="AU334" s="153" t="s">
        <v>89</v>
      </c>
      <c r="AV334" s="12" t="s">
        <v>89</v>
      </c>
      <c r="AW334" s="12" t="s">
        <v>34</v>
      </c>
      <c r="AX334" s="12" t="s">
        <v>73</v>
      </c>
      <c r="AY334" s="153" t="s">
        <v>241</v>
      </c>
    </row>
    <row r="335" spans="2:65" s="13" customFormat="1" ht="11.25">
      <c r="B335" s="159"/>
      <c r="D335" s="146" t="s">
        <v>257</v>
      </c>
      <c r="E335" s="160" t="s">
        <v>21</v>
      </c>
      <c r="F335" s="161" t="s">
        <v>266</v>
      </c>
      <c r="H335" s="162">
        <v>28.05</v>
      </c>
      <c r="I335" s="163"/>
      <c r="L335" s="159"/>
      <c r="M335" s="164"/>
      <c r="T335" s="165"/>
      <c r="AT335" s="160" t="s">
        <v>257</v>
      </c>
      <c r="AU335" s="160" t="s">
        <v>89</v>
      </c>
      <c r="AV335" s="13" t="s">
        <v>153</v>
      </c>
      <c r="AW335" s="13" t="s">
        <v>34</v>
      </c>
      <c r="AX335" s="13" t="s">
        <v>81</v>
      </c>
      <c r="AY335" s="160" t="s">
        <v>241</v>
      </c>
    </row>
    <row r="336" spans="2:65" s="1" customFormat="1" ht="16.5" customHeight="1">
      <c r="B336" s="34"/>
      <c r="C336" s="133" t="s">
        <v>1755</v>
      </c>
      <c r="D336" s="133" t="s">
        <v>243</v>
      </c>
      <c r="E336" s="134" t="s">
        <v>12480</v>
      </c>
      <c r="F336" s="135" t="s">
        <v>12481</v>
      </c>
      <c r="G336" s="136" t="s">
        <v>513</v>
      </c>
      <c r="H336" s="137">
        <v>18.8</v>
      </c>
      <c r="I336" s="138"/>
      <c r="J336" s="139">
        <f>ROUND(I336*H336,2)</f>
        <v>0</v>
      </c>
      <c r="K336" s="135" t="s">
        <v>538</v>
      </c>
      <c r="L336" s="34"/>
      <c r="M336" s="140" t="s">
        <v>21</v>
      </c>
      <c r="N336" s="141" t="s">
        <v>45</v>
      </c>
      <c r="P336" s="142">
        <f>O336*H336</f>
        <v>0</v>
      </c>
      <c r="Q336" s="142">
        <v>0</v>
      </c>
      <c r="R336" s="142">
        <f>Q336*H336</f>
        <v>0</v>
      </c>
      <c r="S336" s="142">
        <v>0</v>
      </c>
      <c r="T336" s="143">
        <f>S336*H336</f>
        <v>0</v>
      </c>
      <c r="AR336" s="144" t="s">
        <v>153</v>
      </c>
      <c r="AT336" s="144" t="s">
        <v>243</v>
      </c>
      <c r="AU336" s="144" t="s">
        <v>89</v>
      </c>
      <c r="AY336" s="19" t="s">
        <v>241</v>
      </c>
      <c r="BE336" s="145">
        <f>IF(N336="základní",J336,0)</f>
        <v>0</v>
      </c>
      <c r="BF336" s="145">
        <f>IF(N336="snížená",J336,0)</f>
        <v>0</v>
      </c>
      <c r="BG336" s="145">
        <f>IF(N336="zákl. přenesená",J336,0)</f>
        <v>0</v>
      </c>
      <c r="BH336" s="145">
        <f>IF(N336="sníž. přenesená",J336,0)</f>
        <v>0</v>
      </c>
      <c r="BI336" s="145">
        <f>IF(N336="nulová",J336,0)</f>
        <v>0</v>
      </c>
      <c r="BJ336" s="19" t="s">
        <v>89</v>
      </c>
      <c r="BK336" s="145">
        <f>ROUND(I336*H336,2)</f>
        <v>0</v>
      </c>
      <c r="BL336" s="19" t="s">
        <v>153</v>
      </c>
      <c r="BM336" s="144" t="s">
        <v>2478</v>
      </c>
    </row>
    <row r="337" spans="2:65" s="1" customFormat="1" ht="11.25">
      <c r="B337" s="34"/>
      <c r="D337" s="150" t="s">
        <v>255</v>
      </c>
      <c r="F337" s="151" t="s">
        <v>12482</v>
      </c>
      <c r="I337" s="148"/>
      <c r="L337" s="34"/>
      <c r="M337" s="149"/>
      <c r="T337" s="55"/>
      <c r="AT337" s="19" t="s">
        <v>255</v>
      </c>
      <c r="AU337" s="19" t="s">
        <v>89</v>
      </c>
    </row>
    <row r="338" spans="2:65" s="12" customFormat="1" ht="11.25">
      <c r="B338" s="152"/>
      <c r="D338" s="146" t="s">
        <v>257</v>
      </c>
      <c r="E338" s="153" t="s">
        <v>21</v>
      </c>
      <c r="F338" s="154" t="s">
        <v>12483</v>
      </c>
      <c r="H338" s="155">
        <v>18.8</v>
      </c>
      <c r="I338" s="156"/>
      <c r="L338" s="152"/>
      <c r="M338" s="157"/>
      <c r="T338" s="158"/>
      <c r="AT338" s="153" t="s">
        <v>257</v>
      </c>
      <c r="AU338" s="153" t="s">
        <v>89</v>
      </c>
      <c r="AV338" s="12" t="s">
        <v>89</v>
      </c>
      <c r="AW338" s="12" t="s">
        <v>34</v>
      </c>
      <c r="AX338" s="12" t="s">
        <v>73</v>
      </c>
      <c r="AY338" s="153" t="s">
        <v>241</v>
      </c>
    </row>
    <row r="339" spans="2:65" s="13" customFormat="1" ht="11.25">
      <c r="B339" s="159"/>
      <c r="D339" s="146" t="s">
        <v>257</v>
      </c>
      <c r="E339" s="160" t="s">
        <v>21</v>
      </c>
      <c r="F339" s="161" t="s">
        <v>266</v>
      </c>
      <c r="H339" s="162">
        <v>18.8</v>
      </c>
      <c r="I339" s="163"/>
      <c r="L339" s="159"/>
      <c r="M339" s="164"/>
      <c r="T339" s="165"/>
      <c r="AT339" s="160" t="s">
        <v>257</v>
      </c>
      <c r="AU339" s="160" t="s">
        <v>89</v>
      </c>
      <c r="AV339" s="13" t="s">
        <v>153</v>
      </c>
      <c r="AW339" s="13" t="s">
        <v>34</v>
      </c>
      <c r="AX339" s="13" t="s">
        <v>81</v>
      </c>
      <c r="AY339" s="160" t="s">
        <v>241</v>
      </c>
    </row>
    <row r="340" spans="2:65" s="1" customFormat="1" ht="16.5" customHeight="1">
      <c r="B340" s="34"/>
      <c r="C340" s="179" t="s">
        <v>1760</v>
      </c>
      <c r="D340" s="179" t="s">
        <v>549</v>
      </c>
      <c r="E340" s="180" t="s">
        <v>12484</v>
      </c>
      <c r="F340" s="181" t="s">
        <v>12485</v>
      </c>
      <c r="G340" s="182" t="s">
        <v>513</v>
      </c>
      <c r="H340" s="183">
        <v>19.559999999999999</v>
      </c>
      <c r="I340" s="184"/>
      <c r="J340" s="185">
        <f>ROUND(I340*H340,2)</f>
        <v>0</v>
      </c>
      <c r="K340" s="181" t="s">
        <v>538</v>
      </c>
      <c r="L340" s="186"/>
      <c r="M340" s="187" t="s">
        <v>21</v>
      </c>
      <c r="N340" s="188" t="s">
        <v>45</v>
      </c>
      <c r="P340" s="142">
        <f>O340*H340</f>
        <v>0</v>
      </c>
      <c r="Q340" s="142">
        <v>0</v>
      </c>
      <c r="R340" s="142">
        <f>Q340*H340</f>
        <v>0</v>
      </c>
      <c r="S340" s="142">
        <v>0</v>
      </c>
      <c r="T340" s="143">
        <f>S340*H340</f>
        <v>0</v>
      </c>
      <c r="AR340" s="144" t="s">
        <v>165</v>
      </c>
      <c r="AT340" s="144" t="s">
        <v>549</v>
      </c>
      <c r="AU340" s="144" t="s">
        <v>89</v>
      </c>
      <c r="AY340" s="19" t="s">
        <v>241</v>
      </c>
      <c r="BE340" s="145">
        <f>IF(N340="základní",J340,0)</f>
        <v>0</v>
      </c>
      <c r="BF340" s="145">
        <f>IF(N340="snížená",J340,0)</f>
        <v>0</v>
      </c>
      <c r="BG340" s="145">
        <f>IF(N340="zákl. přenesená",J340,0)</f>
        <v>0</v>
      </c>
      <c r="BH340" s="145">
        <f>IF(N340="sníž. přenesená",J340,0)</f>
        <v>0</v>
      </c>
      <c r="BI340" s="145">
        <f>IF(N340="nulová",J340,0)</f>
        <v>0</v>
      </c>
      <c r="BJ340" s="19" t="s">
        <v>89</v>
      </c>
      <c r="BK340" s="145">
        <f>ROUND(I340*H340,2)</f>
        <v>0</v>
      </c>
      <c r="BL340" s="19" t="s">
        <v>153</v>
      </c>
      <c r="BM340" s="144" t="s">
        <v>2493</v>
      </c>
    </row>
    <row r="341" spans="2:65" s="1" customFormat="1" ht="16.5" customHeight="1">
      <c r="B341" s="34"/>
      <c r="C341" s="133" t="s">
        <v>1765</v>
      </c>
      <c r="D341" s="133" t="s">
        <v>243</v>
      </c>
      <c r="E341" s="134" t="s">
        <v>12486</v>
      </c>
      <c r="F341" s="135" t="s">
        <v>12487</v>
      </c>
      <c r="G341" s="136" t="s">
        <v>513</v>
      </c>
      <c r="H341" s="137">
        <v>533</v>
      </c>
      <c r="I341" s="138"/>
      <c r="J341" s="139">
        <f>ROUND(I341*H341,2)</f>
        <v>0</v>
      </c>
      <c r="K341" s="135" t="s">
        <v>538</v>
      </c>
      <c r="L341" s="34"/>
      <c r="M341" s="140" t="s">
        <v>21</v>
      </c>
      <c r="N341" s="141" t="s">
        <v>45</v>
      </c>
      <c r="P341" s="142">
        <f>O341*H341</f>
        <v>0</v>
      </c>
      <c r="Q341" s="142">
        <v>0</v>
      </c>
      <c r="R341" s="142">
        <f>Q341*H341</f>
        <v>0</v>
      </c>
      <c r="S341" s="142">
        <v>0</v>
      </c>
      <c r="T341" s="143">
        <f>S341*H341</f>
        <v>0</v>
      </c>
      <c r="AR341" s="144" t="s">
        <v>153</v>
      </c>
      <c r="AT341" s="144" t="s">
        <v>243</v>
      </c>
      <c r="AU341" s="144" t="s">
        <v>89</v>
      </c>
      <c r="AY341" s="19" t="s">
        <v>241</v>
      </c>
      <c r="BE341" s="145">
        <f>IF(N341="základní",J341,0)</f>
        <v>0</v>
      </c>
      <c r="BF341" s="145">
        <f>IF(N341="snížená",J341,0)</f>
        <v>0</v>
      </c>
      <c r="BG341" s="145">
        <f>IF(N341="zákl. přenesená",J341,0)</f>
        <v>0</v>
      </c>
      <c r="BH341" s="145">
        <f>IF(N341="sníž. přenesená",J341,0)</f>
        <v>0</v>
      </c>
      <c r="BI341" s="145">
        <f>IF(N341="nulová",J341,0)</f>
        <v>0</v>
      </c>
      <c r="BJ341" s="19" t="s">
        <v>89</v>
      </c>
      <c r="BK341" s="145">
        <f>ROUND(I341*H341,2)</f>
        <v>0</v>
      </c>
      <c r="BL341" s="19" t="s">
        <v>153</v>
      </c>
      <c r="BM341" s="144" t="s">
        <v>2508</v>
      </c>
    </row>
    <row r="342" spans="2:65" s="1" customFormat="1" ht="11.25">
      <c r="B342" s="34"/>
      <c r="D342" s="150" t="s">
        <v>255</v>
      </c>
      <c r="F342" s="151" t="s">
        <v>12488</v>
      </c>
      <c r="I342" s="148"/>
      <c r="L342" s="34"/>
      <c r="M342" s="149"/>
      <c r="T342" s="55"/>
      <c r="AT342" s="19" t="s">
        <v>255</v>
      </c>
      <c r="AU342" s="19" t="s">
        <v>89</v>
      </c>
    </row>
    <row r="343" spans="2:65" s="12" customFormat="1" ht="11.25">
      <c r="B343" s="152"/>
      <c r="D343" s="146" t="s">
        <v>257</v>
      </c>
      <c r="E343" s="153" t="s">
        <v>21</v>
      </c>
      <c r="F343" s="154" t="s">
        <v>12489</v>
      </c>
      <c r="H343" s="155">
        <v>533</v>
      </c>
      <c r="I343" s="156"/>
      <c r="L343" s="152"/>
      <c r="M343" s="157"/>
      <c r="T343" s="158"/>
      <c r="AT343" s="153" t="s">
        <v>257</v>
      </c>
      <c r="AU343" s="153" t="s">
        <v>89</v>
      </c>
      <c r="AV343" s="12" t="s">
        <v>89</v>
      </c>
      <c r="AW343" s="12" t="s">
        <v>34</v>
      </c>
      <c r="AX343" s="12" t="s">
        <v>73</v>
      </c>
      <c r="AY343" s="153" t="s">
        <v>241</v>
      </c>
    </row>
    <row r="344" spans="2:65" s="13" customFormat="1" ht="11.25">
      <c r="B344" s="159"/>
      <c r="D344" s="146" t="s">
        <v>257</v>
      </c>
      <c r="E344" s="160" t="s">
        <v>21</v>
      </c>
      <c r="F344" s="161" t="s">
        <v>266</v>
      </c>
      <c r="H344" s="162">
        <v>533</v>
      </c>
      <c r="I344" s="163"/>
      <c r="L344" s="159"/>
      <c r="M344" s="164"/>
      <c r="T344" s="165"/>
      <c r="AT344" s="160" t="s">
        <v>257</v>
      </c>
      <c r="AU344" s="160" t="s">
        <v>89</v>
      </c>
      <c r="AV344" s="13" t="s">
        <v>153</v>
      </c>
      <c r="AW344" s="13" t="s">
        <v>34</v>
      </c>
      <c r="AX344" s="13" t="s">
        <v>81</v>
      </c>
      <c r="AY344" s="160" t="s">
        <v>241</v>
      </c>
    </row>
    <row r="345" spans="2:65" s="1" customFormat="1" ht="16.5" customHeight="1">
      <c r="B345" s="34"/>
      <c r="C345" s="179" t="s">
        <v>1775</v>
      </c>
      <c r="D345" s="179" t="s">
        <v>549</v>
      </c>
      <c r="E345" s="180" t="s">
        <v>12490</v>
      </c>
      <c r="F345" s="181" t="s">
        <v>12491</v>
      </c>
      <c r="G345" s="182" t="s">
        <v>513</v>
      </c>
      <c r="H345" s="183">
        <v>368.65</v>
      </c>
      <c r="I345" s="184"/>
      <c r="J345" s="185">
        <f>ROUND(I345*H345,2)</f>
        <v>0</v>
      </c>
      <c r="K345" s="181" t="s">
        <v>21</v>
      </c>
      <c r="L345" s="186"/>
      <c r="M345" s="187" t="s">
        <v>21</v>
      </c>
      <c r="N345" s="188" t="s">
        <v>45</v>
      </c>
      <c r="P345" s="142">
        <f>O345*H345</f>
        <v>0</v>
      </c>
      <c r="Q345" s="142">
        <v>0</v>
      </c>
      <c r="R345" s="142">
        <f>Q345*H345</f>
        <v>0</v>
      </c>
      <c r="S345" s="142">
        <v>0</v>
      </c>
      <c r="T345" s="143">
        <f>S345*H345</f>
        <v>0</v>
      </c>
      <c r="AR345" s="144" t="s">
        <v>165</v>
      </c>
      <c r="AT345" s="144" t="s">
        <v>549</v>
      </c>
      <c r="AU345" s="144" t="s">
        <v>89</v>
      </c>
      <c r="AY345" s="19" t="s">
        <v>241</v>
      </c>
      <c r="BE345" s="145">
        <f>IF(N345="základní",J345,0)</f>
        <v>0</v>
      </c>
      <c r="BF345" s="145">
        <f>IF(N345="snížená",J345,0)</f>
        <v>0</v>
      </c>
      <c r="BG345" s="145">
        <f>IF(N345="zákl. přenesená",J345,0)</f>
        <v>0</v>
      </c>
      <c r="BH345" s="145">
        <f>IF(N345="sníž. přenesená",J345,0)</f>
        <v>0</v>
      </c>
      <c r="BI345" s="145">
        <f>IF(N345="nulová",J345,0)</f>
        <v>0</v>
      </c>
      <c r="BJ345" s="19" t="s">
        <v>89</v>
      </c>
      <c r="BK345" s="145">
        <f>ROUND(I345*H345,2)</f>
        <v>0</v>
      </c>
      <c r="BL345" s="19" t="s">
        <v>153</v>
      </c>
      <c r="BM345" s="144" t="s">
        <v>2528</v>
      </c>
    </row>
    <row r="346" spans="2:65" s="12" customFormat="1" ht="11.25">
      <c r="B346" s="152"/>
      <c r="D346" s="146" t="s">
        <v>257</v>
      </c>
      <c r="E346" s="153" t="s">
        <v>21</v>
      </c>
      <c r="F346" s="154" t="s">
        <v>12492</v>
      </c>
      <c r="H346" s="155">
        <v>368.65</v>
      </c>
      <c r="I346" s="156"/>
      <c r="L346" s="152"/>
      <c r="M346" s="157"/>
      <c r="T346" s="158"/>
      <c r="AT346" s="153" t="s">
        <v>257</v>
      </c>
      <c r="AU346" s="153" t="s">
        <v>89</v>
      </c>
      <c r="AV346" s="12" t="s">
        <v>89</v>
      </c>
      <c r="AW346" s="12" t="s">
        <v>34</v>
      </c>
      <c r="AX346" s="12" t="s">
        <v>73</v>
      </c>
      <c r="AY346" s="153" t="s">
        <v>241</v>
      </c>
    </row>
    <row r="347" spans="2:65" s="13" customFormat="1" ht="11.25">
      <c r="B347" s="159"/>
      <c r="D347" s="146" t="s">
        <v>257</v>
      </c>
      <c r="E347" s="160" t="s">
        <v>21</v>
      </c>
      <c r="F347" s="161" t="s">
        <v>266</v>
      </c>
      <c r="H347" s="162">
        <v>368.65</v>
      </c>
      <c r="I347" s="163"/>
      <c r="L347" s="159"/>
      <c r="M347" s="164"/>
      <c r="T347" s="165"/>
      <c r="AT347" s="160" t="s">
        <v>257</v>
      </c>
      <c r="AU347" s="160" t="s">
        <v>89</v>
      </c>
      <c r="AV347" s="13" t="s">
        <v>153</v>
      </c>
      <c r="AW347" s="13" t="s">
        <v>34</v>
      </c>
      <c r="AX347" s="13" t="s">
        <v>81</v>
      </c>
      <c r="AY347" s="160" t="s">
        <v>241</v>
      </c>
    </row>
    <row r="348" spans="2:65" s="1" customFormat="1" ht="16.5" customHeight="1">
      <c r="B348" s="34"/>
      <c r="C348" s="179" t="s">
        <v>1782</v>
      </c>
      <c r="D348" s="179" t="s">
        <v>549</v>
      </c>
      <c r="E348" s="180" t="s">
        <v>12493</v>
      </c>
      <c r="F348" s="181" t="s">
        <v>12494</v>
      </c>
      <c r="G348" s="182" t="s">
        <v>513</v>
      </c>
      <c r="H348" s="183">
        <v>169.68</v>
      </c>
      <c r="I348" s="184"/>
      <c r="J348" s="185">
        <f>ROUND(I348*H348,2)</f>
        <v>0</v>
      </c>
      <c r="K348" s="181" t="s">
        <v>21</v>
      </c>
      <c r="L348" s="186"/>
      <c r="M348" s="187" t="s">
        <v>21</v>
      </c>
      <c r="N348" s="188" t="s">
        <v>45</v>
      </c>
      <c r="P348" s="142">
        <f>O348*H348</f>
        <v>0</v>
      </c>
      <c r="Q348" s="142">
        <v>0</v>
      </c>
      <c r="R348" s="142">
        <f>Q348*H348</f>
        <v>0</v>
      </c>
      <c r="S348" s="142">
        <v>0</v>
      </c>
      <c r="T348" s="143">
        <f>S348*H348</f>
        <v>0</v>
      </c>
      <c r="AR348" s="144" t="s">
        <v>165</v>
      </c>
      <c r="AT348" s="144" t="s">
        <v>549</v>
      </c>
      <c r="AU348" s="144" t="s">
        <v>89</v>
      </c>
      <c r="AY348" s="19" t="s">
        <v>241</v>
      </c>
      <c r="BE348" s="145">
        <f>IF(N348="základní",J348,0)</f>
        <v>0</v>
      </c>
      <c r="BF348" s="145">
        <f>IF(N348="snížená",J348,0)</f>
        <v>0</v>
      </c>
      <c r="BG348" s="145">
        <f>IF(N348="zákl. přenesená",J348,0)</f>
        <v>0</v>
      </c>
      <c r="BH348" s="145">
        <f>IF(N348="sníž. přenesená",J348,0)</f>
        <v>0</v>
      </c>
      <c r="BI348" s="145">
        <f>IF(N348="nulová",J348,0)</f>
        <v>0</v>
      </c>
      <c r="BJ348" s="19" t="s">
        <v>89</v>
      </c>
      <c r="BK348" s="145">
        <f>ROUND(I348*H348,2)</f>
        <v>0</v>
      </c>
      <c r="BL348" s="19" t="s">
        <v>153</v>
      </c>
      <c r="BM348" s="144" t="s">
        <v>2541</v>
      </c>
    </row>
    <row r="349" spans="2:65" s="12" customFormat="1" ht="11.25">
      <c r="B349" s="152"/>
      <c r="D349" s="146" t="s">
        <v>257</v>
      </c>
      <c r="E349" s="153" t="s">
        <v>21</v>
      </c>
      <c r="F349" s="154" t="s">
        <v>12495</v>
      </c>
      <c r="H349" s="155">
        <v>169.68</v>
      </c>
      <c r="I349" s="156"/>
      <c r="L349" s="152"/>
      <c r="M349" s="157"/>
      <c r="T349" s="158"/>
      <c r="AT349" s="153" t="s">
        <v>257</v>
      </c>
      <c r="AU349" s="153" t="s">
        <v>89</v>
      </c>
      <c r="AV349" s="12" t="s">
        <v>89</v>
      </c>
      <c r="AW349" s="12" t="s">
        <v>34</v>
      </c>
      <c r="AX349" s="12" t="s">
        <v>73</v>
      </c>
      <c r="AY349" s="153" t="s">
        <v>241</v>
      </c>
    </row>
    <row r="350" spans="2:65" s="13" customFormat="1" ht="11.25">
      <c r="B350" s="159"/>
      <c r="D350" s="146" t="s">
        <v>257</v>
      </c>
      <c r="E350" s="160" t="s">
        <v>21</v>
      </c>
      <c r="F350" s="161" t="s">
        <v>266</v>
      </c>
      <c r="H350" s="162">
        <v>169.68</v>
      </c>
      <c r="I350" s="163"/>
      <c r="L350" s="159"/>
      <c r="M350" s="164"/>
      <c r="T350" s="165"/>
      <c r="AT350" s="160" t="s">
        <v>257</v>
      </c>
      <c r="AU350" s="160" t="s">
        <v>89</v>
      </c>
      <c r="AV350" s="13" t="s">
        <v>153</v>
      </c>
      <c r="AW350" s="13" t="s">
        <v>34</v>
      </c>
      <c r="AX350" s="13" t="s">
        <v>81</v>
      </c>
      <c r="AY350" s="160" t="s">
        <v>241</v>
      </c>
    </row>
    <row r="351" spans="2:65" s="1" customFormat="1" ht="16.5" customHeight="1">
      <c r="B351" s="34"/>
      <c r="C351" s="133" t="s">
        <v>1788</v>
      </c>
      <c r="D351" s="133" t="s">
        <v>243</v>
      </c>
      <c r="E351" s="134" t="s">
        <v>12496</v>
      </c>
      <c r="F351" s="135" t="s">
        <v>12497</v>
      </c>
      <c r="G351" s="136" t="s">
        <v>513</v>
      </c>
      <c r="H351" s="137">
        <v>183</v>
      </c>
      <c r="I351" s="138"/>
      <c r="J351" s="139">
        <f>ROUND(I351*H351,2)</f>
        <v>0</v>
      </c>
      <c r="K351" s="135" t="s">
        <v>538</v>
      </c>
      <c r="L351" s="34"/>
      <c r="M351" s="140" t="s">
        <v>21</v>
      </c>
      <c r="N351" s="141" t="s">
        <v>45</v>
      </c>
      <c r="P351" s="142">
        <f>O351*H351</f>
        <v>0</v>
      </c>
      <c r="Q351" s="142">
        <v>0</v>
      </c>
      <c r="R351" s="142">
        <f>Q351*H351</f>
        <v>0</v>
      </c>
      <c r="S351" s="142">
        <v>0</v>
      </c>
      <c r="T351" s="143">
        <f>S351*H351</f>
        <v>0</v>
      </c>
      <c r="AR351" s="144" t="s">
        <v>153</v>
      </c>
      <c r="AT351" s="144" t="s">
        <v>243</v>
      </c>
      <c r="AU351" s="144" t="s">
        <v>89</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153</v>
      </c>
      <c r="BM351" s="144" t="s">
        <v>2559</v>
      </c>
    </row>
    <row r="352" spans="2:65" s="1" customFormat="1" ht="11.25">
      <c r="B352" s="34"/>
      <c r="D352" s="150" t="s">
        <v>255</v>
      </c>
      <c r="F352" s="151" t="s">
        <v>12498</v>
      </c>
      <c r="I352" s="148"/>
      <c r="L352" s="34"/>
      <c r="M352" s="149"/>
      <c r="T352" s="55"/>
      <c r="AT352" s="19" t="s">
        <v>255</v>
      </c>
      <c r="AU352" s="19" t="s">
        <v>89</v>
      </c>
    </row>
    <row r="353" spans="2:65" s="1" customFormat="1" ht="16.5" customHeight="1">
      <c r="B353" s="34"/>
      <c r="C353" s="179" t="s">
        <v>1795</v>
      </c>
      <c r="D353" s="179" t="s">
        <v>549</v>
      </c>
      <c r="E353" s="180" t="s">
        <v>12499</v>
      </c>
      <c r="F353" s="181" t="s">
        <v>12500</v>
      </c>
      <c r="G353" s="182" t="s">
        <v>513</v>
      </c>
      <c r="H353" s="183">
        <v>184.83</v>
      </c>
      <c r="I353" s="184"/>
      <c r="J353" s="185">
        <f>ROUND(I353*H353,2)</f>
        <v>0</v>
      </c>
      <c r="K353" s="181" t="s">
        <v>538</v>
      </c>
      <c r="L353" s="186"/>
      <c r="M353" s="187" t="s">
        <v>21</v>
      </c>
      <c r="N353" s="188" t="s">
        <v>45</v>
      </c>
      <c r="P353" s="142">
        <f>O353*H353</f>
        <v>0</v>
      </c>
      <c r="Q353" s="142">
        <v>0</v>
      </c>
      <c r="R353" s="142">
        <f>Q353*H353</f>
        <v>0</v>
      </c>
      <c r="S353" s="142">
        <v>0</v>
      </c>
      <c r="T353" s="143">
        <f>S353*H353</f>
        <v>0</v>
      </c>
      <c r="AR353" s="144" t="s">
        <v>165</v>
      </c>
      <c r="AT353" s="144" t="s">
        <v>549</v>
      </c>
      <c r="AU353" s="144" t="s">
        <v>89</v>
      </c>
      <c r="AY353" s="19" t="s">
        <v>241</v>
      </c>
      <c r="BE353" s="145">
        <f>IF(N353="základní",J353,0)</f>
        <v>0</v>
      </c>
      <c r="BF353" s="145">
        <f>IF(N353="snížená",J353,0)</f>
        <v>0</v>
      </c>
      <c r="BG353" s="145">
        <f>IF(N353="zákl. přenesená",J353,0)</f>
        <v>0</v>
      </c>
      <c r="BH353" s="145">
        <f>IF(N353="sníž. přenesená",J353,0)</f>
        <v>0</v>
      </c>
      <c r="BI353" s="145">
        <f>IF(N353="nulová",J353,0)</f>
        <v>0</v>
      </c>
      <c r="BJ353" s="19" t="s">
        <v>89</v>
      </c>
      <c r="BK353" s="145">
        <f>ROUND(I353*H353,2)</f>
        <v>0</v>
      </c>
      <c r="BL353" s="19" t="s">
        <v>153</v>
      </c>
      <c r="BM353" s="144" t="s">
        <v>2580</v>
      </c>
    </row>
    <row r="354" spans="2:65" s="12" customFormat="1" ht="11.25">
      <c r="B354" s="152"/>
      <c r="D354" s="146" t="s">
        <v>257</v>
      </c>
      <c r="E354" s="153" t="s">
        <v>21</v>
      </c>
      <c r="F354" s="154" t="s">
        <v>12501</v>
      </c>
      <c r="H354" s="155">
        <v>184.83</v>
      </c>
      <c r="I354" s="156"/>
      <c r="L354" s="152"/>
      <c r="M354" s="157"/>
      <c r="T354" s="158"/>
      <c r="AT354" s="153" t="s">
        <v>257</v>
      </c>
      <c r="AU354" s="153" t="s">
        <v>89</v>
      </c>
      <c r="AV354" s="12" t="s">
        <v>89</v>
      </c>
      <c r="AW354" s="12" t="s">
        <v>34</v>
      </c>
      <c r="AX354" s="12" t="s">
        <v>73</v>
      </c>
      <c r="AY354" s="153" t="s">
        <v>241</v>
      </c>
    </row>
    <row r="355" spans="2:65" s="13" customFormat="1" ht="11.25">
      <c r="B355" s="159"/>
      <c r="D355" s="146" t="s">
        <v>257</v>
      </c>
      <c r="E355" s="160" t="s">
        <v>21</v>
      </c>
      <c r="F355" s="161" t="s">
        <v>266</v>
      </c>
      <c r="H355" s="162">
        <v>184.83</v>
      </c>
      <c r="I355" s="163"/>
      <c r="L355" s="159"/>
      <c r="M355" s="164"/>
      <c r="T355" s="165"/>
      <c r="AT355" s="160" t="s">
        <v>257</v>
      </c>
      <c r="AU355" s="160" t="s">
        <v>89</v>
      </c>
      <c r="AV355" s="13" t="s">
        <v>153</v>
      </c>
      <c r="AW355" s="13" t="s">
        <v>34</v>
      </c>
      <c r="AX355" s="13" t="s">
        <v>81</v>
      </c>
      <c r="AY355" s="160" t="s">
        <v>241</v>
      </c>
    </row>
    <row r="356" spans="2:65" s="1" customFormat="1" ht="16.5" customHeight="1">
      <c r="B356" s="34"/>
      <c r="C356" s="133" t="s">
        <v>1803</v>
      </c>
      <c r="D356" s="133" t="s">
        <v>243</v>
      </c>
      <c r="E356" s="134" t="s">
        <v>12502</v>
      </c>
      <c r="F356" s="135" t="s">
        <v>12503</v>
      </c>
      <c r="G356" s="136" t="s">
        <v>252</v>
      </c>
      <c r="H356" s="137">
        <v>63.2</v>
      </c>
      <c r="I356" s="138"/>
      <c r="J356" s="139">
        <f>ROUND(I356*H356,2)</f>
        <v>0</v>
      </c>
      <c r="K356" s="135" t="s">
        <v>538</v>
      </c>
      <c r="L356" s="34"/>
      <c r="M356" s="140" t="s">
        <v>21</v>
      </c>
      <c r="N356" s="141" t="s">
        <v>45</v>
      </c>
      <c r="P356" s="142">
        <f>O356*H356</f>
        <v>0</v>
      </c>
      <c r="Q356" s="142">
        <v>0</v>
      </c>
      <c r="R356" s="142">
        <f>Q356*H356</f>
        <v>0</v>
      </c>
      <c r="S356" s="142">
        <v>0</v>
      </c>
      <c r="T356" s="143">
        <f>S356*H356</f>
        <v>0</v>
      </c>
      <c r="AR356" s="144" t="s">
        <v>153</v>
      </c>
      <c r="AT356" s="144" t="s">
        <v>243</v>
      </c>
      <c r="AU356" s="144" t="s">
        <v>89</v>
      </c>
      <c r="AY356" s="19" t="s">
        <v>241</v>
      </c>
      <c r="BE356" s="145">
        <f>IF(N356="základní",J356,0)</f>
        <v>0</v>
      </c>
      <c r="BF356" s="145">
        <f>IF(N356="snížená",J356,0)</f>
        <v>0</v>
      </c>
      <c r="BG356" s="145">
        <f>IF(N356="zákl. přenesená",J356,0)</f>
        <v>0</v>
      </c>
      <c r="BH356" s="145">
        <f>IF(N356="sníž. přenesená",J356,0)</f>
        <v>0</v>
      </c>
      <c r="BI356" s="145">
        <f>IF(N356="nulová",J356,0)</f>
        <v>0</v>
      </c>
      <c r="BJ356" s="19" t="s">
        <v>89</v>
      </c>
      <c r="BK356" s="145">
        <f>ROUND(I356*H356,2)</f>
        <v>0</v>
      </c>
      <c r="BL356" s="19" t="s">
        <v>153</v>
      </c>
      <c r="BM356" s="144" t="s">
        <v>2593</v>
      </c>
    </row>
    <row r="357" spans="2:65" s="1" customFormat="1" ht="11.25">
      <c r="B357" s="34"/>
      <c r="D357" s="150" t="s">
        <v>255</v>
      </c>
      <c r="F357" s="151" t="s">
        <v>12504</v>
      </c>
      <c r="I357" s="148"/>
      <c r="L357" s="34"/>
      <c r="M357" s="149"/>
      <c r="T357" s="55"/>
      <c r="AT357" s="19" t="s">
        <v>255</v>
      </c>
      <c r="AU357" s="19" t="s">
        <v>89</v>
      </c>
    </row>
    <row r="358" spans="2:65" s="12" customFormat="1" ht="11.25">
      <c r="B358" s="152"/>
      <c r="D358" s="146" t="s">
        <v>257</v>
      </c>
      <c r="E358" s="153" t="s">
        <v>21</v>
      </c>
      <c r="F358" s="154" t="s">
        <v>12505</v>
      </c>
      <c r="H358" s="155">
        <v>48.2</v>
      </c>
      <c r="I358" s="156"/>
      <c r="L358" s="152"/>
      <c r="M358" s="157"/>
      <c r="T358" s="158"/>
      <c r="AT358" s="153" t="s">
        <v>257</v>
      </c>
      <c r="AU358" s="153" t="s">
        <v>89</v>
      </c>
      <c r="AV358" s="12" t="s">
        <v>89</v>
      </c>
      <c r="AW358" s="12" t="s">
        <v>34</v>
      </c>
      <c r="AX358" s="12" t="s">
        <v>73</v>
      </c>
      <c r="AY358" s="153" t="s">
        <v>241</v>
      </c>
    </row>
    <row r="359" spans="2:65" s="12" customFormat="1" ht="11.25">
      <c r="B359" s="152"/>
      <c r="D359" s="146" t="s">
        <v>257</v>
      </c>
      <c r="E359" s="153" t="s">
        <v>21</v>
      </c>
      <c r="F359" s="154" t="s">
        <v>12506</v>
      </c>
      <c r="H359" s="155">
        <v>15</v>
      </c>
      <c r="I359" s="156"/>
      <c r="L359" s="152"/>
      <c r="M359" s="157"/>
      <c r="T359" s="158"/>
      <c r="AT359" s="153" t="s">
        <v>257</v>
      </c>
      <c r="AU359" s="153" t="s">
        <v>89</v>
      </c>
      <c r="AV359" s="12" t="s">
        <v>89</v>
      </c>
      <c r="AW359" s="12" t="s">
        <v>34</v>
      </c>
      <c r="AX359" s="12" t="s">
        <v>73</v>
      </c>
      <c r="AY359" s="153" t="s">
        <v>241</v>
      </c>
    </row>
    <row r="360" spans="2:65" s="13" customFormat="1" ht="11.25">
      <c r="B360" s="159"/>
      <c r="D360" s="146" t="s">
        <v>257</v>
      </c>
      <c r="E360" s="160" t="s">
        <v>21</v>
      </c>
      <c r="F360" s="161" t="s">
        <v>266</v>
      </c>
      <c r="H360" s="162">
        <v>63.2</v>
      </c>
      <c r="I360" s="163"/>
      <c r="L360" s="159"/>
      <c r="M360" s="164"/>
      <c r="T360" s="165"/>
      <c r="AT360" s="160" t="s">
        <v>257</v>
      </c>
      <c r="AU360" s="160" t="s">
        <v>89</v>
      </c>
      <c r="AV360" s="13" t="s">
        <v>153</v>
      </c>
      <c r="AW360" s="13" t="s">
        <v>34</v>
      </c>
      <c r="AX360" s="13" t="s">
        <v>81</v>
      </c>
      <c r="AY360" s="160" t="s">
        <v>241</v>
      </c>
    </row>
    <row r="361" spans="2:65" s="1" customFormat="1" ht="16.5" customHeight="1">
      <c r="B361" s="34"/>
      <c r="C361" s="133" t="s">
        <v>1808</v>
      </c>
      <c r="D361" s="133" t="s">
        <v>243</v>
      </c>
      <c r="E361" s="134" t="s">
        <v>12507</v>
      </c>
      <c r="F361" s="135" t="s">
        <v>12508</v>
      </c>
      <c r="G361" s="136" t="s">
        <v>513</v>
      </c>
      <c r="H361" s="137">
        <v>55</v>
      </c>
      <c r="I361" s="138"/>
      <c r="J361" s="139">
        <f>ROUND(I361*H361,2)</f>
        <v>0</v>
      </c>
      <c r="K361" s="135" t="s">
        <v>21</v>
      </c>
      <c r="L361" s="34"/>
      <c r="M361" s="140" t="s">
        <v>21</v>
      </c>
      <c r="N361" s="141" t="s">
        <v>45</v>
      </c>
      <c r="P361" s="142">
        <f>O361*H361</f>
        <v>0</v>
      </c>
      <c r="Q361" s="142">
        <v>0</v>
      </c>
      <c r="R361" s="142">
        <f>Q361*H361</f>
        <v>0</v>
      </c>
      <c r="S361" s="142">
        <v>0</v>
      </c>
      <c r="T361" s="143">
        <f>S361*H361</f>
        <v>0</v>
      </c>
      <c r="AR361" s="144" t="s">
        <v>153</v>
      </c>
      <c r="AT361" s="144" t="s">
        <v>243</v>
      </c>
      <c r="AU361" s="144" t="s">
        <v>89</v>
      </c>
      <c r="AY361" s="19" t="s">
        <v>241</v>
      </c>
      <c r="BE361" s="145">
        <f>IF(N361="základní",J361,0)</f>
        <v>0</v>
      </c>
      <c r="BF361" s="145">
        <f>IF(N361="snížená",J361,0)</f>
        <v>0</v>
      </c>
      <c r="BG361" s="145">
        <f>IF(N361="zákl. přenesená",J361,0)</f>
        <v>0</v>
      </c>
      <c r="BH361" s="145">
        <f>IF(N361="sníž. přenesená",J361,0)</f>
        <v>0</v>
      </c>
      <c r="BI361" s="145">
        <f>IF(N361="nulová",J361,0)</f>
        <v>0</v>
      </c>
      <c r="BJ361" s="19" t="s">
        <v>89</v>
      </c>
      <c r="BK361" s="145">
        <f>ROUND(I361*H361,2)</f>
        <v>0</v>
      </c>
      <c r="BL361" s="19" t="s">
        <v>153</v>
      </c>
      <c r="BM361" s="144" t="s">
        <v>2611</v>
      </c>
    </row>
    <row r="362" spans="2:65" s="1" customFormat="1" ht="21.75" customHeight="1">
      <c r="B362" s="34"/>
      <c r="C362" s="133" t="s">
        <v>1814</v>
      </c>
      <c r="D362" s="133" t="s">
        <v>243</v>
      </c>
      <c r="E362" s="134" t="s">
        <v>12509</v>
      </c>
      <c r="F362" s="135" t="s">
        <v>12510</v>
      </c>
      <c r="G362" s="136" t="s">
        <v>513</v>
      </c>
      <c r="H362" s="137">
        <v>29.46</v>
      </c>
      <c r="I362" s="138"/>
      <c r="J362" s="139">
        <f>ROUND(I362*H362,2)</f>
        <v>0</v>
      </c>
      <c r="K362" s="135" t="s">
        <v>538</v>
      </c>
      <c r="L362" s="34"/>
      <c r="M362" s="140" t="s">
        <v>21</v>
      </c>
      <c r="N362" s="141" t="s">
        <v>45</v>
      </c>
      <c r="P362" s="142">
        <f>O362*H362</f>
        <v>0</v>
      </c>
      <c r="Q362" s="142">
        <v>0</v>
      </c>
      <c r="R362" s="142">
        <f>Q362*H362</f>
        <v>0</v>
      </c>
      <c r="S362" s="142">
        <v>0</v>
      </c>
      <c r="T362" s="143">
        <f>S362*H362</f>
        <v>0</v>
      </c>
      <c r="AR362" s="144" t="s">
        <v>153</v>
      </c>
      <c r="AT362" s="144" t="s">
        <v>243</v>
      </c>
      <c r="AU362" s="144" t="s">
        <v>89</v>
      </c>
      <c r="AY362" s="19" t="s">
        <v>241</v>
      </c>
      <c r="BE362" s="145">
        <f>IF(N362="základní",J362,0)</f>
        <v>0</v>
      </c>
      <c r="BF362" s="145">
        <f>IF(N362="snížená",J362,0)</f>
        <v>0</v>
      </c>
      <c r="BG362" s="145">
        <f>IF(N362="zákl. přenesená",J362,0)</f>
        <v>0</v>
      </c>
      <c r="BH362" s="145">
        <f>IF(N362="sníž. přenesená",J362,0)</f>
        <v>0</v>
      </c>
      <c r="BI362" s="145">
        <f>IF(N362="nulová",J362,0)</f>
        <v>0</v>
      </c>
      <c r="BJ362" s="19" t="s">
        <v>89</v>
      </c>
      <c r="BK362" s="145">
        <f>ROUND(I362*H362,2)</f>
        <v>0</v>
      </c>
      <c r="BL362" s="19" t="s">
        <v>153</v>
      </c>
      <c r="BM362" s="144" t="s">
        <v>2620</v>
      </c>
    </row>
    <row r="363" spans="2:65" s="1" customFormat="1" ht="11.25">
      <c r="B363" s="34"/>
      <c r="D363" s="150" t="s">
        <v>255</v>
      </c>
      <c r="F363" s="151" t="s">
        <v>12511</v>
      </c>
      <c r="I363" s="148"/>
      <c r="L363" s="34"/>
      <c r="M363" s="149"/>
      <c r="T363" s="55"/>
      <c r="AT363" s="19" t="s">
        <v>255</v>
      </c>
      <c r="AU363" s="19" t="s">
        <v>89</v>
      </c>
    </row>
    <row r="364" spans="2:65" s="12" customFormat="1" ht="11.25">
      <c r="B364" s="152"/>
      <c r="D364" s="146" t="s">
        <v>257</v>
      </c>
      <c r="E364" s="153" t="s">
        <v>21</v>
      </c>
      <c r="F364" s="154" t="s">
        <v>12512</v>
      </c>
      <c r="H364" s="155">
        <v>29.46</v>
      </c>
      <c r="I364" s="156"/>
      <c r="L364" s="152"/>
      <c r="M364" s="157"/>
      <c r="T364" s="158"/>
      <c r="AT364" s="153" t="s">
        <v>257</v>
      </c>
      <c r="AU364" s="153" t="s">
        <v>89</v>
      </c>
      <c r="AV364" s="12" t="s">
        <v>89</v>
      </c>
      <c r="AW364" s="12" t="s">
        <v>34</v>
      </c>
      <c r="AX364" s="12" t="s">
        <v>73</v>
      </c>
      <c r="AY364" s="153" t="s">
        <v>241</v>
      </c>
    </row>
    <row r="365" spans="2:65" s="13" customFormat="1" ht="11.25">
      <c r="B365" s="159"/>
      <c r="D365" s="146" t="s">
        <v>257</v>
      </c>
      <c r="E365" s="160" t="s">
        <v>21</v>
      </c>
      <c r="F365" s="161" t="s">
        <v>266</v>
      </c>
      <c r="H365" s="162">
        <v>29.46</v>
      </c>
      <c r="I365" s="163"/>
      <c r="L365" s="159"/>
      <c r="M365" s="164"/>
      <c r="T365" s="165"/>
      <c r="AT365" s="160" t="s">
        <v>257</v>
      </c>
      <c r="AU365" s="160" t="s">
        <v>89</v>
      </c>
      <c r="AV365" s="13" t="s">
        <v>153</v>
      </c>
      <c r="AW365" s="13" t="s">
        <v>34</v>
      </c>
      <c r="AX365" s="13" t="s">
        <v>81</v>
      </c>
      <c r="AY365" s="160" t="s">
        <v>241</v>
      </c>
    </row>
    <row r="366" spans="2:65" s="1" customFormat="1" ht="16.5" customHeight="1">
      <c r="B366" s="34"/>
      <c r="C366" s="133" t="s">
        <v>1818</v>
      </c>
      <c r="D366" s="133" t="s">
        <v>243</v>
      </c>
      <c r="E366" s="134" t="s">
        <v>12513</v>
      </c>
      <c r="F366" s="135" t="s">
        <v>12514</v>
      </c>
      <c r="G366" s="136" t="s">
        <v>513</v>
      </c>
      <c r="H366" s="137">
        <v>187</v>
      </c>
      <c r="I366" s="138"/>
      <c r="J366" s="139">
        <f>ROUND(I366*H366,2)</f>
        <v>0</v>
      </c>
      <c r="K366" s="135" t="s">
        <v>538</v>
      </c>
      <c r="L366" s="34"/>
      <c r="M366" s="140" t="s">
        <v>21</v>
      </c>
      <c r="N366" s="141" t="s">
        <v>45</v>
      </c>
      <c r="P366" s="142">
        <f>O366*H366</f>
        <v>0</v>
      </c>
      <c r="Q366" s="142">
        <v>0</v>
      </c>
      <c r="R366" s="142">
        <f>Q366*H366</f>
        <v>0</v>
      </c>
      <c r="S366" s="142">
        <v>0</v>
      </c>
      <c r="T366" s="143">
        <f>S366*H366</f>
        <v>0</v>
      </c>
      <c r="AR366" s="144" t="s">
        <v>153</v>
      </c>
      <c r="AT366" s="144" t="s">
        <v>243</v>
      </c>
      <c r="AU366" s="144" t="s">
        <v>89</v>
      </c>
      <c r="AY366" s="19" t="s">
        <v>241</v>
      </c>
      <c r="BE366" s="145">
        <f>IF(N366="základní",J366,0)</f>
        <v>0</v>
      </c>
      <c r="BF366" s="145">
        <f>IF(N366="snížená",J366,0)</f>
        <v>0</v>
      </c>
      <c r="BG366" s="145">
        <f>IF(N366="zákl. přenesená",J366,0)</f>
        <v>0</v>
      </c>
      <c r="BH366" s="145">
        <f>IF(N366="sníž. přenesená",J366,0)</f>
        <v>0</v>
      </c>
      <c r="BI366" s="145">
        <f>IF(N366="nulová",J366,0)</f>
        <v>0</v>
      </c>
      <c r="BJ366" s="19" t="s">
        <v>89</v>
      </c>
      <c r="BK366" s="145">
        <f>ROUND(I366*H366,2)</f>
        <v>0</v>
      </c>
      <c r="BL366" s="19" t="s">
        <v>153</v>
      </c>
      <c r="BM366" s="144" t="s">
        <v>2631</v>
      </c>
    </row>
    <row r="367" spans="2:65" s="1" customFormat="1" ht="11.25">
      <c r="B367" s="34"/>
      <c r="D367" s="150" t="s">
        <v>255</v>
      </c>
      <c r="F367" s="151" t="s">
        <v>12515</v>
      </c>
      <c r="I367" s="148"/>
      <c r="L367" s="34"/>
      <c r="M367" s="149"/>
      <c r="T367" s="55"/>
      <c r="AT367" s="19" t="s">
        <v>255</v>
      </c>
      <c r="AU367" s="19" t="s">
        <v>89</v>
      </c>
    </row>
    <row r="368" spans="2:65" s="1" customFormat="1" ht="16.5" customHeight="1">
      <c r="B368" s="34"/>
      <c r="C368" s="133" t="s">
        <v>1822</v>
      </c>
      <c r="D368" s="133" t="s">
        <v>243</v>
      </c>
      <c r="E368" s="134" t="s">
        <v>12516</v>
      </c>
      <c r="F368" s="135" t="s">
        <v>12517</v>
      </c>
      <c r="G368" s="136" t="s">
        <v>513</v>
      </c>
      <c r="H368" s="137">
        <v>29.46</v>
      </c>
      <c r="I368" s="138"/>
      <c r="J368" s="139">
        <f>ROUND(I368*H368,2)</f>
        <v>0</v>
      </c>
      <c r="K368" s="135" t="s">
        <v>21</v>
      </c>
      <c r="L368" s="34"/>
      <c r="M368" s="140" t="s">
        <v>21</v>
      </c>
      <c r="N368" s="141" t="s">
        <v>45</v>
      </c>
      <c r="P368" s="142">
        <f>O368*H368</f>
        <v>0</v>
      </c>
      <c r="Q368" s="142">
        <v>0</v>
      </c>
      <c r="R368" s="142">
        <f>Q368*H368</f>
        <v>0</v>
      </c>
      <c r="S368" s="142">
        <v>0</v>
      </c>
      <c r="T368" s="143">
        <f>S368*H368</f>
        <v>0</v>
      </c>
      <c r="AR368" s="144" t="s">
        <v>153</v>
      </c>
      <c r="AT368" s="144" t="s">
        <v>243</v>
      </c>
      <c r="AU368" s="144" t="s">
        <v>89</v>
      </c>
      <c r="AY368" s="19" t="s">
        <v>241</v>
      </c>
      <c r="BE368" s="145">
        <f>IF(N368="základní",J368,0)</f>
        <v>0</v>
      </c>
      <c r="BF368" s="145">
        <f>IF(N368="snížená",J368,0)</f>
        <v>0</v>
      </c>
      <c r="BG368" s="145">
        <f>IF(N368="zákl. přenesená",J368,0)</f>
        <v>0</v>
      </c>
      <c r="BH368" s="145">
        <f>IF(N368="sníž. přenesená",J368,0)</f>
        <v>0</v>
      </c>
      <c r="BI368" s="145">
        <f>IF(N368="nulová",J368,0)</f>
        <v>0</v>
      </c>
      <c r="BJ368" s="19" t="s">
        <v>89</v>
      </c>
      <c r="BK368" s="145">
        <f>ROUND(I368*H368,2)</f>
        <v>0</v>
      </c>
      <c r="BL368" s="19" t="s">
        <v>153</v>
      </c>
      <c r="BM368" s="144" t="s">
        <v>2641</v>
      </c>
    </row>
    <row r="369" spans="2:65" s="12" customFormat="1" ht="11.25">
      <c r="B369" s="152"/>
      <c r="D369" s="146" t="s">
        <v>257</v>
      </c>
      <c r="E369" s="153" t="s">
        <v>21</v>
      </c>
      <c r="F369" s="154" t="s">
        <v>12512</v>
      </c>
      <c r="H369" s="155">
        <v>29.46</v>
      </c>
      <c r="I369" s="156"/>
      <c r="L369" s="152"/>
      <c r="M369" s="157"/>
      <c r="T369" s="158"/>
      <c r="AT369" s="153" t="s">
        <v>257</v>
      </c>
      <c r="AU369" s="153" t="s">
        <v>89</v>
      </c>
      <c r="AV369" s="12" t="s">
        <v>89</v>
      </c>
      <c r="AW369" s="12" t="s">
        <v>34</v>
      </c>
      <c r="AX369" s="12" t="s">
        <v>73</v>
      </c>
      <c r="AY369" s="153" t="s">
        <v>241</v>
      </c>
    </row>
    <row r="370" spans="2:65" s="13" customFormat="1" ht="11.25">
      <c r="B370" s="159"/>
      <c r="D370" s="146" t="s">
        <v>257</v>
      </c>
      <c r="E370" s="160" t="s">
        <v>21</v>
      </c>
      <c r="F370" s="161" t="s">
        <v>266</v>
      </c>
      <c r="H370" s="162">
        <v>29.46</v>
      </c>
      <c r="I370" s="163"/>
      <c r="L370" s="159"/>
      <c r="M370" s="164"/>
      <c r="T370" s="165"/>
      <c r="AT370" s="160" t="s">
        <v>257</v>
      </c>
      <c r="AU370" s="160" t="s">
        <v>89</v>
      </c>
      <c r="AV370" s="13" t="s">
        <v>153</v>
      </c>
      <c r="AW370" s="13" t="s">
        <v>34</v>
      </c>
      <c r="AX370" s="13" t="s">
        <v>81</v>
      </c>
      <c r="AY370" s="160" t="s">
        <v>241</v>
      </c>
    </row>
    <row r="371" spans="2:65" s="1" customFormat="1" ht="16.5" customHeight="1">
      <c r="B371" s="34"/>
      <c r="C371" s="133" t="s">
        <v>1826</v>
      </c>
      <c r="D371" s="133" t="s">
        <v>243</v>
      </c>
      <c r="E371" s="134" t="s">
        <v>12518</v>
      </c>
      <c r="F371" s="135" t="s">
        <v>12519</v>
      </c>
      <c r="G371" s="136" t="s">
        <v>513</v>
      </c>
      <c r="H371" s="137">
        <v>187</v>
      </c>
      <c r="I371" s="138"/>
      <c r="J371" s="139">
        <f>ROUND(I371*H371,2)</f>
        <v>0</v>
      </c>
      <c r="K371" s="135" t="s">
        <v>538</v>
      </c>
      <c r="L371" s="34"/>
      <c r="M371" s="140" t="s">
        <v>21</v>
      </c>
      <c r="N371" s="141" t="s">
        <v>45</v>
      </c>
      <c r="P371" s="142">
        <f>O371*H371</f>
        <v>0</v>
      </c>
      <c r="Q371" s="142">
        <v>0</v>
      </c>
      <c r="R371" s="142">
        <f>Q371*H371</f>
        <v>0</v>
      </c>
      <c r="S371" s="142">
        <v>0</v>
      </c>
      <c r="T371" s="143">
        <f>S371*H371</f>
        <v>0</v>
      </c>
      <c r="AR371" s="144" t="s">
        <v>153</v>
      </c>
      <c r="AT371" s="144" t="s">
        <v>243</v>
      </c>
      <c r="AU371" s="144" t="s">
        <v>89</v>
      </c>
      <c r="AY371" s="19" t="s">
        <v>241</v>
      </c>
      <c r="BE371" s="145">
        <f>IF(N371="základní",J371,0)</f>
        <v>0</v>
      </c>
      <c r="BF371" s="145">
        <f>IF(N371="snížená",J371,0)</f>
        <v>0</v>
      </c>
      <c r="BG371" s="145">
        <f>IF(N371="zákl. přenesená",J371,0)</f>
        <v>0</v>
      </c>
      <c r="BH371" s="145">
        <f>IF(N371="sníž. přenesená",J371,0)</f>
        <v>0</v>
      </c>
      <c r="BI371" s="145">
        <f>IF(N371="nulová",J371,0)</f>
        <v>0</v>
      </c>
      <c r="BJ371" s="19" t="s">
        <v>89</v>
      </c>
      <c r="BK371" s="145">
        <f>ROUND(I371*H371,2)</f>
        <v>0</v>
      </c>
      <c r="BL371" s="19" t="s">
        <v>153</v>
      </c>
      <c r="BM371" s="144" t="s">
        <v>2659</v>
      </c>
    </row>
    <row r="372" spans="2:65" s="1" customFormat="1" ht="11.25">
      <c r="B372" s="34"/>
      <c r="D372" s="150" t="s">
        <v>255</v>
      </c>
      <c r="F372" s="151" t="s">
        <v>12520</v>
      </c>
      <c r="I372" s="148"/>
      <c r="L372" s="34"/>
      <c r="M372" s="149"/>
      <c r="T372" s="55"/>
      <c r="AT372" s="19" t="s">
        <v>255</v>
      </c>
      <c r="AU372" s="19" t="s">
        <v>89</v>
      </c>
    </row>
    <row r="373" spans="2:65" s="1" customFormat="1" ht="16.5" customHeight="1">
      <c r="B373" s="34"/>
      <c r="C373" s="133" t="s">
        <v>1830</v>
      </c>
      <c r="D373" s="133" t="s">
        <v>243</v>
      </c>
      <c r="E373" s="134" t="s">
        <v>12521</v>
      </c>
      <c r="F373" s="135" t="s">
        <v>12522</v>
      </c>
      <c r="G373" s="136" t="s">
        <v>291</v>
      </c>
      <c r="H373" s="137">
        <v>2395</v>
      </c>
      <c r="I373" s="138"/>
      <c r="J373" s="139">
        <f>ROUND(I373*H373,2)</f>
        <v>0</v>
      </c>
      <c r="K373" s="135" t="s">
        <v>538</v>
      </c>
      <c r="L373" s="34"/>
      <c r="M373" s="140" t="s">
        <v>21</v>
      </c>
      <c r="N373" s="141" t="s">
        <v>45</v>
      </c>
      <c r="P373" s="142">
        <f>O373*H373</f>
        <v>0</v>
      </c>
      <c r="Q373" s="142">
        <v>0</v>
      </c>
      <c r="R373" s="142">
        <f>Q373*H373</f>
        <v>0</v>
      </c>
      <c r="S373" s="142">
        <v>0</v>
      </c>
      <c r="T373" s="143">
        <f>S373*H373</f>
        <v>0</v>
      </c>
      <c r="AR373" s="144" t="s">
        <v>153</v>
      </c>
      <c r="AT373" s="144" t="s">
        <v>243</v>
      </c>
      <c r="AU373" s="144" t="s">
        <v>89</v>
      </c>
      <c r="AY373" s="19" t="s">
        <v>241</v>
      </c>
      <c r="BE373" s="145">
        <f>IF(N373="základní",J373,0)</f>
        <v>0</v>
      </c>
      <c r="BF373" s="145">
        <f>IF(N373="snížená",J373,0)</f>
        <v>0</v>
      </c>
      <c r="BG373" s="145">
        <f>IF(N373="zákl. přenesená",J373,0)</f>
        <v>0</v>
      </c>
      <c r="BH373" s="145">
        <f>IF(N373="sníž. přenesená",J373,0)</f>
        <v>0</v>
      </c>
      <c r="BI373" s="145">
        <f>IF(N373="nulová",J373,0)</f>
        <v>0</v>
      </c>
      <c r="BJ373" s="19" t="s">
        <v>89</v>
      </c>
      <c r="BK373" s="145">
        <f>ROUND(I373*H373,2)</f>
        <v>0</v>
      </c>
      <c r="BL373" s="19" t="s">
        <v>153</v>
      </c>
      <c r="BM373" s="144" t="s">
        <v>2669</v>
      </c>
    </row>
    <row r="374" spans="2:65" s="1" customFormat="1" ht="11.25">
      <c r="B374" s="34"/>
      <c r="D374" s="150" t="s">
        <v>255</v>
      </c>
      <c r="F374" s="151" t="s">
        <v>12523</v>
      </c>
      <c r="I374" s="148"/>
      <c r="L374" s="34"/>
      <c r="M374" s="149"/>
      <c r="T374" s="55"/>
      <c r="AT374" s="19" t="s">
        <v>255</v>
      </c>
      <c r="AU374" s="19" t="s">
        <v>89</v>
      </c>
    </row>
    <row r="375" spans="2:65" s="12" customFormat="1" ht="11.25">
      <c r="B375" s="152"/>
      <c r="D375" s="146" t="s">
        <v>257</v>
      </c>
      <c r="E375" s="153" t="s">
        <v>21</v>
      </c>
      <c r="F375" s="154" t="s">
        <v>12524</v>
      </c>
      <c r="H375" s="155">
        <v>2395</v>
      </c>
      <c r="I375" s="156"/>
      <c r="L375" s="152"/>
      <c r="M375" s="157"/>
      <c r="T375" s="158"/>
      <c r="AT375" s="153" t="s">
        <v>257</v>
      </c>
      <c r="AU375" s="153" t="s">
        <v>89</v>
      </c>
      <c r="AV375" s="12" t="s">
        <v>89</v>
      </c>
      <c r="AW375" s="12" t="s">
        <v>34</v>
      </c>
      <c r="AX375" s="12" t="s">
        <v>73</v>
      </c>
      <c r="AY375" s="153" t="s">
        <v>241</v>
      </c>
    </row>
    <row r="376" spans="2:65" s="13" customFormat="1" ht="11.25">
      <c r="B376" s="159"/>
      <c r="D376" s="146" t="s">
        <v>257</v>
      </c>
      <c r="E376" s="160" t="s">
        <v>21</v>
      </c>
      <c r="F376" s="161" t="s">
        <v>266</v>
      </c>
      <c r="H376" s="162">
        <v>2395</v>
      </c>
      <c r="I376" s="163"/>
      <c r="L376" s="159"/>
      <c r="M376" s="164"/>
      <c r="T376" s="165"/>
      <c r="AT376" s="160" t="s">
        <v>257</v>
      </c>
      <c r="AU376" s="160" t="s">
        <v>89</v>
      </c>
      <c r="AV376" s="13" t="s">
        <v>153</v>
      </c>
      <c r="AW376" s="13" t="s">
        <v>34</v>
      </c>
      <c r="AX376" s="13" t="s">
        <v>81</v>
      </c>
      <c r="AY376" s="160" t="s">
        <v>241</v>
      </c>
    </row>
    <row r="377" spans="2:65" s="1" customFormat="1" ht="16.5" customHeight="1">
      <c r="B377" s="34"/>
      <c r="C377" s="133" t="s">
        <v>1834</v>
      </c>
      <c r="D377" s="133" t="s">
        <v>243</v>
      </c>
      <c r="E377" s="134" t="s">
        <v>12525</v>
      </c>
      <c r="F377" s="135" t="s">
        <v>12526</v>
      </c>
      <c r="G377" s="136" t="s">
        <v>513</v>
      </c>
      <c r="H377" s="137">
        <v>187</v>
      </c>
      <c r="I377" s="138"/>
      <c r="J377" s="139">
        <f>ROUND(I377*H377,2)</f>
        <v>0</v>
      </c>
      <c r="K377" s="135" t="s">
        <v>538</v>
      </c>
      <c r="L377" s="34"/>
      <c r="M377" s="140" t="s">
        <v>21</v>
      </c>
      <c r="N377" s="141" t="s">
        <v>45</v>
      </c>
      <c r="P377" s="142">
        <f>O377*H377</f>
        <v>0</v>
      </c>
      <c r="Q377" s="142">
        <v>0</v>
      </c>
      <c r="R377" s="142">
        <f>Q377*H377</f>
        <v>0</v>
      </c>
      <c r="S377" s="142">
        <v>0</v>
      </c>
      <c r="T377" s="143">
        <f>S377*H377</f>
        <v>0</v>
      </c>
      <c r="AR377" s="144" t="s">
        <v>153</v>
      </c>
      <c r="AT377" s="144" t="s">
        <v>243</v>
      </c>
      <c r="AU377" s="144" t="s">
        <v>89</v>
      </c>
      <c r="AY377" s="19" t="s">
        <v>241</v>
      </c>
      <c r="BE377" s="145">
        <f>IF(N377="základní",J377,0)</f>
        <v>0</v>
      </c>
      <c r="BF377" s="145">
        <f>IF(N377="snížená",J377,0)</f>
        <v>0</v>
      </c>
      <c r="BG377" s="145">
        <f>IF(N377="zákl. přenesená",J377,0)</f>
        <v>0</v>
      </c>
      <c r="BH377" s="145">
        <f>IF(N377="sníž. přenesená",J377,0)</f>
        <v>0</v>
      </c>
      <c r="BI377" s="145">
        <f>IF(N377="nulová",J377,0)</f>
        <v>0</v>
      </c>
      <c r="BJ377" s="19" t="s">
        <v>89</v>
      </c>
      <c r="BK377" s="145">
        <f>ROUND(I377*H377,2)</f>
        <v>0</v>
      </c>
      <c r="BL377" s="19" t="s">
        <v>153</v>
      </c>
      <c r="BM377" s="144" t="s">
        <v>2680</v>
      </c>
    </row>
    <row r="378" spans="2:65" s="1" customFormat="1" ht="11.25">
      <c r="B378" s="34"/>
      <c r="D378" s="150" t="s">
        <v>255</v>
      </c>
      <c r="F378" s="151" t="s">
        <v>12527</v>
      </c>
      <c r="I378" s="148"/>
      <c r="L378" s="34"/>
      <c r="M378" s="149"/>
      <c r="T378" s="55"/>
      <c r="AT378" s="19" t="s">
        <v>255</v>
      </c>
      <c r="AU378" s="19" t="s">
        <v>89</v>
      </c>
    </row>
    <row r="379" spans="2:65" s="1" customFormat="1" ht="21.75" customHeight="1">
      <c r="B379" s="34"/>
      <c r="C379" s="133" t="s">
        <v>1839</v>
      </c>
      <c r="D379" s="133" t="s">
        <v>243</v>
      </c>
      <c r="E379" s="134" t="s">
        <v>12528</v>
      </c>
      <c r="F379" s="135" t="s">
        <v>12529</v>
      </c>
      <c r="G379" s="136" t="s">
        <v>513</v>
      </c>
      <c r="H379" s="137">
        <v>47</v>
      </c>
      <c r="I379" s="138"/>
      <c r="J379" s="139">
        <f>ROUND(I379*H379,2)</f>
        <v>0</v>
      </c>
      <c r="K379" s="135" t="s">
        <v>21</v>
      </c>
      <c r="L379" s="34"/>
      <c r="M379" s="140" t="s">
        <v>21</v>
      </c>
      <c r="N379" s="141" t="s">
        <v>45</v>
      </c>
      <c r="P379" s="142">
        <f>O379*H379</f>
        <v>0</v>
      </c>
      <c r="Q379" s="142">
        <v>0</v>
      </c>
      <c r="R379" s="142">
        <f>Q379*H379</f>
        <v>0</v>
      </c>
      <c r="S379" s="142">
        <v>0</v>
      </c>
      <c r="T379" s="143">
        <f>S379*H379</f>
        <v>0</v>
      </c>
      <c r="AR379" s="144" t="s">
        <v>153</v>
      </c>
      <c r="AT379" s="144" t="s">
        <v>243</v>
      </c>
      <c r="AU379" s="144" t="s">
        <v>89</v>
      </c>
      <c r="AY379" s="19" t="s">
        <v>241</v>
      </c>
      <c r="BE379" s="145">
        <f>IF(N379="základní",J379,0)</f>
        <v>0</v>
      </c>
      <c r="BF379" s="145">
        <f>IF(N379="snížená",J379,0)</f>
        <v>0</v>
      </c>
      <c r="BG379" s="145">
        <f>IF(N379="zákl. přenesená",J379,0)</f>
        <v>0</v>
      </c>
      <c r="BH379" s="145">
        <f>IF(N379="sníž. přenesená",J379,0)</f>
        <v>0</v>
      </c>
      <c r="BI379" s="145">
        <f>IF(N379="nulová",J379,0)</f>
        <v>0</v>
      </c>
      <c r="BJ379" s="19" t="s">
        <v>89</v>
      </c>
      <c r="BK379" s="145">
        <f>ROUND(I379*H379,2)</f>
        <v>0</v>
      </c>
      <c r="BL379" s="19" t="s">
        <v>153</v>
      </c>
      <c r="BM379" s="144" t="s">
        <v>2691</v>
      </c>
    </row>
    <row r="380" spans="2:65" s="12" customFormat="1" ht="11.25">
      <c r="B380" s="152"/>
      <c r="D380" s="146" t="s">
        <v>257</v>
      </c>
      <c r="E380" s="153" t="s">
        <v>21</v>
      </c>
      <c r="F380" s="154" t="s">
        <v>12530</v>
      </c>
      <c r="H380" s="155">
        <v>47</v>
      </c>
      <c r="I380" s="156"/>
      <c r="L380" s="152"/>
      <c r="M380" s="157"/>
      <c r="T380" s="158"/>
      <c r="AT380" s="153" t="s">
        <v>257</v>
      </c>
      <c r="AU380" s="153" t="s">
        <v>89</v>
      </c>
      <c r="AV380" s="12" t="s">
        <v>89</v>
      </c>
      <c r="AW380" s="12" t="s">
        <v>34</v>
      </c>
      <c r="AX380" s="12" t="s">
        <v>73</v>
      </c>
      <c r="AY380" s="153" t="s">
        <v>241</v>
      </c>
    </row>
    <row r="381" spans="2:65" s="13" customFormat="1" ht="11.25">
      <c r="B381" s="159"/>
      <c r="D381" s="146" t="s">
        <v>257</v>
      </c>
      <c r="E381" s="160" t="s">
        <v>21</v>
      </c>
      <c r="F381" s="161" t="s">
        <v>266</v>
      </c>
      <c r="H381" s="162">
        <v>47</v>
      </c>
      <c r="I381" s="163"/>
      <c r="L381" s="159"/>
      <c r="M381" s="164"/>
      <c r="T381" s="165"/>
      <c r="AT381" s="160" t="s">
        <v>257</v>
      </c>
      <c r="AU381" s="160" t="s">
        <v>89</v>
      </c>
      <c r="AV381" s="13" t="s">
        <v>153</v>
      </c>
      <c r="AW381" s="13" t="s">
        <v>34</v>
      </c>
      <c r="AX381" s="13" t="s">
        <v>81</v>
      </c>
      <c r="AY381" s="160" t="s">
        <v>241</v>
      </c>
    </row>
    <row r="382" spans="2:65" s="1" customFormat="1" ht="16.5" customHeight="1">
      <c r="B382" s="34"/>
      <c r="C382" s="133" t="s">
        <v>1843</v>
      </c>
      <c r="D382" s="133" t="s">
        <v>243</v>
      </c>
      <c r="E382" s="134" t="s">
        <v>12531</v>
      </c>
      <c r="F382" s="135" t="s">
        <v>12532</v>
      </c>
      <c r="G382" s="136" t="s">
        <v>271</v>
      </c>
      <c r="H382" s="137">
        <v>43.88</v>
      </c>
      <c r="I382" s="138"/>
      <c r="J382" s="139">
        <f>ROUND(I382*H382,2)</f>
        <v>0</v>
      </c>
      <c r="K382" s="135" t="s">
        <v>538</v>
      </c>
      <c r="L382" s="34"/>
      <c r="M382" s="140" t="s">
        <v>21</v>
      </c>
      <c r="N382" s="141" t="s">
        <v>45</v>
      </c>
      <c r="P382" s="142">
        <f>O382*H382</f>
        <v>0</v>
      </c>
      <c r="Q382" s="142">
        <v>0</v>
      </c>
      <c r="R382" s="142">
        <f>Q382*H382</f>
        <v>0</v>
      </c>
      <c r="S382" s="142">
        <v>0</v>
      </c>
      <c r="T382" s="143">
        <f>S382*H382</f>
        <v>0</v>
      </c>
      <c r="AR382" s="144" t="s">
        <v>153</v>
      </c>
      <c r="AT382" s="144" t="s">
        <v>243</v>
      </c>
      <c r="AU382" s="144" t="s">
        <v>89</v>
      </c>
      <c r="AY382" s="19" t="s">
        <v>241</v>
      </c>
      <c r="BE382" s="145">
        <f>IF(N382="základní",J382,0)</f>
        <v>0</v>
      </c>
      <c r="BF382" s="145">
        <f>IF(N382="snížená",J382,0)</f>
        <v>0</v>
      </c>
      <c r="BG382" s="145">
        <f>IF(N382="zákl. přenesená",J382,0)</f>
        <v>0</v>
      </c>
      <c r="BH382" s="145">
        <f>IF(N382="sníž. přenesená",J382,0)</f>
        <v>0</v>
      </c>
      <c r="BI382" s="145">
        <f>IF(N382="nulová",J382,0)</f>
        <v>0</v>
      </c>
      <c r="BJ382" s="19" t="s">
        <v>89</v>
      </c>
      <c r="BK382" s="145">
        <f>ROUND(I382*H382,2)</f>
        <v>0</v>
      </c>
      <c r="BL382" s="19" t="s">
        <v>153</v>
      </c>
      <c r="BM382" s="144" t="s">
        <v>2721</v>
      </c>
    </row>
    <row r="383" spans="2:65" s="1" customFormat="1" ht="11.25">
      <c r="B383" s="34"/>
      <c r="D383" s="150" t="s">
        <v>255</v>
      </c>
      <c r="F383" s="151" t="s">
        <v>12533</v>
      </c>
      <c r="I383" s="148"/>
      <c r="L383" s="34"/>
      <c r="M383" s="149"/>
      <c r="T383" s="55"/>
      <c r="AT383" s="19" t="s">
        <v>255</v>
      </c>
      <c r="AU383" s="19" t="s">
        <v>89</v>
      </c>
    </row>
    <row r="384" spans="2:65" s="1" customFormat="1" ht="16.5" customHeight="1">
      <c r="B384" s="34"/>
      <c r="C384" s="133" t="s">
        <v>1847</v>
      </c>
      <c r="D384" s="133" t="s">
        <v>243</v>
      </c>
      <c r="E384" s="134" t="s">
        <v>12534</v>
      </c>
      <c r="F384" s="135" t="s">
        <v>12535</v>
      </c>
      <c r="G384" s="136" t="s">
        <v>271</v>
      </c>
      <c r="H384" s="137">
        <v>833.72</v>
      </c>
      <c r="I384" s="138"/>
      <c r="J384" s="139">
        <f>ROUND(I384*H384,2)</f>
        <v>0</v>
      </c>
      <c r="K384" s="135" t="s">
        <v>538</v>
      </c>
      <c r="L384" s="34"/>
      <c r="M384" s="140" t="s">
        <v>21</v>
      </c>
      <c r="N384" s="141" t="s">
        <v>45</v>
      </c>
      <c r="P384" s="142">
        <f>O384*H384</f>
        <v>0</v>
      </c>
      <c r="Q384" s="142">
        <v>0</v>
      </c>
      <c r="R384" s="142">
        <f>Q384*H384</f>
        <v>0</v>
      </c>
      <c r="S384" s="142">
        <v>0</v>
      </c>
      <c r="T384" s="143">
        <f>S384*H384</f>
        <v>0</v>
      </c>
      <c r="AR384" s="144" t="s">
        <v>153</v>
      </c>
      <c r="AT384" s="144" t="s">
        <v>243</v>
      </c>
      <c r="AU384" s="144" t="s">
        <v>89</v>
      </c>
      <c r="AY384" s="19" t="s">
        <v>241</v>
      </c>
      <c r="BE384" s="145">
        <f>IF(N384="základní",J384,0)</f>
        <v>0</v>
      </c>
      <c r="BF384" s="145">
        <f>IF(N384="snížená",J384,0)</f>
        <v>0</v>
      </c>
      <c r="BG384" s="145">
        <f>IF(N384="zákl. přenesená",J384,0)</f>
        <v>0</v>
      </c>
      <c r="BH384" s="145">
        <f>IF(N384="sníž. přenesená",J384,0)</f>
        <v>0</v>
      </c>
      <c r="BI384" s="145">
        <f>IF(N384="nulová",J384,0)</f>
        <v>0</v>
      </c>
      <c r="BJ384" s="19" t="s">
        <v>89</v>
      </c>
      <c r="BK384" s="145">
        <f>ROUND(I384*H384,2)</f>
        <v>0</v>
      </c>
      <c r="BL384" s="19" t="s">
        <v>153</v>
      </c>
      <c r="BM384" s="144" t="s">
        <v>2731</v>
      </c>
    </row>
    <row r="385" spans="2:65" s="1" customFormat="1" ht="11.25">
      <c r="B385" s="34"/>
      <c r="D385" s="150" t="s">
        <v>255</v>
      </c>
      <c r="F385" s="151" t="s">
        <v>12536</v>
      </c>
      <c r="I385" s="148"/>
      <c r="L385" s="34"/>
      <c r="M385" s="149"/>
      <c r="T385" s="55"/>
      <c r="AT385" s="19" t="s">
        <v>255</v>
      </c>
      <c r="AU385" s="19" t="s">
        <v>89</v>
      </c>
    </row>
    <row r="386" spans="2:65" s="1" customFormat="1" ht="16.5" customHeight="1">
      <c r="B386" s="34"/>
      <c r="C386" s="133" t="s">
        <v>1851</v>
      </c>
      <c r="D386" s="133" t="s">
        <v>243</v>
      </c>
      <c r="E386" s="134" t="s">
        <v>12537</v>
      </c>
      <c r="F386" s="135" t="s">
        <v>12538</v>
      </c>
      <c r="G386" s="136" t="s">
        <v>271</v>
      </c>
      <c r="H386" s="137">
        <v>142.459</v>
      </c>
      <c r="I386" s="138"/>
      <c r="J386" s="139">
        <f>ROUND(I386*H386,2)</f>
        <v>0</v>
      </c>
      <c r="K386" s="135" t="s">
        <v>538</v>
      </c>
      <c r="L386" s="34"/>
      <c r="M386" s="140" t="s">
        <v>21</v>
      </c>
      <c r="N386" s="141" t="s">
        <v>45</v>
      </c>
      <c r="P386" s="142">
        <f>O386*H386</f>
        <v>0</v>
      </c>
      <c r="Q386" s="142">
        <v>0</v>
      </c>
      <c r="R386" s="142">
        <f>Q386*H386</f>
        <v>0</v>
      </c>
      <c r="S386" s="142">
        <v>0</v>
      </c>
      <c r="T386" s="143">
        <f>S386*H386</f>
        <v>0</v>
      </c>
      <c r="AR386" s="144" t="s">
        <v>153</v>
      </c>
      <c r="AT386" s="144" t="s">
        <v>243</v>
      </c>
      <c r="AU386" s="144" t="s">
        <v>89</v>
      </c>
      <c r="AY386" s="19" t="s">
        <v>241</v>
      </c>
      <c r="BE386" s="145">
        <f>IF(N386="základní",J386,0)</f>
        <v>0</v>
      </c>
      <c r="BF386" s="145">
        <f>IF(N386="snížená",J386,0)</f>
        <v>0</v>
      </c>
      <c r="BG386" s="145">
        <f>IF(N386="zákl. přenesená",J386,0)</f>
        <v>0</v>
      </c>
      <c r="BH386" s="145">
        <f>IF(N386="sníž. přenesená",J386,0)</f>
        <v>0</v>
      </c>
      <c r="BI386" s="145">
        <f>IF(N386="nulová",J386,0)</f>
        <v>0</v>
      </c>
      <c r="BJ386" s="19" t="s">
        <v>89</v>
      </c>
      <c r="BK386" s="145">
        <f>ROUND(I386*H386,2)</f>
        <v>0</v>
      </c>
      <c r="BL386" s="19" t="s">
        <v>153</v>
      </c>
      <c r="BM386" s="144" t="s">
        <v>373</v>
      </c>
    </row>
    <row r="387" spans="2:65" s="1" customFormat="1" ht="11.25">
      <c r="B387" s="34"/>
      <c r="D387" s="150" t="s">
        <v>255</v>
      </c>
      <c r="F387" s="151" t="s">
        <v>12539</v>
      </c>
      <c r="I387" s="148"/>
      <c r="L387" s="34"/>
      <c r="M387" s="149"/>
      <c r="T387" s="55"/>
      <c r="AT387" s="19" t="s">
        <v>255</v>
      </c>
      <c r="AU387" s="19" t="s">
        <v>89</v>
      </c>
    </row>
    <row r="388" spans="2:65" s="1" customFormat="1" ht="16.5" customHeight="1">
      <c r="B388" s="34"/>
      <c r="C388" s="133" t="s">
        <v>1856</v>
      </c>
      <c r="D388" s="133" t="s">
        <v>243</v>
      </c>
      <c r="E388" s="134" t="s">
        <v>12540</v>
      </c>
      <c r="F388" s="135" t="s">
        <v>12541</v>
      </c>
      <c r="G388" s="136" t="s">
        <v>271</v>
      </c>
      <c r="H388" s="137">
        <v>2706.721</v>
      </c>
      <c r="I388" s="138"/>
      <c r="J388" s="139">
        <f>ROUND(I388*H388,2)</f>
        <v>0</v>
      </c>
      <c r="K388" s="135" t="s">
        <v>538</v>
      </c>
      <c r="L388" s="34"/>
      <c r="M388" s="140" t="s">
        <v>21</v>
      </c>
      <c r="N388" s="141" t="s">
        <v>45</v>
      </c>
      <c r="P388" s="142">
        <f>O388*H388</f>
        <v>0</v>
      </c>
      <c r="Q388" s="142">
        <v>0</v>
      </c>
      <c r="R388" s="142">
        <f>Q388*H388</f>
        <v>0</v>
      </c>
      <c r="S388" s="142">
        <v>0</v>
      </c>
      <c r="T388" s="143">
        <f>S388*H388</f>
        <v>0</v>
      </c>
      <c r="AR388" s="144" t="s">
        <v>153</v>
      </c>
      <c r="AT388" s="144" t="s">
        <v>243</v>
      </c>
      <c r="AU388" s="144" t="s">
        <v>89</v>
      </c>
      <c r="AY388" s="19" t="s">
        <v>241</v>
      </c>
      <c r="BE388" s="145">
        <f>IF(N388="základní",J388,0)</f>
        <v>0</v>
      </c>
      <c r="BF388" s="145">
        <f>IF(N388="snížená",J388,0)</f>
        <v>0</v>
      </c>
      <c r="BG388" s="145">
        <f>IF(N388="zákl. přenesená",J388,0)</f>
        <v>0</v>
      </c>
      <c r="BH388" s="145">
        <f>IF(N388="sníž. přenesená",J388,0)</f>
        <v>0</v>
      </c>
      <c r="BI388" s="145">
        <f>IF(N388="nulová",J388,0)</f>
        <v>0</v>
      </c>
      <c r="BJ388" s="19" t="s">
        <v>89</v>
      </c>
      <c r="BK388" s="145">
        <f>ROUND(I388*H388,2)</f>
        <v>0</v>
      </c>
      <c r="BL388" s="19" t="s">
        <v>153</v>
      </c>
      <c r="BM388" s="144" t="s">
        <v>2750</v>
      </c>
    </row>
    <row r="389" spans="2:65" s="1" customFormat="1" ht="11.25">
      <c r="B389" s="34"/>
      <c r="D389" s="150" t="s">
        <v>255</v>
      </c>
      <c r="F389" s="151" t="s">
        <v>12542</v>
      </c>
      <c r="I389" s="148"/>
      <c r="L389" s="34"/>
      <c r="M389" s="149"/>
      <c r="T389" s="55"/>
      <c r="AT389" s="19" t="s">
        <v>255</v>
      </c>
      <c r="AU389" s="19" t="s">
        <v>89</v>
      </c>
    </row>
    <row r="390" spans="2:65" s="1" customFormat="1" ht="24.2" customHeight="1">
      <c r="B390" s="34"/>
      <c r="C390" s="133" t="s">
        <v>1864</v>
      </c>
      <c r="D390" s="133" t="s">
        <v>243</v>
      </c>
      <c r="E390" s="134" t="s">
        <v>12543</v>
      </c>
      <c r="F390" s="135" t="s">
        <v>12544</v>
      </c>
      <c r="G390" s="136" t="s">
        <v>271</v>
      </c>
      <c r="H390" s="137">
        <v>67.811999999999998</v>
      </c>
      <c r="I390" s="138"/>
      <c r="J390" s="139">
        <f>ROUND(I390*H390,2)</f>
        <v>0</v>
      </c>
      <c r="K390" s="135" t="s">
        <v>538</v>
      </c>
      <c r="L390" s="34"/>
      <c r="M390" s="140" t="s">
        <v>21</v>
      </c>
      <c r="N390" s="141" t="s">
        <v>45</v>
      </c>
      <c r="P390" s="142">
        <f>O390*H390</f>
        <v>0</v>
      </c>
      <c r="Q390" s="142">
        <v>0</v>
      </c>
      <c r="R390" s="142">
        <f>Q390*H390</f>
        <v>0</v>
      </c>
      <c r="S390" s="142">
        <v>0</v>
      </c>
      <c r="T390" s="143">
        <f>S390*H390</f>
        <v>0</v>
      </c>
      <c r="AR390" s="144" t="s">
        <v>153</v>
      </c>
      <c r="AT390" s="144" t="s">
        <v>243</v>
      </c>
      <c r="AU390" s="144" t="s">
        <v>89</v>
      </c>
      <c r="AY390" s="19" t="s">
        <v>241</v>
      </c>
      <c r="BE390" s="145">
        <f>IF(N390="základní",J390,0)</f>
        <v>0</v>
      </c>
      <c r="BF390" s="145">
        <f>IF(N390="snížená",J390,0)</f>
        <v>0</v>
      </c>
      <c r="BG390" s="145">
        <f>IF(N390="zákl. přenesená",J390,0)</f>
        <v>0</v>
      </c>
      <c r="BH390" s="145">
        <f>IF(N390="sníž. přenesená",J390,0)</f>
        <v>0</v>
      </c>
      <c r="BI390" s="145">
        <f>IF(N390="nulová",J390,0)</f>
        <v>0</v>
      </c>
      <c r="BJ390" s="19" t="s">
        <v>89</v>
      </c>
      <c r="BK390" s="145">
        <f>ROUND(I390*H390,2)</f>
        <v>0</v>
      </c>
      <c r="BL390" s="19" t="s">
        <v>153</v>
      </c>
      <c r="BM390" s="144" t="s">
        <v>2760</v>
      </c>
    </row>
    <row r="391" spans="2:65" s="1" customFormat="1" ht="11.25">
      <c r="B391" s="34"/>
      <c r="D391" s="150" t="s">
        <v>255</v>
      </c>
      <c r="F391" s="151" t="s">
        <v>12545</v>
      </c>
      <c r="I391" s="148"/>
      <c r="L391" s="34"/>
      <c r="M391" s="149"/>
      <c r="T391" s="55"/>
      <c r="AT391" s="19" t="s">
        <v>255</v>
      </c>
      <c r="AU391" s="19" t="s">
        <v>89</v>
      </c>
    </row>
    <row r="392" spans="2:65" s="1" customFormat="1" ht="24.2" customHeight="1">
      <c r="B392" s="34"/>
      <c r="C392" s="133" t="s">
        <v>1870</v>
      </c>
      <c r="D392" s="133" t="s">
        <v>243</v>
      </c>
      <c r="E392" s="134" t="s">
        <v>12546</v>
      </c>
      <c r="F392" s="135" t="s">
        <v>12547</v>
      </c>
      <c r="G392" s="136" t="s">
        <v>271</v>
      </c>
      <c r="H392" s="137">
        <v>4.0369999999999999</v>
      </c>
      <c r="I392" s="138"/>
      <c r="J392" s="139">
        <f>ROUND(I392*H392,2)</f>
        <v>0</v>
      </c>
      <c r="K392" s="135" t="s">
        <v>538</v>
      </c>
      <c r="L392" s="34"/>
      <c r="M392" s="140" t="s">
        <v>21</v>
      </c>
      <c r="N392" s="141" t="s">
        <v>45</v>
      </c>
      <c r="P392" s="142">
        <f>O392*H392</f>
        <v>0</v>
      </c>
      <c r="Q392" s="142">
        <v>0</v>
      </c>
      <c r="R392" s="142">
        <f>Q392*H392</f>
        <v>0</v>
      </c>
      <c r="S392" s="142">
        <v>0</v>
      </c>
      <c r="T392" s="143">
        <f>S392*H392</f>
        <v>0</v>
      </c>
      <c r="AR392" s="144" t="s">
        <v>153</v>
      </c>
      <c r="AT392" s="144" t="s">
        <v>243</v>
      </c>
      <c r="AU392" s="144" t="s">
        <v>89</v>
      </c>
      <c r="AY392" s="19" t="s">
        <v>241</v>
      </c>
      <c r="BE392" s="145">
        <f>IF(N392="základní",J392,0)</f>
        <v>0</v>
      </c>
      <c r="BF392" s="145">
        <f>IF(N392="snížená",J392,0)</f>
        <v>0</v>
      </c>
      <c r="BG392" s="145">
        <f>IF(N392="zákl. přenesená",J392,0)</f>
        <v>0</v>
      </c>
      <c r="BH392" s="145">
        <f>IF(N392="sníž. přenesená",J392,0)</f>
        <v>0</v>
      </c>
      <c r="BI392" s="145">
        <f>IF(N392="nulová",J392,0)</f>
        <v>0</v>
      </c>
      <c r="BJ392" s="19" t="s">
        <v>89</v>
      </c>
      <c r="BK392" s="145">
        <f>ROUND(I392*H392,2)</f>
        <v>0</v>
      </c>
      <c r="BL392" s="19" t="s">
        <v>153</v>
      </c>
      <c r="BM392" s="144" t="s">
        <v>2770</v>
      </c>
    </row>
    <row r="393" spans="2:65" s="1" customFormat="1" ht="11.25">
      <c r="B393" s="34"/>
      <c r="D393" s="150" t="s">
        <v>255</v>
      </c>
      <c r="F393" s="151" t="s">
        <v>12548</v>
      </c>
      <c r="I393" s="148"/>
      <c r="L393" s="34"/>
      <c r="M393" s="149"/>
      <c r="T393" s="55"/>
      <c r="AT393" s="19" t="s">
        <v>255</v>
      </c>
      <c r="AU393" s="19" t="s">
        <v>89</v>
      </c>
    </row>
    <row r="394" spans="2:65" s="1" customFormat="1" ht="24.2" customHeight="1">
      <c r="B394" s="34"/>
      <c r="C394" s="133" t="s">
        <v>1876</v>
      </c>
      <c r="D394" s="133" t="s">
        <v>243</v>
      </c>
      <c r="E394" s="134" t="s">
        <v>12549</v>
      </c>
      <c r="F394" s="135" t="s">
        <v>12550</v>
      </c>
      <c r="G394" s="136" t="s">
        <v>271</v>
      </c>
      <c r="H394" s="137">
        <v>43.88</v>
      </c>
      <c r="I394" s="138"/>
      <c r="J394" s="139">
        <f>ROUND(I394*H394,2)</f>
        <v>0</v>
      </c>
      <c r="K394" s="135" t="s">
        <v>538</v>
      </c>
      <c r="L394" s="34"/>
      <c r="M394" s="140" t="s">
        <v>21</v>
      </c>
      <c r="N394" s="141" t="s">
        <v>45</v>
      </c>
      <c r="P394" s="142">
        <f>O394*H394</f>
        <v>0</v>
      </c>
      <c r="Q394" s="142">
        <v>0</v>
      </c>
      <c r="R394" s="142">
        <f>Q394*H394</f>
        <v>0</v>
      </c>
      <c r="S394" s="142">
        <v>0</v>
      </c>
      <c r="T394" s="143">
        <f>S394*H394</f>
        <v>0</v>
      </c>
      <c r="AR394" s="144" t="s">
        <v>153</v>
      </c>
      <c r="AT394" s="144" t="s">
        <v>243</v>
      </c>
      <c r="AU394" s="144" t="s">
        <v>89</v>
      </c>
      <c r="AY394" s="19" t="s">
        <v>241</v>
      </c>
      <c r="BE394" s="145">
        <f>IF(N394="základní",J394,0)</f>
        <v>0</v>
      </c>
      <c r="BF394" s="145">
        <f>IF(N394="snížená",J394,0)</f>
        <v>0</v>
      </c>
      <c r="BG394" s="145">
        <f>IF(N394="zákl. přenesená",J394,0)</f>
        <v>0</v>
      </c>
      <c r="BH394" s="145">
        <f>IF(N394="sníž. přenesená",J394,0)</f>
        <v>0</v>
      </c>
      <c r="BI394" s="145">
        <f>IF(N394="nulová",J394,0)</f>
        <v>0</v>
      </c>
      <c r="BJ394" s="19" t="s">
        <v>89</v>
      </c>
      <c r="BK394" s="145">
        <f>ROUND(I394*H394,2)</f>
        <v>0</v>
      </c>
      <c r="BL394" s="19" t="s">
        <v>153</v>
      </c>
      <c r="BM394" s="144" t="s">
        <v>2806</v>
      </c>
    </row>
    <row r="395" spans="2:65" s="1" customFormat="1" ht="11.25">
      <c r="B395" s="34"/>
      <c r="D395" s="150" t="s">
        <v>255</v>
      </c>
      <c r="F395" s="151" t="s">
        <v>12551</v>
      </c>
      <c r="I395" s="148"/>
      <c r="L395" s="34"/>
      <c r="M395" s="149"/>
      <c r="T395" s="55"/>
      <c r="AT395" s="19" t="s">
        <v>255</v>
      </c>
      <c r="AU395" s="19" t="s">
        <v>89</v>
      </c>
    </row>
    <row r="396" spans="2:65" s="1" customFormat="1" ht="24.2" customHeight="1">
      <c r="B396" s="34"/>
      <c r="C396" s="133" t="s">
        <v>1881</v>
      </c>
      <c r="D396" s="133" t="s">
        <v>243</v>
      </c>
      <c r="E396" s="134" t="s">
        <v>12552</v>
      </c>
      <c r="F396" s="135" t="s">
        <v>12553</v>
      </c>
      <c r="G396" s="136" t="s">
        <v>271</v>
      </c>
      <c r="H396" s="137">
        <v>33.134999999999998</v>
      </c>
      <c r="I396" s="138"/>
      <c r="J396" s="139">
        <f>ROUND(I396*H396,2)</f>
        <v>0</v>
      </c>
      <c r="K396" s="135" t="s">
        <v>538</v>
      </c>
      <c r="L396" s="34"/>
      <c r="M396" s="140" t="s">
        <v>21</v>
      </c>
      <c r="N396" s="141" t="s">
        <v>45</v>
      </c>
      <c r="P396" s="142">
        <f>O396*H396</f>
        <v>0</v>
      </c>
      <c r="Q396" s="142">
        <v>0</v>
      </c>
      <c r="R396" s="142">
        <f>Q396*H396</f>
        <v>0</v>
      </c>
      <c r="S396" s="142">
        <v>0</v>
      </c>
      <c r="T396" s="143">
        <f>S396*H396</f>
        <v>0</v>
      </c>
      <c r="AR396" s="144" t="s">
        <v>153</v>
      </c>
      <c r="AT396" s="144" t="s">
        <v>243</v>
      </c>
      <c r="AU396" s="144" t="s">
        <v>89</v>
      </c>
      <c r="AY396" s="19" t="s">
        <v>241</v>
      </c>
      <c r="BE396" s="145">
        <f>IF(N396="základní",J396,0)</f>
        <v>0</v>
      </c>
      <c r="BF396" s="145">
        <f>IF(N396="snížená",J396,0)</f>
        <v>0</v>
      </c>
      <c r="BG396" s="145">
        <f>IF(N396="zákl. přenesená",J396,0)</f>
        <v>0</v>
      </c>
      <c r="BH396" s="145">
        <f>IF(N396="sníž. přenesená",J396,0)</f>
        <v>0</v>
      </c>
      <c r="BI396" s="145">
        <f>IF(N396="nulová",J396,0)</f>
        <v>0</v>
      </c>
      <c r="BJ396" s="19" t="s">
        <v>89</v>
      </c>
      <c r="BK396" s="145">
        <f>ROUND(I396*H396,2)</f>
        <v>0</v>
      </c>
      <c r="BL396" s="19" t="s">
        <v>153</v>
      </c>
      <c r="BM396" s="144" t="s">
        <v>2823</v>
      </c>
    </row>
    <row r="397" spans="2:65" s="1" customFormat="1" ht="11.25">
      <c r="B397" s="34"/>
      <c r="D397" s="150" t="s">
        <v>255</v>
      </c>
      <c r="F397" s="151" t="s">
        <v>12554</v>
      </c>
      <c r="I397" s="148"/>
      <c r="L397" s="34"/>
      <c r="M397" s="149"/>
      <c r="T397" s="55"/>
      <c r="AT397" s="19" t="s">
        <v>255</v>
      </c>
      <c r="AU397" s="19" t="s">
        <v>89</v>
      </c>
    </row>
    <row r="398" spans="2:65" s="1" customFormat="1" ht="16.5" customHeight="1">
      <c r="B398" s="34"/>
      <c r="C398" s="133" t="s">
        <v>1886</v>
      </c>
      <c r="D398" s="133" t="s">
        <v>243</v>
      </c>
      <c r="E398" s="134" t="s">
        <v>12555</v>
      </c>
      <c r="F398" s="135" t="s">
        <v>12556</v>
      </c>
      <c r="G398" s="136" t="s">
        <v>271</v>
      </c>
      <c r="H398" s="137">
        <v>1504.723</v>
      </c>
      <c r="I398" s="138"/>
      <c r="J398" s="139">
        <f>ROUND(I398*H398,2)</f>
        <v>0</v>
      </c>
      <c r="K398" s="135" t="s">
        <v>538</v>
      </c>
      <c r="L398" s="34"/>
      <c r="M398" s="140" t="s">
        <v>21</v>
      </c>
      <c r="N398" s="141" t="s">
        <v>45</v>
      </c>
      <c r="P398" s="142">
        <f>O398*H398</f>
        <v>0</v>
      </c>
      <c r="Q398" s="142">
        <v>0</v>
      </c>
      <c r="R398" s="142">
        <f>Q398*H398</f>
        <v>0</v>
      </c>
      <c r="S398" s="142">
        <v>0</v>
      </c>
      <c r="T398" s="143">
        <f>S398*H398</f>
        <v>0</v>
      </c>
      <c r="AR398" s="144" t="s">
        <v>153</v>
      </c>
      <c r="AT398" s="144" t="s">
        <v>243</v>
      </c>
      <c r="AU398" s="144" t="s">
        <v>89</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153</v>
      </c>
      <c r="BM398" s="144" t="s">
        <v>2868</v>
      </c>
    </row>
    <row r="399" spans="2:65" s="1" customFormat="1" ht="11.25">
      <c r="B399" s="34"/>
      <c r="D399" s="150" t="s">
        <v>255</v>
      </c>
      <c r="F399" s="151" t="s">
        <v>12557</v>
      </c>
      <c r="I399" s="148"/>
      <c r="L399" s="34"/>
      <c r="M399" s="210"/>
      <c r="N399" s="207"/>
      <c r="O399" s="207"/>
      <c r="P399" s="207"/>
      <c r="Q399" s="207"/>
      <c r="R399" s="207"/>
      <c r="S399" s="207"/>
      <c r="T399" s="211"/>
      <c r="AT399" s="19" t="s">
        <v>255</v>
      </c>
      <c r="AU399" s="19" t="s">
        <v>89</v>
      </c>
    </row>
    <row r="400" spans="2:65" s="1" customFormat="1" ht="6.95" customHeight="1">
      <c r="B400" s="43"/>
      <c r="C400" s="44"/>
      <c r="D400" s="44"/>
      <c r="E400" s="44"/>
      <c r="F400" s="44"/>
      <c r="G400" s="44"/>
      <c r="H400" s="44"/>
      <c r="I400" s="44"/>
      <c r="J400" s="44"/>
      <c r="K400" s="44"/>
      <c r="L400" s="34"/>
    </row>
  </sheetData>
  <sheetProtection algorithmName="SHA-512" hashValue="qECJAk82P/NeJxjnTSeu5i0TtmxFt0PsbKypgGCEi6qhcOr7ejNipLWAgW20fSKAbC50wrHAv6VE4vRfoDlDmQ==" saltValue="3sriykimLYTKeGDDCIvuIbpGJQvOJjKjPSZRSjnXKFY6aApUpewu+DzGJvOQ4FMQUsrr9yUEXcQU5G6dVVGvNA==" spinCount="100000" sheet="1" objects="1" scenarios="1" formatColumns="0" formatRows="0" autoFilter="0"/>
  <autoFilter ref="C85:K399" xr:uid="{00000000-0009-0000-0000-000011000000}"/>
  <mergeCells count="9">
    <mergeCell ref="E50:H50"/>
    <mergeCell ref="E76:H76"/>
    <mergeCell ref="E78:H78"/>
    <mergeCell ref="L2:V2"/>
    <mergeCell ref="E7:H7"/>
    <mergeCell ref="E9:H9"/>
    <mergeCell ref="E18:H18"/>
    <mergeCell ref="E27:H27"/>
    <mergeCell ref="E48:H48"/>
  </mergeCells>
  <hyperlinks>
    <hyperlink ref="F90" r:id="rId1" xr:uid="{00000000-0004-0000-1100-000000000000}"/>
    <hyperlink ref="F95" r:id="rId2" xr:uid="{00000000-0004-0000-1100-000001000000}"/>
    <hyperlink ref="F99" r:id="rId3" xr:uid="{00000000-0004-0000-1100-000002000000}"/>
    <hyperlink ref="F103" r:id="rId4" xr:uid="{00000000-0004-0000-1100-000003000000}"/>
    <hyperlink ref="F107" r:id="rId5" xr:uid="{00000000-0004-0000-1100-000004000000}"/>
    <hyperlink ref="F111" r:id="rId6" xr:uid="{00000000-0004-0000-1100-000005000000}"/>
    <hyperlink ref="F115" r:id="rId7" xr:uid="{00000000-0004-0000-1100-000006000000}"/>
    <hyperlink ref="F119" r:id="rId8" xr:uid="{00000000-0004-0000-1100-000007000000}"/>
    <hyperlink ref="F123" r:id="rId9" xr:uid="{00000000-0004-0000-1100-000008000000}"/>
    <hyperlink ref="F127" r:id="rId10" xr:uid="{00000000-0004-0000-1100-000009000000}"/>
    <hyperlink ref="F131" r:id="rId11" xr:uid="{00000000-0004-0000-1100-00000A000000}"/>
    <hyperlink ref="F139" r:id="rId12" xr:uid="{00000000-0004-0000-1100-00000B000000}"/>
    <hyperlink ref="F143" r:id="rId13" xr:uid="{00000000-0004-0000-1100-00000C000000}"/>
    <hyperlink ref="F147" r:id="rId14" xr:uid="{00000000-0004-0000-1100-00000D000000}"/>
    <hyperlink ref="F149" r:id="rId15" xr:uid="{00000000-0004-0000-1100-00000E000000}"/>
    <hyperlink ref="F151" r:id="rId16" xr:uid="{00000000-0004-0000-1100-00000F000000}"/>
    <hyperlink ref="F153" r:id="rId17" xr:uid="{00000000-0004-0000-1100-000010000000}"/>
    <hyperlink ref="F155" r:id="rId18" xr:uid="{00000000-0004-0000-1100-000011000000}"/>
    <hyperlink ref="F157" r:id="rId19" xr:uid="{00000000-0004-0000-1100-000012000000}"/>
    <hyperlink ref="F161" r:id="rId20" xr:uid="{00000000-0004-0000-1100-000013000000}"/>
    <hyperlink ref="F163" r:id="rId21" xr:uid="{00000000-0004-0000-1100-000014000000}"/>
    <hyperlink ref="F165" r:id="rId22" xr:uid="{00000000-0004-0000-1100-000015000000}"/>
    <hyperlink ref="F167" r:id="rId23" xr:uid="{00000000-0004-0000-1100-000016000000}"/>
    <hyperlink ref="F169" r:id="rId24" xr:uid="{00000000-0004-0000-1100-000017000000}"/>
    <hyperlink ref="F196" r:id="rId25" xr:uid="{00000000-0004-0000-1100-000018000000}"/>
    <hyperlink ref="F199" r:id="rId26" xr:uid="{00000000-0004-0000-1100-000019000000}"/>
    <hyperlink ref="F204" r:id="rId27" xr:uid="{00000000-0004-0000-1100-00001A000000}"/>
    <hyperlink ref="F207" r:id="rId28" xr:uid="{00000000-0004-0000-1100-00001B000000}"/>
    <hyperlink ref="F215" r:id="rId29" xr:uid="{00000000-0004-0000-1100-00001C000000}"/>
    <hyperlink ref="F217" r:id="rId30" xr:uid="{00000000-0004-0000-1100-00001D000000}"/>
    <hyperlink ref="F219" r:id="rId31" xr:uid="{00000000-0004-0000-1100-00001E000000}"/>
    <hyperlink ref="F221" r:id="rId32" xr:uid="{00000000-0004-0000-1100-00001F000000}"/>
    <hyperlink ref="F225" r:id="rId33" xr:uid="{00000000-0004-0000-1100-000020000000}"/>
    <hyperlink ref="F227" r:id="rId34" xr:uid="{00000000-0004-0000-1100-000021000000}"/>
    <hyperlink ref="F229" r:id="rId35" xr:uid="{00000000-0004-0000-1100-000022000000}"/>
    <hyperlink ref="F231" r:id="rId36" xr:uid="{00000000-0004-0000-1100-000023000000}"/>
    <hyperlink ref="F233" r:id="rId37" xr:uid="{00000000-0004-0000-1100-000024000000}"/>
    <hyperlink ref="F235" r:id="rId38" xr:uid="{00000000-0004-0000-1100-000025000000}"/>
    <hyperlink ref="F237" r:id="rId39" xr:uid="{00000000-0004-0000-1100-000026000000}"/>
    <hyperlink ref="F239" r:id="rId40" xr:uid="{00000000-0004-0000-1100-000027000000}"/>
    <hyperlink ref="F241" r:id="rId41" xr:uid="{00000000-0004-0000-1100-000028000000}"/>
    <hyperlink ref="F244" r:id="rId42" xr:uid="{00000000-0004-0000-1100-000029000000}"/>
    <hyperlink ref="F246" r:id="rId43" xr:uid="{00000000-0004-0000-1100-00002A000000}"/>
    <hyperlink ref="F249" r:id="rId44" xr:uid="{00000000-0004-0000-1100-00002B000000}"/>
    <hyperlink ref="F257" r:id="rId45" xr:uid="{00000000-0004-0000-1100-00002C000000}"/>
    <hyperlink ref="F268" r:id="rId46" xr:uid="{00000000-0004-0000-1100-00002D000000}"/>
    <hyperlink ref="F271" r:id="rId47" xr:uid="{00000000-0004-0000-1100-00002E000000}"/>
    <hyperlink ref="F273" r:id="rId48" xr:uid="{00000000-0004-0000-1100-00002F000000}"/>
    <hyperlink ref="F285" r:id="rId49" xr:uid="{00000000-0004-0000-1100-000030000000}"/>
    <hyperlink ref="F287" r:id="rId50" xr:uid="{00000000-0004-0000-1100-000031000000}"/>
    <hyperlink ref="F289" r:id="rId51" xr:uid="{00000000-0004-0000-1100-000032000000}"/>
    <hyperlink ref="F291" r:id="rId52" xr:uid="{00000000-0004-0000-1100-000033000000}"/>
    <hyperlink ref="F293" r:id="rId53" xr:uid="{00000000-0004-0000-1100-000034000000}"/>
    <hyperlink ref="F295" r:id="rId54" xr:uid="{00000000-0004-0000-1100-000035000000}"/>
    <hyperlink ref="F299" r:id="rId55" xr:uid="{00000000-0004-0000-1100-000036000000}"/>
    <hyperlink ref="F302" r:id="rId56" xr:uid="{00000000-0004-0000-1100-000037000000}"/>
    <hyperlink ref="F305" r:id="rId57" xr:uid="{00000000-0004-0000-1100-000038000000}"/>
    <hyperlink ref="F308" r:id="rId58" xr:uid="{00000000-0004-0000-1100-000039000000}"/>
    <hyperlink ref="F310" r:id="rId59" xr:uid="{00000000-0004-0000-1100-00003A000000}"/>
    <hyperlink ref="F312" r:id="rId60" xr:uid="{00000000-0004-0000-1100-00003B000000}"/>
    <hyperlink ref="F316" r:id="rId61" xr:uid="{00000000-0004-0000-1100-00003C000000}"/>
    <hyperlink ref="F320" r:id="rId62" xr:uid="{00000000-0004-0000-1100-00003D000000}"/>
    <hyperlink ref="F326" r:id="rId63" xr:uid="{00000000-0004-0000-1100-00003E000000}"/>
    <hyperlink ref="F332" r:id="rId64" xr:uid="{00000000-0004-0000-1100-00003F000000}"/>
    <hyperlink ref="F337" r:id="rId65" xr:uid="{00000000-0004-0000-1100-000040000000}"/>
    <hyperlink ref="F342" r:id="rId66" xr:uid="{00000000-0004-0000-1100-000041000000}"/>
    <hyperlink ref="F352" r:id="rId67" xr:uid="{00000000-0004-0000-1100-000042000000}"/>
    <hyperlink ref="F357" r:id="rId68" xr:uid="{00000000-0004-0000-1100-000043000000}"/>
    <hyperlink ref="F363" r:id="rId69" xr:uid="{00000000-0004-0000-1100-000044000000}"/>
    <hyperlink ref="F367" r:id="rId70" xr:uid="{00000000-0004-0000-1100-000045000000}"/>
    <hyperlink ref="F372" r:id="rId71" xr:uid="{00000000-0004-0000-1100-000046000000}"/>
    <hyperlink ref="F374" r:id="rId72" xr:uid="{00000000-0004-0000-1100-000047000000}"/>
    <hyperlink ref="F378" r:id="rId73" xr:uid="{00000000-0004-0000-1100-000048000000}"/>
    <hyperlink ref="F383" r:id="rId74" xr:uid="{00000000-0004-0000-1100-000049000000}"/>
    <hyperlink ref="F385" r:id="rId75" xr:uid="{00000000-0004-0000-1100-00004A000000}"/>
    <hyperlink ref="F387" r:id="rId76" xr:uid="{00000000-0004-0000-1100-00004B000000}"/>
    <hyperlink ref="F389" r:id="rId77" xr:uid="{00000000-0004-0000-1100-00004C000000}"/>
    <hyperlink ref="F391" r:id="rId78" xr:uid="{00000000-0004-0000-1100-00004D000000}"/>
    <hyperlink ref="F393" r:id="rId79" xr:uid="{00000000-0004-0000-1100-00004E000000}"/>
    <hyperlink ref="F395" r:id="rId80" xr:uid="{00000000-0004-0000-1100-00004F000000}"/>
    <hyperlink ref="F397" r:id="rId81" xr:uid="{00000000-0004-0000-1100-000050000000}"/>
    <hyperlink ref="F399" r:id="rId82" xr:uid="{00000000-0004-0000-1100-00005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41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141</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 customHeight="1">
      <c r="B8" s="22"/>
      <c r="D8" s="29" t="s">
        <v>217</v>
      </c>
      <c r="L8" s="22"/>
    </row>
    <row r="9" spans="2:46" s="1" customFormat="1" ht="16.5" customHeight="1">
      <c r="B9" s="34"/>
      <c r="E9" s="355" t="s">
        <v>12558</v>
      </c>
      <c r="F9" s="357"/>
      <c r="G9" s="357"/>
      <c r="H9" s="357"/>
      <c r="L9" s="34"/>
    </row>
    <row r="10" spans="2:46" s="1" customFormat="1" ht="12" customHeight="1">
      <c r="B10" s="34"/>
      <c r="D10" s="29" t="s">
        <v>306</v>
      </c>
      <c r="L10" s="34"/>
    </row>
    <row r="11" spans="2:46" s="1" customFormat="1" ht="16.5" customHeight="1">
      <c r="B11" s="34"/>
      <c r="E11" s="338" t="s">
        <v>12559</v>
      </c>
      <c r="F11" s="357"/>
      <c r="G11" s="357"/>
      <c r="H11" s="357"/>
      <c r="L11" s="34"/>
    </row>
    <row r="12" spans="2:46" s="1" customFormat="1" ht="11.25">
      <c r="B12" s="34"/>
      <c r="L12" s="34"/>
    </row>
    <row r="13" spans="2:46" s="1" customFormat="1" ht="12" customHeight="1">
      <c r="B13" s="34"/>
      <c r="D13" s="29" t="s">
        <v>18</v>
      </c>
      <c r="F13" s="27" t="s">
        <v>21</v>
      </c>
      <c r="I13" s="29" t="s">
        <v>20</v>
      </c>
      <c r="J13" s="27" t="s">
        <v>21</v>
      </c>
      <c r="L13" s="34"/>
    </row>
    <row r="14" spans="2:46" s="1" customFormat="1" ht="12" customHeight="1">
      <c r="B14" s="34"/>
      <c r="D14" s="29" t="s">
        <v>22</v>
      </c>
      <c r="F14" s="27" t="s">
        <v>6794</v>
      </c>
      <c r="I14" s="29" t="s">
        <v>24</v>
      </c>
      <c r="J14" s="51" t="str">
        <f>'Rekapitulace stavby'!AN8</f>
        <v>26. 9. 2025</v>
      </c>
      <c r="L14" s="34"/>
    </row>
    <row r="15" spans="2:46" s="1" customFormat="1" ht="10.9" customHeight="1">
      <c r="B15" s="34"/>
      <c r="L15" s="34"/>
    </row>
    <row r="16" spans="2:46" s="1" customFormat="1" ht="12" customHeight="1">
      <c r="B16" s="34"/>
      <c r="D16" s="29" t="s">
        <v>26</v>
      </c>
      <c r="I16" s="29" t="s">
        <v>27</v>
      </c>
      <c r="J16" s="27" t="str">
        <f>IF('Rekapitulace stavby'!AN10="","",'Rekapitulace stavby'!AN10)</f>
        <v/>
      </c>
      <c r="L16" s="34"/>
    </row>
    <row r="17" spans="2:12" s="1" customFormat="1" ht="18" customHeight="1">
      <c r="B17" s="34"/>
      <c r="E17" s="27" t="str">
        <f>IF('Rekapitulace stavby'!E11="","",'Rekapitulace stavby'!E11)</f>
        <v>Statutární město Brno</v>
      </c>
      <c r="I17" s="29" t="s">
        <v>29</v>
      </c>
      <c r="J17" s="27" t="str">
        <f>IF('Rekapitulace stavby'!AN11="","",'Rekapitulace stavby'!AN11)</f>
        <v/>
      </c>
      <c r="L17" s="34"/>
    </row>
    <row r="18" spans="2:12" s="1" customFormat="1" ht="6.95" customHeight="1">
      <c r="B18" s="34"/>
      <c r="L18" s="34"/>
    </row>
    <row r="19" spans="2:12" s="1" customFormat="1" ht="12" customHeight="1">
      <c r="B19" s="34"/>
      <c r="D19" s="29" t="s">
        <v>30</v>
      </c>
      <c r="I19" s="29" t="s">
        <v>27</v>
      </c>
      <c r="J19" s="30" t="str">
        <f>'Rekapitulace stavby'!AN13</f>
        <v>Vyplň údaj</v>
      </c>
      <c r="L19" s="34"/>
    </row>
    <row r="20" spans="2:12" s="1" customFormat="1" ht="18" customHeight="1">
      <c r="B20" s="34"/>
      <c r="E20" s="358" t="str">
        <f>'Rekapitulace stavby'!E14</f>
        <v>Vyplň údaj</v>
      </c>
      <c r="F20" s="316"/>
      <c r="G20" s="316"/>
      <c r="H20" s="316"/>
      <c r="I20" s="29" t="s">
        <v>29</v>
      </c>
      <c r="J20" s="30" t="str">
        <f>'Rekapitulace stavby'!AN14</f>
        <v>Vyplň údaj</v>
      </c>
      <c r="L20" s="34"/>
    </row>
    <row r="21" spans="2:12" s="1" customFormat="1" ht="6.95" customHeight="1">
      <c r="B21" s="34"/>
      <c r="L21" s="34"/>
    </row>
    <row r="22" spans="2:12" s="1" customFormat="1" ht="12" customHeight="1">
      <c r="B22" s="34"/>
      <c r="D22" s="29" t="s">
        <v>32</v>
      </c>
      <c r="I22" s="29" t="s">
        <v>27</v>
      </c>
      <c r="J22" s="27" t="str">
        <f>IF('Rekapitulace stavby'!AN16="","",'Rekapitulace stavby'!AN16)</f>
        <v/>
      </c>
      <c r="L22" s="34"/>
    </row>
    <row r="23" spans="2:12" s="1" customFormat="1" ht="18" customHeight="1">
      <c r="B23" s="34"/>
      <c r="E23" s="27" t="str">
        <f>IF('Rekapitulace stavby'!E17="","",'Rekapitulace stavby'!E17)</f>
        <v>Rangherka 5 s.r.o.</v>
      </c>
      <c r="I23" s="29" t="s">
        <v>29</v>
      </c>
      <c r="J23" s="27" t="str">
        <f>IF('Rekapitulace stavby'!AN17="","",'Rekapitulace stavby'!AN17)</f>
        <v/>
      </c>
      <c r="L23" s="34"/>
    </row>
    <row r="24" spans="2:12" s="1" customFormat="1" ht="6.95" customHeight="1">
      <c r="B24" s="34"/>
      <c r="L24" s="34"/>
    </row>
    <row r="25" spans="2:12" s="1" customFormat="1" ht="12" customHeight="1">
      <c r="B25" s="34"/>
      <c r="D25" s="29" t="s">
        <v>35</v>
      </c>
      <c r="I25" s="29" t="s">
        <v>27</v>
      </c>
      <c r="J25" s="27" t="str">
        <f>IF('Rekapitulace stavby'!AN19="","",'Rekapitulace stavby'!AN19)</f>
        <v/>
      </c>
      <c r="L25" s="34"/>
    </row>
    <row r="26" spans="2:12" s="1" customFormat="1" ht="18" customHeight="1">
      <c r="B26" s="34"/>
      <c r="E26" s="27" t="str">
        <f>IF('Rekapitulace stavby'!E20="","",'Rekapitulace stavby'!E20)</f>
        <v>Propos Liberec s.r.o.</v>
      </c>
      <c r="I26" s="29" t="s">
        <v>29</v>
      </c>
      <c r="J26" s="27" t="str">
        <f>IF('Rekapitulace stavby'!AN20="","",'Rekapitulace stavby'!AN20)</f>
        <v/>
      </c>
      <c r="L26" s="34"/>
    </row>
    <row r="27" spans="2:12" s="1" customFormat="1" ht="6.95" customHeight="1">
      <c r="B27" s="34"/>
      <c r="L27" s="34"/>
    </row>
    <row r="28" spans="2:12" s="1" customFormat="1" ht="12" customHeight="1">
      <c r="B28" s="34"/>
      <c r="D28" s="29" t="s">
        <v>37</v>
      </c>
      <c r="L28" s="34"/>
    </row>
    <row r="29" spans="2:12" s="7" customFormat="1" ht="16.5" customHeight="1">
      <c r="B29" s="93"/>
      <c r="E29" s="321" t="s">
        <v>21</v>
      </c>
      <c r="F29" s="321"/>
      <c r="G29" s="321"/>
      <c r="H29" s="321"/>
      <c r="L29" s="93"/>
    </row>
    <row r="30" spans="2:12" s="1" customFormat="1" ht="6.95" customHeight="1">
      <c r="B30" s="34"/>
      <c r="L30" s="34"/>
    </row>
    <row r="31" spans="2:12" s="1" customFormat="1" ht="6.95" customHeight="1">
      <c r="B31" s="34"/>
      <c r="D31" s="52"/>
      <c r="E31" s="52"/>
      <c r="F31" s="52"/>
      <c r="G31" s="52"/>
      <c r="H31" s="52"/>
      <c r="I31" s="52"/>
      <c r="J31" s="52"/>
      <c r="K31" s="52"/>
      <c r="L31" s="34"/>
    </row>
    <row r="32" spans="2:12" s="1" customFormat="1" ht="25.35" customHeight="1">
      <c r="B32" s="34"/>
      <c r="D32" s="94" t="s">
        <v>39</v>
      </c>
      <c r="J32" s="65">
        <f>ROUND(J86, 2)</f>
        <v>0</v>
      </c>
      <c r="L32" s="34"/>
    </row>
    <row r="33" spans="2:12" s="1" customFormat="1" ht="6.95" customHeight="1">
      <c r="B33" s="34"/>
      <c r="D33" s="52"/>
      <c r="E33" s="52"/>
      <c r="F33" s="52"/>
      <c r="G33" s="52"/>
      <c r="H33" s="52"/>
      <c r="I33" s="52"/>
      <c r="J33" s="52"/>
      <c r="K33" s="52"/>
      <c r="L33" s="34"/>
    </row>
    <row r="34" spans="2:12" s="1" customFormat="1" ht="14.45" customHeight="1">
      <c r="B34" s="34"/>
      <c r="F34" s="37" t="s">
        <v>41</v>
      </c>
      <c r="I34" s="37" t="s">
        <v>40</v>
      </c>
      <c r="J34" s="37" t="s">
        <v>42</v>
      </c>
      <c r="L34" s="34"/>
    </row>
    <row r="35" spans="2:12" s="1" customFormat="1" ht="14.45" customHeight="1">
      <c r="B35" s="34"/>
      <c r="D35" s="54" t="s">
        <v>43</v>
      </c>
      <c r="E35" s="29" t="s">
        <v>44</v>
      </c>
      <c r="F35" s="85">
        <f>ROUND((SUM(BE86:BE418)),  2)</f>
        <v>0</v>
      </c>
      <c r="I35" s="95">
        <v>0.21</v>
      </c>
      <c r="J35" s="85">
        <f>ROUND(((SUM(BE86:BE418))*I35),  2)</f>
        <v>0</v>
      </c>
      <c r="L35" s="34"/>
    </row>
    <row r="36" spans="2:12" s="1" customFormat="1" ht="14.45" customHeight="1">
      <c r="B36" s="34"/>
      <c r="E36" s="29" t="s">
        <v>45</v>
      </c>
      <c r="F36" s="85">
        <f>ROUND((SUM(BF86:BF418)),  2)</f>
        <v>0</v>
      </c>
      <c r="I36" s="95">
        <v>0.15</v>
      </c>
      <c r="J36" s="85">
        <f>ROUND(((SUM(BF86:BF418))*I36),  2)</f>
        <v>0</v>
      </c>
      <c r="L36" s="34"/>
    </row>
    <row r="37" spans="2:12" s="1" customFormat="1" ht="14.45" hidden="1" customHeight="1">
      <c r="B37" s="34"/>
      <c r="E37" s="29" t="s">
        <v>46</v>
      </c>
      <c r="F37" s="85">
        <f>ROUND((SUM(BG86:BG418)),  2)</f>
        <v>0</v>
      </c>
      <c r="I37" s="95">
        <v>0.21</v>
      </c>
      <c r="J37" s="85">
        <f>0</f>
        <v>0</v>
      </c>
      <c r="L37" s="34"/>
    </row>
    <row r="38" spans="2:12" s="1" customFormat="1" ht="14.45" hidden="1" customHeight="1">
      <c r="B38" s="34"/>
      <c r="E38" s="29" t="s">
        <v>47</v>
      </c>
      <c r="F38" s="85">
        <f>ROUND((SUM(BH86:BH418)),  2)</f>
        <v>0</v>
      </c>
      <c r="I38" s="95">
        <v>0.15</v>
      </c>
      <c r="J38" s="85">
        <f>0</f>
        <v>0</v>
      </c>
      <c r="L38" s="34"/>
    </row>
    <row r="39" spans="2:12" s="1" customFormat="1" ht="14.45" hidden="1" customHeight="1">
      <c r="B39" s="34"/>
      <c r="E39" s="29" t="s">
        <v>48</v>
      </c>
      <c r="F39" s="85">
        <f>ROUND((SUM(BI86:BI418)),  2)</f>
        <v>0</v>
      </c>
      <c r="I39" s="95">
        <v>0</v>
      </c>
      <c r="J39" s="85">
        <f>0</f>
        <v>0</v>
      </c>
      <c r="L39" s="34"/>
    </row>
    <row r="40" spans="2:12" s="1" customFormat="1" ht="6.95" customHeight="1">
      <c r="B40" s="34"/>
      <c r="L40" s="34"/>
    </row>
    <row r="41" spans="2:12" s="1" customFormat="1" ht="25.35" customHeight="1">
      <c r="B41" s="34"/>
      <c r="C41" s="96"/>
      <c r="D41" s="97" t="s">
        <v>49</v>
      </c>
      <c r="E41" s="56"/>
      <c r="F41" s="56"/>
      <c r="G41" s="98" t="s">
        <v>50</v>
      </c>
      <c r="H41" s="99" t="s">
        <v>51</v>
      </c>
      <c r="I41" s="56"/>
      <c r="J41" s="100">
        <f>SUM(J32:J39)</f>
        <v>0</v>
      </c>
      <c r="K41" s="101"/>
      <c r="L41" s="34"/>
    </row>
    <row r="42" spans="2:12" s="1" customFormat="1" ht="14.45" customHeight="1">
      <c r="B42" s="43"/>
      <c r="C42" s="44"/>
      <c r="D42" s="44"/>
      <c r="E42" s="44"/>
      <c r="F42" s="44"/>
      <c r="G42" s="44"/>
      <c r="H42" s="44"/>
      <c r="I42" s="44"/>
      <c r="J42" s="44"/>
      <c r="K42" s="44"/>
      <c r="L42" s="34"/>
    </row>
    <row r="46" spans="2:12" s="1" customFormat="1" ht="6.95" customHeight="1">
      <c r="B46" s="45"/>
      <c r="C46" s="46"/>
      <c r="D46" s="46"/>
      <c r="E46" s="46"/>
      <c r="F46" s="46"/>
      <c r="G46" s="46"/>
      <c r="H46" s="46"/>
      <c r="I46" s="46"/>
      <c r="J46" s="46"/>
      <c r="K46" s="46"/>
      <c r="L46" s="34"/>
    </row>
    <row r="47" spans="2:12" s="1" customFormat="1" ht="24.95" customHeight="1">
      <c r="B47" s="34"/>
      <c r="C47" s="23" t="s">
        <v>219</v>
      </c>
      <c r="L47" s="34"/>
    </row>
    <row r="48" spans="2:12" s="1" customFormat="1" ht="6.95" customHeight="1">
      <c r="B48" s="34"/>
      <c r="L48" s="34"/>
    </row>
    <row r="49" spans="2:47" s="1" customFormat="1" ht="12" customHeight="1">
      <c r="B49" s="34"/>
      <c r="C49" s="29" t="s">
        <v>16</v>
      </c>
      <c r="L49" s="34"/>
    </row>
    <row r="50" spans="2:47" s="1" customFormat="1" ht="16.5" customHeight="1">
      <c r="B50" s="34"/>
      <c r="E50" s="355" t="str">
        <f>E7</f>
        <v>SOCIÁLNĚ ZDRAVOTNÍ KOMPLEX ČERVENÝ KOPEC - REVIZE R03</v>
      </c>
      <c r="F50" s="356"/>
      <c r="G50" s="356"/>
      <c r="H50" s="356"/>
      <c r="L50" s="34"/>
    </row>
    <row r="51" spans="2:47" ht="12" customHeight="1">
      <c r="B51" s="22"/>
      <c r="C51" s="29" t="s">
        <v>217</v>
      </c>
      <c r="L51" s="22"/>
    </row>
    <row r="52" spans="2:47" s="1" customFormat="1" ht="16.5" customHeight="1">
      <c r="B52" s="34"/>
      <c r="E52" s="355" t="s">
        <v>12558</v>
      </c>
      <c r="F52" s="357"/>
      <c r="G52" s="357"/>
      <c r="H52" s="357"/>
      <c r="L52" s="34"/>
    </row>
    <row r="53" spans="2:47" s="1" customFormat="1" ht="12" customHeight="1">
      <c r="B53" s="34"/>
      <c r="C53" s="29" t="s">
        <v>306</v>
      </c>
      <c r="L53" s="34"/>
    </row>
    <row r="54" spans="2:47" s="1" customFormat="1" ht="16.5" customHeight="1">
      <c r="B54" s="34"/>
      <c r="E54" s="338" t="str">
        <f>E11</f>
        <v>SO 05.1.0 - Sadové a terénní úpravy - přípravné práce</v>
      </c>
      <c r="F54" s="357"/>
      <c r="G54" s="357"/>
      <c r="H54" s="357"/>
      <c r="L54" s="34"/>
    </row>
    <row r="55" spans="2:47" s="1" customFormat="1" ht="6.95" customHeight="1">
      <c r="B55" s="34"/>
      <c r="L55" s="34"/>
    </row>
    <row r="56" spans="2:47" s="1" customFormat="1" ht="12" customHeight="1">
      <c r="B56" s="34"/>
      <c r="C56" s="29" t="s">
        <v>22</v>
      </c>
      <c r="F56" s="27" t="str">
        <f>F14</f>
        <v xml:space="preserve"> </v>
      </c>
      <c r="I56" s="29" t="s">
        <v>24</v>
      </c>
      <c r="J56" s="51" t="str">
        <f>IF(J14="","",J14)</f>
        <v>26. 9. 2025</v>
      </c>
      <c r="L56" s="34"/>
    </row>
    <row r="57" spans="2:47" s="1" customFormat="1" ht="6.95" customHeight="1">
      <c r="B57" s="34"/>
      <c r="L57" s="34"/>
    </row>
    <row r="58" spans="2:47" s="1" customFormat="1" ht="15.2" customHeight="1">
      <c r="B58" s="34"/>
      <c r="C58" s="29" t="s">
        <v>26</v>
      </c>
      <c r="F58" s="27" t="str">
        <f>E17</f>
        <v>Statutární město Brno</v>
      </c>
      <c r="I58" s="29" t="s">
        <v>32</v>
      </c>
      <c r="J58" s="32" t="str">
        <f>E23</f>
        <v>Rangherka 5 s.r.o.</v>
      </c>
      <c r="L58" s="34"/>
    </row>
    <row r="59" spans="2:47" s="1" customFormat="1" ht="15.2" customHeight="1">
      <c r="B59" s="34"/>
      <c r="C59" s="29" t="s">
        <v>30</v>
      </c>
      <c r="F59" s="27" t="str">
        <f>IF(E20="","",E20)</f>
        <v>Vyplň údaj</v>
      </c>
      <c r="I59" s="29" t="s">
        <v>35</v>
      </c>
      <c r="J59" s="32" t="str">
        <f>E26</f>
        <v>Propos Liberec s.r.o.</v>
      </c>
      <c r="L59" s="34"/>
    </row>
    <row r="60" spans="2:47" s="1" customFormat="1" ht="10.35" customHeight="1">
      <c r="B60" s="34"/>
      <c r="L60" s="34"/>
    </row>
    <row r="61" spans="2:47" s="1" customFormat="1" ht="29.25" customHeight="1">
      <c r="B61" s="34"/>
      <c r="C61" s="102" t="s">
        <v>220</v>
      </c>
      <c r="D61" s="96"/>
      <c r="E61" s="96"/>
      <c r="F61" s="96"/>
      <c r="G61" s="96"/>
      <c r="H61" s="96"/>
      <c r="I61" s="96"/>
      <c r="J61" s="103" t="s">
        <v>221</v>
      </c>
      <c r="K61" s="96"/>
      <c r="L61" s="34"/>
    </row>
    <row r="62" spans="2:47" s="1" customFormat="1" ht="10.35" customHeight="1">
      <c r="B62" s="34"/>
      <c r="L62" s="34"/>
    </row>
    <row r="63" spans="2:47" s="1" customFormat="1" ht="22.9" customHeight="1">
      <c r="B63" s="34"/>
      <c r="C63" s="104" t="s">
        <v>71</v>
      </c>
      <c r="J63" s="65">
        <f>J86</f>
        <v>0</v>
      </c>
      <c r="L63" s="34"/>
      <c r="AU63" s="19" t="s">
        <v>222</v>
      </c>
    </row>
    <row r="64" spans="2:47" s="8" customFormat="1" ht="24.95" customHeight="1">
      <c r="B64" s="105"/>
      <c r="D64" s="106" t="s">
        <v>223</v>
      </c>
      <c r="E64" s="107"/>
      <c r="F64" s="107"/>
      <c r="G64" s="107"/>
      <c r="H64" s="107"/>
      <c r="I64" s="107"/>
      <c r="J64" s="108">
        <f>J87</f>
        <v>0</v>
      </c>
      <c r="L64" s="105"/>
    </row>
    <row r="65" spans="2:12" s="1" customFormat="1" ht="21.75" customHeight="1">
      <c r="B65" s="34"/>
      <c r="L65" s="34"/>
    </row>
    <row r="66" spans="2:12" s="1" customFormat="1" ht="6.95" customHeight="1">
      <c r="B66" s="43"/>
      <c r="C66" s="44"/>
      <c r="D66" s="44"/>
      <c r="E66" s="44"/>
      <c r="F66" s="44"/>
      <c r="G66" s="44"/>
      <c r="H66" s="44"/>
      <c r="I66" s="44"/>
      <c r="J66" s="44"/>
      <c r="K66" s="44"/>
      <c r="L66" s="34"/>
    </row>
    <row r="70" spans="2:12" s="1" customFormat="1" ht="6.95" customHeight="1">
      <c r="B70" s="45"/>
      <c r="C70" s="46"/>
      <c r="D70" s="46"/>
      <c r="E70" s="46"/>
      <c r="F70" s="46"/>
      <c r="G70" s="46"/>
      <c r="H70" s="46"/>
      <c r="I70" s="46"/>
      <c r="J70" s="46"/>
      <c r="K70" s="46"/>
      <c r="L70" s="34"/>
    </row>
    <row r="71" spans="2:12" s="1" customFormat="1" ht="24.95" customHeight="1">
      <c r="B71" s="34"/>
      <c r="C71" s="23" t="s">
        <v>226</v>
      </c>
      <c r="L71" s="34"/>
    </row>
    <row r="72" spans="2:12" s="1" customFormat="1" ht="6.95" customHeight="1">
      <c r="B72" s="34"/>
      <c r="L72" s="34"/>
    </row>
    <row r="73" spans="2:12" s="1" customFormat="1" ht="12" customHeight="1">
      <c r="B73" s="34"/>
      <c r="C73" s="29" t="s">
        <v>16</v>
      </c>
      <c r="L73" s="34"/>
    </row>
    <row r="74" spans="2:12" s="1" customFormat="1" ht="16.5" customHeight="1">
      <c r="B74" s="34"/>
      <c r="E74" s="355" t="str">
        <f>E7</f>
        <v>SOCIÁLNĚ ZDRAVOTNÍ KOMPLEX ČERVENÝ KOPEC - REVIZE R03</v>
      </c>
      <c r="F74" s="356"/>
      <c r="G74" s="356"/>
      <c r="H74" s="356"/>
      <c r="L74" s="34"/>
    </row>
    <row r="75" spans="2:12" ht="12" customHeight="1">
      <c r="B75" s="22"/>
      <c r="C75" s="29" t="s">
        <v>217</v>
      </c>
      <c r="L75" s="22"/>
    </row>
    <row r="76" spans="2:12" s="1" customFormat="1" ht="16.5" customHeight="1">
      <c r="B76" s="34"/>
      <c r="E76" s="355" t="s">
        <v>12558</v>
      </c>
      <c r="F76" s="357"/>
      <c r="G76" s="357"/>
      <c r="H76" s="357"/>
      <c r="L76" s="34"/>
    </row>
    <row r="77" spans="2:12" s="1" customFormat="1" ht="12" customHeight="1">
      <c r="B77" s="34"/>
      <c r="C77" s="29" t="s">
        <v>306</v>
      </c>
      <c r="L77" s="34"/>
    </row>
    <row r="78" spans="2:12" s="1" customFormat="1" ht="16.5" customHeight="1">
      <c r="B78" s="34"/>
      <c r="E78" s="338" t="str">
        <f>E11</f>
        <v>SO 05.1.0 - Sadové a terénní úpravy - přípravné práce</v>
      </c>
      <c r="F78" s="357"/>
      <c r="G78" s="357"/>
      <c r="H78" s="357"/>
      <c r="L78" s="34"/>
    </row>
    <row r="79" spans="2:12" s="1" customFormat="1" ht="6.95" customHeight="1">
      <c r="B79" s="34"/>
      <c r="L79" s="34"/>
    </row>
    <row r="80" spans="2:12" s="1" customFormat="1" ht="12" customHeight="1">
      <c r="B80" s="34"/>
      <c r="C80" s="29" t="s">
        <v>22</v>
      </c>
      <c r="F80" s="27" t="str">
        <f>F14</f>
        <v xml:space="preserve"> </v>
      </c>
      <c r="I80" s="29" t="s">
        <v>24</v>
      </c>
      <c r="J80" s="51" t="str">
        <f>IF(J14="","",J14)</f>
        <v>26. 9. 2025</v>
      </c>
      <c r="L80" s="34"/>
    </row>
    <row r="81" spans="2:65" s="1" customFormat="1" ht="6.95" customHeight="1">
      <c r="B81" s="34"/>
      <c r="L81" s="34"/>
    </row>
    <row r="82" spans="2:65" s="1" customFormat="1" ht="15.2" customHeight="1">
      <c r="B82" s="34"/>
      <c r="C82" s="29" t="s">
        <v>26</v>
      </c>
      <c r="F82" s="27" t="str">
        <f>E17</f>
        <v>Statutární město Brno</v>
      </c>
      <c r="I82" s="29" t="s">
        <v>32</v>
      </c>
      <c r="J82" s="32" t="str">
        <f>E23</f>
        <v>Rangherka 5 s.r.o.</v>
      </c>
      <c r="L82" s="34"/>
    </row>
    <row r="83" spans="2:65" s="1" customFormat="1" ht="15.2" customHeight="1">
      <c r="B83" s="34"/>
      <c r="C83" s="29" t="s">
        <v>30</v>
      </c>
      <c r="F83" s="27" t="str">
        <f>IF(E20="","",E20)</f>
        <v>Vyplň údaj</v>
      </c>
      <c r="I83" s="29" t="s">
        <v>35</v>
      </c>
      <c r="J83" s="32" t="str">
        <f>E26</f>
        <v>Propos Liberec s.r.o.</v>
      </c>
      <c r="L83" s="34"/>
    </row>
    <row r="84" spans="2:65" s="1" customFormat="1" ht="10.35" customHeight="1">
      <c r="B84" s="34"/>
      <c r="L84" s="34"/>
    </row>
    <row r="85" spans="2:65" s="10" customFormat="1" ht="29.25" customHeight="1">
      <c r="B85" s="113"/>
      <c r="C85" s="114" t="s">
        <v>227</v>
      </c>
      <c r="D85" s="115" t="s">
        <v>58</v>
      </c>
      <c r="E85" s="115" t="s">
        <v>54</v>
      </c>
      <c r="F85" s="115" t="s">
        <v>55</v>
      </c>
      <c r="G85" s="115" t="s">
        <v>228</v>
      </c>
      <c r="H85" s="115" t="s">
        <v>229</v>
      </c>
      <c r="I85" s="115" t="s">
        <v>230</v>
      </c>
      <c r="J85" s="115" t="s">
        <v>221</v>
      </c>
      <c r="K85" s="116" t="s">
        <v>231</v>
      </c>
      <c r="L85" s="113"/>
      <c r="M85" s="58" t="s">
        <v>21</v>
      </c>
      <c r="N85" s="59" t="s">
        <v>43</v>
      </c>
      <c r="O85" s="59" t="s">
        <v>232</v>
      </c>
      <c r="P85" s="59" t="s">
        <v>233</v>
      </c>
      <c r="Q85" s="59" t="s">
        <v>234</v>
      </c>
      <c r="R85" s="59" t="s">
        <v>235</v>
      </c>
      <c r="S85" s="59" t="s">
        <v>236</v>
      </c>
      <c r="T85" s="60" t="s">
        <v>237</v>
      </c>
    </row>
    <row r="86" spans="2:65" s="1" customFormat="1" ht="22.9" customHeight="1">
      <c r="B86" s="34"/>
      <c r="C86" s="63" t="s">
        <v>238</v>
      </c>
      <c r="J86" s="117">
        <f>BK86</f>
        <v>0</v>
      </c>
      <c r="L86" s="34"/>
      <c r="M86" s="61"/>
      <c r="N86" s="52"/>
      <c r="O86" s="52"/>
      <c r="P86" s="118">
        <f>P87</f>
        <v>0</v>
      </c>
      <c r="Q86" s="52"/>
      <c r="R86" s="118">
        <f>R87</f>
        <v>0</v>
      </c>
      <c r="S86" s="52"/>
      <c r="T86" s="119">
        <f>T87</f>
        <v>0</v>
      </c>
      <c r="AT86" s="19" t="s">
        <v>72</v>
      </c>
      <c r="AU86" s="19" t="s">
        <v>222</v>
      </c>
      <c r="BK86" s="120">
        <f>BK87</f>
        <v>0</v>
      </c>
    </row>
    <row r="87" spans="2:65" s="11" customFormat="1" ht="25.9" customHeight="1">
      <c r="B87" s="121"/>
      <c r="D87" s="122" t="s">
        <v>72</v>
      </c>
      <c r="E87" s="123" t="s">
        <v>239</v>
      </c>
      <c r="F87" s="123" t="s">
        <v>240</v>
      </c>
      <c r="I87" s="124"/>
      <c r="J87" s="125">
        <f>BK87</f>
        <v>0</v>
      </c>
      <c r="L87" s="121"/>
      <c r="M87" s="126"/>
      <c r="P87" s="127">
        <f>SUM(P88:P418)</f>
        <v>0</v>
      </c>
      <c r="R87" s="127">
        <f>SUM(R88:R418)</f>
        <v>0</v>
      </c>
      <c r="T87" s="128">
        <f>SUM(T88:T418)</f>
        <v>0</v>
      </c>
      <c r="AR87" s="122" t="s">
        <v>81</v>
      </c>
      <c r="AT87" s="129" t="s">
        <v>72</v>
      </c>
      <c r="AU87" s="129" t="s">
        <v>73</v>
      </c>
      <c r="AY87" s="122" t="s">
        <v>241</v>
      </c>
      <c r="BK87" s="130">
        <f>SUM(BK88:BK418)</f>
        <v>0</v>
      </c>
    </row>
    <row r="88" spans="2:65" s="1" customFormat="1" ht="16.5" customHeight="1">
      <c r="B88" s="34"/>
      <c r="C88" s="133" t="s">
        <v>81</v>
      </c>
      <c r="D88" s="133" t="s">
        <v>243</v>
      </c>
      <c r="E88" s="134" t="s">
        <v>12560</v>
      </c>
      <c r="F88" s="135" t="s">
        <v>12561</v>
      </c>
      <c r="G88" s="136" t="s">
        <v>246</v>
      </c>
      <c r="H88" s="137">
        <v>1</v>
      </c>
      <c r="I88" s="138"/>
      <c r="J88" s="139">
        <f>ROUND(I88*H88,2)</f>
        <v>0</v>
      </c>
      <c r="K88" s="135" t="s">
        <v>12562</v>
      </c>
      <c r="L88" s="34"/>
      <c r="M88" s="140" t="s">
        <v>21</v>
      </c>
      <c r="N88" s="141" t="s">
        <v>45</v>
      </c>
      <c r="P88" s="142">
        <f>O88*H88</f>
        <v>0</v>
      </c>
      <c r="Q88" s="142">
        <v>0</v>
      </c>
      <c r="R88" s="142">
        <f>Q88*H88</f>
        <v>0</v>
      </c>
      <c r="S88" s="142">
        <v>0</v>
      </c>
      <c r="T88" s="143">
        <f>S88*H88</f>
        <v>0</v>
      </c>
      <c r="AR88" s="144" t="s">
        <v>153</v>
      </c>
      <c r="AT88" s="144" t="s">
        <v>243</v>
      </c>
      <c r="AU88" s="144" t="s">
        <v>81</v>
      </c>
      <c r="AY88" s="19" t="s">
        <v>241</v>
      </c>
      <c r="BE88" s="145">
        <f>IF(N88="základní",J88,0)</f>
        <v>0</v>
      </c>
      <c r="BF88" s="145">
        <f>IF(N88="snížená",J88,0)</f>
        <v>0</v>
      </c>
      <c r="BG88" s="145">
        <f>IF(N88="zákl. přenesená",J88,0)</f>
        <v>0</v>
      </c>
      <c r="BH88" s="145">
        <f>IF(N88="sníž. přenesená",J88,0)</f>
        <v>0</v>
      </c>
      <c r="BI88" s="145">
        <f>IF(N88="nulová",J88,0)</f>
        <v>0</v>
      </c>
      <c r="BJ88" s="19" t="s">
        <v>89</v>
      </c>
      <c r="BK88" s="145">
        <f>ROUND(I88*H88,2)</f>
        <v>0</v>
      </c>
      <c r="BL88" s="19" t="s">
        <v>153</v>
      </c>
      <c r="BM88" s="144" t="s">
        <v>89</v>
      </c>
    </row>
    <row r="89" spans="2:65" s="14" customFormat="1" ht="22.5">
      <c r="B89" s="166"/>
      <c r="D89" s="146" t="s">
        <v>257</v>
      </c>
      <c r="E89" s="167" t="s">
        <v>21</v>
      </c>
      <c r="F89" s="168" t="s">
        <v>12563</v>
      </c>
      <c r="H89" s="167" t="s">
        <v>21</v>
      </c>
      <c r="I89" s="169"/>
      <c r="L89" s="166"/>
      <c r="M89" s="170"/>
      <c r="T89" s="171"/>
      <c r="AT89" s="167" t="s">
        <v>257</v>
      </c>
      <c r="AU89" s="167" t="s">
        <v>81</v>
      </c>
      <c r="AV89" s="14" t="s">
        <v>81</v>
      </c>
      <c r="AW89" s="14" t="s">
        <v>34</v>
      </c>
      <c r="AX89" s="14" t="s">
        <v>73</v>
      </c>
      <c r="AY89" s="167" t="s">
        <v>241</v>
      </c>
    </row>
    <row r="90" spans="2:65" s="14" customFormat="1" ht="11.25">
      <c r="B90" s="166"/>
      <c r="D90" s="146" t="s">
        <v>257</v>
      </c>
      <c r="E90" s="167" t="s">
        <v>21</v>
      </c>
      <c r="F90" s="168" t="s">
        <v>12564</v>
      </c>
      <c r="H90" s="167" t="s">
        <v>21</v>
      </c>
      <c r="I90" s="169"/>
      <c r="L90" s="166"/>
      <c r="M90" s="170"/>
      <c r="T90" s="171"/>
      <c r="AT90" s="167" t="s">
        <v>257</v>
      </c>
      <c r="AU90" s="167" t="s">
        <v>81</v>
      </c>
      <c r="AV90" s="14" t="s">
        <v>81</v>
      </c>
      <c r="AW90" s="14" t="s">
        <v>34</v>
      </c>
      <c r="AX90" s="14" t="s">
        <v>73</v>
      </c>
      <c r="AY90" s="167" t="s">
        <v>241</v>
      </c>
    </row>
    <row r="91" spans="2:65" s="14" customFormat="1" ht="22.5">
      <c r="B91" s="166"/>
      <c r="D91" s="146" t="s">
        <v>257</v>
      </c>
      <c r="E91" s="167" t="s">
        <v>21</v>
      </c>
      <c r="F91" s="168" t="s">
        <v>12565</v>
      </c>
      <c r="H91" s="167" t="s">
        <v>21</v>
      </c>
      <c r="I91" s="169"/>
      <c r="L91" s="166"/>
      <c r="M91" s="170"/>
      <c r="T91" s="171"/>
      <c r="AT91" s="167" t="s">
        <v>257</v>
      </c>
      <c r="AU91" s="167" t="s">
        <v>81</v>
      </c>
      <c r="AV91" s="14" t="s">
        <v>81</v>
      </c>
      <c r="AW91" s="14" t="s">
        <v>34</v>
      </c>
      <c r="AX91" s="14" t="s">
        <v>73</v>
      </c>
      <c r="AY91" s="167" t="s">
        <v>241</v>
      </c>
    </row>
    <row r="92" spans="2:65" s="12" customFormat="1" ht="11.25">
      <c r="B92" s="152"/>
      <c r="D92" s="146" t="s">
        <v>257</v>
      </c>
      <c r="E92" s="153" t="s">
        <v>21</v>
      </c>
      <c r="F92" s="154" t="s">
        <v>81</v>
      </c>
      <c r="H92" s="155">
        <v>1</v>
      </c>
      <c r="I92" s="156"/>
      <c r="L92" s="152"/>
      <c r="M92" s="157"/>
      <c r="T92" s="158"/>
      <c r="AT92" s="153" t="s">
        <v>257</v>
      </c>
      <c r="AU92" s="153" t="s">
        <v>81</v>
      </c>
      <c r="AV92" s="12" t="s">
        <v>89</v>
      </c>
      <c r="AW92" s="12" t="s">
        <v>34</v>
      </c>
      <c r="AX92" s="12" t="s">
        <v>73</v>
      </c>
      <c r="AY92" s="153" t="s">
        <v>241</v>
      </c>
    </row>
    <row r="93" spans="2:65" s="13" customFormat="1" ht="11.25">
      <c r="B93" s="159"/>
      <c r="D93" s="146" t="s">
        <v>257</v>
      </c>
      <c r="E93" s="160" t="s">
        <v>21</v>
      </c>
      <c r="F93" s="161" t="s">
        <v>266</v>
      </c>
      <c r="H93" s="162">
        <v>1</v>
      </c>
      <c r="I93" s="163"/>
      <c r="L93" s="159"/>
      <c r="M93" s="164"/>
      <c r="T93" s="165"/>
      <c r="AT93" s="160" t="s">
        <v>257</v>
      </c>
      <c r="AU93" s="160" t="s">
        <v>81</v>
      </c>
      <c r="AV93" s="13" t="s">
        <v>153</v>
      </c>
      <c r="AW93" s="13" t="s">
        <v>34</v>
      </c>
      <c r="AX93" s="13" t="s">
        <v>81</v>
      </c>
      <c r="AY93" s="160" t="s">
        <v>241</v>
      </c>
    </row>
    <row r="94" spans="2:65" s="1" customFormat="1" ht="16.5" customHeight="1">
      <c r="B94" s="34"/>
      <c r="C94" s="133" t="s">
        <v>89</v>
      </c>
      <c r="D94" s="133" t="s">
        <v>243</v>
      </c>
      <c r="E94" s="134" t="s">
        <v>12566</v>
      </c>
      <c r="F94" s="135" t="s">
        <v>12567</v>
      </c>
      <c r="G94" s="136" t="s">
        <v>1718</v>
      </c>
      <c r="H94" s="137">
        <v>89</v>
      </c>
      <c r="I94" s="138"/>
      <c r="J94" s="139">
        <f>ROUND(I94*H94,2)</f>
        <v>0</v>
      </c>
      <c r="K94" s="135" t="s">
        <v>12562</v>
      </c>
      <c r="L94" s="34"/>
      <c r="M94" s="140" t="s">
        <v>21</v>
      </c>
      <c r="N94" s="141" t="s">
        <v>45</v>
      </c>
      <c r="P94" s="142">
        <f>O94*H94</f>
        <v>0</v>
      </c>
      <c r="Q94" s="142">
        <v>0</v>
      </c>
      <c r="R94" s="142">
        <f>Q94*H94</f>
        <v>0</v>
      </c>
      <c r="S94" s="142">
        <v>0</v>
      </c>
      <c r="T94" s="143">
        <f>S94*H94</f>
        <v>0</v>
      </c>
      <c r="AR94" s="144" t="s">
        <v>153</v>
      </c>
      <c r="AT94" s="144" t="s">
        <v>243</v>
      </c>
      <c r="AU94" s="144" t="s">
        <v>81</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153</v>
      </c>
      <c r="BM94" s="144" t="s">
        <v>153</v>
      </c>
    </row>
    <row r="95" spans="2:65" s="14" customFormat="1" ht="22.5">
      <c r="B95" s="166"/>
      <c r="D95" s="146" t="s">
        <v>257</v>
      </c>
      <c r="E95" s="167" t="s">
        <v>21</v>
      </c>
      <c r="F95" s="168" t="s">
        <v>12568</v>
      </c>
      <c r="H95" s="167" t="s">
        <v>21</v>
      </c>
      <c r="I95" s="169"/>
      <c r="L95" s="166"/>
      <c r="M95" s="170"/>
      <c r="T95" s="171"/>
      <c r="AT95" s="167" t="s">
        <v>257</v>
      </c>
      <c r="AU95" s="167" t="s">
        <v>81</v>
      </c>
      <c r="AV95" s="14" t="s">
        <v>81</v>
      </c>
      <c r="AW95" s="14" t="s">
        <v>34</v>
      </c>
      <c r="AX95" s="14" t="s">
        <v>73</v>
      </c>
      <c r="AY95" s="167" t="s">
        <v>241</v>
      </c>
    </row>
    <row r="96" spans="2:65" s="14" customFormat="1" ht="11.25">
      <c r="B96" s="166"/>
      <c r="D96" s="146" t="s">
        <v>257</v>
      </c>
      <c r="E96" s="167" t="s">
        <v>21</v>
      </c>
      <c r="F96" s="168" t="s">
        <v>12569</v>
      </c>
      <c r="H96" s="167" t="s">
        <v>21</v>
      </c>
      <c r="I96" s="169"/>
      <c r="L96" s="166"/>
      <c r="M96" s="170"/>
      <c r="T96" s="171"/>
      <c r="AT96" s="167" t="s">
        <v>257</v>
      </c>
      <c r="AU96" s="167" t="s">
        <v>81</v>
      </c>
      <c r="AV96" s="14" t="s">
        <v>81</v>
      </c>
      <c r="AW96" s="14" t="s">
        <v>34</v>
      </c>
      <c r="AX96" s="14" t="s">
        <v>73</v>
      </c>
      <c r="AY96" s="167" t="s">
        <v>241</v>
      </c>
    </row>
    <row r="97" spans="2:65" s="14" customFormat="1" ht="11.25">
      <c r="B97" s="166"/>
      <c r="D97" s="146" t="s">
        <v>257</v>
      </c>
      <c r="E97" s="167" t="s">
        <v>21</v>
      </c>
      <c r="F97" s="168" t="s">
        <v>12570</v>
      </c>
      <c r="H97" s="167" t="s">
        <v>21</v>
      </c>
      <c r="I97" s="169"/>
      <c r="L97" s="166"/>
      <c r="M97" s="170"/>
      <c r="T97" s="171"/>
      <c r="AT97" s="167" t="s">
        <v>257</v>
      </c>
      <c r="AU97" s="167" t="s">
        <v>81</v>
      </c>
      <c r="AV97" s="14" t="s">
        <v>81</v>
      </c>
      <c r="AW97" s="14" t="s">
        <v>34</v>
      </c>
      <c r="AX97" s="14" t="s">
        <v>73</v>
      </c>
      <c r="AY97" s="167" t="s">
        <v>241</v>
      </c>
    </row>
    <row r="98" spans="2:65" s="12" customFormat="1" ht="11.25">
      <c r="B98" s="152"/>
      <c r="D98" s="146" t="s">
        <v>257</v>
      </c>
      <c r="E98" s="153" t="s">
        <v>21</v>
      </c>
      <c r="F98" s="154" t="s">
        <v>12571</v>
      </c>
      <c r="H98" s="155">
        <v>89</v>
      </c>
      <c r="I98" s="156"/>
      <c r="L98" s="152"/>
      <c r="M98" s="157"/>
      <c r="T98" s="158"/>
      <c r="AT98" s="153" t="s">
        <v>257</v>
      </c>
      <c r="AU98" s="153" t="s">
        <v>81</v>
      </c>
      <c r="AV98" s="12" t="s">
        <v>89</v>
      </c>
      <c r="AW98" s="12" t="s">
        <v>34</v>
      </c>
      <c r="AX98" s="12" t="s">
        <v>73</v>
      </c>
      <c r="AY98" s="153" t="s">
        <v>241</v>
      </c>
    </row>
    <row r="99" spans="2:65" s="13" customFormat="1" ht="11.25">
      <c r="B99" s="159"/>
      <c r="D99" s="146" t="s">
        <v>257</v>
      </c>
      <c r="E99" s="160" t="s">
        <v>21</v>
      </c>
      <c r="F99" s="161" t="s">
        <v>266</v>
      </c>
      <c r="H99" s="162">
        <v>89</v>
      </c>
      <c r="I99" s="163"/>
      <c r="L99" s="159"/>
      <c r="M99" s="164"/>
      <c r="T99" s="165"/>
      <c r="AT99" s="160" t="s">
        <v>257</v>
      </c>
      <c r="AU99" s="160" t="s">
        <v>81</v>
      </c>
      <c r="AV99" s="13" t="s">
        <v>153</v>
      </c>
      <c r="AW99" s="13" t="s">
        <v>34</v>
      </c>
      <c r="AX99" s="13" t="s">
        <v>81</v>
      </c>
      <c r="AY99" s="160" t="s">
        <v>241</v>
      </c>
    </row>
    <row r="100" spans="2:65" s="1" customFormat="1" ht="24.2" customHeight="1">
      <c r="B100" s="34"/>
      <c r="C100" s="133" t="s">
        <v>145</v>
      </c>
      <c r="D100" s="133" t="s">
        <v>243</v>
      </c>
      <c r="E100" s="134" t="s">
        <v>12572</v>
      </c>
      <c r="F100" s="135" t="s">
        <v>12573</v>
      </c>
      <c r="G100" s="136" t="s">
        <v>291</v>
      </c>
      <c r="H100" s="137">
        <v>788</v>
      </c>
      <c r="I100" s="138"/>
      <c r="J100" s="139">
        <f>ROUND(I100*H100,2)</f>
        <v>0</v>
      </c>
      <c r="K100" s="135" t="s">
        <v>538</v>
      </c>
      <c r="L100" s="34"/>
      <c r="M100" s="140" t="s">
        <v>21</v>
      </c>
      <c r="N100" s="141" t="s">
        <v>45</v>
      </c>
      <c r="P100" s="142">
        <f>O100*H100</f>
        <v>0</v>
      </c>
      <c r="Q100" s="142">
        <v>0</v>
      </c>
      <c r="R100" s="142">
        <f>Q100*H100</f>
        <v>0</v>
      </c>
      <c r="S100" s="142">
        <v>0</v>
      </c>
      <c r="T100" s="143">
        <f>S100*H100</f>
        <v>0</v>
      </c>
      <c r="AR100" s="144" t="s">
        <v>153</v>
      </c>
      <c r="AT100" s="144" t="s">
        <v>243</v>
      </c>
      <c r="AU100" s="144" t="s">
        <v>81</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153</v>
      </c>
      <c r="BM100" s="144" t="s">
        <v>159</v>
      </c>
    </row>
    <row r="101" spans="2:65" s="1" customFormat="1" ht="11.25">
      <c r="B101" s="34"/>
      <c r="D101" s="150" t="s">
        <v>255</v>
      </c>
      <c r="F101" s="151" t="s">
        <v>12574</v>
      </c>
      <c r="I101" s="148"/>
      <c r="L101" s="34"/>
      <c r="M101" s="149"/>
      <c r="T101" s="55"/>
      <c r="AT101" s="19" t="s">
        <v>255</v>
      </c>
      <c r="AU101" s="19" t="s">
        <v>81</v>
      </c>
    </row>
    <row r="102" spans="2:65" s="14" customFormat="1" ht="11.25">
      <c r="B102" s="166"/>
      <c r="D102" s="146" t="s">
        <v>257</v>
      </c>
      <c r="E102" s="167" t="s">
        <v>21</v>
      </c>
      <c r="F102" s="168" t="s">
        <v>12575</v>
      </c>
      <c r="H102" s="167" t="s">
        <v>21</v>
      </c>
      <c r="I102" s="169"/>
      <c r="L102" s="166"/>
      <c r="M102" s="170"/>
      <c r="T102" s="171"/>
      <c r="AT102" s="167" t="s">
        <v>257</v>
      </c>
      <c r="AU102" s="167" t="s">
        <v>81</v>
      </c>
      <c r="AV102" s="14" t="s">
        <v>81</v>
      </c>
      <c r="AW102" s="14" t="s">
        <v>34</v>
      </c>
      <c r="AX102" s="14" t="s">
        <v>73</v>
      </c>
      <c r="AY102" s="167" t="s">
        <v>241</v>
      </c>
    </row>
    <row r="103" spans="2:65" s="12" customFormat="1" ht="11.25">
      <c r="B103" s="152"/>
      <c r="D103" s="146" t="s">
        <v>257</v>
      </c>
      <c r="E103" s="153" t="s">
        <v>21</v>
      </c>
      <c r="F103" s="154" t="s">
        <v>12576</v>
      </c>
      <c r="H103" s="155">
        <v>667</v>
      </c>
      <c r="I103" s="156"/>
      <c r="L103" s="152"/>
      <c r="M103" s="157"/>
      <c r="T103" s="158"/>
      <c r="AT103" s="153" t="s">
        <v>257</v>
      </c>
      <c r="AU103" s="153" t="s">
        <v>81</v>
      </c>
      <c r="AV103" s="12" t="s">
        <v>89</v>
      </c>
      <c r="AW103" s="12" t="s">
        <v>34</v>
      </c>
      <c r="AX103" s="12" t="s">
        <v>73</v>
      </c>
      <c r="AY103" s="153" t="s">
        <v>241</v>
      </c>
    </row>
    <row r="104" spans="2:65" s="12" customFormat="1" ht="11.25">
      <c r="B104" s="152"/>
      <c r="D104" s="146" t="s">
        <v>257</v>
      </c>
      <c r="E104" s="153" t="s">
        <v>21</v>
      </c>
      <c r="F104" s="154" t="s">
        <v>12577</v>
      </c>
      <c r="H104" s="155">
        <v>121</v>
      </c>
      <c r="I104" s="156"/>
      <c r="L104" s="152"/>
      <c r="M104" s="157"/>
      <c r="T104" s="158"/>
      <c r="AT104" s="153" t="s">
        <v>257</v>
      </c>
      <c r="AU104" s="153" t="s">
        <v>81</v>
      </c>
      <c r="AV104" s="12" t="s">
        <v>89</v>
      </c>
      <c r="AW104" s="12" t="s">
        <v>34</v>
      </c>
      <c r="AX104" s="12" t="s">
        <v>73</v>
      </c>
      <c r="AY104" s="153" t="s">
        <v>241</v>
      </c>
    </row>
    <row r="105" spans="2:65" s="14" customFormat="1" ht="11.25">
      <c r="B105" s="166"/>
      <c r="D105" s="146" t="s">
        <v>257</v>
      </c>
      <c r="E105" s="167" t="s">
        <v>21</v>
      </c>
      <c r="F105" s="168" t="s">
        <v>12578</v>
      </c>
      <c r="H105" s="167" t="s">
        <v>21</v>
      </c>
      <c r="I105" s="169"/>
      <c r="L105" s="166"/>
      <c r="M105" s="170"/>
      <c r="T105" s="171"/>
      <c r="AT105" s="167" t="s">
        <v>257</v>
      </c>
      <c r="AU105" s="167" t="s">
        <v>81</v>
      </c>
      <c r="AV105" s="14" t="s">
        <v>81</v>
      </c>
      <c r="AW105" s="14" t="s">
        <v>34</v>
      </c>
      <c r="AX105" s="14" t="s">
        <v>73</v>
      </c>
      <c r="AY105" s="167" t="s">
        <v>241</v>
      </c>
    </row>
    <row r="106" spans="2:65" s="15" customFormat="1" ht="11.25">
      <c r="B106" s="189"/>
      <c r="D106" s="146" t="s">
        <v>257</v>
      </c>
      <c r="E106" s="190" t="s">
        <v>21</v>
      </c>
      <c r="F106" s="191" t="s">
        <v>581</v>
      </c>
      <c r="H106" s="192">
        <v>788</v>
      </c>
      <c r="I106" s="193"/>
      <c r="L106" s="189"/>
      <c r="M106" s="194"/>
      <c r="T106" s="195"/>
      <c r="AT106" s="190" t="s">
        <v>257</v>
      </c>
      <c r="AU106" s="190" t="s">
        <v>81</v>
      </c>
      <c r="AV106" s="15" t="s">
        <v>145</v>
      </c>
      <c r="AW106" s="15" t="s">
        <v>34</v>
      </c>
      <c r="AX106" s="15" t="s">
        <v>73</v>
      </c>
      <c r="AY106" s="190" t="s">
        <v>241</v>
      </c>
    </row>
    <row r="107" spans="2:65" s="13" customFormat="1" ht="11.25">
      <c r="B107" s="159"/>
      <c r="D107" s="146" t="s">
        <v>257</v>
      </c>
      <c r="E107" s="160" t="s">
        <v>21</v>
      </c>
      <c r="F107" s="161" t="s">
        <v>266</v>
      </c>
      <c r="H107" s="162">
        <v>788</v>
      </c>
      <c r="I107" s="163"/>
      <c r="L107" s="159"/>
      <c r="M107" s="164"/>
      <c r="T107" s="165"/>
      <c r="AT107" s="160" t="s">
        <v>257</v>
      </c>
      <c r="AU107" s="160" t="s">
        <v>81</v>
      </c>
      <c r="AV107" s="13" t="s">
        <v>153</v>
      </c>
      <c r="AW107" s="13" t="s">
        <v>34</v>
      </c>
      <c r="AX107" s="13" t="s">
        <v>81</v>
      </c>
      <c r="AY107" s="160" t="s">
        <v>241</v>
      </c>
    </row>
    <row r="108" spans="2:65" s="1" customFormat="1" ht="24.2" customHeight="1">
      <c r="B108" s="34"/>
      <c r="C108" s="133" t="s">
        <v>153</v>
      </c>
      <c r="D108" s="133" t="s">
        <v>243</v>
      </c>
      <c r="E108" s="134" t="s">
        <v>12579</v>
      </c>
      <c r="F108" s="135" t="s">
        <v>12580</v>
      </c>
      <c r="G108" s="136" t="s">
        <v>291</v>
      </c>
      <c r="H108" s="137">
        <v>513</v>
      </c>
      <c r="I108" s="138"/>
      <c r="J108" s="139">
        <f>ROUND(I108*H108,2)</f>
        <v>0</v>
      </c>
      <c r="K108" s="135" t="s">
        <v>538</v>
      </c>
      <c r="L108" s="34"/>
      <c r="M108" s="140" t="s">
        <v>21</v>
      </c>
      <c r="N108" s="141" t="s">
        <v>45</v>
      </c>
      <c r="P108" s="142">
        <f>O108*H108</f>
        <v>0</v>
      </c>
      <c r="Q108" s="142">
        <v>0</v>
      </c>
      <c r="R108" s="142">
        <f>Q108*H108</f>
        <v>0</v>
      </c>
      <c r="S108" s="142">
        <v>0</v>
      </c>
      <c r="T108" s="143">
        <f>S108*H108</f>
        <v>0</v>
      </c>
      <c r="AR108" s="144" t="s">
        <v>153</v>
      </c>
      <c r="AT108" s="144" t="s">
        <v>243</v>
      </c>
      <c r="AU108" s="144" t="s">
        <v>81</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165</v>
      </c>
    </row>
    <row r="109" spans="2:65" s="1" customFormat="1" ht="11.25">
      <c r="B109" s="34"/>
      <c r="D109" s="150" t="s">
        <v>255</v>
      </c>
      <c r="F109" s="151" t="s">
        <v>12581</v>
      </c>
      <c r="I109" s="148"/>
      <c r="L109" s="34"/>
      <c r="M109" s="149"/>
      <c r="T109" s="55"/>
      <c r="AT109" s="19" t="s">
        <v>255</v>
      </c>
      <c r="AU109" s="19" t="s">
        <v>81</v>
      </c>
    </row>
    <row r="110" spans="2:65" s="14" customFormat="1" ht="11.25">
      <c r="B110" s="166"/>
      <c r="D110" s="146" t="s">
        <v>257</v>
      </c>
      <c r="E110" s="167" t="s">
        <v>21</v>
      </c>
      <c r="F110" s="168" t="s">
        <v>12575</v>
      </c>
      <c r="H110" s="167" t="s">
        <v>21</v>
      </c>
      <c r="I110" s="169"/>
      <c r="L110" s="166"/>
      <c r="M110" s="170"/>
      <c r="T110" s="171"/>
      <c r="AT110" s="167" t="s">
        <v>257</v>
      </c>
      <c r="AU110" s="167" t="s">
        <v>81</v>
      </c>
      <c r="AV110" s="14" t="s">
        <v>81</v>
      </c>
      <c r="AW110" s="14" t="s">
        <v>34</v>
      </c>
      <c r="AX110" s="14" t="s">
        <v>73</v>
      </c>
      <c r="AY110" s="167" t="s">
        <v>241</v>
      </c>
    </row>
    <row r="111" spans="2:65" s="12" customFormat="1" ht="11.25">
      <c r="B111" s="152"/>
      <c r="D111" s="146" t="s">
        <v>257</v>
      </c>
      <c r="E111" s="153" t="s">
        <v>21</v>
      </c>
      <c r="F111" s="154" t="s">
        <v>12582</v>
      </c>
      <c r="H111" s="155">
        <v>513</v>
      </c>
      <c r="I111" s="156"/>
      <c r="L111" s="152"/>
      <c r="M111" s="157"/>
      <c r="T111" s="158"/>
      <c r="AT111" s="153" t="s">
        <v>257</v>
      </c>
      <c r="AU111" s="153" t="s">
        <v>81</v>
      </c>
      <c r="AV111" s="12" t="s">
        <v>89</v>
      </c>
      <c r="AW111" s="12" t="s">
        <v>34</v>
      </c>
      <c r="AX111" s="12" t="s">
        <v>73</v>
      </c>
      <c r="AY111" s="153" t="s">
        <v>241</v>
      </c>
    </row>
    <row r="112" spans="2:65" s="14" customFormat="1" ht="11.25">
      <c r="B112" s="166"/>
      <c r="D112" s="146" t="s">
        <v>257</v>
      </c>
      <c r="E112" s="167" t="s">
        <v>21</v>
      </c>
      <c r="F112" s="168" t="s">
        <v>12578</v>
      </c>
      <c r="H112" s="167" t="s">
        <v>21</v>
      </c>
      <c r="I112" s="169"/>
      <c r="L112" s="166"/>
      <c r="M112" s="170"/>
      <c r="T112" s="171"/>
      <c r="AT112" s="167" t="s">
        <v>257</v>
      </c>
      <c r="AU112" s="167" t="s">
        <v>81</v>
      </c>
      <c r="AV112" s="14" t="s">
        <v>81</v>
      </c>
      <c r="AW112" s="14" t="s">
        <v>34</v>
      </c>
      <c r="AX112" s="14" t="s">
        <v>73</v>
      </c>
      <c r="AY112" s="167" t="s">
        <v>241</v>
      </c>
    </row>
    <row r="113" spans="2:65" s="13" customFormat="1" ht="11.25">
      <c r="B113" s="159"/>
      <c r="D113" s="146" t="s">
        <v>257</v>
      </c>
      <c r="E113" s="160" t="s">
        <v>21</v>
      </c>
      <c r="F113" s="161" t="s">
        <v>266</v>
      </c>
      <c r="H113" s="162">
        <v>513</v>
      </c>
      <c r="I113" s="163"/>
      <c r="L113" s="159"/>
      <c r="M113" s="164"/>
      <c r="T113" s="165"/>
      <c r="AT113" s="160" t="s">
        <v>257</v>
      </c>
      <c r="AU113" s="160" t="s">
        <v>81</v>
      </c>
      <c r="AV113" s="13" t="s">
        <v>153</v>
      </c>
      <c r="AW113" s="13" t="s">
        <v>34</v>
      </c>
      <c r="AX113" s="13" t="s">
        <v>81</v>
      </c>
      <c r="AY113" s="160" t="s">
        <v>241</v>
      </c>
    </row>
    <row r="114" spans="2:65" s="1" customFormat="1" ht="24.2" customHeight="1">
      <c r="B114" s="34"/>
      <c r="C114" s="133" t="s">
        <v>156</v>
      </c>
      <c r="D114" s="133" t="s">
        <v>243</v>
      </c>
      <c r="E114" s="134" t="s">
        <v>12583</v>
      </c>
      <c r="F114" s="135" t="s">
        <v>12584</v>
      </c>
      <c r="G114" s="136" t="s">
        <v>291</v>
      </c>
      <c r="H114" s="137">
        <v>1465</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81</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584</v>
      </c>
    </row>
    <row r="115" spans="2:65" s="1" customFormat="1" ht="11.25">
      <c r="B115" s="34"/>
      <c r="D115" s="150" t="s">
        <v>255</v>
      </c>
      <c r="F115" s="151" t="s">
        <v>12585</v>
      </c>
      <c r="I115" s="148"/>
      <c r="L115" s="34"/>
      <c r="M115" s="149"/>
      <c r="T115" s="55"/>
      <c r="AT115" s="19" t="s">
        <v>255</v>
      </c>
      <c r="AU115" s="19" t="s">
        <v>81</v>
      </c>
    </row>
    <row r="116" spans="2:65" s="14" customFormat="1" ht="11.25">
      <c r="B116" s="166"/>
      <c r="D116" s="146" t="s">
        <v>257</v>
      </c>
      <c r="E116" s="167" t="s">
        <v>21</v>
      </c>
      <c r="F116" s="168" t="s">
        <v>12575</v>
      </c>
      <c r="H116" s="167" t="s">
        <v>21</v>
      </c>
      <c r="I116" s="169"/>
      <c r="L116" s="166"/>
      <c r="M116" s="170"/>
      <c r="T116" s="171"/>
      <c r="AT116" s="167" t="s">
        <v>257</v>
      </c>
      <c r="AU116" s="167" t="s">
        <v>81</v>
      </c>
      <c r="AV116" s="14" t="s">
        <v>81</v>
      </c>
      <c r="AW116" s="14" t="s">
        <v>34</v>
      </c>
      <c r="AX116" s="14" t="s">
        <v>73</v>
      </c>
      <c r="AY116" s="167" t="s">
        <v>241</v>
      </c>
    </row>
    <row r="117" spans="2:65" s="12" customFormat="1" ht="11.25">
      <c r="B117" s="152"/>
      <c r="D117" s="146" t="s">
        <v>257</v>
      </c>
      <c r="E117" s="153" t="s">
        <v>21</v>
      </c>
      <c r="F117" s="154" t="s">
        <v>12586</v>
      </c>
      <c r="H117" s="155">
        <v>1465</v>
      </c>
      <c r="I117" s="156"/>
      <c r="L117" s="152"/>
      <c r="M117" s="157"/>
      <c r="T117" s="158"/>
      <c r="AT117" s="153" t="s">
        <v>257</v>
      </c>
      <c r="AU117" s="153" t="s">
        <v>81</v>
      </c>
      <c r="AV117" s="12" t="s">
        <v>89</v>
      </c>
      <c r="AW117" s="12" t="s">
        <v>34</v>
      </c>
      <c r="AX117" s="12" t="s">
        <v>73</v>
      </c>
      <c r="AY117" s="153" t="s">
        <v>241</v>
      </c>
    </row>
    <row r="118" spans="2:65" s="14" customFormat="1" ht="11.25">
      <c r="B118" s="166"/>
      <c r="D118" s="146" t="s">
        <v>257</v>
      </c>
      <c r="E118" s="167" t="s">
        <v>21</v>
      </c>
      <c r="F118" s="168" t="s">
        <v>12578</v>
      </c>
      <c r="H118" s="167" t="s">
        <v>21</v>
      </c>
      <c r="I118" s="169"/>
      <c r="L118" s="166"/>
      <c r="M118" s="170"/>
      <c r="T118" s="171"/>
      <c r="AT118" s="167" t="s">
        <v>257</v>
      </c>
      <c r="AU118" s="167" t="s">
        <v>81</v>
      </c>
      <c r="AV118" s="14" t="s">
        <v>81</v>
      </c>
      <c r="AW118" s="14" t="s">
        <v>34</v>
      </c>
      <c r="AX118" s="14" t="s">
        <v>73</v>
      </c>
      <c r="AY118" s="167" t="s">
        <v>241</v>
      </c>
    </row>
    <row r="119" spans="2:65" s="13" customFormat="1" ht="11.25">
      <c r="B119" s="159"/>
      <c r="D119" s="146" t="s">
        <v>257</v>
      </c>
      <c r="E119" s="160" t="s">
        <v>21</v>
      </c>
      <c r="F119" s="161" t="s">
        <v>266</v>
      </c>
      <c r="H119" s="162">
        <v>1465</v>
      </c>
      <c r="I119" s="163"/>
      <c r="L119" s="159"/>
      <c r="M119" s="164"/>
      <c r="T119" s="165"/>
      <c r="AT119" s="160" t="s">
        <v>257</v>
      </c>
      <c r="AU119" s="160" t="s">
        <v>81</v>
      </c>
      <c r="AV119" s="13" t="s">
        <v>153</v>
      </c>
      <c r="AW119" s="13" t="s">
        <v>34</v>
      </c>
      <c r="AX119" s="13" t="s">
        <v>81</v>
      </c>
      <c r="AY119" s="160" t="s">
        <v>241</v>
      </c>
    </row>
    <row r="120" spans="2:65" s="1" customFormat="1" ht="21.75" customHeight="1">
      <c r="B120" s="34"/>
      <c r="C120" s="133" t="s">
        <v>159</v>
      </c>
      <c r="D120" s="133" t="s">
        <v>243</v>
      </c>
      <c r="E120" s="134" t="s">
        <v>12587</v>
      </c>
      <c r="F120" s="135" t="s">
        <v>12588</v>
      </c>
      <c r="G120" s="136" t="s">
        <v>1718</v>
      </c>
      <c r="H120" s="137">
        <v>19</v>
      </c>
      <c r="I120" s="138"/>
      <c r="J120" s="139">
        <f>ROUND(I120*H120,2)</f>
        <v>0</v>
      </c>
      <c r="K120" s="135" t="s">
        <v>538</v>
      </c>
      <c r="L120" s="34"/>
      <c r="M120" s="140" t="s">
        <v>21</v>
      </c>
      <c r="N120" s="141" t="s">
        <v>45</v>
      </c>
      <c r="P120" s="142">
        <f>O120*H120</f>
        <v>0</v>
      </c>
      <c r="Q120" s="142">
        <v>0</v>
      </c>
      <c r="R120" s="142">
        <f>Q120*H120</f>
        <v>0</v>
      </c>
      <c r="S120" s="142">
        <v>0</v>
      </c>
      <c r="T120" s="143">
        <f>S120*H120</f>
        <v>0</v>
      </c>
      <c r="AR120" s="144" t="s">
        <v>153</v>
      </c>
      <c r="AT120" s="144" t="s">
        <v>243</v>
      </c>
      <c r="AU120" s="144" t="s">
        <v>81</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603</v>
      </c>
    </row>
    <row r="121" spans="2:65" s="1" customFormat="1" ht="11.25">
      <c r="B121" s="34"/>
      <c r="D121" s="150" t="s">
        <v>255</v>
      </c>
      <c r="F121" s="151" t="s">
        <v>12589</v>
      </c>
      <c r="I121" s="148"/>
      <c r="L121" s="34"/>
      <c r="M121" s="149"/>
      <c r="T121" s="55"/>
      <c r="AT121" s="19" t="s">
        <v>255</v>
      </c>
      <c r="AU121" s="19" t="s">
        <v>81</v>
      </c>
    </row>
    <row r="122" spans="2:65" s="14" customFormat="1" ht="11.25">
      <c r="B122" s="166"/>
      <c r="D122" s="146" t="s">
        <v>257</v>
      </c>
      <c r="E122" s="167" t="s">
        <v>21</v>
      </c>
      <c r="F122" s="168" t="s">
        <v>12590</v>
      </c>
      <c r="H122" s="167" t="s">
        <v>21</v>
      </c>
      <c r="I122" s="169"/>
      <c r="L122" s="166"/>
      <c r="M122" s="170"/>
      <c r="T122" s="171"/>
      <c r="AT122" s="167" t="s">
        <v>257</v>
      </c>
      <c r="AU122" s="167" t="s">
        <v>81</v>
      </c>
      <c r="AV122" s="14" t="s">
        <v>81</v>
      </c>
      <c r="AW122" s="14" t="s">
        <v>34</v>
      </c>
      <c r="AX122" s="14" t="s">
        <v>73</v>
      </c>
      <c r="AY122" s="167" t="s">
        <v>241</v>
      </c>
    </row>
    <row r="123" spans="2:65" s="12" customFormat="1" ht="11.25">
      <c r="B123" s="152"/>
      <c r="D123" s="146" t="s">
        <v>257</v>
      </c>
      <c r="E123" s="153" t="s">
        <v>21</v>
      </c>
      <c r="F123" s="154" t="s">
        <v>12591</v>
      </c>
      <c r="H123" s="155">
        <v>19</v>
      </c>
      <c r="I123" s="156"/>
      <c r="L123" s="152"/>
      <c r="M123" s="157"/>
      <c r="T123" s="158"/>
      <c r="AT123" s="153" t="s">
        <v>257</v>
      </c>
      <c r="AU123" s="153" t="s">
        <v>81</v>
      </c>
      <c r="AV123" s="12" t="s">
        <v>89</v>
      </c>
      <c r="AW123" s="12" t="s">
        <v>34</v>
      </c>
      <c r="AX123" s="12" t="s">
        <v>73</v>
      </c>
      <c r="AY123" s="153" t="s">
        <v>241</v>
      </c>
    </row>
    <row r="124" spans="2:65" s="13" customFormat="1" ht="11.25">
      <c r="B124" s="159"/>
      <c r="D124" s="146" t="s">
        <v>257</v>
      </c>
      <c r="E124" s="160" t="s">
        <v>21</v>
      </c>
      <c r="F124" s="161" t="s">
        <v>266</v>
      </c>
      <c r="H124" s="162">
        <v>19</v>
      </c>
      <c r="I124" s="163"/>
      <c r="L124" s="159"/>
      <c r="M124" s="164"/>
      <c r="T124" s="165"/>
      <c r="AT124" s="160" t="s">
        <v>257</v>
      </c>
      <c r="AU124" s="160" t="s">
        <v>81</v>
      </c>
      <c r="AV124" s="13" t="s">
        <v>153</v>
      </c>
      <c r="AW124" s="13" t="s">
        <v>34</v>
      </c>
      <c r="AX124" s="13" t="s">
        <v>81</v>
      </c>
      <c r="AY124" s="160" t="s">
        <v>241</v>
      </c>
    </row>
    <row r="125" spans="2:65" s="1" customFormat="1" ht="21.75" customHeight="1">
      <c r="B125" s="34"/>
      <c r="C125" s="133" t="s">
        <v>162</v>
      </c>
      <c r="D125" s="133" t="s">
        <v>243</v>
      </c>
      <c r="E125" s="134" t="s">
        <v>12592</v>
      </c>
      <c r="F125" s="135" t="s">
        <v>12593</v>
      </c>
      <c r="G125" s="136" t="s">
        <v>1718</v>
      </c>
      <c r="H125" s="137">
        <v>3</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81</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623</v>
      </c>
    </row>
    <row r="126" spans="2:65" s="1" customFormat="1" ht="11.25">
      <c r="B126" s="34"/>
      <c r="D126" s="150" t="s">
        <v>255</v>
      </c>
      <c r="F126" s="151" t="s">
        <v>12594</v>
      </c>
      <c r="I126" s="148"/>
      <c r="L126" s="34"/>
      <c r="M126" s="149"/>
      <c r="T126" s="55"/>
      <c r="AT126" s="19" t="s">
        <v>255</v>
      </c>
      <c r="AU126" s="19" t="s">
        <v>81</v>
      </c>
    </row>
    <row r="127" spans="2:65" s="14" customFormat="1" ht="11.25">
      <c r="B127" s="166"/>
      <c r="D127" s="146" t="s">
        <v>257</v>
      </c>
      <c r="E127" s="167" t="s">
        <v>21</v>
      </c>
      <c r="F127" s="168" t="s">
        <v>12590</v>
      </c>
      <c r="H127" s="167" t="s">
        <v>21</v>
      </c>
      <c r="I127" s="169"/>
      <c r="L127" s="166"/>
      <c r="M127" s="170"/>
      <c r="T127" s="171"/>
      <c r="AT127" s="167" t="s">
        <v>257</v>
      </c>
      <c r="AU127" s="167" t="s">
        <v>81</v>
      </c>
      <c r="AV127" s="14" t="s">
        <v>81</v>
      </c>
      <c r="AW127" s="14" t="s">
        <v>34</v>
      </c>
      <c r="AX127" s="14" t="s">
        <v>73</v>
      </c>
      <c r="AY127" s="167" t="s">
        <v>241</v>
      </c>
    </row>
    <row r="128" spans="2:65" s="12" customFormat="1" ht="11.25">
      <c r="B128" s="152"/>
      <c r="D128" s="146" t="s">
        <v>257</v>
      </c>
      <c r="E128" s="153" t="s">
        <v>21</v>
      </c>
      <c r="F128" s="154" t="s">
        <v>12595</v>
      </c>
      <c r="H128" s="155">
        <v>3</v>
      </c>
      <c r="I128" s="156"/>
      <c r="L128" s="152"/>
      <c r="M128" s="157"/>
      <c r="T128" s="158"/>
      <c r="AT128" s="153" t="s">
        <v>257</v>
      </c>
      <c r="AU128" s="153" t="s">
        <v>81</v>
      </c>
      <c r="AV128" s="12" t="s">
        <v>89</v>
      </c>
      <c r="AW128" s="12" t="s">
        <v>34</v>
      </c>
      <c r="AX128" s="12" t="s">
        <v>73</v>
      </c>
      <c r="AY128" s="153" t="s">
        <v>241</v>
      </c>
    </row>
    <row r="129" spans="2:65" s="13" customFormat="1" ht="11.25">
      <c r="B129" s="159"/>
      <c r="D129" s="146" t="s">
        <v>257</v>
      </c>
      <c r="E129" s="160" t="s">
        <v>21</v>
      </c>
      <c r="F129" s="161" t="s">
        <v>266</v>
      </c>
      <c r="H129" s="162">
        <v>3</v>
      </c>
      <c r="I129" s="163"/>
      <c r="L129" s="159"/>
      <c r="M129" s="164"/>
      <c r="T129" s="165"/>
      <c r="AT129" s="160" t="s">
        <v>257</v>
      </c>
      <c r="AU129" s="160" t="s">
        <v>81</v>
      </c>
      <c r="AV129" s="13" t="s">
        <v>153</v>
      </c>
      <c r="AW129" s="13" t="s">
        <v>34</v>
      </c>
      <c r="AX129" s="13" t="s">
        <v>81</v>
      </c>
      <c r="AY129" s="160" t="s">
        <v>241</v>
      </c>
    </row>
    <row r="130" spans="2:65" s="1" customFormat="1" ht="21.75" customHeight="1">
      <c r="B130" s="34"/>
      <c r="C130" s="133" t="s">
        <v>165</v>
      </c>
      <c r="D130" s="133" t="s">
        <v>243</v>
      </c>
      <c r="E130" s="134" t="s">
        <v>12596</v>
      </c>
      <c r="F130" s="135" t="s">
        <v>12597</v>
      </c>
      <c r="G130" s="136" t="s">
        <v>1718</v>
      </c>
      <c r="H130" s="137">
        <v>13</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81</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649</v>
      </c>
    </row>
    <row r="131" spans="2:65" s="1" customFormat="1" ht="11.25">
      <c r="B131" s="34"/>
      <c r="D131" s="150" t="s">
        <v>255</v>
      </c>
      <c r="F131" s="151" t="s">
        <v>12598</v>
      </c>
      <c r="I131" s="148"/>
      <c r="L131" s="34"/>
      <c r="M131" s="149"/>
      <c r="T131" s="55"/>
      <c r="AT131" s="19" t="s">
        <v>255</v>
      </c>
      <c r="AU131" s="19" t="s">
        <v>81</v>
      </c>
    </row>
    <row r="132" spans="2:65" s="14" customFormat="1" ht="11.25">
      <c r="B132" s="166"/>
      <c r="D132" s="146" t="s">
        <v>257</v>
      </c>
      <c r="E132" s="167" t="s">
        <v>21</v>
      </c>
      <c r="F132" s="168" t="s">
        <v>12590</v>
      </c>
      <c r="H132" s="167" t="s">
        <v>21</v>
      </c>
      <c r="I132" s="169"/>
      <c r="L132" s="166"/>
      <c r="M132" s="170"/>
      <c r="T132" s="171"/>
      <c r="AT132" s="167" t="s">
        <v>257</v>
      </c>
      <c r="AU132" s="167" t="s">
        <v>81</v>
      </c>
      <c r="AV132" s="14" t="s">
        <v>81</v>
      </c>
      <c r="AW132" s="14" t="s">
        <v>34</v>
      </c>
      <c r="AX132" s="14" t="s">
        <v>73</v>
      </c>
      <c r="AY132" s="167" t="s">
        <v>241</v>
      </c>
    </row>
    <row r="133" spans="2:65" s="12" customFormat="1" ht="11.25">
      <c r="B133" s="152"/>
      <c r="D133" s="146" t="s">
        <v>257</v>
      </c>
      <c r="E133" s="153" t="s">
        <v>21</v>
      </c>
      <c r="F133" s="154" t="s">
        <v>12599</v>
      </c>
      <c r="H133" s="155">
        <v>13</v>
      </c>
      <c r="I133" s="156"/>
      <c r="L133" s="152"/>
      <c r="M133" s="157"/>
      <c r="T133" s="158"/>
      <c r="AT133" s="153" t="s">
        <v>257</v>
      </c>
      <c r="AU133" s="153" t="s">
        <v>81</v>
      </c>
      <c r="AV133" s="12" t="s">
        <v>89</v>
      </c>
      <c r="AW133" s="12" t="s">
        <v>34</v>
      </c>
      <c r="AX133" s="12" t="s">
        <v>73</v>
      </c>
      <c r="AY133" s="153" t="s">
        <v>241</v>
      </c>
    </row>
    <row r="134" spans="2:65" s="13" customFormat="1" ht="11.25">
      <c r="B134" s="159"/>
      <c r="D134" s="146" t="s">
        <v>257</v>
      </c>
      <c r="E134" s="160" t="s">
        <v>21</v>
      </c>
      <c r="F134" s="161" t="s">
        <v>266</v>
      </c>
      <c r="H134" s="162">
        <v>13</v>
      </c>
      <c r="I134" s="163"/>
      <c r="L134" s="159"/>
      <c r="M134" s="164"/>
      <c r="T134" s="165"/>
      <c r="AT134" s="160" t="s">
        <v>257</v>
      </c>
      <c r="AU134" s="160" t="s">
        <v>81</v>
      </c>
      <c r="AV134" s="13" t="s">
        <v>153</v>
      </c>
      <c r="AW134" s="13" t="s">
        <v>34</v>
      </c>
      <c r="AX134" s="13" t="s">
        <v>81</v>
      </c>
      <c r="AY134" s="160" t="s">
        <v>241</v>
      </c>
    </row>
    <row r="135" spans="2:65" s="1" customFormat="1" ht="21.75" customHeight="1">
      <c r="B135" s="34"/>
      <c r="C135" s="133" t="s">
        <v>168</v>
      </c>
      <c r="D135" s="133" t="s">
        <v>243</v>
      </c>
      <c r="E135" s="134" t="s">
        <v>12600</v>
      </c>
      <c r="F135" s="135" t="s">
        <v>12601</v>
      </c>
      <c r="G135" s="136" t="s">
        <v>1718</v>
      </c>
      <c r="H135" s="137">
        <v>5</v>
      </c>
      <c r="I135" s="138"/>
      <c r="J135" s="139">
        <f>ROUND(I135*H135,2)</f>
        <v>0</v>
      </c>
      <c r="K135" s="135" t="s">
        <v>538</v>
      </c>
      <c r="L135" s="34"/>
      <c r="M135" s="140" t="s">
        <v>21</v>
      </c>
      <c r="N135" s="141" t="s">
        <v>45</v>
      </c>
      <c r="P135" s="142">
        <f>O135*H135</f>
        <v>0</v>
      </c>
      <c r="Q135" s="142">
        <v>0</v>
      </c>
      <c r="R135" s="142">
        <f>Q135*H135</f>
        <v>0</v>
      </c>
      <c r="S135" s="142">
        <v>0</v>
      </c>
      <c r="T135" s="143">
        <f>S135*H135</f>
        <v>0</v>
      </c>
      <c r="AR135" s="144" t="s">
        <v>153</v>
      </c>
      <c r="AT135" s="144" t="s">
        <v>243</v>
      </c>
      <c r="AU135" s="144" t="s">
        <v>81</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660</v>
      </c>
    </row>
    <row r="136" spans="2:65" s="1" customFormat="1" ht="11.25">
      <c r="B136" s="34"/>
      <c r="D136" s="150" t="s">
        <v>255</v>
      </c>
      <c r="F136" s="151" t="s">
        <v>12602</v>
      </c>
      <c r="I136" s="148"/>
      <c r="L136" s="34"/>
      <c r="M136" s="149"/>
      <c r="T136" s="55"/>
      <c r="AT136" s="19" t="s">
        <v>255</v>
      </c>
      <c r="AU136" s="19" t="s">
        <v>81</v>
      </c>
    </row>
    <row r="137" spans="2:65" s="14" customFormat="1" ht="11.25">
      <c r="B137" s="166"/>
      <c r="D137" s="146" t="s">
        <v>257</v>
      </c>
      <c r="E137" s="167" t="s">
        <v>21</v>
      </c>
      <c r="F137" s="168" t="s">
        <v>12590</v>
      </c>
      <c r="H137" s="167" t="s">
        <v>21</v>
      </c>
      <c r="I137" s="169"/>
      <c r="L137" s="166"/>
      <c r="M137" s="170"/>
      <c r="T137" s="171"/>
      <c r="AT137" s="167" t="s">
        <v>257</v>
      </c>
      <c r="AU137" s="167" t="s">
        <v>81</v>
      </c>
      <c r="AV137" s="14" t="s">
        <v>81</v>
      </c>
      <c r="AW137" s="14" t="s">
        <v>34</v>
      </c>
      <c r="AX137" s="14" t="s">
        <v>73</v>
      </c>
      <c r="AY137" s="167" t="s">
        <v>241</v>
      </c>
    </row>
    <row r="138" spans="2:65" s="12" customFormat="1" ht="11.25">
      <c r="B138" s="152"/>
      <c r="D138" s="146" t="s">
        <v>257</v>
      </c>
      <c r="E138" s="153" t="s">
        <v>21</v>
      </c>
      <c r="F138" s="154" t="s">
        <v>12603</v>
      </c>
      <c r="H138" s="155">
        <v>5</v>
      </c>
      <c r="I138" s="156"/>
      <c r="L138" s="152"/>
      <c r="M138" s="157"/>
      <c r="T138" s="158"/>
      <c r="AT138" s="153" t="s">
        <v>257</v>
      </c>
      <c r="AU138" s="153" t="s">
        <v>81</v>
      </c>
      <c r="AV138" s="12" t="s">
        <v>89</v>
      </c>
      <c r="AW138" s="12" t="s">
        <v>34</v>
      </c>
      <c r="AX138" s="12" t="s">
        <v>73</v>
      </c>
      <c r="AY138" s="153" t="s">
        <v>241</v>
      </c>
    </row>
    <row r="139" spans="2:65" s="13" customFormat="1" ht="11.25">
      <c r="B139" s="159"/>
      <c r="D139" s="146" t="s">
        <v>257</v>
      </c>
      <c r="E139" s="160" t="s">
        <v>21</v>
      </c>
      <c r="F139" s="161" t="s">
        <v>266</v>
      </c>
      <c r="H139" s="162">
        <v>5</v>
      </c>
      <c r="I139" s="163"/>
      <c r="L139" s="159"/>
      <c r="M139" s="164"/>
      <c r="T139" s="165"/>
      <c r="AT139" s="160" t="s">
        <v>257</v>
      </c>
      <c r="AU139" s="160" t="s">
        <v>81</v>
      </c>
      <c r="AV139" s="13" t="s">
        <v>153</v>
      </c>
      <c r="AW139" s="13" t="s">
        <v>34</v>
      </c>
      <c r="AX139" s="13" t="s">
        <v>81</v>
      </c>
      <c r="AY139" s="160" t="s">
        <v>241</v>
      </c>
    </row>
    <row r="140" spans="2:65" s="1" customFormat="1" ht="21.75" customHeight="1">
      <c r="B140" s="34"/>
      <c r="C140" s="133" t="s">
        <v>584</v>
      </c>
      <c r="D140" s="133" t="s">
        <v>243</v>
      </c>
      <c r="E140" s="134" t="s">
        <v>12604</v>
      </c>
      <c r="F140" s="135" t="s">
        <v>12605</v>
      </c>
      <c r="G140" s="136" t="s">
        <v>1718</v>
      </c>
      <c r="H140" s="137">
        <v>2</v>
      </c>
      <c r="I140" s="138"/>
      <c r="J140" s="139">
        <f>ROUND(I140*H140,2)</f>
        <v>0</v>
      </c>
      <c r="K140" s="135" t="s">
        <v>538</v>
      </c>
      <c r="L140" s="34"/>
      <c r="M140" s="140" t="s">
        <v>21</v>
      </c>
      <c r="N140" s="141" t="s">
        <v>45</v>
      </c>
      <c r="P140" s="142">
        <f>O140*H140</f>
        <v>0</v>
      </c>
      <c r="Q140" s="142">
        <v>0</v>
      </c>
      <c r="R140" s="142">
        <f>Q140*H140</f>
        <v>0</v>
      </c>
      <c r="S140" s="142">
        <v>0</v>
      </c>
      <c r="T140" s="143">
        <f>S140*H140</f>
        <v>0</v>
      </c>
      <c r="AR140" s="144" t="s">
        <v>153</v>
      </c>
      <c r="AT140" s="144" t="s">
        <v>243</v>
      </c>
      <c r="AU140" s="144" t="s">
        <v>81</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678</v>
      </c>
    </row>
    <row r="141" spans="2:65" s="1" customFormat="1" ht="11.25">
      <c r="B141" s="34"/>
      <c r="D141" s="150" t="s">
        <v>255</v>
      </c>
      <c r="F141" s="151" t="s">
        <v>12606</v>
      </c>
      <c r="I141" s="148"/>
      <c r="L141" s="34"/>
      <c r="M141" s="149"/>
      <c r="T141" s="55"/>
      <c r="AT141" s="19" t="s">
        <v>255</v>
      </c>
      <c r="AU141" s="19" t="s">
        <v>81</v>
      </c>
    </row>
    <row r="142" spans="2:65" s="14" customFormat="1" ht="11.25">
      <c r="B142" s="166"/>
      <c r="D142" s="146" t="s">
        <v>257</v>
      </c>
      <c r="E142" s="167" t="s">
        <v>21</v>
      </c>
      <c r="F142" s="168" t="s">
        <v>12590</v>
      </c>
      <c r="H142" s="167" t="s">
        <v>21</v>
      </c>
      <c r="I142" s="169"/>
      <c r="L142" s="166"/>
      <c r="M142" s="170"/>
      <c r="T142" s="171"/>
      <c r="AT142" s="167" t="s">
        <v>257</v>
      </c>
      <c r="AU142" s="167" t="s">
        <v>81</v>
      </c>
      <c r="AV142" s="14" t="s">
        <v>81</v>
      </c>
      <c r="AW142" s="14" t="s">
        <v>34</v>
      </c>
      <c r="AX142" s="14" t="s">
        <v>73</v>
      </c>
      <c r="AY142" s="167" t="s">
        <v>241</v>
      </c>
    </row>
    <row r="143" spans="2:65" s="12" customFormat="1" ht="11.25">
      <c r="B143" s="152"/>
      <c r="D143" s="146" t="s">
        <v>257</v>
      </c>
      <c r="E143" s="153" t="s">
        <v>21</v>
      </c>
      <c r="F143" s="154" t="s">
        <v>12607</v>
      </c>
      <c r="H143" s="155">
        <v>2</v>
      </c>
      <c r="I143" s="156"/>
      <c r="L143" s="152"/>
      <c r="M143" s="157"/>
      <c r="T143" s="158"/>
      <c r="AT143" s="153" t="s">
        <v>257</v>
      </c>
      <c r="AU143" s="153" t="s">
        <v>81</v>
      </c>
      <c r="AV143" s="12" t="s">
        <v>89</v>
      </c>
      <c r="AW143" s="12" t="s">
        <v>34</v>
      </c>
      <c r="AX143" s="12" t="s">
        <v>73</v>
      </c>
      <c r="AY143" s="153" t="s">
        <v>241</v>
      </c>
    </row>
    <row r="144" spans="2:65" s="13" customFormat="1" ht="11.25">
      <c r="B144" s="159"/>
      <c r="D144" s="146" t="s">
        <v>257</v>
      </c>
      <c r="E144" s="160" t="s">
        <v>21</v>
      </c>
      <c r="F144" s="161" t="s">
        <v>266</v>
      </c>
      <c r="H144" s="162">
        <v>2</v>
      </c>
      <c r="I144" s="163"/>
      <c r="L144" s="159"/>
      <c r="M144" s="164"/>
      <c r="T144" s="165"/>
      <c r="AT144" s="160" t="s">
        <v>257</v>
      </c>
      <c r="AU144" s="160" t="s">
        <v>81</v>
      </c>
      <c r="AV144" s="13" t="s">
        <v>153</v>
      </c>
      <c r="AW144" s="13" t="s">
        <v>34</v>
      </c>
      <c r="AX144" s="13" t="s">
        <v>81</v>
      </c>
      <c r="AY144" s="160" t="s">
        <v>241</v>
      </c>
    </row>
    <row r="145" spans="2:65" s="1" customFormat="1" ht="24.2" customHeight="1">
      <c r="B145" s="34"/>
      <c r="C145" s="133" t="s">
        <v>598</v>
      </c>
      <c r="D145" s="133" t="s">
        <v>243</v>
      </c>
      <c r="E145" s="134" t="s">
        <v>12608</v>
      </c>
      <c r="F145" s="135" t="s">
        <v>12609</v>
      </c>
      <c r="G145" s="136" t="s">
        <v>1718</v>
      </c>
      <c r="H145" s="137">
        <v>32</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81</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693</v>
      </c>
    </row>
    <row r="146" spans="2:65" s="1" customFormat="1" ht="11.25">
      <c r="B146" s="34"/>
      <c r="D146" s="150" t="s">
        <v>255</v>
      </c>
      <c r="F146" s="151" t="s">
        <v>12610</v>
      </c>
      <c r="I146" s="148"/>
      <c r="L146" s="34"/>
      <c r="M146" s="149"/>
      <c r="T146" s="55"/>
      <c r="AT146" s="19" t="s">
        <v>255</v>
      </c>
      <c r="AU146" s="19" t="s">
        <v>81</v>
      </c>
    </row>
    <row r="147" spans="2:65" s="14" customFormat="1" ht="11.25">
      <c r="B147" s="166"/>
      <c r="D147" s="146" t="s">
        <v>257</v>
      </c>
      <c r="E147" s="167" t="s">
        <v>21</v>
      </c>
      <c r="F147" s="168" t="s">
        <v>12590</v>
      </c>
      <c r="H147" s="167" t="s">
        <v>21</v>
      </c>
      <c r="I147" s="169"/>
      <c r="L147" s="166"/>
      <c r="M147" s="170"/>
      <c r="T147" s="171"/>
      <c r="AT147" s="167" t="s">
        <v>257</v>
      </c>
      <c r="AU147" s="167" t="s">
        <v>81</v>
      </c>
      <c r="AV147" s="14" t="s">
        <v>81</v>
      </c>
      <c r="AW147" s="14" t="s">
        <v>34</v>
      </c>
      <c r="AX147" s="14" t="s">
        <v>73</v>
      </c>
      <c r="AY147" s="167" t="s">
        <v>241</v>
      </c>
    </row>
    <row r="148" spans="2:65" s="12" customFormat="1" ht="11.25">
      <c r="B148" s="152"/>
      <c r="D148" s="146" t="s">
        <v>257</v>
      </c>
      <c r="E148" s="153" t="s">
        <v>21</v>
      </c>
      <c r="F148" s="154" t="s">
        <v>12611</v>
      </c>
      <c r="H148" s="155">
        <v>32</v>
      </c>
      <c r="I148" s="156"/>
      <c r="L148" s="152"/>
      <c r="M148" s="157"/>
      <c r="T148" s="158"/>
      <c r="AT148" s="153" t="s">
        <v>257</v>
      </c>
      <c r="AU148" s="153" t="s">
        <v>81</v>
      </c>
      <c r="AV148" s="12" t="s">
        <v>89</v>
      </c>
      <c r="AW148" s="12" t="s">
        <v>34</v>
      </c>
      <c r="AX148" s="12" t="s">
        <v>73</v>
      </c>
      <c r="AY148" s="153" t="s">
        <v>241</v>
      </c>
    </row>
    <row r="149" spans="2:65" s="13" customFormat="1" ht="11.25">
      <c r="B149" s="159"/>
      <c r="D149" s="146" t="s">
        <v>257</v>
      </c>
      <c r="E149" s="160" t="s">
        <v>21</v>
      </c>
      <c r="F149" s="161" t="s">
        <v>266</v>
      </c>
      <c r="H149" s="162">
        <v>32</v>
      </c>
      <c r="I149" s="163"/>
      <c r="L149" s="159"/>
      <c r="M149" s="164"/>
      <c r="T149" s="165"/>
      <c r="AT149" s="160" t="s">
        <v>257</v>
      </c>
      <c r="AU149" s="160" t="s">
        <v>81</v>
      </c>
      <c r="AV149" s="13" t="s">
        <v>153</v>
      </c>
      <c r="AW149" s="13" t="s">
        <v>34</v>
      </c>
      <c r="AX149" s="13" t="s">
        <v>81</v>
      </c>
      <c r="AY149" s="160" t="s">
        <v>241</v>
      </c>
    </row>
    <row r="150" spans="2:65" s="1" customFormat="1" ht="24.2" customHeight="1">
      <c r="B150" s="34"/>
      <c r="C150" s="133" t="s">
        <v>603</v>
      </c>
      <c r="D150" s="133" t="s">
        <v>243</v>
      </c>
      <c r="E150" s="134" t="s">
        <v>12612</v>
      </c>
      <c r="F150" s="135" t="s">
        <v>12613</v>
      </c>
      <c r="G150" s="136" t="s">
        <v>1718</v>
      </c>
      <c r="H150" s="137">
        <v>8</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81</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708</v>
      </c>
    </row>
    <row r="151" spans="2:65" s="1" customFormat="1" ht="11.25">
      <c r="B151" s="34"/>
      <c r="D151" s="150" t="s">
        <v>255</v>
      </c>
      <c r="F151" s="151" t="s">
        <v>12614</v>
      </c>
      <c r="I151" s="148"/>
      <c r="L151" s="34"/>
      <c r="M151" s="149"/>
      <c r="T151" s="55"/>
      <c r="AT151" s="19" t="s">
        <v>255</v>
      </c>
      <c r="AU151" s="19" t="s">
        <v>81</v>
      </c>
    </row>
    <row r="152" spans="2:65" s="14" customFormat="1" ht="11.25">
      <c r="B152" s="166"/>
      <c r="D152" s="146" t="s">
        <v>257</v>
      </c>
      <c r="E152" s="167" t="s">
        <v>21</v>
      </c>
      <c r="F152" s="168" t="s">
        <v>12590</v>
      </c>
      <c r="H152" s="167" t="s">
        <v>21</v>
      </c>
      <c r="I152" s="169"/>
      <c r="L152" s="166"/>
      <c r="M152" s="170"/>
      <c r="T152" s="171"/>
      <c r="AT152" s="167" t="s">
        <v>257</v>
      </c>
      <c r="AU152" s="167" t="s">
        <v>81</v>
      </c>
      <c r="AV152" s="14" t="s">
        <v>81</v>
      </c>
      <c r="AW152" s="14" t="s">
        <v>34</v>
      </c>
      <c r="AX152" s="14" t="s">
        <v>73</v>
      </c>
      <c r="AY152" s="167" t="s">
        <v>241</v>
      </c>
    </row>
    <row r="153" spans="2:65" s="12" customFormat="1" ht="11.25">
      <c r="B153" s="152"/>
      <c r="D153" s="146" t="s">
        <v>257</v>
      </c>
      <c r="E153" s="153" t="s">
        <v>21</v>
      </c>
      <c r="F153" s="154" t="s">
        <v>12615</v>
      </c>
      <c r="H153" s="155">
        <v>8</v>
      </c>
      <c r="I153" s="156"/>
      <c r="L153" s="152"/>
      <c r="M153" s="157"/>
      <c r="T153" s="158"/>
      <c r="AT153" s="153" t="s">
        <v>257</v>
      </c>
      <c r="AU153" s="153" t="s">
        <v>81</v>
      </c>
      <c r="AV153" s="12" t="s">
        <v>89</v>
      </c>
      <c r="AW153" s="12" t="s">
        <v>34</v>
      </c>
      <c r="AX153" s="12" t="s">
        <v>73</v>
      </c>
      <c r="AY153" s="153" t="s">
        <v>241</v>
      </c>
    </row>
    <row r="154" spans="2:65" s="13" customFormat="1" ht="11.25">
      <c r="B154" s="159"/>
      <c r="D154" s="146" t="s">
        <v>257</v>
      </c>
      <c r="E154" s="160" t="s">
        <v>21</v>
      </c>
      <c r="F154" s="161" t="s">
        <v>266</v>
      </c>
      <c r="H154" s="162">
        <v>8</v>
      </c>
      <c r="I154" s="163"/>
      <c r="L154" s="159"/>
      <c r="M154" s="164"/>
      <c r="T154" s="165"/>
      <c r="AT154" s="160" t="s">
        <v>257</v>
      </c>
      <c r="AU154" s="160" t="s">
        <v>81</v>
      </c>
      <c r="AV154" s="13" t="s">
        <v>153</v>
      </c>
      <c r="AW154" s="13" t="s">
        <v>34</v>
      </c>
      <c r="AX154" s="13" t="s">
        <v>81</v>
      </c>
      <c r="AY154" s="160" t="s">
        <v>241</v>
      </c>
    </row>
    <row r="155" spans="2:65" s="1" customFormat="1" ht="24.2" customHeight="1">
      <c r="B155" s="34"/>
      <c r="C155" s="133" t="s">
        <v>610</v>
      </c>
      <c r="D155" s="133" t="s">
        <v>243</v>
      </c>
      <c r="E155" s="134" t="s">
        <v>12616</v>
      </c>
      <c r="F155" s="135" t="s">
        <v>12617</v>
      </c>
      <c r="G155" s="136" t="s">
        <v>1718</v>
      </c>
      <c r="H155" s="137">
        <v>2</v>
      </c>
      <c r="I155" s="138"/>
      <c r="J155" s="139">
        <f>ROUND(I155*H155,2)</f>
        <v>0</v>
      </c>
      <c r="K155" s="135" t="s">
        <v>538</v>
      </c>
      <c r="L155" s="34"/>
      <c r="M155" s="140" t="s">
        <v>21</v>
      </c>
      <c r="N155" s="141" t="s">
        <v>45</v>
      </c>
      <c r="P155" s="142">
        <f>O155*H155</f>
        <v>0</v>
      </c>
      <c r="Q155" s="142">
        <v>0</v>
      </c>
      <c r="R155" s="142">
        <f>Q155*H155</f>
        <v>0</v>
      </c>
      <c r="S155" s="142">
        <v>0</v>
      </c>
      <c r="T155" s="143">
        <f>S155*H155</f>
        <v>0</v>
      </c>
      <c r="AR155" s="144" t="s">
        <v>153</v>
      </c>
      <c r="AT155" s="144" t="s">
        <v>243</v>
      </c>
      <c r="AU155" s="144" t="s">
        <v>81</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821</v>
      </c>
    </row>
    <row r="156" spans="2:65" s="1" customFormat="1" ht="11.25">
      <c r="B156" s="34"/>
      <c r="D156" s="150" t="s">
        <v>255</v>
      </c>
      <c r="F156" s="151" t="s">
        <v>12618</v>
      </c>
      <c r="I156" s="148"/>
      <c r="L156" s="34"/>
      <c r="M156" s="149"/>
      <c r="T156" s="55"/>
      <c r="AT156" s="19" t="s">
        <v>255</v>
      </c>
      <c r="AU156" s="19" t="s">
        <v>81</v>
      </c>
    </row>
    <row r="157" spans="2:65" s="14" customFormat="1" ht="11.25">
      <c r="B157" s="166"/>
      <c r="D157" s="146" t="s">
        <v>257</v>
      </c>
      <c r="E157" s="167" t="s">
        <v>21</v>
      </c>
      <c r="F157" s="168" t="s">
        <v>12590</v>
      </c>
      <c r="H157" s="167" t="s">
        <v>21</v>
      </c>
      <c r="I157" s="169"/>
      <c r="L157" s="166"/>
      <c r="M157" s="170"/>
      <c r="T157" s="171"/>
      <c r="AT157" s="167" t="s">
        <v>257</v>
      </c>
      <c r="AU157" s="167" t="s">
        <v>81</v>
      </c>
      <c r="AV157" s="14" t="s">
        <v>81</v>
      </c>
      <c r="AW157" s="14" t="s">
        <v>34</v>
      </c>
      <c r="AX157" s="14" t="s">
        <v>73</v>
      </c>
      <c r="AY157" s="167" t="s">
        <v>241</v>
      </c>
    </row>
    <row r="158" spans="2:65" s="12" customFormat="1" ht="11.25">
      <c r="B158" s="152"/>
      <c r="D158" s="146" t="s">
        <v>257</v>
      </c>
      <c r="E158" s="153" t="s">
        <v>21</v>
      </c>
      <c r="F158" s="154" t="s">
        <v>12619</v>
      </c>
      <c r="H158" s="155">
        <v>2</v>
      </c>
      <c r="I158" s="156"/>
      <c r="L158" s="152"/>
      <c r="M158" s="157"/>
      <c r="T158" s="158"/>
      <c r="AT158" s="153" t="s">
        <v>257</v>
      </c>
      <c r="AU158" s="153" t="s">
        <v>81</v>
      </c>
      <c r="AV158" s="12" t="s">
        <v>89</v>
      </c>
      <c r="AW158" s="12" t="s">
        <v>34</v>
      </c>
      <c r="AX158" s="12" t="s">
        <v>73</v>
      </c>
      <c r="AY158" s="153" t="s">
        <v>241</v>
      </c>
    </row>
    <row r="159" spans="2:65" s="13" customFormat="1" ht="11.25">
      <c r="B159" s="159"/>
      <c r="D159" s="146" t="s">
        <v>257</v>
      </c>
      <c r="E159" s="160" t="s">
        <v>21</v>
      </c>
      <c r="F159" s="161" t="s">
        <v>266</v>
      </c>
      <c r="H159" s="162">
        <v>2</v>
      </c>
      <c r="I159" s="163"/>
      <c r="L159" s="159"/>
      <c r="M159" s="164"/>
      <c r="T159" s="165"/>
      <c r="AT159" s="160" t="s">
        <v>257</v>
      </c>
      <c r="AU159" s="160" t="s">
        <v>81</v>
      </c>
      <c r="AV159" s="13" t="s">
        <v>153</v>
      </c>
      <c r="AW159" s="13" t="s">
        <v>34</v>
      </c>
      <c r="AX159" s="13" t="s">
        <v>81</v>
      </c>
      <c r="AY159" s="160" t="s">
        <v>241</v>
      </c>
    </row>
    <row r="160" spans="2:65" s="1" customFormat="1" ht="16.5" customHeight="1">
      <c r="B160" s="34"/>
      <c r="C160" s="133" t="s">
        <v>623</v>
      </c>
      <c r="D160" s="133" t="s">
        <v>243</v>
      </c>
      <c r="E160" s="134" t="s">
        <v>12620</v>
      </c>
      <c r="F160" s="135" t="s">
        <v>12621</v>
      </c>
      <c r="G160" s="136" t="s">
        <v>1718</v>
      </c>
      <c r="H160" s="137">
        <v>51</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81</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833</v>
      </c>
    </row>
    <row r="161" spans="2:65" s="1" customFormat="1" ht="11.25">
      <c r="B161" s="34"/>
      <c r="D161" s="150" t="s">
        <v>255</v>
      </c>
      <c r="F161" s="151" t="s">
        <v>12622</v>
      </c>
      <c r="I161" s="148"/>
      <c r="L161" s="34"/>
      <c r="M161" s="149"/>
      <c r="T161" s="55"/>
      <c r="AT161" s="19" t="s">
        <v>255</v>
      </c>
      <c r="AU161" s="19" t="s">
        <v>81</v>
      </c>
    </row>
    <row r="162" spans="2:65" s="12" customFormat="1" ht="11.25">
      <c r="B162" s="152"/>
      <c r="D162" s="146" t="s">
        <v>257</v>
      </c>
      <c r="E162" s="153" t="s">
        <v>21</v>
      </c>
      <c r="F162" s="154" t="s">
        <v>12623</v>
      </c>
      <c r="H162" s="155">
        <v>19</v>
      </c>
      <c r="I162" s="156"/>
      <c r="L162" s="152"/>
      <c r="M162" s="157"/>
      <c r="T162" s="158"/>
      <c r="AT162" s="153" t="s">
        <v>257</v>
      </c>
      <c r="AU162" s="153" t="s">
        <v>81</v>
      </c>
      <c r="AV162" s="12" t="s">
        <v>89</v>
      </c>
      <c r="AW162" s="12" t="s">
        <v>34</v>
      </c>
      <c r="AX162" s="12" t="s">
        <v>73</v>
      </c>
      <c r="AY162" s="153" t="s">
        <v>241</v>
      </c>
    </row>
    <row r="163" spans="2:65" s="12" customFormat="1" ht="11.25">
      <c r="B163" s="152"/>
      <c r="D163" s="146" t="s">
        <v>257</v>
      </c>
      <c r="E163" s="153" t="s">
        <v>21</v>
      </c>
      <c r="F163" s="154" t="s">
        <v>12624</v>
      </c>
      <c r="H163" s="155">
        <v>32</v>
      </c>
      <c r="I163" s="156"/>
      <c r="L163" s="152"/>
      <c r="M163" s="157"/>
      <c r="T163" s="158"/>
      <c r="AT163" s="153" t="s">
        <v>257</v>
      </c>
      <c r="AU163" s="153" t="s">
        <v>81</v>
      </c>
      <c r="AV163" s="12" t="s">
        <v>89</v>
      </c>
      <c r="AW163" s="12" t="s">
        <v>34</v>
      </c>
      <c r="AX163" s="12" t="s">
        <v>73</v>
      </c>
      <c r="AY163" s="153" t="s">
        <v>241</v>
      </c>
    </row>
    <row r="164" spans="2:65" s="15" customFormat="1" ht="11.25">
      <c r="B164" s="189"/>
      <c r="D164" s="146" t="s">
        <v>257</v>
      </c>
      <c r="E164" s="190" t="s">
        <v>21</v>
      </c>
      <c r="F164" s="191" t="s">
        <v>581</v>
      </c>
      <c r="H164" s="192">
        <v>51</v>
      </c>
      <c r="I164" s="193"/>
      <c r="L164" s="189"/>
      <c r="M164" s="194"/>
      <c r="T164" s="195"/>
      <c r="AT164" s="190" t="s">
        <v>257</v>
      </c>
      <c r="AU164" s="190" t="s">
        <v>81</v>
      </c>
      <c r="AV164" s="15" t="s">
        <v>145</v>
      </c>
      <c r="AW164" s="15" t="s">
        <v>34</v>
      </c>
      <c r="AX164" s="15" t="s">
        <v>73</v>
      </c>
      <c r="AY164" s="190" t="s">
        <v>241</v>
      </c>
    </row>
    <row r="165" spans="2:65" s="13" customFormat="1" ht="11.25">
      <c r="B165" s="159"/>
      <c r="D165" s="146" t="s">
        <v>257</v>
      </c>
      <c r="E165" s="160" t="s">
        <v>21</v>
      </c>
      <c r="F165" s="161" t="s">
        <v>266</v>
      </c>
      <c r="H165" s="162">
        <v>51</v>
      </c>
      <c r="I165" s="163"/>
      <c r="L165" s="159"/>
      <c r="M165" s="164"/>
      <c r="T165" s="165"/>
      <c r="AT165" s="160" t="s">
        <v>257</v>
      </c>
      <c r="AU165" s="160" t="s">
        <v>81</v>
      </c>
      <c r="AV165" s="13" t="s">
        <v>153</v>
      </c>
      <c r="AW165" s="13" t="s">
        <v>34</v>
      </c>
      <c r="AX165" s="13" t="s">
        <v>81</v>
      </c>
      <c r="AY165" s="160" t="s">
        <v>241</v>
      </c>
    </row>
    <row r="166" spans="2:65" s="1" customFormat="1" ht="16.5" customHeight="1">
      <c r="B166" s="34"/>
      <c r="C166" s="133" t="s">
        <v>8</v>
      </c>
      <c r="D166" s="133" t="s">
        <v>243</v>
      </c>
      <c r="E166" s="134" t="s">
        <v>12625</v>
      </c>
      <c r="F166" s="135" t="s">
        <v>12626</v>
      </c>
      <c r="G166" s="136" t="s">
        <v>1718</v>
      </c>
      <c r="H166" s="137">
        <v>11</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81</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853</v>
      </c>
    </row>
    <row r="167" spans="2:65" s="1" customFormat="1" ht="11.25">
      <c r="B167" s="34"/>
      <c r="D167" s="150" t="s">
        <v>255</v>
      </c>
      <c r="F167" s="151" t="s">
        <v>12627</v>
      </c>
      <c r="I167" s="148"/>
      <c r="L167" s="34"/>
      <c r="M167" s="149"/>
      <c r="T167" s="55"/>
      <c r="AT167" s="19" t="s">
        <v>255</v>
      </c>
      <c r="AU167" s="19" t="s">
        <v>81</v>
      </c>
    </row>
    <row r="168" spans="2:65" s="12" customFormat="1" ht="11.25">
      <c r="B168" s="152"/>
      <c r="D168" s="146" t="s">
        <v>257</v>
      </c>
      <c r="E168" s="153" t="s">
        <v>21</v>
      </c>
      <c r="F168" s="154" t="s">
        <v>12628</v>
      </c>
      <c r="H168" s="155">
        <v>3</v>
      </c>
      <c r="I168" s="156"/>
      <c r="L168" s="152"/>
      <c r="M168" s="157"/>
      <c r="T168" s="158"/>
      <c r="AT168" s="153" t="s">
        <v>257</v>
      </c>
      <c r="AU168" s="153" t="s">
        <v>81</v>
      </c>
      <c r="AV168" s="12" t="s">
        <v>89</v>
      </c>
      <c r="AW168" s="12" t="s">
        <v>34</v>
      </c>
      <c r="AX168" s="12" t="s">
        <v>73</v>
      </c>
      <c r="AY168" s="153" t="s">
        <v>241</v>
      </c>
    </row>
    <row r="169" spans="2:65" s="12" customFormat="1" ht="11.25">
      <c r="B169" s="152"/>
      <c r="D169" s="146" t="s">
        <v>257</v>
      </c>
      <c r="E169" s="153" t="s">
        <v>21</v>
      </c>
      <c r="F169" s="154" t="s">
        <v>12629</v>
      </c>
      <c r="H169" s="155">
        <v>8</v>
      </c>
      <c r="I169" s="156"/>
      <c r="L169" s="152"/>
      <c r="M169" s="157"/>
      <c r="T169" s="158"/>
      <c r="AT169" s="153" t="s">
        <v>257</v>
      </c>
      <c r="AU169" s="153" t="s">
        <v>81</v>
      </c>
      <c r="AV169" s="12" t="s">
        <v>89</v>
      </c>
      <c r="AW169" s="12" t="s">
        <v>34</v>
      </c>
      <c r="AX169" s="12" t="s">
        <v>73</v>
      </c>
      <c r="AY169" s="153" t="s">
        <v>241</v>
      </c>
    </row>
    <row r="170" spans="2:65" s="15" customFormat="1" ht="11.25">
      <c r="B170" s="189"/>
      <c r="D170" s="146" t="s">
        <v>257</v>
      </c>
      <c r="E170" s="190" t="s">
        <v>21</v>
      </c>
      <c r="F170" s="191" t="s">
        <v>581</v>
      </c>
      <c r="H170" s="192">
        <v>11</v>
      </c>
      <c r="I170" s="193"/>
      <c r="L170" s="189"/>
      <c r="M170" s="194"/>
      <c r="T170" s="195"/>
      <c r="AT170" s="190" t="s">
        <v>257</v>
      </c>
      <c r="AU170" s="190" t="s">
        <v>81</v>
      </c>
      <c r="AV170" s="15" t="s">
        <v>145</v>
      </c>
      <c r="AW170" s="15" t="s">
        <v>34</v>
      </c>
      <c r="AX170" s="15" t="s">
        <v>73</v>
      </c>
      <c r="AY170" s="190" t="s">
        <v>241</v>
      </c>
    </row>
    <row r="171" spans="2:65" s="13" customFormat="1" ht="11.25">
      <c r="B171" s="159"/>
      <c r="D171" s="146" t="s">
        <v>257</v>
      </c>
      <c r="E171" s="160" t="s">
        <v>21</v>
      </c>
      <c r="F171" s="161" t="s">
        <v>266</v>
      </c>
      <c r="H171" s="162">
        <v>11</v>
      </c>
      <c r="I171" s="163"/>
      <c r="L171" s="159"/>
      <c r="M171" s="164"/>
      <c r="T171" s="165"/>
      <c r="AT171" s="160" t="s">
        <v>257</v>
      </c>
      <c r="AU171" s="160" t="s">
        <v>81</v>
      </c>
      <c r="AV171" s="13" t="s">
        <v>153</v>
      </c>
      <c r="AW171" s="13" t="s">
        <v>34</v>
      </c>
      <c r="AX171" s="13" t="s">
        <v>81</v>
      </c>
      <c r="AY171" s="160" t="s">
        <v>241</v>
      </c>
    </row>
    <row r="172" spans="2:65" s="1" customFormat="1" ht="16.5" customHeight="1">
      <c r="B172" s="34"/>
      <c r="C172" s="133" t="s">
        <v>649</v>
      </c>
      <c r="D172" s="133" t="s">
        <v>243</v>
      </c>
      <c r="E172" s="134" t="s">
        <v>12630</v>
      </c>
      <c r="F172" s="135" t="s">
        <v>12631</v>
      </c>
      <c r="G172" s="136" t="s">
        <v>1718</v>
      </c>
      <c r="H172" s="137">
        <v>15</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81</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929</v>
      </c>
    </row>
    <row r="173" spans="2:65" s="1" customFormat="1" ht="11.25">
      <c r="B173" s="34"/>
      <c r="D173" s="150" t="s">
        <v>255</v>
      </c>
      <c r="F173" s="151" t="s">
        <v>12632</v>
      </c>
      <c r="I173" s="148"/>
      <c r="L173" s="34"/>
      <c r="M173" s="149"/>
      <c r="T173" s="55"/>
      <c r="AT173" s="19" t="s">
        <v>255</v>
      </c>
      <c r="AU173" s="19" t="s">
        <v>81</v>
      </c>
    </row>
    <row r="174" spans="2:65" s="12" customFormat="1" ht="11.25">
      <c r="B174" s="152"/>
      <c r="D174" s="146" t="s">
        <v>257</v>
      </c>
      <c r="E174" s="153" t="s">
        <v>21</v>
      </c>
      <c r="F174" s="154" t="s">
        <v>12633</v>
      </c>
      <c r="H174" s="155">
        <v>13</v>
      </c>
      <c r="I174" s="156"/>
      <c r="L174" s="152"/>
      <c r="M174" s="157"/>
      <c r="T174" s="158"/>
      <c r="AT174" s="153" t="s">
        <v>257</v>
      </c>
      <c r="AU174" s="153" t="s">
        <v>81</v>
      </c>
      <c r="AV174" s="12" t="s">
        <v>89</v>
      </c>
      <c r="AW174" s="12" t="s">
        <v>34</v>
      </c>
      <c r="AX174" s="12" t="s">
        <v>73</v>
      </c>
      <c r="AY174" s="153" t="s">
        <v>241</v>
      </c>
    </row>
    <row r="175" spans="2:65" s="12" customFormat="1" ht="11.25">
      <c r="B175" s="152"/>
      <c r="D175" s="146" t="s">
        <v>257</v>
      </c>
      <c r="E175" s="153" t="s">
        <v>21</v>
      </c>
      <c r="F175" s="154" t="s">
        <v>12634</v>
      </c>
      <c r="H175" s="155">
        <v>2</v>
      </c>
      <c r="I175" s="156"/>
      <c r="L175" s="152"/>
      <c r="M175" s="157"/>
      <c r="T175" s="158"/>
      <c r="AT175" s="153" t="s">
        <v>257</v>
      </c>
      <c r="AU175" s="153" t="s">
        <v>81</v>
      </c>
      <c r="AV175" s="12" t="s">
        <v>89</v>
      </c>
      <c r="AW175" s="12" t="s">
        <v>34</v>
      </c>
      <c r="AX175" s="12" t="s">
        <v>73</v>
      </c>
      <c r="AY175" s="153" t="s">
        <v>241</v>
      </c>
    </row>
    <row r="176" spans="2:65" s="15" customFormat="1" ht="11.25">
      <c r="B176" s="189"/>
      <c r="D176" s="146" t="s">
        <v>257</v>
      </c>
      <c r="E176" s="190" t="s">
        <v>21</v>
      </c>
      <c r="F176" s="191" t="s">
        <v>581</v>
      </c>
      <c r="H176" s="192">
        <v>15</v>
      </c>
      <c r="I176" s="193"/>
      <c r="L176" s="189"/>
      <c r="M176" s="194"/>
      <c r="T176" s="195"/>
      <c r="AT176" s="190" t="s">
        <v>257</v>
      </c>
      <c r="AU176" s="190" t="s">
        <v>81</v>
      </c>
      <c r="AV176" s="15" t="s">
        <v>145</v>
      </c>
      <c r="AW176" s="15" t="s">
        <v>34</v>
      </c>
      <c r="AX176" s="15" t="s">
        <v>73</v>
      </c>
      <c r="AY176" s="190" t="s">
        <v>241</v>
      </c>
    </row>
    <row r="177" spans="2:65" s="13" customFormat="1" ht="11.25">
      <c r="B177" s="159"/>
      <c r="D177" s="146" t="s">
        <v>257</v>
      </c>
      <c r="E177" s="160" t="s">
        <v>21</v>
      </c>
      <c r="F177" s="161" t="s">
        <v>266</v>
      </c>
      <c r="H177" s="162">
        <v>15</v>
      </c>
      <c r="I177" s="163"/>
      <c r="L177" s="159"/>
      <c r="M177" s="164"/>
      <c r="T177" s="165"/>
      <c r="AT177" s="160" t="s">
        <v>257</v>
      </c>
      <c r="AU177" s="160" t="s">
        <v>81</v>
      </c>
      <c r="AV177" s="13" t="s">
        <v>153</v>
      </c>
      <c r="AW177" s="13" t="s">
        <v>34</v>
      </c>
      <c r="AX177" s="13" t="s">
        <v>81</v>
      </c>
      <c r="AY177" s="160" t="s">
        <v>241</v>
      </c>
    </row>
    <row r="178" spans="2:65" s="1" customFormat="1" ht="16.5" customHeight="1">
      <c r="B178" s="34"/>
      <c r="C178" s="133" t="s">
        <v>654</v>
      </c>
      <c r="D178" s="133" t="s">
        <v>243</v>
      </c>
      <c r="E178" s="134" t="s">
        <v>12635</v>
      </c>
      <c r="F178" s="135" t="s">
        <v>12636</v>
      </c>
      <c r="G178" s="136" t="s">
        <v>1718</v>
      </c>
      <c r="H178" s="137">
        <v>5</v>
      </c>
      <c r="I178" s="138"/>
      <c r="J178" s="139">
        <f>ROUND(I178*H178,2)</f>
        <v>0</v>
      </c>
      <c r="K178" s="135" t="s">
        <v>538</v>
      </c>
      <c r="L178" s="34"/>
      <c r="M178" s="140" t="s">
        <v>21</v>
      </c>
      <c r="N178" s="141" t="s">
        <v>45</v>
      </c>
      <c r="P178" s="142">
        <f>O178*H178</f>
        <v>0</v>
      </c>
      <c r="Q178" s="142">
        <v>0</v>
      </c>
      <c r="R178" s="142">
        <f>Q178*H178</f>
        <v>0</v>
      </c>
      <c r="S178" s="142">
        <v>0</v>
      </c>
      <c r="T178" s="143">
        <f>S178*H178</f>
        <v>0</v>
      </c>
      <c r="AR178" s="144" t="s">
        <v>153</v>
      </c>
      <c r="AT178" s="144" t="s">
        <v>243</v>
      </c>
      <c r="AU178" s="144" t="s">
        <v>81</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1016</v>
      </c>
    </row>
    <row r="179" spans="2:65" s="1" customFormat="1" ht="11.25">
      <c r="B179" s="34"/>
      <c r="D179" s="150" t="s">
        <v>255</v>
      </c>
      <c r="F179" s="151" t="s">
        <v>12637</v>
      </c>
      <c r="I179" s="148"/>
      <c r="L179" s="34"/>
      <c r="M179" s="149"/>
      <c r="T179" s="55"/>
      <c r="AT179" s="19" t="s">
        <v>255</v>
      </c>
      <c r="AU179" s="19" t="s">
        <v>81</v>
      </c>
    </row>
    <row r="180" spans="2:65" s="12" customFormat="1" ht="11.25">
      <c r="B180" s="152"/>
      <c r="D180" s="146" t="s">
        <v>257</v>
      </c>
      <c r="E180" s="153" t="s">
        <v>21</v>
      </c>
      <c r="F180" s="154" t="s">
        <v>12638</v>
      </c>
      <c r="H180" s="155">
        <v>5</v>
      </c>
      <c r="I180" s="156"/>
      <c r="L180" s="152"/>
      <c r="M180" s="157"/>
      <c r="T180" s="158"/>
      <c r="AT180" s="153" t="s">
        <v>257</v>
      </c>
      <c r="AU180" s="153" t="s">
        <v>81</v>
      </c>
      <c r="AV180" s="12" t="s">
        <v>89</v>
      </c>
      <c r="AW180" s="12" t="s">
        <v>34</v>
      </c>
      <c r="AX180" s="12" t="s">
        <v>73</v>
      </c>
      <c r="AY180" s="153" t="s">
        <v>241</v>
      </c>
    </row>
    <row r="181" spans="2:65" s="13" customFormat="1" ht="11.25">
      <c r="B181" s="159"/>
      <c r="D181" s="146" t="s">
        <v>257</v>
      </c>
      <c r="E181" s="160" t="s">
        <v>21</v>
      </c>
      <c r="F181" s="161" t="s">
        <v>266</v>
      </c>
      <c r="H181" s="162">
        <v>5</v>
      </c>
      <c r="I181" s="163"/>
      <c r="L181" s="159"/>
      <c r="M181" s="164"/>
      <c r="T181" s="165"/>
      <c r="AT181" s="160" t="s">
        <v>257</v>
      </c>
      <c r="AU181" s="160" t="s">
        <v>81</v>
      </c>
      <c r="AV181" s="13" t="s">
        <v>153</v>
      </c>
      <c r="AW181" s="13" t="s">
        <v>34</v>
      </c>
      <c r="AX181" s="13" t="s">
        <v>81</v>
      </c>
      <c r="AY181" s="160" t="s">
        <v>241</v>
      </c>
    </row>
    <row r="182" spans="2:65" s="1" customFormat="1" ht="16.5" customHeight="1">
      <c r="B182" s="34"/>
      <c r="C182" s="133" t="s">
        <v>660</v>
      </c>
      <c r="D182" s="133" t="s">
        <v>243</v>
      </c>
      <c r="E182" s="134" t="s">
        <v>12639</v>
      </c>
      <c r="F182" s="135" t="s">
        <v>12640</v>
      </c>
      <c r="G182" s="136" t="s">
        <v>1718</v>
      </c>
      <c r="H182" s="137">
        <v>2</v>
      </c>
      <c r="I182" s="138"/>
      <c r="J182" s="139">
        <f>ROUND(I182*H182,2)</f>
        <v>0</v>
      </c>
      <c r="K182" s="135" t="s">
        <v>538</v>
      </c>
      <c r="L182" s="34"/>
      <c r="M182" s="140" t="s">
        <v>21</v>
      </c>
      <c r="N182" s="141" t="s">
        <v>45</v>
      </c>
      <c r="P182" s="142">
        <f>O182*H182</f>
        <v>0</v>
      </c>
      <c r="Q182" s="142">
        <v>0</v>
      </c>
      <c r="R182" s="142">
        <f>Q182*H182</f>
        <v>0</v>
      </c>
      <c r="S182" s="142">
        <v>0</v>
      </c>
      <c r="T182" s="143">
        <f>S182*H182</f>
        <v>0</v>
      </c>
      <c r="AR182" s="144" t="s">
        <v>153</v>
      </c>
      <c r="AT182" s="144" t="s">
        <v>243</v>
      </c>
      <c r="AU182" s="144" t="s">
        <v>81</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1063</v>
      </c>
    </row>
    <row r="183" spans="2:65" s="1" customFormat="1" ht="11.25">
      <c r="B183" s="34"/>
      <c r="D183" s="150" t="s">
        <v>255</v>
      </c>
      <c r="F183" s="151" t="s">
        <v>12641</v>
      </c>
      <c r="I183" s="148"/>
      <c r="L183" s="34"/>
      <c r="M183" s="149"/>
      <c r="T183" s="55"/>
      <c r="AT183" s="19" t="s">
        <v>255</v>
      </c>
      <c r="AU183" s="19" t="s">
        <v>81</v>
      </c>
    </row>
    <row r="184" spans="2:65" s="12" customFormat="1" ht="11.25">
      <c r="B184" s="152"/>
      <c r="D184" s="146" t="s">
        <v>257</v>
      </c>
      <c r="E184" s="153" t="s">
        <v>21</v>
      </c>
      <c r="F184" s="154" t="s">
        <v>12642</v>
      </c>
      <c r="H184" s="155">
        <v>2</v>
      </c>
      <c r="I184" s="156"/>
      <c r="L184" s="152"/>
      <c r="M184" s="157"/>
      <c r="T184" s="158"/>
      <c r="AT184" s="153" t="s">
        <v>257</v>
      </c>
      <c r="AU184" s="153" t="s">
        <v>81</v>
      </c>
      <c r="AV184" s="12" t="s">
        <v>89</v>
      </c>
      <c r="AW184" s="12" t="s">
        <v>34</v>
      </c>
      <c r="AX184" s="12" t="s">
        <v>73</v>
      </c>
      <c r="AY184" s="153" t="s">
        <v>241</v>
      </c>
    </row>
    <row r="185" spans="2:65" s="13" customFormat="1" ht="11.25">
      <c r="B185" s="159"/>
      <c r="D185" s="146" t="s">
        <v>257</v>
      </c>
      <c r="E185" s="160" t="s">
        <v>21</v>
      </c>
      <c r="F185" s="161" t="s">
        <v>266</v>
      </c>
      <c r="H185" s="162">
        <v>2</v>
      </c>
      <c r="I185" s="163"/>
      <c r="L185" s="159"/>
      <c r="M185" s="164"/>
      <c r="T185" s="165"/>
      <c r="AT185" s="160" t="s">
        <v>257</v>
      </c>
      <c r="AU185" s="160" t="s">
        <v>81</v>
      </c>
      <c r="AV185" s="13" t="s">
        <v>153</v>
      </c>
      <c r="AW185" s="13" t="s">
        <v>34</v>
      </c>
      <c r="AX185" s="13" t="s">
        <v>81</v>
      </c>
      <c r="AY185" s="160" t="s">
        <v>241</v>
      </c>
    </row>
    <row r="186" spans="2:65" s="1" customFormat="1" ht="24.2" customHeight="1">
      <c r="B186" s="34"/>
      <c r="C186" s="133" t="s">
        <v>670</v>
      </c>
      <c r="D186" s="133" t="s">
        <v>243</v>
      </c>
      <c r="E186" s="134" t="s">
        <v>12643</v>
      </c>
      <c r="F186" s="135" t="s">
        <v>12644</v>
      </c>
      <c r="G186" s="136" t="s">
        <v>1718</v>
      </c>
      <c r="H186" s="137">
        <v>51</v>
      </c>
      <c r="I186" s="138"/>
      <c r="J186" s="139">
        <f>ROUND(I186*H186,2)</f>
        <v>0</v>
      </c>
      <c r="K186" s="135" t="s">
        <v>538</v>
      </c>
      <c r="L186" s="34"/>
      <c r="M186" s="140" t="s">
        <v>21</v>
      </c>
      <c r="N186" s="141" t="s">
        <v>45</v>
      </c>
      <c r="P186" s="142">
        <f>O186*H186</f>
        <v>0</v>
      </c>
      <c r="Q186" s="142">
        <v>0</v>
      </c>
      <c r="R186" s="142">
        <f>Q186*H186</f>
        <v>0</v>
      </c>
      <c r="S186" s="142">
        <v>0</v>
      </c>
      <c r="T186" s="143">
        <f>S186*H186</f>
        <v>0</v>
      </c>
      <c r="AR186" s="144" t="s">
        <v>153</v>
      </c>
      <c r="AT186" s="144" t="s">
        <v>243</v>
      </c>
      <c r="AU186" s="144" t="s">
        <v>81</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1076</v>
      </c>
    </row>
    <row r="187" spans="2:65" s="1" customFormat="1" ht="11.25">
      <c r="B187" s="34"/>
      <c r="D187" s="150" t="s">
        <v>255</v>
      </c>
      <c r="F187" s="151" t="s">
        <v>12645</v>
      </c>
      <c r="I187" s="148"/>
      <c r="L187" s="34"/>
      <c r="M187" s="149"/>
      <c r="T187" s="55"/>
      <c r="AT187" s="19" t="s">
        <v>255</v>
      </c>
      <c r="AU187" s="19" t="s">
        <v>81</v>
      </c>
    </row>
    <row r="188" spans="2:65" s="12" customFormat="1" ht="11.25">
      <c r="B188" s="152"/>
      <c r="D188" s="146" t="s">
        <v>257</v>
      </c>
      <c r="E188" s="153" t="s">
        <v>21</v>
      </c>
      <c r="F188" s="154" t="s">
        <v>12646</v>
      </c>
      <c r="H188" s="155">
        <v>19</v>
      </c>
      <c r="I188" s="156"/>
      <c r="L188" s="152"/>
      <c r="M188" s="157"/>
      <c r="T188" s="158"/>
      <c r="AT188" s="153" t="s">
        <v>257</v>
      </c>
      <c r="AU188" s="153" t="s">
        <v>81</v>
      </c>
      <c r="AV188" s="12" t="s">
        <v>89</v>
      </c>
      <c r="AW188" s="12" t="s">
        <v>34</v>
      </c>
      <c r="AX188" s="12" t="s">
        <v>73</v>
      </c>
      <c r="AY188" s="153" t="s">
        <v>241</v>
      </c>
    </row>
    <row r="189" spans="2:65" s="12" customFormat="1" ht="11.25">
      <c r="B189" s="152"/>
      <c r="D189" s="146" t="s">
        <v>257</v>
      </c>
      <c r="E189" s="153" t="s">
        <v>21</v>
      </c>
      <c r="F189" s="154" t="s">
        <v>12647</v>
      </c>
      <c r="H189" s="155">
        <v>32</v>
      </c>
      <c r="I189" s="156"/>
      <c r="L189" s="152"/>
      <c r="M189" s="157"/>
      <c r="T189" s="158"/>
      <c r="AT189" s="153" t="s">
        <v>257</v>
      </c>
      <c r="AU189" s="153" t="s">
        <v>81</v>
      </c>
      <c r="AV189" s="12" t="s">
        <v>89</v>
      </c>
      <c r="AW189" s="12" t="s">
        <v>34</v>
      </c>
      <c r="AX189" s="12" t="s">
        <v>73</v>
      </c>
      <c r="AY189" s="153" t="s">
        <v>241</v>
      </c>
    </row>
    <row r="190" spans="2:65" s="15" customFormat="1" ht="11.25">
      <c r="B190" s="189"/>
      <c r="D190" s="146" t="s">
        <v>257</v>
      </c>
      <c r="E190" s="190" t="s">
        <v>21</v>
      </c>
      <c r="F190" s="191" t="s">
        <v>581</v>
      </c>
      <c r="H190" s="192">
        <v>51</v>
      </c>
      <c r="I190" s="193"/>
      <c r="L190" s="189"/>
      <c r="M190" s="194"/>
      <c r="T190" s="195"/>
      <c r="AT190" s="190" t="s">
        <v>257</v>
      </c>
      <c r="AU190" s="190" t="s">
        <v>81</v>
      </c>
      <c r="AV190" s="15" t="s">
        <v>145</v>
      </c>
      <c r="AW190" s="15" t="s">
        <v>34</v>
      </c>
      <c r="AX190" s="15" t="s">
        <v>73</v>
      </c>
      <c r="AY190" s="190" t="s">
        <v>241</v>
      </c>
    </row>
    <row r="191" spans="2:65" s="13" customFormat="1" ht="11.25">
      <c r="B191" s="159"/>
      <c r="D191" s="146" t="s">
        <v>257</v>
      </c>
      <c r="E191" s="160" t="s">
        <v>21</v>
      </c>
      <c r="F191" s="161" t="s">
        <v>266</v>
      </c>
      <c r="H191" s="162">
        <v>51</v>
      </c>
      <c r="I191" s="163"/>
      <c r="L191" s="159"/>
      <c r="M191" s="164"/>
      <c r="T191" s="165"/>
      <c r="AT191" s="160" t="s">
        <v>257</v>
      </c>
      <c r="AU191" s="160" t="s">
        <v>81</v>
      </c>
      <c r="AV191" s="13" t="s">
        <v>153</v>
      </c>
      <c r="AW191" s="13" t="s">
        <v>34</v>
      </c>
      <c r="AX191" s="13" t="s">
        <v>81</v>
      </c>
      <c r="AY191" s="160" t="s">
        <v>241</v>
      </c>
    </row>
    <row r="192" spans="2:65" s="1" customFormat="1" ht="24.2" customHeight="1">
      <c r="B192" s="34"/>
      <c r="C192" s="133" t="s">
        <v>678</v>
      </c>
      <c r="D192" s="133" t="s">
        <v>243</v>
      </c>
      <c r="E192" s="134" t="s">
        <v>12648</v>
      </c>
      <c r="F192" s="135" t="s">
        <v>12649</v>
      </c>
      <c r="G192" s="136" t="s">
        <v>1718</v>
      </c>
      <c r="H192" s="137">
        <v>11</v>
      </c>
      <c r="I192" s="138"/>
      <c r="J192" s="139">
        <f>ROUND(I192*H192,2)</f>
        <v>0</v>
      </c>
      <c r="K192" s="135" t="s">
        <v>538</v>
      </c>
      <c r="L192" s="34"/>
      <c r="M192" s="140" t="s">
        <v>21</v>
      </c>
      <c r="N192" s="141" t="s">
        <v>45</v>
      </c>
      <c r="P192" s="142">
        <f>O192*H192</f>
        <v>0</v>
      </c>
      <c r="Q192" s="142">
        <v>0</v>
      </c>
      <c r="R192" s="142">
        <f>Q192*H192</f>
        <v>0</v>
      </c>
      <c r="S192" s="142">
        <v>0</v>
      </c>
      <c r="T192" s="143">
        <f>S192*H192</f>
        <v>0</v>
      </c>
      <c r="AR192" s="144" t="s">
        <v>153</v>
      </c>
      <c r="AT192" s="144" t="s">
        <v>243</v>
      </c>
      <c r="AU192" s="144" t="s">
        <v>81</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153</v>
      </c>
      <c r="BM192" s="144" t="s">
        <v>1160</v>
      </c>
    </row>
    <row r="193" spans="2:65" s="1" customFormat="1" ht="11.25">
      <c r="B193" s="34"/>
      <c r="D193" s="150" t="s">
        <v>255</v>
      </c>
      <c r="F193" s="151" t="s">
        <v>12650</v>
      </c>
      <c r="I193" s="148"/>
      <c r="L193" s="34"/>
      <c r="M193" s="149"/>
      <c r="T193" s="55"/>
      <c r="AT193" s="19" t="s">
        <v>255</v>
      </c>
      <c r="AU193" s="19" t="s">
        <v>81</v>
      </c>
    </row>
    <row r="194" spans="2:65" s="12" customFormat="1" ht="11.25">
      <c r="B194" s="152"/>
      <c r="D194" s="146" t="s">
        <v>257</v>
      </c>
      <c r="E194" s="153" t="s">
        <v>21</v>
      </c>
      <c r="F194" s="154" t="s">
        <v>12651</v>
      </c>
      <c r="H194" s="155">
        <v>3</v>
      </c>
      <c r="I194" s="156"/>
      <c r="L194" s="152"/>
      <c r="M194" s="157"/>
      <c r="T194" s="158"/>
      <c r="AT194" s="153" t="s">
        <v>257</v>
      </c>
      <c r="AU194" s="153" t="s">
        <v>81</v>
      </c>
      <c r="AV194" s="12" t="s">
        <v>89</v>
      </c>
      <c r="AW194" s="12" t="s">
        <v>34</v>
      </c>
      <c r="AX194" s="12" t="s">
        <v>73</v>
      </c>
      <c r="AY194" s="153" t="s">
        <v>241</v>
      </c>
    </row>
    <row r="195" spans="2:65" s="12" customFormat="1" ht="11.25">
      <c r="B195" s="152"/>
      <c r="D195" s="146" t="s">
        <v>257</v>
      </c>
      <c r="E195" s="153" t="s">
        <v>21</v>
      </c>
      <c r="F195" s="154" t="s">
        <v>12652</v>
      </c>
      <c r="H195" s="155">
        <v>8</v>
      </c>
      <c r="I195" s="156"/>
      <c r="L195" s="152"/>
      <c r="M195" s="157"/>
      <c r="T195" s="158"/>
      <c r="AT195" s="153" t="s">
        <v>257</v>
      </c>
      <c r="AU195" s="153" t="s">
        <v>81</v>
      </c>
      <c r="AV195" s="12" t="s">
        <v>89</v>
      </c>
      <c r="AW195" s="12" t="s">
        <v>34</v>
      </c>
      <c r="AX195" s="12" t="s">
        <v>73</v>
      </c>
      <c r="AY195" s="153" t="s">
        <v>241</v>
      </c>
    </row>
    <row r="196" spans="2:65" s="15" customFormat="1" ht="11.25">
      <c r="B196" s="189"/>
      <c r="D196" s="146" t="s">
        <v>257</v>
      </c>
      <c r="E196" s="190" t="s">
        <v>21</v>
      </c>
      <c r="F196" s="191" t="s">
        <v>581</v>
      </c>
      <c r="H196" s="192">
        <v>11</v>
      </c>
      <c r="I196" s="193"/>
      <c r="L196" s="189"/>
      <c r="M196" s="194"/>
      <c r="T196" s="195"/>
      <c r="AT196" s="190" t="s">
        <v>257</v>
      </c>
      <c r="AU196" s="190" t="s">
        <v>81</v>
      </c>
      <c r="AV196" s="15" t="s">
        <v>145</v>
      </c>
      <c r="AW196" s="15" t="s">
        <v>34</v>
      </c>
      <c r="AX196" s="15" t="s">
        <v>73</v>
      </c>
      <c r="AY196" s="190" t="s">
        <v>241</v>
      </c>
    </row>
    <row r="197" spans="2:65" s="13" customFormat="1" ht="11.25">
      <c r="B197" s="159"/>
      <c r="D197" s="146" t="s">
        <v>257</v>
      </c>
      <c r="E197" s="160" t="s">
        <v>21</v>
      </c>
      <c r="F197" s="161" t="s">
        <v>266</v>
      </c>
      <c r="H197" s="162">
        <v>11</v>
      </c>
      <c r="I197" s="163"/>
      <c r="L197" s="159"/>
      <c r="M197" s="164"/>
      <c r="T197" s="165"/>
      <c r="AT197" s="160" t="s">
        <v>257</v>
      </c>
      <c r="AU197" s="160" t="s">
        <v>81</v>
      </c>
      <c r="AV197" s="13" t="s">
        <v>153</v>
      </c>
      <c r="AW197" s="13" t="s">
        <v>34</v>
      </c>
      <c r="AX197" s="13" t="s">
        <v>81</v>
      </c>
      <c r="AY197" s="160" t="s">
        <v>241</v>
      </c>
    </row>
    <row r="198" spans="2:65" s="1" customFormat="1" ht="24.2" customHeight="1">
      <c r="B198" s="34"/>
      <c r="C198" s="133" t="s">
        <v>7</v>
      </c>
      <c r="D198" s="133" t="s">
        <v>243</v>
      </c>
      <c r="E198" s="134" t="s">
        <v>12653</v>
      </c>
      <c r="F198" s="135" t="s">
        <v>12654</v>
      </c>
      <c r="G198" s="136" t="s">
        <v>1718</v>
      </c>
      <c r="H198" s="137">
        <v>15</v>
      </c>
      <c r="I198" s="138"/>
      <c r="J198" s="139">
        <f>ROUND(I198*H198,2)</f>
        <v>0</v>
      </c>
      <c r="K198" s="135" t="s">
        <v>538</v>
      </c>
      <c r="L198" s="34"/>
      <c r="M198" s="140" t="s">
        <v>21</v>
      </c>
      <c r="N198" s="141" t="s">
        <v>45</v>
      </c>
      <c r="P198" s="142">
        <f>O198*H198</f>
        <v>0</v>
      </c>
      <c r="Q198" s="142">
        <v>0</v>
      </c>
      <c r="R198" s="142">
        <f>Q198*H198</f>
        <v>0</v>
      </c>
      <c r="S198" s="142">
        <v>0</v>
      </c>
      <c r="T198" s="143">
        <f>S198*H198</f>
        <v>0</v>
      </c>
      <c r="AR198" s="144" t="s">
        <v>153</v>
      </c>
      <c r="AT198" s="144" t="s">
        <v>243</v>
      </c>
      <c r="AU198" s="144" t="s">
        <v>81</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1193</v>
      </c>
    </row>
    <row r="199" spans="2:65" s="1" customFormat="1" ht="11.25">
      <c r="B199" s="34"/>
      <c r="D199" s="150" t="s">
        <v>255</v>
      </c>
      <c r="F199" s="151" t="s">
        <v>12655</v>
      </c>
      <c r="I199" s="148"/>
      <c r="L199" s="34"/>
      <c r="M199" s="149"/>
      <c r="T199" s="55"/>
      <c r="AT199" s="19" t="s">
        <v>255</v>
      </c>
      <c r="AU199" s="19" t="s">
        <v>81</v>
      </c>
    </row>
    <row r="200" spans="2:65" s="12" customFormat="1" ht="11.25">
      <c r="B200" s="152"/>
      <c r="D200" s="146" t="s">
        <v>257</v>
      </c>
      <c r="E200" s="153" t="s">
        <v>21</v>
      </c>
      <c r="F200" s="154" t="s">
        <v>12656</v>
      </c>
      <c r="H200" s="155">
        <v>13</v>
      </c>
      <c r="I200" s="156"/>
      <c r="L200" s="152"/>
      <c r="M200" s="157"/>
      <c r="T200" s="158"/>
      <c r="AT200" s="153" t="s">
        <v>257</v>
      </c>
      <c r="AU200" s="153" t="s">
        <v>81</v>
      </c>
      <c r="AV200" s="12" t="s">
        <v>89</v>
      </c>
      <c r="AW200" s="12" t="s">
        <v>34</v>
      </c>
      <c r="AX200" s="12" t="s">
        <v>73</v>
      </c>
      <c r="AY200" s="153" t="s">
        <v>241</v>
      </c>
    </row>
    <row r="201" spans="2:65" s="12" customFormat="1" ht="11.25">
      <c r="B201" s="152"/>
      <c r="D201" s="146" t="s">
        <v>257</v>
      </c>
      <c r="E201" s="153" t="s">
        <v>21</v>
      </c>
      <c r="F201" s="154" t="s">
        <v>12657</v>
      </c>
      <c r="H201" s="155">
        <v>2</v>
      </c>
      <c r="I201" s="156"/>
      <c r="L201" s="152"/>
      <c r="M201" s="157"/>
      <c r="T201" s="158"/>
      <c r="AT201" s="153" t="s">
        <v>257</v>
      </c>
      <c r="AU201" s="153" t="s">
        <v>81</v>
      </c>
      <c r="AV201" s="12" t="s">
        <v>89</v>
      </c>
      <c r="AW201" s="12" t="s">
        <v>34</v>
      </c>
      <c r="AX201" s="12" t="s">
        <v>73</v>
      </c>
      <c r="AY201" s="153" t="s">
        <v>241</v>
      </c>
    </row>
    <row r="202" spans="2:65" s="15" customFormat="1" ht="11.25">
      <c r="B202" s="189"/>
      <c r="D202" s="146" t="s">
        <v>257</v>
      </c>
      <c r="E202" s="190" t="s">
        <v>21</v>
      </c>
      <c r="F202" s="191" t="s">
        <v>581</v>
      </c>
      <c r="H202" s="192">
        <v>15</v>
      </c>
      <c r="I202" s="193"/>
      <c r="L202" s="189"/>
      <c r="M202" s="194"/>
      <c r="T202" s="195"/>
      <c r="AT202" s="190" t="s">
        <v>257</v>
      </c>
      <c r="AU202" s="190" t="s">
        <v>81</v>
      </c>
      <c r="AV202" s="15" t="s">
        <v>145</v>
      </c>
      <c r="AW202" s="15" t="s">
        <v>34</v>
      </c>
      <c r="AX202" s="15" t="s">
        <v>73</v>
      </c>
      <c r="AY202" s="190" t="s">
        <v>241</v>
      </c>
    </row>
    <row r="203" spans="2:65" s="13" customFormat="1" ht="11.25">
      <c r="B203" s="159"/>
      <c r="D203" s="146" t="s">
        <v>257</v>
      </c>
      <c r="E203" s="160" t="s">
        <v>21</v>
      </c>
      <c r="F203" s="161" t="s">
        <v>266</v>
      </c>
      <c r="H203" s="162">
        <v>15</v>
      </c>
      <c r="I203" s="163"/>
      <c r="L203" s="159"/>
      <c r="M203" s="164"/>
      <c r="T203" s="165"/>
      <c r="AT203" s="160" t="s">
        <v>257</v>
      </c>
      <c r="AU203" s="160" t="s">
        <v>81</v>
      </c>
      <c r="AV203" s="13" t="s">
        <v>153</v>
      </c>
      <c r="AW203" s="13" t="s">
        <v>34</v>
      </c>
      <c r="AX203" s="13" t="s">
        <v>81</v>
      </c>
      <c r="AY203" s="160" t="s">
        <v>241</v>
      </c>
    </row>
    <row r="204" spans="2:65" s="1" customFormat="1" ht="24.2" customHeight="1">
      <c r="B204" s="34"/>
      <c r="C204" s="133" t="s">
        <v>693</v>
      </c>
      <c r="D204" s="133" t="s">
        <v>243</v>
      </c>
      <c r="E204" s="134" t="s">
        <v>12658</v>
      </c>
      <c r="F204" s="135" t="s">
        <v>12659</v>
      </c>
      <c r="G204" s="136" t="s">
        <v>1718</v>
      </c>
      <c r="H204" s="137">
        <v>5</v>
      </c>
      <c r="I204" s="138"/>
      <c r="J204" s="139">
        <f>ROUND(I204*H204,2)</f>
        <v>0</v>
      </c>
      <c r="K204" s="135" t="s">
        <v>538</v>
      </c>
      <c r="L204" s="34"/>
      <c r="M204" s="140" t="s">
        <v>21</v>
      </c>
      <c r="N204" s="141" t="s">
        <v>45</v>
      </c>
      <c r="P204" s="142">
        <f>O204*H204</f>
        <v>0</v>
      </c>
      <c r="Q204" s="142">
        <v>0</v>
      </c>
      <c r="R204" s="142">
        <f>Q204*H204</f>
        <v>0</v>
      </c>
      <c r="S204" s="142">
        <v>0</v>
      </c>
      <c r="T204" s="143">
        <f>S204*H204</f>
        <v>0</v>
      </c>
      <c r="AR204" s="144" t="s">
        <v>153</v>
      </c>
      <c r="AT204" s="144" t="s">
        <v>243</v>
      </c>
      <c r="AU204" s="144" t="s">
        <v>81</v>
      </c>
      <c r="AY204" s="19" t="s">
        <v>241</v>
      </c>
      <c r="BE204" s="145">
        <f>IF(N204="základní",J204,0)</f>
        <v>0</v>
      </c>
      <c r="BF204" s="145">
        <f>IF(N204="snížená",J204,0)</f>
        <v>0</v>
      </c>
      <c r="BG204" s="145">
        <f>IF(N204="zákl. přenesená",J204,0)</f>
        <v>0</v>
      </c>
      <c r="BH204" s="145">
        <f>IF(N204="sníž. přenesená",J204,0)</f>
        <v>0</v>
      </c>
      <c r="BI204" s="145">
        <f>IF(N204="nulová",J204,0)</f>
        <v>0</v>
      </c>
      <c r="BJ204" s="19" t="s">
        <v>89</v>
      </c>
      <c r="BK204" s="145">
        <f>ROUND(I204*H204,2)</f>
        <v>0</v>
      </c>
      <c r="BL204" s="19" t="s">
        <v>153</v>
      </c>
      <c r="BM204" s="144" t="s">
        <v>1231</v>
      </c>
    </row>
    <row r="205" spans="2:65" s="1" customFormat="1" ht="11.25">
      <c r="B205" s="34"/>
      <c r="D205" s="150" t="s">
        <v>255</v>
      </c>
      <c r="F205" s="151" t="s">
        <v>12660</v>
      </c>
      <c r="I205" s="148"/>
      <c r="L205" s="34"/>
      <c r="M205" s="149"/>
      <c r="T205" s="55"/>
      <c r="AT205" s="19" t="s">
        <v>255</v>
      </c>
      <c r="AU205" s="19" t="s">
        <v>81</v>
      </c>
    </row>
    <row r="206" spans="2:65" s="12" customFormat="1" ht="11.25">
      <c r="B206" s="152"/>
      <c r="D206" s="146" t="s">
        <v>257</v>
      </c>
      <c r="E206" s="153" t="s">
        <v>21</v>
      </c>
      <c r="F206" s="154" t="s">
        <v>12661</v>
      </c>
      <c r="H206" s="155">
        <v>5</v>
      </c>
      <c r="I206" s="156"/>
      <c r="L206" s="152"/>
      <c r="M206" s="157"/>
      <c r="T206" s="158"/>
      <c r="AT206" s="153" t="s">
        <v>257</v>
      </c>
      <c r="AU206" s="153" t="s">
        <v>81</v>
      </c>
      <c r="AV206" s="12" t="s">
        <v>89</v>
      </c>
      <c r="AW206" s="12" t="s">
        <v>34</v>
      </c>
      <c r="AX206" s="12" t="s">
        <v>73</v>
      </c>
      <c r="AY206" s="153" t="s">
        <v>241</v>
      </c>
    </row>
    <row r="207" spans="2:65" s="13" customFormat="1" ht="11.25">
      <c r="B207" s="159"/>
      <c r="D207" s="146" t="s">
        <v>257</v>
      </c>
      <c r="E207" s="160" t="s">
        <v>21</v>
      </c>
      <c r="F207" s="161" t="s">
        <v>266</v>
      </c>
      <c r="H207" s="162">
        <v>5</v>
      </c>
      <c r="I207" s="163"/>
      <c r="L207" s="159"/>
      <c r="M207" s="164"/>
      <c r="T207" s="165"/>
      <c r="AT207" s="160" t="s">
        <v>257</v>
      </c>
      <c r="AU207" s="160" t="s">
        <v>81</v>
      </c>
      <c r="AV207" s="13" t="s">
        <v>153</v>
      </c>
      <c r="AW207" s="13" t="s">
        <v>34</v>
      </c>
      <c r="AX207" s="13" t="s">
        <v>81</v>
      </c>
      <c r="AY207" s="160" t="s">
        <v>241</v>
      </c>
    </row>
    <row r="208" spans="2:65" s="1" customFormat="1" ht="24.2" customHeight="1">
      <c r="B208" s="34"/>
      <c r="C208" s="133" t="s">
        <v>699</v>
      </c>
      <c r="D208" s="133" t="s">
        <v>243</v>
      </c>
      <c r="E208" s="134" t="s">
        <v>12662</v>
      </c>
      <c r="F208" s="135" t="s">
        <v>12663</v>
      </c>
      <c r="G208" s="136" t="s">
        <v>1718</v>
      </c>
      <c r="H208" s="137">
        <v>2</v>
      </c>
      <c r="I208" s="138"/>
      <c r="J208" s="139">
        <f>ROUND(I208*H208,2)</f>
        <v>0</v>
      </c>
      <c r="K208" s="135" t="s">
        <v>538</v>
      </c>
      <c r="L208" s="34"/>
      <c r="M208" s="140" t="s">
        <v>21</v>
      </c>
      <c r="N208" s="141" t="s">
        <v>45</v>
      </c>
      <c r="P208" s="142">
        <f>O208*H208</f>
        <v>0</v>
      </c>
      <c r="Q208" s="142">
        <v>0</v>
      </c>
      <c r="R208" s="142">
        <f>Q208*H208</f>
        <v>0</v>
      </c>
      <c r="S208" s="142">
        <v>0</v>
      </c>
      <c r="T208" s="143">
        <f>S208*H208</f>
        <v>0</v>
      </c>
      <c r="AR208" s="144" t="s">
        <v>153</v>
      </c>
      <c r="AT208" s="144" t="s">
        <v>243</v>
      </c>
      <c r="AU208" s="144" t="s">
        <v>81</v>
      </c>
      <c r="AY208" s="19" t="s">
        <v>241</v>
      </c>
      <c r="BE208" s="145">
        <f>IF(N208="základní",J208,0)</f>
        <v>0</v>
      </c>
      <c r="BF208" s="145">
        <f>IF(N208="snížená",J208,0)</f>
        <v>0</v>
      </c>
      <c r="BG208" s="145">
        <f>IF(N208="zákl. přenesená",J208,0)</f>
        <v>0</v>
      </c>
      <c r="BH208" s="145">
        <f>IF(N208="sníž. přenesená",J208,0)</f>
        <v>0</v>
      </c>
      <c r="BI208" s="145">
        <f>IF(N208="nulová",J208,0)</f>
        <v>0</v>
      </c>
      <c r="BJ208" s="19" t="s">
        <v>89</v>
      </c>
      <c r="BK208" s="145">
        <f>ROUND(I208*H208,2)</f>
        <v>0</v>
      </c>
      <c r="BL208" s="19" t="s">
        <v>153</v>
      </c>
      <c r="BM208" s="144" t="s">
        <v>1255</v>
      </c>
    </row>
    <row r="209" spans="2:65" s="1" customFormat="1" ht="11.25">
      <c r="B209" s="34"/>
      <c r="D209" s="150" t="s">
        <v>255</v>
      </c>
      <c r="F209" s="151" t="s">
        <v>12664</v>
      </c>
      <c r="I209" s="148"/>
      <c r="L209" s="34"/>
      <c r="M209" s="149"/>
      <c r="T209" s="55"/>
      <c r="AT209" s="19" t="s">
        <v>255</v>
      </c>
      <c r="AU209" s="19" t="s">
        <v>81</v>
      </c>
    </row>
    <row r="210" spans="2:65" s="12" customFormat="1" ht="11.25">
      <c r="B210" s="152"/>
      <c r="D210" s="146" t="s">
        <v>257</v>
      </c>
      <c r="E210" s="153" t="s">
        <v>21</v>
      </c>
      <c r="F210" s="154" t="s">
        <v>12665</v>
      </c>
      <c r="H210" s="155">
        <v>2</v>
      </c>
      <c r="I210" s="156"/>
      <c r="L210" s="152"/>
      <c r="M210" s="157"/>
      <c r="T210" s="158"/>
      <c r="AT210" s="153" t="s">
        <v>257</v>
      </c>
      <c r="AU210" s="153" t="s">
        <v>81</v>
      </c>
      <c r="AV210" s="12" t="s">
        <v>89</v>
      </c>
      <c r="AW210" s="12" t="s">
        <v>34</v>
      </c>
      <c r="AX210" s="12" t="s">
        <v>73</v>
      </c>
      <c r="AY210" s="153" t="s">
        <v>241</v>
      </c>
    </row>
    <row r="211" spans="2:65" s="13" customFormat="1" ht="11.25">
      <c r="B211" s="159"/>
      <c r="D211" s="146" t="s">
        <v>257</v>
      </c>
      <c r="E211" s="160" t="s">
        <v>21</v>
      </c>
      <c r="F211" s="161" t="s">
        <v>266</v>
      </c>
      <c r="H211" s="162">
        <v>2</v>
      </c>
      <c r="I211" s="163"/>
      <c r="L211" s="159"/>
      <c r="M211" s="164"/>
      <c r="T211" s="165"/>
      <c r="AT211" s="160" t="s">
        <v>257</v>
      </c>
      <c r="AU211" s="160" t="s">
        <v>81</v>
      </c>
      <c r="AV211" s="13" t="s">
        <v>153</v>
      </c>
      <c r="AW211" s="13" t="s">
        <v>34</v>
      </c>
      <c r="AX211" s="13" t="s">
        <v>81</v>
      </c>
      <c r="AY211" s="160" t="s">
        <v>241</v>
      </c>
    </row>
    <row r="212" spans="2:65" s="1" customFormat="1" ht="21.75" customHeight="1">
      <c r="B212" s="34"/>
      <c r="C212" s="133" t="s">
        <v>708</v>
      </c>
      <c r="D212" s="133" t="s">
        <v>243</v>
      </c>
      <c r="E212" s="134" t="s">
        <v>12666</v>
      </c>
      <c r="F212" s="135" t="s">
        <v>12667</v>
      </c>
      <c r="G212" s="136" t="s">
        <v>291</v>
      </c>
      <c r="H212" s="137">
        <v>2766</v>
      </c>
      <c r="I212" s="138"/>
      <c r="J212" s="139">
        <f>ROUND(I212*H212,2)</f>
        <v>0</v>
      </c>
      <c r="K212" s="135" t="s">
        <v>538</v>
      </c>
      <c r="L212" s="34"/>
      <c r="M212" s="140" t="s">
        <v>21</v>
      </c>
      <c r="N212" s="141" t="s">
        <v>45</v>
      </c>
      <c r="P212" s="142">
        <f>O212*H212</f>
        <v>0</v>
      </c>
      <c r="Q212" s="142">
        <v>0</v>
      </c>
      <c r="R212" s="142">
        <f>Q212*H212</f>
        <v>0</v>
      </c>
      <c r="S212" s="142">
        <v>0</v>
      </c>
      <c r="T212" s="143">
        <f>S212*H212</f>
        <v>0</v>
      </c>
      <c r="AR212" s="144" t="s">
        <v>153</v>
      </c>
      <c r="AT212" s="144" t="s">
        <v>243</v>
      </c>
      <c r="AU212" s="144" t="s">
        <v>81</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153</v>
      </c>
      <c r="BM212" s="144" t="s">
        <v>1265</v>
      </c>
    </row>
    <row r="213" spans="2:65" s="1" customFormat="1" ht="11.25">
      <c r="B213" s="34"/>
      <c r="D213" s="150" t="s">
        <v>255</v>
      </c>
      <c r="F213" s="151" t="s">
        <v>12668</v>
      </c>
      <c r="I213" s="148"/>
      <c r="L213" s="34"/>
      <c r="M213" s="149"/>
      <c r="T213" s="55"/>
      <c r="AT213" s="19" t="s">
        <v>255</v>
      </c>
      <c r="AU213" s="19" t="s">
        <v>81</v>
      </c>
    </row>
    <row r="214" spans="2:65" s="12" customFormat="1" ht="11.25">
      <c r="B214" s="152"/>
      <c r="D214" s="146" t="s">
        <v>257</v>
      </c>
      <c r="E214" s="153" t="s">
        <v>21</v>
      </c>
      <c r="F214" s="154" t="s">
        <v>12669</v>
      </c>
      <c r="H214" s="155">
        <v>2766</v>
      </c>
      <c r="I214" s="156"/>
      <c r="L214" s="152"/>
      <c r="M214" s="157"/>
      <c r="T214" s="158"/>
      <c r="AT214" s="153" t="s">
        <v>257</v>
      </c>
      <c r="AU214" s="153" t="s">
        <v>81</v>
      </c>
      <c r="AV214" s="12" t="s">
        <v>89</v>
      </c>
      <c r="AW214" s="12" t="s">
        <v>34</v>
      </c>
      <c r="AX214" s="12" t="s">
        <v>73</v>
      </c>
      <c r="AY214" s="153" t="s">
        <v>241</v>
      </c>
    </row>
    <row r="215" spans="2:65" s="13" customFormat="1" ht="11.25">
      <c r="B215" s="159"/>
      <c r="D215" s="146" t="s">
        <v>257</v>
      </c>
      <c r="E215" s="160" t="s">
        <v>21</v>
      </c>
      <c r="F215" s="161" t="s">
        <v>266</v>
      </c>
      <c r="H215" s="162">
        <v>2766</v>
      </c>
      <c r="I215" s="163"/>
      <c r="L215" s="159"/>
      <c r="M215" s="164"/>
      <c r="T215" s="165"/>
      <c r="AT215" s="160" t="s">
        <v>257</v>
      </c>
      <c r="AU215" s="160" t="s">
        <v>81</v>
      </c>
      <c r="AV215" s="13" t="s">
        <v>153</v>
      </c>
      <c r="AW215" s="13" t="s">
        <v>34</v>
      </c>
      <c r="AX215" s="13" t="s">
        <v>81</v>
      </c>
      <c r="AY215" s="160" t="s">
        <v>241</v>
      </c>
    </row>
    <row r="216" spans="2:65" s="1" customFormat="1" ht="24.2" customHeight="1">
      <c r="B216" s="34"/>
      <c r="C216" s="133" t="s">
        <v>768</v>
      </c>
      <c r="D216" s="133" t="s">
        <v>243</v>
      </c>
      <c r="E216" s="134" t="s">
        <v>12670</v>
      </c>
      <c r="F216" s="135" t="s">
        <v>12671</v>
      </c>
      <c r="G216" s="136" t="s">
        <v>1718</v>
      </c>
      <c r="H216" s="137">
        <v>19</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81</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1305</v>
      </c>
    </row>
    <row r="217" spans="2:65" s="1" customFormat="1" ht="11.25">
      <c r="B217" s="34"/>
      <c r="D217" s="150" t="s">
        <v>255</v>
      </c>
      <c r="F217" s="151" t="s">
        <v>12672</v>
      </c>
      <c r="I217" s="148"/>
      <c r="L217" s="34"/>
      <c r="M217" s="149"/>
      <c r="T217" s="55"/>
      <c r="AT217" s="19" t="s">
        <v>255</v>
      </c>
      <c r="AU217" s="19" t="s">
        <v>81</v>
      </c>
    </row>
    <row r="218" spans="2:65" s="12" customFormat="1" ht="11.25">
      <c r="B218" s="152"/>
      <c r="D218" s="146" t="s">
        <v>257</v>
      </c>
      <c r="E218" s="153" t="s">
        <v>21</v>
      </c>
      <c r="F218" s="154" t="s">
        <v>670</v>
      </c>
      <c r="H218" s="155">
        <v>19</v>
      </c>
      <c r="I218" s="156"/>
      <c r="L218" s="152"/>
      <c r="M218" s="157"/>
      <c r="T218" s="158"/>
      <c r="AT218" s="153" t="s">
        <v>257</v>
      </c>
      <c r="AU218" s="153" t="s">
        <v>81</v>
      </c>
      <c r="AV218" s="12" t="s">
        <v>89</v>
      </c>
      <c r="AW218" s="12" t="s">
        <v>34</v>
      </c>
      <c r="AX218" s="12" t="s">
        <v>73</v>
      </c>
      <c r="AY218" s="153" t="s">
        <v>241</v>
      </c>
    </row>
    <row r="219" spans="2:65" s="13" customFormat="1" ht="11.25">
      <c r="B219" s="159"/>
      <c r="D219" s="146" t="s">
        <v>257</v>
      </c>
      <c r="E219" s="160" t="s">
        <v>21</v>
      </c>
      <c r="F219" s="161" t="s">
        <v>266</v>
      </c>
      <c r="H219" s="162">
        <v>19</v>
      </c>
      <c r="I219" s="163"/>
      <c r="L219" s="159"/>
      <c r="M219" s="164"/>
      <c r="T219" s="165"/>
      <c r="AT219" s="160" t="s">
        <v>257</v>
      </c>
      <c r="AU219" s="160" t="s">
        <v>81</v>
      </c>
      <c r="AV219" s="13" t="s">
        <v>153</v>
      </c>
      <c r="AW219" s="13" t="s">
        <v>34</v>
      </c>
      <c r="AX219" s="13" t="s">
        <v>81</v>
      </c>
      <c r="AY219" s="160" t="s">
        <v>241</v>
      </c>
    </row>
    <row r="220" spans="2:65" s="1" customFormat="1" ht="37.9" customHeight="1">
      <c r="B220" s="34"/>
      <c r="C220" s="133" t="s">
        <v>821</v>
      </c>
      <c r="D220" s="133" t="s">
        <v>243</v>
      </c>
      <c r="E220" s="134" t="s">
        <v>12673</v>
      </c>
      <c r="F220" s="135" t="s">
        <v>12674</v>
      </c>
      <c r="G220" s="136" t="s">
        <v>1718</v>
      </c>
      <c r="H220" s="137">
        <v>95</v>
      </c>
      <c r="I220" s="138"/>
      <c r="J220" s="139">
        <f>ROUND(I220*H220,2)</f>
        <v>0</v>
      </c>
      <c r="K220" s="135" t="s">
        <v>538</v>
      </c>
      <c r="L220" s="34"/>
      <c r="M220" s="140" t="s">
        <v>21</v>
      </c>
      <c r="N220" s="141" t="s">
        <v>45</v>
      </c>
      <c r="P220" s="142">
        <f>O220*H220</f>
        <v>0</v>
      </c>
      <c r="Q220" s="142">
        <v>0</v>
      </c>
      <c r="R220" s="142">
        <f>Q220*H220</f>
        <v>0</v>
      </c>
      <c r="S220" s="142">
        <v>0</v>
      </c>
      <c r="T220" s="143">
        <f>S220*H220</f>
        <v>0</v>
      </c>
      <c r="AR220" s="144" t="s">
        <v>153</v>
      </c>
      <c r="AT220" s="144" t="s">
        <v>243</v>
      </c>
      <c r="AU220" s="144" t="s">
        <v>81</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153</v>
      </c>
      <c r="BM220" s="144" t="s">
        <v>1338</v>
      </c>
    </row>
    <row r="221" spans="2:65" s="1" customFormat="1" ht="11.25">
      <c r="B221" s="34"/>
      <c r="D221" s="150" t="s">
        <v>255</v>
      </c>
      <c r="F221" s="151" t="s">
        <v>12675</v>
      </c>
      <c r="I221" s="148"/>
      <c r="L221" s="34"/>
      <c r="M221" s="149"/>
      <c r="T221" s="55"/>
      <c r="AT221" s="19" t="s">
        <v>255</v>
      </c>
      <c r="AU221" s="19" t="s">
        <v>81</v>
      </c>
    </row>
    <row r="222" spans="2:65" s="12" customFormat="1" ht="11.25">
      <c r="B222" s="152"/>
      <c r="D222" s="146" t="s">
        <v>257</v>
      </c>
      <c r="E222" s="153" t="s">
        <v>21</v>
      </c>
      <c r="F222" s="154" t="s">
        <v>12676</v>
      </c>
      <c r="H222" s="155">
        <v>95</v>
      </c>
      <c r="I222" s="156"/>
      <c r="L222" s="152"/>
      <c r="M222" s="157"/>
      <c r="T222" s="158"/>
      <c r="AT222" s="153" t="s">
        <v>257</v>
      </c>
      <c r="AU222" s="153" t="s">
        <v>81</v>
      </c>
      <c r="AV222" s="12" t="s">
        <v>89</v>
      </c>
      <c r="AW222" s="12" t="s">
        <v>34</v>
      </c>
      <c r="AX222" s="12" t="s">
        <v>73</v>
      </c>
      <c r="AY222" s="153" t="s">
        <v>241</v>
      </c>
    </row>
    <row r="223" spans="2:65" s="13" customFormat="1" ht="11.25">
      <c r="B223" s="159"/>
      <c r="D223" s="146" t="s">
        <v>257</v>
      </c>
      <c r="E223" s="160" t="s">
        <v>21</v>
      </c>
      <c r="F223" s="161" t="s">
        <v>266</v>
      </c>
      <c r="H223" s="162">
        <v>95</v>
      </c>
      <c r="I223" s="163"/>
      <c r="L223" s="159"/>
      <c r="M223" s="164"/>
      <c r="T223" s="165"/>
      <c r="AT223" s="160" t="s">
        <v>257</v>
      </c>
      <c r="AU223" s="160" t="s">
        <v>81</v>
      </c>
      <c r="AV223" s="13" t="s">
        <v>153</v>
      </c>
      <c r="AW223" s="13" t="s">
        <v>34</v>
      </c>
      <c r="AX223" s="13" t="s">
        <v>81</v>
      </c>
      <c r="AY223" s="160" t="s">
        <v>241</v>
      </c>
    </row>
    <row r="224" spans="2:65" s="1" customFormat="1" ht="24.2" customHeight="1">
      <c r="B224" s="34"/>
      <c r="C224" s="133" t="s">
        <v>826</v>
      </c>
      <c r="D224" s="133" t="s">
        <v>243</v>
      </c>
      <c r="E224" s="134" t="s">
        <v>12677</v>
      </c>
      <c r="F224" s="135" t="s">
        <v>12678</v>
      </c>
      <c r="G224" s="136" t="s">
        <v>1718</v>
      </c>
      <c r="H224" s="137">
        <v>3</v>
      </c>
      <c r="I224" s="138"/>
      <c r="J224" s="139">
        <f>ROUND(I224*H224,2)</f>
        <v>0</v>
      </c>
      <c r="K224" s="135" t="s">
        <v>538</v>
      </c>
      <c r="L224" s="34"/>
      <c r="M224" s="140" t="s">
        <v>21</v>
      </c>
      <c r="N224" s="141" t="s">
        <v>45</v>
      </c>
      <c r="P224" s="142">
        <f>O224*H224</f>
        <v>0</v>
      </c>
      <c r="Q224" s="142">
        <v>0</v>
      </c>
      <c r="R224" s="142">
        <f>Q224*H224</f>
        <v>0</v>
      </c>
      <c r="S224" s="142">
        <v>0</v>
      </c>
      <c r="T224" s="143">
        <f>S224*H224</f>
        <v>0</v>
      </c>
      <c r="AR224" s="144" t="s">
        <v>153</v>
      </c>
      <c r="AT224" s="144" t="s">
        <v>243</v>
      </c>
      <c r="AU224" s="144" t="s">
        <v>81</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1389</v>
      </c>
    </row>
    <row r="225" spans="2:65" s="1" customFormat="1" ht="11.25">
      <c r="B225" s="34"/>
      <c r="D225" s="150" t="s">
        <v>255</v>
      </c>
      <c r="F225" s="151" t="s">
        <v>12679</v>
      </c>
      <c r="I225" s="148"/>
      <c r="L225" s="34"/>
      <c r="M225" s="149"/>
      <c r="T225" s="55"/>
      <c r="AT225" s="19" t="s">
        <v>255</v>
      </c>
      <c r="AU225" s="19" t="s">
        <v>81</v>
      </c>
    </row>
    <row r="226" spans="2:65" s="12" customFormat="1" ht="11.25">
      <c r="B226" s="152"/>
      <c r="D226" s="146" t="s">
        <v>257</v>
      </c>
      <c r="E226" s="153" t="s">
        <v>21</v>
      </c>
      <c r="F226" s="154" t="s">
        <v>145</v>
      </c>
      <c r="H226" s="155">
        <v>3</v>
      </c>
      <c r="I226" s="156"/>
      <c r="L226" s="152"/>
      <c r="M226" s="157"/>
      <c r="T226" s="158"/>
      <c r="AT226" s="153" t="s">
        <v>257</v>
      </c>
      <c r="AU226" s="153" t="s">
        <v>81</v>
      </c>
      <c r="AV226" s="12" t="s">
        <v>89</v>
      </c>
      <c r="AW226" s="12" t="s">
        <v>34</v>
      </c>
      <c r="AX226" s="12" t="s">
        <v>73</v>
      </c>
      <c r="AY226" s="153" t="s">
        <v>241</v>
      </c>
    </row>
    <row r="227" spans="2:65" s="13" customFormat="1" ht="11.25">
      <c r="B227" s="159"/>
      <c r="D227" s="146" t="s">
        <v>257</v>
      </c>
      <c r="E227" s="160" t="s">
        <v>21</v>
      </c>
      <c r="F227" s="161" t="s">
        <v>266</v>
      </c>
      <c r="H227" s="162">
        <v>3</v>
      </c>
      <c r="I227" s="163"/>
      <c r="L227" s="159"/>
      <c r="M227" s="164"/>
      <c r="T227" s="165"/>
      <c r="AT227" s="160" t="s">
        <v>257</v>
      </c>
      <c r="AU227" s="160" t="s">
        <v>81</v>
      </c>
      <c r="AV227" s="13" t="s">
        <v>153</v>
      </c>
      <c r="AW227" s="13" t="s">
        <v>34</v>
      </c>
      <c r="AX227" s="13" t="s">
        <v>81</v>
      </c>
      <c r="AY227" s="160" t="s">
        <v>241</v>
      </c>
    </row>
    <row r="228" spans="2:65" s="1" customFormat="1" ht="37.9" customHeight="1">
      <c r="B228" s="34"/>
      <c r="C228" s="133" t="s">
        <v>833</v>
      </c>
      <c r="D228" s="133" t="s">
        <v>243</v>
      </c>
      <c r="E228" s="134" t="s">
        <v>12680</v>
      </c>
      <c r="F228" s="135" t="s">
        <v>12681</v>
      </c>
      <c r="G228" s="136" t="s">
        <v>1718</v>
      </c>
      <c r="H228" s="137">
        <v>15</v>
      </c>
      <c r="I228" s="138"/>
      <c r="J228" s="139">
        <f>ROUND(I228*H228,2)</f>
        <v>0</v>
      </c>
      <c r="K228" s="135" t="s">
        <v>538</v>
      </c>
      <c r="L228" s="34"/>
      <c r="M228" s="140" t="s">
        <v>21</v>
      </c>
      <c r="N228" s="141" t="s">
        <v>45</v>
      </c>
      <c r="P228" s="142">
        <f>O228*H228</f>
        <v>0</v>
      </c>
      <c r="Q228" s="142">
        <v>0</v>
      </c>
      <c r="R228" s="142">
        <f>Q228*H228</f>
        <v>0</v>
      </c>
      <c r="S228" s="142">
        <v>0</v>
      </c>
      <c r="T228" s="143">
        <f>S228*H228</f>
        <v>0</v>
      </c>
      <c r="AR228" s="144" t="s">
        <v>153</v>
      </c>
      <c r="AT228" s="144" t="s">
        <v>243</v>
      </c>
      <c r="AU228" s="144" t="s">
        <v>81</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1439</v>
      </c>
    </row>
    <row r="229" spans="2:65" s="1" customFormat="1" ht="11.25">
      <c r="B229" s="34"/>
      <c r="D229" s="150" t="s">
        <v>255</v>
      </c>
      <c r="F229" s="151" t="s">
        <v>12682</v>
      </c>
      <c r="I229" s="148"/>
      <c r="L229" s="34"/>
      <c r="M229" s="149"/>
      <c r="T229" s="55"/>
      <c r="AT229" s="19" t="s">
        <v>255</v>
      </c>
      <c r="AU229" s="19" t="s">
        <v>81</v>
      </c>
    </row>
    <row r="230" spans="2:65" s="12" customFormat="1" ht="11.25">
      <c r="B230" s="152"/>
      <c r="D230" s="146" t="s">
        <v>257</v>
      </c>
      <c r="E230" s="153" t="s">
        <v>21</v>
      </c>
      <c r="F230" s="154" t="s">
        <v>12683</v>
      </c>
      <c r="H230" s="155">
        <v>15</v>
      </c>
      <c r="I230" s="156"/>
      <c r="L230" s="152"/>
      <c r="M230" s="157"/>
      <c r="T230" s="158"/>
      <c r="AT230" s="153" t="s">
        <v>257</v>
      </c>
      <c r="AU230" s="153" t="s">
        <v>81</v>
      </c>
      <c r="AV230" s="12" t="s">
        <v>89</v>
      </c>
      <c r="AW230" s="12" t="s">
        <v>34</v>
      </c>
      <c r="AX230" s="12" t="s">
        <v>73</v>
      </c>
      <c r="AY230" s="153" t="s">
        <v>241</v>
      </c>
    </row>
    <row r="231" spans="2:65" s="13" customFormat="1" ht="11.25">
      <c r="B231" s="159"/>
      <c r="D231" s="146" t="s">
        <v>257</v>
      </c>
      <c r="E231" s="160" t="s">
        <v>21</v>
      </c>
      <c r="F231" s="161" t="s">
        <v>266</v>
      </c>
      <c r="H231" s="162">
        <v>15</v>
      </c>
      <c r="I231" s="163"/>
      <c r="L231" s="159"/>
      <c r="M231" s="164"/>
      <c r="T231" s="165"/>
      <c r="AT231" s="160" t="s">
        <v>257</v>
      </c>
      <c r="AU231" s="160" t="s">
        <v>81</v>
      </c>
      <c r="AV231" s="13" t="s">
        <v>153</v>
      </c>
      <c r="AW231" s="13" t="s">
        <v>34</v>
      </c>
      <c r="AX231" s="13" t="s">
        <v>81</v>
      </c>
      <c r="AY231" s="160" t="s">
        <v>241</v>
      </c>
    </row>
    <row r="232" spans="2:65" s="1" customFormat="1" ht="24.2" customHeight="1">
      <c r="B232" s="34"/>
      <c r="C232" s="133" t="s">
        <v>846</v>
      </c>
      <c r="D232" s="133" t="s">
        <v>243</v>
      </c>
      <c r="E232" s="134" t="s">
        <v>12684</v>
      </c>
      <c r="F232" s="135" t="s">
        <v>12685</v>
      </c>
      <c r="G232" s="136" t="s">
        <v>1718</v>
      </c>
      <c r="H232" s="137">
        <v>13</v>
      </c>
      <c r="I232" s="138"/>
      <c r="J232" s="139">
        <f>ROUND(I232*H232,2)</f>
        <v>0</v>
      </c>
      <c r="K232" s="135" t="s">
        <v>538</v>
      </c>
      <c r="L232" s="34"/>
      <c r="M232" s="140" t="s">
        <v>21</v>
      </c>
      <c r="N232" s="141" t="s">
        <v>45</v>
      </c>
      <c r="P232" s="142">
        <f>O232*H232</f>
        <v>0</v>
      </c>
      <c r="Q232" s="142">
        <v>0</v>
      </c>
      <c r="R232" s="142">
        <f>Q232*H232</f>
        <v>0</v>
      </c>
      <c r="S232" s="142">
        <v>0</v>
      </c>
      <c r="T232" s="143">
        <f>S232*H232</f>
        <v>0</v>
      </c>
      <c r="AR232" s="144" t="s">
        <v>153</v>
      </c>
      <c r="AT232" s="144" t="s">
        <v>243</v>
      </c>
      <c r="AU232" s="144" t="s">
        <v>81</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1473</v>
      </c>
    </row>
    <row r="233" spans="2:65" s="1" customFormat="1" ht="11.25">
      <c r="B233" s="34"/>
      <c r="D233" s="150" t="s">
        <v>255</v>
      </c>
      <c r="F233" s="151" t="s">
        <v>12686</v>
      </c>
      <c r="I233" s="148"/>
      <c r="L233" s="34"/>
      <c r="M233" s="149"/>
      <c r="T233" s="55"/>
      <c r="AT233" s="19" t="s">
        <v>255</v>
      </c>
      <c r="AU233" s="19" t="s">
        <v>81</v>
      </c>
    </row>
    <row r="234" spans="2:65" s="12" customFormat="1" ht="11.25">
      <c r="B234" s="152"/>
      <c r="D234" s="146" t="s">
        <v>257</v>
      </c>
      <c r="E234" s="153" t="s">
        <v>21</v>
      </c>
      <c r="F234" s="154" t="s">
        <v>610</v>
      </c>
      <c r="H234" s="155">
        <v>13</v>
      </c>
      <c r="I234" s="156"/>
      <c r="L234" s="152"/>
      <c r="M234" s="157"/>
      <c r="T234" s="158"/>
      <c r="AT234" s="153" t="s">
        <v>257</v>
      </c>
      <c r="AU234" s="153" t="s">
        <v>81</v>
      </c>
      <c r="AV234" s="12" t="s">
        <v>89</v>
      </c>
      <c r="AW234" s="12" t="s">
        <v>34</v>
      </c>
      <c r="AX234" s="12" t="s">
        <v>73</v>
      </c>
      <c r="AY234" s="153" t="s">
        <v>241</v>
      </c>
    </row>
    <row r="235" spans="2:65" s="13" customFormat="1" ht="11.25">
      <c r="B235" s="159"/>
      <c r="D235" s="146" t="s">
        <v>257</v>
      </c>
      <c r="E235" s="160" t="s">
        <v>21</v>
      </c>
      <c r="F235" s="161" t="s">
        <v>266</v>
      </c>
      <c r="H235" s="162">
        <v>13</v>
      </c>
      <c r="I235" s="163"/>
      <c r="L235" s="159"/>
      <c r="M235" s="164"/>
      <c r="T235" s="165"/>
      <c r="AT235" s="160" t="s">
        <v>257</v>
      </c>
      <c r="AU235" s="160" t="s">
        <v>81</v>
      </c>
      <c r="AV235" s="13" t="s">
        <v>153</v>
      </c>
      <c r="AW235" s="13" t="s">
        <v>34</v>
      </c>
      <c r="AX235" s="13" t="s">
        <v>81</v>
      </c>
      <c r="AY235" s="160" t="s">
        <v>241</v>
      </c>
    </row>
    <row r="236" spans="2:65" s="1" customFormat="1" ht="37.9" customHeight="1">
      <c r="B236" s="34"/>
      <c r="C236" s="133" t="s">
        <v>853</v>
      </c>
      <c r="D236" s="133" t="s">
        <v>243</v>
      </c>
      <c r="E236" s="134" t="s">
        <v>12687</v>
      </c>
      <c r="F236" s="135" t="s">
        <v>12688</v>
      </c>
      <c r="G236" s="136" t="s">
        <v>1718</v>
      </c>
      <c r="H236" s="137">
        <v>65</v>
      </c>
      <c r="I236" s="138"/>
      <c r="J236" s="139">
        <f>ROUND(I236*H236,2)</f>
        <v>0</v>
      </c>
      <c r="K236" s="135" t="s">
        <v>538</v>
      </c>
      <c r="L236" s="34"/>
      <c r="M236" s="140" t="s">
        <v>21</v>
      </c>
      <c r="N236" s="141" t="s">
        <v>45</v>
      </c>
      <c r="P236" s="142">
        <f>O236*H236</f>
        <v>0</v>
      </c>
      <c r="Q236" s="142">
        <v>0</v>
      </c>
      <c r="R236" s="142">
        <f>Q236*H236</f>
        <v>0</v>
      </c>
      <c r="S236" s="142">
        <v>0</v>
      </c>
      <c r="T236" s="143">
        <f>S236*H236</f>
        <v>0</v>
      </c>
      <c r="AR236" s="144" t="s">
        <v>153</v>
      </c>
      <c r="AT236" s="144" t="s">
        <v>243</v>
      </c>
      <c r="AU236" s="144" t="s">
        <v>81</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1484</v>
      </c>
    </row>
    <row r="237" spans="2:65" s="1" customFormat="1" ht="11.25">
      <c r="B237" s="34"/>
      <c r="D237" s="150" t="s">
        <v>255</v>
      </c>
      <c r="F237" s="151" t="s">
        <v>12689</v>
      </c>
      <c r="I237" s="148"/>
      <c r="L237" s="34"/>
      <c r="M237" s="149"/>
      <c r="T237" s="55"/>
      <c r="AT237" s="19" t="s">
        <v>255</v>
      </c>
      <c r="AU237" s="19" t="s">
        <v>81</v>
      </c>
    </row>
    <row r="238" spans="2:65" s="12" customFormat="1" ht="11.25">
      <c r="B238" s="152"/>
      <c r="D238" s="146" t="s">
        <v>257</v>
      </c>
      <c r="E238" s="153" t="s">
        <v>21</v>
      </c>
      <c r="F238" s="154" t="s">
        <v>12690</v>
      </c>
      <c r="H238" s="155">
        <v>65</v>
      </c>
      <c r="I238" s="156"/>
      <c r="L238" s="152"/>
      <c r="M238" s="157"/>
      <c r="T238" s="158"/>
      <c r="AT238" s="153" t="s">
        <v>257</v>
      </c>
      <c r="AU238" s="153" t="s">
        <v>81</v>
      </c>
      <c r="AV238" s="12" t="s">
        <v>89</v>
      </c>
      <c r="AW238" s="12" t="s">
        <v>34</v>
      </c>
      <c r="AX238" s="12" t="s">
        <v>73</v>
      </c>
      <c r="AY238" s="153" t="s">
        <v>241</v>
      </c>
    </row>
    <row r="239" spans="2:65" s="13" customFormat="1" ht="11.25">
      <c r="B239" s="159"/>
      <c r="D239" s="146" t="s">
        <v>257</v>
      </c>
      <c r="E239" s="160" t="s">
        <v>21</v>
      </c>
      <c r="F239" s="161" t="s">
        <v>266</v>
      </c>
      <c r="H239" s="162">
        <v>65</v>
      </c>
      <c r="I239" s="163"/>
      <c r="L239" s="159"/>
      <c r="M239" s="164"/>
      <c r="T239" s="165"/>
      <c r="AT239" s="160" t="s">
        <v>257</v>
      </c>
      <c r="AU239" s="160" t="s">
        <v>81</v>
      </c>
      <c r="AV239" s="13" t="s">
        <v>153</v>
      </c>
      <c r="AW239" s="13" t="s">
        <v>34</v>
      </c>
      <c r="AX239" s="13" t="s">
        <v>81</v>
      </c>
      <c r="AY239" s="160" t="s">
        <v>241</v>
      </c>
    </row>
    <row r="240" spans="2:65" s="1" customFormat="1" ht="24.2" customHeight="1">
      <c r="B240" s="34"/>
      <c r="C240" s="133" t="s">
        <v>906</v>
      </c>
      <c r="D240" s="133" t="s">
        <v>243</v>
      </c>
      <c r="E240" s="134" t="s">
        <v>12691</v>
      </c>
      <c r="F240" s="135" t="s">
        <v>12692</v>
      </c>
      <c r="G240" s="136" t="s">
        <v>1718</v>
      </c>
      <c r="H240" s="137">
        <v>5</v>
      </c>
      <c r="I240" s="138"/>
      <c r="J240" s="139">
        <f>ROUND(I240*H240,2)</f>
        <v>0</v>
      </c>
      <c r="K240" s="135" t="s">
        <v>538</v>
      </c>
      <c r="L240" s="34"/>
      <c r="M240" s="140" t="s">
        <v>21</v>
      </c>
      <c r="N240" s="141" t="s">
        <v>45</v>
      </c>
      <c r="P240" s="142">
        <f>O240*H240</f>
        <v>0</v>
      </c>
      <c r="Q240" s="142">
        <v>0</v>
      </c>
      <c r="R240" s="142">
        <f>Q240*H240</f>
        <v>0</v>
      </c>
      <c r="S240" s="142">
        <v>0</v>
      </c>
      <c r="T240" s="143">
        <f>S240*H240</f>
        <v>0</v>
      </c>
      <c r="AR240" s="144" t="s">
        <v>153</v>
      </c>
      <c r="AT240" s="144" t="s">
        <v>243</v>
      </c>
      <c r="AU240" s="144" t="s">
        <v>81</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153</v>
      </c>
      <c r="BM240" s="144" t="s">
        <v>1495</v>
      </c>
    </row>
    <row r="241" spans="2:65" s="1" customFormat="1" ht="11.25">
      <c r="B241" s="34"/>
      <c r="D241" s="150" t="s">
        <v>255</v>
      </c>
      <c r="F241" s="151" t="s">
        <v>12693</v>
      </c>
      <c r="I241" s="148"/>
      <c r="L241" s="34"/>
      <c r="M241" s="149"/>
      <c r="T241" s="55"/>
      <c r="AT241" s="19" t="s">
        <v>255</v>
      </c>
      <c r="AU241" s="19" t="s">
        <v>81</v>
      </c>
    </row>
    <row r="242" spans="2:65" s="12" customFormat="1" ht="11.25">
      <c r="B242" s="152"/>
      <c r="D242" s="146" t="s">
        <v>257</v>
      </c>
      <c r="E242" s="153" t="s">
        <v>21</v>
      </c>
      <c r="F242" s="154" t="s">
        <v>156</v>
      </c>
      <c r="H242" s="155">
        <v>5</v>
      </c>
      <c r="I242" s="156"/>
      <c r="L242" s="152"/>
      <c r="M242" s="157"/>
      <c r="T242" s="158"/>
      <c r="AT242" s="153" t="s">
        <v>257</v>
      </c>
      <c r="AU242" s="153" t="s">
        <v>81</v>
      </c>
      <c r="AV242" s="12" t="s">
        <v>89</v>
      </c>
      <c r="AW242" s="12" t="s">
        <v>34</v>
      </c>
      <c r="AX242" s="12" t="s">
        <v>73</v>
      </c>
      <c r="AY242" s="153" t="s">
        <v>241</v>
      </c>
    </row>
    <row r="243" spans="2:65" s="13" customFormat="1" ht="11.25">
      <c r="B243" s="159"/>
      <c r="D243" s="146" t="s">
        <v>257</v>
      </c>
      <c r="E243" s="160" t="s">
        <v>21</v>
      </c>
      <c r="F243" s="161" t="s">
        <v>266</v>
      </c>
      <c r="H243" s="162">
        <v>5</v>
      </c>
      <c r="I243" s="163"/>
      <c r="L243" s="159"/>
      <c r="M243" s="164"/>
      <c r="T243" s="165"/>
      <c r="AT243" s="160" t="s">
        <v>257</v>
      </c>
      <c r="AU243" s="160" t="s">
        <v>81</v>
      </c>
      <c r="AV243" s="13" t="s">
        <v>153</v>
      </c>
      <c r="AW243" s="13" t="s">
        <v>34</v>
      </c>
      <c r="AX243" s="13" t="s">
        <v>81</v>
      </c>
      <c r="AY243" s="160" t="s">
        <v>241</v>
      </c>
    </row>
    <row r="244" spans="2:65" s="1" customFormat="1" ht="37.9" customHeight="1">
      <c r="B244" s="34"/>
      <c r="C244" s="133" t="s">
        <v>929</v>
      </c>
      <c r="D244" s="133" t="s">
        <v>243</v>
      </c>
      <c r="E244" s="134" t="s">
        <v>12694</v>
      </c>
      <c r="F244" s="135" t="s">
        <v>12695</v>
      </c>
      <c r="G244" s="136" t="s">
        <v>1718</v>
      </c>
      <c r="H244" s="137">
        <v>25</v>
      </c>
      <c r="I244" s="138"/>
      <c r="J244" s="139">
        <f>ROUND(I244*H244,2)</f>
        <v>0</v>
      </c>
      <c r="K244" s="135" t="s">
        <v>538</v>
      </c>
      <c r="L244" s="34"/>
      <c r="M244" s="140" t="s">
        <v>21</v>
      </c>
      <c r="N244" s="141" t="s">
        <v>45</v>
      </c>
      <c r="P244" s="142">
        <f>O244*H244</f>
        <v>0</v>
      </c>
      <c r="Q244" s="142">
        <v>0</v>
      </c>
      <c r="R244" s="142">
        <f>Q244*H244</f>
        <v>0</v>
      </c>
      <c r="S244" s="142">
        <v>0</v>
      </c>
      <c r="T244" s="143">
        <f>S244*H244</f>
        <v>0</v>
      </c>
      <c r="AR244" s="144" t="s">
        <v>153</v>
      </c>
      <c r="AT244" s="144" t="s">
        <v>243</v>
      </c>
      <c r="AU244" s="144" t="s">
        <v>81</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1505</v>
      </c>
    </row>
    <row r="245" spans="2:65" s="1" customFormat="1" ht="11.25">
      <c r="B245" s="34"/>
      <c r="D245" s="150" t="s">
        <v>255</v>
      </c>
      <c r="F245" s="151" t="s">
        <v>12696</v>
      </c>
      <c r="I245" s="148"/>
      <c r="L245" s="34"/>
      <c r="M245" s="149"/>
      <c r="T245" s="55"/>
      <c r="AT245" s="19" t="s">
        <v>255</v>
      </c>
      <c r="AU245" s="19" t="s">
        <v>81</v>
      </c>
    </row>
    <row r="246" spans="2:65" s="12" customFormat="1" ht="11.25">
      <c r="B246" s="152"/>
      <c r="D246" s="146" t="s">
        <v>257</v>
      </c>
      <c r="E246" s="153" t="s">
        <v>21</v>
      </c>
      <c r="F246" s="154" t="s">
        <v>12697</v>
      </c>
      <c r="H246" s="155">
        <v>25</v>
      </c>
      <c r="I246" s="156"/>
      <c r="L246" s="152"/>
      <c r="M246" s="157"/>
      <c r="T246" s="158"/>
      <c r="AT246" s="153" t="s">
        <v>257</v>
      </c>
      <c r="AU246" s="153" t="s">
        <v>81</v>
      </c>
      <c r="AV246" s="12" t="s">
        <v>89</v>
      </c>
      <c r="AW246" s="12" t="s">
        <v>34</v>
      </c>
      <c r="AX246" s="12" t="s">
        <v>73</v>
      </c>
      <c r="AY246" s="153" t="s">
        <v>241</v>
      </c>
    </row>
    <row r="247" spans="2:65" s="13" customFormat="1" ht="11.25">
      <c r="B247" s="159"/>
      <c r="D247" s="146" t="s">
        <v>257</v>
      </c>
      <c r="E247" s="160" t="s">
        <v>21</v>
      </c>
      <c r="F247" s="161" t="s">
        <v>266</v>
      </c>
      <c r="H247" s="162">
        <v>25</v>
      </c>
      <c r="I247" s="163"/>
      <c r="L247" s="159"/>
      <c r="M247" s="164"/>
      <c r="T247" s="165"/>
      <c r="AT247" s="160" t="s">
        <v>257</v>
      </c>
      <c r="AU247" s="160" t="s">
        <v>81</v>
      </c>
      <c r="AV247" s="13" t="s">
        <v>153</v>
      </c>
      <c r="AW247" s="13" t="s">
        <v>34</v>
      </c>
      <c r="AX247" s="13" t="s">
        <v>81</v>
      </c>
      <c r="AY247" s="160" t="s">
        <v>241</v>
      </c>
    </row>
    <row r="248" spans="2:65" s="1" customFormat="1" ht="24.2" customHeight="1">
      <c r="B248" s="34"/>
      <c r="C248" s="133" t="s">
        <v>972</v>
      </c>
      <c r="D248" s="133" t="s">
        <v>243</v>
      </c>
      <c r="E248" s="134" t="s">
        <v>12698</v>
      </c>
      <c r="F248" s="135" t="s">
        <v>12699</v>
      </c>
      <c r="G248" s="136" t="s">
        <v>1718</v>
      </c>
      <c r="H248" s="137">
        <v>2</v>
      </c>
      <c r="I248" s="138"/>
      <c r="J248" s="139">
        <f>ROUND(I248*H248,2)</f>
        <v>0</v>
      </c>
      <c r="K248" s="135" t="s">
        <v>538</v>
      </c>
      <c r="L248" s="34"/>
      <c r="M248" s="140" t="s">
        <v>21</v>
      </c>
      <c r="N248" s="141" t="s">
        <v>45</v>
      </c>
      <c r="P248" s="142">
        <f>O248*H248</f>
        <v>0</v>
      </c>
      <c r="Q248" s="142">
        <v>0</v>
      </c>
      <c r="R248" s="142">
        <f>Q248*H248</f>
        <v>0</v>
      </c>
      <c r="S248" s="142">
        <v>0</v>
      </c>
      <c r="T248" s="143">
        <f>S248*H248</f>
        <v>0</v>
      </c>
      <c r="AR248" s="144" t="s">
        <v>153</v>
      </c>
      <c r="AT248" s="144" t="s">
        <v>243</v>
      </c>
      <c r="AU248" s="144" t="s">
        <v>81</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1515</v>
      </c>
    </row>
    <row r="249" spans="2:65" s="1" customFormat="1" ht="11.25">
      <c r="B249" s="34"/>
      <c r="D249" s="150" t="s">
        <v>255</v>
      </c>
      <c r="F249" s="151" t="s">
        <v>12700</v>
      </c>
      <c r="I249" s="148"/>
      <c r="L249" s="34"/>
      <c r="M249" s="149"/>
      <c r="T249" s="55"/>
      <c r="AT249" s="19" t="s">
        <v>255</v>
      </c>
      <c r="AU249" s="19" t="s">
        <v>81</v>
      </c>
    </row>
    <row r="250" spans="2:65" s="12" customFormat="1" ht="11.25">
      <c r="B250" s="152"/>
      <c r="D250" s="146" t="s">
        <v>257</v>
      </c>
      <c r="E250" s="153" t="s">
        <v>21</v>
      </c>
      <c r="F250" s="154" t="s">
        <v>89</v>
      </c>
      <c r="H250" s="155">
        <v>2</v>
      </c>
      <c r="I250" s="156"/>
      <c r="L250" s="152"/>
      <c r="M250" s="157"/>
      <c r="T250" s="158"/>
      <c r="AT250" s="153" t="s">
        <v>257</v>
      </c>
      <c r="AU250" s="153" t="s">
        <v>81</v>
      </c>
      <c r="AV250" s="12" t="s">
        <v>89</v>
      </c>
      <c r="AW250" s="12" t="s">
        <v>34</v>
      </c>
      <c r="AX250" s="12" t="s">
        <v>73</v>
      </c>
      <c r="AY250" s="153" t="s">
        <v>241</v>
      </c>
    </row>
    <row r="251" spans="2:65" s="13" customFormat="1" ht="11.25">
      <c r="B251" s="159"/>
      <c r="D251" s="146" t="s">
        <v>257</v>
      </c>
      <c r="E251" s="160" t="s">
        <v>21</v>
      </c>
      <c r="F251" s="161" t="s">
        <v>266</v>
      </c>
      <c r="H251" s="162">
        <v>2</v>
      </c>
      <c r="I251" s="163"/>
      <c r="L251" s="159"/>
      <c r="M251" s="164"/>
      <c r="T251" s="165"/>
      <c r="AT251" s="160" t="s">
        <v>257</v>
      </c>
      <c r="AU251" s="160" t="s">
        <v>81</v>
      </c>
      <c r="AV251" s="13" t="s">
        <v>153</v>
      </c>
      <c r="AW251" s="13" t="s">
        <v>34</v>
      </c>
      <c r="AX251" s="13" t="s">
        <v>81</v>
      </c>
      <c r="AY251" s="160" t="s">
        <v>241</v>
      </c>
    </row>
    <row r="252" spans="2:65" s="1" customFormat="1" ht="37.9" customHeight="1">
      <c r="B252" s="34"/>
      <c r="C252" s="133" t="s">
        <v>1016</v>
      </c>
      <c r="D252" s="133" t="s">
        <v>243</v>
      </c>
      <c r="E252" s="134" t="s">
        <v>12701</v>
      </c>
      <c r="F252" s="135" t="s">
        <v>12702</v>
      </c>
      <c r="G252" s="136" t="s">
        <v>1718</v>
      </c>
      <c r="H252" s="137">
        <v>10</v>
      </c>
      <c r="I252" s="138"/>
      <c r="J252" s="139">
        <f>ROUND(I252*H252,2)</f>
        <v>0</v>
      </c>
      <c r="K252" s="135" t="s">
        <v>538</v>
      </c>
      <c r="L252" s="34"/>
      <c r="M252" s="140" t="s">
        <v>21</v>
      </c>
      <c r="N252" s="141" t="s">
        <v>45</v>
      </c>
      <c r="P252" s="142">
        <f>O252*H252</f>
        <v>0</v>
      </c>
      <c r="Q252" s="142">
        <v>0</v>
      </c>
      <c r="R252" s="142">
        <f>Q252*H252</f>
        <v>0</v>
      </c>
      <c r="S252" s="142">
        <v>0</v>
      </c>
      <c r="T252" s="143">
        <f>S252*H252</f>
        <v>0</v>
      </c>
      <c r="AR252" s="144" t="s">
        <v>153</v>
      </c>
      <c r="AT252" s="144" t="s">
        <v>243</v>
      </c>
      <c r="AU252" s="144" t="s">
        <v>81</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153</v>
      </c>
      <c r="BM252" s="144" t="s">
        <v>1530</v>
      </c>
    </row>
    <row r="253" spans="2:65" s="1" customFormat="1" ht="11.25">
      <c r="B253" s="34"/>
      <c r="D253" s="150" t="s">
        <v>255</v>
      </c>
      <c r="F253" s="151" t="s">
        <v>12703</v>
      </c>
      <c r="I253" s="148"/>
      <c r="L253" s="34"/>
      <c r="M253" s="149"/>
      <c r="T253" s="55"/>
      <c r="AT253" s="19" t="s">
        <v>255</v>
      </c>
      <c r="AU253" s="19" t="s">
        <v>81</v>
      </c>
    </row>
    <row r="254" spans="2:65" s="12" customFormat="1" ht="11.25">
      <c r="B254" s="152"/>
      <c r="D254" s="146" t="s">
        <v>257</v>
      </c>
      <c r="E254" s="153" t="s">
        <v>21</v>
      </c>
      <c r="F254" s="154" t="s">
        <v>12704</v>
      </c>
      <c r="H254" s="155">
        <v>10</v>
      </c>
      <c r="I254" s="156"/>
      <c r="L254" s="152"/>
      <c r="M254" s="157"/>
      <c r="T254" s="158"/>
      <c r="AT254" s="153" t="s">
        <v>257</v>
      </c>
      <c r="AU254" s="153" t="s">
        <v>81</v>
      </c>
      <c r="AV254" s="12" t="s">
        <v>89</v>
      </c>
      <c r="AW254" s="12" t="s">
        <v>34</v>
      </c>
      <c r="AX254" s="12" t="s">
        <v>73</v>
      </c>
      <c r="AY254" s="153" t="s">
        <v>241</v>
      </c>
    </row>
    <row r="255" spans="2:65" s="13" customFormat="1" ht="11.25">
      <c r="B255" s="159"/>
      <c r="D255" s="146" t="s">
        <v>257</v>
      </c>
      <c r="E255" s="160" t="s">
        <v>21</v>
      </c>
      <c r="F255" s="161" t="s">
        <v>266</v>
      </c>
      <c r="H255" s="162">
        <v>10</v>
      </c>
      <c r="I255" s="163"/>
      <c r="L255" s="159"/>
      <c r="M255" s="164"/>
      <c r="T255" s="165"/>
      <c r="AT255" s="160" t="s">
        <v>257</v>
      </c>
      <c r="AU255" s="160" t="s">
        <v>81</v>
      </c>
      <c r="AV255" s="13" t="s">
        <v>153</v>
      </c>
      <c r="AW255" s="13" t="s">
        <v>34</v>
      </c>
      <c r="AX255" s="13" t="s">
        <v>81</v>
      </c>
      <c r="AY255" s="160" t="s">
        <v>241</v>
      </c>
    </row>
    <row r="256" spans="2:65" s="1" customFormat="1" ht="24.2" customHeight="1">
      <c r="B256" s="34"/>
      <c r="C256" s="133" t="s">
        <v>1031</v>
      </c>
      <c r="D256" s="133" t="s">
        <v>243</v>
      </c>
      <c r="E256" s="134" t="s">
        <v>12705</v>
      </c>
      <c r="F256" s="135" t="s">
        <v>12706</v>
      </c>
      <c r="G256" s="136" t="s">
        <v>1718</v>
      </c>
      <c r="H256" s="137">
        <v>19</v>
      </c>
      <c r="I256" s="138"/>
      <c r="J256" s="139">
        <f>ROUND(I256*H256,2)</f>
        <v>0</v>
      </c>
      <c r="K256" s="135" t="s">
        <v>538</v>
      </c>
      <c r="L256" s="34"/>
      <c r="M256" s="140" t="s">
        <v>21</v>
      </c>
      <c r="N256" s="141" t="s">
        <v>45</v>
      </c>
      <c r="P256" s="142">
        <f>O256*H256</f>
        <v>0</v>
      </c>
      <c r="Q256" s="142">
        <v>0</v>
      </c>
      <c r="R256" s="142">
        <f>Q256*H256</f>
        <v>0</v>
      </c>
      <c r="S256" s="142">
        <v>0</v>
      </c>
      <c r="T256" s="143">
        <f>S256*H256</f>
        <v>0</v>
      </c>
      <c r="AR256" s="144" t="s">
        <v>153</v>
      </c>
      <c r="AT256" s="144" t="s">
        <v>243</v>
      </c>
      <c r="AU256" s="144" t="s">
        <v>81</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1592</v>
      </c>
    </row>
    <row r="257" spans="2:65" s="1" customFormat="1" ht="11.25">
      <c r="B257" s="34"/>
      <c r="D257" s="150" t="s">
        <v>255</v>
      </c>
      <c r="F257" s="151" t="s">
        <v>12707</v>
      </c>
      <c r="I257" s="148"/>
      <c r="L257" s="34"/>
      <c r="M257" s="149"/>
      <c r="T257" s="55"/>
      <c r="AT257" s="19" t="s">
        <v>255</v>
      </c>
      <c r="AU257" s="19" t="s">
        <v>81</v>
      </c>
    </row>
    <row r="258" spans="2:65" s="12" customFormat="1" ht="11.25">
      <c r="B258" s="152"/>
      <c r="D258" s="146" t="s">
        <v>257</v>
      </c>
      <c r="E258" s="153" t="s">
        <v>21</v>
      </c>
      <c r="F258" s="154" t="s">
        <v>670</v>
      </c>
      <c r="H258" s="155">
        <v>19</v>
      </c>
      <c r="I258" s="156"/>
      <c r="L258" s="152"/>
      <c r="M258" s="157"/>
      <c r="T258" s="158"/>
      <c r="AT258" s="153" t="s">
        <v>257</v>
      </c>
      <c r="AU258" s="153" t="s">
        <v>81</v>
      </c>
      <c r="AV258" s="12" t="s">
        <v>89</v>
      </c>
      <c r="AW258" s="12" t="s">
        <v>34</v>
      </c>
      <c r="AX258" s="12" t="s">
        <v>73</v>
      </c>
      <c r="AY258" s="153" t="s">
        <v>241</v>
      </c>
    </row>
    <row r="259" spans="2:65" s="13" customFormat="1" ht="11.25">
      <c r="B259" s="159"/>
      <c r="D259" s="146" t="s">
        <v>257</v>
      </c>
      <c r="E259" s="160" t="s">
        <v>21</v>
      </c>
      <c r="F259" s="161" t="s">
        <v>266</v>
      </c>
      <c r="H259" s="162">
        <v>19</v>
      </c>
      <c r="I259" s="163"/>
      <c r="L259" s="159"/>
      <c r="M259" s="164"/>
      <c r="T259" s="165"/>
      <c r="AT259" s="160" t="s">
        <v>257</v>
      </c>
      <c r="AU259" s="160" t="s">
        <v>81</v>
      </c>
      <c r="AV259" s="13" t="s">
        <v>153</v>
      </c>
      <c r="AW259" s="13" t="s">
        <v>34</v>
      </c>
      <c r="AX259" s="13" t="s">
        <v>81</v>
      </c>
      <c r="AY259" s="160" t="s">
        <v>241</v>
      </c>
    </row>
    <row r="260" spans="2:65" s="1" customFormat="1" ht="33" customHeight="1">
      <c r="B260" s="34"/>
      <c r="C260" s="133" t="s">
        <v>1063</v>
      </c>
      <c r="D260" s="133" t="s">
        <v>243</v>
      </c>
      <c r="E260" s="134" t="s">
        <v>12708</v>
      </c>
      <c r="F260" s="135" t="s">
        <v>12709</v>
      </c>
      <c r="G260" s="136" t="s">
        <v>1718</v>
      </c>
      <c r="H260" s="137">
        <v>95</v>
      </c>
      <c r="I260" s="138"/>
      <c r="J260" s="139">
        <f>ROUND(I260*H260,2)</f>
        <v>0</v>
      </c>
      <c r="K260" s="135" t="s">
        <v>538</v>
      </c>
      <c r="L260" s="34"/>
      <c r="M260" s="140" t="s">
        <v>21</v>
      </c>
      <c r="N260" s="141" t="s">
        <v>45</v>
      </c>
      <c r="P260" s="142">
        <f>O260*H260</f>
        <v>0</v>
      </c>
      <c r="Q260" s="142">
        <v>0</v>
      </c>
      <c r="R260" s="142">
        <f>Q260*H260</f>
        <v>0</v>
      </c>
      <c r="S260" s="142">
        <v>0</v>
      </c>
      <c r="T260" s="143">
        <f>S260*H260</f>
        <v>0</v>
      </c>
      <c r="AR260" s="144" t="s">
        <v>153</v>
      </c>
      <c r="AT260" s="144" t="s">
        <v>243</v>
      </c>
      <c r="AU260" s="144" t="s">
        <v>81</v>
      </c>
      <c r="AY260" s="19" t="s">
        <v>241</v>
      </c>
      <c r="BE260" s="145">
        <f>IF(N260="základní",J260,0)</f>
        <v>0</v>
      </c>
      <c r="BF260" s="145">
        <f>IF(N260="snížená",J260,0)</f>
        <v>0</v>
      </c>
      <c r="BG260" s="145">
        <f>IF(N260="zákl. přenesená",J260,0)</f>
        <v>0</v>
      </c>
      <c r="BH260" s="145">
        <f>IF(N260="sníž. přenesená",J260,0)</f>
        <v>0</v>
      </c>
      <c r="BI260" s="145">
        <f>IF(N260="nulová",J260,0)</f>
        <v>0</v>
      </c>
      <c r="BJ260" s="19" t="s">
        <v>89</v>
      </c>
      <c r="BK260" s="145">
        <f>ROUND(I260*H260,2)</f>
        <v>0</v>
      </c>
      <c r="BL260" s="19" t="s">
        <v>153</v>
      </c>
      <c r="BM260" s="144" t="s">
        <v>1603</v>
      </c>
    </row>
    <row r="261" spans="2:65" s="1" customFormat="1" ht="11.25">
      <c r="B261" s="34"/>
      <c r="D261" s="150" t="s">
        <v>255</v>
      </c>
      <c r="F261" s="151" t="s">
        <v>12710</v>
      </c>
      <c r="I261" s="148"/>
      <c r="L261" s="34"/>
      <c r="M261" s="149"/>
      <c r="T261" s="55"/>
      <c r="AT261" s="19" t="s">
        <v>255</v>
      </c>
      <c r="AU261" s="19" t="s">
        <v>81</v>
      </c>
    </row>
    <row r="262" spans="2:65" s="12" customFormat="1" ht="11.25">
      <c r="B262" s="152"/>
      <c r="D262" s="146" t="s">
        <v>257</v>
      </c>
      <c r="E262" s="153" t="s">
        <v>21</v>
      </c>
      <c r="F262" s="154" t="s">
        <v>12676</v>
      </c>
      <c r="H262" s="155">
        <v>95</v>
      </c>
      <c r="I262" s="156"/>
      <c r="L262" s="152"/>
      <c r="M262" s="157"/>
      <c r="T262" s="158"/>
      <c r="AT262" s="153" t="s">
        <v>257</v>
      </c>
      <c r="AU262" s="153" t="s">
        <v>81</v>
      </c>
      <c r="AV262" s="12" t="s">
        <v>89</v>
      </c>
      <c r="AW262" s="12" t="s">
        <v>34</v>
      </c>
      <c r="AX262" s="12" t="s">
        <v>73</v>
      </c>
      <c r="AY262" s="153" t="s">
        <v>241</v>
      </c>
    </row>
    <row r="263" spans="2:65" s="13" customFormat="1" ht="11.25">
      <c r="B263" s="159"/>
      <c r="D263" s="146" t="s">
        <v>257</v>
      </c>
      <c r="E263" s="160" t="s">
        <v>21</v>
      </c>
      <c r="F263" s="161" t="s">
        <v>266</v>
      </c>
      <c r="H263" s="162">
        <v>95</v>
      </c>
      <c r="I263" s="163"/>
      <c r="L263" s="159"/>
      <c r="M263" s="164"/>
      <c r="T263" s="165"/>
      <c r="AT263" s="160" t="s">
        <v>257</v>
      </c>
      <c r="AU263" s="160" t="s">
        <v>81</v>
      </c>
      <c r="AV263" s="13" t="s">
        <v>153</v>
      </c>
      <c r="AW263" s="13" t="s">
        <v>34</v>
      </c>
      <c r="AX263" s="13" t="s">
        <v>81</v>
      </c>
      <c r="AY263" s="160" t="s">
        <v>241</v>
      </c>
    </row>
    <row r="264" spans="2:65" s="1" customFormat="1" ht="24.2" customHeight="1">
      <c r="B264" s="34"/>
      <c r="C264" s="133" t="s">
        <v>1069</v>
      </c>
      <c r="D264" s="133" t="s">
        <v>243</v>
      </c>
      <c r="E264" s="134" t="s">
        <v>12711</v>
      </c>
      <c r="F264" s="135" t="s">
        <v>12712</v>
      </c>
      <c r="G264" s="136" t="s">
        <v>1718</v>
      </c>
      <c r="H264" s="137">
        <v>3</v>
      </c>
      <c r="I264" s="138"/>
      <c r="J264" s="139">
        <f>ROUND(I264*H264,2)</f>
        <v>0</v>
      </c>
      <c r="K264" s="135" t="s">
        <v>538</v>
      </c>
      <c r="L264" s="34"/>
      <c r="M264" s="140" t="s">
        <v>21</v>
      </c>
      <c r="N264" s="141" t="s">
        <v>45</v>
      </c>
      <c r="P264" s="142">
        <f>O264*H264</f>
        <v>0</v>
      </c>
      <c r="Q264" s="142">
        <v>0</v>
      </c>
      <c r="R264" s="142">
        <f>Q264*H264</f>
        <v>0</v>
      </c>
      <c r="S264" s="142">
        <v>0</v>
      </c>
      <c r="T264" s="143">
        <f>S264*H264</f>
        <v>0</v>
      </c>
      <c r="AR264" s="144" t="s">
        <v>153</v>
      </c>
      <c r="AT264" s="144" t="s">
        <v>243</v>
      </c>
      <c r="AU264" s="144" t="s">
        <v>81</v>
      </c>
      <c r="AY264" s="19" t="s">
        <v>241</v>
      </c>
      <c r="BE264" s="145">
        <f>IF(N264="základní",J264,0)</f>
        <v>0</v>
      </c>
      <c r="BF264" s="145">
        <f>IF(N264="snížená",J264,0)</f>
        <v>0</v>
      </c>
      <c r="BG264" s="145">
        <f>IF(N264="zákl. přenesená",J264,0)</f>
        <v>0</v>
      </c>
      <c r="BH264" s="145">
        <f>IF(N264="sníž. přenesená",J264,0)</f>
        <v>0</v>
      </c>
      <c r="BI264" s="145">
        <f>IF(N264="nulová",J264,0)</f>
        <v>0</v>
      </c>
      <c r="BJ264" s="19" t="s">
        <v>89</v>
      </c>
      <c r="BK264" s="145">
        <f>ROUND(I264*H264,2)</f>
        <v>0</v>
      </c>
      <c r="BL264" s="19" t="s">
        <v>153</v>
      </c>
      <c r="BM264" s="144" t="s">
        <v>1628</v>
      </c>
    </row>
    <row r="265" spans="2:65" s="1" customFormat="1" ht="11.25">
      <c r="B265" s="34"/>
      <c r="D265" s="150" t="s">
        <v>255</v>
      </c>
      <c r="F265" s="151" t="s">
        <v>12713</v>
      </c>
      <c r="I265" s="148"/>
      <c r="L265" s="34"/>
      <c r="M265" s="149"/>
      <c r="T265" s="55"/>
      <c r="AT265" s="19" t="s">
        <v>255</v>
      </c>
      <c r="AU265" s="19" t="s">
        <v>81</v>
      </c>
    </row>
    <row r="266" spans="2:65" s="12" customFormat="1" ht="11.25">
      <c r="B266" s="152"/>
      <c r="D266" s="146" t="s">
        <v>257</v>
      </c>
      <c r="E266" s="153" t="s">
        <v>21</v>
      </c>
      <c r="F266" s="154" t="s">
        <v>145</v>
      </c>
      <c r="H266" s="155">
        <v>3</v>
      </c>
      <c r="I266" s="156"/>
      <c r="L266" s="152"/>
      <c r="M266" s="157"/>
      <c r="T266" s="158"/>
      <c r="AT266" s="153" t="s">
        <v>257</v>
      </c>
      <c r="AU266" s="153" t="s">
        <v>81</v>
      </c>
      <c r="AV266" s="12" t="s">
        <v>89</v>
      </c>
      <c r="AW266" s="12" t="s">
        <v>34</v>
      </c>
      <c r="AX266" s="12" t="s">
        <v>73</v>
      </c>
      <c r="AY266" s="153" t="s">
        <v>241</v>
      </c>
    </row>
    <row r="267" spans="2:65" s="13" customFormat="1" ht="11.25">
      <c r="B267" s="159"/>
      <c r="D267" s="146" t="s">
        <v>257</v>
      </c>
      <c r="E267" s="160" t="s">
        <v>21</v>
      </c>
      <c r="F267" s="161" t="s">
        <v>266</v>
      </c>
      <c r="H267" s="162">
        <v>3</v>
      </c>
      <c r="I267" s="163"/>
      <c r="L267" s="159"/>
      <c r="M267" s="164"/>
      <c r="T267" s="165"/>
      <c r="AT267" s="160" t="s">
        <v>257</v>
      </c>
      <c r="AU267" s="160" t="s">
        <v>81</v>
      </c>
      <c r="AV267" s="13" t="s">
        <v>153</v>
      </c>
      <c r="AW267" s="13" t="s">
        <v>34</v>
      </c>
      <c r="AX267" s="13" t="s">
        <v>81</v>
      </c>
      <c r="AY267" s="160" t="s">
        <v>241</v>
      </c>
    </row>
    <row r="268" spans="2:65" s="1" customFormat="1" ht="33" customHeight="1">
      <c r="B268" s="34"/>
      <c r="C268" s="133" t="s">
        <v>1076</v>
      </c>
      <c r="D268" s="133" t="s">
        <v>243</v>
      </c>
      <c r="E268" s="134" t="s">
        <v>12714</v>
      </c>
      <c r="F268" s="135" t="s">
        <v>12715</v>
      </c>
      <c r="G268" s="136" t="s">
        <v>1718</v>
      </c>
      <c r="H268" s="137">
        <v>15</v>
      </c>
      <c r="I268" s="138"/>
      <c r="J268" s="139">
        <f>ROUND(I268*H268,2)</f>
        <v>0</v>
      </c>
      <c r="K268" s="135" t="s">
        <v>538</v>
      </c>
      <c r="L268" s="34"/>
      <c r="M268" s="140" t="s">
        <v>21</v>
      </c>
      <c r="N268" s="141" t="s">
        <v>45</v>
      </c>
      <c r="P268" s="142">
        <f>O268*H268</f>
        <v>0</v>
      </c>
      <c r="Q268" s="142">
        <v>0</v>
      </c>
      <c r="R268" s="142">
        <f>Q268*H268</f>
        <v>0</v>
      </c>
      <c r="S268" s="142">
        <v>0</v>
      </c>
      <c r="T268" s="143">
        <f>S268*H268</f>
        <v>0</v>
      </c>
      <c r="AR268" s="144" t="s">
        <v>153</v>
      </c>
      <c r="AT268" s="144" t="s">
        <v>243</v>
      </c>
      <c r="AU268" s="144" t="s">
        <v>81</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153</v>
      </c>
      <c r="BM268" s="144" t="s">
        <v>1657</v>
      </c>
    </row>
    <row r="269" spans="2:65" s="1" customFormat="1" ht="11.25">
      <c r="B269" s="34"/>
      <c r="D269" s="150" t="s">
        <v>255</v>
      </c>
      <c r="F269" s="151" t="s">
        <v>12716</v>
      </c>
      <c r="I269" s="148"/>
      <c r="L269" s="34"/>
      <c r="M269" s="149"/>
      <c r="T269" s="55"/>
      <c r="AT269" s="19" t="s">
        <v>255</v>
      </c>
      <c r="AU269" s="19" t="s">
        <v>81</v>
      </c>
    </row>
    <row r="270" spans="2:65" s="12" customFormat="1" ht="11.25">
      <c r="B270" s="152"/>
      <c r="D270" s="146" t="s">
        <v>257</v>
      </c>
      <c r="E270" s="153" t="s">
        <v>21</v>
      </c>
      <c r="F270" s="154" t="s">
        <v>12683</v>
      </c>
      <c r="H270" s="155">
        <v>15</v>
      </c>
      <c r="I270" s="156"/>
      <c r="L270" s="152"/>
      <c r="M270" s="157"/>
      <c r="T270" s="158"/>
      <c r="AT270" s="153" t="s">
        <v>257</v>
      </c>
      <c r="AU270" s="153" t="s">
        <v>81</v>
      </c>
      <c r="AV270" s="12" t="s">
        <v>89</v>
      </c>
      <c r="AW270" s="12" t="s">
        <v>34</v>
      </c>
      <c r="AX270" s="12" t="s">
        <v>73</v>
      </c>
      <c r="AY270" s="153" t="s">
        <v>241</v>
      </c>
    </row>
    <row r="271" spans="2:65" s="13" customFormat="1" ht="11.25">
      <c r="B271" s="159"/>
      <c r="D271" s="146" t="s">
        <v>257</v>
      </c>
      <c r="E271" s="160" t="s">
        <v>21</v>
      </c>
      <c r="F271" s="161" t="s">
        <v>266</v>
      </c>
      <c r="H271" s="162">
        <v>15</v>
      </c>
      <c r="I271" s="163"/>
      <c r="L271" s="159"/>
      <c r="M271" s="164"/>
      <c r="T271" s="165"/>
      <c r="AT271" s="160" t="s">
        <v>257</v>
      </c>
      <c r="AU271" s="160" t="s">
        <v>81</v>
      </c>
      <c r="AV271" s="13" t="s">
        <v>153</v>
      </c>
      <c r="AW271" s="13" t="s">
        <v>34</v>
      </c>
      <c r="AX271" s="13" t="s">
        <v>81</v>
      </c>
      <c r="AY271" s="160" t="s">
        <v>241</v>
      </c>
    </row>
    <row r="272" spans="2:65" s="1" customFormat="1" ht="24.2" customHeight="1">
      <c r="B272" s="34"/>
      <c r="C272" s="133" t="s">
        <v>1149</v>
      </c>
      <c r="D272" s="133" t="s">
        <v>243</v>
      </c>
      <c r="E272" s="134" t="s">
        <v>12717</v>
      </c>
      <c r="F272" s="135" t="s">
        <v>12718</v>
      </c>
      <c r="G272" s="136" t="s">
        <v>1718</v>
      </c>
      <c r="H272" s="137">
        <v>13</v>
      </c>
      <c r="I272" s="138"/>
      <c r="J272" s="139">
        <f>ROUND(I272*H272,2)</f>
        <v>0</v>
      </c>
      <c r="K272" s="135" t="s">
        <v>538</v>
      </c>
      <c r="L272" s="34"/>
      <c r="M272" s="140" t="s">
        <v>21</v>
      </c>
      <c r="N272" s="141" t="s">
        <v>45</v>
      </c>
      <c r="P272" s="142">
        <f>O272*H272</f>
        <v>0</v>
      </c>
      <c r="Q272" s="142">
        <v>0</v>
      </c>
      <c r="R272" s="142">
        <f>Q272*H272</f>
        <v>0</v>
      </c>
      <c r="S272" s="142">
        <v>0</v>
      </c>
      <c r="T272" s="143">
        <f>S272*H272</f>
        <v>0</v>
      </c>
      <c r="AR272" s="144" t="s">
        <v>153</v>
      </c>
      <c r="AT272" s="144" t="s">
        <v>243</v>
      </c>
      <c r="AU272" s="144" t="s">
        <v>81</v>
      </c>
      <c r="AY272" s="19" t="s">
        <v>241</v>
      </c>
      <c r="BE272" s="145">
        <f>IF(N272="základní",J272,0)</f>
        <v>0</v>
      </c>
      <c r="BF272" s="145">
        <f>IF(N272="snížená",J272,0)</f>
        <v>0</v>
      </c>
      <c r="BG272" s="145">
        <f>IF(N272="zákl. přenesená",J272,0)</f>
        <v>0</v>
      </c>
      <c r="BH272" s="145">
        <f>IF(N272="sníž. přenesená",J272,0)</f>
        <v>0</v>
      </c>
      <c r="BI272" s="145">
        <f>IF(N272="nulová",J272,0)</f>
        <v>0</v>
      </c>
      <c r="BJ272" s="19" t="s">
        <v>89</v>
      </c>
      <c r="BK272" s="145">
        <f>ROUND(I272*H272,2)</f>
        <v>0</v>
      </c>
      <c r="BL272" s="19" t="s">
        <v>153</v>
      </c>
      <c r="BM272" s="144" t="s">
        <v>1667</v>
      </c>
    </row>
    <row r="273" spans="2:65" s="1" customFormat="1" ht="11.25">
      <c r="B273" s="34"/>
      <c r="D273" s="150" t="s">
        <v>255</v>
      </c>
      <c r="F273" s="151" t="s">
        <v>12719</v>
      </c>
      <c r="I273" s="148"/>
      <c r="L273" s="34"/>
      <c r="M273" s="149"/>
      <c r="T273" s="55"/>
      <c r="AT273" s="19" t="s">
        <v>255</v>
      </c>
      <c r="AU273" s="19" t="s">
        <v>81</v>
      </c>
    </row>
    <row r="274" spans="2:65" s="12" customFormat="1" ht="11.25">
      <c r="B274" s="152"/>
      <c r="D274" s="146" t="s">
        <v>257</v>
      </c>
      <c r="E274" s="153" t="s">
        <v>21</v>
      </c>
      <c r="F274" s="154" t="s">
        <v>610</v>
      </c>
      <c r="H274" s="155">
        <v>13</v>
      </c>
      <c r="I274" s="156"/>
      <c r="L274" s="152"/>
      <c r="M274" s="157"/>
      <c r="T274" s="158"/>
      <c r="AT274" s="153" t="s">
        <v>257</v>
      </c>
      <c r="AU274" s="153" t="s">
        <v>81</v>
      </c>
      <c r="AV274" s="12" t="s">
        <v>89</v>
      </c>
      <c r="AW274" s="12" t="s">
        <v>34</v>
      </c>
      <c r="AX274" s="12" t="s">
        <v>73</v>
      </c>
      <c r="AY274" s="153" t="s">
        <v>241</v>
      </c>
    </row>
    <row r="275" spans="2:65" s="13" customFormat="1" ht="11.25">
      <c r="B275" s="159"/>
      <c r="D275" s="146" t="s">
        <v>257</v>
      </c>
      <c r="E275" s="160" t="s">
        <v>21</v>
      </c>
      <c r="F275" s="161" t="s">
        <v>266</v>
      </c>
      <c r="H275" s="162">
        <v>13</v>
      </c>
      <c r="I275" s="163"/>
      <c r="L275" s="159"/>
      <c r="M275" s="164"/>
      <c r="T275" s="165"/>
      <c r="AT275" s="160" t="s">
        <v>257</v>
      </c>
      <c r="AU275" s="160" t="s">
        <v>81</v>
      </c>
      <c r="AV275" s="13" t="s">
        <v>153</v>
      </c>
      <c r="AW275" s="13" t="s">
        <v>34</v>
      </c>
      <c r="AX275" s="13" t="s">
        <v>81</v>
      </c>
      <c r="AY275" s="160" t="s">
        <v>241</v>
      </c>
    </row>
    <row r="276" spans="2:65" s="1" customFormat="1" ht="33" customHeight="1">
      <c r="B276" s="34"/>
      <c r="C276" s="133" t="s">
        <v>1160</v>
      </c>
      <c r="D276" s="133" t="s">
        <v>243</v>
      </c>
      <c r="E276" s="134" t="s">
        <v>12720</v>
      </c>
      <c r="F276" s="135" t="s">
        <v>12721</v>
      </c>
      <c r="G276" s="136" t="s">
        <v>1718</v>
      </c>
      <c r="H276" s="137">
        <v>65</v>
      </c>
      <c r="I276" s="138"/>
      <c r="J276" s="139">
        <f>ROUND(I276*H276,2)</f>
        <v>0</v>
      </c>
      <c r="K276" s="135" t="s">
        <v>538</v>
      </c>
      <c r="L276" s="34"/>
      <c r="M276" s="140" t="s">
        <v>21</v>
      </c>
      <c r="N276" s="141" t="s">
        <v>45</v>
      </c>
      <c r="P276" s="142">
        <f>O276*H276</f>
        <v>0</v>
      </c>
      <c r="Q276" s="142">
        <v>0</v>
      </c>
      <c r="R276" s="142">
        <f>Q276*H276</f>
        <v>0</v>
      </c>
      <c r="S276" s="142">
        <v>0</v>
      </c>
      <c r="T276" s="143">
        <f>S276*H276</f>
        <v>0</v>
      </c>
      <c r="AR276" s="144" t="s">
        <v>153</v>
      </c>
      <c r="AT276" s="144" t="s">
        <v>243</v>
      </c>
      <c r="AU276" s="144" t="s">
        <v>81</v>
      </c>
      <c r="AY276" s="19" t="s">
        <v>241</v>
      </c>
      <c r="BE276" s="145">
        <f>IF(N276="základní",J276,0)</f>
        <v>0</v>
      </c>
      <c r="BF276" s="145">
        <f>IF(N276="snížená",J276,0)</f>
        <v>0</v>
      </c>
      <c r="BG276" s="145">
        <f>IF(N276="zákl. přenesená",J276,0)</f>
        <v>0</v>
      </c>
      <c r="BH276" s="145">
        <f>IF(N276="sníž. přenesená",J276,0)</f>
        <v>0</v>
      </c>
      <c r="BI276" s="145">
        <f>IF(N276="nulová",J276,0)</f>
        <v>0</v>
      </c>
      <c r="BJ276" s="19" t="s">
        <v>89</v>
      </c>
      <c r="BK276" s="145">
        <f>ROUND(I276*H276,2)</f>
        <v>0</v>
      </c>
      <c r="BL276" s="19" t="s">
        <v>153</v>
      </c>
      <c r="BM276" s="144" t="s">
        <v>1679</v>
      </c>
    </row>
    <row r="277" spans="2:65" s="1" customFormat="1" ht="11.25">
      <c r="B277" s="34"/>
      <c r="D277" s="150" t="s">
        <v>255</v>
      </c>
      <c r="F277" s="151" t="s">
        <v>12722</v>
      </c>
      <c r="I277" s="148"/>
      <c r="L277" s="34"/>
      <c r="M277" s="149"/>
      <c r="T277" s="55"/>
      <c r="AT277" s="19" t="s">
        <v>255</v>
      </c>
      <c r="AU277" s="19" t="s">
        <v>81</v>
      </c>
    </row>
    <row r="278" spans="2:65" s="12" customFormat="1" ht="11.25">
      <c r="B278" s="152"/>
      <c r="D278" s="146" t="s">
        <v>257</v>
      </c>
      <c r="E278" s="153" t="s">
        <v>21</v>
      </c>
      <c r="F278" s="154" t="s">
        <v>12690</v>
      </c>
      <c r="H278" s="155">
        <v>65</v>
      </c>
      <c r="I278" s="156"/>
      <c r="L278" s="152"/>
      <c r="M278" s="157"/>
      <c r="T278" s="158"/>
      <c r="AT278" s="153" t="s">
        <v>257</v>
      </c>
      <c r="AU278" s="153" t="s">
        <v>81</v>
      </c>
      <c r="AV278" s="12" t="s">
        <v>89</v>
      </c>
      <c r="AW278" s="12" t="s">
        <v>34</v>
      </c>
      <c r="AX278" s="12" t="s">
        <v>73</v>
      </c>
      <c r="AY278" s="153" t="s">
        <v>241</v>
      </c>
    </row>
    <row r="279" spans="2:65" s="13" customFormat="1" ht="11.25">
      <c r="B279" s="159"/>
      <c r="D279" s="146" t="s">
        <v>257</v>
      </c>
      <c r="E279" s="160" t="s">
        <v>21</v>
      </c>
      <c r="F279" s="161" t="s">
        <v>266</v>
      </c>
      <c r="H279" s="162">
        <v>65</v>
      </c>
      <c r="I279" s="163"/>
      <c r="L279" s="159"/>
      <c r="M279" s="164"/>
      <c r="T279" s="165"/>
      <c r="AT279" s="160" t="s">
        <v>257</v>
      </c>
      <c r="AU279" s="160" t="s">
        <v>81</v>
      </c>
      <c r="AV279" s="13" t="s">
        <v>153</v>
      </c>
      <c r="AW279" s="13" t="s">
        <v>34</v>
      </c>
      <c r="AX279" s="13" t="s">
        <v>81</v>
      </c>
      <c r="AY279" s="160" t="s">
        <v>241</v>
      </c>
    </row>
    <row r="280" spans="2:65" s="1" customFormat="1" ht="24.2" customHeight="1">
      <c r="B280" s="34"/>
      <c r="C280" s="133" t="s">
        <v>1165</v>
      </c>
      <c r="D280" s="133" t="s">
        <v>243</v>
      </c>
      <c r="E280" s="134" t="s">
        <v>12723</v>
      </c>
      <c r="F280" s="135" t="s">
        <v>12724</v>
      </c>
      <c r="G280" s="136" t="s">
        <v>1718</v>
      </c>
      <c r="H280" s="137">
        <v>5</v>
      </c>
      <c r="I280" s="138"/>
      <c r="J280" s="139">
        <f>ROUND(I280*H280,2)</f>
        <v>0</v>
      </c>
      <c r="K280" s="135" t="s">
        <v>538</v>
      </c>
      <c r="L280" s="34"/>
      <c r="M280" s="140" t="s">
        <v>21</v>
      </c>
      <c r="N280" s="141" t="s">
        <v>45</v>
      </c>
      <c r="P280" s="142">
        <f>O280*H280</f>
        <v>0</v>
      </c>
      <c r="Q280" s="142">
        <v>0</v>
      </c>
      <c r="R280" s="142">
        <f>Q280*H280</f>
        <v>0</v>
      </c>
      <c r="S280" s="142">
        <v>0</v>
      </c>
      <c r="T280" s="143">
        <f>S280*H280</f>
        <v>0</v>
      </c>
      <c r="AR280" s="144" t="s">
        <v>153</v>
      </c>
      <c r="AT280" s="144" t="s">
        <v>243</v>
      </c>
      <c r="AU280" s="144" t="s">
        <v>81</v>
      </c>
      <c r="AY280" s="19" t="s">
        <v>241</v>
      </c>
      <c r="BE280" s="145">
        <f>IF(N280="základní",J280,0)</f>
        <v>0</v>
      </c>
      <c r="BF280" s="145">
        <f>IF(N280="snížená",J280,0)</f>
        <v>0</v>
      </c>
      <c r="BG280" s="145">
        <f>IF(N280="zákl. přenesená",J280,0)</f>
        <v>0</v>
      </c>
      <c r="BH280" s="145">
        <f>IF(N280="sníž. přenesená",J280,0)</f>
        <v>0</v>
      </c>
      <c r="BI280" s="145">
        <f>IF(N280="nulová",J280,0)</f>
        <v>0</v>
      </c>
      <c r="BJ280" s="19" t="s">
        <v>89</v>
      </c>
      <c r="BK280" s="145">
        <f>ROUND(I280*H280,2)</f>
        <v>0</v>
      </c>
      <c r="BL280" s="19" t="s">
        <v>153</v>
      </c>
      <c r="BM280" s="144" t="s">
        <v>1691</v>
      </c>
    </row>
    <row r="281" spans="2:65" s="1" customFormat="1" ht="11.25">
      <c r="B281" s="34"/>
      <c r="D281" s="150" t="s">
        <v>255</v>
      </c>
      <c r="F281" s="151" t="s">
        <v>12725</v>
      </c>
      <c r="I281" s="148"/>
      <c r="L281" s="34"/>
      <c r="M281" s="149"/>
      <c r="T281" s="55"/>
      <c r="AT281" s="19" t="s">
        <v>255</v>
      </c>
      <c r="AU281" s="19" t="s">
        <v>81</v>
      </c>
    </row>
    <row r="282" spans="2:65" s="12" customFormat="1" ht="11.25">
      <c r="B282" s="152"/>
      <c r="D282" s="146" t="s">
        <v>257</v>
      </c>
      <c r="E282" s="153" t="s">
        <v>21</v>
      </c>
      <c r="F282" s="154" t="s">
        <v>156</v>
      </c>
      <c r="H282" s="155">
        <v>5</v>
      </c>
      <c r="I282" s="156"/>
      <c r="L282" s="152"/>
      <c r="M282" s="157"/>
      <c r="T282" s="158"/>
      <c r="AT282" s="153" t="s">
        <v>257</v>
      </c>
      <c r="AU282" s="153" t="s">
        <v>81</v>
      </c>
      <c r="AV282" s="12" t="s">
        <v>89</v>
      </c>
      <c r="AW282" s="12" t="s">
        <v>34</v>
      </c>
      <c r="AX282" s="12" t="s">
        <v>73</v>
      </c>
      <c r="AY282" s="153" t="s">
        <v>241</v>
      </c>
    </row>
    <row r="283" spans="2:65" s="13" customFormat="1" ht="11.25">
      <c r="B283" s="159"/>
      <c r="D283" s="146" t="s">
        <v>257</v>
      </c>
      <c r="E283" s="160" t="s">
        <v>21</v>
      </c>
      <c r="F283" s="161" t="s">
        <v>266</v>
      </c>
      <c r="H283" s="162">
        <v>5</v>
      </c>
      <c r="I283" s="163"/>
      <c r="L283" s="159"/>
      <c r="M283" s="164"/>
      <c r="T283" s="165"/>
      <c r="AT283" s="160" t="s">
        <v>257</v>
      </c>
      <c r="AU283" s="160" t="s">
        <v>81</v>
      </c>
      <c r="AV283" s="13" t="s">
        <v>153</v>
      </c>
      <c r="AW283" s="13" t="s">
        <v>34</v>
      </c>
      <c r="AX283" s="13" t="s">
        <v>81</v>
      </c>
      <c r="AY283" s="160" t="s">
        <v>241</v>
      </c>
    </row>
    <row r="284" spans="2:65" s="1" customFormat="1" ht="33" customHeight="1">
      <c r="B284" s="34"/>
      <c r="C284" s="133" t="s">
        <v>1193</v>
      </c>
      <c r="D284" s="133" t="s">
        <v>243</v>
      </c>
      <c r="E284" s="134" t="s">
        <v>12726</v>
      </c>
      <c r="F284" s="135" t="s">
        <v>12727</v>
      </c>
      <c r="G284" s="136" t="s">
        <v>1718</v>
      </c>
      <c r="H284" s="137">
        <v>25</v>
      </c>
      <c r="I284" s="138"/>
      <c r="J284" s="139">
        <f>ROUND(I284*H284,2)</f>
        <v>0</v>
      </c>
      <c r="K284" s="135" t="s">
        <v>538</v>
      </c>
      <c r="L284" s="34"/>
      <c r="M284" s="140" t="s">
        <v>21</v>
      </c>
      <c r="N284" s="141" t="s">
        <v>45</v>
      </c>
      <c r="P284" s="142">
        <f>O284*H284</f>
        <v>0</v>
      </c>
      <c r="Q284" s="142">
        <v>0</v>
      </c>
      <c r="R284" s="142">
        <f>Q284*H284</f>
        <v>0</v>
      </c>
      <c r="S284" s="142">
        <v>0</v>
      </c>
      <c r="T284" s="143">
        <f>S284*H284</f>
        <v>0</v>
      </c>
      <c r="AR284" s="144" t="s">
        <v>153</v>
      </c>
      <c r="AT284" s="144" t="s">
        <v>243</v>
      </c>
      <c r="AU284" s="144" t="s">
        <v>81</v>
      </c>
      <c r="AY284" s="19" t="s">
        <v>241</v>
      </c>
      <c r="BE284" s="145">
        <f>IF(N284="základní",J284,0)</f>
        <v>0</v>
      </c>
      <c r="BF284" s="145">
        <f>IF(N284="snížená",J284,0)</f>
        <v>0</v>
      </c>
      <c r="BG284" s="145">
        <f>IF(N284="zákl. přenesená",J284,0)</f>
        <v>0</v>
      </c>
      <c r="BH284" s="145">
        <f>IF(N284="sníž. přenesená",J284,0)</f>
        <v>0</v>
      </c>
      <c r="BI284" s="145">
        <f>IF(N284="nulová",J284,0)</f>
        <v>0</v>
      </c>
      <c r="BJ284" s="19" t="s">
        <v>89</v>
      </c>
      <c r="BK284" s="145">
        <f>ROUND(I284*H284,2)</f>
        <v>0</v>
      </c>
      <c r="BL284" s="19" t="s">
        <v>153</v>
      </c>
      <c r="BM284" s="144" t="s">
        <v>1715</v>
      </c>
    </row>
    <row r="285" spans="2:65" s="1" customFormat="1" ht="11.25">
      <c r="B285" s="34"/>
      <c r="D285" s="150" t="s">
        <v>255</v>
      </c>
      <c r="F285" s="151" t="s">
        <v>12728</v>
      </c>
      <c r="I285" s="148"/>
      <c r="L285" s="34"/>
      <c r="M285" s="149"/>
      <c r="T285" s="55"/>
      <c r="AT285" s="19" t="s">
        <v>255</v>
      </c>
      <c r="AU285" s="19" t="s">
        <v>81</v>
      </c>
    </row>
    <row r="286" spans="2:65" s="12" customFormat="1" ht="11.25">
      <c r="B286" s="152"/>
      <c r="D286" s="146" t="s">
        <v>257</v>
      </c>
      <c r="E286" s="153" t="s">
        <v>21</v>
      </c>
      <c r="F286" s="154" t="s">
        <v>12697</v>
      </c>
      <c r="H286" s="155">
        <v>25</v>
      </c>
      <c r="I286" s="156"/>
      <c r="L286" s="152"/>
      <c r="M286" s="157"/>
      <c r="T286" s="158"/>
      <c r="AT286" s="153" t="s">
        <v>257</v>
      </c>
      <c r="AU286" s="153" t="s">
        <v>81</v>
      </c>
      <c r="AV286" s="12" t="s">
        <v>89</v>
      </c>
      <c r="AW286" s="12" t="s">
        <v>34</v>
      </c>
      <c r="AX286" s="12" t="s">
        <v>73</v>
      </c>
      <c r="AY286" s="153" t="s">
        <v>241</v>
      </c>
    </row>
    <row r="287" spans="2:65" s="13" customFormat="1" ht="11.25">
      <c r="B287" s="159"/>
      <c r="D287" s="146" t="s">
        <v>257</v>
      </c>
      <c r="E287" s="160" t="s">
        <v>21</v>
      </c>
      <c r="F287" s="161" t="s">
        <v>266</v>
      </c>
      <c r="H287" s="162">
        <v>25</v>
      </c>
      <c r="I287" s="163"/>
      <c r="L287" s="159"/>
      <c r="M287" s="164"/>
      <c r="T287" s="165"/>
      <c r="AT287" s="160" t="s">
        <v>257</v>
      </c>
      <c r="AU287" s="160" t="s">
        <v>81</v>
      </c>
      <c r="AV287" s="13" t="s">
        <v>153</v>
      </c>
      <c r="AW287" s="13" t="s">
        <v>34</v>
      </c>
      <c r="AX287" s="13" t="s">
        <v>81</v>
      </c>
      <c r="AY287" s="160" t="s">
        <v>241</v>
      </c>
    </row>
    <row r="288" spans="2:65" s="1" customFormat="1" ht="24.2" customHeight="1">
      <c r="B288" s="34"/>
      <c r="C288" s="133" t="s">
        <v>1198</v>
      </c>
      <c r="D288" s="133" t="s">
        <v>243</v>
      </c>
      <c r="E288" s="134" t="s">
        <v>12729</v>
      </c>
      <c r="F288" s="135" t="s">
        <v>12730</v>
      </c>
      <c r="G288" s="136" t="s">
        <v>1718</v>
      </c>
      <c r="H288" s="137">
        <v>2</v>
      </c>
      <c r="I288" s="138"/>
      <c r="J288" s="139">
        <f>ROUND(I288*H288,2)</f>
        <v>0</v>
      </c>
      <c r="K288" s="135" t="s">
        <v>538</v>
      </c>
      <c r="L288" s="34"/>
      <c r="M288" s="140" t="s">
        <v>21</v>
      </c>
      <c r="N288" s="141" t="s">
        <v>45</v>
      </c>
      <c r="P288" s="142">
        <f>O288*H288</f>
        <v>0</v>
      </c>
      <c r="Q288" s="142">
        <v>0</v>
      </c>
      <c r="R288" s="142">
        <f>Q288*H288</f>
        <v>0</v>
      </c>
      <c r="S288" s="142">
        <v>0</v>
      </c>
      <c r="T288" s="143">
        <f>S288*H288</f>
        <v>0</v>
      </c>
      <c r="AR288" s="144" t="s">
        <v>153</v>
      </c>
      <c r="AT288" s="144" t="s">
        <v>243</v>
      </c>
      <c r="AU288" s="144" t="s">
        <v>81</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1729</v>
      </c>
    </row>
    <row r="289" spans="2:65" s="1" customFormat="1" ht="11.25">
      <c r="B289" s="34"/>
      <c r="D289" s="150" t="s">
        <v>255</v>
      </c>
      <c r="F289" s="151" t="s">
        <v>12731</v>
      </c>
      <c r="I289" s="148"/>
      <c r="L289" s="34"/>
      <c r="M289" s="149"/>
      <c r="T289" s="55"/>
      <c r="AT289" s="19" t="s">
        <v>255</v>
      </c>
      <c r="AU289" s="19" t="s">
        <v>81</v>
      </c>
    </row>
    <row r="290" spans="2:65" s="12" customFormat="1" ht="11.25">
      <c r="B290" s="152"/>
      <c r="D290" s="146" t="s">
        <v>257</v>
      </c>
      <c r="E290" s="153" t="s">
        <v>21</v>
      </c>
      <c r="F290" s="154" t="s">
        <v>89</v>
      </c>
      <c r="H290" s="155">
        <v>2</v>
      </c>
      <c r="I290" s="156"/>
      <c r="L290" s="152"/>
      <c r="M290" s="157"/>
      <c r="T290" s="158"/>
      <c r="AT290" s="153" t="s">
        <v>257</v>
      </c>
      <c r="AU290" s="153" t="s">
        <v>81</v>
      </c>
      <c r="AV290" s="12" t="s">
        <v>89</v>
      </c>
      <c r="AW290" s="12" t="s">
        <v>34</v>
      </c>
      <c r="AX290" s="12" t="s">
        <v>73</v>
      </c>
      <c r="AY290" s="153" t="s">
        <v>241</v>
      </c>
    </row>
    <row r="291" spans="2:65" s="13" customFormat="1" ht="11.25">
      <c r="B291" s="159"/>
      <c r="D291" s="146" t="s">
        <v>257</v>
      </c>
      <c r="E291" s="160" t="s">
        <v>21</v>
      </c>
      <c r="F291" s="161" t="s">
        <v>266</v>
      </c>
      <c r="H291" s="162">
        <v>2</v>
      </c>
      <c r="I291" s="163"/>
      <c r="L291" s="159"/>
      <c r="M291" s="164"/>
      <c r="T291" s="165"/>
      <c r="AT291" s="160" t="s">
        <v>257</v>
      </c>
      <c r="AU291" s="160" t="s">
        <v>81</v>
      </c>
      <c r="AV291" s="13" t="s">
        <v>153</v>
      </c>
      <c r="AW291" s="13" t="s">
        <v>34</v>
      </c>
      <c r="AX291" s="13" t="s">
        <v>81</v>
      </c>
      <c r="AY291" s="160" t="s">
        <v>241</v>
      </c>
    </row>
    <row r="292" spans="2:65" s="1" customFormat="1" ht="33" customHeight="1">
      <c r="B292" s="34"/>
      <c r="C292" s="133" t="s">
        <v>1231</v>
      </c>
      <c r="D292" s="133" t="s">
        <v>243</v>
      </c>
      <c r="E292" s="134" t="s">
        <v>12732</v>
      </c>
      <c r="F292" s="135" t="s">
        <v>12733</v>
      </c>
      <c r="G292" s="136" t="s">
        <v>1718</v>
      </c>
      <c r="H292" s="137">
        <v>10</v>
      </c>
      <c r="I292" s="138"/>
      <c r="J292" s="139">
        <f>ROUND(I292*H292,2)</f>
        <v>0</v>
      </c>
      <c r="K292" s="135" t="s">
        <v>538</v>
      </c>
      <c r="L292" s="34"/>
      <c r="M292" s="140" t="s">
        <v>21</v>
      </c>
      <c r="N292" s="141" t="s">
        <v>45</v>
      </c>
      <c r="P292" s="142">
        <f>O292*H292</f>
        <v>0</v>
      </c>
      <c r="Q292" s="142">
        <v>0</v>
      </c>
      <c r="R292" s="142">
        <f>Q292*H292</f>
        <v>0</v>
      </c>
      <c r="S292" s="142">
        <v>0</v>
      </c>
      <c r="T292" s="143">
        <f>S292*H292</f>
        <v>0</v>
      </c>
      <c r="AR292" s="144" t="s">
        <v>153</v>
      </c>
      <c r="AT292" s="144" t="s">
        <v>243</v>
      </c>
      <c r="AU292" s="144" t="s">
        <v>81</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153</v>
      </c>
      <c r="BM292" s="144" t="s">
        <v>1740</v>
      </c>
    </row>
    <row r="293" spans="2:65" s="1" customFormat="1" ht="11.25">
      <c r="B293" s="34"/>
      <c r="D293" s="150" t="s">
        <v>255</v>
      </c>
      <c r="F293" s="151" t="s">
        <v>12734</v>
      </c>
      <c r="I293" s="148"/>
      <c r="L293" s="34"/>
      <c r="M293" s="149"/>
      <c r="T293" s="55"/>
      <c r="AT293" s="19" t="s">
        <v>255</v>
      </c>
      <c r="AU293" s="19" t="s">
        <v>81</v>
      </c>
    </row>
    <row r="294" spans="2:65" s="12" customFormat="1" ht="11.25">
      <c r="B294" s="152"/>
      <c r="D294" s="146" t="s">
        <v>257</v>
      </c>
      <c r="E294" s="153" t="s">
        <v>21</v>
      </c>
      <c r="F294" s="154" t="s">
        <v>12704</v>
      </c>
      <c r="H294" s="155">
        <v>10</v>
      </c>
      <c r="I294" s="156"/>
      <c r="L294" s="152"/>
      <c r="M294" s="157"/>
      <c r="T294" s="158"/>
      <c r="AT294" s="153" t="s">
        <v>257</v>
      </c>
      <c r="AU294" s="153" t="s">
        <v>81</v>
      </c>
      <c r="AV294" s="12" t="s">
        <v>89</v>
      </c>
      <c r="AW294" s="12" t="s">
        <v>34</v>
      </c>
      <c r="AX294" s="12" t="s">
        <v>73</v>
      </c>
      <c r="AY294" s="153" t="s">
        <v>241</v>
      </c>
    </row>
    <row r="295" spans="2:65" s="13" customFormat="1" ht="11.25">
      <c r="B295" s="159"/>
      <c r="D295" s="146" t="s">
        <v>257</v>
      </c>
      <c r="E295" s="160" t="s">
        <v>21</v>
      </c>
      <c r="F295" s="161" t="s">
        <v>266</v>
      </c>
      <c r="H295" s="162">
        <v>10</v>
      </c>
      <c r="I295" s="163"/>
      <c r="L295" s="159"/>
      <c r="M295" s="164"/>
      <c r="T295" s="165"/>
      <c r="AT295" s="160" t="s">
        <v>257</v>
      </c>
      <c r="AU295" s="160" t="s">
        <v>81</v>
      </c>
      <c r="AV295" s="13" t="s">
        <v>153</v>
      </c>
      <c r="AW295" s="13" t="s">
        <v>34</v>
      </c>
      <c r="AX295" s="13" t="s">
        <v>81</v>
      </c>
      <c r="AY295" s="160" t="s">
        <v>241</v>
      </c>
    </row>
    <row r="296" spans="2:65" s="1" customFormat="1" ht="24.2" customHeight="1">
      <c r="B296" s="34"/>
      <c r="C296" s="133" t="s">
        <v>1236</v>
      </c>
      <c r="D296" s="133" t="s">
        <v>243</v>
      </c>
      <c r="E296" s="134" t="s">
        <v>12735</v>
      </c>
      <c r="F296" s="135" t="s">
        <v>12736</v>
      </c>
      <c r="G296" s="136" t="s">
        <v>1718</v>
      </c>
      <c r="H296" s="137">
        <v>51</v>
      </c>
      <c r="I296" s="138"/>
      <c r="J296" s="139">
        <f>ROUND(I296*H296,2)</f>
        <v>0</v>
      </c>
      <c r="K296" s="135" t="s">
        <v>538</v>
      </c>
      <c r="L296" s="34"/>
      <c r="M296" s="140" t="s">
        <v>21</v>
      </c>
      <c r="N296" s="141" t="s">
        <v>45</v>
      </c>
      <c r="P296" s="142">
        <f>O296*H296</f>
        <v>0</v>
      </c>
      <c r="Q296" s="142">
        <v>0</v>
      </c>
      <c r="R296" s="142">
        <f>Q296*H296</f>
        <v>0</v>
      </c>
      <c r="S296" s="142">
        <v>0</v>
      </c>
      <c r="T296" s="143">
        <f>S296*H296</f>
        <v>0</v>
      </c>
      <c r="AR296" s="144" t="s">
        <v>153</v>
      </c>
      <c r="AT296" s="144" t="s">
        <v>243</v>
      </c>
      <c r="AU296" s="144" t="s">
        <v>81</v>
      </c>
      <c r="AY296" s="19" t="s">
        <v>241</v>
      </c>
      <c r="BE296" s="145">
        <f>IF(N296="základní",J296,0)</f>
        <v>0</v>
      </c>
      <c r="BF296" s="145">
        <f>IF(N296="snížená",J296,0)</f>
        <v>0</v>
      </c>
      <c r="BG296" s="145">
        <f>IF(N296="zákl. přenesená",J296,0)</f>
        <v>0</v>
      </c>
      <c r="BH296" s="145">
        <f>IF(N296="sníž. přenesená",J296,0)</f>
        <v>0</v>
      </c>
      <c r="BI296" s="145">
        <f>IF(N296="nulová",J296,0)</f>
        <v>0</v>
      </c>
      <c r="BJ296" s="19" t="s">
        <v>89</v>
      </c>
      <c r="BK296" s="145">
        <f>ROUND(I296*H296,2)</f>
        <v>0</v>
      </c>
      <c r="BL296" s="19" t="s">
        <v>153</v>
      </c>
      <c r="BM296" s="144" t="s">
        <v>1755</v>
      </c>
    </row>
    <row r="297" spans="2:65" s="1" customFormat="1" ht="11.25">
      <c r="B297" s="34"/>
      <c r="D297" s="150" t="s">
        <v>255</v>
      </c>
      <c r="F297" s="151" t="s">
        <v>12737</v>
      </c>
      <c r="I297" s="148"/>
      <c r="L297" s="34"/>
      <c r="M297" s="149"/>
      <c r="T297" s="55"/>
      <c r="AT297" s="19" t="s">
        <v>255</v>
      </c>
      <c r="AU297" s="19" t="s">
        <v>81</v>
      </c>
    </row>
    <row r="298" spans="2:65" s="12" customFormat="1" ht="11.25">
      <c r="B298" s="152"/>
      <c r="D298" s="146" t="s">
        <v>257</v>
      </c>
      <c r="E298" s="153" t="s">
        <v>21</v>
      </c>
      <c r="F298" s="154" t="s">
        <v>12738</v>
      </c>
      <c r="H298" s="155">
        <v>51</v>
      </c>
      <c r="I298" s="156"/>
      <c r="L298" s="152"/>
      <c r="M298" s="157"/>
      <c r="T298" s="158"/>
      <c r="AT298" s="153" t="s">
        <v>257</v>
      </c>
      <c r="AU298" s="153" t="s">
        <v>81</v>
      </c>
      <c r="AV298" s="12" t="s">
        <v>89</v>
      </c>
      <c r="AW298" s="12" t="s">
        <v>34</v>
      </c>
      <c r="AX298" s="12" t="s">
        <v>73</v>
      </c>
      <c r="AY298" s="153" t="s">
        <v>241</v>
      </c>
    </row>
    <row r="299" spans="2:65" s="13" customFormat="1" ht="11.25">
      <c r="B299" s="159"/>
      <c r="D299" s="146" t="s">
        <v>257</v>
      </c>
      <c r="E299" s="160" t="s">
        <v>21</v>
      </c>
      <c r="F299" s="161" t="s">
        <v>266</v>
      </c>
      <c r="H299" s="162">
        <v>51</v>
      </c>
      <c r="I299" s="163"/>
      <c r="L299" s="159"/>
      <c r="M299" s="164"/>
      <c r="T299" s="165"/>
      <c r="AT299" s="160" t="s">
        <v>257</v>
      </c>
      <c r="AU299" s="160" t="s">
        <v>81</v>
      </c>
      <c r="AV299" s="13" t="s">
        <v>153</v>
      </c>
      <c r="AW299" s="13" t="s">
        <v>34</v>
      </c>
      <c r="AX299" s="13" t="s">
        <v>81</v>
      </c>
      <c r="AY299" s="160" t="s">
        <v>241</v>
      </c>
    </row>
    <row r="300" spans="2:65" s="1" customFormat="1" ht="33" customHeight="1">
      <c r="B300" s="34"/>
      <c r="C300" s="133" t="s">
        <v>1255</v>
      </c>
      <c r="D300" s="133" t="s">
        <v>243</v>
      </c>
      <c r="E300" s="134" t="s">
        <v>12739</v>
      </c>
      <c r="F300" s="135" t="s">
        <v>12740</v>
      </c>
      <c r="G300" s="136" t="s">
        <v>1718</v>
      </c>
      <c r="H300" s="137">
        <v>255</v>
      </c>
      <c r="I300" s="138"/>
      <c r="J300" s="139">
        <f>ROUND(I300*H300,2)</f>
        <v>0</v>
      </c>
      <c r="K300" s="135" t="s">
        <v>538</v>
      </c>
      <c r="L300" s="34"/>
      <c r="M300" s="140" t="s">
        <v>21</v>
      </c>
      <c r="N300" s="141" t="s">
        <v>45</v>
      </c>
      <c r="P300" s="142">
        <f>O300*H300</f>
        <v>0</v>
      </c>
      <c r="Q300" s="142">
        <v>0</v>
      </c>
      <c r="R300" s="142">
        <f>Q300*H300</f>
        <v>0</v>
      </c>
      <c r="S300" s="142">
        <v>0</v>
      </c>
      <c r="T300" s="143">
        <f>S300*H300</f>
        <v>0</v>
      </c>
      <c r="AR300" s="144" t="s">
        <v>153</v>
      </c>
      <c r="AT300" s="144" t="s">
        <v>243</v>
      </c>
      <c r="AU300" s="144" t="s">
        <v>81</v>
      </c>
      <c r="AY300" s="19" t="s">
        <v>241</v>
      </c>
      <c r="BE300" s="145">
        <f>IF(N300="základní",J300,0)</f>
        <v>0</v>
      </c>
      <c r="BF300" s="145">
        <f>IF(N300="snížená",J300,0)</f>
        <v>0</v>
      </c>
      <c r="BG300" s="145">
        <f>IF(N300="zákl. přenesená",J300,0)</f>
        <v>0</v>
      </c>
      <c r="BH300" s="145">
        <f>IF(N300="sníž. přenesená",J300,0)</f>
        <v>0</v>
      </c>
      <c r="BI300" s="145">
        <f>IF(N300="nulová",J300,0)</f>
        <v>0</v>
      </c>
      <c r="BJ300" s="19" t="s">
        <v>89</v>
      </c>
      <c r="BK300" s="145">
        <f>ROUND(I300*H300,2)</f>
        <v>0</v>
      </c>
      <c r="BL300" s="19" t="s">
        <v>153</v>
      </c>
      <c r="BM300" s="144" t="s">
        <v>1765</v>
      </c>
    </row>
    <row r="301" spans="2:65" s="1" customFormat="1" ht="11.25">
      <c r="B301" s="34"/>
      <c r="D301" s="150" t="s">
        <v>255</v>
      </c>
      <c r="F301" s="151" t="s">
        <v>12741</v>
      </c>
      <c r="I301" s="148"/>
      <c r="L301" s="34"/>
      <c r="M301" s="149"/>
      <c r="T301" s="55"/>
      <c r="AT301" s="19" t="s">
        <v>255</v>
      </c>
      <c r="AU301" s="19" t="s">
        <v>81</v>
      </c>
    </row>
    <row r="302" spans="2:65" s="12" customFormat="1" ht="11.25">
      <c r="B302" s="152"/>
      <c r="D302" s="146" t="s">
        <v>257</v>
      </c>
      <c r="E302" s="153" t="s">
        <v>21</v>
      </c>
      <c r="F302" s="154" t="s">
        <v>12742</v>
      </c>
      <c r="H302" s="155">
        <v>255</v>
      </c>
      <c r="I302" s="156"/>
      <c r="L302" s="152"/>
      <c r="M302" s="157"/>
      <c r="T302" s="158"/>
      <c r="AT302" s="153" t="s">
        <v>257</v>
      </c>
      <c r="AU302" s="153" t="s">
        <v>81</v>
      </c>
      <c r="AV302" s="12" t="s">
        <v>89</v>
      </c>
      <c r="AW302" s="12" t="s">
        <v>34</v>
      </c>
      <c r="AX302" s="12" t="s">
        <v>73</v>
      </c>
      <c r="AY302" s="153" t="s">
        <v>241</v>
      </c>
    </row>
    <row r="303" spans="2:65" s="13" customFormat="1" ht="11.25">
      <c r="B303" s="159"/>
      <c r="D303" s="146" t="s">
        <v>257</v>
      </c>
      <c r="E303" s="160" t="s">
        <v>21</v>
      </c>
      <c r="F303" s="161" t="s">
        <v>266</v>
      </c>
      <c r="H303" s="162">
        <v>255</v>
      </c>
      <c r="I303" s="163"/>
      <c r="L303" s="159"/>
      <c r="M303" s="164"/>
      <c r="T303" s="165"/>
      <c r="AT303" s="160" t="s">
        <v>257</v>
      </c>
      <c r="AU303" s="160" t="s">
        <v>81</v>
      </c>
      <c r="AV303" s="13" t="s">
        <v>153</v>
      </c>
      <c r="AW303" s="13" t="s">
        <v>34</v>
      </c>
      <c r="AX303" s="13" t="s">
        <v>81</v>
      </c>
      <c r="AY303" s="160" t="s">
        <v>241</v>
      </c>
    </row>
    <row r="304" spans="2:65" s="1" customFormat="1" ht="24.2" customHeight="1">
      <c r="B304" s="34"/>
      <c r="C304" s="133" t="s">
        <v>1260</v>
      </c>
      <c r="D304" s="133" t="s">
        <v>243</v>
      </c>
      <c r="E304" s="134" t="s">
        <v>12743</v>
      </c>
      <c r="F304" s="135" t="s">
        <v>12744</v>
      </c>
      <c r="G304" s="136" t="s">
        <v>1718</v>
      </c>
      <c r="H304" s="137">
        <v>11</v>
      </c>
      <c r="I304" s="138"/>
      <c r="J304" s="139">
        <f>ROUND(I304*H304,2)</f>
        <v>0</v>
      </c>
      <c r="K304" s="135" t="s">
        <v>538</v>
      </c>
      <c r="L304" s="34"/>
      <c r="M304" s="140" t="s">
        <v>21</v>
      </c>
      <c r="N304" s="141" t="s">
        <v>45</v>
      </c>
      <c r="P304" s="142">
        <f>O304*H304</f>
        <v>0</v>
      </c>
      <c r="Q304" s="142">
        <v>0</v>
      </c>
      <c r="R304" s="142">
        <f>Q304*H304</f>
        <v>0</v>
      </c>
      <c r="S304" s="142">
        <v>0</v>
      </c>
      <c r="T304" s="143">
        <f>S304*H304</f>
        <v>0</v>
      </c>
      <c r="AR304" s="144" t="s">
        <v>153</v>
      </c>
      <c r="AT304" s="144" t="s">
        <v>243</v>
      </c>
      <c r="AU304" s="144" t="s">
        <v>81</v>
      </c>
      <c r="AY304" s="19" t="s">
        <v>241</v>
      </c>
      <c r="BE304" s="145">
        <f>IF(N304="základní",J304,0)</f>
        <v>0</v>
      </c>
      <c r="BF304" s="145">
        <f>IF(N304="snížená",J304,0)</f>
        <v>0</v>
      </c>
      <c r="BG304" s="145">
        <f>IF(N304="zákl. přenesená",J304,0)</f>
        <v>0</v>
      </c>
      <c r="BH304" s="145">
        <f>IF(N304="sníž. přenesená",J304,0)</f>
        <v>0</v>
      </c>
      <c r="BI304" s="145">
        <f>IF(N304="nulová",J304,0)</f>
        <v>0</v>
      </c>
      <c r="BJ304" s="19" t="s">
        <v>89</v>
      </c>
      <c r="BK304" s="145">
        <f>ROUND(I304*H304,2)</f>
        <v>0</v>
      </c>
      <c r="BL304" s="19" t="s">
        <v>153</v>
      </c>
      <c r="BM304" s="144" t="s">
        <v>1782</v>
      </c>
    </row>
    <row r="305" spans="2:65" s="1" customFormat="1" ht="11.25">
      <c r="B305" s="34"/>
      <c r="D305" s="150" t="s">
        <v>255</v>
      </c>
      <c r="F305" s="151" t="s">
        <v>12745</v>
      </c>
      <c r="I305" s="148"/>
      <c r="L305" s="34"/>
      <c r="M305" s="149"/>
      <c r="T305" s="55"/>
      <c r="AT305" s="19" t="s">
        <v>255</v>
      </c>
      <c r="AU305" s="19" t="s">
        <v>81</v>
      </c>
    </row>
    <row r="306" spans="2:65" s="12" customFormat="1" ht="11.25">
      <c r="B306" s="152"/>
      <c r="D306" s="146" t="s">
        <v>257</v>
      </c>
      <c r="E306" s="153" t="s">
        <v>21</v>
      </c>
      <c r="F306" s="154" t="s">
        <v>12746</v>
      </c>
      <c r="H306" s="155">
        <v>11</v>
      </c>
      <c r="I306" s="156"/>
      <c r="L306" s="152"/>
      <c r="M306" s="157"/>
      <c r="T306" s="158"/>
      <c r="AT306" s="153" t="s">
        <v>257</v>
      </c>
      <c r="AU306" s="153" t="s">
        <v>81</v>
      </c>
      <c r="AV306" s="12" t="s">
        <v>89</v>
      </c>
      <c r="AW306" s="12" t="s">
        <v>34</v>
      </c>
      <c r="AX306" s="12" t="s">
        <v>73</v>
      </c>
      <c r="AY306" s="153" t="s">
        <v>241</v>
      </c>
    </row>
    <row r="307" spans="2:65" s="13" customFormat="1" ht="11.25">
      <c r="B307" s="159"/>
      <c r="D307" s="146" t="s">
        <v>257</v>
      </c>
      <c r="E307" s="160" t="s">
        <v>21</v>
      </c>
      <c r="F307" s="161" t="s">
        <v>266</v>
      </c>
      <c r="H307" s="162">
        <v>11</v>
      </c>
      <c r="I307" s="163"/>
      <c r="L307" s="159"/>
      <c r="M307" s="164"/>
      <c r="T307" s="165"/>
      <c r="AT307" s="160" t="s">
        <v>257</v>
      </c>
      <c r="AU307" s="160" t="s">
        <v>81</v>
      </c>
      <c r="AV307" s="13" t="s">
        <v>153</v>
      </c>
      <c r="AW307" s="13" t="s">
        <v>34</v>
      </c>
      <c r="AX307" s="13" t="s">
        <v>81</v>
      </c>
      <c r="AY307" s="160" t="s">
        <v>241</v>
      </c>
    </row>
    <row r="308" spans="2:65" s="1" customFormat="1" ht="33" customHeight="1">
      <c r="B308" s="34"/>
      <c r="C308" s="133" t="s">
        <v>1265</v>
      </c>
      <c r="D308" s="133" t="s">
        <v>243</v>
      </c>
      <c r="E308" s="134" t="s">
        <v>12747</v>
      </c>
      <c r="F308" s="135" t="s">
        <v>12748</v>
      </c>
      <c r="G308" s="136" t="s">
        <v>1718</v>
      </c>
      <c r="H308" s="137">
        <v>55</v>
      </c>
      <c r="I308" s="138"/>
      <c r="J308" s="139">
        <f>ROUND(I308*H308,2)</f>
        <v>0</v>
      </c>
      <c r="K308" s="135" t="s">
        <v>538</v>
      </c>
      <c r="L308" s="34"/>
      <c r="M308" s="140" t="s">
        <v>21</v>
      </c>
      <c r="N308" s="141" t="s">
        <v>45</v>
      </c>
      <c r="P308" s="142">
        <f>O308*H308</f>
        <v>0</v>
      </c>
      <c r="Q308" s="142">
        <v>0</v>
      </c>
      <c r="R308" s="142">
        <f>Q308*H308</f>
        <v>0</v>
      </c>
      <c r="S308" s="142">
        <v>0</v>
      </c>
      <c r="T308" s="143">
        <f>S308*H308</f>
        <v>0</v>
      </c>
      <c r="AR308" s="144" t="s">
        <v>153</v>
      </c>
      <c r="AT308" s="144" t="s">
        <v>243</v>
      </c>
      <c r="AU308" s="144" t="s">
        <v>81</v>
      </c>
      <c r="AY308" s="19" t="s">
        <v>241</v>
      </c>
      <c r="BE308" s="145">
        <f>IF(N308="základní",J308,0)</f>
        <v>0</v>
      </c>
      <c r="BF308" s="145">
        <f>IF(N308="snížená",J308,0)</f>
        <v>0</v>
      </c>
      <c r="BG308" s="145">
        <f>IF(N308="zákl. přenesená",J308,0)</f>
        <v>0</v>
      </c>
      <c r="BH308" s="145">
        <f>IF(N308="sníž. přenesená",J308,0)</f>
        <v>0</v>
      </c>
      <c r="BI308" s="145">
        <f>IF(N308="nulová",J308,0)</f>
        <v>0</v>
      </c>
      <c r="BJ308" s="19" t="s">
        <v>89</v>
      </c>
      <c r="BK308" s="145">
        <f>ROUND(I308*H308,2)</f>
        <v>0</v>
      </c>
      <c r="BL308" s="19" t="s">
        <v>153</v>
      </c>
      <c r="BM308" s="144" t="s">
        <v>1795</v>
      </c>
    </row>
    <row r="309" spans="2:65" s="1" customFormat="1" ht="11.25">
      <c r="B309" s="34"/>
      <c r="D309" s="150" t="s">
        <v>255</v>
      </c>
      <c r="F309" s="151" t="s">
        <v>12749</v>
      </c>
      <c r="I309" s="148"/>
      <c r="L309" s="34"/>
      <c r="M309" s="149"/>
      <c r="T309" s="55"/>
      <c r="AT309" s="19" t="s">
        <v>255</v>
      </c>
      <c r="AU309" s="19" t="s">
        <v>81</v>
      </c>
    </row>
    <row r="310" spans="2:65" s="12" customFormat="1" ht="11.25">
      <c r="B310" s="152"/>
      <c r="D310" s="146" t="s">
        <v>257</v>
      </c>
      <c r="E310" s="153" t="s">
        <v>21</v>
      </c>
      <c r="F310" s="154" t="s">
        <v>12750</v>
      </c>
      <c r="H310" s="155">
        <v>55</v>
      </c>
      <c r="I310" s="156"/>
      <c r="L310" s="152"/>
      <c r="M310" s="157"/>
      <c r="T310" s="158"/>
      <c r="AT310" s="153" t="s">
        <v>257</v>
      </c>
      <c r="AU310" s="153" t="s">
        <v>81</v>
      </c>
      <c r="AV310" s="12" t="s">
        <v>89</v>
      </c>
      <c r="AW310" s="12" t="s">
        <v>34</v>
      </c>
      <c r="AX310" s="12" t="s">
        <v>73</v>
      </c>
      <c r="AY310" s="153" t="s">
        <v>241</v>
      </c>
    </row>
    <row r="311" spans="2:65" s="13" customFormat="1" ht="11.25">
      <c r="B311" s="159"/>
      <c r="D311" s="146" t="s">
        <v>257</v>
      </c>
      <c r="E311" s="160" t="s">
        <v>21</v>
      </c>
      <c r="F311" s="161" t="s">
        <v>266</v>
      </c>
      <c r="H311" s="162">
        <v>55</v>
      </c>
      <c r="I311" s="163"/>
      <c r="L311" s="159"/>
      <c r="M311" s="164"/>
      <c r="T311" s="165"/>
      <c r="AT311" s="160" t="s">
        <v>257</v>
      </c>
      <c r="AU311" s="160" t="s">
        <v>81</v>
      </c>
      <c r="AV311" s="13" t="s">
        <v>153</v>
      </c>
      <c r="AW311" s="13" t="s">
        <v>34</v>
      </c>
      <c r="AX311" s="13" t="s">
        <v>81</v>
      </c>
      <c r="AY311" s="160" t="s">
        <v>241</v>
      </c>
    </row>
    <row r="312" spans="2:65" s="1" customFormat="1" ht="24.2" customHeight="1">
      <c r="B312" s="34"/>
      <c r="C312" s="133" t="s">
        <v>1275</v>
      </c>
      <c r="D312" s="133" t="s">
        <v>243</v>
      </c>
      <c r="E312" s="134" t="s">
        <v>12751</v>
      </c>
      <c r="F312" s="135" t="s">
        <v>12752</v>
      </c>
      <c r="G312" s="136" t="s">
        <v>1718</v>
      </c>
      <c r="H312" s="137">
        <v>15</v>
      </c>
      <c r="I312" s="138"/>
      <c r="J312" s="139">
        <f>ROUND(I312*H312,2)</f>
        <v>0</v>
      </c>
      <c r="K312" s="135" t="s">
        <v>538</v>
      </c>
      <c r="L312" s="34"/>
      <c r="M312" s="140" t="s">
        <v>21</v>
      </c>
      <c r="N312" s="141" t="s">
        <v>45</v>
      </c>
      <c r="P312" s="142">
        <f>O312*H312</f>
        <v>0</v>
      </c>
      <c r="Q312" s="142">
        <v>0</v>
      </c>
      <c r="R312" s="142">
        <f>Q312*H312</f>
        <v>0</v>
      </c>
      <c r="S312" s="142">
        <v>0</v>
      </c>
      <c r="T312" s="143">
        <f>S312*H312</f>
        <v>0</v>
      </c>
      <c r="AR312" s="144" t="s">
        <v>153</v>
      </c>
      <c r="AT312" s="144" t="s">
        <v>243</v>
      </c>
      <c r="AU312" s="144" t="s">
        <v>81</v>
      </c>
      <c r="AY312" s="19" t="s">
        <v>241</v>
      </c>
      <c r="BE312" s="145">
        <f>IF(N312="základní",J312,0)</f>
        <v>0</v>
      </c>
      <c r="BF312" s="145">
        <f>IF(N312="snížená",J312,0)</f>
        <v>0</v>
      </c>
      <c r="BG312" s="145">
        <f>IF(N312="zákl. přenesená",J312,0)</f>
        <v>0</v>
      </c>
      <c r="BH312" s="145">
        <f>IF(N312="sníž. přenesená",J312,0)</f>
        <v>0</v>
      </c>
      <c r="BI312" s="145">
        <f>IF(N312="nulová",J312,0)</f>
        <v>0</v>
      </c>
      <c r="BJ312" s="19" t="s">
        <v>89</v>
      </c>
      <c r="BK312" s="145">
        <f>ROUND(I312*H312,2)</f>
        <v>0</v>
      </c>
      <c r="BL312" s="19" t="s">
        <v>153</v>
      </c>
      <c r="BM312" s="144" t="s">
        <v>1808</v>
      </c>
    </row>
    <row r="313" spans="2:65" s="1" customFormat="1" ht="11.25">
      <c r="B313" s="34"/>
      <c r="D313" s="150" t="s">
        <v>255</v>
      </c>
      <c r="F313" s="151" t="s">
        <v>12753</v>
      </c>
      <c r="I313" s="148"/>
      <c r="L313" s="34"/>
      <c r="M313" s="149"/>
      <c r="T313" s="55"/>
      <c r="AT313" s="19" t="s">
        <v>255</v>
      </c>
      <c r="AU313" s="19" t="s">
        <v>81</v>
      </c>
    </row>
    <row r="314" spans="2:65" s="12" customFormat="1" ht="11.25">
      <c r="B314" s="152"/>
      <c r="D314" s="146" t="s">
        <v>257</v>
      </c>
      <c r="E314" s="153" t="s">
        <v>21</v>
      </c>
      <c r="F314" s="154" t="s">
        <v>12754</v>
      </c>
      <c r="H314" s="155">
        <v>15</v>
      </c>
      <c r="I314" s="156"/>
      <c r="L314" s="152"/>
      <c r="M314" s="157"/>
      <c r="T314" s="158"/>
      <c r="AT314" s="153" t="s">
        <v>257</v>
      </c>
      <c r="AU314" s="153" t="s">
        <v>81</v>
      </c>
      <c r="AV314" s="12" t="s">
        <v>89</v>
      </c>
      <c r="AW314" s="12" t="s">
        <v>34</v>
      </c>
      <c r="AX314" s="12" t="s">
        <v>73</v>
      </c>
      <c r="AY314" s="153" t="s">
        <v>241</v>
      </c>
    </row>
    <row r="315" spans="2:65" s="13" customFormat="1" ht="11.25">
      <c r="B315" s="159"/>
      <c r="D315" s="146" t="s">
        <v>257</v>
      </c>
      <c r="E315" s="160" t="s">
        <v>21</v>
      </c>
      <c r="F315" s="161" t="s">
        <v>266</v>
      </c>
      <c r="H315" s="162">
        <v>15</v>
      </c>
      <c r="I315" s="163"/>
      <c r="L315" s="159"/>
      <c r="M315" s="164"/>
      <c r="T315" s="165"/>
      <c r="AT315" s="160" t="s">
        <v>257</v>
      </c>
      <c r="AU315" s="160" t="s">
        <v>81</v>
      </c>
      <c r="AV315" s="13" t="s">
        <v>153</v>
      </c>
      <c r="AW315" s="13" t="s">
        <v>34</v>
      </c>
      <c r="AX315" s="13" t="s">
        <v>81</v>
      </c>
      <c r="AY315" s="160" t="s">
        <v>241</v>
      </c>
    </row>
    <row r="316" spans="2:65" s="1" customFormat="1" ht="33" customHeight="1">
      <c r="B316" s="34"/>
      <c r="C316" s="133" t="s">
        <v>1305</v>
      </c>
      <c r="D316" s="133" t="s">
        <v>243</v>
      </c>
      <c r="E316" s="134" t="s">
        <v>12755</v>
      </c>
      <c r="F316" s="135" t="s">
        <v>12756</v>
      </c>
      <c r="G316" s="136" t="s">
        <v>1718</v>
      </c>
      <c r="H316" s="137">
        <v>75</v>
      </c>
      <c r="I316" s="138"/>
      <c r="J316" s="139">
        <f>ROUND(I316*H316,2)</f>
        <v>0</v>
      </c>
      <c r="K316" s="135" t="s">
        <v>538</v>
      </c>
      <c r="L316" s="34"/>
      <c r="M316" s="140" t="s">
        <v>21</v>
      </c>
      <c r="N316" s="141" t="s">
        <v>45</v>
      </c>
      <c r="P316" s="142">
        <f>O316*H316</f>
        <v>0</v>
      </c>
      <c r="Q316" s="142">
        <v>0</v>
      </c>
      <c r="R316" s="142">
        <f>Q316*H316</f>
        <v>0</v>
      </c>
      <c r="S316" s="142">
        <v>0</v>
      </c>
      <c r="T316" s="143">
        <f>S316*H316</f>
        <v>0</v>
      </c>
      <c r="AR316" s="144" t="s">
        <v>153</v>
      </c>
      <c r="AT316" s="144" t="s">
        <v>243</v>
      </c>
      <c r="AU316" s="144" t="s">
        <v>81</v>
      </c>
      <c r="AY316" s="19" t="s">
        <v>241</v>
      </c>
      <c r="BE316" s="145">
        <f>IF(N316="základní",J316,0)</f>
        <v>0</v>
      </c>
      <c r="BF316" s="145">
        <f>IF(N316="snížená",J316,0)</f>
        <v>0</v>
      </c>
      <c r="BG316" s="145">
        <f>IF(N316="zákl. přenesená",J316,0)</f>
        <v>0</v>
      </c>
      <c r="BH316" s="145">
        <f>IF(N316="sníž. přenesená",J316,0)</f>
        <v>0</v>
      </c>
      <c r="BI316" s="145">
        <f>IF(N316="nulová",J316,0)</f>
        <v>0</v>
      </c>
      <c r="BJ316" s="19" t="s">
        <v>89</v>
      </c>
      <c r="BK316" s="145">
        <f>ROUND(I316*H316,2)</f>
        <v>0</v>
      </c>
      <c r="BL316" s="19" t="s">
        <v>153</v>
      </c>
      <c r="BM316" s="144" t="s">
        <v>1818</v>
      </c>
    </row>
    <row r="317" spans="2:65" s="1" customFormat="1" ht="11.25">
      <c r="B317" s="34"/>
      <c r="D317" s="150" t="s">
        <v>255</v>
      </c>
      <c r="F317" s="151" t="s">
        <v>12757</v>
      </c>
      <c r="I317" s="148"/>
      <c r="L317" s="34"/>
      <c r="M317" s="149"/>
      <c r="T317" s="55"/>
      <c r="AT317" s="19" t="s">
        <v>255</v>
      </c>
      <c r="AU317" s="19" t="s">
        <v>81</v>
      </c>
    </row>
    <row r="318" spans="2:65" s="12" customFormat="1" ht="11.25">
      <c r="B318" s="152"/>
      <c r="D318" s="146" t="s">
        <v>257</v>
      </c>
      <c r="E318" s="153" t="s">
        <v>21</v>
      </c>
      <c r="F318" s="154" t="s">
        <v>12758</v>
      </c>
      <c r="H318" s="155">
        <v>75</v>
      </c>
      <c r="I318" s="156"/>
      <c r="L318" s="152"/>
      <c r="M318" s="157"/>
      <c r="T318" s="158"/>
      <c r="AT318" s="153" t="s">
        <v>257</v>
      </c>
      <c r="AU318" s="153" t="s">
        <v>81</v>
      </c>
      <c r="AV318" s="12" t="s">
        <v>89</v>
      </c>
      <c r="AW318" s="12" t="s">
        <v>34</v>
      </c>
      <c r="AX318" s="12" t="s">
        <v>73</v>
      </c>
      <c r="AY318" s="153" t="s">
        <v>241</v>
      </c>
    </row>
    <row r="319" spans="2:65" s="13" customFormat="1" ht="11.25">
      <c r="B319" s="159"/>
      <c r="D319" s="146" t="s">
        <v>257</v>
      </c>
      <c r="E319" s="160" t="s">
        <v>21</v>
      </c>
      <c r="F319" s="161" t="s">
        <v>266</v>
      </c>
      <c r="H319" s="162">
        <v>75</v>
      </c>
      <c r="I319" s="163"/>
      <c r="L319" s="159"/>
      <c r="M319" s="164"/>
      <c r="T319" s="165"/>
      <c r="AT319" s="160" t="s">
        <v>257</v>
      </c>
      <c r="AU319" s="160" t="s">
        <v>81</v>
      </c>
      <c r="AV319" s="13" t="s">
        <v>153</v>
      </c>
      <c r="AW319" s="13" t="s">
        <v>34</v>
      </c>
      <c r="AX319" s="13" t="s">
        <v>81</v>
      </c>
      <c r="AY319" s="160" t="s">
        <v>241</v>
      </c>
    </row>
    <row r="320" spans="2:65" s="1" customFormat="1" ht="24.2" customHeight="1">
      <c r="B320" s="34"/>
      <c r="C320" s="133" t="s">
        <v>1333</v>
      </c>
      <c r="D320" s="133" t="s">
        <v>243</v>
      </c>
      <c r="E320" s="134" t="s">
        <v>12759</v>
      </c>
      <c r="F320" s="135" t="s">
        <v>12760</v>
      </c>
      <c r="G320" s="136" t="s">
        <v>1718</v>
      </c>
      <c r="H320" s="137">
        <v>5</v>
      </c>
      <c r="I320" s="138"/>
      <c r="J320" s="139">
        <f>ROUND(I320*H320,2)</f>
        <v>0</v>
      </c>
      <c r="K320" s="135" t="s">
        <v>538</v>
      </c>
      <c r="L320" s="34"/>
      <c r="M320" s="140" t="s">
        <v>21</v>
      </c>
      <c r="N320" s="141" t="s">
        <v>45</v>
      </c>
      <c r="P320" s="142">
        <f>O320*H320</f>
        <v>0</v>
      </c>
      <c r="Q320" s="142">
        <v>0</v>
      </c>
      <c r="R320" s="142">
        <f>Q320*H320</f>
        <v>0</v>
      </c>
      <c r="S320" s="142">
        <v>0</v>
      </c>
      <c r="T320" s="143">
        <f>S320*H320</f>
        <v>0</v>
      </c>
      <c r="AR320" s="144" t="s">
        <v>153</v>
      </c>
      <c r="AT320" s="144" t="s">
        <v>243</v>
      </c>
      <c r="AU320" s="144" t="s">
        <v>81</v>
      </c>
      <c r="AY320" s="19" t="s">
        <v>241</v>
      </c>
      <c r="BE320" s="145">
        <f>IF(N320="základní",J320,0)</f>
        <v>0</v>
      </c>
      <c r="BF320" s="145">
        <f>IF(N320="snížená",J320,0)</f>
        <v>0</v>
      </c>
      <c r="BG320" s="145">
        <f>IF(N320="zákl. přenesená",J320,0)</f>
        <v>0</v>
      </c>
      <c r="BH320" s="145">
        <f>IF(N320="sníž. přenesená",J320,0)</f>
        <v>0</v>
      </c>
      <c r="BI320" s="145">
        <f>IF(N320="nulová",J320,0)</f>
        <v>0</v>
      </c>
      <c r="BJ320" s="19" t="s">
        <v>89</v>
      </c>
      <c r="BK320" s="145">
        <f>ROUND(I320*H320,2)</f>
        <v>0</v>
      </c>
      <c r="BL320" s="19" t="s">
        <v>153</v>
      </c>
      <c r="BM320" s="144" t="s">
        <v>1826</v>
      </c>
    </row>
    <row r="321" spans="2:65" s="1" customFormat="1" ht="11.25">
      <c r="B321" s="34"/>
      <c r="D321" s="150" t="s">
        <v>255</v>
      </c>
      <c r="F321" s="151" t="s">
        <v>12761</v>
      </c>
      <c r="I321" s="148"/>
      <c r="L321" s="34"/>
      <c r="M321" s="149"/>
      <c r="T321" s="55"/>
      <c r="AT321" s="19" t="s">
        <v>255</v>
      </c>
      <c r="AU321" s="19" t="s">
        <v>81</v>
      </c>
    </row>
    <row r="322" spans="2:65" s="12" customFormat="1" ht="11.25">
      <c r="B322" s="152"/>
      <c r="D322" s="146" t="s">
        <v>257</v>
      </c>
      <c r="E322" s="153" t="s">
        <v>21</v>
      </c>
      <c r="F322" s="154" t="s">
        <v>156</v>
      </c>
      <c r="H322" s="155">
        <v>5</v>
      </c>
      <c r="I322" s="156"/>
      <c r="L322" s="152"/>
      <c r="M322" s="157"/>
      <c r="T322" s="158"/>
      <c r="AT322" s="153" t="s">
        <v>257</v>
      </c>
      <c r="AU322" s="153" t="s">
        <v>81</v>
      </c>
      <c r="AV322" s="12" t="s">
        <v>89</v>
      </c>
      <c r="AW322" s="12" t="s">
        <v>34</v>
      </c>
      <c r="AX322" s="12" t="s">
        <v>73</v>
      </c>
      <c r="AY322" s="153" t="s">
        <v>241</v>
      </c>
    </row>
    <row r="323" spans="2:65" s="13" customFormat="1" ht="11.25">
      <c r="B323" s="159"/>
      <c r="D323" s="146" t="s">
        <v>257</v>
      </c>
      <c r="E323" s="160" t="s">
        <v>21</v>
      </c>
      <c r="F323" s="161" t="s">
        <v>266</v>
      </c>
      <c r="H323" s="162">
        <v>5</v>
      </c>
      <c r="I323" s="163"/>
      <c r="L323" s="159"/>
      <c r="M323" s="164"/>
      <c r="T323" s="165"/>
      <c r="AT323" s="160" t="s">
        <v>257</v>
      </c>
      <c r="AU323" s="160" t="s">
        <v>81</v>
      </c>
      <c r="AV323" s="13" t="s">
        <v>153</v>
      </c>
      <c r="AW323" s="13" t="s">
        <v>34</v>
      </c>
      <c r="AX323" s="13" t="s">
        <v>81</v>
      </c>
      <c r="AY323" s="160" t="s">
        <v>241</v>
      </c>
    </row>
    <row r="324" spans="2:65" s="1" customFormat="1" ht="33" customHeight="1">
      <c r="B324" s="34"/>
      <c r="C324" s="133" t="s">
        <v>1338</v>
      </c>
      <c r="D324" s="133" t="s">
        <v>243</v>
      </c>
      <c r="E324" s="134" t="s">
        <v>12762</v>
      </c>
      <c r="F324" s="135" t="s">
        <v>12763</v>
      </c>
      <c r="G324" s="136" t="s">
        <v>1718</v>
      </c>
      <c r="H324" s="137">
        <v>25</v>
      </c>
      <c r="I324" s="138"/>
      <c r="J324" s="139">
        <f>ROUND(I324*H324,2)</f>
        <v>0</v>
      </c>
      <c r="K324" s="135" t="s">
        <v>538</v>
      </c>
      <c r="L324" s="34"/>
      <c r="M324" s="140" t="s">
        <v>21</v>
      </c>
      <c r="N324" s="141" t="s">
        <v>45</v>
      </c>
      <c r="P324" s="142">
        <f>O324*H324</f>
        <v>0</v>
      </c>
      <c r="Q324" s="142">
        <v>0</v>
      </c>
      <c r="R324" s="142">
        <f>Q324*H324</f>
        <v>0</v>
      </c>
      <c r="S324" s="142">
        <v>0</v>
      </c>
      <c r="T324" s="143">
        <f>S324*H324</f>
        <v>0</v>
      </c>
      <c r="AR324" s="144" t="s">
        <v>153</v>
      </c>
      <c r="AT324" s="144" t="s">
        <v>243</v>
      </c>
      <c r="AU324" s="144" t="s">
        <v>81</v>
      </c>
      <c r="AY324" s="19" t="s">
        <v>241</v>
      </c>
      <c r="BE324" s="145">
        <f>IF(N324="základní",J324,0)</f>
        <v>0</v>
      </c>
      <c r="BF324" s="145">
        <f>IF(N324="snížená",J324,0)</f>
        <v>0</v>
      </c>
      <c r="BG324" s="145">
        <f>IF(N324="zákl. přenesená",J324,0)</f>
        <v>0</v>
      </c>
      <c r="BH324" s="145">
        <f>IF(N324="sníž. přenesená",J324,0)</f>
        <v>0</v>
      </c>
      <c r="BI324" s="145">
        <f>IF(N324="nulová",J324,0)</f>
        <v>0</v>
      </c>
      <c r="BJ324" s="19" t="s">
        <v>89</v>
      </c>
      <c r="BK324" s="145">
        <f>ROUND(I324*H324,2)</f>
        <v>0</v>
      </c>
      <c r="BL324" s="19" t="s">
        <v>153</v>
      </c>
      <c r="BM324" s="144" t="s">
        <v>1834</v>
      </c>
    </row>
    <row r="325" spans="2:65" s="1" customFormat="1" ht="11.25">
      <c r="B325" s="34"/>
      <c r="D325" s="150" t="s">
        <v>255</v>
      </c>
      <c r="F325" s="151" t="s">
        <v>12764</v>
      </c>
      <c r="I325" s="148"/>
      <c r="L325" s="34"/>
      <c r="M325" s="149"/>
      <c r="T325" s="55"/>
      <c r="AT325" s="19" t="s">
        <v>255</v>
      </c>
      <c r="AU325" s="19" t="s">
        <v>81</v>
      </c>
    </row>
    <row r="326" spans="2:65" s="12" customFormat="1" ht="11.25">
      <c r="B326" s="152"/>
      <c r="D326" s="146" t="s">
        <v>257</v>
      </c>
      <c r="E326" s="153" t="s">
        <v>21</v>
      </c>
      <c r="F326" s="154" t="s">
        <v>12697</v>
      </c>
      <c r="H326" s="155">
        <v>25</v>
      </c>
      <c r="I326" s="156"/>
      <c r="L326" s="152"/>
      <c r="M326" s="157"/>
      <c r="T326" s="158"/>
      <c r="AT326" s="153" t="s">
        <v>257</v>
      </c>
      <c r="AU326" s="153" t="s">
        <v>81</v>
      </c>
      <c r="AV326" s="12" t="s">
        <v>89</v>
      </c>
      <c r="AW326" s="12" t="s">
        <v>34</v>
      </c>
      <c r="AX326" s="12" t="s">
        <v>73</v>
      </c>
      <c r="AY326" s="153" t="s">
        <v>241</v>
      </c>
    </row>
    <row r="327" spans="2:65" s="13" customFormat="1" ht="11.25">
      <c r="B327" s="159"/>
      <c r="D327" s="146" t="s">
        <v>257</v>
      </c>
      <c r="E327" s="160" t="s">
        <v>21</v>
      </c>
      <c r="F327" s="161" t="s">
        <v>266</v>
      </c>
      <c r="H327" s="162">
        <v>25</v>
      </c>
      <c r="I327" s="163"/>
      <c r="L327" s="159"/>
      <c r="M327" s="164"/>
      <c r="T327" s="165"/>
      <c r="AT327" s="160" t="s">
        <v>257</v>
      </c>
      <c r="AU327" s="160" t="s">
        <v>81</v>
      </c>
      <c r="AV327" s="13" t="s">
        <v>153</v>
      </c>
      <c r="AW327" s="13" t="s">
        <v>34</v>
      </c>
      <c r="AX327" s="13" t="s">
        <v>81</v>
      </c>
      <c r="AY327" s="160" t="s">
        <v>241</v>
      </c>
    </row>
    <row r="328" spans="2:65" s="1" customFormat="1" ht="24.2" customHeight="1">
      <c r="B328" s="34"/>
      <c r="C328" s="133" t="s">
        <v>1344</v>
      </c>
      <c r="D328" s="133" t="s">
        <v>243</v>
      </c>
      <c r="E328" s="134" t="s">
        <v>12765</v>
      </c>
      <c r="F328" s="135" t="s">
        <v>12766</v>
      </c>
      <c r="G328" s="136" t="s">
        <v>1718</v>
      </c>
      <c r="H328" s="137">
        <v>2</v>
      </c>
      <c r="I328" s="138"/>
      <c r="J328" s="139">
        <f>ROUND(I328*H328,2)</f>
        <v>0</v>
      </c>
      <c r="K328" s="135" t="s">
        <v>538</v>
      </c>
      <c r="L328" s="34"/>
      <c r="M328" s="140" t="s">
        <v>21</v>
      </c>
      <c r="N328" s="141" t="s">
        <v>45</v>
      </c>
      <c r="P328" s="142">
        <f>O328*H328</f>
        <v>0</v>
      </c>
      <c r="Q328" s="142">
        <v>0</v>
      </c>
      <c r="R328" s="142">
        <f>Q328*H328</f>
        <v>0</v>
      </c>
      <c r="S328" s="142">
        <v>0</v>
      </c>
      <c r="T328" s="143">
        <f>S328*H328</f>
        <v>0</v>
      </c>
      <c r="AR328" s="144" t="s">
        <v>153</v>
      </c>
      <c r="AT328" s="144" t="s">
        <v>243</v>
      </c>
      <c r="AU328" s="144" t="s">
        <v>81</v>
      </c>
      <c r="AY328" s="19" t="s">
        <v>241</v>
      </c>
      <c r="BE328" s="145">
        <f>IF(N328="základní",J328,0)</f>
        <v>0</v>
      </c>
      <c r="BF328" s="145">
        <f>IF(N328="snížená",J328,0)</f>
        <v>0</v>
      </c>
      <c r="BG328" s="145">
        <f>IF(N328="zákl. přenesená",J328,0)</f>
        <v>0</v>
      </c>
      <c r="BH328" s="145">
        <f>IF(N328="sníž. přenesená",J328,0)</f>
        <v>0</v>
      </c>
      <c r="BI328" s="145">
        <f>IF(N328="nulová",J328,0)</f>
        <v>0</v>
      </c>
      <c r="BJ328" s="19" t="s">
        <v>89</v>
      </c>
      <c r="BK328" s="145">
        <f>ROUND(I328*H328,2)</f>
        <v>0</v>
      </c>
      <c r="BL328" s="19" t="s">
        <v>153</v>
      </c>
      <c r="BM328" s="144" t="s">
        <v>1843</v>
      </c>
    </row>
    <row r="329" spans="2:65" s="1" customFormat="1" ht="11.25">
      <c r="B329" s="34"/>
      <c r="D329" s="150" t="s">
        <v>255</v>
      </c>
      <c r="F329" s="151" t="s">
        <v>12767</v>
      </c>
      <c r="I329" s="148"/>
      <c r="L329" s="34"/>
      <c r="M329" s="149"/>
      <c r="T329" s="55"/>
      <c r="AT329" s="19" t="s">
        <v>255</v>
      </c>
      <c r="AU329" s="19" t="s">
        <v>81</v>
      </c>
    </row>
    <row r="330" spans="2:65" s="12" customFormat="1" ht="11.25">
      <c r="B330" s="152"/>
      <c r="D330" s="146" t="s">
        <v>257</v>
      </c>
      <c r="E330" s="153" t="s">
        <v>21</v>
      </c>
      <c r="F330" s="154" t="s">
        <v>89</v>
      </c>
      <c r="H330" s="155">
        <v>2</v>
      </c>
      <c r="I330" s="156"/>
      <c r="L330" s="152"/>
      <c r="M330" s="157"/>
      <c r="T330" s="158"/>
      <c r="AT330" s="153" t="s">
        <v>257</v>
      </c>
      <c r="AU330" s="153" t="s">
        <v>81</v>
      </c>
      <c r="AV330" s="12" t="s">
        <v>89</v>
      </c>
      <c r="AW330" s="12" t="s">
        <v>34</v>
      </c>
      <c r="AX330" s="12" t="s">
        <v>73</v>
      </c>
      <c r="AY330" s="153" t="s">
        <v>241</v>
      </c>
    </row>
    <row r="331" spans="2:65" s="13" customFormat="1" ht="11.25">
      <c r="B331" s="159"/>
      <c r="D331" s="146" t="s">
        <v>257</v>
      </c>
      <c r="E331" s="160" t="s">
        <v>21</v>
      </c>
      <c r="F331" s="161" t="s">
        <v>266</v>
      </c>
      <c r="H331" s="162">
        <v>2</v>
      </c>
      <c r="I331" s="163"/>
      <c r="L331" s="159"/>
      <c r="M331" s="164"/>
      <c r="T331" s="165"/>
      <c r="AT331" s="160" t="s">
        <v>257</v>
      </c>
      <c r="AU331" s="160" t="s">
        <v>81</v>
      </c>
      <c r="AV331" s="13" t="s">
        <v>153</v>
      </c>
      <c r="AW331" s="13" t="s">
        <v>34</v>
      </c>
      <c r="AX331" s="13" t="s">
        <v>81</v>
      </c>
      <c r="AY331" s="160" t="s">
        <v>241</v>
      </c>
    </row>
    <row r="332" spans="2:65" s="1" customFormat="1" ht="33" customHeight="1">
      <c r="B332" s="34"/>
      <c r="C332" s="133" t="s">
        <v>1389</v>
      </c>
      <c r="D332" s="133" t="s">
        <v>243</v>
      </c>
      <c r="E332" s="134" t="s">
        <v>12768</v>
      </c>
      <c r="F332" s="135" t="s">
        <v>12769</v>
      </c>
      <c r="G332" s="136" t="s">
        <v>1718</v>
      </c>
      <c r="H332" s="137">
        <v>10</v>
      </c>
      <c r="I332" s="138"/>
      <c r="J332" s="139">
        <f>ROUND(I332*H332,2)</f>
        <v>0</v>
      </c>
      <c r="K332" s="135" t="s">
        <v>538</v>
      </c>
      <c r="L332" s="34"/>
      <c r="M332" s="140" t="s">
        <v>21</v>
      </c>
      <c r="N332" s="141" t="s">
        <v>45</v>
      </c>
      <c r="P332" s="142">
        <f>O332*H332</f>
        <v>0</v>
      </c>
      <c r="Q332" s="142">
        <v>0</v>
      </c>
      <c r="R332" s="142">
        <f>Q332*H332</f>
        <v>0</v>
      </c>
      <c r="S332" s="142">
        <v>0</v>
      </c>
      <c r="T332" s="143">
        <f>S332*H332</f>
        <v>0</v>
      </c>
      <c r="AR332" s="144" t="s">
        <v>153</v>
      </c>
      <c r="AT332" s="144" t="s">
        <v>243</v>
      </c>
      <c r="AU332" s="144" t="s">
        <v>81</v>
      </c>
      <c r="AY332" s="19" t="s">
        <v>241</v>
      </c>
      <c r="BE332" s="145">
        <f>IF(N332="základní",J332,0)</f>
        <v>0</v>
      </c>
      <c r="BF332" s="145">
        <f>IF(N332="snížená",J332,0)</f>
        <v>0</v>
      </c>
      <c r="BG332" s="145">
        <f>IF(N332="zákl. přenesená",J332,0)</f>
        <v>0</v>
      </c>
      <c r="BH332" s="145">
        <f>IF(N332="sníž. přenesená",J332,0)</f>
        <v>0</v>
      </c>
      <c r="BI332" s="145">
        <f>IF(N332="nulová",J332,0)</f>
        <v>0</v>
      </c>
      <c r="BJ332" s="19" t="s">
        <v>89</v>
      </c>
      <c r="BK332" s="145">
        <f>ROUND(I332*H332,2)</f>
        <v>0</v>
      </c>
      <c r="BL332" s="19" t="s">
        <v>153</v>
      </c>
      <c r="BM332" s="144" t="s">
        <v>1851</v>
      </c>
    </row>
    <row r="333" spans="2:65" s="1" customFormat="1" ht="11.25">
      <c r="B333" s="34"/>
      <c r="D333" s="150" t="s">
        <v>255</v>
      </c>
      <c r="F333" s="151" t="s">
        <v>12770</v>
      </c>
      <c r="I333" s="148"/>
      <c r="L333" s="34"/>
      <c r="M333" s="149"/>
      <c r="T333" s="55"/>
      <c r="AT333" s="19" t="s">
        <v>255</v>
      </c>
      <c r="AU333" s="19" t="s">
        <v>81</v>
      </c>
    </row>
    <row r="334" spans="2:65" s="12" customFormat="1" ht="11.25">
      <c r="B334" s="152"/>
      <c r="D334" s="146" t="s">
        <v>257</v>
      </c>
      <c r="E334" s="153" t="s">
        <v>21</v>
      </c>
      <c r="F334" s="154" t="s">
        <v>12704</v>
      </c>
      <c r="H334" s="155">
        <v>10</v>
      </c>
      <c r="I334" s="156"/>
      <c r="L334" s="152"/>
      <c r="M334" s="157"/>
      <c r="T334" s="158"/>
      <c r="AT334" s="153" t="s">
        <v>257</v>
      </c>
      <c r="AU334" s="153" t="s">
        <v>81</v>
      </c>
      <c r="AV334" s="12" t="s">
        <v>89</v>
      </c>
      <c r="AW334" s="12" t="s">
        <v>34</v>
      </c>
      <c r="AX334" s="12" t="s">
        <v>73</v>
      </c>
      <c r="AY334" s="153" t="s">
        <v>241</v>
      </c>
    </row>
    <row r="335" spans="2:65" s="13" customFormat="1" ht="11.25">
      <c r="B335" s="159"/>
      <c r="D335" s="146" t="s">
        <v>257</v>
      </c>
      <c r="E335" s="160" t="s">
        <v>21</v>
      </c>
      <c r="F335" s="161" t="s">
        <v>266</v>
      </c>
      <c r="H335" s="162">
        <v>10</v>
      </c>
      <c r="I335" s="163"/>
      <c r="L335" s="159"/>
      <c r="M335" s="164"/>
      <c r="T335" s="165"/>
      <c r="AT335" s="160" t="s">
        <v>257</v>
      </c>
      <c r="AU335" s="160" t="s">
        <v>81</v>
      </c>
      <c r="AV335" s="13" t="s">
        <v>153</v>
      </c>
      <c r="AW335" s="13" t="s">
        <v>34</v>
      </c>
      <c r="AX335" s="13" t="s">
        <v>81</v>
      </c>
      <c r="AY335" s="160" t="s">
        <v>241</v>
      </c>
    </row>
    <row r="336" spans="2:65" s="1" customFormat="1" ht="24.2" customHeight="1">
      <c r="B336" s="34"/>
      <c r="C336" s="133" t="s">
        <v>1417</v>
      </c>
      <c r="D336" s="133" t="s">
        <v>243</v>
      </c>
      <c r="E336" s="134" t="s">
        <v>12771</v>
      </c>
      <c r="F336" s="135" t="s">
        <v>12772</v>
      </c>
      <c r="G336" s="136" t="s">
        <v>1718</v>
      </c>
      <c r="H336" s="137">
        <v>32</v>
      </c>
      <c r="I336" s="138"/>
      <c r="J336" s="139">
        <f>ROUND(I336*H336,2)</f>
        <v>0</v>
      </c>
      <c r="K336" s="135" t="s">
        <v>538</v>
      </c>
      <c r="L336" s="34"/>
      <c r="M336" s="140" t="s">
        <v>21</v>
      </c>
      <c r="N336" s="141" t="s">
        <v>45</v>
      </c>
      <c r="P336" s="142">
        <f>O336*H336</f>
        <v>0</v>
      </c>
      <c r="Q336" s="142">
        <v>0</v>
      </c>
      <c r="R336" s="142">
        <f>Q336*H336</f>
        <v>0</v>
      </c>
      <c r="S336" s="142">
        <v>0</v>
      </c>
      <c r="T336" s="143">
        <f>S336*H336</f>
        <v>0</v>
      </c>
      <c r="AR336" s="144" t="s">
        <v>153</v>
      </c>
      <c r="AT336" s="144" t="s">
        <v>243</v>
      </c>
      <c r="AU336" s="144" t="s">
        <v>81</v>
      </c>
      <c r="AY336" s="19" t="s">
        <v>241</v>
      </c>
      <c r="BE336" s="145">
        <f>IF(N336="základní",J336,0)</f>
        <v>0</v>
      </c>
      <c r="BF336" s="145">
        <f>IF(N336="snížená",J336,0)</f>
        <v>0</v>
      </c>
      <c r="BG336" s="145">
        <f>IF(N336="zákl. přenesená",J336,0)</f>
        <v>0</v>
      </c>
      <c r="BH336" s="145">
        <f>IF(N336="sníž. přenesená",J336,0)</f>
        <v>0</v>
      </c>
      <c r="BI336" s="145">
        <f>IF(N336="nulová",J336,0)</f>
        <v>0</v>
      </c>
      <c r="BJ336" s="19" t="s">
        <v>89</v>
      </c>
      <c r="BK336" s="145">
        <f>ROUND(I336*H336,2)</f>
        <v>0</v>
      </c>
      <c r="BL336" s="19" t="s">
        <v>153</v>
      </c>
      <c r="BM336" s="144" t="s">
        <v>1864</v>
      </c>
    </row>
    <row r="337" spans="2:65" s="1" customFormat="1" ht="11.25">
      <c r="B337" s="34"/>
      <c r="D337" s="150" t="s">
        <v>255</v>
      </c>
      <c r="F337" s="151" t="s">
        <v>12773</v>
      </c>
      <c r="I337" s="148"/>
      <c r="L337" s="34"/>
      <c r="M337" s="149"/>
      <c r="T337" s="55"/>
      <c r="AT337" s="19" t="s">
        <v>255</v>
      </c>
      <c r="AU337" s="19" t="s">
        <v>81</v>
      </c>
    </row>
    <row r="338" spans="2:65" s="12" customFormat="1" ht="11.25">
      <c r="B338" s="152"/>
      <c r="D338" s="146" t="s">
        <v>257</v>
      </c>
      <c r="E338" s="153" t="s">
        <v>21</v>
      </c>
      <c r="F338" s="154" t="s">
        <v>929</v>
      </c>
      <c r="H338" s="155">
        <v>32</v>
      </c>
      <c r="I338" s="156"/>
      <c r="L338" s="152"/>
      <c r="M338" s="157"/>
      <c r="T338" s="158"/>
      <c r="AT338" s="153" t="s">
        <v>257</v>
      </c>
      <c r="AU338" s="153" t="s">
        <v>81</v>
      </c>
      <c r="AV338" s="12" t="s">
        <v>89</v>
      </c>
      <c r="AW338" s="12" t="s">
        <v>34</v>
      </c>
      <c r="AX338" s="12" t="s">
        <v>73</v>
      </c>
      <c r="AY338" s="153" t="s">
        <v>241</v>
      </c>
    </row>
    <row r="339" spans="2:65" s="13" customFormat="1" ht="11.25">
      <c r="B339" s="159"/>
      <c r="D339" s="146" t="s">
        <v>257</v>
      </c>
      <c r="E339" s="160" t="s">
        <v>21</v>
      </c>
      <c r="F339" s="161" t="s">
        <v>266</v>
      </c>
      <c r="H339" s="162">
        <v>32</v>
      </c>
      <c r="I339" s="163"/>
      <c r="L339" s="159"/>
      <c r="M339" s="164"/>
      <c r="T339" s="165"/>
      <c r="AT339" s="160" t="s">
        <v>257</v>
      </c>
      <c r="AU339" s="160" t="s">
        <v>81</v>
      </c>
      <c r="AV339" s="13" t="s">
        <v>153</v>
      </c>
      <c r="AW339" s="13" t="s">
        <v>34</v>
      </c>
      <c r="AX339" s="13" t="s">
        <v>81</v>
      </c>
      <c r="AY339" s="160" t="s">
        <v>241</v>
      </c>
    </row>
    <row r="340" spans="2:65" s="1" customFormat="1" ht="37.9" customHeight="1">
      <c r="B340" s="34"/>
      <c r="C340" s="133" t="s">
        <v>1439</v>
      </c>
      <c r="D340" s="133" t="s">
        <v>243</v>
      </c>
      <c r="E340" s="134" t="s">
        <v>12774</v>
      </c>
      <c r="F340" s="135" t="s">
        <v>12775</v>
      </c>
      <c r="G340" s="136" t="s">
        <v>1718</v>
      </c>
      <c r="H340" s="137">
        <v>160</v>
      </c>
      <c r="I340" s="138"/>
      <c r="J340" s="139">
        <f>ROUND(I340*H340,2)</f>
        <v>0</v>
      </c>
      <c r="K340" s="135" t="s">
        <v>538</v>
      </c>
      <c r="L340" s="34"/>
      <c r="M340" s="140" t="s">
        <v>21</v>
      </c>
      <c r="N340" s="141" t="s">
        <v>45</v>
      </c>
      <c r="P340" s="142">
        <f>O340*H340</f>
        <v>0</v>
      </c>
      <c r="Q340" s="142">
        <v>0</v>
      </c>
      <c r="R340" s="142">
        <f>Q340*H340</f>
        <v>0</v>
      </c>
      <c r="S340" s="142">
        <v>0</v>
      </c>
      <c r="T340" s="143">
        <f>S340*H340</f>
        <v>0</v>
      </c>
      <c r="AR340" s="144" t="s">
        <v>153</v>
      </c>
      <c r="AT340" s="144" t="s">
        <v>243</v>
      </c>
      <c r="AU340" s="144" t="s">
        <v>81</v>
      </c>
      <c r="AY340" s="19" t="s">
        <v>241</v>
      </c>
      <c r="BE340" s="145">
        <f>IF(N340="základní",J340,0)</f>
        <v>0</v>
      </c>
      <c r="BF340" s="145">
        <f>IF(N340="snížená",J340,0)</f>
        <v>0</v>
      </c>
      <c r="BG340" s="145">
        <f>IF(N340="zákl. přenesená",J340,0)</f>
        <v>0</v>
      </c>
      <c r="BH340" s="145">
        <f>IF(N340="sníž. přenesená",J340,0)</f>
        <v>0</v>
      </c>
      <c r="BI340" s="145">
        <f>IF(N340="nulová",J340,0)</f>
        <v>0</v>
      </c>
      <c r="BJ340" s="19" t="s">
        <v>89</v>
      </c>
      <c r="BK340" s="145">
        <f>ROUND(I340*H340,2)</f>
        <v>0</v>
      </c>
      <c r="BL340" s="19" t="s">
        <v>153</v>
      </c>
      <c r="BM340" s="144" t="s">
        <v>1876</v>
      </c>
    </row>
    <row r="341" spans="2:65" s="1" customFormat="1" ht="11.25">
      <c r="B341" s="34"/>
      <c r="D341" s="150" t="s">
        <v>255</v>
      </c>
      <c r="F341" s="151" t="s">
        <v>12776</v>
      </c>
      <c r="I341" s="148"/>
      <c r="L341" s="34"/>
      <c r="M341" s="149"/>
      <c r="T341" s="55"/>
      <c r="AT341" s="19" t="s">
        <v>255</v>
      </c>
      <c r="AU341" s="19" t="s">
        <v>81</v>
      </c>
    </row>
    <row r="342" spans="2:65" s="12" customFormat="1" ht="11.25">
      <c r="B342" s="152"/>
      <c r="D342" s="146" t="s">
        <v>257</v>
      </c>
      <c r="E342" s="153" t="s">
        <v>21</v>
      </c>
      <c r="F342" s="154" t="s">
        <v>12777</v>
      </c>
      <c r="H342" s="155">
        <v>160</v>
      </c>
      <c r="I342" s="156"/>
      <c r="L342" s="152"/>
      <c r="M342" s="157"/>
      <c r="T342" s="158"/>
      <c r="AT342" s="153" t="s">
        <v>257</v>
      </c>
      <c r="AU342" s="153" t="s">
        <v>81</v>
      </c>
      <c r="AV342" s="12" t="s">
        <v>89</v>
      </c>
      <c r="AW342" s="12" t="s">
        <v>34</v>
      </c>
      <c r="AX342" s="12" t="s">
        <v>73</v>
      </c>
      <c r="AY342" s="153" t="s">
        <v>241</v>
      </c>
    </row>
    <row r="343" spans="2:65" s="13" customFormat="1" ht="11.25">
      <c r="B343" s="159"/>
      <c r="D343" s="146" t="s">
        <v>257</v>
      </c>
      <c r="E343" s="160" t="s">
        <v>21</v>
      </c>
      <c r="F343" s="161" t="s">
        <v>266</v>
      </c>
      <c r="H343" s="162">
        <v>160</v>
      </c>
      <c r="I343" s="163"/>
      <c r="L343" s="159"/>
      <c r="M343" s="164"/>
      <c r="T343" s="165"/>
      <c r="AT343" s="160" t="s">
        <v>257</v>
      </c>
      <c r="AU343" s="160" t="s">
        <v>81</v>
      </c>
      <c r="AV343" s="13" t="s">
        <v>153</v>
      </c>
      <c r="AW343" s="13" t="s">
        <v>34</v>
      </c>
      <c r="AX343" s="13" t="s">
        <v>81</v>
      </c>
      <c r="AY343" s="160" t="s">
        <v>241</v>
      </c>
    </row>
    <row r="344" spans="2:65" s="1" customFormat="1" ht="24.2" customHeight="1">
      <c r="B344" s="34"/>
      <c r="C344" s="133" t="s">
        <v>1444</v>
      </c>
      <c r="D344" s="133" t="s">
        <v>243</v>
      </c>
      <c r="E344" s="134" t="s">
        <v>12778</v>
      </c>
      <c r="F344" s="135" t="s">
        <v>12779</v>
      </c>
      <c r="G344" s="136" t="s">
        <v>1718</v>
      </c>
      <c r="H344" s="137">
        <v>8</v>
      </c>
      <c r="I344" s="138"/>
      <c r="J344" s="139">
        <f>ROUND(I344*H344,2)</f>
        <v>0</v>
      </c>
      <c r="K344" s="135" t="s">
        <v>538</v>
      </c>
      <c r="L344" s="34"/>
      <c r="M344" s="140" t="s">
        <v>21</v>
      </c>
      <c r="N344" s="141" t="s">
        <v>45</v>
      </c>
      <c r="P344" s="142">
        <f>O344*H344</f>
        <v>0</v>
      </c>
      <c r="Q344" s="142">
        <v>0</v>
      </c>
      <c r="R344" s="142">
        <f>Q344*H344</f>
        <v>0</v>
      </c>
      <c r="S344" s="142">
        <v>0</v>
      </c>
      <c r="T344" s="143">
        <f>S344*H344</f>
        <v>0</v>
      </c>
      <c r="AR344" s="144" t="s">
        <v>153</v>
      </c>
      <c r="AT344" s="144" t="s">
        <v>243</v>
      </c>
      <c r="AU344" s="144" t="s">
        <v>81</v>
      </c>
      <c r="AY344" s="19" t="s">
        <v>241</v>
      </c>
      <c r="BE344" s="145">
        <f>IF(N344="základní",J344,0)</f>
        <v>0</v>
      </c>
      <c r="BF344" s="145">
        <f>IF(N344="snížená",J344,0)</f>
        <v>0</v>
      </c>
      <c r="BG344" s="145">
        <f>IF(N344="zákl. přenesená",J344,0)</f>
        <v>0</v>
      </c>
      <c r="BH344" s="145">
        <f>IF(N344="sníž. přenesená",J344,0)</f>
        <v>0</v>
      </c>
      <c r="BI344" s="145">
        <f>IF(N344="nulová",J344,0)</f>
        <v>0</v>
      </c>
      <c r="BJ344" s="19" t="s">
        <v>89</v>
      </c>
      <c r="BK344" s="145">
        <f>ROUND(I344*H344,2)</f>
        <v>0</v>
      </c>
      <c r="BL344" s="19" t="s">
        <v>153</v>
      </c>
      <c r="BM344" s="144" t="s">
        <v>1886</v>
      </c>
    </row>
    <row r="345" spans="2:65" s="1" customFormat="1" ht="11.25">
      <c r="B345" s="34"/>
      <c r="D345" s="150" t="s">
        <v>255</v>
      </c>
      <c r="F345" s="151" t="s">
        <v>12780</v>
      </c>
      <c r="I345" s="148"/>
      <c r="L345" s="34"/>
      <c r="M345" s="149"/>
      <c r="T345" s="55"/>
      <c r="AT345" s="19" t="s">
        <v>255</v>
      </c>
      <c r="AU345" s="19" t="s">
        <v>81</v>
      </c>
    </row>
    <row r="346" spans="2:65" s="12" customFormat="1" ht="11.25">
      <c r="B346" s="152"/>
      <c r="D346" s="146" t="s">
        <v>257</v>
      </c>
      <c r="E346" s="153" t="s">
        <v>21</v>
      </c>
      <c r="F346" s="154" t="s">
        <v>165</v>
      </c>
      <c r="H346" s="155">
        <v>8</v>
      </c>
      <c r="I346" s="156"/>
      <c r="L346" s="152"/>
      <c r="M346" s="157"/>
      <c r="T346" s="158"/>
      <c r="AT346" s="153" t="s">
        <v>257</v>
      </c>
      <c r="AU346" s="153" t="s">
        <v>81</v>
      </c>
      <c r="AV346" s="12" t="s">
        <v>89</v>
      </c>
      <c r="AW346" s="12" t="s">
        <v>34</v>
      </c>
      <c r="AX346" s="12" t="s">
        <v>73</v>
      </c>
      <c r="AY346" s="153" t="s">
        <v>241</v>
      </c>
    </row>
    <row r="347" spans="2:65" s="13" customFormat="1" ht="11.25">
      <c r="B347" s="159"/>
      <c r="D347" s="146" t="s">
        <v>257</v>
      </c>
      <c r="E347" s="160" t="s">
        <v>21</v>
      </c>
      <c r="F347" s="161" t="s">
        <v>266</v>
      </c>
      <c r="H347" s="162">
        <v>8</v>
      </c>
      <c r="I347" s="163"/>
      <c r="L347" s="159"/>
      <c r="M347" s="164"/>
      <c r="T347" s="165"/>
      <c r="AT347" s="160" t="s">
        <v>257</v>
      </c>
      <c r="AU347" s="160" t="s">
        <v>81</v>
      </c>
      <c r="AV347" s="13" t="s">
        <v>153</v>
      </c>
      <c r="AW347" s="13" t="s">
        <v>34</v>
      </c>
      <c r="AX347" s="13" t="s">
        <v>81</v>
      </c>
      <c r="AY347" s="160" t="s">
        <v>241</v>
      </c>
    </row>
    <row r="348" spans="2:65" s="1" customFormat="1" ht="37.9" customHeight="1">
      <c r="B348" s="34"/>
      <c r="C348" s="133" t="s">
        <v>1473</v>
      </c>
      <c r="D348" s="133" t="s">
        <v>243</v>
      </c>
      <c r="E348" s="134" t="s">
        <v>12781</v>
      </c>
      <c r="F348" s="135" t="s">
        <v>12782</v>
      </c>
      <c r="G348" s="136" t="s">
        <v>1718</v>
      </c>
      <c r="H348" s="137">
        <v>40</v>
      </c>
      <c r="I348" s="138"/>
      <c r="J348" s="139">
        <f>ROUND(I348*H348,2)</f>
        <v>0</v>
      </c>
      <c r="K348" s="135" t="s">
        <v>538</v>
      </c>
      <c r="L348" s="34"/>
      <c r="M348" s="140" t="s">
        <v>21</v>
      </c>
      <c r="N348" s="141" t="s">
        <v>45</v>
      </c>
      <c r="P348" s="142">
        <f>O348*H348</f>
        <v>0</v>
      </c>
      <c r="Q348" s="142">
        <v>0</v>
      </c>
      <c r="R348" s="142">
        <f>Q348*H348</f>
        <v>0</v>
      </c>
      <c r="S348" s="142">
        <v>0</v>
      </c>
      <c r="T348" s="143">
        <f>S348*H348</f>
        <v>0</v>
      </c>
      <c r="AR348" s="144" t="s">
        <v>153</v>
      </c>
      <c r="AT348" s="144" t="s">
        <v>243</v>
      </c>
      <c r="AU348" s="144" t="s">
        <v>81</v>
      </c>
      <c r="AY348" s="19" t="s">
        <v>241</v>
      </c>
      <c r="BE348" s="145">
        <f>IF(N348="základní",J348,0)</f>
        <v>0</v>
      </c>
      <c r="BF348" s="145">
        <f>IF(N348="snížená",J348,0)</f>
        <v>0</v>
      </c>
      <c r="BG348" s="145">
        <f>IF(N348="zákl. přenesená",J348,0)</f>
        <v>0</v>
      </c>
      <c r="BH348" s="145">
        <f>IF(N348="sníž. přenesená",J348,0)</f>
        <v>0</v>
      </c>
      <c r="BI348" s="145">
        <f>IF(N348="nulová",J348,0)</f>
        <v>0</v>
      </c>
      <c r="BJ348" s="19" t="s">
        <v>89</v>
      </c>
      <c r="BK348" s="145">
        <f>ROUND(I348*H348,2)</f>
        <v>0</v>
      </c>
      <c r="BL348" s="19" t="s">
        <v>153</v>
      </c>
      <c r="BM348" s="144" t="s">
        <v>1896</v>
      </c>
    </row>
    <row r="349" spans="2:65" s="1" customFormat="1" ht="11.25">
      <c r="B349" s="34"/>
      <c r="D349" s="150" t="s">
        <v>255</v>
      </c>
      <c r="F349" s="151" t="s">
        <v>12783</v>
      </c>
      <c r="I349" s="148"/>
      <c r="L349" s="34"/>
      <c r="M349" s="149"/>
      <c r="T349" s="55"/>
      <c r="AT349" s="19" t="s">
        <v>255</v>
      </c>
      <c r="AU349" s="19" t="s">
        <v>81</v>
      </c>
    </row>
    <row r="350" spans="2:65" s="12" customFormat="1" ht="11.25">
      <c r="B350" s="152"/>
      <c r="D350" s="146" t="s">
        <v>257</v>
      </c>
      <c r="E350" s="153" t="s">
        <v>21</v>
      </c>
      <c r="F350" s="154" t="s">
        <v>12784</v>
      </c>
      <c r="H350" s="155">
        <v>40</v>
      </c>
      <c r="I350" s="156"/>
      <c r="L350" s="152"/>
      <c r="M350" s="157"/>
      <c r="T350" s="158"/>
      <c r="AT350" s="153" t="s">
        <v>257</v>
      </c>
      <c r="AU350" s="153" t="s">
        <v>81</v>
      </c>
      <c r="AV350" s="12" t="s">
        <v>89</v>
      </c>
      <c r="AW350" s="12" t="s">
        <v>34</v>
      </c>
      <c r="AX350" s="12" t="s">
        <v>73</v>
      </c>
      <c r="AY350" s="153" t="s">
        <v>241</v>
      </c>
    </row>
    <row r="351" spans="2:65" s="13" customFormat="1" ht="11.25">
      <c r="B351" s="159"/>
      <c r="D351" s="146" t="s">
        <v>257</v>
      </c>
      <c r="E351" s="160" t="s">
        <v>21</v>
      </c>
      <c r="F351" s="161" t="s">
        <v>266</v>
      </c>
      <c r="H351" s="162">
        <v>40</v>
      </c>
      <c r="I351" s="163"/>
      <c r="L351" s="159"/>
      <c r="M351" s="164"/>
      <c r="T351" s="165"/>
      <c r="AT351" s="160" t="s">
        <v>257</v>
      </c>
      <c r="AU351" s="160" t="s">
        <v>81</v>
      </c>
      <c r="AV351" s="13" t="s">
        <v>153</v>
      </c>
      <c r="AW351" s="13" t="s">
        <v>34</v>
      </c>
      <c r="AX351" s="13" t="s">
        <v>81</v>
      </c>
      <c r="AY351" s="160" t="s">
        <v>241</v>
      </c>
    </row>
    <row r="352" spans="2:65" s="1" customFormat="1" ht="24.2" customHeight="1">
      <c r="B352" s="34"/>
      <c r="C352" s="133" t="s">
        <v>1478</v>
      </c>
      <c r="D352" s="133" t="s">
        <v>243</v>
      </c>
      <c r="E352" s="134" t="s">
        <v>12785</v>
      </c>
      <c r="F352" s="135" t="s">
        <v>12786</v>
      </c>
      <c r="G352" s="136" t="s">
        <v>1718</v>
      </c>
      <c r="H352" s="137">
        <v>2</v>
      </c>
      <c r="I352" s="138"/>
      <c r="J352" s="139">
        <f>ROUND(I352*H352,2)</f>
        <v>0</v>
      </c>
      <c r="K352" s="135" t="s">
        <v>538</v>
      </c>
      <c r="L352" s="34"/>
      <c r="M352" s="140" t="s">
        <v>21</v>
      </c>
      <c r="N352" s="141" t="s">
        <v>45</v>
      </c>
      <c r="P352" s="142">
        <f>O352*H352</f>
        <v>0</v>
      </c>
      <c r="Q352" s="142">
        <v>0</v>
      </c>
      <c r="R352" s="142">
        <f>Q352*H352</f>
        <v>0</v>
      </c>
      <c r="S352" s="142">
        <v>0</v>
      </c>
      <c r="T352" s="143">
        <f>S352*H352</f>
        <v>0</v>
      </c>
      <c r="AR352" s="144" t="s">
        <v>153</v>
      </c>
      <c r="AT352" s="144" t="s">
        <v>243</v>
      </c>
      <c r="AU352" s="144" t="s">
        <v>81</v>
      </c>
      <c r="AY352" s="19" t="s">
        <v>241</v>
      </c>
      <c r="BE352" s="145">
        <f>IF(N352="základní",J352,0)</f>
        <v>0</v>
      </c>
      <c r="BF352" s="145">
        <f>IF(N352="snížená",J352,0)</f>
        <v>0</v>
      </c>
      <c r="BG352" s="145">
        <f>IF(N352="zákl. přenesená",J352,0)</f>
        <v>0</v>
      </c>
      <c r="BH352" s="145">
        <f>IF(N352="sníž. přenesená",J352,0)</f>
        <v>0</v>
      </c>
      <c r="BI352" s="145">
        <f>IF(N352="nulová",J352,0)</f>
        <v>0</v>
      </c>
      <c r="BJ352" s="19" t="s">
        <v>89</v>
      </c>
      <c r="BK352" s="145">
        <f>ROUND(I352*H352,2)</f>
        <v>0</v>
      </c>
      <c r="BL352" s="19" t="s">
        <v>153</v>
      </c>
      <c r="BM352" s="144" t="s">
        <v>1908</v>
      </c>
    </row>
    <row r="353" spans="2:65" s="1" customFormat="1" ht="11.25">
      <c r="B353" s="34"/>
      <c r="D353" s="150" t="s">
        <v>255</v>
      </c>
      <c r="F353" s="151" t="s">
        <v>12787</v>
      </c>
      <c r="I353" s="148"/>
      <c r="L353" s="34"/>
      <c r="M353" s="149"/>
      <c r="T353" s="55"/>
      <c r="AT353" s="19" t="s">
        <v>255</v>
      </c>
      <c r="AU353" s="19" t="s">
        <v>81</v>
      </c>
    </row>
    <row r="354" spans="2:65" s="12" customFormat="1" ht="11.25">
      <c r="B354" s="152"/>
      <c r="D354" s="146" t="s">
        <v>257</v>
      </c>
      <c r="E354" s="153" t="s">
        <v>21</v>
      </c>
      <c r="F354" s="154" t="s">
        <v>89</v>
      </c>
      <c r="H354" s="155">
        <v>2</v>
      </c>
      <c r="I354" s="156"/>
      <c r="L354" s="152"/>
      <c r="M354" s="157"/>
      <c r="T354" s="158"/>
      <c r="AT354" s="153" t="s">
        <v>257</v>
      </c>
      <c r="AU354" s="153" t="s">
        <v>81</v>
      </c>
      <c r="AV354" s="12" t="s">
        <v>89</v>
      </c>
      <c r="AW354" s="12" t="s">
        <v>34</v>
      </c>
      <c r="AX354" s="12" t="s">
        <v>73</v>
      </c>
      <c r="AY354" s="153" t="s">
        <v>241</v>
      </c>
    </row>
    <row r="355" spans="2:65" s="13" customFormat="1" ht="11.25">
      <c r="B355" s="159"/>
      <c r="D355" s="146" t="s">
        <v>257</v>
      </c>
      <c r="E355" s="160" t="s">
        <v>21</v>
      </c>
      <c r="F355" s="161" t="s">
        <v>266</v>
      </c>
      <c r="H355" s="162">
        <v>2</v>
      </c>
      <c r="I355" s="163"/>
      <c r="L355" s="159"/>
      <c r="M355" s="164"/>
      <c r="T355" s="165"/>
      <c r="AT355" s="160" t="s">
        <v>257</v>
      </c>
      <c r="AU355" s="160" t="s">
        <v>81</v>
      </c>
      <c r="AV355" s="13" t="s">
        <v>153</v>
      </c>
      <c r="AW355" s="13" t="s">
        <v>34</v>
      </c>
      <c r="AX355" s="13" t="s">
        <v>81</v>
      </c>
      <c r="AY355" s="160" t="s">
        <v>241</v>
      </c>
    </row>
    <row r="356" spans="2:65" s="1" customFormat="1" ht="37.9" customHeight="1">
      <c r="B356" s="34"/>
      <c r="C356" s="133" t="s">
        <v>1484</v>
      </c>
      <c r="D356" s="133" t="s">
        <v>243</v>
      </c>
      <c r="E356" s="134" t="s">
        <v>12788</v>
      </c>
      <c r="F356" s="135" t="s">
        <v>12789</v>
      </c>
      <c r="G356" s="136" t="s">
        <v>1718</v>
      </c>
      <c r="H356" s="137">
        <v>10</v>
      </c>
      <c r="I356" s="138"/>
      <c r="J356" s="139">
        <f>ROUND(I356*H356,2)</f>
        <v>0</v>
      </c>
      <c r="K356" s="135" t="s">
        <v>538</v>
      </c>
      <c r="L356" s="34"/>
      <c r="M356" s="140" t="s">
        <v>21</v>
      </c>
      <c r="N356" s="141" t="s">
        <v>45</v>
      </c>
      <c r="P356" s="142">
        <f>O356*H356</f>
        <v>0</v>
      </c>
      <c r="Q356" s="142">
        <v>0</v>
      </c>
      <c r="R356" s="142">
        <f>Q356*H356</f>
        <v>0</v>
      </c>
      <c r="S356" s="142">
        <v>0</v>
      </c>
      <c r="T356" s="143">
        <f>S356*H356</f>
        <v>0</v>
      </c>
      <c r="AR356" s="144" t="s">
        <v>153</v>
      </c>
      <c r="AT356" s="144" t="s">
        <v>243</v>
      </c>
      <c r="AU356" s="144" t="s">
        <v>81</v>
      </c>
      <c r="AY356" s="19" t="s">
        <v>241</v>
      </c>
      <c r="BE356" s="145">
        <f>IF(N356="základní",J356,0)</f>
        <v>0</v>
      </c>
      <c r="BF356" s="145">
        <f>IF(N356="snížená",J356,0)</f>
        <v>0</v>
      </c>
      <c r="BG356" s="145">
        <f>IF(N356="zákl. přenesená",J356,0)</f>
        <v>0</v>
      </c>
      <c r="BH356" s="145">
        <f>IF(N356="sníž. přenesená",J356,0)</f>
        <v>0</v>
      </c>
      <c r="BI356" s="145">
        <f>IF(N356="nulová",J356,0)</f>
        <v>0</v>
      </c>
      <c r="BJ356" s="19" t="s">
        <v>89</v>
      </c>
      <c r="BK356" s="145">
        <f>ROUND(I356*H356,2)</f>
        <v>0</v>
      </c>
      <c r="BL356" s="19" t="s">
        <v>153</v>
      </c>
      <c r="BM356" s="144" t="s">
        <v>1957</v>
      </c>
    </row>
    <row r="357" spans="2:65" s="1" customFormat="1" ht="11.25">
      <c r="B357" s="34"/>
      <c r="D357" s="150" t="s">
        <v>255</v>
      </c>
      <c r="F357" s="151" t="s">
        <v>12790</v>
      </c>
      <c r="I357" s="148"/>
      <c r="L357" s="34"/>
      <c r="M357" s="149"/>
      <c r="T357" s="55"/>
      <c r="AT357" s="19" t="s">
        <v>255</v>
      </c>
      <c r="AU357" s="19" t="s">
        <v>81</v>
      </c>
    </row>
    <row r="358" spans="2:65" s="12" customFormat="1" ht="11.25">
      <c r="B358" s="152"/>
      <c r="D358" s="146" t="s">
        <v>257</v>
      </c>
      <c r="E358" s="153" t="s">
        <v>21</v>
      </c>
      <c r="F358" s="154" t="s">
        <v>12704</v>
      </c>
      <c r="H358" s="155">
        <v>10</v>
      </c>
      <c r="I358" s="156"/>
      <c r="L358" s="152"/>
      <c r="M358" s="157"/>
      <c r="T358" s="158"/>
      <c r="AT358" s="153" t="s">
        <v>257</v>
      </c>
      <c r="AU358" s="153" t="s">
        <v>81</v>
      </c>
      <c r="AV358" s="12" t="s">
        <v>89</v>
      </c>
      <c r="AW358" s="12" t="s">
        <v>34</v>
      </c>
      <c r="AX358" s="12" t="s">
        <v>73</v>
      </c>
      <c r="AY358" s="153" t="s">
        <v>241</v>
      </c>
    </row>
    <row r="359" spans="2:65" s="13" customFormat="1" ht="11.25">
      <c r="B359" s="159"/>
      <c r="D359" s="146" t="s">
        <v>257</v>
      </c>
      <c r="E359" s="160" t="s">
        <v>21</v>
      </c>
      <c r="F359" s="161" t="s">
        <v>266</v>
      </c>
      <c r="H359" s="162">
        <v>10</v>
      </c>
      <c r="I359" s="163"/>
      <c r="L359" s="159"/>
      <c r="M359" s="164"/>
      <c r="T359" s="165"/>
      <c r="AT359" s="160" t="s">
        <v>257</v>
      </c>
      <c r="AU359" s="160" t="s">
        <v>81</v>
      </c>
      <c r="AV359" s="13" t="s">
        <v>153</v>
      </c>
      <c r="AW359" s="13" t="s">
        <v>34</v>
      </c>
      <c r="AX359" s="13" t="s">
        <v>81</v>
      </c>
      <c r="AY359" s="160" t="s">
        <v>241</v>
      </c>
    </row>
    <row r="360" spans="2:65" s="1" customFormat="1" ht="24.2" customHeight="1">
      <c r="B360" s="34"/>
      <c r="C360" s="133" t="s">
        <v>1490</v>
      </c>
      <c r="D360" s="133" t="s">
        <v>243</v>
      </c>
      <c r="E360" s="134" t="s">
        <v>12791</v>
      </c>
      <c r="F360" s="135" t="s">
        <v>12792</v>
      </c>
      <c r="G360" s="136" t="s">
        <v>1718</v>
      </c>
      <c r="H360" s="137">
        <v>32</v>
      </c>
      <c r="I360" s="138"/>
      <c r="J360" s="139">
        <f>ROUND(I360*H360,2)</f>
        <v>0</v>
      </c>
      <c r="K360" s="135" t="s">
        <v>538</v>
      </c>
      <c r="L360" s="34"/>
      <c r="M360" s="140" t="s">
        <v>21</v>
      </c>
      <c r="N360" s="141" t="s">
        <v>45</v>
      </c>
      <c r="P360" s="142">
        <f>O360*H360</f>
        <v>0</v>
      </c>
      <c r="Q360" s="142">
        <v>0</v>
      </c>
      <c r="R360" s="142">
        <f>Q360*H360</f>
        <v>0</v>
      </c>
      <c r="S360" s="142">
        <v>0</v>
      </c>
      <c r="T360" s="143">
        <f>S360*H360</f>
        <v>0</v>
      </c>
      <c r="AR360" s="144" t="s">
        <v>153</v>
      </c>
      <c r="AT360" s="144" t="s">
        <v>243</v>
      </c>
      <c r="AU360" s="144" t="s">
        <v>81</v>
      </c>
      <c r="AY360" s="19" t="s">
        <v>241</v>
      </c>
      <c r="BE360" s="145">
        <f>IF(N360="základní",J360,0)</f>
        <v>0</v>
      </c>
      <c r="BF360" s="145">
        <f>IF(N360="snížená",J360,0)</f>
        <v>0</v>
      </c>
      <c r="BG360" s="145">
        <f>IF(N360="zákl. přenesená",J360,0)</f>
        <v>0</v>
      </c>
      <c r="BH360" s="145">
        <f>IF(N360="sníž. přenesená",J360,0)</f>
        <v>0</v>
      </c>
      <c r="BI360" s="145">
        <f>IF(N360="nulová",J360,0)</f>
        <v>0</v>
      </c>
      <c r="BJ360" s="19" t="s">
        <v>89</v>
      </c>
      <c r="BK360" s="145">
        <f>ROUND(I360*H360,2)</f>
        <v>0</v>
      </c>
      <c r="BL360" s="19" t="s">
        <v>153</v>
      </c>
      <c r="BM360" s="144" t="s">
        <v>1967</v>
      </c>
    </row>
    <row r="361" spans="2:65" s="1" customFormat="1" ht="11.25">
      <c r="B361" s="34"/>
      <c r="D361" s="150" t="s">
        <v>255</v>
      </c>
      <c r="F361" s="151" t="s">
        <v>12793</v>
      </c>
      <c r="I361" s="148"/>
      <c r="L361" s="34"/>
      <c r="M361" s="149"/>
      <c r="T361" s="55"/>
      <c r="AT361" s="19" t="s">
        <v>255</v>
      </c>
      <c r="AU361" s="19" t="s">
        <v>81</v>
      </c>
    </row>
    <row r="362" spans="2:65" s="12" customFormat="1" ht="11.25">
      <c r="B362" s="152"/>
      <c r="D362" s="146" t="s">
        <v>257</v>
      </c>
      <c r="E362" s="153" t="s">
        <v>21</v>
      </c>
      <c r="F362" s="154" t="s">
        <v>929</v>
      </c>
      <c r="H362" s="155">
        <v>32</v>
      </c>
      <c r="I362" s="156"/>
      <c r="L362" s="152"/>
      <c r="M362" s="157"/>
      <c r="T362" s="158"/>
      <c r="AT362" s="153" t="s">
        <v>257</v>
      </c>
      <c r="AU362" s="153" t="s">
        <v>81</v>
      </c>
      <c r="AV362" s="12" t="s">
        <v>89</v>
      </c>
      <c r="AW362" s="12" t="s">
        <v>34</v>
      </c>
      <c r="AX362" s="12" t="s">
        <v>73</v>
      </c>
      <c r="AY362" s="153" t="s">
        <v>241</v>
      </c>
    </row>
    <row r="363" spans="2:65" s="13" customFormat="1" ht="11.25">
      <c r="B363" s="159"/>
      <c r="D363" s="146" t="s">
        <v>257</v>
      </c>
      <c r="E363" s="160" t="s">
        <v>21</v>
      </c>
      <c r="F363" s="161" t="s">
        <v>266</v>
      </c>
      <c r="H363" s="162">
        <v>32</v>
      </c>
      <c r="I363" s="163"/>
      <c r="L363" s="159"/>
      <c r="M363" s="164"/>
      <c r="T363" s="165"/>
      <c r="AT363" s="160" t="s">
        <v>257</v>
      </c>
      <c r="AU363" s="160" t="s">
        <v>81</v>
      </c>
      <c r="AV363" s="13" t="s">
        <v>153</v>
      </c>
      <c r="AW363" s="13" t="s">
        <v>34</v>
      </c>
      <c r="AX363" s="13" t="s">
        <v>81</v>
      </c>
      <c r="AY363" s="160" t="s">
        <v>241</v>
      </c>
    </row>
    <row r="364" spans="2:65" s="1" customFormat="1" ht="33" customHeight="1">
      <c r="B364" s="34"/>
      <c r="C364" s="133" t="s">
        <v>1495</v>
      </c>
      <c r="D364" s="133" t="s">
        <v>243</v>
      </c>
      <c r="E364" s="134" t="s">
        <v>12794</v>
      </c>
      <c r="F364" s="135" t="s">
        <v>12795</v>
      </c>
      <c r="G364" s="136" t="s">
        <v>1718</v>
      </c>
      <c r="H364" s="137">
        <v>160</v>
      </c>
      <c r="I364" s="138"/>
      <c r="J364" s="139">
        <f>ROUND(I364*H364,2)</f>
        <v>0</v>
      </c>
      <c r="K364" s="135" t="s">
        <v>538</v>
      </c>
      <c r="L364" s="34"/>
      <c r="M364" s="140" t="s">
        <v>21</v>
      </c>
      <c r="N364" s="141" t="s">
        <v>45</v>
      </c>
      <c r="P364" s="142">
        <f>O364*H364</f>
        <v>0</v>
      </c>
      <c r="Q364" s="142">
        <v>0</v>
      </c>
      <c r="R364" s="142">
        <f>Q364*H364</f>
        <v>0</v>
      </c>
      <c r="S364" s="142">
        <v>0</v>
      </c>
      <c r="T364" s="143">
        <f>S364*H364</f>
        <v>0</v>
      </c>
      <c r="AR364" s="144" t="s">
        <v>153</v>
      </c>
      <c r="AT364" s="144" t="s">
        <v>243</v>
      </c>
      <c r="AU364" s="144" t="s">
        <v>81</v>
      </c>
      <c r="AY364" s="19" t="s">
        <v>241</v>
      </c>
      <c r="BE364" s="145">
        <f>IF(N364="základní",J364,0)</f>
        <v>0</v>
      </c>
      <c r="BF364" s="145">
        <f>IF(N364="snížená",J364,0)</f>
        <v>0</v>
      </c>
      <c r="BG364" s="145">
        <f>IF(N364="zákl. přenesená",J364,0)</f>
        <v>0</v>
      </c>
      <c r="BH364" s="145">
        <f>IF(N364="sníž. přenesená",J364,0)</f>
        <v>0</v>
      </c>
      <c r="BI364" s="145">
        <f>IF(N364="nulová",J364,0)</f>
        <v>0</v>
      </c>
      <c r="BJ364" s="19" t="s">
        <v>89</v>
      </c>
      <c r="BK364" s="145">
        <f>ROUND(I364*H364,2)</f>
        <v>0</v>
      </c>
      <c r="BL364" s="19" t="s">
        <v>153</v>
      </c>
      <c r="BM364" s="144" t="s">
        <v>1984</v>
      </c>
    </row>
    <row r="365" spans="2:65" s="1" customFormat="1" ht="11.25">
      <c r="B365" s="34"/>
      <c r="D365" s="150" t="s">
        <v>255</v>
      </c>
      <c r="F365" s="151" t="s">
        <v>12796</v>
      </c>
      <c r="I365" s="148"/>
      <c r="L365" s="34"/>
      <c r="M365" s="149"/>
      <c r="T365" s="55"/>
      <c r="AT365" s="19" t="s">
        <v>255</v>
      </c>
      <c r="AU365" s="19" t="s">
        <v>81</v>
      </c>
    </row>
    <row r="366" spans="2:65" s="12" customFormat="1" ht="11.25">
      <c r="B366" s="152"/>
      <c r="D366" s="146" t="s">
        <v>257</v>
      </c>
      <c r="E366" s="153" t="s">
        <v>21</v>
      </c>
      <c r="F366" s="154" t="s">
        <v>12777</v>
      </c>
      <c r="H366" s="155">
        <v>160</v>
      </c>
      <c r="I366" s="156"/>
      <c r="L366" s="152"/>
      <c r="M366" s="157"/>
      <c r="T366" s="158"/>
      <c r="AT366" s="153" t="s">
        <v>257</v>
      </c>
      <c r="AU366" s="153" t="s">
        <v>81</v>
      </c>
      <c r="AV366" s="12" t="s">
        <v>89</v>
      </c>
      <c r="AW366" s="12" t="s">
        <v>34</v>
      </c>
      <c r="AX366" s="12" t="s">
        <v>73</v>
      </c>
      <c r="AY366" s="153" t="s">
        <v>241</v>
      </c>
    </row>
    <row r="367" spans="2:65" s="13" customFormat="1" ht="11.25">
      <c r="B367" s="159"/>
      <c r="D367" s="146" t="s">
        <v>257</v>
      </c>
      <c r="E367" s="160" t="s">
        <v>21</v>
      </c>
      <c r="F367" s="161" t="s">
        <v>266</v>
      </c>
      <c r="H367" s="162">
        <v>160</v>
      </c>
      <c r="I367" s="163"/>
      <c r="L367" s="159"/>
      <c r="M367" s="164"/>
      <c r="T367" s="165"/>
      <c r="AT367" s="160" t="s">
        <v>257</v>
      </c>
      <c r="AU367" s="160" t="s">
        <v>81</v>
      </c>
      <c r="AV367" s="13" t="s">
        <v>153</v>
      </c>
      <c r="AW367" s="13" t="s">
        <v>34</v>
      </c>
      <c r="AX367" s="13" t="s">
        <v>81</v>
      </c>
      <c r="AY367" s="160" t="s">
        <v>241</v>
      </c>
    </row>
    <row r="368" spans="2:65" s="1" customFormat="1" ht="24.2" customHeight="1">
      <c r="B368" s="34"/>
      <c r="C368" s="133" t="s">
        <v>1500</v>
      </c>
      <c r="D368" s="133" t="s">
        <v>243</v>
      </c>
      <c r="E368" s="134" t="s">
        <v>12797</v>
      </c>
      <c r="F368" s="135" t="s">
        <v>12798</v>
      </c>
      <c r="G368" s="136" t="s">
        <v>1718</v>
      </c>
      <c r="H368" s="137">
        <v>8</v>
      </c>
      <c r="I368" s="138"/>
      <c r="J368" s="139">
        <f>ROUND(I368*H368,2)</f>
        <v>0</v>
      </c>
      <c r="K368" s="135" t="s">
        <v>538</v>
      </c>
      <c r="L368" s="34"/>
      <c r="M368" s="140" t="s">
        <v>21</v>
      </c>
      <c r="N368" s="141" t="s">
        <v>45</v>
      </c>
      <c r="P368" s="142">
        <f>O368*H368</f>
        <v>0</v>
      </c>
      <c r="Q368" s="142">
        <v>0</v>
      </c>
      <c r="R368" s="142">
        <f>Q368*H368</f>
        <v>0</v>
      </c>
      <c r="S368" s="142">
        <v>0</v>
      </c>
      <c r="T368" s="143">
        <f>S368*H368</f>
        <v>0</v>
      </c>
      <c r="AR368" s="144" t="s">
        <v>153</v>
      </c>
      <c r="AT368" s="144" t="s">
        <v>243</v>
      </c>
      <c r="AU368" s="144" t="s">
        <v>81</v>
      </c>
      <c r="AY368" s="19" t="s">
        <v>241</v>
      </c>
      <c r="BE368" s="145">
        <f>IF(N368="základní",J368,0)</f>
        <v>0</v>
      </c>
      <c r="BF368" s="145">
        <f>IF(N368="snížená",J368,0)</f>
        <v>0</v>
      </c>
      <c r="BG368" s="145">
        <f>IF(N368="zákl. přenesená",J368,0)</f>
        <v>0</v>
      </c>
      <c r="BH368" s="145">
        <f>IF(N368="sníž. přenesená",J368,0)</f>
        <v>0</v>
      </c>
      <c r="BI368" s="145">
        <f>IF(N368="nulová",J368,0)</f>
        <v>0</v>
      </c>
      <c r="BJ368" s="19" t="s">
        <v>89</v>
      </c>
      <c r="BK368" s="145">
        <f>ROUND(I368*H368,2)</f>
        <v>0</v>
      </c>
      <c r="BL368" s="19" t="s">
        <v>153</v>
      </c>
      <c r="BM368" s="144" t="s">
        <v>2003</v>
      </c>
    </row>
    <row r="369" spans="2:65" s="1" customFormat="1" ht="11.25">
      <c r="B369" s="34"/>
      <c r="D369" s="150" t="s">
        <v>255</v>
      </c>
      <c r="F369" s="151" t="s">
        <v>12799</v>
      </c>
      <c r="I369" s="148"/>
      <c r="L369" s="34"/>
      <c r="M369" s="149"/>
      <c r="T369" s="55"/>
      <c r="AT369" s="19" t="s">
        <v>255</v>
      </c>
      <c r="AU369" s="19" t="s">
        <v>81</v>
      </c>
    </row>
    <row r="370" spans="2:65" s="12" customFormat="1" ht="11.25">
      <c r="B370" s="152"/>
      <c r="D370" s="146" t="s">
        <v>257</v>
      </c>
      <c r="E370" s="153" t="s">
        <v>21</v>
      </c>
      <c r="F370" s="154" t="s">
        <v>165</v>
      </c>
      <c r="H370" s="155">
        <v>8</v>
      </c>
      <c r="I370" s="156"/>
      <c r="L370" s="152"/>
      <c r="M370" s="157"/>
      <c r="T370" s="158"/>
      <c r="AT370" s="153" t="s">
        <v>257</v>
      </c>
      <c r="AU370" s="153" t="s">
        <v>81</v>
      </c>
      <c r="AV370" s="12" t="s">
        <v>89</v>
      </c>
      <c r="AW370" s="12" t="s">
        <v>34</v>
      </c>
      <c r="AX370" s="12" t="s">
        <v>73</v>
      </c>
      <c r="AY370" s="153" t="s">
        <v>241</v>
      </c>
    </row>
    <row r="371" spans="2:65" s="13" customFormat="1" ht="11.25">
      <c r="B371" s="159"/>
      <c r="D371" s="146" t="s">
        <v>257</v>
      </c>
      <c r="E371" s="160" t="s">
        <v>21</v>
      </c>
      <c r="F371" s="161" t="s">
        <v>266</v>
      </c>
      <c r="H371" s="162">
        <v>8</v>
      </c>
      <c r="I371" s="163"/>
      <c r="L371" s="159"/>
      <c r="M371" s="164"/>
      <c r="T371" s="165"/>
      <c r="AT371" s="160" t="s">
        <v>257</v>
      </c>
      <c r="AU371" s="160" t="s">
        <v>81</v>
      </c>
      <c r="AV371" s="13" t="s">
        <v>153</v>
      </c>
      <c r="AW371" s="13" t="s">
        <v>34</v>
      </c>
      <c r="AX371" s="13" t="s">
        <v>81</v>
      </c>
      <c r="AY371" s="160" t="s">
        <v>241</v>
      </c>
    </row>
    <row r="372" spans="2:65" s="1" customFormat="1" ht="33" customHeight="1">
      <c r="B372" s="34"/>
      <c r="C372" s="133" t="s">
        <v>1505</v>
      </c>
      <c r="D372" s="133" t="s">
        <v>243</v>
      </c>
      <c r="E372" s="134" t="s">
        <v>12800</v>
      </c>
      <c r="F372" s="135" t="s">
        <v>12801</v>
      </c>
      <c r="G372" s="136" t="s">
        <v>1718</v>
      </c>
      <c r="H372" s="137">
        <v>40</v>
      </c>
      <c r="I372" s="138"/>
      <c r="J372" s="139">
        <f>ROUND(I372*H372,2)</f>
        <v>0</v>
      </c>
      <c r="K372" s="135" t="s">
        <v>538</v>
      </c>
      <c r="L372" s="34"/>
      <c r="M372" s="140" t="s">
        <v>21</v>
      </c>
      <c r="N372" s="141" t="s">
        <v>45</v>
      </c>
      <c r="P372" s="142">
        <f>O372*H372</f>
        <v>0</v>
      </c>
      <c r="Q372" s="142">
        <v>0</v>
      </c>
      <c r="R372" s="142">
        <f>Q372*H372</f>
        <v>0</v>
      </c>
      <c r="S372" s="142">
        <v>0</v>
      </c>
      <c r="T372" s="143">
        <f>S372*H372</f>
        <v>0</v>
      </c>
      <c r="AR372" s="144" t="s">
        <v>153</v>
      </c>
      <c r="AT372" s="144" t="s">
        <v>243</v>
      </c>
      <c r="AU372" s="144" t="s">
        <v>81</v>
      </c>
      <c r="AY372" s="19" t="s">
        <v>241</v>
      </c>
      <c r="BE372" s="145">
        <f>IF(N372="základní",J372,0)</f>
        <v>0</v>
      </c>
      <c r="BF372" s="145">
        <f>IF(N372="snížená",J372,0)</f>
        <v>0</v>
      </c>
      <c r="BG372" s="145">
        <f>IF(N372="zákl. přenesená",J372,0)</f>
        <v>0</v>
      </c>
      <c r="BH372" s="145">
        <f>IF(N372="sníž. přenesená",J372,0)</f>
        <v>0</v>
      </c>
      <c r="BI372" s="145">
        <f>IF(N372="nulová",J372,0)</f>
        <v>0</v>
      </c>
      <c r="BJ372" s="19" t="s">
        <v>89</v>
      </c>
      <c r="BK372" s="145">
        <f>ROUND(I372*H372,2)</f>
        <v>0</v>
      </c>
      <c r="BL372" s="19" t="s">
        <v>153</v>
      </c>
      <c r="BM372" s="144" t="s">
        <v>2017</v>
      </c>
    </row>
    <row r="373" spans="2:65" s="1" customFormat="1" ht="11.25">
      <c r="B373" s="34"/>
      <c r="D373" s="150" t="s">
        <v>255</v>
      </c>
      <c r="F373" s="151" t="s">
        <v>12802</v>
      </c>
      <c r="I373" s="148"/>
      <c r="L373" s="34"/>
      <c r="M373" s="149"/>
      <c r="T373" s="55"/>
      <c r="AT373" s="19" t="s">
        <v>255</v>
      </c>
      <c r="AU373" s="19" t="s">
        <v>81</v>
      </c>
    </row>
    <row r="374" spans="2:65" s="12" customFormat="1" ht="11.25">
      <c r="B374" s="152"/>
      <c r="D374" s="146" t="s">
        <v>257</v>
      </c>
      <c r="E374" s="153" t="s">
        <v>21</v>
      </c>
      <c r="F374" s="154" t="s">
        <v>12784</v>
      </c>
      <c r="H374" s="155">
        <v>40</v>
      </c>
      <c r="I374" s="156"/>
      <c r="L374" s="152"/>
      <c r="M374" s="157"/>
      <c r="T374" s="158"/>
      <c r="AT374" s="153" t="s">
        <v>257</v>
      </c>
      <c r="AU374" s="153" t="s">
        <v>81</v>
      </c>
      <c r="AV374" s="12" t="s">
        <v>89</v>
      </c>
      <c r="AW374" s="12" t="s">
        <v>34</v>
      </c>
      <c r="AX374" s="12" t="s">
        <v>73</v>
      </c>
      <c r="AY374" s="153" t="s">
        <v>241</v>
      </c>
    </row>
    <row r="375" spans="2:65" s="13" customFormat="1" ht="11.25">
      <c r="B375" s="159"/>
      <c r="D375" s="146" t="s">
        <v>257</v>
      </c>
      <c r="E375" s="160" t="s">
        <v>21</v>
      </c>
      <c r="F375" s="161" t="s">
        <v>266</v>
      </c>
      <c r="H375" s="162">
        <v>40</v>
      </c>
      <c r="I375" s="163"/>
      <c r="L375" s="159"/>
      <c r="M375" s="164"/>
      <c r="T375" s="165"/>
      <c r="AT375" s="160" t="s">
        <v>257</v>
      </c>
      <c r="AU375" s="160" t="s">
        <v>81</v>
      </c>
      <c r="AV375" s="13" t="s">
        <v>153</v>
      </c>
      <c r="AW375" s="13" t="s">
        <v>34</v>
      </c>
      <c r="AX375" s="13" t="s">
        <v>81</v>
      </c>
      <c r="AY375" s="160" t="s">
        <v>241</v>
      </c>
    </row>
    <row r="376" spans="2:65" s="1" customFormat="1" ht="24.2" customHeight="1">
      <c r="B376" s="34"/>
      <c r="C376" s="133" t="s">
        <v>1510</v>
      </c>
      <c r="D376" s="133" t="s">
        <v>243</v>
      </c>
      <c r="E376" s="134" t="s">
        <v>12803</v>
      </c>
      <c r="F376" s="135" t="s">
        <v>12804</v>
      </c>
      <c r="G376" s="136" t="s">
        <v>1718</v>
      </c>
      <c r="H376" s="137">
        <v>2</v>
      </c>
      <c r="I376" s="138"/>
      <c r="J376" s="139">
        <f>ROUND(I376*H376,2)</f>
        <v>0</v>
      </c>
      <c r="K376" s="135" t="s">
        <v>538</v>
      </c>
      <c r="L376" s="34"/>
      <c r="M376" s="140" t="s">
        <v>21</v>
      </c>
      <c r="N376" s="141" t="s">
        <v>45</v>
      </c>
      <c r="P376" s="142">
        <f>O376*H376</f>
        <v>0</v>
      </c>
      <c r="Q376" s="142">
        <v>0</v>
      </c>
      <c r="R376" s="142">
        <f>Q376*H376</f>
        <v>0</v>
      </c>
      <c r="S376" s="142">
        <v>0</v>
      </c>
      <c r="T376" s="143">
        <f>S376*H376</f>
        <v>0</v>
      </c>
      <c r="AR376" s="144" t="s">
        <v>153</v>
      </c>
      <c r="AT376" s="144" t="s">
        <v>243</v>
      </c>
      <c r="AU376" s="144" t="s">
        <v>81</v>
      </c>
      <c r="AY376" s="19" t="s">
        <v>241</v>
      </c>
      <c r="BE376" s="145">
        <f>IF(N376="základní",J376,0)</f>
        <v>0</v>
      </c>
      <c r="BF376" s="145">
        <f>IF(N376="snížená",J376,0)</f>
        <v>0</v>
      </c>
      <c r="BG376" s="145">
        <f>IF(N376="zákl. přenesená",J376,0)</f>
        <v>0</v>
      </c>
      <c r="BH376" s="145">
        <f>IF(N376="sníž. přenesená",J376,0)</f>
        <v>0</v>
      </c>
      <c r="BI376" s="145">
        <f>IF(N376="nulová",J376,0)</f>
        <v>0</v>
      </c>
      <c r="BJ376" s="19" t="s">
        <v>89</v>
      </c>
      <c r="BK376" s="145">
        <f>ROUND(I376*H376,2)</f>
        <v>0</v>
      </c>
      <c r="BL376" s="19" t="s">
        <v>153</v>
      </c>
      <c r="BM376" s="144" t="s">
        <v>2028</v>
      </c>
    </row>
    <row r="377" spans="2:65" s="1" customFormat="1" ht="11.25">
      <c r="B377" s="34"/>
      <c r="D377" s="150" t="s">
        <v>255</v>
      </c>
      <c r="F377" s="151" t="s">
        <v>12805</v>
      </c>
      <c r="I377" s="148"/>
      <c r="L377" s="34"/>
      <c r="M377" s="149"/>
      <c r="T377" s="55"/>
      <c r="AT377" s="19" t="s">
        <v>255</v>
      </c>
      <c r="AU377" s="19" t="s">
        <v>81</v>
      </c>
    </row>
    <row r="378" spans="2:65" s="12" customFormat="1" ht="11.25">
      <c r="B378" s="152"/>
      <c r="D378" s="146" t="s">
        <v>257</v>
      </c>
      <c r="E378" s="153" t="s">
        <v>21</v>
      </c>
      <c r="F378" s="154" t="s">
        <v>89</v>
      </c>
      <c r="H378" s="155">
        <v>2</v>
      </c>
      <c r="I378" s="156"/>
      <c r="L378" s="152"/>
      <c r="M378" s="157"/>
      <c r="T378" s="158"/>
      <c r="AT378" s="153" t="s">
        <v>257</v>
      </c>
      <c r="AU378" s="153" t="s">
        <v>81</v>
      </c>
      <c r="AV378" s="12" t="s">
        <v>89</v>
      </c>
      <c r="AW378" s="12" t="s">
        <v>34</v>
      </c>
      <c r="AX378" s="12" t="s">
        <v>73</v>
      </c>
      <c r="AY378" s="153" t="s">
        <v>241</v>
      </c>
    </row>
    <row r="379" spans="2:65" s="13" customFormat="1" ht="11.25">
      <c r="B379" s="159"/>
      <c r="D379" s="146" t="s">
        <v>257</v>
      </c>
      <c r="E379" s="160" t="s">
        <v>21</v>
      </c>
      <c r="F379" s="161" t="s">
        <v>266</v>
      </c>
      <c r="H379" s="162">
        <v>2</v>
      </c>
      <c r="I379" s="163"/>
      <c r="L379" s="159"/>
      <c r="M379" s="164"/>
      <c r="T379" s="165"/>
      <c r="AT379" s="160" t="s">
        <v>257</v>
      </c>
      <c r="AU379" s="160" t="s">
        <v>81</v>
      </c>
      <c r="AV379" s="13" t="s">
        <v>153</v>
      </c>
      <c r="AW379" s="13" t="s">
        <v>34</v>
      </c>
      <c r="AX379" s="13" t="s">
        <v>81</v>
      </c>
      <c r="AY379" s="160" t="s">
        <v>241</v>
      </c>
    </row>
    <row r="380" spans="2:65" s="1" customFormat="1" ht="33" customHeight="1">
      <c r="B380" s="34"/>
      <c r="C380" s="133" t="s">
        <v>1515</v>
      </c>
      <c r="D380" s="133" t="s">
        <v>243</v>
      </c>
      <c r="E380" s="134" t="s">
        <v>12806</v>
      </c>
      <c r="F380" s="135" t="s">
        <v>12807</v>
      </c>
      <c r="G380" s="136" t="s">
        <v>1718</v>
      </c>
      <c r="H380" s="137">
        <v>10</v>
      </c>
      <c r="I380" s="138"/>
      <c r="J380" s="139">
        <f>ROUND(I380*H380,2)</f>
        <v>0</v>
      </c>
      <c r="K380" s="135" t="s">
        <v>538</v>
      </c>
      <c r="L380" s="34"/>
      <c r="M380" s="140" t="s">
        <v>21</v>
      </c>
      <c r="N380" s="141" t="s">
        <v>45</v>
      </c>
      <c r="P380" s="142">
        <f>O380*H380</f>
        <v>0</v>
      </c>
      <c r="Q380" s="142">
        <v>0</v>
      </c>
      <c r="R380" s="142">
        <f>Q380*H380</f>
        <v>0</v>
      </c>
      <c r="S380" s="142">
        <v>0</v>
      </c>
      <c r="T380" s="143">
        <f>S380*H380</f>
        <v>0</v>
      </c>
      <c r="AR380" s="144" t="s">
        <v>153</v>
      </c>
      <c r="AT380" s="144" t="s">
        <v>243</v>
      </c>
      <c r="AU380" s="144" t="s">
        <v>81</v>
      </c>
      <c r="AY380" s="19" t="s">
        <v>241</v>
      </c>
      <c r="BE380" s="145">
        <f>IF(N380="základní",J380,0)</f>
        <v>0</v>
      </c>
      <c r="BF380" s="145">
        <f>IF(N380="snížená",J380,0)</f>
        <v>0</v>
      </c>
      <c r="BG380" s="145">
        <f>IF(N380="zákl. přenesená",J380,0)</f>
        <v>0</v>
      </c>
      <c r="BH380" s="145">
        <f>IF(N380="sníž. přenesená",J380,0)</f>
        <v>0</v>
      </c>
      <c r="BI380" s="145">
        <f>IF(N380="nulová",J380,0)</f>
        <v>0</v>
      </c>
      <c r="BJ380" s="19" t="s">
        <v>89</v>
      </c>
      <c r="BK380" s="145">
        <f>ROUND(I380*H380,2)</f>
        <v>0</v>
      </c>
      <c r="BL380" s="19" t="s">
        <v>153</v>
      </c>
      <c r="BM380" s="144" t="s">
        <v>2041</v>
      </c>
    </row>
    <row r="381" spans="2:65" s="1" customFormat="1" ht="11.25">
      <c r="B381" s="34"/>
      <c r="D381" s="150" t="s">
        <v>255</v>
      </c>
      <c r="F381" s="151" t="s">
        <v>12808</v>
      </c>
      <c r="I381" s="148"/>
      <c r="L381" s="34"/>
      <c r="M381" s="149"/>
      <c r="T381" s="55"/>
      <c r="AT381" s="19" t="s">
        <v>255</v>
      </c>
      <c r="AU381" s="19" t="s">
        <v>81</v>
      </c>
    </row>
    <row r="382" spans="2:65" s="12" customFormat="1" ht="11.25">
      <c r="B382" s="152"/>
      <c r="D382" s="146" t="s">
        <v>257</v>
      </c>
      <c r="E382" s="153" t="s">
        <v>21</v>
      </c>
      <c r="F382" s="154" t="s">
        <v>12704</v>
      </c>
      <c r="H382" s="155">
        <v>10</v>
      </c>
      <c r="I382" s="156"/>
      <c r="L382" s="152"/>
      <c r="M382" s="157"/>
      <c r="T382" s="158"/>
      <c r="AT382" s="153" t="s">
        <v>257</v>
      </c>
      <c r="AU382" s="153" t="s">
        <v>81</v>
      </c>
      <c r="AV382" s="12" t="s">
        <v>89</v>
      </c>
      <c r="AW382" s="12" t="s">
        <v>34</v>
      </c>
      <c r="AX382" s="12" t="s">
        <v>73</v>
      </c>
      <c r="AY382" s="153" t="s">
        <v>241</v>
      </c>
    </row>
    <row r="383" spans="2:65" s="13" customFormat="1" ht="11.25">
      <c r="B383" s="159"/>
      <c r="D383" s="146" t="s">
        <v>257</v>
      </c>
      <c r="E383" s="160" t="s">
        <v>21</v>
      </c>
      <c r="F383" s="161" t="s">
        <v>266</v>
      </c>
      <c r="H383" s="162">
        <v>10</v>
      </c>
      <c r="I383" s="163"/>
      <c r="L383" s="159"/>
      <c r="M383" s="164"/>
      <c r="T383" s="165"/>
      <c r="AT383" s="160" t="s">
        <v>257</v>
      </c>
      <c r="AU383" s="160" t="s">
        <v>81</v>
      </c>
      <c r="AV383" s="13" t="s">
        <v>153</v>
      </c>
      <c r="AW383" s="13" t="s">
        <v>34</v>
      </c>
      <c r="AX383" s="13" t="s">
        <v>81</v>
      </c>
      <c r="AY383" s="160" t="s">
        <v>241</v>
      </c>
    </row>
    <row r="384" spans="2:65" s="1" customFormat="1" ht="24.2" customHeight="1">
      <c r="B384" s="34"/>
      <c r="C384" s="133" t="s">
        <v>1521</v>
      </c>
      <c r="D384" s="133" t="s">
        <v>243</v>
      </c>
      <c r="E384" s="134" t="s">
        <v>12809</v>
      </c>
      <c r="F384" s="135" t="s">
        <v>12810</v>
      </c>
      <c r="G384" s="136" t="s">
        <v>291</v>
      </c>
      <c r="H384" s="137">
        <v>2766</v>
      </c>
      <c r="I384" s="138"/>
      <c r="J384" s="139">
        <f>ROUND(I384*H384,2)</f>
        <v>0</v>
      </c>
      <c r="K384" s="135" t="s">
        <v>12562</v>
      </c>
      <c r="L384" s="34"/>
      <c r="M384" s="140" t="s">
        <v>21</v>
      </c>
      <c r="N384" s="141" t="s">
        <v>45</v>
      </c>
      <c r="P384" s="142">
        <f>O384*H384</f>
        <v>0</v>
      </c>
      <c r="Q384" s="142">
        <v>0</v>
      </c>
      <c r="R384" s="142">
        <f>Q384*H384</f>
        <v>0</v>
      </c>
      <c r="S384" s="142">
        <v>0</v>
      </c>
      <c r="T384" s="143">
        <f>S384*H384</f>
        <v>0</v>
      </c>
      <c r="AR384" s="144" t="s">
        <v>153</v>
      </c>
      <c r="AT384" s="144" t="s">
        <v>243</v>
      </c>
      <c r="AU384" s="144" t="s">
        <v>81</v>
      </c>
      <c r="AY384" s="19" t="s">
        <v>241</v>
      </c>
      <c r="BE384" s="145">
        <f>IF(N384="základní",J384,0)</f>
        <v>0</v>
      </c>
      <c r="BF384" s="145">
        <f>IF(N384="snížená",J384,0)</f>
        <v>0</v>
      </c>
      <c r="BG384" s="145">
        <f>IF(N384="zákl. přenesená",J384,0)</f>
        <v>0</v>
      </c>
      <c r="BH384" s="145">
        <f>IF(N384="sníž. přenesená",J384,0)</f>
        <v>0</v>
      </c>
      <c r="BI384" s="145">
        <f>IF(N384="nulová",J384,0)</f>
        <v>0</v>
      </c>
      <c r="BJ384" s="19" t="s">
        <v>89</v>
      </c>
      <c r="BK384" s="145">
        <f>ROUND(I384*H384,2)</f>
        <v>0</v>
      </c>
      <c r="BL384" s="19" t="s">
        <v>153</v>
      </c>
      <c r="BM384" s="144" t="s">
        <v>2055</v>
      </c>
    </row>
    <row r="385" spans="2:65" s="14" customFormat="1" ht="22.5">
      <c r="B385" s="166"/>
      <c r="D385" s="146" t="s">
        <v>257</v>
      </c>
      <c r="E385" s="167" t="s">
        <v>21</v>
      </c>
      <c r="F385" s="168" t="s">
        <v>12811</v>
      </c>
      <c r="H385" s="167" t="s">
        <v>21</v>
      </c>
      <c r="I385" s="169"/>
      <c r="L385" s="166"/>
      <c r="M385" s="170"/>
      <c r="T385" s="171"/>
      <c r="AT385" s="167" t="s">
        <v>257</v>
      </c>
      <c r="AU385" s="167" t="s">
        <v>81</v>
      </c>
      <c r="AV385" s="14" t="s">
        <v>81</v>
      </c>
      <c r="AW385" s="14" t="s">
        <v>34</v>
      </c>
      <c r="AX385" s="14" t="s">
        <v>73</v>
      </c>
      <c r="AY385" s="167" t="s">
        <v>241</v>
      </c>
    </row>
    <row r="386" spans="2:65" s="12" customFormat="1" ht="22.5">
      <c r="B386" s="152"/>
      <c r="D386" s="146" t="s">
        <v>257</v>
      </c>
      <c r="E386" s="153" t="s">
        <v>21</v>
      </c>
      <c r="F386" s="154" t="s">
        <v>12812</v>
      </c>
      <c r="H386" s="155">
        <v>2766</v>
      </c>
      <c r="I386" s="156"/>
      <c r="L386" s="152"/>
      <c r="M386" s="157"/>
      <c r="T386" s="158"/>
      <c r="AT386" s="153" t="s">
        <v>257</v>
      </c>
      <c r="AU386" s="153" t="s">
        <v>81</v>
      </c>
      <c r="AV386" s="12" t="s">
        <v>89</v>
      </c>
      <c r="AW386" s="12" t="s">
        <v>34</v>
      </c>
      <c r="AX386" s="12" t="s">
        <v>73</v>
      </c>
      <c r="AY386" s="153" t="s">
        <v>241</v>
      </c>
    </row>
    <row r="387" spans="2:65" s="13" customFormat="1" ht="11.25">
      <c r="B387" s="159"/>
      <c r="D387" s="146" t="s">
        <v>257</v>
      </c>
      <c r="E387" s="160" t="s">
        <v>21</v>
      </c>
      <c r="F387" s="161" t="s">
        <v>266</v>
      </c>
      <c r="H387" s="162">
        <v>2766</v>
      </c>
      <c r="I387" s="163"/>
      <c r="L387" s="159"/>
      <c r="M387" s="164"/>
      <c r="T387" s="165"/>
      <c r="AT387" s="160" t="s">
        <v>257</v>
      </c>
      <c r="AU387" s="160" t="s">
        <v>81</v>
      </c>
      <c r="AV387" s="13" t="s">
        <v>153</v>
      </c>
      <c r="AW387" s="13" t="s">
        <v>34</v>
      </c>
      <c r="AX387" s="13" t="s">
        <v>81</v>
      </c>
      <c r="AY387" s="160" t="s">
        <v>241</v>
      </c>
    </row>
    <row r="388" spans="2:65" s="1" customFormat="1" ht="33" customHeight="1">
      <c r="B388" s="34"/>
      <c r="C388" s="133" t="s">
        <v>1530</v>
      </c>
      <c r="D388" s="133" t="s">
        <v>243</v>
      </c>
      <c r="E388" s="134" t="s">
        <v>12813</v>
      </c>
      <c r="F388" s="135" t="s">
        <v>12814</v>
      </c>
      <c r="G388" s="136" t="s">
        <v>1718</v>
      </c>
      <c r="H388" s="137">
        <v>51</v>
      </c>
      <c r="I388" s="138"/>
      <c r="J388" s="139">
        <f>ROUND(I388*H388,2)</f>
        <v>0</v>
      </c>
      <c r="K388" s="135" t="s">
        <v>12562</v>
      </c>
      <c r="L388" s="34"/>
      <c r="M388" s="140" t="s">
        <v>21</v>
      </c>
      <c r="N388" s="141" t="s">
        <v>45</v>
      </c>
      <c r="P388" s="142">
        <f>O388*H388</f>
        <v>0</v>
      </c>
      <c r="Q388" s="142">
        <v>0</v>
      </c>
      <c r="R388" s="142">
        <f>Q388*H388</f>
        <v>0</v>
      </c>
      <c r="S388" s="142">
        <v>0</v>
      </c>
      <c r="T388" s="143">
        <f>S388*H388</f>
        <v>0</v>
      </c>
      <c r="AR388" s="144" t="s">
        <v>153</v>
      </c>
      <c r="AT388" s="144" t="s">
        <v>243</v>
      </c>
      <c r="AU388" s="144" t="s">
        <v>81</v>
      </c>
      <c r="AY388" s="19" t="s">
        <v>241</v>
      </c>
      <c r="BE388" s="145">
        <f>IF(N388="základní",J388,0)</f>
        <v>0</v>
      </c>
      <c r="BF388" s="145">
        <f>IF(N388="snížená",J388,0)</f>
        <v>0</v>
      </c>
      <c r="BG388" s="145">
        <f>IF(N388="zákl. přenesená",J388,0)</f>
        <v>0</v>
      </c>
      <c r="BH388" s="145">
        <f>IF(N388="sníž. přenesená",J388,0)</f>
        <v>0</v>
      </c>
      <c r="BI388" s="145">
        <f>IF(N388="nulová",J388,0)</f>
        <v>0</v>
      </c>
      <c r="BJ388" s="19" t="s">
        <v>89</v>
      </c>
      <c r="BK388" s="145">
        <f>ROUND(I388*H388,2)</f>
        <v>0</v>
      </c>
      <c r="BL388" s="19" t="s">
        <v>153</v>
      </c>
      <c r="BM388" s="144" t="s">
        <v>2065</v>
      </c>
    </row>
    <row r="389" spans="2:65" s="12" customFormat="1" ht="11.25">
      <c r="B389" s="152"/>
      <c r="D389" s="146" t="s">
        <v>257</v>
      </c>
      <c r="E389" s="153" t="s">
        <v>21</v>
      </c>
      <c r="F389" s="154" t="s">
        <v>12738</v>
      </c>
      <c r="H389" s="155">
        <v>51</v>
      </c>
      <c r="I389" s="156"/>
      <c r="L389" s="152"/>
      <c r="M389" s="157"/>
      <c r="T389" s="158"/>
      <c r="AT389" s="153" t="s">
        <v>257</v>
      </c>
      <c r="AU389" s="153" t="s">
        <v>81</v>
      </c>
      <c r="AV389" s="12" t="s">
        <v>89</v>
      </c>
      <c r="AW389" s="12" t="s">
        <v>34</v>
      </c>
      <c r="AX389" s="12" t="s">
        <v>73</v>
      </c>
      <c r="AY389" s="153" t="s">
        <v>241</v>
      </c>
    </row>
    <row r="390" spans="2:65" s="13" customFormat="1" ht="11.25">
      <c r="B390" s="159"/>
      <c r="D390" s="146" t="s">
        <v>257</v>
      </c>
      <c r="E390" s="160" t="s">
        <v>21</v>
      </c>
      <c r="F390" s="161" t="s">
        <v>266</v>
      </c>
      <c r="H390" s="162">
        <v>51</v>
      </c>
      <c r="I390" s="163"/>
      <c r="L390" s="159"/>
      <c r="M390" s="164"/>
      <c r="T390" s="165"/>
      <c r="AT390" s="160" t="s">
        <v>257</v>
      </c>
      <c r="AU390" s="160" t="s">
        <v>81</v>
      </c>
      <c r="AV390" s="13" t="s">
        <v>153</v>
      </c>
      <c r="AW390" s="13" t="s">
        <v>34</v>
      </c>
      <c r="AX390" s="13" t="s">
        <v>81</v>
      </c>
      <c r="AY390" s="160" t="s">
        <v>241</v>
      </c>
    </row>
    <row r="391" spans="2:65" s="1" customFormat="1" ht="33" customHeight="1">
      <c r="B391" s="34"/>
      <c r="C391" s="133" t="s">
        <v>1561</v>
      </c>
      <c r="D391" s="133" t="s">
        <v>243</v>
      </c>
      <c r="E391" s="134" t="s">
        <v>12815</v>
      </c>
      <c r="F391" s="135" t="s">
        <v>12816</v>
      </c>
      <c r="G391" s="136" t="s">
        <v>1718</v>
      </c>
      <c r="H391" s="137">
        <v>11</v>
      </c>
      <c r="I391" s="138"/>
      <c r="J391" s="139">
        <f>ROUND(I391*H391,2)</f>
        <v>0</v>
      </c>
      <c r="K391" s="135" t="s">
        <v>12562</v>
      </c>
      <c r="L391" s="34"/>
      <c r="M391" s="140" t="s">
        <v>21</v>
      </c>
      <c r="N391" s="141" t="s">
        <v>45</v>
      </c>
      <c r="P391" s="142">
        <f>O391*H391</f>
        <v>0</v>
      </c>
      <c r="Q391" s="142">
        <v>0</v>
      </c>
      <c r="R391" s="142">
        <f>Q391*H391</f>
        <v>0</v>
      </c>
      <c r="S391" s="142">
        <v>0</v>
      </c>
      <c r="T391" s="143">
        <f>S391*H391</f>
        <v>0</v>
      </c>
      <c r="AR391" s="144" t="s">
        <v>153</v>
      </c>
      <c r="AT391" s="144" t="s">
        <v>243</v>
      </c>
      <c r="AU391" s="144" t="s">
        <v>81</v>
      </c>
      <c r="AY391" s="19" t="s">
        <v>241</v>
      </c>
      <c r="BE391" s="145">
        <f>IF(N391="základní",J391,0)</f>
        <v>0</v>
      </c>
      <c r="BF391" s="145">
        <f>IF(N391="snížená",J391,0)</f>
        <v>0</v>
      </c>
      <c r="BG391" s="145">
        <f>IF(N391="zákl. přenesená",J391,0)</f>
        <v>0</v>
      </c>
      <c r="BH391" s="145">
        <f>IF(N391="sníž. přenesená",J391,0)</f>
        <v>0</v>
      </c>
      <c r="BI391" s="145">
        <f>IF(N391="nulová",J391,0)</f>
        <v>0</v>
      </c>
      <c r="BJ391" s="19" t="s">
        <v>89</v>
      </c>
      <c r="BK391" s="145">
        <f>ROUND(I391*H391,2)</f>
        <v>0</v>
      </c>
      <c r="BL391" s="19" t="s">
        <v>153</v>
      </c>
      <c r="BM391" s="144" t="s">
        <v>2076</v>
      </c>
    </row>
    <row r="392" spans="2:65" s="12" customFormat="1" ht="11.25">
      <c r="B392" s="152"/>
      <c r="D392" s="146" t="s">
        <v>257</v>
      </c>
      <c r="E392" s="153" t="s">
        <v>21</v>
      </c>
      <c r="F392" s="154" t="s">
        <v>12746</v>
      </c>
      <c r="H392" s="155">
        <v>11</v>
      </c>
      <c r="I392" s="156"/>
      <c r="L392" s="152"/>
      <c r="M392" s="157"/>
      <c r="T392" s="158"/>
      <c r="AT392" s="153" t="s">
        <v>257</v>
      </c>
      <c r="AU392" s="153" t="s">
        <v>81</v>
      </c>
      <c r="AV392" s="12" t="s">
        <v>89</v>
      </c>
      <c r="AW392" s="12" t="s">
        <v>34</v>
      </c>
      <c r="AX392" s="12" t="s">
        <v>73</v>
      </c>
      <c r="AY392" s="153" t="s">
        <v>241</v>
      </c>
    </row>
    <row r="393" spans="2:65" s="13" customFormat="1" ht="11.25">
      <c r="B393" s="159"/>
      <c r="D393" s="146" t="s">
        <v>257</v>
      </c>
      <c r="E393" s="160" t="s">
        <v>21</v>
      </c>
      <c r="F393" s="161" t="s">
        <v>266</v>
      </c>
      <c r="H393" s="162">
        <v>11</v>
      </c>
      <c r="I393" s="163"/>
      <c r="L393" s="159"/>
      <c r="M393" s="164"/>
      <c r="T393" s="165"/>
      <c r="AT393" s="160" t="s">
        <v>257</v>
      </c>
      <c r="AU393" s="160" t="s">
        <v>81</v>
      </c>
      <c r="AV393" s="13" t="s">
        <v>153</v>
      </c>
      <c r="AW393" s="13" t="s">
        <v>34</v>
      </c>
      <c r="AX393" s="13" t="s">
        <v>81</v>
      </c>
      <c r="AY393" s="160" t="s">
        <v>241</v>
      </c>
    </row>
    <row r="394" spans="2:65" s="1" customFormat="1" ht="33" customHeight="1">
      <c r="B394" s="34"/>
      <c r="C394" s="133" t="s">
        <v>1592</v>
      </c>
      <c r="D394" s="133" t="s">
        <v>243</v>
      </c>
      <c r="E394" s="134" t="s">
        <v>12817</v>
      </c>
      <c r="F394" s="135" t="s">
        <v>12818</v>
      </c>
      <c r="G394" s="136" t="s">
        <v>1718</v>
      </c>
      <c r="H394" s="137">
        <v>22</v>
      </c>
      <c r="I394" s="138"/>
      <c r="J394" s="139">
        <f>ROUND(I394*H394,2)</f>
        <v>0</v>
      </c>
      <c r="K394" s="135" t="s">
        <v>12562</v>
      </c>
      <c r="L394" s="34"/>
      <c r="M394" s="140" t="s">
        <v>21</v>
      </c>
      <c r="N394" s="141" t="s">
        <v>45</v>
      </c>
      <c r="P394" s="142">
        <f>O394*H394</f>
        <v>0</v>
      </c>
      <c r="Q394" s="142">
        <v>0</v>
      </c>
      <c r="R394" s="142">
        <f>Q394*H394</f>
        <v>0</v>
      </c>
      <c r="S394" s="142">
        <v>0</v>
      </c>
      <c r="T394" s="143">
        <f>S394*H394</f>
        <v>0</v>
      </c>
      <c r="AR394" s="144" t="s">
        <v>153</v>
      </c>
      <c r="AT394" s="144" t="s">
        <v>243</v>
      </c>
      <c r="AU394" s="144" t="s">
        <v>81</v>
      </c>
      <c r="AY394" s="19" t="s">
        <v>241</v>
      </c>
      <c r="BE394" s="145">
        <f>IF(N394="základní",J394,0)</f>
        <v>0</v>
      </c>
      <c r="BF394" s="145">
        <f>IF(N394="snížená",J394,0)</f>
        <v>0</v>
      </c>
      <c r="BG394" s="145">
        <f>IF(N394="zákl. přenesená",J394,0)</f>
        <v>0</v>
      </c>
      <c r="BH394" s="145">
        <f>IF(N394="sníž. přenesená",J394,0)</f>
        <v>0</v>
      </c>
      <c r="BI394" s="145">
        <f>IF(N394="nulová",J394,0)</f>
        <v>0</v>
      </c>
      <c r="BJ394" s="19" t="s">
        <v>89</v>
      </c>
      <c r="BK394" s="145">
        <f>ROUND(I394*H394,2)</f>
        <v>0</v>
      </c>
      <c r="BL394" s="19" t="s">
        <v>153</v>
      </c>
      <c r="BM394" s="144" t="s">
        <v>2089</v>
      </c>
    </row>
    <row r="395" spans="2:65" s="12" customFormat="1" ht="11.25">
      <c r="B395" s="152"/>
      <c r="D395" s="146" t="s">
        <v>257</v>
      </c>
      <c r="E395" s="153" t="s">
        <v>21</v>
      </c>
      <c r="F395" s="154" t="s">
        <v>12819</v>
      </c>
      <c r="H395" s="155">
        <v>22</v>
      </c>
      <c r="I395" s="156"/>
      <c r="L395" s="152"/>
      <c r="M395" s="157"/>
      <c r="T395" s="158"/>
      <c r="AT395" s="153" t="s">
        <v>257</v>
      </c>
      <c r="AU395" s="153" t="s">
        <v>81</v>
      </c>
      <c r="AV395" s="12" t="s">
        <v>89</v>
      </c>
      <c r="AW395" s="12" t="s">
        <v>34</v>
      </c>
      <c r="AX395" s="12" t="s">
        <v>73</v>
      </c>
      <c r="AY395" s="153" t="s">
        <v>241</v>
      </c>
    </row>
    <row r="396" spans="2:65" s="13" customFormat="1" ht="11.25">
      <c r="B396" s="159"/>
      <c r="D396" s="146" t="s">
        <v>257</v>
      </c>
      <c r="E396" s="160" t="s">
        <v>21</v>
      </c>
      <c r="F396" s="161" t="s">
        <v>266</v>
      </c>
      <c r="H396" s="162">
        <v>22</v>
      </c>
      <c r="I396" s="163"/>
      <c r="L396" s="159"/>
      <c r="M396" s="164"/>
      <c r="T396" s="165"/>
      <c r="AT396" s="160" t="s">
        <v>257</v>
      </c>
      <c r="AU396" s="160" t="s">
        <v>81</v>
      </c>
      <c r="AV396" s="13" t="s">
        <v>153</v>
      </c>
      <c r="AW396" s="13" t="s">
        <v>34</v>
      </c>
      <c r="AX396" s="13" t="s">
        <v>81</v>
      </c>
      <c r="AY396" s="160" t="s">
        <v>241</v>
      </c>
    </row>
    <row r="397" spans="2:65" s="1" customFormat="1" ht="24.2" customHeight="1">
      <c r="B397" s="34"/>
      <c r="C397" s="133" t="s">
        <v>1597</v>
      </c>
      <c r="D397" s="133" t="s">
        <v>243</v>
      </c>
      <c r="E397" s="134" t="s">
        <v>12820</v>
      </c>
      <c r="F397" s="135" t="s">
        <v>12821</v>
      </c>
      <c r="G397" s="136" t="s">
        <v>1718</v>
      </c>
      <c r="H397" s="137">
        <v>3</v>
      </c>
      <c r="I397" s="138"/>
      <c r="J397" s="139">
        <f>ROUND(I397*H397,2)</f>
        <v>0</v>
      </c>
      <c r="K397" s="135" t="s">
        <v>538</v>
      </c>
      <c r="L397" s="34"/>
      <c r="M397" s="140" t="s">
        <v>21</v>
      </c>
      <c r="N397" s="141" t="s">
        <v>45</v>
      </c>
      <c r="P397" s="142">
        <f>O397*H397</f>
        <v>0</v>
      </c>
      <c r="Q397" s="142">
        <v>0</v>
      </c>
      <c r="R397" s="142">
        <f>Q397*H397</f>
        <v>0</v>
      </c>
      <c r="S397" s="142">
        <v>0</v>
      </c>
      <c r="T397" s="143">
        <f>S397*H397</f>
        <v>0</v>
      </c>
      <c r="AR397" s="144" t="s">
        <v>153</v>
      </c>
      <c r="AT397" s="144" t="s">
        <v>243</v>
      </c>
      <c r="AU397" s="144" t="s">
        <v>81</v>
      </c>
      <c r="AY397" s="19" t="s">
        <v>241</v>
      </c>
      <c r="BE397" s="145">
        <f>IF(N397="základní",J397,0)</f>
        <v>0</v>
      </c>
      <c r="BF397" s="145">
        <f>IF(N397="snížená",J397,0)</f>
        <v>0</v>
      </c>
      <c r="BG397" s="145">
        <f>IF(N397="zákl. přenesená",J397,0)</f>
        <v>0</v>
      </c>
      <c r="BH397" s="145">
        <f>IF(N397="sníž. přenesená",J397,0)</f>
        <v>0</v>
      </c>
      <c r="BI397" s="145">
        <f>IF(N397="nulová",J397,0)</f>
        <v>0</v>
      </c>
      <c r="BJ397" s="19" t="s">
        <v>89</v>
      </c>
      <c r="BK397" s="145">
        <f>ROUND(I397*H397,2)</f>
        <v>0</v>
      </c>
      <c r="BL397" s="19" t="s">
        <v>153</v>
      </c>
      <c r="BM397" s="144" t="s">
        <v>2121</v>
      </c>
    </row>
    <row r="398" spans="2:65" s="1" customFormat="1" ht="11.25">
      <c r="B398" s="34"/>
      <c r="D398" s="150" t="s">
        <v>255</v>
      </c>
      <c r="F398" s="151" t="s">
        <v>12822</v>
      </c>
      <c r="I398" s="148"/>
      <c r="L398" s="34"/>
      <c r="M398" s="149"/>
      <c r="T398" s="55"/>
      <c r="AT398" s="19" t="s">
        <v>255</v>
      </c>
      <c r="AU398" s="19" t="s">
        <v>81</v>
      </c>
    </row>
    <row r="399" spans="2:65" s="12" customFormat="1" ht="11.25">
      <c r="B399" s="152"/>
      <c r="D399" s="146" t="s">
        <v>257</v>
      </c>
      <c r="E399" s="153" t="s">
        <v>21</v>
      </c>
      <c r="F399" s="154" t="s">
        <v>12823</v>
      </c>
      <c r="H399" s="155">
        <v>3</v>
      </c>
      <c r="I399" s="156"/>
      <c r="L399" s="152"/>
      <c r="M399" s="157"/>
      <c r="T399" s="158"/>
      <c r="AT399" s="153" t="s">
        <v>257</v>
      </c>
      <c r="AU399" s="153" t="s">
        <v>81</v>
      </c>
      <c r="AV399" s="12" t="s">
        <v>89</v>
      </c>
      <c r="AW399" s="12" t="s">
        <v>34</v>
      </c>
      <c r="AX399" s="12" t="s">
        <v>73</v>
      </c>
      <c r="AY399" s="153" t="s">
        <v>241</v>
      </c>
    </row>
    <row r="400" spans="2:65" s="13" customFormat="1" ht="11.25">
      <c r="B400" s="159"/>
      <c r="D400" s="146" t="s">
        <v>257</v>
      </c>
      <c r="E400" s="160" t="s">
        <v>21</v>
      </c>
      <c r="F400" s="161" t="s">
        <v>266</v>
      </c>
      <c r="H400" s="162">
        <v>3</v>
      </c>
      <c r="I400" s="163"/>
      <c r="L400" s="159"/>
      <c r="M400" s="164"/>
      <c r="T400" s="165"/>
      <c r="AT400" s="160" t="s">
        <v>257</v>
      </c>
      <c r="AU400" s="160" t="s">
        <v>81</v>
      </c>
      <c r="AV400" s="13" t="s">
        <v>153</v>
      </c>
      <c r="AW400" s="13" t="s">
        <v>34</v>
      </c>
      <c r="AX400" s="13" t="s">
        <v>81</v>
      </c>
      <c r="AY400" s="160" t="s">
        <v>241</v>
      </c>
    </row>
    <row r="401" spans="2:65" s="1" customFormat="1" ht="24.2" customHeight="1">
      <c r="B401" s="34"/>
      <c r="C401" s="133" t="s">
        <v>1603</v>
      </c>
      <c r="D401" s="133" t="s">
        <v>243</v>
      </c>
      <c r="E401" s="134" t="s">
        <v>12824</v>
      </c>
      <c r="F401" s="135" t="s">
        <v>12825</v>
      </c>
      <c r="G401" s="136" t="s">
        <v>1718</v>
      </c>
      <c r="H401" s="137">
        <v>5</v>
      </c>
      <c r="I401" s="138"/>
      <c r="J401" s="139">
        <f>ROUND(I401*H401,2)</f>
        <v>0</v>
      </c>
      <c r="K401" s="135" t="s">
        <v>538</v>
      </c>
      <c r="L401" s="34"/>
      <c r="M401" s="140" t="s">
        <v>21</v>
      </c>
      <c r="N401" s="141" t="s">
        <v>45</v>
      </c>
      <c r="P401" s="142">
        <f>O401*H401</f>
        <v>0</v>
      </c>
      <c r="Q401" s="142">
        <v>0</v>
      </c>
      <c r="R401" s="142">
        <f>Q401*H401</f>
        <v>0</v>
      </c>
      <c r="S401" s="142">
        <v>0</v>
      </c>
      <c r="T401" s="143">
        <f>S401*H401</f>
        <v>0</v>
      </c>
      <c r="AR401" s="144" t="s">
        <v>153</v>
      </c>
      <c r="AT401" s="144" t="s">
        <v>243</v>
      </c>
      <c r="AU401" s="144" t="s">
        <v>81</v>
      </c>
      <c r="AY401" s="19" t="s">
        <v>241</v>
      </c>
      <c r="BE401" s="145">
        <f>IF(N401="základní",J401,0)</f>
        <v>0</v>
      </c>
      <c r="BF401" s="145">
        <f>IF(N401="snížená",J401,0)</f>
        <v>0</v>
      </c>
      <c r="BG401" s="145">
        <f>IF(N401="zákl. přenesená",J401,0)</f>
        <v>0</v>
      </c>
      <c r="BH401" s="145">
        <f>IF(N401="sníž. přenesená",J401,0)</f>
        <v>0</v>
      </c>
      <c r="BI401" s="145">
        <f>IF(N401="nulová",J401,0)</f>
        <v>0</v>
      </c>
      <c r="BJ401" s="19" t="s">
        <v>89</v>
      </c>
      <c r="BK401" s="145">
        <f>ROUND(I401*H401,2)</f>
        <v>0</v>
      </c>
      <c r="BL401" s="19" t="s">
        <v>153</v>
      </c>
      <c r="BM401" s="144" t="s">
        <v>2135</v>
      </c>
    </row>
    <row r="402" spans="2:65" s="1" customFormat="1" ht="11.25">
      <c r="B402" s="34"/>
      <c r="D402" s="150" t="s">
        <v>255</v>
      </c>
      <c r="F402" s="151" t="s">
        <v>12826</v>
      </c>
      <c r="I402" s="148"/>
      <c r="L402" s="34"/>
      <c r="M402" s="149"/>
      <c r="T402" s="55"/>
      <c r="AT402" s="19" t="s">
        <v>255</v>
      </c>
      <c r="AU402" s="19" t="s">
        <v>81</v>
      </c>
    </row>
    <row r="403" spans="2:65" s="12" customFormat="1" ht="11.25">
      <c r="B403" s="152"/>
      <c r="D403" s="146" t="s">
        <v>257</v>
      </c>
      <c r="E403" s="153" t="s">
        <v>21</v>
      </c>
      <c r="F403" s="154" t="s">
        <v>156</v>
      </c>
      <c r="H403" s="155">
        <v>5</v>
      </c>
      <c r="I403" s="156"/>
      <c r="L403" s="152"/>
      <c r="M403" s="157"/>
      <c r="T403" s="158"/>
      <c r="AT403" s="153" t="s">
        <v>257</v>
      </c>
      <c r="AU403" s="153" t="s">
        <v>81</v>
      </c>
      <c r="AV403" s="12" t="s">
        <v>89</v>
      </c>
      <c r="AW403" s="12" t="s">
        <v>34</v>
      </c>
      <c r="AX403" s="12" t="s">
        <v>73</v>
      </c>
      <c r="AY403" s="153" t="s">
        <v>241</v>
      </c>
    </row>
    <row r="404" spans="2:65" s="13" customFormat="1" ht="11.25">
      <c r="B404" s="159"/>
      <c r="D404" s="146" t="s">
        <v>257</v>
      </c>
      <c r="E404" s="160" t="s">
        <v>21</v>
      </c>
      <c r="F404" s="161" t="s">
        <v>266</v>
      </c>
      <c r="H404" s="162">
        <v>5</v>
      </c>
      <c r="I404" s="163"/>
      <c r="L404" s="159"/>
      <c r="M404" s="164"/>
      <c r="T404" s="165"/>
      <c r="AT404" s="160" t="s">
        <v>257</v>
      </c>
      <c r="AU404" s="160" t="s">
        <v>81</v>
      </c>
      <c r="AV404" s="13" t="s">
        <v>153</v>
      </c>
      <c r="AW404" s="13" t="s">
        <v>34</v>
      </c>
      <c r="AX404" s="13" t="s">
        <v>81</v>
      </c>
      <c r="AY404" s="160" t="s">
        <v>241</v>
      </c>
    </row>
    <row r="405" spans="2:65" s="1" customFormat="1" ht="24.2" customHeight="1">
      <c r="B405" s="34"/>
      <c r="C405" s="133" t="s">
        <v>1617</v>
      </c>
      <c r="D405" s="133" t="s">
        <v>243</v>
      </c>
      <c r="E405" s="134" t="s">
        <v>12827</v>
      </c>
      <c r="F405" s="135" t="s">
        <v>12828</v>
      </c>
      <c r="G405" s="136" t="s">
        <v>1718</v>
      </c>
      <c r="H405" s="137">
        <v>10</v>
      </c>
      <c r="I405" s="138"/>
      <c r="J405" s="139">
        <f>ROUND(I405*H405,2)</f>
        <v>0</v>
      </c>
      <c r="K405" s="135" t="s">
        <v>538</v>
      </c>
      <c r="L405" s="34"/>
      <c r="M405" s="140" t="s">
        <v>21</v>
      </c>
      <c r="N405" s="141" t="s">
        <v>45</v>
      </c>
      <c r="P405" s="142">
        <f>O405*H405</f>
        <v>0</v>
      </c>
      <c r="Q405" s="142">
        <v>0</v>
      </c>
      <c r="R405" s="142">
        <f>Q405*H405</f>
        <v>0</v>
      </c>
      <c r="S405" s="142">
        <v>0</v>
      </c>
      <c r="T405" s="143">
        <f>S405*H405</f>
        <v>0</v>
      </c>
      <c r="AR405" s="144" t="s">
        <v>153</v>
      </c>
      <c r="AT405" s="144" t="s">
        <v>243</v>
      </c>
      <c r="AU405" s="144" t="s">
        <v>81</v>
      </c>
      <c r="AY405" s="19" t="s">
        <v>241</v>
      </c>
      <c r="BE405" s="145">
        <f>IF(N405="základní",J405,0)</f>
        <v>0</v>
      </c>
      <c r="BF405" s="145">
        <f>IF(N405="snížená",J405,0)</f>
        <v>0</v>
      </c>
      <c r="BG405" s="145">
        <f>IF(N405="zákl. přenesená",J405,0)</f>
        <v>0</v>
      </c>
      <c r="BH405" s="145">
        <f>IF(N405="sníž. přenesená",J405,0)</f>
        <v>0</v>
      </c>
      <c r="BI405" s="145">
        <f>IF(N405="nulová",J405,0)</f>
        <v>0</v>
      </c>
      <c r="BJ405" s="19" t="s">
        <v>89</v>
      </c>
      <c r="BK405" s="145">
        <f>ROUND(I405*H405,2)</f>
        <v>0</v>
      </c>
      <c r="BL405" s="19" t="s">
        <v>153</v>
      </c>
      <c r="BM405" s="144" t="s">
        <v>2146</v>
      </c>
    </row>
    <row r="406" spans="2:65" s="1" customFormat="1" ht="11.25">
      <c r="B406" s="34"/>
      <c r="D406" s="150" t="s">
        <v>255</v>
      </c>
      <c r="F406" s="151" t="s">
        <v>12829</v>
      </c>
      <c r="I406" s="148"/>
      <c r="L406" s="34"/>
      <c r="M406" s="149"/>
      <c r="T406" s="55"/>
      <c r="AT406" s="19" t="s">
        <v>255</v>
      </c>
      <c r="AU406" s="19" t="s">
        <v>81</v>
      </c>
    </row>
    <row r="407" spans="2:65" s="12" customFormat="1" ht="11.25">
      <c r="B407" s="152"/>
      <c r="D407" s="146" t="s">
        <v>257</v>
      </c>
      <c r="E407" s="153" t="s">
        <v>21</v>
      </c>
      <c r="F407" s="154" t="s">
        <v>584</v>
      </c>
      <c r="H407" s="155">
        <v>10</v>
      </c>
      <c r="I407" s="156"/>
      <c r="L407" s="152"/>
      <c r="M407" s="157"/>
      <c r="T407" s="158"/>
      <c r="AT407" s="153" t="s">
        <v>257</v>
      </c>
      <c r="AU407" s="153" t="s">
        <v>81</v>
      </c>
      <c r="AV407" s="12" t="s">
        <v>89</v>
      </c>
      <c r="AW407" s="12" t="s">
        <v>34</v>
      </c>
      <c r="AX407" s="12" t="s">
        <v>73</v>
      </c>
      <c r="AY407" s="153" t="s">
        <v>241</v>
      </c>
    </row>
    <row r="408" spans="2:65" s="13" customFormat="1" ht="11.25">
      <c r="B408" s="159"/>
      <c r="D408" s="146" t="s">
        <v>257</v>
      </c>
      <c r="E408" s="160" t="s">
        <v>21</v>
      </c>
      <c r="F408" s="161" t="s">
        <v>266</v>
      </c>
      <c r="H408" s="162">
        <v>10</v>
      </c>
      <c r="I408" s="163"/>
      <c r="L408" s="159"/>
      <c r="M408" s="164"/>
      <c r="T408" s="165"/>
      <c r="AT408" s="160" t="s">
        <v>257</v>
      </c>
      <c r="AU408" s="160" t="s">
        <v>81</v>
      </c>
      <c r="AV408" s="13" t="s">
        <v>153</v>
      </c>
      <c r="AW408" s="13" t="s">
        <v>34</v>
      </c>
      <c r="AX408" s="13" t="s">
        <v>81</v>
      </c>
      <c r="AY408" s="160" t="s">
        <v>241</v>
      </c>
    </row>
    <row r="409" spans="2:65" s="1" customFormat="1" ht="24.2" customHeight="1">
      <c r="B409" s="34"/>
      <c r="C409" s="133" t="s">
        <v>1628</v>
      </c>
      <c r="D409" s="133" t="s">
        <v>243</v>
      </c>
      <c r="E409" s="134" t="s">
        <v>12830</v>
      </c>
      <c r="F409" s="135" t="s">
        <v>12831</v>
      </c>
      <c r="G409" s="136" t="s">
        <v>1718</v>
      </c>
      <c r="H409" s="137">
        <v>12</v>
      </c>
      <c r="I409" s="138"/>
      <c r="J409" s="139">
        <f>ROUND(I409*H409,2)</f>
        <v>0</v>
      </c>
      <c r="K409" s="135" t="s">
        <v>538</v>
      </c>
      <c r="L409" s="34"/>
      <c r="M409" s="140" t="s">
        <v>21</v>
      </c>
      <c r="N409" s="141" t="s">
        <v>45</v>
      </c>
      <c r="P409" s="142">
        <f>O409*H409</f>
        <v>0</v>
      </c>
      <c r="Q409" s="142">
        <v>0</v>
      </c>
      <c r="R409" s="142">
        <f>Q409*H409</f>
        <v>0</v>
      </c>
      <c r="S409" s="142">
        <v>0</v>
      </c>
      <c r="T409" s="143">
        <f>S409*H409</f>
        <v>0</v>
      </c>
      <c r="AR409" s="144" t="s">
        <v>153</v>
      </c>
      <c r="AT409" s="144" t="s">
        <v>243</v>
      </c>
      <c r="AU409" s="144" t="s">
        <v>81</v>
      </c>
      <c r="AY409" s="19" t="s">
        <v>241</v>
      </c>
      <c r="BE409" s="145">
        <f>IF(N409="základní",J409,0)</f>
        <v>0</v>
      </c>
      <c r="BF409" s="145">
        <f>IF(N409="snížená",J409,0)</f>
        <v>0</v>
      </c>
      <c r="BG409" s="145">
        <f>IF(N409="zákl. přenesená",J409,0)</f>
        <v>0</v>
      </c>
      <c r="BH409" s="145">
        <f>IF(N409="sníž. přenesená",J409,0)</f>
        <v>0</v>
      </c>
      <c r="BI409" s="145">
        <f>IF(N409="nulová",J409,0)</f>
        <v>0</v>
      </c>
      <c r="BJ409" s="19" t="s">
        <v>89</v>
      </c>
      <c r="BK409" s="145">
        <f>ROUND(I409*H409,2)</f>
        <v>0</v>
      </c>
      <c r="BL409" s="19" t="s">
        <v>153</v>
      </c>
      <c r="BM409" s="144" t="s">
        <v>2166</v>
      </c>
    </row>
    <row r="410" spans="2:65" s="1" customFormat="1" ht="11.25">
      <c r="B410" s="34"/>
      <c r="D410" s="150" t="s">
        <v>255</v>
      </c>
      <c r="F410" s="151" t="s">
        <v>12832</v>
      </c>
      <c r="I410" s="148"/>
      <c r="L410" s="34"/>
      <c r="M410" s="149"/>
      <c r="T410" s="55"/>
      <c r="AT410" s="19" t="s">
        <v>255</v>
      </c>
      <c r="AU410" s="19" t="s">
        <v>81</v>
      </c>
    </row>
    <row r="411" spans="2:65" s="12" customFormat="1" ht="11.25">
      <c r="B411" s="152"/>
      <c r="D411" s="146" t="s">
        <v>257</v>
      </c>
      <c r="E411" s="153" t="s">
        <v>21</v>
      </c>
      <c r="F411" s="154" t="s">
        <v>603</v>
      </c>
      <c r="H411" s="155">
        <v>12</v>
      </c>
      <c r="I411" s="156"/>
      <c r="L411" s="152"/>
      <c r="M411" s="157"/>
      <c r="T411" s="158"/>
      <c r="AT411" s="153" t="s">
        <v>257</v>
      </c>
      <c r="AU411" s="153" t="s">
        <v>81</v>
      </c>
      <c r="AV411" s="12" t="s">
        <v>89</v>
      </c>
      <c r="AW411" s="12" t="s">
        <v>34</v>
      </c>
      <c r="AX411" s="12" t="s">
        <v>73</v>
      </c>
      <c r="AY411" s="153" t="s">
        <v>241</v>
      </c>
    </row>
    <row r="412" spans="2:65" s="13" customFormat="1" ht="11.25">
      <c r="B412" s="159"/>
      <c r="D412" s="146" t="s">
        <v>257</v>
      </c>
      <c r="E412" s="160" t="s">
        <v>21</v>
      </c>
      <c r="F412" s="161" t="s">
        <v>266</v>
      </c>
      <c r="H412" s="162">
        <v>12</v>
      </c>
      <c r="I412" s="163"/>
      <c r="L412" s="159"/>
      <c r="M412" s="164"/>
      <c r="T412" s="165"/>
      <c r="AT412" s="160" t="s">
        <v>257</v>
      </c>
      <c r="AU412" s="160" t="s">
        <v>81</v>
      </c>
      <c r="AV412" s="13" t="s">
        <v>153</v>
      </c>
      <c r="AW412" s="13" t="s">
        <v>34</v>
      </c>
      <c r="AX412" s="13" t="s">
        <v>81</v>
      </c>
      <c r="AY412" s="160" t="s">
        <v>241</v>
      </c>
    </row>
    <row r="413" spans="2:65" s="1" customFormat="1" ht="24.2" customHeight="1">
      <c r="B413" s="34"/>
      <c r="C413" s="133" t="s">
        <v>1637</v>
      </c>
      <c r="D413" s="133" t="s">
        <v>243</v>
      </c>
      <c r="E413" s="134" t="s">
        <v>12833</v>
      </c>
      <c r="F413" s="135" t="s">
        <v>12834</v>
      </c>
      <c r="G413" s="136" t="s">
        <v>1718</v>
      </c>
      <c r="H413" s="137">
        <v>5</v>
      </c>
      <c r="I413" s="138"/>
      <c r="J413" s="139">
        <f>ROUND(I413*H413,2)</f>
        <v>0</v>
      </c>
      <c r="K413" s="135" t="s">
        <v>538</v>
      </c>
      <c r="L413" s="34"/>
      <c r="M413" s="140" t="s">
        <v>21</v>
      </c>
      <c r="N413" s="141" t="s">
        <v>45</v>
      </c>
      <c r="P413" s="142">
        <f>O413*H413</f>
        <v>0</v>
      </c>
      <c r="Q413" s="142">
        <v>0</v>
      </c>
      <c r="R413" s="142">
        <f>Q413*H413</f>
        <v>0</v>
      </c>
      <c r="S413" s="142">
        <v>0</v>
      </c>
      <c r="T413" s="143">
        <f>S413*H413</f>
        <v>0</v>
      </c>
      <c r="AR413" s="144" t="s">
        <v>153</v>
      </c>
      <c r="AT413" s="144" t="s">
        <v>243</v>
      </c>
      <c r="AU413" s="144" t="s">
        <v>81</v>
      </c>
      <c r="AY413" s="19" t="s">
        <v>241</v>
      </c>
      <c r="BE413" s="145">
        <f>IF(N413="základní",J413,0)</f>
        <v>0</v>
      </c>
      <c r="BF413" s="145">
        <f>IF(N413="snížená",J413,0)</f>
        <v>0</v>
      </c>
      <c r="BG413" s="145">
        <f>IF(N413="zákl. přenesená",J413,0)</f>
        <v>0</v>
      </c>
      <c r="BH413" s="145">
        <f>IF(N413="sníž. přenesená",J413,0)</f>
        <v>0</v>
      </c>
      <c r="BI413" s="145">
        <f>IF(N413="nulová",J413,0)</f>
        <v>0</v>
      </c>
      <c r="BJ413" s="19" t="s">
        <v>89</v>
      </c>
      <c r="BK413" s="145">
        <f>ROUND(I413*H413,2)</f>
        <v>0</v>
      </c>
      <c r="BL413" s="19" t="s">
        <v>153</v>
      </c>
      <c r="BM413" s="144" t="s">
        <v>2214</v>
      </c>
    </row>
    <row r="414" spans="2:65" s="1" customFormat="1" ht="11.25">
      <c r="B414" s="34"/>
      <c r="D414" s="150" t="s">
        <v>255</v>
      </c>
      <c r="F414" s="151" t="s">
        <v>12835</v>
      </c>
      <c r="I414" s="148"/>
      <c r="L414" s="34"/>
      <c r="M414" s="149"/>
      <c r="T414" s="55"/>
      <c r="AT414" s="19" t="s">
        <v>255</v>
      </c>
      <c r="AU414" s="19" t="s">
        <v>81</v>
      </c>
    </row>
    <row r="415" spans="2:65" s="12" customFormat="1" ht="11.25">
      <c r="B415" s="152"/>
      <c r="D415" s="146" t="s">
        <v>257</v>
      </c>
      <c r="E415" s="153" t="s">
        <v>21</v>
      </c>
      <c r="F415" s="154" t="s">
        <v>156</v>
      </c>
      <c r="H415" s="155">
        <v>5</v>
      </c>
      <c r="I415" s="156"/>
      <c r="L415" s="152"/>
      <c r="M415" s="157"/>
      <c r="T415" s="158"/>
      <c r="AT415" s="153" t="s">
        <v>257</v>
      </c>
      <c r="AU415" s="153" t="s">
        <v>81</v>
      </c>
      <c r="AV415" s="12" t="s">
        <v>89</v>
      </c>
      <c r="AW415" s="12" t="s">
        <v>34</v>
      </c>
      <c r="AX415" s="12" t="s">
        <v>73</v>
      </c>
      <c r="AY415" s="153" t="s">
        <v>241</v>
      </c>
    </row>
    <row r="416" spans="2:65" s="13" customFormat="1" ht="11.25">
      <c r="B416" s="159"/>
      <c r="D416" s="146" t="s">
        <v>257</v>
      </c>
      <c r="E416" s="160" t="s">
        <v>21</v>
      </c>
      <c r="F416" s="161" t="s">
        <v>266</v>
      </c>
      <c r="H416" s="162">
        <v>5</v>
      </c>
      <c r="I416" s="163"/>
      <c r="L416" s="159"/>
      <c r="M416" s="164"/>
      <c r="T416" s="165"/>
      <c r="AT416" s="160" t="s">
        <v>257</v>
      </c>
      <c r="AU416" s="160" t="s">
        <v>81</v>
      </c>
      <c r="AV416" s="13" t="s">
        <v>153</v>
      </c>
      <c r="AW416" s="13" t="s">
        <v>34</v>
      </c>
      <c r="AX416" s="13" t="s">
        <v>81</v>
      </c>
      <c r="AY416" s="160" t="s">
        <v>241</v>
      </c>
    </row>
    <row r="417" spans="2:65" s="1" customFormat="1" ht="16.5" customHeight="1">
      <c r="B417" s="34"/>
      <c r="C417" s="133" t="s">
        <v>1657</v>
      </c>
      <c r="D417" s="133" t="s">
        <v>243</v>
      </c>
      <c r="E417" s="134" t="s">
        <v>12836</v>
      </c>
      <c r="F417" s="135" t="s">
        <v>12837</v>
      </c>
      <c r="G417" s="136" t="s">
        <v>271</v>
      </c>
      <c r="H417" s="137">
        <v>1.1399999999999999</v>
      </c>
      <c r="I417" s="138"/>
      <c r="J417" s="139">
        <f>ROUND(I417*H417,2)</f>
        <v>0</v>
      </c>
      <c r="K417" s="135" t="s">
        <v>538</v>
      </c>
      <c r="L417" s="34"/>
      <c r="M417" s="140" t="s">
        <v>21</v>
      </c>
      <c r="N417" s="141" t="s">
        <v>45</v>
      </c>
      <c r="P417" s="142">
        <f>O417*H417</f>
        <v>0</v>
      </c>
      <c r="Q417" s="142">
        <v>0</v>
      </c>
      <c r="R417" s="142">
        <f>Q417*H417</f>
        <v>0</v>
      </c>
      <c r="S417" s="142">
        <v>0</v>
      </c>
      <c r="T417" s="143">
        <f>S417*H417</f>
        <v>0</v>
      </c>
      <c r="AR417" s="144" t="s">
        <v>153</v>
      </c>
      <c r="AT417" s="144" t="s">
        <v>243</v>
      </c>
      <c r="AU417" s="144" t="s">
        <v>81</v>
      </c>
      <c r="AY417" s="19" t="s">
        <v>241</v>
      </c>
      <c r="BE417" s="145">
        <f>IF(N417="základní",J417,0)</f>
        <v>0</v>
      </c>
      <c r="BF417" s="145">
        <f>IF(N417="snížená",J417,0)</f>
        <v>0</v>
      </c>
      <c r="BG417" s="145">
        <f>IF(N417="zákl. přenesená",J417,0)</f>
        <v>0</v>
      </c>
      <c r="BH417" s="145">
        <f>IF(N417="sníž. přenesená",J417,0)</f>
        <v>0</v>
      </c>
      <c r="BI417" s="145">
        <f>IF(N417="nulová",J417,0)</f>
        <v>0</v>
      </c>
      <c r="BJ417" s="19" t="s">
        <v>89</v>
      </c>
      <c r="BK417" s="145">
        <f>ROUND(I417*H417,2)</f>
        <v>0</v>
      </c>
      <c r="BL417" s="19" t="s">
        <v>153</v>
      </c>
      <c r="BM417" s="144" t="s">
        <v>2224</v>
      </c>
    </row>
    <row r="418" spans="2:65" s="1" customFormat="1" ht="11.25">
      <c r="B418" s="34"/>
      <c r="D418" s="150" t="s">
        <v>255</v>
      </c>
      <c r="F418" s="151" t="s">
        <v>12838</v>
      </c>
      <c r="I418" s="148"/>
      <c r="L418" s="34"/>
      <c r="M418" s="210"/>
      <c r="N418" s="207"/>
      <c r="O418" s="207"/>
      <c r="P418" s="207"/>
      <c r="Q418" s="207"/>
      <c r="R418" s="207"/>
      <c r="S418" s="207"/>
      <c r="T418" s="211"/>
      <c r="AT418" s="19" t="s">
        <v>255</v>
      </c>
      <c r="AU418" s="19" t="s">
        <v>81</v>
      </c>
    </row>
    <row r="419" spans="2:65" s="1" customFormat="1" ht="6.95" customHeight="1">
      <c r="B419" s="43"/>
      <c r="C419" s="44"/>
      <c r="D419" s="44"/>
      <c r="E419" s="44"/>
      <c r="F419" s="44"/>
      <c r="G419" s="44"/>
      <c r="H419" s="44"/>
      <c r="I419" s="44"/>
      <c r="J419" s="44"/>
      <c r="K419" s="44"/>
      <c r="L419" s="34"/>
    </row>
  </sheetData>
  <sheetProtection algorithmName="SHA-512" hashValue="U3KSxSPIMB+oNiTbWM/JAq7Uaeo4tqi15VQuQtv45wwodaxFOpXhCS+5sBTA0ywYkIr9fQ28FRSXSweKf533cA==" saltValue="QwpW6//OSZXe7RTYnJI7nSC5s0StSX4TsFrQ/D7VCfdzJMEwYTNUlNif3TQBNScwjs3kh+nZGB1d3Pn7cPePnQ==" spinCount="100000" sheet="1" objects="1" scenarios="1" formatColumns="0" formatRows="0" autoFilter="0"/>
  <autoFilter ref="C85:K418" xr:uid="{00000000-0009-0000-0000-000012000000}"/>
  <mergeCells count="12">
    <mergeCell ref="E78:H78"/>
    <mergeCell ref="L2:V2"/>
    <mergeCell ref="E50:H50"/>
    <mergeCell ref="E52:H52"/>
    <mergeCell ref="E54:H54"/>
    <mergeCell ref="E74:H74"/>
    <mergeCell ref="E76:H76"/>
    <mergeCell ref="E7:H7"/>
    <mergeCell ref="E9:H9"/>
    <mergeCell ref="E11:H11"/>
    <mergeCell ref="E20:H20"/>
    <mergeCell ref="E29:H29"/>
  </mergeCells>
  <hyperlinks>
    <hyperlink ref="F101" r:id="rId1" xr:uid="{00000000-0004-0000-1200-000000000000}"/>
    <hyperlink ref="F109" r:id="rId2" xr:uid="{00000000-0004-0000-1200-000001000000}"/>
    <hyperlink ref="F115" r:id="rId3" xr:uid="{00000000-0004-0000-1200-000002000000}"/>
    <hyperlink ref="F121" r:id="rId4" xr:uid="{00000000-0004-0000-1200-000003000000}"/>
    <hyperlink ref="F126" r:id="rId5" xr:uid="{00000000-0004-0000-1200-000004000000}"/>
    <hyperlink ref="F131" r:id="rId6" xr:uid="{00000000-0004-0000-1200-000005000000}"/>
    <hyperlink ref="F136" r:id="rId7" xr:uid="{00000000-0004-0000-1200-000006000000}"/>
    <hyperlink ref="F141" r:id="rId8" xr:uid="{00000000-0004-0000-1200-000007000000}"/>
    <hyperlink ref="F146" r:id="rId9" xr:uid="{00000000-0004-0000-1200-000008000000}"/>
    <hyperlink ref="F151" r:id="rId10" xr:uid="{00000000-0004-0000-1200-000009000000}"/>
    <hyperlink ref="F156" r:id="rId11" xr:uid="{00000000-0004-0000-1200-00000A000000}"/>
    <hyperlink ref="F161" r:id="rId12" xr:uid="{00000000-0004-0000-1200-00000B000000}"/>
    <hyperlink ref="F167" r:id="rId13" xr:uid="{00000000-0004-0000-1200-00000C000000}"/>
    <hyperlink ref="F173" r:id="rId14" xr:uid="{00000000-0004-0000-1200-00000D000000}"/>
    <hyperlink ref="F179" r:id="rId15" xr:uid="{00000000-0004-0000-1200-00000E000000}"/>
    <hyperlink ref="F183" r:id="rId16" xr:uid="{00000000-0004-0000-1200-00000F000000}"/>
    <hyperlink ref="F187" r:id="rId17" xr:uid="{00000000-0004-0000-1200-000010000000}"/>
    <hyperlink ref="F193" r:id="rId18" xr:uid="{00000000-0004-0000-1200-000011000000}"/>
    <hyperlink ref="F199" r:id="rId19" xr:uid="{00000000-0004-0000-1200-000012000000}"/>
    <hyperlink ref="F205" r:id="rId20" xr:uid="{00000000-0004-0000-1200-000013000000}"/>
    <hyperlink ref="F209" r:id="rId21" xr:uid="{00000000-0004-0000-1200-000014000000}"/>
    <hyperlink ref="F213" r:id="rId22" xr:uid="{00000000-0004-0000-1200-000015000000}"/>
    <hyperlink ref="F217" r:id="rId23" xr:uid="{00000000-0004-0000-1200-000016000000}"/>
    <hyperlink ref="F221" r:id="rId24" xr:uid="{00000000-0004-0000-1200-000017000000}"/>
    <hyperlink ref="F225" r:id="rId25" xr:uid="{00000000-0004-0000-1200-000018000000}"/>
    <hyperlink ref="F229" r:id="rId26" xr:uid="{00000000-0004-0000-1200-000019000000}"/>
    <hyperlink ref="F233" r:id="rId27" xr:uid="{00000000-0004-0000-1200-00001A000000}"/>
    <hyperlink ref="F237" r:id="rId28" xr:uid="{00000000-0004-0000-1200-00001B000000}"/>
    <hyperlink ref="F241" r:id="rId29" xr:uid="{00000000-0004-0000-1200-00001C000000}"/>
    <hyperlink ref="F245" r:id="rId30" xr:uid="{00000000-0004-0000-1200-00001D000000}"/>
    <hyperlink ref="F249" r:id="rId31" xr:uid="{00000000-0004-0000-1200-00001E000000}"/>
    <hyperlink ref="F253" r:id="rId32" xr:uid="{00000000-0004-0000-1200-00001F000000}"/>
    <hyperlink ref="F257" r:id="rId33" xr:uid="{00000000-0004-0000-1200-000020000000}"/>
    <hyperlink ref="F261" r:id="rId34" xr:uid="{00000000-0004-0000-1200-000021000000}"/>
    <hyperlink ref="F265" r:id="rId35" xr:uid="{00000000-0004-0000-1200-000022000000}"/>
    <hyperlink ref="F269" r:id="rId36" xr:uid="{00000000-0004-0000-1200-000023000000}"/>
    <hyperlink ref="F273" r:id="rId37" xr:uid="{00000000-0004-0000-1200-000024000000}"/>
    <hyperlink ref="F277" r:id="rId38" xr:uid="{00000000-0004-0000-1200-000025000000}"/>
    <hyperlink ref="F281" r:id="rId39" xr:uid="{00000000-0004-0000-1200-000026000000}"/>
    <hyperlink ref="F285" r:id="rId40" xr:uid="{00000000-0004-0000-1200-000027000000}"/>
    <hyperlink ref="F289" r:id="rId41" xr:uid="{00000000-0004-0000-1200-000028000000}"/>
    <hyperlink ref="F293" r:id="rId42" xr:uid="{00000000-0004-0000-1200-000029000000}"/>
    <hyperlink ref="F297" r:id="rId43" xr:uid="{00000000-0004-0000-1200-00002A000000}"/>
    <hyperlink ref="F301" r:id="rId44" xr:uid="{00000000-0004-0000-1200-00002B000000}"/>
    <hyperlink ref="F305" r:id="rId45" xr:uid="{00000000-0004-0000-1200-00002C000000}"/>
    <hyperlink ref="F309" r:id="rId46" xr:uid="{00000000-0004-0000-1200-00002D000000}"/>
    <hyperlink ref="F313" r:id="rId47" xr:uid="{00000000-0004-0000-1200-00002E000000}"/>
    <hyperlink ref="F317" r:id="rId48" xr:uid="{00000000-0004-0000-1200-00002F000000}"/>
    <hyperlink ref="F321" r:id="rId49" xr:uid="{00000000-0004-0000-1200-000030000000}"/>
    <hyperlink ref="F325" r:id="rId50" xr:uid="{00000000-0004-0000-1200-000031000000}"/>
    <hyperlink ref="F329" r:id="rId51" xr:uid="{00000000-0004-0000-1200-000032000000}"/>
    <hyperlink ref="F333" r:id="rId52" xr:uid="{00000000-0004-0000-1200-000033000000}"/>
    <hyperlink ref="F337" r:id="rId53" xr:uid="{00000000-0004-0000-1200-000034000000}"/>
    <hyperlink ref="F341" r:id="rId54" xr:uid="{00000000-0004-0000-1200-000035000000}"/>
    <hyperlink ref="F345" r:id="rId55" xr:uid="{00000000-0004-0000-1200-000036000000}"/>
    <hyperlink ref="F349" r:id="rId56" xr:uid="{00000000-0004-0000-1200-000037000000}"/>
    <hyperlink ref="F353" r:id="rId57" xr:uid="{00000000-0004-0000-1200-000038000000}"/>
    <hyperlink ref="F357" r:id="rId58" xr:uid="{00000000-0004-0000-1200-000039000000}"/>
    <hyperlink ref="F361" r:id="rId59" xr:uid="{00000000-0004-0000-1200-00003A000000}"/>
    <hyperlink ref="F365" r:id="rId60" xr:uid="{00000000-0004-0000-1200-00003B000000}"/>
    <hyperlink ref="F369" r:id="rId61" xr:uid="{00000000-0004-0000-1200-00003C000000}"/>
    <hyperlink ref="F373" r:id="rId62" xr:uid="{00000000-0004-0000-1200-00003D000000}"/>
    <hyperlink ref="F377" r:id="rId63" xr:uid="{00000000-0004-0000-1200-00003E000000}"/>
    <hyperlink ref="F381" r:id="rId64" xr:uid="{00000000-0004-0000-1200-00003F000000}"/>
    <hyperlink ref="F398" r:id="rId65" xr:uid="{00000000-0004-0000-1200-000040000000}"/>
    <hyperlink ref="F402" r:id="rId66" xr:uid="{00000000-0004-0000-1200-000041000000}"/>
    <hyperlink ref="F406" r:id="rId67" xr:uid="{00000000-0004-0000-1200-000042000000}"/>
    <hyperlink ref="F410" r:id="rId68" xr:uid="{00000000-0004-0000-1200-000043000000}"/>
    <hyperlink ref="F414" r:id="rId69" xr:uid="{00000000-0004-0000-1200-000044000000}"/>
    <hyperlink ref="F418" r:id="rId70" xr:uid="{00000000-0004-0000-1200-00004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0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146</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12841</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ROUND((SUM(BE93:BE100)),  2)</f>
        <v>0</v>
      </c>
      <c r="I37" s="95">
        <v>0.21</v>
      </c>
      <c r="J37" s="85">
        <f>ROUND(((SUM(BE93:BE100))*I37),  2)</f>
        <v>0</v>
      </c>
      <c r="L37" s="34"/>
    </row>
    <row r="38" spans="2:12" s="1" customFormat="1" ht="14.45" customHeight="1">
      <c r="B38" s="34"/>
      <c r="E38" s="29" t="s">
        <v>45</v>
      </c>
      <c r="F38" s="85">
        <f>ROUND((SUM(BF93:BF100)),  2)</f>
        <v>0</v>
      </c>
      <c r="I38" s="95">
        <v>0.15</v>
      </c>
      <c r="J38" s="85">
        <f>ROUND(((SUM(BF93:BF100))*I38),  2)</f>
        <v>0</v>
      </c>
      <c r="L38" s="34"/>
    </row>
    <row r="39" spans="2:12" s="1" customFormat="1" ht="14.45" hidden="1" customHeight="1">
      <c r="B39" s="34"/>
      <c r="E39" s="29" t="s">
        <v>46</v>
      </c>
      <c r="F39" s="85">
        <f>ROUND((SUM(BG93:BG100)),  2)</f>
        <v>0</v>
      </c>
      <c r="I39" s="95">
        <v>0.21</v>
      </c>
      <c r="J39" s="85">
        <f>0</f>
        <v>0</v>
      </c>
      <c r="L39" s="34"/>
    </row>
    <row r="40" spans="2:12" s="1" customFormat="1" ht="14.45" hidden="1" customHeight="1">
      <c r="B40" s="34"/>
      <c r="E40" s="29" t="s">
        <v>47</v>
      </c>
      <c r="F40" s="85">
        <f>ROUND((SUM(BH93:BH100)),  2)</f>
        <v>0</v>
      </c>
      <c r="I40" s="95">
        <v>0.15</v>
      </c>
      <c r="J40" s="85">
        <f>0</f>
        <v>0</v>
      </c>
      <c r="L40" s="34"/>
    </row>
    <row r="41" spans="2:12" s="1" customFormat="1" ht="14.45" hidden="1" customHeight="1">
      <c r="B41" s="34"/>
      <c r="E41" s="29" t="s">
        <v>48</v>
      </c>
      <c r="F41" s="85">
        <f>ROUND((SUM(BI93:BI100)),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0 - Přípravné práce</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12842</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12839</v>
      </c>
      <c r="F83" s="357"/>
      <c r="G83" s="357"/>
      <c r="H83" s="357"/>
      <c r="L83" s="34"/>
    </row>
    <row r="84" spans="2:65" s="1" customFormat="1" ht="12" customHeight="1">
      <c r="B84" s="34"/>
      <c r="C84" s="29" t="s">
        <v>12840</v>
      </c>
      <c r="L84" s="34"/>
    </row>
    <row r="85" spans="2:65" s="1" customFormat="1" ht="16.5" customHeight="1">
      <c r="B85" s="34"/>
      <c r="E85" s="338" t="str">
        <f>E13</f>
        <v>0 - Přípravné práce</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73</v>
      </c>
      <c r="F95" s="131" t="s">
        <v>12843</v>
      </c>
      <c r="I95" s="124"/>
      <c r="J95" s="132">
        <f>BK95</f>
        <v>0</v>
      </c>
      <c r="L95" s="121"/>
      <c r="M95" s="126"/>
      <c r="P95" s="127">
        <f>SUM(P96:P100)</f>
        <v>0</v>
      </c>
      <c r="R95" s="127">
        <f>SUM(R96:R100)</f>
        <v>0</v>
      </c>
      <c r="T95" s="128">
        <f>SUM(T96:T100)</f>
        <v>0</v>
      </c>
      <c r="AR95" s="122" t="s">
        <v>81</v>
      </c>
      <c r="AT95" s="129" t="s">
        <v>72</v>
      </c>
      <c r="AU95" s="129" t="s">
        <v>81</v>
      </c>
      <c r="AY95" s="122" t="s">
        <v>241</v>
      </c>
      <c r="BK95" s="130">
        <f>SUM(BK96:BK100)</f>
        <v>0</v>
      </c>
    </row>
    <row r="96" spans="2:65" s="1" customFormat="1" ht="16.5" customHeight="1">
      <c r="B96" s="34"/>
      <c r="C96" s="133" t="s">
        <v>81</v>
      </c>
      <c r="D96" s="133" t="s">
        <v>243</v>
      </c>
      <c r="E96" s="134" t="s">
        <v>12566</v>
      </c>
      <c r="F96" s="135" t="s">
        <v>12567</v>
      </c>
      <c r="G96" s="136" t="s">
        <v>1718</v>
      </c>
      <c r="H96" s="137">
        <v>49</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51" s="14" customFormat="1" ht="22.5">
      <c r="B97" s="166"/>
      <c r="D97" s="146" t="s">
        <v>257</v>
      </c>
      <c r="E97" s="167" t="s">
        <v>21</v>
      </c>
      <c r="F97" s="168" t="s">
        <v>12844</v>
      </c>
      <c r="H97" s="167" t="s">
        <v>21</v>
      </c>
      <c r="I97" s="169"/>
      <c r="L97" s="166"/>
      <c r="M97" s="170"/>
      <c r="T97" s="171"/>
      <c r="AT97" s="167" t="s">
        <v>257</v>
      </c>
      <c r="AU97" s="167" t="s">
        <v>89</v>
      </c>
      <c r="AV97" s="14" t="s">
        <v>81</v>
      </c>
      <c r="AW97" s="14" t="s">
        <v>34</v>
      </c>
      <c r="AX97" s="14" t="s">
        <v>73</v>
      </c>
      <c r="AY97" s="167" t="s">
        <v>241</v>
      </c>
    </row>
    <row r="98" spans="2:51" s="14" customFormat="1" ht="11.25">
      <c r="B98" s="166"/>
      <c r="D98" s="146" t="s">
        <v>257</v>
      </c>
      <c r="E98" s="167" t="s">
        <v>21</v>
      </c>
      <c r="F98" s="168" t="s">
        <v>12570</v>
      </c>
      <c r="H98" s="167" t="s">
        <v>21</v>
      </c>
      <c r="I98" s="169"/>
      <c r="L98" s="166"/>
      <c r="M98" s="170"/>
      <c r="T98" s="171"/>
      <c r="AT98" s="167" t="s">
        <v>257</v>
      </c>
      <c r="AU98" s="167" t="s">
        <v>89</v>
      </c>
      <c r="AV98" s="14" t="s">
        <v>81</v>
      </c>
      <c r="AW98" s="14" t="s">
        <v>34</v>
      </c>
      <c r="AX98" s="14" t="s">
        <v>73</v>
      </c>
      <c r="AY98" s="167" t="s">
        <v>241</v>
      </c>
    </row>
    <row r="99" spans="2:51" s="12" customFormat="1" ht="11.25">
      <c r="B99" s="152"/>
      <c r="D99" s="146" t="s">
        <v>257</v>
      </c>
      <c r="E99" s="153" t="s">
        <v>21</v>
      </c>
      <c r="F99" s="154" t="s">
        <v>1275</v>
      </c>
      <c r="H99" s="155">
        <v>49</v>
      </c>
      <c r="I99" s="156"/>
      <c r="L99" s="152"/>
      <c r="M99" s="157"/>
      <c r="T99" s="158"/>
      <c r="AT99" s="153" t="s">
        <v>257</v>
      </c>
      <c r="AU99" s="153" t="s">
        <v>89</v>
      </c>
      <c r="AV99" s="12" t="s">
        <v>89</v>
      </c>
      <c r="AW99" s="12" t="s">
        <v>34</v>
      </c>
      <c r="AX99" s="12" t="s">
        <v>73</v>
      </c>
      <c r="AY99" s="153" t="s">
        <v>241</v>
      </c>
    </row>
    <row r="100" spans="2:51" s="13" customFormat="1" ht="11.25">
      <c r="B100" s="159"/>
      <c r="D100" s="146" t="s">
        <v>257</v>
      </c>
      <c r="E100" s="160" t="s">
        <v>21</v>
      </c>
      <c r="F100" s="161" t="s">
        <v>266</v>
      </c>
      <c r="H100" s="162">
        <v>49</v>
      </c>
      <c r="I100" s="163"/>
      <c r="L100" s="159"/>
      <c r="M100" s="213"/>
      <c r="N100" s="214"/>
      <c r="O100" s="214"/>
      <c r="P100" s="214"/>
      <c r="Q100" s="214"/>
      <c r="R100" s="214"/>
      <c r="S100" s="214"/>
      <c r="T100" s="215"/>
      <c r="AT100" s="160" t="s">
        <v>257</v>
      </c>
      <c r="AU100" s="160" t="s">
        <v>89</v>
      </c>
      <c r="AV100" s="13" t="s">
        <v>153</v>
      </c>
      <c r="AW100" s="13" t="s">
        <v>34</v>
      </c>
      <c r="AX100" s="13" t="s">
        <v>81</v>
      </c>
      <c r="AY100" s="160" t="s">
        <v>241</v>
      </c>
    </row>
    <row r="101" spans="2:51" s="1" customFormat="1" ht="6.95" customHeight="1">
      <c r="B101" s="43"/>
      <c r="C101" s="44"/>
      <c r="D101" s="44"/>
      <c r="E101" s="44"/>
      <c r="F101" s="44"/>
      <c r="G101" s="44"/>
      <c r="H101" s="44"/>
      <c r="I101" s="44"/>
      <c r="J101" s="44"/>
      <c r="K101" s="44"/>
      <c r="L101" s="34"/>
    </row>
  </sheetData>
  <sheetProtection algorithmName="SHA-512" hashValue="tKi9zXk9owoZnXNZ9Q91iGBBQe7WC96+ce6hgnMK0xLVDDCw/YEnBNuHB8YkAR8KDwJTPPLn3zj63b1iFwjFnw==" saltValue="lqv0udOzXEq8SyLTdFMsPsX/VL3kMnF5RpqGZZm2YoGyaLoTdyK5RrGtECtVrqExHeVl1zpCIUTzJPV6DQLlig==" spinCount="100000" sheet="1" objects="1" scenarios="1" formatColumns="0" formatRows="0" autoFilter="0"/>
  <autoFilter ref="C92:K100" xr:uid="{00000000-0009-0000-0000-000013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47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148</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12845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ROUND(J96,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ROUND((SUM(BE96:BE470)),  2)</f>
        <v>0</v>
      </c>
      <c r="I37" s="95">
        <v>0.21</v>
      </c>
      <c r="J37" s="85">
        <f>ROUND(((SUM(BE96:BE470))*I37),  2)</f>
        <v>0</v>
      </c>
      <c r="L37" s="34"/>
    </row>
    <row r="38" spans="2:12" s="1" customFormat="1" ht="14.45" customHeight="1">
      <c r="B38" s="34"/>
      <c r="E38" s="29" t="s">
        <v>45</v>
      </c>
      <c r="F38" s="85">
        <f>ROUND((SUM(BF96:BF470)),  2)</f>
        <v>0</v>
      </c>
      <c r="I38" s="95">
        <v>0.15</v>
      </c>
      <c r="J38" s="85">
        <f>ROUND(((SUM(BF96:BF470))*I38),  2)</f>
        <v>0</v>
      </c>
      <c r="L38" s="34"/>
    </row>
    <row r="39" spans="2:12" s="1" customFormat="1" ht="14.45" hidden="1" customHeight="1">
      <c r="B39" s="34"/>
      <c r="E39" s="29" t="s">
        <v>46</v>
      </c>
      <c r="F39" s="85">
        <f>ROUND((SUM(BG96:BG470)),  2)</f>
        <v>0</v>
      </c>
      <c r="I39" s="95">
        <v>0.21</v>
      </c>
      <c r="J39" s="85">
        <f>0</f>
        <v>0</v>
      </c>
      <c r="L39" s="34"/>
    </row>
    <row r="40" spans="2:12" s="1" customFormat="1" ht="14.45" hidden="1" customHeight="1">
      <c r="B40" s="34"/>
      <c r="E40" s="29" t="s">
        <v>47</v>
      </c>
      <c r="F40" s="85">
        <f>ROUND((SUM(BH96:BH470)),  2)</f>
        <v>0</v>
      </c>
      <c r="I40" s="95">
        <v>0.15</v>
      </c>
      <c r="J40" s="85">
        <f>0</f>
        <v>0</v>
      </c>
      <c r="L40" s="34"/>
    </row>
    <row r="41" spans="2:12" s="1" customFormat="1" ht="14.45" hidden="1" customHeight="1">
      <c r="B41" s="34"/>
      <c r="E41" s="29" t="s">
        <v>48</v>
      </c>
      <c r="F41" s="85">
        <f>ROUND((SUM(BI96:BI470)),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1 - Výsadba stromů</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J96</f>
        <v>0</v>
      </c>
      <c r="L67" s="34"/>
      <c r="AU67" s="19" t="s">
        <v>222</v>
      </c>
    </row>
    <row r="68" spans="2:47" s="8" customFormat="1" ht="24.95" customHeight="1">
      <c r="B68" s="105"/>
      <c r="D68" s="106" t="s">
        <v>223</v>
      </c>
      <c r="E68" s="107"/>
      <c r="F68" s="107"/>
      <c r="G68" s="107"/>
      <c r="H68" s="107"/>
      <c r="I68" s="107"/>
      <c r="J68" s="108">
        <f>J97</f>
        <v>0</v>
      </c>
      <c r="L68" s="105"/>
    </row>
    <row r="69" spans="2:47" s="9" customFormat="1" ht="19.899999999999999" customHeight="1">
      <c r="B69" s="109"/>
      <c r="D69" s="110" t="s">
        <v>12846</v>
      </c>
      <c r="E69" s="111"/>
      <c r="F69" s="111"/>
      <c r="G69" s="111"/>
      <c r="H69" s="111"/>
      <c r="I69" s="111"/>
      <c r="J69" s="112">
        <f>J98</f>
        <v>0</v>
      </c>
      <c r="L69" s="109"/>
    </row>
    <row r="70" spans="2:47" s="9" customFormat="1" ht="19.899999999999999" customHeight="1">
      <c r="B70" s="109"/>
      <c r="D70" s="110" t="s">
        <v>12847</v>
      </c>
      <c r="E70" s="111"/>
      <c r="F70" s="111"/>
      <c r="G70" s="111"/>
      <c r="H70" s="111"/>
      <c r="I70" s="111"/>
      <c r="J70" s="112">
        <f>J215</f>
        <v>0</v>
      </c>
      <c r="L70" s="109"/>
    </row>
    <row r="71" spans="2:47" s="9" customFormat="1" ht="19.899999999999999" customHeight="1">
      <c r="B71" s="109"/>
      <c r="D71" s="110" t="s">
        <v>12848</v>
      </c>
      <c r="E71" s="111"/>
      <c r="F71" s="111"/>
      <c r="G71" s="111"/>
      <c r="H71" s="111"/>
      <c r="I71" s="111"/>
      <c r="J71" s="112">
        <f>J353</f>
        <v>0</v>
      </c>
      <c r="L71" s="109"/>
    </row>
    <row r="72" spans="2:47" s="9" customFormat="1" ht="19.899999999999999" customHeight="1">
      <c r="B72" s="109"/>
      <c r="D72" s="110" t="s">
        <v>12849</v>
      </c>
      <c r="E72" s="111"/>
      <c r="F72" s="111"/>
      <c r="G72" s="111"/>
      <c r="H72" s="111"/>
      <c r="I72" s="111"/>
      <c r="J72" s="112">
        <f>J440</f>
        <v>0</v>
      </c>
      <c r="L72" s="109"/>
    </row>
    <row r="73" spans="2:47" s="1" customFormat="1" ht="21.75" customHeight="1">
      <c r="B73" s="34"/>
      <c r="L73" s="34"/>
    </row>
    <row r="74" spans="2:47" s="1" customFormat="1" ht="6.95" customHeight="1">
      <c r="B74" s="43"/>
      <c r="C74" s="44"/>
      <c r="D74" s="44"/>
      <c r="E74" s="44"/>
      <c r="F74" s="44"/>
      <c r="G74" s="44"/>
      <c r="H74" s="44"/>
      <c r="I74" s="44"/>
      <c r="J74" s="44"/>
      <c r="K74" s="44"/>
      <c r="L74" s="34"/>
    </row>
    <row r="78" spans="2:47" s="1" customFormat="1" ht="6.95" customHeight="1">
      <c r="B78" s="45"/>
      <c r="C78" s="46"/>
      <c r="D78" s="46"/>
      <c r="E78" s="46"/>
      <c r="F78" s="46"/>
      <c r="G78" s="46"/>
      <c r="H78" s="46"/>
      <c r="I78" s="46"/>
      <c r="J78" s="46"/>
      <c r="K78" s="46"/>
      <c r="L78" s="34"/>
    </row>
    <row r="79" spans="2:47" s="1" customFormat="1" ht="24.95" customHeight="1">
      <c r="B79" s="34"/>
      <c r="C79" s="23" t="s">
        <v>226</v>
      </c>
      <c r="L79" s="34"/>
    </row>
    <row r="80" spans="2:47" s="1" customFormat="1" ht="6.95" customHeight="1">
      <c r="B80" s="34"/>
      <c r="L80" s="34"/>
    </row>
    <row r="81" spans="2:63" s="1" customFormat="1" ht="12" customHeight="1">
      <c r="B81" s="34"/>
      <c r="C81" s="29" t="s">
        <v>16</v>
      </c>
      <c r="L81" s="34"/>
    </row>
    <row r="82" spans="2:63" s="1" customFormat="1" ht="16.5" customHeight="1">
      <c r="B82" s="34"/>
      <c r="E82" s="355" t="str">
        <f>E7</f>
        <v>SOCIÁLNĚ ZDRAVOTNÍ KOMPLEX ČERVENÝ KOPEC - REVIZE R03</v>
      </c>
      <c r="F82" s="356"/>
      <c r="G82" s="356"/>
      <c r="H82" s="356"/>
      <c r="L82" s="34"/>
    </row>
    <row r="83" spans="2:63" ht="12" customHeight="1">
      <c r="B83" s="22"/>
      <c r="C83" s="29" t="s">
        <v>217</v>
      </c>
      <c r="L83" s="22"/>
    </row>
    <row r="84" spans="2:63" ht="16.5" customHeight="1">
      <c r="B84" s="22"/>
      <c r="E84" s="355" t="s">
        <v>12558</v>
      </c>
      <c r="F84" s="317"/>
      <c r="G84" s="317"/>
      <c r="H84" s="317"/>
      <c r="L84" s="22"/>
    </row>
    <row r="85" spans="2:63" ht="12" customHeight="1">
      <c r="B85" s="22"/>
      <c r="C85" s="29" t="s">
        <v>306</v>
      </c>
      <c r="L85" s="22"/>
    </row>
    <row r="86" spans="2:63" s="1" customFormat="1" ht="16.5" customHeight="1">
      <c r="B86" s="34"/>
      <c r="E86" s="349" t="s">
        <v>12839</v>
      </c>
      <c r="F86" s="357"/>
      <c r="G86" s="357"/>
      <c r="H86" s="357"/>
      <c r="L86" s="34"/>
    </row>
    <row r="87" spans="2:63" s="1" customFormat="1" ht="12" customHeight="1">
      <c r="B87" s="34"/>
      <c r="C87" s="29" t="s">
        <v>12840</v>
      </c>
      <c r="L87" s="34"/>
    </row>
    <row r="88" spans="2:63" s="1" customFormat="1" ht="16.5" customHeight="1">
      <c r="B88" s="34"/>
      <c r="E88" s="338" t="str">
        <f>E13</f>
        <v>1 - Výsadba stromů</v>
      </c>
      <c r="F88" s="357"/>
      <c r="G88" s="357"/>
      <c r="H88" s="357"/>
      <c r="L88" s="34"/>
    </row>
    <row r="89" spans="2:63" s="1" customFormat="1" ht="6.95" customHeight="1">
      <c r="B89" s="34"/>
      <c r="L89" s="34"/>
    </row>
    <row r="90" spans="2:63" s="1" customFormat="1" ht="12" customHeight="1">
      <c r="B90" s="34"/>
      <c r="C90" s="29" t="s">
        <v>22</v>
      </c>
      <c r="F90" s="27" t="str">
        <f>F16</f>
        <v xml:space="preserve"> </v>
      </c>
      <c r="I90" s="29" t="s">
        <v>24</v>
      </c>
      <c r="J90" s="51" t="str">
        <f>IF(J16="","",J16)</f>
        <v>26. 9. 2025</v>
      </c>
      <c r="L90" s="34"/>
    </row>
    <row r="91" spans="2:63" s="1" customFormat="1" ht="6.95" customHeight="1">
      <c r="B91" s="34"/>
      <c r="L91" s="34"/>
    </row>
    <row r="92" spans="2:63" s="1" customFormat="1" ht="15.2" customHeight="1">
      <c r="B92" s="34"/>
      <c r="C92" s="29" t="s">
        <v>26</v>
      </c>
      <c r="F92" s="27" t="str">
        <f>E19</f>
        <v>Statutární město Brno</v>
      </c>
      <c r="I92" s="29" t="s">
        <v>32</v>
      </c>
      <c r="J92" s="32" t="str">
        <f>E25</f>
        <v>Rangherka 5 s.r.o.</v>
      </c>
      <c r="L92" s="34"/>
    </row>
    <row r="93" spans="2:63" s="1" customFormat="1" ht="15.2" customHeight="1">
      <c r="B93" s="34"/>
      <c r="C93" s="29" t="s">
        <v>30</v>
      </c>
      <c r="F93" s="27" t="str">
        <f>IF(E22="","",E22)</f>
        <v>Vyplň údaj</v>
      </c>
      <c r="I93" s="29" t="s">
        <v>35</v>
      </c>
      <c r="J93" s="32" t="str">
        <f>E28</f>
        <v>Propos Liberec s.r.o.</v>
      </c>
      <c r="L93" s="34"/>
    </row>
    <row r="94" spans="2:63" s="1" customFormat="1" ht="10.35" customHeight="1">
      <c r="B94" s="34"/>
      <c r="L94" s="34"/>
    </row>
    <row r="95" spans="2:63" s="10" customFormat="1" ht="29.25" customHeight="1">
      <c r="B95" s="113"/>
      <c r="C95" s="114" t="s">
        <v>227</v>
      </c>
      <c r="D95" s="115" t="s">
        <v>58</v>
      </c>
      <c r="E95" s="115" t="s">
        <v>54</v>
      </c>
      <c r="F95" s="115" t="s">
        <v>55</v>
      </c>
      <c r="G95" s="115" t="s">
        <v>228</v>
      </c>
      <c r="H95" s="115" t="s">
        <v>229</v>
      </c>
      <c r="I95" s="115" t="s">
        <v>230</v>
      </c>
      <c r="J95" s="115" t="s">
        <v>221</v>
      </c>
      <c r="K95" s="116" t="s">
        <v>231</v>
      </c>
      <c r="L95" s="113"/>
      <c r="M95" s="58" t="s">
        <v>21</v>
      </c>
      <c r="N95" s="59" t="s">
        <v>43</v>
      </c>
      <c r="O95" s="59" t="s">
        <v>232</v>
      </c>
      <c r="P95" s="59" t="s">
        <v>233</v>
      </c>
      <c r="Q95" s="59" t="s">
        <v>234</v>
      </c>
      <c r="R95" s="59" t="s">
        <v>235</v>
      </c>
      <c r="S95" s="59" t="s">
        <v>236</v>
      </c>
      <c r="T95" s="60" t="s">
        <v>237</v>
      </c>
    </row>
    <row r="96" spans="2:63" s="1" customFormat="1" ht="22.9" customHeight="1">
      <c r="B96" s="34"/>
      <c r="C96" s="63" t="s">
        <v>238</v>
      </c>
      <c r="J96" s="117">
        <f>BK96</f>
        <v>0</v>
      </c>
      <c r="L96" s="34"/>
      <c r="M96" s="61"/>
      <c r="N96" s="52"/>
      <c r="O96" s="52"/>
      <c r="P96" s="118">
        <f>P97</f>
        <v>0</v>
      </c>
      <c r="Q96" s="52"/>
      <c r="R96" s="118">
        <f>R97</f>
        <v>0</v>
      </c>
      <c r="S96" s="52"/>
      <c r="T96" s="119">
        <f>T97</f>
        <v>0</v>
      </c>
      <c r="AT96" s="19" t="s">
        <v>72</v>
      </c>
      <c r="AU96" s="19" t="s">
        <v>222</v>
      </c>
      <c r="BK96" s="120">
        <f>BK97</f>
        <v>0</v>
      </c>
    </row>
    <row r="97" spans="2:65" s="11" customFormat="1" ht="25.9" customHeight="1">
      <c r="B97" s="121"/>
      <c r="D97" s="122" t="s">
        <v>72</v>
      </c>
      <c r="E97" s="123" t="s">
        <v>239</v>
      </c>
      <c r="F97" s="123" t="s">
        <v>240</v>
      </c>
      <c r="I97" s="124"/>
      <c r="J97" s="125">
        <f>BK97</f>
        <v>0</v>
      </c>
      <c r="L97" s="121"/>
      <c r="M97" s="126"/>
      <c r="P97" s="127">
        <f>P98+P215+P353+P440</f>
        <v>0</v>
      </c>
      <c r="R97" s="127">
        <f>R98+R215+R353+R440</f>
        <v>0</v>
      </c>
      <c r="T97" s="128">
        <f>T98+T215+T353+T440</f>
        <v>0</v>
      </c>
      <c r="AR97" s="122" t="s">
        <v>81</v>
      </c>
      <c r="AT97" s="129" t="s">
        <v>72</v>
      </c>
      <c r="AU97" s="129" t="s">
        <v>73</v>
      </c>
      <c r="AY97" s="122" t="s">
        <v>241</v>
      </c>
      <c r="BK97" s="130">
        <f>BK98+BK215+BK353+BK440</f>
        <v>0</v>
      </c>
    </row>
    <row r="98" spans="2:65" s="11" customFormat="1" ht="22.9" customHeight="1">
      <c r="B98" s="121"/>
      <c r="D98" s="122" t="s">
        <v>72</v>
      </c>
      <c r="E98" s="131" t="s">
        <v>12850</v>
      </c>
      <c r="F98" s="131" t="s">
        <v>12851</v>
      </c>
      <c r="I98" s="124"/>
      <c r="J98" s="132">
        <f>BK98</f>
        <v>0</v>
      </c>
      <c r="L98" s="121"/>
      <c r="M98" s="126"/>
      <c r="P98" s="127">
        <f>SUM(P99:P214)</f>
        <v>0</v>
      </c>
      <c r="R98" s="127">
        <f>SUM(R99:R214)</f>
        <v>0</v>
      </c>
      <c r="T98" s="128">
        <f>SUM(T99:T214)</f>
        <v>0</v>
      </c>
      <c r="AR98" s="122" t="s">
        <v>81</v>
      </c>
      <c r="AT98" s="129" t="s">
        <v>72</v>
      </c>
      <c r="AU98" s="129" t="s">
        <v>81</v>
      </c>
      <c r="AY98" s="122" t="s">
        <v>241</v>
      </c>
      <c r="BK98" s="130">
        <f>SUM(BK99:BK214)</f>
        <v>0</v>
      </c>
    </row>
    <row r="99" spans="2:65" s="1" customFormat="1" ht="24.2" customHeight="1">
      <c r="B99" s="34"/>
      <c r="C99" s="133" t="s">
        <v>81</v>
      </c>
      <c r="D99" s="133" t="s">
        <v>243</v>
      </c>
      <c r="E99" s="134" t="s">
        <v>12264</v>
      </c>
      <c r="F99" s="135" t="s">
        <v>12852</v>
      </c>
      <c r="G99" s="136" t="s">
        <v>252</v>
      </c>
      <c r="H99" s="137">
        <v>101.06</v>
      </c>
      <c r="I99" s="138"/>
      <c r="J99" s="139">
        <f>ROUND(I99*H99,2)</f>
        <v>0</v>
      </c>
      <c r="K99" s="135" t="s">
        <v>538</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89</v>
      </c>
    </row>
    <row r="100" spans="2:65" s="1" customFormat="1" ht="11.25">
      <c r="B100" s="34"/>
      <c r="D100" s="150" t="s">
        <v>255</v>
      </c>
      <c r="F100" s="151" t="s">
        <v>12266</v>
      </c>
      <c r="I100" s="148"/>
      <c r="L100" s="34"/>
      <c r="M100" s="149"/>
      <c r="T100" s="55"/>
      <c r="AT100" s="19" t="s">
        <v>255</v>
      </c>
      <c r="AU100" s="19" t="s">
        <v>89</v>
      </c>
    </row>
    <row r="101" spans="2:65" s="14" customFormat="1" ht="11.25">
      <c r="B101" s="166"/>
      <c r="D101" s="146" t="s">
        <v>257</v>
      </c>
      <c r="E101" s="167" t="s">
        <v>21</v>
      </c>
      <c r="F101" s="168" t="s">
        <v>12853</v>
      </c>
      <c r="H101" s="167" t="s">
        <v>21</v>
      </c>
      <c r="I101" s="169"/>
      <c r="L101" s="166"/>
      <c r="M101" s="170"/>
      <c r="T101" s="171"/>
      <c r="AT101" s="167" t="s">
        <v>257</v>
      </c>
      <c r="AU101" s="167" t="s">
        <v>89</v>
      </c>
      <c r="AV101" s="14" t="s">
        <v>81</v>
      </c>
      <c r="AW101" s="14" t="s">
        <v>34</v>
      </c>
      <c r="AX101" s="14" t="s">
        <v>73</v>
      </c>
      <c r="AY101" s="167" t="s">
        <v>241</v>
      </c>
    </row>
    <row r="102" spans="2:65" s="12" customFormat="1" ht="11.25">
      <c r="B102" s="152"/>
      <c r="D102" s="146" t="s">
        <v>257</v>
      </c>
      <c r="E102" s="153" t="s">
        <v>21</v>
      </c>
      <c r="F102" s="154" t="s">
        <v>12854</v>
      </c>
      <c r="H102" s="155">
        <v>63.1</v>
      </c>
      <c r="I102" s="156"/>
      <c r="L102" s="152"/>
      <c r="M102" s="157"/>
      <c r="T102" s="158"/>
      <c r="AT102" s="153" t="s">
        <v>257</v>
      </c>
      <c r="AU102" s="153" t="s">
        <v>89</v>
      </c>
      <c r="AV102" s="12" t="s">
        <v>89</v>
      </c>
      <c r="AW102" s="12" t="s">
        <v>34</v>
      </c>
      <c r="AX102" s="12" t="s">
        <v>73</v>
      </c>
      <c r="AY102" s="153" t="s">
        <v>241</v>
      </c>
    </row>
    <row r="103" spans="2:65" s="12" customFormat="1" ht="11.25">
      <c r="B103" s="152"/>
      <c r="D103" s="146" t="s">
        <v>257</v>
      </c>
      <c r="E103" s="153" t="s">
        <v>21</v>
      </c>
      <c r="F103" s="154" t="s">
        <v>12855</v>
      </c>
      <c r="H103" s="155">
        <v>37.96</v>
      </c>
      <c r="I103" s="156"/>
      <c r="L103" s="152"/>
      <c r="M103" s="157"/>
      <c r="T103" s="158"/>
      <c r="AT103" s="153" t="s">
        <v>257</v>
      </c>
      <c r="AU103" s="153" t="s">
        <v>89</v>
      </c>
      <c r="AV103" s="12" t="s">
        <v>89</v>
      </c>
      <c r="AW103" s="12" t="s">
        <v>34</v>
      </c>
      <c r="AX103" s="12" t="s">
        <v>73</v>
      </c>
      <c r="AY103" s="153" t="s">
        <v>241</v>
      </c>
    </row>
    <row r="104" spans="2:65" s="15" customFormat="1" ht="11.25">
      <c r="B104" s="189"/>
      <c r="D104" s="146" t="s">
        <v>257</v>
      </c>
      <c r="E104" s="190" t="s">
        <v>21</v>
      </c>
      <c r="F104" s="191" t="s">
        <v>581</v>
      </c>
      <c r="H104" s="192">
        <v>101.06</v>
      </c>
      <c r="I104" s="193"/>
      <c r="L104" s="189"/>
      <c r="M104" s="194"/>
      <c r="T104" s="195"/>
      <c r="AT104" s="190" t="s">
        <v>257</v>
      </c>
      <c r="AU104" s="190" t="s">
        <v>89</v>
      </c>
      <c r="AV104" s="15" t="s">
        <v>145</v>
      </c>
      <c r="AW104" s="15" t="s">
        <v>34</v>
      </c>
      <c r="AX104" s="15" t="s">
        <v>73</v>
      </c>
      <c r="AY104" s="190" t="s">
        <v>241</v>
      </c>
    </row>
    <row r="105" spans="2:65" s="13" customFormat="1" ht="11.25">
      <c r="B105" s="159"/>
      <c r="D105" s="146" t="s">
        <v>257</v>
      </c>
      <c r="E105" s="160" t="s">
        <v>21</v>
      </c>
      <c r="F105" s="161" t="s">
        <v>266</v>
      </c>
      <c r="H105" s="162">
        <v>101.06</v>
      </c>
      <c r="I105" s="163"/>
      <c r="L105" s="159"/>
      <c r="M105" s="164"/>
      <c r="T105" s="165"/>
      <c r="AT105" s="160" t="s">
        <v>257</v>
      </c>
      <c r="AU105" s="160" t="s">
        <v>89</v>
      </c>
      <c r="AV105" s="13" t="s">
        <v>153</v>
      </c>
      <c r="AW105" s="13" t="s">
        <v>34</v>
      </c>
      <c r="AX105" s="13" t="s">
        <v>81</v>
      </c>
      <c r="AY105" s="160" t="s">
        <v>241</v>
      </c>
    </row>
    <row r="106" spans="2:65" s="1" customFormat="1" ht="24.2" customHeight="1">
      <c r="B106" s="34"/>
      <c r="C106" s="133" t="s">
        <v>89</v>
      </c>
      <c r="D106" s="133" t="s">
        <v>243</v>
      </c>
      <c r="E106" s="134" t="s">
        <v>12856</v>
      </c>
      <c r="F106" s="135" t="s">
        <v>12857</v>
      </c>
      <c r="G106" s="136" t="s">
        <v>271</v>
      </c>
      <c r="H106" s="137">
        <v>176.85499999999999</v>
      </c>
      <c r="I106" s="138"/>
      <c r="J106" s="139">
        <f>ROUND(I106*H106,2)</f>
        <v>0</v>
      </c>
      <c r="K106" s="135" t="s">
        <v>12562</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153</v>
      </c>
    </row>
    <row r="107" spans="2:65" s="14" customFormat="1" ht="22.5">
      <c r="B107" s="166"/>
      <c r="D107" s="146" t="s">
        <v>257</v>
      </c>
      <c r="E107" s="167" t="s">
        <v>21</v>
      </c>
      <c r="F107" s="168" t="s">
        <v>12858</v>
      </c>
      <c r="H107" s="167" t="s">
        <v>21</v>
      </c>
      <c r="I107" s="169"/>
      <c r="L107" s="166"/>
      <c r="M107" s="170"/>
      <c r="T107" s="171"/>
      <c r="AT107" s="167" t="s">
        <v>257</v>
      </c>
      <c r="AU107" s="167" t="s">
        <v>89</v>
      </c>
      <c r="AV107" s="14" t="s">
        <v>81</v>
      </c>
      <c r="AW107" s="14" t="s">
        <v>34</v>
      </c>
      <c r="AX107" s="14" t="s">
        <v>73</v>
      </c>
      <c r="AY107" s="167" t="s">
        <v>241</v>
      </c>
    </row>
    <row r="108" spans="2:65" s="12" customFormat="1" ht="11.25">
      <c r="B108" s="152"/>
      <c r="D108" s="146" t="s">
        <v>257</v>
      </c>
      <c r="E108" s="153" t="s">
        <v>21</v>
      </c>
      <c r="F108" s="154" t="s">
        <v>12859</v>
      </c>
      <c r="H108" s="155">
        <v>176.85499999999999</v>
      </c>
      <c r="I108" s="156"/>
      <c r="L108" s="152"/>
      <c r="M108" s="157"/>
      <c r="T108" s="158"/>
      <c r="AT108" s="153" t="s">
        <v>257</v>
      </c>
      <c r="AU108" s="153" t="s">
        <v>89</v>
      </c>
      <c r="AV108" s="12" t="s">
        <v>89</v>
      </c>
      <c r="AW108" s="12" t="s">
        <v>34</v>
      </c>
      <c r="AX108" s="12" t="s">
        <v>73</v>
      </c>
      <c r="AY108" s="153" t="s">
        <v>241</v>
      </c>
    </row>
    <row r="109" spans="2:65" s="13" customFormat="1" ht="11.25">
      <c r="B109" s="159"/>
      <c r="D109" s="146" t="s">
        <v>257</v>
      </c>
      <c r="E109" s="160" t="s">
        <v>21</v>
      </c>
      <c r="F109" s="161" t="s">
        <v>266</v>
      </c>
      <c r="H109" s="162">
        <v>176.85499999999999</v>
      </c>
      <c r="I109" s="163"/>
      <c r="L109" s="159"/>
      <c r="M109" s="164"/>
      <c r="T109" s="165"/>
      <c r="AT109" s="160" t="s">
        <v>257</v>
      </c>
      <c r="AU109" s="160" t="s">
        <v>89</v>
      </c>
      <c r="AV109" s="13" t="s">
        <v>153</v>
      </c>
      <c r="AW109" s="13" t="s">
        <v>34</v>
      </c>
      <c r="AX109" s="13" t="s">
        <v>81</v>
      </c>
      <c r="AY109" s="160" t="s">
        <v>241</v>
      </c>
    </row>
    <row r="110" spans="2:65" s="1" customFormat="1" ht="24.2" customHeight="1">
      <c r="B110" s="34"/>
      <c r="C110" s="133" t="s">
        <v>145</v>
      </c>
      <c r="D110" s="133" t="s">
        <v>243</v>
      </c>
      <c r="E110" s="134" t="s">
        <v>12860</v>
      </c>
      <c r="F110" s="135" t="s">
        <v>12861</v>
      </c>
      <c r="G110" s="136" t="s">
        <v>1718</v>
      </c>
      <c r="H110" s="137">
        <v>1</v>
      </c>
      <c r="I110" s="138"/>
      <c r="J110" s="139">
        <f>ROUND(I110*H110,2)</f>
        <v>0</v>
      </c>
      <c r="K110" s="135" t="s">
        <v>538</v>
      </c>
      <c r="L110" s="34"/>
      <c r="M110" s="140" t="s">
        <v>21</v>
      </c>
      <c r="N110" s="141" t="s">
        <v>45</v>
      </c>
      <c r="P110" s="142">
        <f>O110*H110</f>
        <v>0</v>
      </c>
      <c r="Q110" s="142">
        <v>0</v>
      </c>
      <c r="R110" s="142">
        <f>Q110*H110</f>
        <v>0</v>
      </c>
      <c r="S110" s="142">
        <v>0</v>
      </c>
      <c r="T110" s="143">
        <f>S110*H110</f>
        <v>0</v>
      </c>
      <c r="AR110" s="144" t="s">
        <v>153</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159</v>
      </c>
    </row>
    <row r="111" spans="2:65" s="1" customFormat="1" ht="11.25">
      <c r="B111" s="34"/>
      <c r="D111" s="150" t="s">
        <v>255</v>
      </c>
      <c r="F111" s="151" t="s">
        <v>12862</v>
      </c>
      <c r="I111" s="148"/>
      <c r="L111" s="34"/>
      <c r="M111" s="149"/>
      <c r="T111" s="55"/>
      <c r="AT111" s="19" t="s">
        <v>255</v>
      </c>
      <c r="AU111" s="19" t="s">
        <v>89</v>
      </c>
    </row>
    <row r="112" spans="2:65" s="12" customFormat="1" ht="11.25">
      <c r="B112" s="152"/>
      <c r="D112" s="146" t="s">
        <v>257</v>
      </c>
      <c r="E112" s="153" t="s">
        <v>21</v>
      </c>
      <c r="F112" s="154" t="s">
        <v>12863</v>
      </c>
      <c r="H112" s="155">
        <v>1</v>
      </c>
      <c r="I112" s="156"/>
      <c r="L112" s="152"/>
      <c r="M112" s="157"/>
      <c r="T112" s="158"/>
      <c r="AT112" s="153" t="s">
        <v>257</v>
      </c>
      <c r="AU112" s="153" t="s">
        <v>89</v>
      </c>
      <c r="AV112" s="12" t="s">
        <v>89</v>
      </c>
      <c r="AW112" s="12" t="s">
        <v>34</v>
      </c>
      <c r="AX112" s="12" t="s">
        <v>73</v>
      </c>
      <c r="AY112" s="153" t="s">
        <v>241</v>
      </c>
    </row>
    <row r="113" spans="2:65" s="13" customFormat="1" ht="11.25">
      <c r="B113" s="159"/>
      <c r="D113" s="146" t="s">
        <v>257</v>
      </c>
      <c r="E113" s="160" t="s">
        <v>21</v>
      </c>
      <c r="F113" s="161" t="s">
        <v>266</v>
      </c>
      <c r="H113" s="162">
        <v>1</v>
      </c>
      <c r="I113" s="163"/>
      <c r="L113" s="159"/>
      <c r="M113" s="164"/>
      <c r="T113" s="165"/>
      <c r="AT113" s="160" t="s">
        <v>257</v>
      </c>
      <c r="AU113" s="160" t="s">
        <v>89</v>
      </c>
      <c r="AV113" s="13" t="s">
        <v>153</v>
      </c>
      <c r="AW113" s="13" t="s">
        <v>34</v>
      </c>
      <c r="AX113" s="13" t="s">
        <v>81</v>
      </c>
      <c r="AY113" s="160" t="s">
        <v>241</v>
      </c>
    </row>
    <row r="114" spans="2:65" s="1" customFormat="1" ht="24.2" customHeight="1">
      <c r="B114" s="34"/>
      <c r="C114" s="133" t="s">
        <v>153</v>
      </c>
      <c r="D114" s="133" t="s">
        <v>243</v>
      </c>
      <c r="E114" s="134" t="s">
        <v>12864</v>
      </c>
      <c r="F114" s="135" t="s">
        <v>12865</v>
      </c>
      <c r="G114" s="136" t="s">
        <v>1718</v>
      </c>
      <c r="H114" s="137">
        <v>4</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165</v>
      </c>
    </row>
    <row r="115" spans="2:65" s="1" customFormat="1" ht="11.25">
      <c r="B115" s="34"/>
      <c r="D115" s="150" t="s">
        <v>255</v>
      </c>
      <c r="F115" s="151" t="s">
        <v>12866</v>
      </c>
      <c r="I115" s="148"/>
      <c r="L115" s="34"/>
      <c r="M115" s="149"/>
      <c r="T115" s="55"/>
      <c r="AT115" s="19" t="s">
        <v>255</v>
      </c>
      <c r="AU115" s="19" t="s">
        <v>89</v>
      </c>
    </row>
    <row r="116" spans="2:65" s="12" customFormat="1" ht="11.25">
      <c r="B116" s="152"/>
      <c r="D116" s="146" t="s">
        <v>257</v>
      </c>
      <c r="E116" s="153" t="s">
        <v>21</v>
      </c>
      <c r="F116" s="154" t="s">
        <v>12867</v>
      </c>
      <c r="H116" s="155">
        <v>4</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4</v>
      </c>
      <c r="I117" s="163"/>
      <c r="L117" s="159"/>
      <c r="M117" s="164"/>
      <c r="T117" s="165"/>
      <c r="AT117" s="160" t="s">
        <v>257</v>
      </c>
      <c r="AU117" s="160" t="s">
        <v>89</v>
      </c>
      <c r="AV117" s="13" t="s">
        <v>153</v>
      </c>
      <c r="AW117" s="13" t="s">
        <v>34</v>
      </c>
      <c r="AX117" s="13" t="s">
        <v>81</v>
      </c>
      <c r="AY117" s="160" t="s">
        <v>241</v>
      </c>
    </row>
    <row r="118" spans="2:65" s="1" customFormat="1" ht="24.2" customHeight="1">
      <c r="B118" s="34"/>
      <c r="C118" s="133" t="s">
        <v>156</v>
      </c>
      <c r="D118" s="133" t="s">
        <v>243</v>
      </c>
      <c r="E118" s="134" t="s">
        <v>12868</v>
      </c>
      <c r="F118" s="135" t="s">
        <v>12869</v>
      </c>
      <c r="G118" s="136" t="s">
        <v>1718</v>
      </c>
      <c r="H118" s="137">
        <v>6</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584</v>
      </c>
    </row>
    <row r="119" spans="2:65" s="1" customFormat="1" ht="11.25">
      <c r="B119" s="34"/>
      <c r="D119" s="150" t="s">
        <v>255</v>
      </c>
      <c r="F119" s="151" t="s">
        <v>12870</v>
      </c>
      <c r="I119" s="148"/>
      <c r="L119" s="34"/>
      <c r="M119" s="149"/>
      <c r="T119" s="55"/>
      <c r="AT119" s="19" t="s">
        <v>255</v>
      </c>
      <c r="AU119" s="19" t="s">
        <v>89</v>
      </c>
    </row>
    <row r="120" spans="2:65" s="12" customFormat="1" ht="11.25">
      <c r="B120" s="152"/>
      <c r="D120" s="146" t="s">
        <v>257</v>
      </c>
      <c r="E120" s="153" t="s">
        <v>21</v>
      </c>
      <c r="F120" s="154" t="s">
        <v>12871</v>
      </c>
      <c r="H120" s="155">
        <v>6</v>
      </c>
      <c r="I120" s="156"/>
      <c r="L120" s="152"/>
      <c r="M120" s="157"/>
      <c r="T120" s="158"/>
      <c r="AT120" s="153" t="s">
        <v>257</v>
      </c>
      <c r="AU120" s="153" t="s">
        <v>89</v>
      </c>
      <c r="AV120" s="12" t="s">
        <v>89</v>
      </c>
      <c r="AW120" s="12" t="s">
        <v>34</v>
      </c>
      <c r="AX120" s="12" t="s">
        <v>73</v>
      </c>
      <c r="AY120" s="153" t="s">
        <v>241</v>
      </c>
    </row>
    <row r="121" spans="2:65" s="13" customFormat="1" ht="11.25">
      <c r="B121" s="159"/>
      <c r="D121" s="146" t="s">
        <v>257</v>
      </c>
      <c r="E121" s="160" t="s">
        <v>21</v>
      </c>
      <c r="F121" s="161" t="s">
        <v>266</v>
      </c>
      <c r="H121" s="162">
        <v>6</v>
      </c>
      <c r="I121" s="163"/>
      <c r="L121" s="159"/>
      <c r="M121" s="164"/>
      <c r="T121" s="165"/>
      <c r="AT121" s="160" t="s">
        <v>257</v>
      </c>
      <c r="AU121" s="160" t="s">
        <v>89</v>
      </c>
      <c r="AV121" s="13" t="s">
        <v>153</v>
      </c>
      <c r="AW121" s="13" t="s">
        <v>34</v>
      </c>
      <c r="AX121" s="13" t="s">
        <v>81</v>
      </c>
      <c r="AY121" s="160" t="s">
        <v>241</v>
      </c>
    </row>
    <row r="122" spans="2:65" s="1" customFormat="1" ht="24.2" customHeight="1">
      <c r="B122" s="34"/>
      <c r="C122" s="133" t="s">
        <v>159</v>
      </c>
      <c r="D122" s="133" t="s">
        <v>243</v>
      </c>
      <c r="E122" s="134" t="s">
        <v>12872</v>
      </c>
      <c r="F122" s="135" t="s">
        <v>12869</v>
      </c>
      <c r="G122" s="136" t="s">
        <v>1718</v>
      </c>
      <c r="H122" s="137">
        <v>1</v>
      </c>
      <c r="I122" s="138"/>
      <c r="J122" s="139">
        <f>ROUND(I122*H122,2)</f>
        <v>0</v>
      </c>
      <c r="K122" s="135" t="s">
        <v>12562</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603</v>
      </c>
    </row>
    <row r="123" spans="2:65" s="12" customFormat="1" ht="11.25">
      <c r="B123" s="152"/>
      <c r="D123" s="146" t="s">
        <v>257</v>
      </c>
      <c r="E123" s="153" t="s">
        <v>21</v>
      </c>
      <c r="F123" s="154" t="s">
        <v>12873</v>
      </c>
      <c r="H123" s="155">
        <v>1</v>
      </c>
      <c r="I123" s="156"/>
      <c r="L123" s="152"/>
      <c r="M123" s="157"/>
      <c r="T123" s="158"/>
      <c r="AT123" s="153" t="s">
        <v>257</v>
      </c>
      <c r="AU123" s="153" t="s">
        <v>89</v>
      </c>
      <c r="AV123" s="12" t="s">
        <v>89</v>
      </c>
      <c r="AW123" s="12" t="s">
        <v>34</v>
      </c>
      <c r="AX123" s="12" t="s">
        <v>73</v>
      </c>
      <c r="AY123" s="153" t="s">
        <v>241</v>
      </c>
    </row>
    <row r="124" spans="2:65" s="13" customFormat="1" ht="11.25">
      <c r="B124" s="159"/>
      <c r="D124" s="146" t="s">
        <v>257</v>
      </c>
      <c r="E124" s="160" t="s">
        <v>21</v>
      </c>
      <c r="F124" s="161" t="s">
        <v>266</v>
      </c>
      <c r="H124" s="162">
        <v>1</v>
      </c>
      <c r="I124" s="163"/>
      <c r="L124" s="159"/>
      <c r="M124" s="164"/>
      <c r="T124" s="165"/>
      <c r="AT124" s="160" t="s">
        <v>257</v>
      </c>
      <c r="AU124" s="160" t="s">
        <v>89</v>
      </c>
      <c r="AV124" s="13" t="s">
        <v>153</v>
      </c>
      <c r="AW124" s="13" t="s">
        <v>34</v>
      </c>
      <c r="AX124" s="13" t="s">
        <v>81</v>
      </c>
      <c r="AY124" s="160" t="s">
        <v>241</v>
      </c>
    </row>
    <row r="125" spans="2:65" s="1" customFormat="1" ht="24.2" customHeight="1">
      <c r="B125" s="34"/>
      <c r="C125" s="133" t="s">
        <v>162</v>
      </c>
      <c r="D125" s="133" t="s">
        <v>243</v>
      </c>
      <c r="E125" s="134" t="s">
        <v>12874</v>
      </c>
      <c r="F125" s="135" t="s">
        <v>12875</v>
      </c>
      <c r="G125" s="136" t="s">
        <v>252</v>
      </c>
      <c r="H125" s="137">
        <v>37.96</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623</v>
      </c>
    </row>
    <row r="126" spans="2:65" s="1" customFormat="1" ht="11.25">
      <c r="B126" s="34"/>
      <c r="D126" s="150" t="s">
        <v>255</v>
      </c>
      <c r="F126" s="151" t="s">
        <v>12876</v>
      </c>
      <c r="I126" s="148"/>
      <c r="L126" s="34"/>
      <c r="M126" s="149"/>
      <c r="T126" s="55"/>
      <c r="AT126" s="19" t="s">
        <v>255</v>
      </c>
      <c r="AU126" s="19" t="s">
        <v>89</v>
      </c>
    </row>
    <row r="127" spans="2:65" s="12" customFormat="1" ht="11.25">
      <c r="B127" s="152"/>
      <c r="D127" s="146" t="s">
        <v>257</v>
      </c>
      <c r="E127" s="153" t="s">
        <v>21</v>
      </c>
      <c r="F127" s="154" t="s">
        <v>12855</v>
      </c>
      <c r="H127" s="155">
        <v>37.96</v>
      </c>
      <c r="I127" s="156"/>
      <c r="L127" s="152"/>
      <c r="M127" s="157"/>
      <c r="T127" s="158"/>
      <c r="AT127" s="153" t="s">
        <v>257</v>
      </c>
      <c r="AU127" s="153" t="s">
        <v>89</v>
      </c>
      <c r="AV127" s="12" t="s">
        <v>89</v>
      </c>
      <c r="AW127" s="12" t="s">
        <v>34</v>
      </c>
      <c r="AX127" s="12" t="s">
        <v>73</v>
      </c>
      <c r="AY127" s="153" t="s">
        <v>241</v>
      </c>
    </row>
    <row r="128" spans="2:65" s="13" customFormat="1" ht="11.25">
      <c r="B128" s="159"/>
      <c r="D128" s="146" t="s">
        <v>257</v>
      </c>
      <c r="E128" s="160" t="s">
        <v>21</v>
      </c>
      <c r="F128" s="161" t="s">
        <v>266</v>
      </c>
      <c r="H128" s="162">
        <v>37.96</v>
      </c>
      <c r="I128" s="163"/>
      <c r="L128" s="159"/>
      <c r="M128" s="164"/>
      <c r="T128" s="165"/>
      <c r="AT128" s="160" t="s">
        <v>257</v>
      </c>
      <c r="AU128" s="160" t="s">
        <v>89</v>
      </c>
      <c r="AV128" s="13" t="s">
        <v>153</v>
      </c>
      <c r="AW128" s="13" t="s">
        <v>34</v>
      </c>
      <c r="AX128" s="13" t="s">
        <v>81</v>
      </c>
      <c r="AY128" s="160" t="s">
        <v>241</v>
      </c>
    </row>
    <row r="129" spans="2:65" s="1" customFormat="1" ht="21.75" customHeight="1">
      <c r="B129" s="34"/>
      <c r="C129" s="179" t="s">
        <v>165</v>
      </c>
      <c r="D129" s="179" t="s">
        <v>549</v>
      </c>
      <c r="E129" s="180" t="s">
        <v>12877</v>
      </c>
      <c r="F129" s="181" t="s">
        <v>12878</v>
      </c>
      <c r="G129" s="182" t="s">
        <v>252</v>
      </c>
      <c r="H129" s="183">
        <v>16.068000000000001</v>
      </c>
      <c r="I129" s="184"/>
      <c r="J129" s="185">
        <f>ROUND(I129*H129,2)</f>
        <v>0</v>
      </c>
      <c r="K129" s="181" t="s">
        <v>12562</v>
      </c>
      <c r="L129" s="186"/>
      <c r="M129" s="187" t="s">
        <v>21</v>
      </c>
      <c r="N129" s="188" t="s">
        <v>45</v>
      </c>
      <c r="P129" s="142">
        <f>O129*H129</f>
        <v>0</v>
      </c>
      <c r="Q129" s="142">
        <v>0</v>
      </c>
      <c r="R129" s="142">
        <f>Q129*H129</f>
        <v>0</v>
      </c>
      <c r="S129" s="142">
        <v>0</v>
      </c>
      <c r="T129" s="143">
        <f>S129*H129</f>
        <v>0</v>
      </c>
      <c r="AR129" s="144" t="s">
        <v>165</v>
      </c>
      <c r="AT129" s="144" t="s">
        <v>549</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649</v>
      </c>
    </row>
    <row r="130" spans="2:65" s="12" customFormat="1" ht="11.25">
      <c r="B130" s="152"/>
      <c r="D130" s="146" t="s">
        <v>257</v>
      </c>
      <c r="E130" s="153" t="s">
        <v>21</v>
      </c>
      <c r="F130" s="154" t="s">
        <v>12879</v>
      </c>
      <c r="H130" s="155">
        <v>16.068000000000001</v>
      </c>
      <c r="I130" s="156"/>
      <c r="L130" s="152"/>
      <c r="M130" s="157"/>
      <c r="T130" s="158"/>
      <c r="AT130" s="153" t="s">
        <v>257</v>
      </c>
      <c r="AU130" s="153" t="s">
        <v>89</v>
      </c>
      <c r="AV130" s="12" t="s">
        <v>89</v>
      </c>
      <c r="AW130" s="12" t="s">
        <v>34</v>
      </c>
      <c r="AX130" s="12" t="s">
        <v>73</v>
      </c>
      <c r="AY130" s="153" t="s">
        <v>241</v>
      </c>
    </row>
    <row r="131" spans="2:65" s="13" customFormat="1" ht="11.25">
      <c r="B131" s="159"/>
      <c r="D131" s="146" t="s">
        <v>257</v>
      </c>
      <c r="E131" s="160" t="s">
        <v>21</v>
      </c>
      <c r="F131" s="161" t="s">
        <v>266</v>
      </c>
      <c r="H131" s="162">
        <v>16.068000000000001</v>
      </c>
      <c r="I131" s="163"/>
      <c r="L131" s="159"/>
      <c r="M131" s="164"/>
      <c r="T131" s="165"/>
      <c r="AT131" s="160" t="s">
        <v>257</v>
      </c>
      <c r="AU131" s="160" t="s">
        <v>89</v>
      </c>
      <c r="AV131" s="13" t="s">
        <v>153</v>
      </c>
      <c r="AW131" s="13" t="s">
        <v>34</v>
      </c>
      <c r="AX131" s="13" t="s">
        <v>81</v>
      </c>
      <c r="AY131" s="160" t="s">
        <v>241</v>
      </c>
    </row>
    <row r="132" spans="2:65" s="1" customFormat="1" ht="24.2" customHeight="1">
      <c r="B132" s="34"/>
      <c r="C132" s="179" t="s">
        <v>168</v>
      </c>
      <c r="D132" s="179" t="s">
        <v>549</v>
      </c>
      <c r="E132" s="180" t="s">
        <v>12880</v>
      </c>
      <c r="F132" s="181" t="s">
        <v>12881</v>
      </c>
      <c r="G132" s="182" t="s">
        <v>252</v>
      </c>
      <c r="H132" s="183">
        <v>94.468000000000004</v>
      </c>
      <c r="I132" s="184"/>
      <c r="J132" s="185">
        <f>ROUND(I132*H132,2)</f>
        <v>0</v>
      </c>
      <c r="K132" s="181" t="s">
        <v>12562</v>
      </c>
      <c r="L132" s="186"/>
      <c r="M132" s="187" t="s">
        <v>21</v>
      </c>
      <c r="N132" s="188" t="s">
        <v>45</v>
      </c>
      <c r="P132" s="142">
        <f>O132*H132</f>
        <v>0</v>
      </c>
      <c r="Q132" s="142">
        <v>0</v>
      </c>
      <c r="R132" s="142">
        <f>Q132*H132</f>
        <v>0</v>
      </c>
      <c r="S132" s="142">
        <v>0</v>
      </c>
      <c r="T132" s="143">
        <f>S132*H132</f>
        <v>0</v>
      </c>
      <c r="AR132" s="144" t="s">
        <v>165</v>
      </c>
      <c r="AT132" s="144" t="s">
        <v>549</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660</v>
      </c>
    </row>
    <row r="133" spans="2:65" s="14" customFormat="1" ht="11.25">
      <c r="B133" s="166"/>
      <c r="D133" s="146" t="s">
        <v>257</v>
      </c>
      <c r="E133" s="167" t="s">
        <v>21</v>
      </c>
      <c r="F133" s="168" t="s">
        <v>12882</v>
      </c>
      <c r="H133" s="167" t="s">
        <v>21</v>
      </c>
      <c r="I133" s="169"/>
      <c r="L133" s="166"/>
      <c r="M133" s="170"/>
      <c r="T133" s="171"/>
      <c r="AT133" s="167" t="s">
        <v>257</v>
      </c>
      <c r="AU133" s="167" t="s">
        <v>89</v>
      </c>
      <c r="AV133" s="14" t="s">
        <v>81</v>
      </c>
      <c r="AW133" s="14" t="s">
        <v>34</v>
      </c>
      <c r="AX133" s="14" t="s">
        <v>73</v>
      </c>
      <c r="AY133" s="167" t="s">
        <v>241</v>
      </c>
    </row>
    <row r="134" spans="2:65" s="14" customFormat="1" ht="11.25">
      <c r="B134" s="166"/>
      <c r="D134" s="146" t="s">
        <v>257</v>
      </c>
      <c r="E134" s="167" t="s">
        <v>21</v>
      </c>
      <c r="F134" s="168" t="s">
        <v>12883</v>
      </c>
      <c r="H134" s="167" t="s">
        <v>21</v>
      </c>
      <c r="I134" s="169"/>
      <c r="L134" s="166"/>
      <c r="M134" s="170"/>
      <c r="T134" s="171"/>
      <c r="AT134" s="167" t="s">
        <v>257</v>
      </c>
      <c r="AU134" s="167" t="s">
        <v>89</v>
      </c>
      <c r="AV134" s="14" t="s">
        <v>81</v>
      </c>
      <c r="AW134" s="14" t="s">
        <v>34</v>
      </c>
      <c r="AX134" s="14" t="s">
        <v>73</v>
      </c>
      <c r="AY134" s="167" t="s">
        <v>241</v>
      </c>
    </row>
    <row r="135" spans="2:65" s="12" customFormat="1" ht="11.25">
      <c r="B135" s="152"/>
      <c r="D135" s="146" t="s">
        <v>257</v>
      </c>
      <c r="E135" s="153" t="s">
        <v>21</v>
      </c>
      <c r="F135" s="154" t="s">
        <v>12884</v>
      </c>
      <c r="H135" s="155">
        <v>60.606000000000002</v>
      </c>
      <c r="I135" s="156"/>
      <c r="L135" s="152"/>
      <c r="M135" s="157"/>
      <c r="T135" s="158"/>
      <c r="AT135" s="153" t="s">
        <v>257</v>
      </c>
      <c r="AU135" s="153" t="s">
        <v>89</v>
      </c>
      <c r="AV135" s="12" t="s">
        <v>89</v>
      </c>
      <c r="AW135" s="12" t="s">
        <v>34</v>
      </c>
      <c r="AX135" s="12" t="s">
        <v>73</v>
      </c>
      <c r="AY135" s="153" t="s">
        <v>241</v>
      </c>
    </row>
    <row r="136" spans="2:65" s="12" customFormat="1" ht="11.25">
      <c r="B136" s="152"/>
      <c r="D136" s="146" t="s">
        <v>257</v>
      </c>
      <c r="E136" s="153" t="s">
        <v>21</v>
      </c>
      <c r="F136" s="154" t="s">
        <v>12885</v>
      </c>
      <c r="H136" s="155">
        <v>33.862000000000002</v>
      </c>
      <c r="I136" s="156"/>
      <c r="L136" s="152"/>
      <c r="M136" s="157"/>
      <c r="T136" s="158"/>
      <c r="AT136" s="153" t="s">
        <v>257</v>
      </c>
      <c r="AU136" s="153" t="s">
        <v>89</v>
      </c>
      <c r="AV136" s="12" t="s">
        <v>89</v>
      </c>
      <c r="AW136" s="12" t="s">
        <v>34</v>
      </c>
      <c r="AX136" s="12" t="s">
        <v>73</v>
      </c>
      <c r="AY136" s="153" t="s">
        <v>241</v>
      </c>
    </row>
    <row r="137" spans="2:65" s="15" customFormat="1" ht="11.25">
      <c r="B137" s="189"/>
      <c r="D137" s="146" t="s">
        <v>257</v>
      </c>
      <c r="E137" s="190" t="s">
        <v>21</v>
      </c>
      <c r="F137" s="191" t="s">
        <v>581</v>
      </c>
      <c r="H137" s="192">
        <v>94.468000000000004</v>
      </c>
      <c r="I137" s="193"/>
      <c r="L137" s="189"/>
      <c r="M137" s="194"/>
      <c r="T137" s="195"/>
      <c r="AT137" s="190" t="s">
        <v>257</v>
      </c>
      <c r="AU137" s="190" t="s">
        <v>89</v>
      </c>
      <c r="AV137" s="15" t="s">
        <v>145</v>
      </c>
      <c r="AW137" s="15" t="s">
        <v>34</v>
      </c>
      <c r="AX137" s="15" t="s">
        <v>73</v>
      </c>
      <c r="AY137" s="190" t="s">
        <v>241</v>
      </c>
    </row>
    <row r="138" spans="2:65" s="13" customFormat="1" ht="11.25">
      <c r="B138" s="159"/>
      <c r="D138" s="146" t="s">
        <v>257</v>
      </c>
      <c r="E138" s="160" t="s">
        <v>21</v>
      </c>
      <c r="F138" s="161" t="s">
        <v>266</v>
      </c>
      <c r="H138" s="162">
        <v>94.468000000000004</v>
      </c>
      <c r="I138" s="163"/>
      <c r="L138" s="159"/>
      <c r="M138" s="164"/>
      <c r="T138" s="165"/>
      <c r="AT138" s="160" t="s">
        <v>257</v>
      </c>
      <c r="AU138" s="160" t="s">
        <v>89</v>
      </c>
      <c r="AV138" s="13" t="s">
        <v>153</v>
      </c>
      <c r="AW138" s="13" t="s">
        <v>34</v>
      </c>
      <c r="AX138" s="13" t="s">
        <v>81</v>
      </c>
      <c r="AY138" s="160" t="s">
        <v>241</v>
      </c>
    </row>
    <row r="139" spans="2:65" s="1" customFormat="1" ht="21.75" customHeight="1">
      <c r="B139" s="34"/>
      <c r="C139" s="133" t="s">
        <v>584</v>
      </c>
      <c r="D139" s="133" t="s">
        <v>243</v>
      </c>
      <c r="E139" s="134" t="s">
        <v>12886</v>
      </c>
      <c r="F139" s="135" t="s">
        <v>12887</v>
      </c>
      <c r="G139" s="136" t="s">
        <v>291</v>
      </c>
      <c r="H139" s="137">
        <v>367.8</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678</v>
      </c>
    </row>
    <row r="140" spans="2:65" s="1" customFormat="1" ht="11.25">
      <c r="B140" s="34"/>
      <c r="D140" s="150" t="s">
        <v>255</v>
      </c>
      <c r="F140" s="151" t="s">
        <v>12888</v>
      </c>
      <c r="I140" s="148"/>
      <c r="L140" s="34"/>
      <c r="M140" s="149"/>
      <c r="T140" s="55"/>
      <c r="AT140" s="19" t="s">
        <v>255</v>
      </c>
      <c r="AU140" s="19" t="s">
        <v>89</v>
      </c>
    </row>
    <row r="141" spans="2:65" s="12" customFormat="1" ht="22.5">
      <c r="B141" s="152"/>
      <c r="D141" s="146" t="s">
        <v>257</v>
      </c>
      <c r="E141" s="153" t="s">
        <v>21</v>
      </c>
      <c r="F141" s="154" t="s">
        <v>12889</v>
      </c>
      <c r="H141" s="155">
        <v>367.8</v>
      </c>
      <c r="I141" s="156"/>
      <c r="L141" s="152"/>
      <c r="M141" s="157"/>
      <c r="T141" s="158"/>
      <c r="AT141" s="153" t="s">
        <v>257</v>
      </c>
      <c r="AU141" s="153" t="s">
        <v>89</v>
      </c>
      <c r="AV141" s="12" t="s">
        <v>89</v>
      </c>
      <c r="AW141" s="12" t="s">
        <v>34</v>
      </c>
      <c r="AX141" s="12" t="s">
        <v>73</v>
      </c>
      <c r="AY141" s="153" t="s">
        <v>241</v>
      </c>
    </row>
    <row r="142" spans="2:65" s="13" customFormat="1" ht="11.25">
      <c r="B142" s="159"/>
      <c r="D142" s="146" t="s">
        <v>257</v>
      </c>
      <c r="E142" s="160" t="s">
        <v>21</v>
      </c>
      <c r="F142" s="161" t="s">
        <v>266</v>
      </c>
      <c r="H142" s="162">
        <v>367.8</v>
      </c>
      <c r="I142" s="163"/>
      <c r="L142" s="159"/>
      <c r="M142" s="164"/>
      <c r="T142" s="165"/>
      <c r="AT142" s="160" t="s">
        <v>257</v>
      </c>
      <c r="AU142" s="160" t="s">
        <v>89</v>
      </c>
      <c r="AV142" s="13" t="s">
        <v>153</v>
      </c>
      <c r="AW142" s="13" t="s">
        <v>34</v>
      </c>
      <c r="AX142" s="13" t="s">
        <v>81</v>
      </c>
      <c r="AY142" s="160" t="s">
        <v>241</v>
      </c>
    </row>
    <row r="143" spans="2:65" s="1" customFormat="1" ht="24.2" customHeight="1">
      <c r="B143" s="34"/>
      <c r="C143" s="133" t="s">
        <v>598</v>
      </c>
      <c r="D143" s="133" t="s">
        <v>243</v>
      </c>
      <c r="E143" s="134" t="s">
        <v>12890</v>
      </c>
      <c r="F143" s="135" t="s">
        <v>12891</v>
      </c>
      <c r="G143" s="136" t="s">
        <v>1718</v>
      </c>
      <c r="H143" s="137">
        <v>12</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693</v>
      </c>
    </row>
    <row r="144" spans="2:65" s="1" customFormat="1" ht="11.25">
      <c r="B144" s="34"/>
      <c r="D144" s="150" t="s">
        <v>255</v>
      </c>
      <c r="F144" s="151" t="s">
        <v>12892</v>
      </c>
      <c r="I144" s="148"/>
      <c r="L144" s="34"/>
      <c r="M144" s="149"/>
      <c r="T144" s="55"/>
      <c r="AT144" s="19" t="s">
        <v>255</v>
      </c>
      <c r="AU144" s="19" t="s">
        <v>89</v>
      </c>
    </row>
    <row r="145" spans="2:65" s="12" customFormat="1" ht="11.25">
      <c r="B145" s="152"/>
      <c r="D145" s="146" t="s">
        <v>257</v>
      </c>
      <c r="E145" s="153" t="s">
        <v>21</v>
      </c>
      <c r="F145" s="154" t="s">
        <v>12893</v>
      </c>
      <c r="H145" s="155">
        <v>12</v>
      </c>
      <c r="I145" s="156"/>
      <c r="L145" s="152"/>
      <c r="M145" s="157"/>
      <c r="T145" s="158"/>
      <c r="AT145" s="153" t="s">
        <v>257</v>
      </c>
      <c r="AU145" s="153" t="s">
        <v>89</v>
      </c>
      <c r="AV145" s="12" t="s">
        <v>89</v>
      </c>
      <c r="AW145" s="12" t="s">
        <v>34</v>
      </c>
      <c r="AX145" s="12" t="s">
        <v>73</v>
      </c>
      <c r="AY145" s="153" t="s">
        <v>241</v>
      </c>
    </row>
    <row r="146" spans="2:65" s="13" customFormat="1" ht="11.25">
      <c r="B146" s="159"/>
      <c r="D146" s="146" t="s">
        <v>257</v>
      </c>
      <c r="E146" s="160" t="s">
        <v>21</v>
      </c>
      <c r="F146" s="161" t="s">
        <v>266</v>
      </c>
      <c r="H146" s="162">
        <v>12</v>
      </c>
      <c r="I146" s="163"/>
      <c r="L146" s="159"/>
      <c r="M146" s="164"/>
      <c r="T146" s="165"/>
      <c r="AT146" s="160" t="s">
        <v>257</v>
      </c>
      <c r="AU146" s="160" t="s">
        <v>89</v>
      </c>
      <c r="AV146" s="13" t="s">
        <v>153</v>
      </c>
      <c r="AW146" s="13" t="s">
        <v>34</v>
      </c>
      <c r="AX146" s="13" t="s">
        <v>81</v>
      </c>
      <c r="AY146" s="160" t="s">
        <v>241</v>
      </c>
    </row>
    <row r="147" spans="2:65" s="1" customFormat="1" ht="16.5" customHeight="1">
      <c r="B147" s="34"/>
      <c r="C147" s="179" t="s">
        <v>603</v>
      </c>
      <c r="D147" s="179" t="s">
        <v>549</v>
      </c>
      <c r="E147" s="180" t="s">
        <v>12894</v>
      </c>
      <c r="F147" s="181" t="s">
        <v>12895</v>
      </c>
      <c r="G147" s="182" t="s">
        <v>1718</v>
      </c>
      <c r="H147" s="183">
        <v>1</v>
      </c>
      <c r="I147" s="184"/>
      <c r="J147" s="185">
        <f>ROUND(I147*H147,2)</f>
        <v>0</v>
      </c>
      <c r="K147" s="181" t="s">
        <v>12562</v>
      </c>
      <c r="L147" s="186"/>
      <c r="M147" s="187" t="s">
        <v>21</v>
      </c>
      <c r="N147" s="188" t="s">
        <v>45</v>
      </c>
      <c r="P147" s="142">
        <f>O147*H147</f>
        <v>0</v>
      </c>
      <c r="Q147" s="142">
        <v>0</v>
      </c>
      <c r="R147" s="142">
        <f>Q147*H147</f>
        <v>0</v>
      </c>
      <c r="S147" s="142">
        <v>0</v>
      </c>
      <c r="T147" s="143">
        <f>S147*H147</f>
        <v>0</v>
      </c>
      <c r="AR147" s="144" t="s">
        <v>165</v>
      </c>
      <c r="AT147" s="144" t="s">
        <v>549</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708</v>
      </c>
    </row>
    <row r="148" spans="2:65" s="12" customFormat="1" ht="11.25">
      <c r="B148" s="152"/>
      <c r="D148" s="146" t="s">
        <v>257</v>
      </c>
      <c r="E148" s="153" t="s">
        <v>21</v>
      </c>
      <c r="F148" s="154" t="s">
        <v>12896</v>
      </c>
      <c r="H148" s="155">
        <v>1</v>
      </c>
      <c r="I148" s="156"/>
      <c r="L148" s="152"/>
      <c r="M148" s="157"/>
      <c r="T148" s="158"/>
      <c r="AT148" s="153" t="s">
        <v>257</v>
      </c>
      <c r="AU148" s="153" t="s">
        <v>89</v>
      </c>
      <c r="AV148" s="12" t="s">
        <v>89</v>
      </c>
      <c r="AW148" s="12" t="s">
        <v>34</v>
      </c>
      <c r="AX148" s="12" t="s">
        <v>73</v>
      </c>
      <c r="AY148" s="153" t="s">
        <v>241</v>
      </c>
    </row>
    <row r="149" spans="2:65" s="13" customFormat="1" ht="11.25">
      <c r="B149" s="159"/>
      <c r="D149" s="146" t="s">
        <v>257</v>
      </c>
      <c r="E149" s="160" t="s">
        <v>21</v>
      </c>
      <c r="F149" s="161" t="s">
        <v>266</v>
      </c>
      <c r="H149" s="162">
        <v>1</v>
      </c>
      <c r="I149" s="163"/>
      <c r="L149" s="159"/>
      <c r="M149" s="164"/>
      <c r="T149" s="165"/>
      <c r="AT149" s="160" t="s">
        <v>257</v>
      </c>
      <c r="AU149" s="160" t="s">
        <v>89</v>
      </c>
      <c r="AV149" s="13" t="s">
        <v>153</v>
      </c>
      <c r="AW149" s="13" t="s">
        <v>34</v>
      </c>
      <c r="AX149" s="13" t="s">
        <v>81</v>
      </c>
      <c r="AY149" s="160" t="s">
        <v>241</v>
      </c>
    </row>
    <row r="150" spans="2:65" s="1" customFormat="1" ht="21.75" customHeight="1">
      <c r="B150" s="34"/>
      <c r="C150" s="179" t="s">
        <v>610</v>
      </c>
      <c r="D150" s="179" t="s">
        <v>549</v>
      </c>
      <c r="E150" s="180" t="s">
        <v>12897</v>
      </c>
      <c r="F150" s="181" t="s">
        <v>12898</v>
      </c>
      <c r="G150" s="182" t="s">
        <v>1718</v>
      </c>
      <c r="H150" s="183">
        <v>9</v>
      </c>
      <c r="I150" s="184"/>
      <c r="J150" s="185">
        <f>ROUND(I150*H150,2)</f>
        <v>0</v>
      </c>
      <c r="K150" s="181" t="s">
        <v>12562</v>
      </c>
      <c r="L150" s="186"/>
      <c r="M150" s="187" t="s">
        <v>21</v>
      </c>
      <c r="N150" s="188" t="s">
        <v>45</v>
      </c>
      <c r="P150" s="142">
        <f>O150*H150</f>
        <v>0</v>
      </c>
      <c r="Q150" s="142">
        <v>0</v>
      </c>
      <c r="R150" s="142">
        <f>Q150*H150</f>
        <v>0</v>
      </c>
      <c r="S150" s="142">
        <v>0</v>
      </c>
      <c r="T150" s="143">
        <f>S150*H150</f>
        <v>0</v>
      </c>
      <c r="AR150" s="144" t="s">
        <v>165</v>
      </c>
      <c r="AT150" s="144" t="s">
        <v>549</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821</v>
      </c>
    </row>
    <row r="151" spans="2:65" s="12" customFormat="1" ht="11.25">
      <c r="B151" s="152"/>
      <c r="D151" s="146" t="s">
        <v>257</v>
      </c>
      <c r="E151" s="153" t="s">
        <v>21</v>
      </c>
      <c r="F151" s="154" t="s">
        <v>12899</v>
      </c>
      <c r="H151" s="155">
        <v>9</v>
      </c>
      <c r="I151" s="156"/>
      <c r="L151" s="152"/>
      <c r="M151" s="157"/>
      <c r="T151" s="158"/>
      <c r="AT151" s="153" t="s">
        <v>257</v>
      </c>
      <c r="AU151" s="153" t="s">
        <v>89</v>
      </c>
      <c r="AV151" s="12" t="s">
        <v>89</v>
      </c>
      <c r="AW151" s="12" t="s">
        <v>34</v>
      </c>
      <c r="AX151" s="12" t="s">
        <v>73</v>
      </c>
      <c r="AY151" s="153" t="s">
        <v>241</v>
      </c>
    </row>
    <row r="152" spans="2:65" s="13" customFormat="1" ht="11.25">
      <c r="B152" s="159"/>
      <c r="D152" s="146" t="s">
        <v>257</v>
      </c>
      <c r="E152" s="160" t="s">
        <v>21</v>
      </c>
      <c r="F152" s="161" t="s">
        <v>266</v>
      </c>
      <c r="H152" s="162">
        <v>9</v>
      </c>
      <c r="I152" s="163"/>
      <c r="L152" s="159"/>
      <c r="M152" s="164"/>
      <c r="T152" s="165"/>
      <c r="AT152" s="160" t="s">
        <v>257</v>
      </c>
      <c r="AU152" s="160" t="s">
        <v>89</v>
      </c>
      <c r="AV152" s="13" t="s">
        <v>153</v>
      </c>
      <c r="AW152" s="13" t="s">
        <v>34</v>
      </c>
      <c r="AX152" s="13" t="s">
        <v>81</v>
      </c>
      <c r="AY152" s="160" t="s">
        <v>241</v>
      </c>
    </row>
    <row r="153" spans="2:65" s="1" customFormat="1" ht="16.5" customHeight="1">
      <c r="B153" s="34"/>
      <c r="C153" s="179" t="s">
        <v>623</v>
      </c>
      <c r="D153" s="179" t="s">
        <v>549</v>
      </c>
      <c r="E153" s="180" t="s">
        <v>12900</v>
      </c>
      <c r="F153" s="181" t="s">
        <v>12901</v>
      </c>
      <c r="G153" s="182" t="s">
        <v>1718</v>
      </c>
      <c r="H153" s="183">
        <v>2</v>
      </c>
      <c r="I153" s="184"/>
      <c r="J153" s="185">
        <f>ROUND(I153*H153,2)</f>
        <v>0</v>
      </c>
      <c r="K153" s="181" t="s">
        <v>12562</v>
      </c>
      <c r="L153" s="186"/>
      <c r="M153" s="187" t="s">
        <v>21</v>
      </c>
      <c r="N153" s="188" t="s">
        <v>45</v>
      </c>
      <c r="P153" s="142">
        <f>O153*H153</f>
        <v>0</v>
      </c>
      <c r="Q153" s="142">
        <v>0</v>
      </c>
      <c r="R153" s="142">
        <f>Q153*H153</f>
        <v>0</v>
      </c>
      <c r="S153" s="142">
        <v>0</v>
      </c>
      <c r="T153" s="143">
        <f>S153*H153</f>
        <v>0</v>
      </c>
      <c r="AR153" s="144" t="s">
        <v>165</v>
      </c>
      <c r="AT153" s="144" t="s">
        <v>549</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833</v>
      </c>
    </row>
    <row r="154" spans="2:65" s="12" customFormat="1" ht="11.25">
      <c r="B154" s="152"/>
      <c r="D154" s="146" t="s">
        <v>257</v>
      </c>
      <c r="E154" s="153" t="s">
        <v>21</v>
      </c>
      <c r="F154" s="154" t="s">
        <v>12902</v>
      </c>
      <c r="H154" s="155">
        <v>2</v>
      </c>
      <c r="I154" s="156"/>
      <c r="L154" s="152"/>
      <c r="M154" s="157"/>
      <c r="T154" s="158"/>
      <c r="AT154" s="153" t="s">
        <v>257</v>
      </c>
      <c r="AU154" s="153" t="s">
        <v>89</v>
      </c>
      <c r="AV154" s="12" t="s">
        <v>89</v>
      </c>
      <c r="AW154" s="12" t="s">
        <v>34</v>
      </c>
      <c r="AX154" s="12" t="s">
        <v>73</v>
      </c>
      <c r="AY154" s="153" t="s">
        <v>241</v>
      </c>
    </row>
    <row r="155" spans="2:65" s="13" customFormat="1" ht="11.25">
      <c r="B155" s="159"/>
      <c r="D155" s="146" t="s">
        <v>257</v>
      </c>
      <c r="E155" s="160" t="s">
        <v>21</v>
      </c>
      <c r="F155" s="161" t="s">
        <v>266</v>
      </c>
      <c r="H155" s="162">
        <v>2</v>
      </c>
      <c r="I155" s="163"/>
      <c r="L155" s="159"/>
      <c r="M155" s="164"/>
      <c r="T155" s="165"/>
      <c r="AT155" s="160" t="s">
        <v>257</v>
      </c>
      <c r="AU155" s="160" t="s">
        <v>89</v>
      </c>
      <c r="AV155" s="13" t="s">
        <v>153</v>
      </c>
      <c r="AW155" s="13" t="s">
        <v>34</v>
      </c>
      <c r="AX155" s="13" t="s">
        <v>81</v>
      </c>
      <c r="AY155" s="160" t="s">
        <v>241</v>
      </c>
    </row>
    <row r="156" spans="2:65" s="1" customFormat="1" ht="16.5" customHeight="1">
      <c r="B156" s="34"/>
      <c r="C156" s="133" t="s">
        <v>8</v>
      </c>
      <c r="D156" s="133" t="s">
        <v>243</v>
      </c>
      <c r="E156" s="134" t="s">
        <v>12903</v>
      </c>
      <c r="F156" s="135" t="s">
        <v>12904</v>
      </c>
      <c r="G156" s="136" t="s">
        <v>1718</v>
      </c>
      <c r="H156" s="137">
        <v>12</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853</v>
      </c>
    </row>
    <row r="157" spans="2:65" s="1" customFormat="1" ht="11.25">
      <c r="B157" s="34"/>
      <c r="D157" s="150" t="s">
        <v>255</v>
      </c>
      <c r="F157" s="151" t="s">
        <v>12905</v>
      </c>
      <c r="I157" s="148"/>
      <c r="L157" s="34"/>
      <c r="M157" s="149"/>
      <c r="T157" s="55"/>
      <c r="AT157" s="19" t="s">
        <v>255</v>
      </c>
      <c r="AU157" s="19" t="s">
        <v>89</v>
      </c>
    </row>
    <row r="158" spans="2:65" s="12" customFormat="1" ht="11.25">
      <c r="B158" s="152"/>
      <c r="D158" s="146" t="s">
        <v>257</v>
      </c>
      <c r="E158" s="153" t="s">
        <v>21</v>
      </c>
      <c r="F158" s="154" t="s">
        <v>12906</v>
      </c>
      <c r="H158" s="155">
        <v>12</v>
      </c>
      <c r="I158" s="156"/>
      <c r="L158" s="152"/>
      <c r="M158" s="157"/>
      <c r="T158" s="158"/>
      <c r="AT158" s="153" t="s">
        <v>257</v>
      </c>
      <c r="AU158" s="153" t="s">
        <v>89</v>
      </c>
      <c r="AV158" s="12" t="s">
        <v>89</v>
      </c>
      <c r="AW158" s="12" t="s">
        <v>34</v>
      </c>
      <c r="AX158" s="12" t="s">
        <v>73</v>
      </c>
      <c r="AY158" s="153" t="s">
        <v>241</v>
      </c>
    </row>
    <row r="159" spans="2:65" s="14" customFormat="1" ht="11.25">
      <c r="B159" s="166"/>
      <c r="D159" s="146" t="s">
        <v>257</v>
      </c>
      <c r="E159" s="167" t="s">
        <v>21</v>
      </c>
      <c r="F159" s="168" t="s">
        <v>12907</v>
      </c>
      <c r="H159" s="167" t="s">
        <v>21</v>
      </c>
      <c r="I159" s="169"/>
      <c r="L159" s="166"/>
      <c r="M159" s="170"/>
      <c r="T159" s="171"/>
      <c r="AT159" s="167" t="s">
        <v>257</v>
      </c>
      <c r="AU159" s="167" t="s">
        <v>89</v>
      </c>
      <c r="AV159" s="14" t="s">
        <v>81</v>
      </c>
      <c r="AW159" s="14" t="s">
        <v>34</v>
      </c>
      <c r="AX159" s="14" t="s">
        <v>73</v>
      </c>
      <c r="AY159" s="167" t="s">
        <v>241</v>
      </c>
    </row>
    <row r="160" spans="2:65" s="13" customFormat="1" ht="11.25">
      <c r="B160" s="159"/>
      <c r="D160" s="146" t="s">
        <v>257</v>
      </c>
      <c r="E160" s="160" t="s">
        <v>21</v>
      </c>
      <c r="F160" s="161" t="s">
        <v>266</v>
      </c>
      <c r="H160" s="162">
        <v>12</v>
      </c>
      <c r="I160" s="163"/>
      <c r="L160" s="159"/>
      <c r="M160" s="164"/>
      <c r="T160" s="165"/>
      <c r="AT160" s="160" t="s">
        <v>257</v>
      </c>
      <c r="AU160" s="160" t="s">
        <v>89</v>
      </c>
      <c r="AV160" s="13" t="s">
        <v>153</v>
      </c>
      <c r="AW160" s="13" t="s">
        <v>34</v>
      </c>
      <c r="AX160" s="13" t="s">
        <v>81</v>
      </c>
      <c r="AY160" s="160" t="s">
        <v>241</v>
      </c>
    </row>
    <row r="161" spans="2:65" s="1" customFormat="1" ht="16.5" customHeight="1">
      <c r="B161" s="34"/>
      <c r="C161" s="179" t="s">
        <v>649</v>
      </c>
      <c r="D161" s="179" t="s">
        <v>549</v>
      </c>
      <c r="E161" s="180" t="s">
        <v>12908</v>
      </c>
      <c r="F161" s="181" t="s">
        <v>12909</v>
      </c>
      <c r="G161" s="182" t="s">
        <v>1718</v>
      </c>
      <c r="H161" s="183">
        <v>36</v>
      </c>
      <c r="I161" s="184"/>
      <c r="J161" s="185">
        <f>ROUND(I161*H161,2)</f>
        <v>0</v>
      </c>
      <c r="K161" s="181" t="s">
        <v>12562</v>
      </c>
      <c r="L161" s="186"/>
      <c r="M161" s="187" t="s">
        <v>21</v>
      </c>
      <c r="N161" s="188" t="s">
        <v>45</v>
      </c>
      <c r="P161" s="142">
        <f>O161*H161</f>
        <v>0</v>
      </c>
      <c r="Q161" s="142">
        <v>0</v>
      </c>
      <c r="R161" s="142">
        <f>Q161*H161</f>
        <v>0</v>
      </c>
      <c r="S161" s="142">
        <v>0</v>
      </c>
      <c r="T161" s="143">
        <f>S161*H161</f>
        <v>0</v>
      </c>
      <c r="AR161" s="144" t="s">
        <v>165</v>
      </c>
      <c r="AT161" s="144" t="s">
        <v>549</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929</v>
      </c>
    </row>
    <row r="162" spans="2:65" s="12" customFormat="1" ht="11.25">
      <c r="B162" s="152"/>
      <c r="D162" s="146" t="s">
        <v>257</v>
      </c>
      <c r="E162" s="153" t="s">
        <v>21</v>
      </c>
      <c r="F162" s="154" t="s">
        <v>12910</v>
      </c>
      <c r="H162" s="155">
        <v>36</v>
      </c>
      <c r="I162" s="156"/>
      <c r="L162" s="152"/>
      <c r="M162" s="157"/>
      <c r="T162" s="158"/>
      <c r="AT162" s="153" t="s">
        <v>257</v>
      </c>
      <c r="AU162" s="153" t="s">
        <v>89</v>
      </c>
      <c r="AV162" s="12" t="s">
        <v>89</v>
      </c>
      <c r="AW162" s="12" t="s">
        <v>34</v>
      </c>
      <c r="AX162" s="12" t="s">
        <v>73</v>
      </c>
      <c r="AY162" s="153" t="s">
        <v>241</v>
      </c>
    </row>
    <row r="163" spans="2:65" s="13" customFormat="1" ht="11.25">
      <c r="B163" s="159"/>
      <c r="D163" s="146" t="s">
        <v>257</v>
      </c>
      <c r="E163" s="160" t="s">
        <v>21</v>
      </c>
      <c r="F163" s="161" t="s">
        <v>266</v>
      </c>
      <c r="H163" s="162">
        <v>36</v>
      </c>
      <c r="I163" s="163"/>
      <c r="L163" s="159"/>
      <c r="M163" s="164"/>
      <c r="T163" s="165"/>
      <c r="AT163" s="160" t="s">
        <v>257</v>
      </c>
      <c r="AU163" s="160" t="s">
        <v>89</v>
      </c>
      <c r="AV163" s="13" t="s">
        <v>153</v>
      </c>
      <c r="AW163" s="13" t="s">
        <v>34</v>
      </c>
      <c r="AX163" s="13" t="s">
        <v>81</v>
      </c>
      <c r="AY163" s="160" t="s">
        <v>241</v>
      </c>
    </row>
    <row r="164" spans="2:65" s="1" customFormat="1" ht="16.5" customHeight="1">
      <c r="B164" s="34"/>
      <c r="C164" s="179" t="s">
        <v>654</v>
      </c>
      <c r="D164" s="179" t="s">
        <v>549</v>
      </c>
      <c r="E164" s="180" t="s">
        <v>12911</v>
      </c>
      <c r="F164" s="181" t="s">
        <v>12912</v>
      </c>
      <c r="G164" s="182" t="s">
        <v>513</v>
      </c>
      <c r="H164" s="183">
        <v>75.239999999999995</v>
      </c>
      <c r="I164" s="184"/>
      <c r="J164" s="185">
        <f>ROUND(I164*H164,2)</f>
        <v>0</v>
      </c>
      <c r="K164" s="181" t="s">
        <v>538</v>
      </c>
      <c r="L164" s="186"/>
      <c r="M164" s="187" t="s">
        <v>21</v>
      </c>
      <c r="N164" s="188" t="s">
        <v>45</v>
      </c>
      <c r="P164" s="142">
        <f>O164*H164</f>
        <v>0</v>
      </c>
      <c r="Q164" s="142">
        <v>0</v>
      </c>
      <c r="R164" s="142">
        <f>Q164*H164</f>
        <v>0</v>
      </c>
      <c r="S164" s="142">
        <v>0</v>
      </c>
      <c r="T164" s="143">
        <f>S164*H164</f>
        <v>0</v>
      </c>
      <c r="AR164" s="144" t="s">
        <v>165</v>
      </c>
      <c r="AT164" s="144" t="s">
        <v>549</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1016</v>
      </c>
    </row>
    <row r="165" spans="2:65" s="14" customFormat="1" ht="11.25">
      <c r="B165" s="166"/>
      <c r="D165" s="146" t="s">
        <v>257</v>
      </c>
      <c r="E165" s="167" t="s">
        <v>21</v>
      </c>
      <c r="F165" s="168" t="s">
        <v>12913</v>
      </c>
      <c r="H165" s="167" t="s">
        <v>21</v>
      </c>
      <c r="I165" s="169"/>
      <c r="L165" s="166"/>
      <c r="M165" s="170"/>
      <c r="T165" s="171"/>
      <c r="AT165" s="167" t="s">
        <v>257</v>
      </c>
      <c r="AU165" s="167" t="s">
        <v>89</v>
      </c>
      <c r="AV165" s="14" t="s">
        <v>81</v>
      </c>
      <c r="AW165" s="14" t="s">
        <v>34</v>
      </c>
      <c r="AX165" s="14" t="s">
        <v>73</v>
      </c>
      <c r="AY165" s="167" t="s">
        <v>241</v>
      </c>
    </row>
    <row r="166" spans="2:65" s="14" customFormat="1" ht="11.25">
      <c r="B166" s="166"/>
      <c r="D166" s="146" t="s">
        <v>257</v>
      </c>
      <c r="E166" s="167" t="s">
        <v>21</v>
      </c>
      <c r="F166" s="168" t="s">
        <v>12914</v>
      </c>
      <c r="H166" s="167" t="s">
        <v>21</v>
      </c>
      <c r="I166" s="169"/>
      <c r="L166" s="166"/>
      <c r="M166" s="170"/>
      <c r="T166" s="171"/>
      <c r="AT166" s="167" t="s">
        <v>257</v>
      </c>
      <c r="AU166" s="167" t="s">
        <v>89</v>
      </c>
      <c r="AV166" s="14" t="s">
        <v>81</v>
      </c>
      <c r="AW166" s="14" t="s">
        <v>34</v>
      </c>
      <c r="AX166" s="14" t="s">
        <v>73</v>
      </c>
      <c r="AY166" s="167" t="s">
        <v>241</v>
      </c>
    </row>
    <row r="167" spans="2:65" s="12" customFormat="1" ht="11.25">
      <c r="B167" s="152"/>
      <c r="D167" s="146" t="s">
        <v>257</v>
      </c>
      <c r="E167" s="153" t="s">
        <v>21</v>
      </c>
      <c r="F167" s="154" t="s">
        <v>12915</v>
      </c>
      <c r="H167" s="155">
        <v>43.56</v>
      </c>
      <c r="I167" s="156"/>
      <c r="L167" s="152"/>
      <c r="M167" s="157"/>
      <c r="T167" s="158"/>
      <c r="AT167" s="153" t="s">
        <v>257</v>
      </c>
      <c r="AU167" s="153" t="s">
        <v>89</v>
      </c>
      <c r="AV167" s="12" t="s">
        <v>89</v>
      </c>
      <c r="AW167" s="12" t="s">
        <v>34</v>
      </c>
      <c r="AX167" s="12" t="s">
        <v>73</v>
      </c>
      <c r="AY167" s="153" t="s">
        <v>241</v>
      </c>
    </row>
    <row r="168" spans="2:65" s="12" customFormat="1" ht="11.25">
      <c r="B168" s="152"/>
      <c r="D168" s="146" t="s">
        <v>257</v>
      </c>
      <c r="E168" s="153" t="s">
        <v>21</v>
      </c>
      <c r="F168" s="154" t="s">
        <v>12916</v>
      </c>
      <c r="H168" s="155">
        <v>31.68</v>
      </c>
      <c r="I168" s="156"/>
      <c r="L168" s="152"/>
      <c r="M168" s="157"/>
      <c r="T168" s="158"/>
      <c r="AT168" s="153" t="s">
        <v>257</v>
      </c>
      <c r="AU168" s="153" t="s">
        <v>89</v>
      </c>
      <c r="AV168" s="12" t="s">
        <v>89</v>
      </c>
      <c r="AW168" s="12" t="s">
        <v>34</v>
      </c>
      <c r="AX168" s="12" t="s">
        <v>73</v>
      </c>
      <c r="AY168" s="153" t="s">
        <v>241</v>
      </c>
    </row>
    <row r="169" spans="2:65" s="15" customFormat="1" ht="11.25">
      <c r="B169" s="189"/>
      <c r="D169" s="146" t="s">
        <v>257</v>
      </c>
      <c r="E169" s="190" t="s">
        <v>21</v>
      </c>
      <c r="F169" s="191" t="s">
        <v>581</v>
      </c>
      <c r="H169" s="192">
        <v>75.240000000000009</v>
      </c>
      <c r="I169" s="193"/>
      <c r="L169" s="189"/>
      <c r="M169" s="194"/>
      <c r="T169" s="195"/>
      <c r="AT169" s="190" t="s">
        <v>257</v>
      </c>
      <c r="AU169" s="190" t="s">
        <v>89</v>
      </c>
      <c r="AV169" s="15" t="s">
        <v>145</v>
      </c>
      <c r="AW169" s="15" t="s">
        <v>34</v>
      </c>
      <c r="AX169" s="15" t="s">
        <v>73</v>
      </c>
      <c r="AY169" s="190" t="s">
        <v>241</v>
      </c>
    </row>
    <row r="170" spans="2:65" s="13" customFormat="1" ht="11.25">
      <c r="B170" s="159"/>
      <c r="D170" s="146" t="s">
        <v>257</v>
      </c>
      <c r="E170" s="160" t="s">
        <v>21</v>
      </c>
      <c r="F170" s="161" t="s">
        <v>266</v>
      </c>
      <c r="H170" s="162">
        <v>75.240000000000009</v>
      </c>
      <c r="I170" s="163"/>
      <c r="L170" s="159"/>
      <c r="M170" s="164"/>
      <c r="T170" s="165"/>
      <c r="AT170" s="160" t="s">
        <v>257</v>
      </c>
      <c r="AU170" s="160" t="s">
        <v>89</v>
      </c>
      <c r="AV170" s="13" t="s">
        <v>153</v>
      </c>
      <c r="AW170" s="13" t="s">
        <v>34</v>
      </c>
      <c r="AX170" s="13" t="s">
        <v>81</v>
      </c>
      <c r="AY170" s="160" t="s">
        <v>241</v>
      </c>
    </row>
    <row r="171" spans="2:65" s="1" customFormat="1" ht="21.75" customHeight="1">
      <c r="B171" s="34"/>
      <c r="C171" s="133" t="s">
        <v>660</v>
      </c>
      <c r="D171" s="133" t="s">
        <v>243</v>
      </c>
      <c r="E171" s="134" t="s">
        <v>12917</v>
      </c>
      <c r="F171" s="135" t="s">
        <v>12918</v>
      </c>
      <c r="G171" s="136" t="s">
        <v>1718</v>
      </c>
      <c r="H171" s="137">
        <v>12</v>
      </c>
      <c r="I171" s="138"/>
      <c r="J171" s="139">
        <f>ROUND(I171*H171,2)</f>
        <v>0</v>
      </c>
      <c r="K171" s="135" t="s">
        <v>538</v>
      </c>
      <c r="L171" s="34"/>
      <c r="M171" s="140" t="s">
        <v>21</v>
      </c>
      <c r="N171" s="141" t="s">
        <v>45</v>
      </c>
      <c r="P171" s="142">
        <f>O171*H171</f>
        <v>0</v>
      </c>
      <c r="Q171" s="142">
        <v>0</v>
      </c>
      <c r="R171" s="142">
        <f>Q171*H171</f>
        <v>0</v>
      </c>
      <c r="S171" s="142">
        <v>0</v>
      </c>
      <c r="T171" s="143">
        <f>S171*H171</f>
        <v>0</v>
      </c>
      <c r="AR171" s="144" t="s">
        <v>153</v>
      </c>
      <c r="AT171" s="144" t="s">
        <v>243</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1063</v>
      </c>
    </row>
    <row r="172" spans="2:65" s="1" customFormat="1" ht="11.25">
      <c r="B172" s="34"/>
      <c r="D172" s="150" t="s">
        <v>255</v>
      </c>
      <c r="F172" s="151" t="s">
        <v>12919</v>
      </c>
      <c r="I172" s="148"/>
      <c r="L172" s="34"/>
      <c r="M172" s="149"/>
      <c r="T172" s="55"/>
      <c r="AT172" s="19" t="s">
        <v>255</v>
      </c>
      <c r="AU172" s="19" t="s">
        <v>89</v>
      </c>
    </row>
    <row r="173" spans="2:65" s="12" customFormat="1" ht="11.25">
      <c r="B173" s="152"/>
      <c r="D173" s="146" t="s">
        <v>257</v>
      </c>
      <c r="E173" s="153" t="s">
        <v>21</v>
      </c>
      <c r="F173" s="154" t="s">
        <v>12920</v>
      </c>
      <c r="H173" s="155">
        <v>12</v>
      </c>
      <c r="I173" s="156"/>
      <c r="L173" s="152"/>
      <c r="M173" s="157"/>
      <c r="T173" s="158"/>
      <c r="AT173" s="153" t="s">
        <v>257</v>
      </c>
      <c r="AU173" s="153" t="s">
        <v>89</v>
      </c>
      <c r="AV173" s="12" t="s">
        <v>89</v>
      </c>
      <c r="AW173" s="12" t="s">
        <v>34</v>
      </c>
      <c r="AX173" s="12" t="s">
        <v>73</v>
      </c>
      <c r="AY173" s="153" t="s">
        <v>241</v>
      </c>
    </row>
    <row r="174" spans="2:65" s="13" customFormat="1" ht="11.25">
      <c r="B174" s="159"/>
      <c r="D174" s="146" t="s">
        <v>257</v>
      </c>
      <c r="E174" s="160" t="s">
        <v>21</v>
      </c>
      <c r="F174" s="161" t="s">
        <v>266</v>
      </c>
      <c r="H174" s="162">
        <v>12</v>
      </c>
      <c r="I174" s="163"/>
      <c r="L174" s="159"/>
      <c r="M174" s="164"/>
      <c r="T174" s="165"/>
      <c r="AT174" s="160" t="s">
        <v>257</v>
      </c>
      <c r="AU174" s="160" t="s">
        <v>89</v>
      </c>
      <c r="AV174" s="13" t="s">
        <v>153</v>
      </c>
      <c r="AW174" s="13" t="s">
        <v>34</v>
      </c>
      <c r="AX174" s="13" t="s">
        <v>81</v>
      </c>
      <c r="AY174" s="160" t="s">
        <v>241</v>
      </c>
    </row>
    <row r="175" spans="2:65" s="1" customFormat="1" ht="16.5" customHeight="1">
      <c r="B175" s="34"/>
      <c r="C175" s="133" t="s">
        <v>670</v>
      </c>
      <c r="D175" s="133" t="s">
        <v>243</v>
      </c>
      <c r="E175" s="134" t="s">
        <v>12921</v>
      </c>
      <c r="F175" s="135" t="s">
        <v>12922</v>
      </c>
      <c r="G175" s="136" t="s">
        <v>513</v>
      </c>
      <c r="H175" s="137">
        <v>36</v>
      </c>
      <c r="I175" s="138"/>
      <c r="J175" s="139">
        <f>ROUND(I175*H175,2)</f>
        <v>0</v>
      </c>
      <c r="K175" s="135" t="s">
        <v>12562</v>
      </c>
      <c r="L175" s="34"/>
      <c r="M175" s="140" t="s">
        <v>21</v>
      </c>
      <c r="N175" s="141" t="s">
        <v>45</v>
      </c>
      <c r="P175" s="142">
        <f>O175*H175</f>
        <v>0</v>
      </c>
      <c r="Q175" s="142">
        <v>0</v>
      </c>
      <c r="R175" s="142">
        <f>Q175*H175</f>
        <v>0</v>
      </c>
      <c r="S175" s="142">
        <v>0</v>
      </c>
      <c r="T175" s="143">
        <f>S175*H175</f>
        <v>0</v>
      </c>
      <c r="AR175" s="144" t="s">
        <v>153</v>
      </c>
      <c r="AT175" s="144" t="s">
        <v>243</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1076</v>
      </c>
    </row>
    <row r="176" spans="2:65" s="12" customFormat="1" ht="11.25">
      <c r="B176" s="152"/>
      <c r="D176" s="146" t="s">
        <v>257</v>
      </c>
      <c r="E176" s="153" t="s">
        <v>21</v>
      </c>
      <c r="F176" s="154" t="s">
        <v>12923</v>
      </c>
      <c r="H176" s="155">
        <v>36</v>
      </c>
      <c r="I176" s="156"/>
      <c r="L176" s="152"/>
      <c r="M176" s="157"/>
      <c r="T176" s="158"/>
      <c r="AT176" s="153" t="s">
        <v>257</v>
      </c>
      <c r="AU176" s="153" t="s">
        <v>89</v>
      </c>
      <c r="AV176" s="12" t="s">
        <v>89</v>
      </c>
      <c r="AW176" s="12" t="s">
        <v>34</v>
      </c>
      <c r="AX176" s="12" t="s">
        <v>73</v>
      </c>
      <c r="AY176" s="153" t="s">
        <v>241</v>
      </c>
    </row>
    <row r="177" spans="2:65" s="13" customFormat="1" ht="11.25">
      <c r="B177" s="159"/>
      <c r="D177" s="146" t="s">
        <v>257</v>
      </c>
      <c r="E177" s="160" t="s">
        <v>21</v>
      </c>
      <c r="F177" s="161" t="s">
        <v>266</v>
      </c>
      <c r="H177" s="162">
        <v>36</v>
      </c>
      <c r="I177" s="163"/>
      <c r="L177" s="159"/>
      <c r="M177" s="164"/>
      <c r="T177" s="165"/>
      <c r="AT177" s="160" t="s">
        <v>257</v>
      </c>
      <c r="AU177" s="160" t="s">
        <v>89</v>
      </c>
      <c r="AV177" s="13" t="s">
        <v>153</v>
      </c>
      <c r="AW177" s="13" t="s">
        <v>34</v>
      </c>
      <c r="AX177" s="13" t="s">
        <v>81</v>
      </c>
      <c r="AY177" s="160" t="s">
        <v>241</v>
      </c>
    </row>
    <row r="178" spans="2:65" s="1" customFormat="1" ht="24.2" customHeight="1">
      <c r="B178" s="34"/>
      <c r="C178" s="179" t="s">
        <v>678</v>
      </c>
      <c r="D178" s="179" t="s">
        <v>549</v>
      </c>
      <c r="E178" s="180" t="s">
        <v>12924</v>
      </c>
      <c r="F178" s="181" t="s">
        <v>12925</v>
      </c>
      <c r="G178" s="182" t="s">
        <v>513</v>
      </c>
      <c r="H178" s="183">
        <v>37.08</v>
      </c>
      <c r="I178" s="184"/>
      <c r="J178" s="185">
        <f>ROUND(I178*H178,2)</f>
        <v>0</v>
      </c>
      <c r="K178" s="181" t="s">
        <v>538</v>
      </c>
      <c r="L178" s="186"/>
      <c r="M178" s="187" t="s">
        <v>21</v>
      </c>
      <c r="N178" s="188" t="s">
        <v>45</v>
      </c>
      <c r="P178" s="142">
        <f>O178*H178</f>
        <v>0</v>
      </c>
      <c r="Q178" s="142">
        <v>0</v>
      </c>
      <c r="R178" s="142">
        <f>Q178*H178</f>
        <v>0</v>
      </c>
      <c r="S178" s="142">
        <v>0</v>
      </c>
      <c r="T178" s="143">
        <f>S178*H178</f>
        <v>0</v>
      </c>
      <c r="AR178" s="144" t="s">
        <v>165</v>
      </c>
      <c r="AT178" s="144" t="s">
        <v>549</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1160</v>
      </c>
    </row>
    <row r="179" spans="2:65" s="12" customFormat="1" ht="11.25">
      <c r="B179" s="152"/>
      <c r="D179" s="146" t="s">
        <v>257</v>
      </c>
      <c r="E179" s="153" t="s">
        <v>21</v>
      </c>
      <c r="F179" s="154" t="s">
        <v>12926</v>
      </c>
      <c r="H179" s="155">
        <v>37.08</v>
      </c>
      <c r="I179" s="156"/>
      <c r="L179" s="152"/>
      <c r="M179" s="157"/>
      <c r="T179" s="158"/>
      <c r="AT179" s="153" t="s">
        <v>257</v>
      </c>
      <c r="AU179" s="153" t="s">
        <v>89</v>
      </c>
      <c r="AV179" s="12" t="s">
        <v>89</v>
      </c>
      <c r="AW179" s="12" t="s">
        <v>34</v>
      </c>
      <c r="AX179" s="12" t="s">
        <v>73</v>
      </c>
      <c r="AY179" s="153" t="s">
        <v>241</v>
      </c>
    </row>
    <row r="180" spans="2:65" s="13" customFormat="1" ht="11.25">
      <c r="B180" s="159"/>
      <c r="D180" s="146" t="s">
        <v>257</v>
      </c>
      <c r="E180" s="160" t="s">
        <v>21</v>
      </c>
      <c r="F180" s="161" t="s">
        <v>266</v>
      </c>
      <c r="H180" s="162">
        <v>37.08</v>
      </c>
      <c r="I180" s="163"/>
      <c r="L180" s="159"/>
      <c r="M180" s="164"/>
      <c r="T180" s="165"/>
      <c r="AT180" s="160" t="s">
        <v>257</v>
      </c>
      <c r="AU180" s="160" t="s">
        <v>89</v>
      </c>
      <c r="AV180" s="13" t="s">
        <v>153</v>
      </c>
      <c r="AW180" s="13" t="s">
        <v>34</v>
      </c>
      <c r="AX180" s="13" t="s">
        <v>81</v>
      </c>
      <c r="AY180" s="160" t="s">
        <v>241</v>
      </c>
    </row>
    <row r="181" spans="2:65" s="1" customFormat="1" ht="16.5" customHeight="1">
      <c r="B181" s="34"/>
      <c r="C181" s="133" t="s">
        <v>7</v>
      </c>
      <c r="D181" s="133" t="s">
        <v>243</v>
      </c>
      <c r="E181" s="134" t="s">
        <v>12927</v>
      </c>
      <c r="F181" s="135" t="s">
        <v>12928</v>
      </c>
      <c r="G181" s="136" t="s">
        <v>291</v>
      </c>
      <c r="H181" s="137">
        <v>7.2</v>
      </c>
      <c r="I181" s="138"/>
      <c r="J181" s="139">
        <f>ROUND(I181*H181,2)</f>
        <v>0</v>
      </c>
      <c r="K181" s="135" t="s">
        <v>12562</v>
      </c>
      <c r="L181" s="34"/>
      <c r="M181" s="140" t="s">
        <v>21</v>
      </c>
      <c r="N181" s="141" t="s">
        <v>45</v>
      </c>
      <c r="P181" s="142">
        <f>O181*H181</f>
        <v>0</v>
      </c>
      <c r="Q181" s="142">
        <v>0</v>
      </c>
      <c r="R181" s="142">
        <f>Q181*H181</f>
        <v>0</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1193</v>
      </c>
    </row>
    <row r="182" spans="2:65" s="14" customFormat="1" ht="11.25">
      <c r="B182" s="166"/>
      <c r="D182" s="146" t="s">
        <v>257</v>
      </c>
      <c r="E182" s="167" t="s">
        <v>21</v>
      </c>
      <c r="F182" s="168" t="s">
        <v>12929</v>
      </c>
      <c r="H182" s="167" t="s">
        <v>21</v>
      </c>
      <c r="I182" s="169"/>
      <c r="L182" s="166"/>
      <c r="M182" s="170"/>
      <c r="T182" s="171"/>
      <c r="AT182" s="167" t="s">
        <v>257</v>
      </c>
      <c r="AU182" s="167" t="s">
        <v>89</v>
      </c>
      <c r="AV182" s="14" t="s">
        <v>81</v>
      </c>
      <c r="AW182" s="14" t="s">
        <v>34</v>
      </c>
      <c r="AX182" s="14" t="s">
        <v>73</v>
      </c>
      <c r="AY182" s="167" t="s">
        <v>241</v>
      </c>
    </row>
    <row r="183" spans="2:65" s="12" customFormat="1" ht="11.25">
      <c r="B183" s="152"/>
      <c r="D183" s="146" t="s">
        <v>257</v>
      </c>
      <c r="E183" s="153" t="s">
        <v>21</v>
      </c>
      <c r="F183" s="154" t="s">
        <v>12930</v>
      </c>
      <c r="H183" s="155">
        <v>7.2</v>
      </c>
      <c r="I183" s="156"/>
      <c r="L183" s="152"/>
      <c r="M183" s="157"/>
      <c r="T183" s="158"/>
      <c r="AT183" s="153" t="s">
        <v>257</v>
      </c>
      <c r="AU183" s="153" t="s">
        <v>89</v>
      </c>
      <c r="AV183" s="12" t="s">
        <v>89</v>
      </c>
      <c r="AW183" s="12" t="s">
        <v>34</v>
      </c>
      <c r="AX183" s="12" t="s">
        <v>73</v>
      </c>
      <c r="AY183" s="153" t="s">
        <v>241</v>
      </c>
    </row>
    <row r="184" spans="2:65" s="14" customFormat="1" ht="11.25">
      <c r="B184" s="166"/>
      <c r="D184" s="146" t="s">
        <v>257</v>
      </c>
      <c r="E184" s="167" t="s">
        <v>21</v>
      </c>
      <c r="F184" s="168" t="s">
        <v>12931</v>
      </c>
      <c r="H184" s="167" t="s">
        <v>21</v>
      </c>
      <c r="I184" s="169"/>
      <c r="L184" s="166"/>
      <c r="M184" s="170"/>
      <c r="T184" s="171"/>
      <c r="AT184" s="167" t="s">
        <v>257</v>
      </c>
      <c r="AU184" s="167" t="s">
        <v>89</v>
      </c>
      <c r="AV184" s="14" t="s">
        <v>81</v>
      </c>
      <c r="AW184" s="14" t="s">
        <v>34</v>
      </c>
      <c r="AX184" s="14" t="s">
        <v>73</v>
      </c>
      <c r="AY184" s="167" t="s">
        <v>241</v>
      </c>
    </row>
    <row r="185" spans="2:65" s="13" customFormat="1" ht="11.25">
      <c r="B185" s="159"/>
      <c r="D185" s="146" t="s">
        <v>257</v>
      </c>
      <c r="E185" s="160" t="s">
        <v>21</v>
      </c>
      <c r="F185" s="161" t="s">
        <v>266</v>
      </c>
      <c r="H185" s="162">
        <v>7.2</v>
      </c>
      <c r="I185" s="163"/>
      <c r="L185" s="159"/>
      <c r="M185" s="164"/>
      <c r="T185" s="165"/>
      <c r="AT185" s="160" t="s">
        <v>257</v>
      </c>
      <c r="AU185" s="160" t="s">
        <v>89</v>
      </c>
      <c r="AV185" s="13" t="s">
        <v>153</v>
      </c>
      <c r="AW185" s="13" t="s">
        <v>34</v>
      </c>
      <c r="AX185" s="13" t="s">
        <v>81</v>
      </c>
      <c r="AY185" s="160" t="s">
        <v>241</v>
      </c>
    </row>
    <row r="186" spans="2:65" s="1" customFormat="1" ht="16.5" customHeight="1">
      <c r="B186" s="34"/>
      <c r="C186" s="179" t="s">
        <v>693</v>
      </c>
      <c r="D186" s="179" t="s">
        <v>549</v>
      </c>
      <c r="E186" s="180" t="s">
        <v>12932</v>
      </c>
      <c r="F186" s="181" t="s">
        <v>12933</v>
      </c>
      <c r="G186" s="182" t="s">
        <v>291</v>
      </c>
      <c r="H186" s="183">
        <v>8.2799999999999994</v>
      </c>
      <c r="I186" s="184"/>
      <c r="J186" s="185">
        <f>ROUND(I186*H186,2)</f>
        <v>0</v>
      </c>
      <c r="K186" s="181" t="s">
        <v>12562</v>
      </c>
      <c r="L186" s="186"/>
      <c r="M186" s="187" t="s">
        <v>21</v>
      </c>
      <c r="N186" s="188" t="s">
        <v>45</v>
      </c>
      <c r="P186" s="142">
        <f>O186*H186</f>
        <v>0</v>
      </c>
      <c r="Q186" s="142">
        <v>0</v>
      </c>
      <c r="R186" s="142">
        <f>Q186*H186</f>
        <v>0</v>
      </c>
      <c r="S186" s="142">
        <v>0</v>
      </c>
      <c r="T186" s="143">
        <f>S186*H186</f>
        <v>0</v>
      </c>
      <c r="AR186" s="144" t="s">
        <v>165</v>
      </c>
      <c r="AT186" s="144" t="s">
        <v>549</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1231</v>
      </c>
    </row>
    <row r="187" spans="2:65" s="12" customFormat="1" ht="11.25">
      <c r="B187" s="152"/>
      <c r="D187" s="146" t="s">
        <v>257</v>
      </c>
      <c r="E187" s="153" t="s">
        <v>21</v>
      </c>
      <c r="F187" s="154" t="s">
        <v>12934</v>
      </c>
      <c r="H187" s="155">
        <v>8.2799999999999994</v>
      </c>
      <c r="I187" s="156"/>
      <c r="L187" s="152"/>
      <c r="M187" s="157"/>
      <c r="T187" s="158"/>
      <c r="AT187" s="153" t="s">
        <v>257</v>
      </c>
      <c r="AU187" s="153" t="s">
        <v>89</v>
      </c>
      <c r="AV187" s="12" t="s">
        <v>89</v>
      </c>
      <c r="AW187" s="12" t="s">
        <v>34</v>
      </c>
      <c r="AX187" s="12" t="s">
        <v>73</v>
      </c>
      <c r="AY187" s="153" t="s">
        <v>241</v>
      </c>
    </row>
    <row r="188" spans="2:65" s="13" customFormat="1" ht="11.25">
      <c r="B188" s="159"/>
      <c r="D188" s="146" t="s">
        <v>257</v>
      </c>
      <c r="E188" s="160" t="s">
        <v>21</v>
      </c>
      <c r="F188" s="161" t="s">
        <v>266</v>
      </c>
      <c r="H188" s="162">
        <v>8.2799999999999994</v>
      </c>
      <c r="I188" s="163"/>
      <c r="L188" s="159"/>
      <c r="M188" s="164"/>
      <c r="T188" s="165"/>
      <c r="AT188" s="160" t="s">
        <v>257</v>
      </c>
      <c r="AU188" s="160" t="s">
        <v>89</v>
      </c>
      <c r="AV188" s="13" t="s">
        <v>153</v>
      </c>
      <c r="AW188" s="13" t="s">
        <v>34</v>
      </c>
      <c r="AX188" s="13" t="s">
        <v>81</v>
      </c>
      <c r="AY188" s="160" t="s">
        <v>241</v>
      </c>
    </row>
    <row r="189" spans="2:65" s="1" customFormat="1" ht="24.2" customHeight="1">
      <c r="B189" s="34"/>
      <c r="C189" s="133" t="s">
        <v>699</v>
      </c>
      <c r="D189" s="133" t="s">
        <v>243</v>
      </c>
      <c r="E189" s="134" t="s">
        <v>12935</v>
      </c>
      <c r="F189" s="135" t="s">
        <v>12936</v>
      </c>
      <c r="G189" s="136" t="s">
        <v>271</v>
      </c>
      <c r="H189" s="137">
        <v>1E-3</v>
      </c>
      <c r="I189" s="138"/>
      <c r="J189" s="139">
        <f>ROUND(I189*H189,2)</f>
        <v>0</v>
      </c>
      <c r="K189" s="135" t="s">
        <v>538</v>
      </c>
      <c r="L189" s="34"/>
      <c r="M189" s="140" t="s">
        <v>21</v>
      </c>
      <c r="N189" s="141" t="s">
        <v>45</v>
      </c>
      <c r="P189" s="142">
        <f>O189*H189</f>
        <v>0</v>
      </c>
      <c r="Q189" s="142">
        <v>0</v>
      </c>
      <c r="R189" s="142">
        <f>Q189*H189</f>
        <v>0</v>
      </c>
      <c r="S189" s="142">
        <v>0</v>
      </c>
      <c r="T189" s="143">
        <f>S189*H189</f>
        <v>0</v>
      </c>
      <c r="AR189" s="144" t="s">
        <v>153</v>
      </c>
      <c r="AT189" s="144" t="s">
        <v>243</v>
      </c>
      <c r="AU189" s="144" t="s">
        <v>89</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1255</v>
      </c>
    </row>
    <row r="190" spans="2:65" s="1" customFormat="1" ht="11.25">
      <c r="B190" s="34"/>
      <c r="D190" s="150" t="s">
        <v>255</v>
      </c>
      <c r="F190" s="151" t="s">
        <v>12937</v>
      </c>
      <c r="I190" s="148"/>
      <c r="L190" s="34"/>
      <c r="M190" s="149"/>
      <c r="T190" s="55"/>
      <c r="AT190" s="19" t="s">
        <v>255</v>
      </c>
      <c r="AU190" s="19" t="s">
        <v>89</v>
      </c>
    </row>
    <row r="191" spans="2:65" s="12" customFormat="1" ht="11.25">
      <c r="B191" s="152"/>
      <c r="D191" s="146" t="s">
        <v>257</v>
      </c>
      <c r="E191" s="153" t="s">
        <v>21</v>
      </c>
      <c r="F191" s="154" t="s">
        <v>12938</v>
      </c>
      <c r="H191" s="155">
        <v>1E-3</v>
      </c>
      <c r="I191" s="156"/>
      <c r="L191" s="152"/>
      <c r="M191" s="157"/>
      <c r="T191" s="158"/>
      <c r="AT191" s="153" t="s">
        <v>257</v>
      </c>
      <c r="AU191" s="153" t="s">
        <v>89</v>
      </c>
      <c r="AV191" s="12" t="s">
        <v>89</v>
      </c>
      <c r="AW191" s="12" t="s">
        <v>34</v>
      </c>
      <c r="AX191" s="12" t="s">
        <v>73</v>
      </c>
      <c r="AY191" s="153" t="s">
        <v>241</v>
      </c>
    </row>
    <row r="192" spans="2:65" s="13" customFormat="1" ht="11.25">
      <c r="B192" s="159"/>
      <c r="D192" s="146" t="s">
        <v>257</v>
      </c>
      <c r="E192" s="160" t="s">
        <v>21</v>
      </c>
      <c r="F192" s="161" t="s">
        <v>266</v>
      </c>
      <c r="H192" s="162">
        <v>1E-3</v>
      </c>
      <c r="I192" s="163"/>
      <c r="L192" s="159"/>
      <c r="M192" s="164"/>
      <c r="T192" s="165"/>
      <c r="AT192" s="160" t="s">
        <v>257</v>
      </c>
      <c r="AU192" s="160" t="s">
        <v>89</v>
      </c>
      <c r="AV192" s="13" t="s">
        <v>153</v>
      </c>
      <c r="AW192" s="13" t="s">
        <v>34</v>
      </c>
      <c r="AX192" s="13" t="s">
        <v>81</v>
      </c>
      <c r="AY192" s="160" t="s">
        <v>241</v>
      </c>
    </row>
    <row r="193" spans="2:65" s="1" customFormat="1" ht="16.5" customHeight="1">
      <c r="B193" s="34"/>
      <c r="C193" s="179" t="s">
        <v>708</v>
      </c>
      <c r="D193" s="179" t="s">
        <v>549</v>
      </c>
      <c r="E193" s="180" t="s">
        <v>12939</v>
      </c>
      <c r="F193" s="181" t="s">
        <v>12940</v>
      </c>
      <c r="G193" s="182" t="s">
        <v>1718</v>
      </c>
      <c r="H193" s="183">
        <v>61.8</v>
      </c>
      <c r="I193" s="184"/>
      <c r="J193" s="185">
        <f>ROUND(I193*H193,2)</f>
        <v>0</v>
      </c>
      <c r="K193" s="181" t="s">
        <v>12562</v>
      </c>
      <c r="L193" s="186"/>
      <c r="M193" s="187" t="s">
        <v>21</v>
      </c>
      <c r="N193" s="188" t="s">
        <v>45</v>
      </c>
      <c r="P193" s="142">
        <f>O193*H193</f>
        <v>0</v>
      </c>
      <c r="Q193" s="142">
        <v>0</v>
      </c>
      <c r="R193" s="142">
        <f>Q193*H193</f>
        <v>0</v>
      </c>
      <c r="S193" s="142">
        <v>0</v>
      </c>
      <c r="T193" s="143">
        <f>S193*H193</f>
        <v>0</v>
      </c>
      <c r="AR193" s="144" t="s">
        <v>165</v>
      </c>
      <c r="AT193" s="144" t="s">
        <v>549</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1265</v>
      </c>
    </row>
    <row r="194" spans="2:65" s="12" customFormat="1" ht="11.25">
      <c r="B194" s="152"/>
      <c r="D194" s="146" t="s">
        <v>257</v>
      </c>
      <c r="E194" s="153" t="s">
        <v>21</v>
      </c>
      <c r="F194" s="154" t="s">
        <v>12941</v>
      </c>
      <c r="H194" s="155">
        <v>61.8</v>
      </c>
      <c r="I194" s="156"/>
      <c r="L194" s="152"/>
      <c r="M194" s="157"/>
      <c r="T194" s="158"/>
      <c r="AT194" s="153" t="s">
        <v>257</v>
      </c>
      <c r="AU194" s="153" t="s">
        <v>89</v>
      </c>
      <c r="AV194" s="12" t="s">
        <v>89</v>
      </c>
      <c r="AW194" s="12" t="s">
        <v>34</v>
      </c>
      <c r="AX194" s="12" t="s">
        <v>73</v>
      </c>
      <c r="AY194" s="153" t="s">
        <v>241</v>
      </c>
    </row>
    <row r="195" spans="2:65" s="13" customFormat="1" ht="11.25">
      <c r="B195" s="159"/>
      <c r="D195" s="146" t="s">
        <v>257</v>
      </c>
      <c r="E195" s="160" t="s">
        <v>21</v>
      </c>
      <c r="F195" s="161" t="s">
        <v>266</v>
      </c>
      <c r="H195" s="162">
        <v>61.8</v>
      </c>
      <c r="I195" s="163"/>
      <c r="L195" s="159"/>
      <c r="M195" s="164"/>
      <c r="T195" s="165"/>
      <c r="AT195" s="160" t="s">
        <v>257</v>
      </c>
      <c r="AU195" s="160" t="s">
        <v>89</v>
      </c>
      <c r="AV195" s="13" t="s">
        <v>153</v>
      </c>
      <c r="AW195" s="13" t="s">
        <v>34</v>
      </c>
      <c r="AX195" s="13" t="s">
        <v>81</v>
      </c>
      <c r="AY195" s="160" t="s">
        <v>241</v>
      </c>
    </row>
    <row r="196" spans="2:65" s="1" customFormat="1" ht="16.5" customHeight="1">
      <c r="B196" s="34"/>
      <c r="C196" s="133" t="s">
        <v>768</v>
      </c>
      <c r="D196" s="133" t="s">
        <v>243</v>
      </c>
      <c r="E196" s="134" t="s">
        <v>12942</v>
      </c>
      <c r="F196" s="135" t="s">
        <v>12943</v>
      </c>
      <c r="G196" s="136" t="s">
        <v>252</v>
      </c>
      <c r="H196" s="137">
        <v>1.2</v>
      </c>
      <c r="I196" s="138"/>
      <c r="J196" s="139">
        <f>ROUND(I196*H196,2)</f>
        <v>0</v>
      </c>
      <c r="K196" s="135" t="s">
        <v>538</v>
      </c>
      <c r="L196" s="34"/>
      <c r="M196" s="140" t="s">
        <v>21</v>
      </c>
      <c r="N196" s="141" t="s">
        <v>45</v>
      </c>
      <c r="P196" s="142">
        <f>O196*H196</f>
        <v>0</v>
      </c>
      <c r="Q196" s="142">
        <v>0</v>
      </c>
      <c r="R196" s="142">
        <f>Q196*H196</f>
        <v>0</v>
      </c>
      <c r="S196" s="142">
        <v>0</v>
      </c>
      <c r="T196" s="143">
        <f>S196*H196</f>
        <v>0</v>
      </c>
      <c r="AR196" s="144" t="s">
        <v>153</v>
      </c>
      <c r="AT196" s="144" t="s">
        <v>243</v>
      </c>
      <c r="AU196" s="144" t="s">
        <v>89</v>
      </c>
      <c r="AY196" s="19" t="s">
        <v>241</v>
      </c>
      <c r="BE196" s="145">
        <f>IF(N196="základní",J196,0)</f>
        <v>0</v>
      </c>
      <c r="BF196" s="145">
        <f>IF(N196="snížená",J196,0)</f>
        <v>0</v>
      </c>
      <c r="BG196" s="145">
        <f>IF(N196="zákl. přenesená",J196,0)</f>
        <v>0</v>
      </c>
      <c r="BH196" s="145">
        <f>IF(N196="sníž. přenesená",J196,0)</f>
        <v>0</v>
      </c>
      <c r="BI196" s="145">
        <f>IF(N196="nulová",J196,0)</f>
        <v>0</v>
      </c>
      <c r="BJ196" s="19" t="s">
        <v>89</v>
      </c>
      <c r="BK196" s="145">
        <f>ROUND(I196*H196,2)</f>
        <v>0</v>
      </c>
      <c r="BL196" s="19" t="s">
        <v>153</v>
      </c>
      <c r="BM196" s="144" t="s">
        <v>1305</v>
      </c>
    </row>
    <row r="197" spans="2:65" s="1" customFormat="1" ht="11.25">
      <c r="B197" s="34"/>
      <c r="D197" s="150" t="s">
        <v>255</v>
      </c>
      <c r="F197" s="151" t="s">
        <v>12944</v>
      </c>
      <c r="I197" s="148"/>
      <c r="L197" s="34"/>
      <c r="M197" s="149"/>
      <c r="T197" s="55"/>
      <c r="AT197" s="19" t="s">
        <v>255</v>
      </c>
      <c r="AU197" s="19" t="s">
        <v>89</v>
      </c>
    </row>
    <row r="198" spans="2:65" s="14" customFormat="1" ht="11.25">
      <c r="B198" s="166"/>
      <c r="D198" s="146" t="s">
        <v>257</v>
      </c>
      <c r="E198" s="167" t="s">
        <v>21</v>
      </c>
      <c r="F198" s="168" t="s">
        <v>12945</v>
      </c>
      <c r="H198" s="167" t="s">
        <v>21</v>
      </c>
      <c r="I198" s="169"/>
      <c r="L198" s="166"/>
      <c r="M198" s="170"/>
      <c r="T198" s="171"/>
      <c r="AT198" s="167" t="s">
        <v>257</v>
      </c>
      <c r="AU198" s="167" t="s">
        <v>89</v>
      </c>
      <c r="AV198" s="14" t="s">
        <v>81</v>
      </c>
      <c r="AW198" s="14" t="s">
        <v>34</v>
      </c>
      <c r="AX198" s="14" t="s">
        <v>73</v>
      </c>
      <c r="AY198" s="167" t="s">
        <v>241</v>
      </c>
    </row>
    <row r="199" spans="2:65" s="14" customFormat="1" ht="11.25">
      <c r="B199" s="166"/>
      <c r="D199" s="146" t="s">
        <v>257</v>
      </c>
      <c r="E199" s="167" t="s">
        <v>21</v>
      </c>
      <c r="F199" s="168" t="s">
        <v>12946</v>
      </c>
      <c r="H199" s="167" t="s">
        <v>21</v>
      </c>
      <c r="I199" s="169"/>
      <c r="L199" s="166"/>
      <c r="M199" s="170"/>
      <c r="T199" s="171"/>
      <c r="AT199" s="167" t="s">
        <v>257</v>
      </c>
      <c r="AU199" s="167" t="s">
        <v>89</v>
      </c>
      <c r="AV199" s="14" t="s">
        <v>81</v>
      </c>
      <c r="AW199" s="14" t="s">
        <v>34</v>
      </c>
      <c r="AX199" s="14" t="s">
        <v>73</v>
      </c>
      <c r="AY199" s="167" t="s">
        <v>241</v>
      </c>
    </row>
    <row r="200" spans="2:65" s="12" customFormat="1" ht="11.25">
      <c r="B200" s="152"/>
      <c r="D200" s="146" t="s">
        <v>257</v>
      </c>
      <c r="E200" s="153" t="s">
        <v>21</v>
      </c>
      <c r="F200" s="154" t="s">
        <v>12947</v>
      </c>
      <c r="H200" s="155">
        <v>1.2</v>
      </c>
      <c r="I200" s="156"/>
      <c r="L200" s="152"/>
      <c r="M200" s="157"/>
      <c r="T200" s="158"/>
      <c r="AT200" s="153" t="s">
        <v>257</v>
      </c>
      <c r="AU200" s="153" t="s">
        <v>89</v>
      </c>
      <c r="AV200" s="12" t="s">
        <v>89</v>
      </c>
      <c r="AW200" s="12" t="s">
        <v>34</v>
      </c>
      <c r="AX200" s="12" t="s">
        <v>73</v>
      </c>
      <c r="AY200" s="153" t="s">
        <v>241</v>
      </c>
    </row>
    <row r="201" spans="2:65" s="13" customFormat="1" ht="11.25">
      <c r="B201" s="159"/>
      <c r="D201" s="146" t="s">
        <v>257</v>
      </c>
      <c r="E201" s="160" t="s">
        <v>21</v>
      </c>
      <c r="F201" s="161" t="s">
        <v>266</v>
      </c>
      <c r="H201" s="162">
        <v>1.2</v>
      </c>
      <c r="I201" s="163"/>
      <c r="L201" s="159"/>
      <c r="M201" s="164"/>
      <c r="T201" s="165"/>
      <c r="AT201" s="160" t="s">
        <v>257</v>
      </c>
      <c r="AU201" s="160" t="s">
        <v>89</v>
      </c>
      <c r="AV201" s="13" t="s">
        <v>153</v>
      </c>
      <c r="AW201" s="13" t="s">
        <v>34</v>
      </c>
      <c r="AX201" s="13" t="s">
        <v>81</v>
      </c>
      <c r="AY201" s="160" t="s">
        <v>241</v>
      </c>
    </row>
    <row r="202" spans="2:65" s="1" customFormat="1" ht="16.5" customHeight="1">
      <c r="B202" s="34"/>
      <c r="C202" s="133" t="s">
        <v>821</v>
      </c>
      <c r="D202" s="133" t="s">
        <v>243</v>
      </c>
      <c r="E202" s="134" t="s">
        <v>12948</v>
      </c>
      <c r="F202" s="135" t="s">
        <v>12949</v>
      </c>
      <c r="G202" s="136" t="s">
        <v>252</v>
      </c>
      <c r="H202" s="137">
        <v>1.2</v>
      </c>
      <c r="I202" s="138"/>
      <c r="J202" s="139">
        <f>ROUND(I202*H202,2)</f>
        <v>0</v>
      </c>
      <c r="K202" s="135" t="s">
        <v>538</v>
      </c>
      <c r="L202" s="34"/>
      <c r="M202" s="140" t="s">
        <v>21</v>
      </c>
      <c r="N202" s="141" t="s">
        <v>45</v>
      </c>
      <c r="P202" s="142">
        <f>O202*H202</f>
        <v>0</v>
      </c>
      <c r="Q202" s="142">
        <v>0</v>
      </c>
      <c r="R202" s="142">
        <f>Q202*H202</f>
        <v>0</v>
      </c>
      <c r="S202" s="142">
        <v>0</v>
      </c>
      <c r="T202" s="143">
        <f>S202*H202</f>
        <v>0</v>
      </c>
      <c r="AR202" s="144" t="s">
        <v>153</v>
      </c>
      <c r="AT202" s="144" t="s">
        <v>243</v>
      </c>
      <c r="AU202" s="144" t="s">
        <v>89</v>
      </c>
      <c r="AY202" s="19" t="s">
        <v>241</v>
      </c>
      <c r="BE202" s="145">
        <f>IF(N202="základní",J202,0)</f>
        <v>0</v>
      </c>
      <c r="BF202" s="145">
        <f>IF(N202="snížená",J202,0)</f>
        <v>0</v>
      </c>
      <c r="BG202" s="145">
        <f>IF(N202="zákl. přenesená",J202,0)</f>
        <v>0</v>
      </c>
      <c r="BH202" s="145">
        <f>IF(N202="sníž. přenesená",J202,0)</f>
        <v>0</v>
      </c>
      <c r="BI202" s="145">
        <f>IF(N202="nulová",J202,0)</f>
        <v>0</v>
      </c>
      <c r="BJ202" s="19" t="s">
        <v>89</v>
      </c>
      <c r="BK202" s="145">
        <f>ROUND(I202*H202,2)</f>
        <v>0</v>
      </c>
      <c r="BL202" s="19" t="s">
        <v>153</v>
      </c>
      <c r="BM202" s="144" t="s">
        <v>1338</v>
      </c>
    </row>
    <row r="203" spans="2:65" s="1" customFormat="1" ht="11.25">
      <c r="B203" s="34"/>
      <c r="D203" s="150" t="s">
        <v>255</v>
      </c>
      <c r="F203" s="151" t="s">
        <v>12950</v>
      </c>
      <c r="I203" s="148"/>
      <c r="L203" s="34"/>
      <c r="M203" s="149"/>
      <c r="T203" s="55"/>
      <c r="AT203" s="19" t="s">
        <v>255</v>
      </c>
      <c r="AU203" s="19" t="s">
        <v>89</v>
      </c>
    </row>
    <row r="204" spans="2:65" s="14" customFormat="1" ht="11.25">
      <c r="B204" s="166"/>
      <c r="D204" s="146" t="s">
        <v>257</v>
      </c>
      <c r="E204" s="167" t="s">
        <v>21</v>
      </c>
      <c r="F204" s="168" t="s">
        <v>12945</v>
      </c>
      <c r="H204" s="167" t="s">
        <v>21</v>
      </c>
      <c r="I204" s="169"/>
      <c r="L204" s="166"/>
      <c r="M204" s="170"/>
      <c r="T204" s="171"/>
      <c r="AT204" s="167" t="s">
        <v>257</v>
      </c>
      <c r="AU204" s="167" t="s">
        <v>89</v>
      </c>
      <c r="AV204" s="14" t="s">
        <v>81</v>
      </c>
      <c r="AW204" s="14" t="s">
        <v>34</v>
      </c>
      <c r="AX204" s="14" t="s">
        <v>73</v>
      </c>
      <c r="AY204" s="167" t="s">
        <v>241</v>
      </c>
    </row>
    <row r="205" spans="2:65" s="12" customFormat="1" ht="11.25">
      <c r="B205" s="152"/>
      <c r="D205" s="146" t="s">
        <v>257</v>
      </c>
      <c r="E205" s="153" t="s">
        <v>21</v>
      </c>
      <c r="F205" s="154" t="s">
        <v>12947</v>
      </c>
      <c r="H205" s="155">
        <v>1.2</v>
      </c>
      <c r="I205" s="156"/>
      <c r="L205" s="152"/>
      <c r="M205" s="157"/>
      <c r="T205" s="158"/>
      <c r="AT205" s="153" t="s">
        <v>257</v>
      </c>
      <c r="AU205" s="153" t="s">
        <v>89</v>
      </c>
      <c r="AV205" s="12" t="s">
        <v>89</v>
      </c>
      <c r="AW205" s="12" t="s">
        <v>34</v>
      </c>
      <c r="AX205" s="12" t="s">
        <v>73</v>
      </c>
      <c r="AY205" s="153" t="s">
        <v>241</v>
      </c>
    </row>
    <row r="206" spans="2:65" s="13" customFormat="1" ht="11.25">
      <c r="B206" s="159"/>
      <c r="D206" s="146" t="s">
        <v>257</v>
      </c>
      <c r="E206" s="160" t="s">
        <v>21</v>
      </c>
      <c r="F206" s="161" t="s">
        <v>266</v>
      </c>
      <c r="H206" s="162">
        <v>1.2</v>
      </c>
      <c r="I206" s="163"/>
      <c r="L206" s="159"/>
      <c r="M206" s="164"/>
      <c r="T206" s="165"/>
      <c r="AT206" s="160" t="s">
        <v>257</v>
      </c>
      <c r="AU206" s="160" t="s">
        <v>89</v>
      </c>
      <c r="AV206" s="13" t="s">
        <v>153</v>
      </c>
      <c r="AW206" s="13" t="s">
        <v>34</v>
      </c>
      <c r="AX206" s="13" t="s">
        <v>81</v>
      </c>
      <c r="AY206" s="160" t="s">
        <v>241</v>
      </c>
    </row>
    <row r="207" spans="2:65" s="1" customFormat="1" ht="16.5" customHeight="1">
      <c r="B207" s="34"/>
      <c r="C207" s="133" t="s">
        <v>826</v>
      </c>
      <c r="D207" s="133" t="s">
        <v>243</v>
      </c>
      <c r="E207" s="134" t="s">
        <v>12951</v>
      </c>
      <c r="F207" s="135" t="s">
        <v>12952</v>
      </c>
      <c r="G207" s="136" t="s">
        <v>252</v>
      </c>
      <c r="H207" s="137">
        <v>1.2</v>
      </c>
      <c r="I207" s="138"/>
      <c r="J207" s="139">
        <f>ROUND(I207*H207,2)</f>
        <v>0</v>
      </c>
      <c r="K207" s="135" t="s">
        <v>538</v>
      </c>
      <c r="L207" s="34"/>
      <c r="M207" s="140" t="s">
        <v>21</v>
      </c>
      <c r="N207" s="141" t="s">
        <v>45</v>
      </c>
      <c r="P207" s="142">
        <f>O207*H207</f>
        <v>0</v>
      </c>
      <c r="Q207" s="142">
        <v>0</v>
      </c>
      <c r="R207" s="142">
        <f>Q207*H207</f>
        <v>0</v>
      </c>
      <c r="S207" s="142">
        <v>0</v>
      </c>
      <c r="T207" s="143">
        <f>S207*H207</f>
        <v>0</v>
      </c>
      <c r="AR207" s="144" t="s">
        <v>153</v>
      </c>
      <c r="AT207" s="144" t="s">
        <v>243</v>
      </c>
      <c r="AU207" s="144" t="s">
        <v>89</v>
      </c>
      <c r="AY207" s="19" t="s">
        <v>241</v>
      </c>
      <c r="BE207" s="145">
        <f>IF(N207="základní",J207,0)</f>
        <v>0</v>
      </c>
      <c r="BF207" s="145">
        <f>IF(N207="snížená",J207,0)</f>
        <v>0</v>
      </c>
      <c r="BG207" s="145">
        <f>IF(N207="zákl. přenesená",J207,0)</f>
        <v>0</v>
      </c>
      <c r="BH207" s="145">
        <f>IF(N207="sníž. přenesená",J207,0)</f>
        <v>0</v>
      </c>
      <c r="BI207" s="145">
        <f>IF(N207="nulová",J207,0)</f>
        <v>0</v>
      </c>
      <c r="BJ207" s="19" t="s">
        <v>89</v>
      </c>
      <c r="BK207" s="145">
        <f>ROUND(I207*H207,2)</f>
        <v>0</v>
      </c>
      <c r="BL207" s="19" t="s">
        <v>153</v>
      </c>
      <c r="BM207" s="144" t="s">
        <v>1389</v>
      </c>
    </row>
    <row r="208" spans="2:65" s="1" customFormat="1" ht="11.25">
      <c r="B208" s="34"/>
      <c r="D208" s="150" t="s">
        <v>255</v>
      </c>
      <c r="F208" s="151" t="s">
        <v>12953</v>
      </c>
      <c r="I208" s="148"/>
      <c r="L208" s="34"/>
      <c r="M208" s="149"/>
      <c r="T208" s="55"/>
      <c r="AT208" s="19" t="s">
        <v>255</v>
      </c>
      <c r="AU208" s="19" t="s">
        <v>89</v>
      </c>
    </row>
    <row r="209" spans="2:65" s="14" customFormat="1" ht="11.25">
      <c r="B209" s="166"/>
      <c r="D209" s="146" t="s">
        <v>257</v>
      </c>
      <c r="E209" s="167" t="s">
        <v>21</v>
      </c>
      <c r="F209" s="168" t="s">
        <v>12954</v>
      </c>
      <c r="H209" s="167" t="s">
        <v>21</v>
      </c>
      <c r="I209" s="169"/>
      <c r="L209" s="166"/>
      <c r="M209" s="170"/>
      <c r="T209" s="171"/>
      <c r="AT209" s="167" t="s">
        <v>257</v>
      </c>
      <c r="AU209" s="167" t="s">
        <v>89</v>
      </c>
      <c r="AV209" s="14" t="s">
        <v>81</v>
      </c>
      <c r="AW209" s="14" t="s">
        <v>34</v>
      </c>
      <c r="AX209" s="14" t="s">
        <v>73</v>
      </c>
      <c r="AY209" s="167" t="s">
        <v>241</v>
      </c>
    </row>
    <row r="210" spans="2:65" s="14" customFormat="1" ht="11.25">
      <c r="B210" s="166"/>
      <c r="D210" s="146" t="s">
        <v>257</v>
      </c>
      <c r="E210" s="167" t="s">
        <v>21</v>
      </c>
      <c r="F210" s="168" t="s">
        <v>12945</v>
      </c>
      <c r="H210" s="167" t="s">
        <v>21</v>
      </c>
      <c r="I210" s="169"/>
      <c r="L210" s="166"/>
      <c r="M210" s="170"/>
      <c r="T210" s="171"/>
      <c r="AT210" s="167" t="s">
        <v>257</v>
      </c>
      <c r="AU210" s="167" t="s">
        <v>89</v>
      </c>
      <c r="AV210" s="14" t="s">
        <v>81</v>
      </c>
      <c r="AW210" s="14" t="s">
        <v>34</v>
      </c>
      <c r="AX210" s="14" t="s">
        <v>73</v>
      </c>
      <c r="AY210" s="167" t="s">
        <v>241</v>
      </c>
    </row>
    <row r="211" spans="2:65" s="12" customFormat="1" ht="11.25">
      <c r="B211" s="152"/>
      <c r="D211" s="146" t="s">
        <v>257</v>
      </c>
      <c r="E211" s="153" t="s">
        <v>21</v>
      </c>
      <c r="F211" s="154" t="s">
        <v>12947</v>
      </c>
      <c r="H211" s="155">
        <v>1.2</v>
      </c>
      <c r="I211" s="156"/>
      <c r="L211" s="152"/>
      <c r="M211" s="157"/>
      <c r="T211" s="158"/>
      <c r="AT211" s="153" t="s">
        <v>257</v>
      </c>
      <c r="AU211" s="153" t="s">
        <v>89</v>
      </c>
      <c r="AV211" s="12" t="s">
        <v>89</v>
      </c>
      <c r="AW211" s="12" t="s">
        <v>34</v>
      </c>
      <c r="AX211" s="12" t="s">
        <v>73</v>
      </c>
      <c r="AY211" s="153" t="s">
        <v>241</v>
      </c>
    </row>
    <row r="212" spans="2:65" s="13" customFormat="1" ht="11.25">
      <c r="B212" s="159"/>
      <c r="D212" s="146" t="s">
        <v>257</v>
      </c>
      <c r="E212" s="160" t="s">
        <v>21</v>
      </c>
      <c r="F212" s="161" t="s">
        <v>266</v>
      </c>
      <c r="H212" s="162">
        <v>1.2</v>
      </c>
      <c r="I212" s="163"/>
      <c r="L212" s="159"/>
      <c r="M212" s="164"/>
      <c r="T212" s="165"/>
      <c r="AT212" s="160" t="s">
        <v>257</v>
      </c>
      <c r="AU212" s="160" t="s">
        <v>89</v>
      </c>
      <c r="AV212" s="13" t="s">
        <v>153</v>
      </c>
      <c r="AW212" s="13" t="s">
        <v>34</v>
      </c>
      <c r="AX212" s="13" t="s">
        <v>81</v>
      </c>
      <c r="AY212" s="160" t="s">
        <v>241</v>
      </c>
    </row>
    <row r="213" spans="2:65" s="1" customFormat="1" ht="16.5" customHeight="1">
      <c r="B213" s="34"/>
      <c r="C213" s="133" t="s">
        <v>833</v>
      </c>
      <c r="D213" s="133" t="s">
        <v>243</v>
      </c>
      <c r="E213" s="134" t="s">
        <v>12836</v>
      </c>
      <c r="F213" s="135" t="s">
        <v>12837</v>
      </c>
      <c r="G213" s="136" t="s">
        <v>271</v>
      </c>
      <c r="H213" s="137">
        <v>40.093000000000004</v>
      </c>
      <c r="I213" s="138"/>
      <c r="J213" s="139">
        <f>ROUND(I213*H213,2)</f>
        <v>0</v>
      </c>
      <c r="K213" s="135" t="s">
        <v>538</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1439</v>
      </c>
    </row>
    <row r="214" spans="2:65" s="1" customFormat="1" ht="11.25">
      <c r="B214" s="34"/>
      <c r="D214" s="150" t="s">
        <v>255</v>
      </c>
      <c r="F214" s="151" t="s">
        <v>12838</v>
      </c>
      <c r="I214" s="148"/>
      <c r="L214" s="34"/>
      <c r="M214" s="149"/>
      <c r="T214" s="55"/>
      <c r="AT214" s="19" t="s">
        <v>255</v>
      </c>
      <c r="AU214" s="19" t="s">
        <v>89</v>
      </c>
    </row>
    <row r="215" spans="2:65" s="11" customFormat="1" ht="22.9" customHeight="1">
      <c r="B215" s="121"/>
      <c r="D215" s="122" t="s">
        <v>72</v>
      </c>
      <c r="E215" s="131" t="s">
        <v>12955</v>
      </c>
      <c r="F215" s="131" t="s">
        <v>12956</v>
      </c>
      <c r="I215" s="124"/>
      <c r="J215" s="132">
        <f>BK215</f>
        <v>0</v>
      </c>
      <c r="L215" s="121"/>
      <c r="M215" s="126"/>
      <c r="P215" s="127">
        <f>SUM(P216:P352)</f>
        <v>0</v>
      </c>
      <c r="R215" s="127">
        <f>SUM(R216:R352)</f>
        <v>0</v>
      </c>
      <c r="T215" s="128">
        <f>SUM(T216:T352)</f>
        <v>0</v>
      </c>
      <c r="AR215" s="122" t="s">
        <v>81</v>
      </c>
      <c r="AT215" s="129" t="s">
        <v>72</v>
      </c>
      <c r="AU215" s="129" t="s">
        <v>81</v>
      </c>
      <c r="AY215" s="122" t="s">
        <v>241</v>
      </c>
      <c r="BK215" s="130">
        <f>SUM(BK216:BK352)</f>
        <v>0</v>
      </c>
    </row>
    <row r="216" spans="2:65" s="1" customFormat="1" ht="24.2" customHeight="1">
      <c r="B216" s="34"/>
      <c r="C216" s="133" t="s">
        <v>846</v>
      </c>
      <c r="D216" s="133" t="s">
        <v>243</v>
      </c>
      <c r="E216" s="134" t="s">
        <v>12264</v>
      </c>
      <c r="F216" s="135" t="s">
        <v>12852</v>
      </c>
      <c r="G216" s="136" t="s">
        <v>252</v>
      </c>
      <c r="H216" s="137">
        <v>16</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1473</v>
      </c>
    </row>
    <row r="217" spans="2:65" s="1" customFormat="1" ht="11.25">
      <c r="B217" s="34"/>
      <c r="D217" s="150" t="s">
        <v>255</v>
      </c>
      <c r="F217" s="151" t="s">
        <v>12266</v>
      </c>
      <c r="I217" s="148"/>
      <c r="L217" s="34"/>
      <c r="M217" s="149"/>
      <c r="T217" s="55"/>
      <c r="AT217" s="19" t="s">
        <v>255</v>
      </c>
      <c r="AU217" s="19" t="s">
        <v>89</v>
      </c>
    </row>
    <row r="218" spans="2:65" s="14" customFormat="1" ht="11.25">
      <c r="B218" s="166"/>
      <c r="D218" s="146" t="s">
        <v>257</v>
      </c>
      <c r="E218" s="167" t="s">
        <v>21</v>
      </c>
      <c r="F218" s="168" t="s">
        <v>12853</v>
      </c>
      <c r="H218" s="167" t="s">
        <v>21</v>
      </c>
      <c r="I218" s="169"/>
      <c r="L218" s="166"/>
      <c r="M218" s="170"/>
      <c r="T218" s="171"/>
      <c r="AT218" s="167" t="s">
        <v>257</v>
      </c>
      <c r="AU218" s="167" t="s">
        <v>89</v>
      </c>
      <c r="AV218" s="14" t="s">
        <v>81</v>
      </c>
      <c r="AW218" s="14" t="s">
        <v>34</v>
      </c>
      <c r="AX218" s="14" t="s">
        <v>73</v>
      </c>
      <c r="AY218" s="167" t="s">
        <v>241</v>
      </c>
    </row>
    <row r="219" spans="2:65" s="12" customFormat="1" ht="11.25">
      <c r="B219" s="152"/>
      <c r="D219" s="146" t="s">
        <v>257</v>
      </c>
      <c r="E219" s="153" t="s">
        <v>21</v>
      </c>
      <c r="F219" s="154" t="s">
        <v>12957</v>
      </c>
      <c r="H219" s="155">
        <v>16</v>
      </c>
      <c r="I219" s="156"/>
      <c r="L219" s="152"/>
      <c r="M219" s="157"/>
      <c r="T219" s="158"/>
      <c r="AT219" s="153" t="s">
        <v>257</v>
      </c>
      <c r="AU219" s="153" t="s">
        <v>89</v>
      </c>
      <c r="AV219" s="12" t="s">
        <v>89</v>
      </c>
      <c r="AW219" s="12" t="s">
        <v>34</v>
      </c>
      <c r="AX219" s="12" t="s">
        <v>73</v>
      </c>
      <c r="AY219" s="153" t="s">
        <v>241</v>
      </c>
    </row>
    <row r="220" spans="2:65" s="13" customFormat="1" ht="11.25">
      <c r="B220" s="159"/>
      <c r="D220" s="146" t="s">
        <v>257</v>
      </c>
      <c r="E220" s="160" t="s">
        <v>21</v>
      </c>
      <c r="F220" s="161" t="s">
        <v>266</v>
      </c>
      <c r="H220" s="162">
        <v>16</v>
      </c>
      <c r="I220" s="163"/>
      <c r="L220" s="159"/>
      <c r="M220" s="164"/>
      <c r="T220" s="165"/>
      <c r="AT220" s="160" t="s">
        <v>257</v>
      </c>
      <c r="AU220" s="160" t="s">
        <v>89</v>
      </c>
      <c r="AV220" s="13" t="s">
        <v>153</v>
      </c>
      <c r="AW220" s="13" t="s">
        <v>34</v>
      </c>
      <c r="AX220" s="13" t="s">
        <v>81</v>
      </c>
      <c r="AY220" s="160" t="s">
        <v>241</v>
      </c>
    </row>
    <row r="221" spans="2:65" s="1" customFormat="1" ht="24.2" customHeight="1">
      <c r="B221" s="34"/>
      <c r="C221" s="133" t="s">
        <v>853</v>
      </c>
      <c r="D221" s="133" t="s">
        <v>243</v>
      </c>
      <c r="E221" s="134" t="s">
        <v>12856</v>
      </c>
      <c r="F221" s="135" t="s">
        <v>12857</v>
      </c>
      <c r="G221" s="136" t="s">
        <v>271</v>
      </c>
      <c r="H221" s="137">
        <v>28</v>
      </c>
      <c r="I221" s="138"/>
      <c r="J221" s="139">
        <f>ROUND(I221*H221,2)</f>
        <v>0</v>
      </c>
      <c r="K221" s="135" t="s">
        <v>12562</v>
      </c>
      <c r="L221" s="34"/>
      <c r="M221" s="140" t="s">
        <v>21</v>
      </c>
      <c r="N221" s="141" t="s">
        <v>45</v>
      </c>
      <c r="P221" s="142">
        <f>O221*H221</f>
        <v>0</v>
      </c>
      <c r="Q221" s="142">
        <v>0</v>
      </c>
      <c r="R221" s="142">
        <f>Q221*H221</f>
        <v>0</v>
      </c>
      <c r="S221" s="142">
        <v>0</v>
      </c>
      <c r="T221" s="143">
        <f>S221*H221</f>
        <v>0</v>
      </c>
      <c r="AR221" s="144" t="s">
        <v>153</v>
      </c>
      <c r="AT221" s="144" t="s">
        <v>243</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153</v>
      </c>
      <c r="BM221" s="144" t="s">
        <v>1484</v>
      </c>
    </row>
    <row r="222" spans="2:65" s="14" customFormat="1" ht="22.5">
      <c r="B222" s="166"/>
      <c r="D222" s="146" t="s">
        <v>257</v>
      </c>
      <c r="E222" s="167" t="s">
        <v>21</v>
      </c>
      <c r="F222" s="168" t="s">
        <v>12858</v>
      </c>
      <c r="H222" s="167" t="s">
        <v>21</v>
      </c>
      <c r="I222" s="169"/>
      <c r="L222" s="166"/>
      <c r="M222" s="170"/>
      <c r="T222" s="171"/>
      <c r="AT222" s="167" t="s">
        <v>257</v>
      </c>
      <c r="AU222" s="167" t="s">
        <v>89</v>
      </c>
      <c r="AV222" s="14" t="s">
        <v>81</v>
      </c>
      <c r="AW222" s="14" t="s">
        <v>34</v>
      </c>
      <c r="AX222" s="14" t="s">
        <v>73</v>
      </c>
      <c r="AY222" s="167" t="s">
        <v>241</v>
      </c>
    </row>
    <row r="223" spans="2:65" s="12" customFormat="1" ht="11.25">
      <c r="B223" s="152"/>
      <c r="D223" s="146" t="s">
        <v>257</v>
      </c>
      <c r="E223" s="153" t="s">
        <v>21</v>
      </c>
      <c r="F223" s="154" t="s">
        <v>12958</v>
      </c>
      <c r="H223" s="155">
        <v>28</v>
      </c>
      <c r="I223" s="156"/>
      <c r="L223" s="152"/>
      <c r="M223" s="157"/>
      <c r="T223" s="158"/>
      <c r="AT223" s="153" t="s">
        <v>257</v>
      </c>
      <c r="AU223" s="153" t="s">
        <v>89</v>
      </c>
      <c r="AV223" s="12" t="s">
        <v>89</v>
      </c>
      <c r="AW223" s="12" t="s">
        <v>34</v>
      </c>
      <c r="AX223" s="12" t="s">
        <v>73</v>
      </c>
      <c r="AY223" s="153" t="s">
        <v>241</v>
      </c>
    </row>
    <row r="224" spans="2:65" s="13" customFormat="1" ht="11.25">
      <c r="B224" s="159"/>
      <c r="D224" s="146" t="s">
        <v>257</v>
      </c>
      <c r="E224" s="160" t="s">
        <v>21</v>
      </c>
      <c r="F224" s="161" t="s">
        <v>266</v>
      </c>
      <c r="H224" s="162">
        <v>28</v>
      </c>
      <c r="I224" s="163"/>
      <c r="L224" s="159"/>
      <c r="M224" s="164"/>
      <c r="T224" s="165"/>
      <c r="AT224" s="160" t="s">
        <v>257</v>
      </c>
      <c r="AU224" s="160" t="s">
        <v>89</v>
      </c>
      <c r="AV224" s="13" t="s">
        <v>153</v>
      </c>
      <c r="AW224" s="13" t="s">
        <v>34</v>
      </c>
      <c r="AX224" s="13" t="s">
        <v>81</v>
      </c>
      <c r="AY224" s="160" t="s">
        <v>241</v>
      </c>
    </row>
    <row r="225" spans="2:65" s="1" customFormat="1" ht="24.2" customHeight="1">
      <c r="B225" s="34"/>
      <c r="C225" s="133" t="s">
        <v>906</v>
      </c>
      <c r="D225" s="133" t="s">
        <v>243</v>
      </c>
      <c r="E225" s="134" t="s">
        <v>12959</v>
      </c>
      <c r="F225" s="135" t="s">
        <v>12960</v>
      </c>
      <c r="G225" s="136" t="s">
        <v>1718</v>
      </c>
      <c r="H225" s="137">
        <v>16</v>
      </c>
      <c r="I225" s="138"/>
      <c r="J225" s="139">
        <f>ROUND(I225*H225,2)</f>
        <v>0</v>
      </c>
      <c r="K225" s="135" t="s">
        <v>538</v>
      </c>
      <c r="L225" s="34"/>
      <c r="M225" s="140" t="s">
        <v>21</v>
      </c>
      <c r="N225" s="141" t="s">
        <v>45</v>
      </c>
      <c r="P225" s="142">
        <f>O225*H225</f>
        <v>0</v>
      </c>
      <c r="Q225" s="142">
        <v>0</v>
      </c>
      <c r="R225" s="142">
        <f>Q225*H225</f>
        <v>0</v>
      </c>
      <c r="S225" s="142">
        <v>0</v>
      </c>
      <c r="T225" s="143">
        <f>S225*H225</f>
        <v>0</v>
      </c>
      <c r="AR225" s="144" t="s">
        <v>153</v>
      </c>
      <c r="AT225" s="144" t="s">
        <v>243</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1495</v>
      </c>
    </row>
    <row r="226" spans="2:65" s="1" customFormat="1" ht="11.25">
      <c r="B226" s="34"/>
      <c r="D226" s="150" t="s">
        <v>255</v>
      </c>
      <c r="F226" s="151" t="s">
        <v>12961</v>
      </c>
      <c r="I226" s="148"/>
      <c r="L226" s="34"/>
      <c r="M226" s="149"/>
      <c r="T226" s="55"/>
      <c r="AT226" s="19" t="s">
        <v>255</v>
      </c>
      <c r="AU226" s="19" t="s">
        <v>89</v>
      </c>
    </row>
    <row r="227" spans="2:65" s="12" customFormat="1" ht="11.25">
      <c r="B227" s="152"/>
      <c r="D227" s="146" t="s">
        <v>257</v>
      </c>
      <c r="E227" s="153" t="s">
        <v>21</v>
      </c>
      <c r="F227" s="154" t="s">
        <v>12962</v>
      </c>
      <c r="H227" s="155">
        <v>16</v>
      </c>
      <c r="I227" s="156"/>
      <c r="L227" s="152"/>
      <c r="M227" s="157"/>
      <c r="T227" s="158"/>
      <c r="AT227" s="153" t="s">
        <v>257</v>
      </c>
      <c r="AU227" s="153" t="s">
        <v>89</v>
      </c>
      <c r="AV227" s="12" t="s">
        <v>89</v>
      </c>
      <c r="AW227" s="12" t="s">
        <v>34</v>
      </c>
      <c r="AX227" s="12" t="s">
        <v>73</v>
      </c>
      <c r="AY227" s="153" t="s">
        <v>241</v>
      </c>
    </row>
    <row r="228" spans="2:65" s="13" customFormat="1" ht="11.25">
      <c r="B228" s="159"/>
      <c r="D228" s="146" t="s">
        <v>257</v>
      </c>
      <c r="E228" s="160" t="s">
        <v>21</v>
      </c>
      <c r="F228" s="161" t="s">
        <v>266</v>
      </c>
      <c r="H228" s="162">
        <v>16</v>
      </c>
      <c r="I228" s="163"/>
      <c r="L228" s="159"/>
      <c r="M228" s="164"/>
      <c r="T228" s="165"/>
      <c r="AT228" s="160" t="s">
        <v>257</v>
      </c>
      <c r="AU228" s="160" t="s">
        <v>89</v>
      </c>
      <c r="AV228" s="13" t="s">
        <v>153</v>
      </c>
      <c r="AW228" s="13" t="s">
        <v>34</v>
      </c>
      <c r="AX228" s="13" t="s">
        <v>81</v>
      </c>
      <c r="AY228" s="160" t="s">
        <v>241</v>
      </c>
    </row>
    <row r="229" spans="2:65" s="1" customFormat="1" ht="16.5" customHeight="1">
      <c r="B229" s="34"/>
      <c r="C229" s="179" t="s">
        <v>929</v>
      </c>
      <c r="D229" s="179" t="s">
        <v>549</v>
      </c>
      <c r="E229" s="180" t="s">
        <v>12963</v>
      </c>
      <c r="F229" s="181" t="s">
        <v>12964</v>
      </c>
      <c r="G229" s="182" t="s">
        <v>252</v>
      </c>
      <c r="H229" s="183">
        <v>20.8</v>
      </c>
      <c r="I229" s="184"/>
      <c r="J229" s="185">
        <f>ROUND(I229*H229,2)</f>
        <v>0</v>
      </c>
      <c r="K229" s="181" t="s">
        <v>538</v>
      </c>
      <c r="L229" s="186"/>
      <c r="M229" s="187" t="s">
        <v>21</v>
      </c>
      <c r="N229" s="188" t="s">
        <v>45</v>
      </c>
      <c r="P229" s="142">
        <f>O229*H229</f>
        <v>0</v>
      </c>
      <c r="Q229" s="142">
        <v>0</v>
      </c>
      <c r="R229" s="142">
        <f>Q229*H229</f>
        <v>0</v>
      </c>
      <c r="S229" s="142">
        <v>0</v>
      </c>
      <c r="T229" s="143">
        <f>S229*H229</f>
        <v>0</v>
      </c>
      <c r="AR229" s="144" t="s">
        <v>165</v>
      </c>
      <c r="AT229" s="144" t="s">
        <v>549</v>
      </c>
      <c r="AU229" s="144" t="s">
        <v>89</v>
      </c>
      <c r="AY229" s="19" t="s">
        <v>241</v>
      </c>
      <c r="BE229" s="145">
        <f>IF(N229="základní",J229,0)</f>
        <v>0</v>
      </c>
      <c r="BF229" s="145">
        <f>IF(N229="snížená",J229,0)</f>
        <v>0</v>
      </c>
      <c r="BG229" s="145">
        <f>IF(N229="zákl. přenesená",J229,0)</f>
        <v>0</v>
      </c>
      <c r="BH229" s="145">
        <f>IF(N229="sníž. přenesená",J229,0)</f>
        <v>0</v>
      </c>
      <c r="BI229" s="145">
        <f>IF(N229="nulová",J229,0)</f>
        <v>0</v>
      </c>
      <c r="BJ229" s="19" t="s">
        <v>89</v>
      </c>
      <c r="BK229" s="145">
        <f>ROUND(I229*H229,2)</f>
        <v>0</v>
      </c>
      <c r="BL229" s="19" t="s">
        <v>153</v>
      </c>
      <c r="BM229" s="144" t="s">
        <v>1505</v>
      </c>
    </row>
    <row r="230" spans="2:65" s="14" customFormat="1" ht="11.25">
      <c r="B230" s="166"/>
      <c r="D230" s="146" t="s">
        <v>257</v>
      </c>
      <c r="E230" s="167" t="s">
        <v>21</v>
      </c>
      <c r="F230" s="168" t="s">
        <v>12965</v>
      </c>
      <c r="H230" s="167" t="s">
        <v>21</v>
      </c>
      <c r="I230" s="169"/>
      <c r="L230" s="166"/>
      <c r="M230" s="170"/>
      <c r="T230" s="171"/>
      <c r="AT230" s="167" t="s">
        <v>257</v>
      </c>
      <c r="AU230" s="167" t="s">
        <v>89</v>
      </c>
      <c r="AV230" s="14" t="s">
        <v>81</v>
      </c>
      <c r="AW230" s="14" t="s">
        <v>34</v>
      </c>
      <c r="AX230" s="14" t="s">
        <v>73</v>
      </c>
      <c r="AY230" s="167" t="s">
        <v>241</v>
      </c>
    </row>
    <row r="231" spans="2:65" s="12" customFormat="1" ht="11.25">
      <c r="B231" s="152"/>
      <c r="D231" s="146" t="s">
        <v>257</v>
      </c>
      <c r="E231" s="153" t="s">
        <v>21</v>
      </c>
      <c r="F231" s="154" t="s">
        <v>12966</v>
      </c>
      <c r="H231" s="155">
        <v>20.8</v>
      </c>
      <c r="I231" s="156"/>
      <c r="L231" s="152"/>
      <c r="M231" s="157"/>
      <c r="T231" s="158"/>
      <c r="AT231" s="153" t="s">
        <v>257</v>
      </c>
      <c r="AU231" s="153" t="s">
        <v>89</v>
      </c>
      <c r="AV231" s="12" t="s">
        <v>89</v>
      </c>
      <c r="AW231" s="12" t="s">
        <v>34</v>
      </c>
      <c r="AX231" s="12" t="s">
        <v>73</v>
      </c>
      <c r="AY231" s="153" t="s">
        <v>241</v>
      </c>
    </row>
    <row r="232" spans="2:65" s="13" customFormat="1" ht="11.25">
      <c r="B232" s="159"/>
      <c r="D232" s="146" t="s">
        <v>257</v>
      </c>
      <c r="E232" s="160" t="s">
        <v>21</v>
      </c>
      <c r="F232" s="161" t="s">
        <v>266</v>
      </c>
      <c r="H232" s="162">
        <v>20.8</v>
      </c>
      <c r="I232" s="163"/>
      <c r="L232" s="159"/>
      <c r="M232" s="164"/>
      <c r="T232" s="165"/>
      <c r="AT232" s="160" t="s">
        <v>257</v>
      </c>
      <c r="AU232" s="160" t="s">
        <v>89</v>
      </c>
      <c r="AV232" s="13" t="s">
        <v>153</v>
      </c>
      <c r="AW232" s="13" t="s">
        <v>34</v>
      </c>
      <c r="AX232" s="13" t="s">
        <v>81</v>
      </c>
      <c r="AY232" s="160" t="s">
        <v>241</v>
      </c>
    </row>
    <row r="233" spans="2:65" s="1" customFormat="1" ht="16.5" customHeight="1">
      <c r="B233" s="34"/>
      <c r="C233" s="133" t="s">
        <v>972</v>
      </c>
      <c r="D233" s="133" t="s">
        <v>243</v>
      </c>
      <c r="E233" s="134" t="s">
        <v>12967</v>
      </c>
      <c r="F233" s="135" t="s">
        <v>12968</v>
      </c>
      <c r="G233" s="136" t="s">
        <v>291</v>
      </c>
      <c r="H233" s="137">
        <v>80</v>
      </c>
      <c r="I233" s="138"/>
      <c r="J233" s="139">
        <f>ROUND(I233*H233,2)</f>
        <v>0</v>
      </c>
      <c r="K233" s="135" t="s">
        <v>538</v>
      </c>
      <c r="L233" s="34"/>
      <c r="M233" s="140" t="s">
        <v>21</v>
      </c>
      <c r="N233" s="141" t="s">
        <v>45</v>
      </c>
      <c r="P233" s="142">
        <f>O233*H233</f>
        <v>0</v>
      </c>
      <c r="Q233" s="142">
        <v>0</v>
      </c>
      <c r="R233" s="142">
        <f>Q233*H233</f>
        <v>0</v>
      </c>
      <c r="S233" s="142">
        <v>0</v>
      </c>
      <c r="T233" s="143">
        <f>S233*H233</f>
        <v>0</v>
      </c>
      <c r="AR233" s="144" t="s">
        <v>153</v>
      </c>
      <c r="AT233" s="144" t="s">
        <v>243</v>
      </c>
      <c r="AU233" s="144" t="s">
        <v>89</v>
      </c>
      <c r="AY233" s="19" t="s">
        <v>241</v>
      </c>
      <c r="BE233" s="145">
        <f>IF(N233="základní",J233,0)</f>
        <v>0</v>
      </c>
      <c r="BF233" s="145">
        <f>IF(N233="snížená",J233,0)</f>
        <v>0</v>
      </c>
      <c r="BG233" s="145">
        <f>IF(N233="zákl. přenesená",J233,0)</f>
        <v>0</v>
      </c>
      <c r="BH233" s="145">
        <f>IF(N233="sníž. přenesená",J233,0)</f>
        <v>0</v>
      </c>
      <c r="BI233" s="145">
        <f>IF(N233="nulová",J233,0)</f>
        <v>0</v>
      </c>
      <c r="BJ233" s="19" t="s">
        <v>89</v>
      </c>
      <c r="BK233" s="145">
        <f>ROUND(I233*H233,2)</f>
        <v>0</v>
      </c>
      <c r="BL233" s="19" t="s">
        <v>153</v>
      </c>
      <c r="BM233" s="144" t="s">
        <v>1515</v>
      </c>
    </row>
    <row r="234" spans="2:65" s="1" customFormat="1" ht="11.25">
      <c r="B234" s="34"/>
      <c r="D234" s="150" t="s">
        <v>255</v>
      </c>
      <c r="F234" s="151" t="s">
        <v>12969</v>
      </c>
      <c r="I234" s="148"/>
      <c r="L234" s="34"/>
      <c r="M234" s="149"/>
      <c r="T234" s="55"/>
      <c r="AT234" s="19" t="s">
        <v>255</v>
      </c>
      <c r="AU234" s="19" t="s">
        <v>89</v>
      </c>
    </row>
    <row r="235" spans="2:65" s="14" customFormat="1" ht="11.25">
      <c r="B235" s="166"/>
      <c r="D235" s="146" t="s">
        <v>257</v>
      </c>
      <c r="E235" s="167" t="s">
        <v>21</v>
      </c>
      <c r="F235" s="168" t="s">
        <v>12970</v>
      </c>
      <c r="H235" s="167" t="s">
        <v>21</v>
      </c>
      <c r="I235" s="169"/>
      <c r="L235" s="166"/>
      <c r="M235" s="170"/>
      <c r="T235" s="171"/>
      <c r="AT235" s="167" t="s">
        <v>257</v>
      </c>
      <c r="AU235" s="167" t="s">
        <v>89</v>
      </c>
      <c r="AV235" s="14" t="s">
        <v>81</v>
      </c>
      <c r="AW235" s="14" t="s">
        <v>34</v>
      </c>
      <c r="AX235" s="14" t="s">
        <v>73</v>
      </c>
      <c r="AY235" s="167" t="s">
        <v>241</v>
      </c>
    </row>
    <row r="236" spans="2:65" s="12" customFormat="1" ht="11.25">
      <c r="B236" s="152"/>
      <c r="D236" s="146" t="s">
        <v>257</v>
      </c>
      <c r="E236" s="153" t="s">
        <v>21</v>
      </c>
      <c r="F236" s="154" t="s">
        <v>12971</v>
      </c>
      <c r="H236" s="155">
        <v>16</v>
      </c>
      <c r="I236" s="156"/>
      <c r="L236" s="152"/>
      <c r="M236" s="157"/>
      <c r="T236" s="158"/>
      <c r="AT236" s="153" t="s">
        <v>257</v>
      </c>
      <c r="AU236" s="153" t="s">
        <v>89</v>
      </c>
      <c r="AV236" s="12" t="s">
        <v>89</v>
      </c>
      <c r="AW236" s="12" t="s">
        <v>34</v>
      </c>
      <c r="AX236" s="12" t="s">
        <v>73</v>
      </c>
      <c r="AY236" s="153" t="s">
        <v>241</v>
      </c>
    </row>
    <row r="237" spans="2:65" s="12" customFormat="1" ht="11.25">
      <c r="B237" s="152"/>
      <c r="D237" s="146" t="s">
        <v>257</v>
      </c>
      <c r="E237" s="153" t="s">
        <v>21</v>
      </c>
      <c r="F237" s="154" t="s">
        <v>12972</v>
      </c>
      <c r="H237" s="155">
        <v>64</v>
      </c>
      <c r="I237" s="156"/>
      <c r="L237" s="152"/>
      <c r="M237" s="157"/>
      <c r="T237" s="158"/>
      <c r="AT237" s="153" t="s">
        <v>257</v>
      </c>
      <c r="AU237" s="153" t="s">
        <v>89</v>
      </c>
      <c r="AV237" s="12" t="s">
        <v>89</v>
      </c>
      <c r="AW237" s="12" t="s">
        <v>34</v>
      </c>
      <c r="AX237" s="12" t="s">
        <v>73</v>
      </c>
      <c r="AY237" s="153" t="s">
        <v>241</v>
      </c>
    </row>
    <row r="238" spans="2:65" s="15" customFormat="1" ht="11.25">
      <c r="B238" s="189"/>
      <c r="D238" s="146" t="s">
        <v>257</v>
      </c>
      <c r="E238" s="190" t="s">
        <v>21</v>
      </c>
      <c r="F238" s="191" t="s">
        <v>581</v>
      </c>
      <c r="H238" s="192">
        <v>80</v>
      </c>
      <c r="I238" s="193"/>
      <c r="L238" s="189"/>
      <c r="M238" s="194"/>
      <c r="T238" s="195"/>
      <c r="AT238" s="190" t="s">
        <v>257</v>
      </c>
      <c r="AU238" s="190" t="s">
        <v>89</v>
      </c>
      <c r="AV238" s="15" t="s">
        <v>145</v>
      </c>
      <c r="AW238" s="15" t="s">
        <v>34</v>
      </c>
      <c r="AX238" s="15" t="s">
        <v>73</v>
      </c>
      <c r="AY238" s="190" t="s">
        <v>241</v>
      </c>
    </row>
    <row r="239" spans="2:65" s="13" customFormat="1" ht="11.25">
      <c r="B239" s="159"/>
      <c r="D239" s="146" t="s">
        <v>257</v>
      </c>
      <c r="E239" s="160" t="s">
        <v>21</v>
      </c>
      <c r="F239" s="161" t="s">
        <v>266</v>
      </c>
      <c r="H239" s="162">
        <v>80</v>
      </c>
      <c r="I239" s="163"/>
      <c r="L239" s="159"/>
      <c r="M239" s="164"/>
      <c r="T239" s="165"/>
      <c r="AT239" s="160" t="s">
        <v>257</v>
      </c>
      <c r="AU239" s="160" t="s">
        <v>89</v>
      </c>
      <c r="AV239" s="13" t="s">
        <v>153</v>
      </c>
      <c r="AW239" s="13" t="s">
        <v>34</v>
      </c>
      <c r="AX239" s="13" t="s">
        <v>81</v>
      </c>
      <c r="AY239" s="160" t="s">
        <v>241</v>
      </c>
    </row>
    <row r="240" spans="2:65" s="1" customFormat="1" ht="24.2" customHeight="1">
      <c r="B240" s="34"/>
      <c r="C240" s="133" t="s">
        <v>1016</v>
      </c>
      <c r="D240" s="133" t="s">
        <v>243</v>
      </c>
      <c r="E240" s="134" t="s">
        <v>12890</v>
      </c>
      <c r="F240" s="135" t="s">
        <v>12891</v>
      </c>
      <c r="G240" s="136" t="s">
        <v>1718</v>
      </c>
      <c r="H240" s="137">
        <v>16</v>
      </c>
      <c r="I240" s="138"/>
      <c r="J240" s="139">
        <f>ROUND(I240*H240,2)</f>
        <v>0</v>
      </c>
      <c r="K240" s="135" t="s">
        <v>538</v>
      </c>
      <c r="L240" s="34"/>
      <c r="M240" s="140" t="s">
        <v>21</v>
      </c>
      <c r="N240" s="141" t="s">
        <v>45</v>
      </c>
      <c r="P240" s="142">
        <f>O240*H240</f>
        <v>0</v>
      </c>
      <c r="Q240" s="142">
        <v>0</v>
      </c>
      <c r="R240" s="142">
        <f>Q240*H240</f>
        <v>0</v>
      </c>
      <c r="S240" s="142">
        <v>0</v>
      </c>
      <c r="T240" s="143">
        <f>S240*H240</f>
        <v>0</v>
      </c>
      <c r="AR240" s="144" t="s">
        <v>153</v>
      </c>
      <c r="AT240" s="144" t="s">
        <v>243</v>
      </c>
      <c r="AU240" s="144" t="s">
        <v>89</v>
      </c>
      <c r="AY240" s="19" t="s">
        <v>241</v>
      </c>
      <c r="BE240" s="145">
        <f>IF(N240="základní",J240,0)</f>
        <v>0</v>
      </c>
      <c r="BF240" s="145">
        <f>IF(N240="snížená",J240,0)</f>
        <v>0</v>
      </c>
      <c r="BG240" s="145">
        <f>IF(N240="zákl. přenesená",J240,0)</f>
        <v>0</v>
      </c>
      <c r="BH240" s="145">
        <f>IF(N240="sníž. přenesená",J240,0)</f>
        <v>0</v>
      </c>
      <c r="BI240" s="145">
        <f>IF(N240="nulová",J240,0)</f>
        <v>0</v>
      </c>
      <c r="BJ240" s="19" t="s">
        <v>89</v>
      </c>
      <c r="BK240" s="145">
        <f>ROUND(I240*H240,2)</f>
        <v>0</v>
      </c>
      <c r="BL240" s="19" t="s">
        <v>153</v>
      </c>
      <c r="BM240" s="144" t="s">
        <v>1530</v>
      </c>
    </row>
    <row r="241" spans="2:65" s="1" customFormat="1" ht="11.25">
      <c r="B241" s="34"/>
      <c r="D241" s="150" t="s">
        <v>255</v>
      </c>
      <c r="F241" s="151" t="s">
        <v>12892</v>
      </c>
      <c r="I241" s="148"/>
      <c r="L241" s="34"/>
      <c r="M241" s="149"/>
      <c r="T241" s="55"/>
      <c r="AT241" s="19" t="s">
        <v>255</v>
      </c>
      <c r="AU241" s="19" t="s">
        <v>89</v>
      </c>
    </row>
    <row r="242" spans="2:65" s="12" customFormat="1" ht="11.25">
      <c r="B242" s="152"/>
      <c r="D242" s="146" t="s">
        <v>257</v>
      </c>
      <c r="E242" s="153" t="s">
        <v>21</v>
      </c>
      <c r="F242" s="154" t="s">
        <v>12973</v>
      </c>
      <c r="H242" s="155">
        <v>16</v>
      </c>
      <c r="I242" s="156"/>
      <c r="L242" s="152"/>
      <c r="M242" s="157"/>
      <c r="T242" s="158"/>
      <c r="AT242" s="153" t="s">
        <v>257</v>
      </c>
      <c r="AU242" s="153" t="s">
        <v>89</v>
      </c>
      <c r="AV242" s="12" t="s">
        <v>89</v>
      </c>
      <c r="AW242" s="12" t="s">
        <v>34</v>
      </c>
      <c r="AX242" s="12" t="s">
        <v>73</v>
      </c>
      <c r="AY242" s="153" t="s">
        <v>241</v>
      </c>
    </row>
    <row r="243" spans="2:65" s="13" customFormat="1" ht="11.25">
      <c r="B243" s="159"/>
      <c r="D243" s="146" t="s">
        <v>257</v>
      </c>
      <c r="E243" s="160" t="s">
        <v>21</v>
      </c>
      <c r="F243" s="161" t="s">
        <v>266</v>
      </c>
      <c r="H243" s="162">
        <v>16</v>
      </c>
      <c r="I243" s="163"/>
      <c r="L243" s="159"/>
      <c r="M243" s="164"/>
      <c r="T243" s="165"/>
      <c r="AT243" s="160" t="s">
        <v>257</v>
      </c>
      <c r="AU243" s="160" t="s">
        <v>89</v>
      </c>
      <c r="AV243" s="13" t="s">
        <v>153</v>
      </c>
      <c r="AW243" s="13" t="s">
        <v>34</v>
      </c>
      <c r="AX243" s="13" t="s">
        <v>81</v>
      </c>
      <c r="AY243" s="160" t="s">
        <v>241</v>
      </c>
    </row>
    <row r="244" spans="2:65" s="1" customFormat="1" ht="16.5" customHeight="1">
      <c r="B244" s="34"/>
      <c r="C244" s="179" t="s">
        <v>1031</v>
      </c>
      <c r="D244" s="179" t="s">
        <v>549</v>
      </c>
      <c r="E244" s="180" t="s">
        <v>12894</v>
      </c>
      <c r="F244" s="181" t="s">
        <v>12895</v>
      </c>
      <c r="G244" s="182" t="s">
        <v>1718</v>
      </c>
      <c r="H244" s="183">
        <v>1</v>
      </c>
      <c r="I244" s="184"/>
      <c r="J244" s="185">
        <f>ROUND(I244*H244,2)</f>
        <v>0</v>
      </c>
      <c r="K244" s="181" t="s">
        <v>12562</v>
      </c>
      <c r="L244" s="186"/>
      <c r="M244" s="187" t="s">
        <v>21</v>
      </c>
      <c r="N244" s="188" t="s">
        <v>45</v>
      </c>
      <c r="P244" s="142">
        <f>O244*H244</f>
        <v>0</v>
      </c>
      <c r="Q244" s="142">
        <v>0</v>
      </c>
      <c r="R244" s="142">
        <f>Q244*H244</f>
        <v>0</v>
      </c>
      <c r="S244" s="142">
        <v>0</v>
      </c>
      <c r="T244" s="143">
        <f>S244*H244</f>
        <v>0</v>
      </c>
      <c r="AR244" s="144" t="s">
        <v>165</v>
      </c>
      <c r="AT244" s="144" t="s">
        <v>549</v>
      </c>
      <c r="AU244" s="144" t="s">
        <v>89</v>
      </c>
      <c r="AY244" s="19" t="s">
        <v>241</v>
      </c>
      <c r="BE244" s="145">
        <f>IF(N244="základní",J244,0)</f>
        <v>0</v>
      </c>
      <c r="BF244" s="145">
        <f>IF(N244="snížená",J244,0)</f>
        <v>0</v>
      </c>
      <c r="BG244" s="145">
        <f>IF(N244="zákl. přenesená",J244,0)</f>
        <v>0</v>
      </c>
      <c r="BH244" s="145">
        <f>IF(N244="sníž. přenesená",J244,0)</f>
        <v>0</v>
      </c>
      <c r="BI244" s="145">
        <f>IF(N244="nulová",J244,0)</f>
        <v>0</v>
      </c>
      <c r="BJ244" s="19" t="s">
        <v>89</v>
      </c>
      <c r="BK244" s="145">
        <f>ROUND(I244*H244,2)</f>
        <v>0</v>
      </c>
      <c r="BL244" s="19" t="s">
        <v>153</v>
      </c>
      <c r="BM244" s="144" t="s">
        <v>1592</v>
      </c>
    </row>
    <row r="245" spans="2:65" s="12" customFormat="1" ht="11.25">
      <c r="B245" s="152"/>
      <c r="D245" s="146" t="s">
        <v>257</v>
      </c>
      <c r="E245" s="153" t="s">
        <v>21</v>
      </c>
      <c r="F245" s="154" t="s">
        <v>12896</v>
      </c>
      <c r="H245" s="155">
        <v>1</v>
      </c>
      <c r="I245" s="156"/>
      <c r="L245" s="152"/>
      <c r="M245" s="157"/>
      <c r="T245" s="158"/>
      <c r="AT245" s="153" t="s">
        <v>257</v>
      </c>
      <c r="AU245" s="153" t="s">
        <v>89</v>
      </c>
      <c r="AV245" s="12" t="s">
        <v>89</v>
      </c>
      <c r="AW245" s="12" t="s">
        <v>34</v>
      </c>
      <c r="AX245" s="12" t="s">
        <v>73</v>
      </c>
      <c r="AY245" s="153" t="s">
        <v>241</v>
      </c>
    </row>
    <row r="246" spans="2:65" s="13" customFormat="1" ht="11.25">
      <c r="B246" s="159"/>
      <c r="D246" s="146" t="s">
        <v>257</v>
      </c>
      <c r="E246" s="160" t="s">
        <v>21</v>
      </c>
      <c r="F246" s="161" t="s">
        <v>266</v>
      </c>
      <c r="H246" s="162">
        <v>1</v>
      </c>
      <c r="I246" s="163"/>
      <c r="L246" s="159"/>
      <c r="M246" s="164"/>
      <c r="T246" s="165"/>
      <c r="AT246" s="160" t="s">
        <v>257</v>
      </c>
      <c r="AU246" s="160" t="s">
        <v>89</v>
      </c>
      <c r="AV246" s="13" t="s">
        <v>153</v>
      </c>
      <c r="AW246" s="13" t="s">
        <v>34</v>
      </c>
      <c r="AX246" s="13" t="s">
        <v>81</v>
      </c>
      <c r="AY246" s="160" t="s">
        <v>241</v>
      </c>
    </row>
    <row r="247" spans="2:65" s="1" customFormat="1" ht="16.5" customHeight="1">
      <c r="B247" s="34"/>
      <c r="C247" s="179" t="s">
        <v>1063</v>
      </c>
      <c r="D247" s="179" t="s">
        <v>549</v>
      </c>
      <c r="E247" s="180" t="s">
        <v>12900</v>
      </c>
      <c r="F247" s="181" t="s">
        <v>12901</v>
      </c>
      <c r="G247" s="182" t="s">
        <v>1718</v>
      </c>
      <c r="H247" s="183">
        <v>4</v>
      </c>
      <c r="I247" s="184"/>
      <c r="J247" s="185">
        <f>ROUND(I247*H247,2)</f>
        <v>0</v>
      </c>
      <c r="K247" s="181" t="s">
        <v>12562</v>
      </c>
      <c r="L247" s="186"/>
      <c r="M247" s="187" t="s">
        <v>21</v>
      </c>
      <c r="N247" s="188" t="s">
        <v>45</v>
      </c>
      <c r="P247" s="142">
        <f>O247*H247</f>
        <v>0</v>
      </c>
      <c r="Q247" s="142">
        <v>0</v>
      </c>
      <c r="R247" s="142">
        <f>Q247*H247</f>
        <v>0</v>
      </c>
      <c r="S247" s="142">
        <v>0</v>
      </c>
      <c r="T247" s="143">
        <f>S247*H247</f>
        <v>0</v>
      </c>
      <c r="AR247" s="144" t="s">
        <v>165</v>
      </c>
      <c r="AT247" s="144" t="s">
        <v>549</v>
      </c>
      <c r="AU247" s="144" t="s">
        <v>89</v>
      </c>
      <c r="AY247" s="19" t="s">
        <v>241</v>
      </c>
      <c r="BE247" s="145">
        <f>IF(N247="základní",J247,0)</f>
        <v>0</v>
      </c>
      <c r="BF247" s="145">
        <f>IF(N247="snížená",J247,0)</f>
        <v>0</v>
      </c>
      <c r="BG247" s="145">
        <f>IF(N247="zákl. přenesená",J247,0)</f>
        <v>0</v>
      </c>
      <c r="BH247" s="145">
        <f>IF(N247="sníž. přenesená",J247,0)</f>
        <v>0</v>
      </c>
      <c r="BI247" s="145">
        <f>IF(N247="nulová",J247,0)</f>
        <v>0</v>
      </c>
      <c r="BJ247" s="19" t="s">
        <v>89</v>
      </c>
      <c r="BK247" s="145">
        <f>ROUND(I247*H247,2)</f>
        <v>0</v>
      </c>
      <c r="BL247" s="19" t="s">
        <v>153</v>
      </c>
      <c r="BM247" s="144" t="s">
        <v>1603</v>
      </c>
    </row>
    <row r="248" spans="2:65" s="12" customFormat="1" ht="11.25">
      <c r="B248" s="152"/>
      <c r="D248" s="146" t="s">
        <v>257</v>
      </c>
      <c r="E248" s="153" t="s">
        <v>21</v>
      </c>
      <c r="F248" s="154" t="s">
        <v>12974</v>
      </c>
      <c r="H248" s="155">
        <v>4</v>
      </c>
      <c r="I248" s="156"/>
      <c r="L248" s="152"/>
      <c r="M248" s="157"/>
      <c r="T248" s="158"/>
      <c r="AT248" s="153" t="s">
        <v>257</v>
      </c>
      <c r="AU248" s="153" t="s">
        <v>89</v>
      </c>
      <c r="AV248" s="12" t="s">
        <v>89</v>
      </c>
      <c r="AW248" s="12" t="s">
        <v>34</v>
      </c>
      <c r="AX248" s="12" t="s">
        <v>73</v>
      </c>
      <c r="AY248" s="153" t="s">
        <v>241</v>
      </c>
    </row>
    <row r="249" spans="2:65" s="13" customFormat="1" ht="11.25">
      <c r="B249" s="159"/>
      <c r="D249" s="146" t="s">
        <v>257</v>
      </c>
      <c r="E249" s="160" t="s">
        <v>21</v>
      </c>
      <c r="F249" s="161" t="s">
        <v>266</v>
      </c>
      <c r="H249" s="162">
        <v>4</v>
      </c>
      <c r="I249" s="163"/>
      <c r="L249" s="159"/>
      <c r="M249" s="164"/>
      <c r="T249" s="165"/>
      <c r="AT249" s="160" t="s">
        <v>257</v>
      </c>
      <c r="AU249" s="160" t="s">
        <v>89</v>
      </c>
      <c r="AV249" s="13" t="s">
        <v>153</v>
      </c>
      <c r="AW249" s="13" t="s">
        <v>34</v>
      </c>
      <c r="AX249" s="13" t="s">
        <v>81</v>
      </c>
      <c r="AY249" s="160" t="s">
        <v>241</v>
      </c>
    </row>
    <row r="250" spans="2:65" s="1" customFormat="1" ht="21.75" customHeight="1">
      <c r="B250" s="34"/>
      <c r="C250" s="179" t="s">
        <v>1069</v>
      </c>
      <c r="D250" s="179" t="s">
        <v>549</v>
      </c>
      <c r="E250" s="180" t="s">
        <v>12975</v>
      </c>
      <c r="F250" s="181" t="s">
        <v>12976</v>
      </c>
      <c r="G250" s="182" t="s">
        <v>1718</v>
      </c>
      <c r="H250" s="183">
        <v>1</v>
      </c>
      <c r="I250" s="184"/>
      <c r="J250" s="185">
        <f>ROUND(I250*H250,2)</f>
        <v>0</v>
      </c>
      <c r="K250" s="181" t="s">
        <v>12562</v>
      </c>
      <c r="L250" s="186"/>
      <c r="M250" s="187" t="s">
        <v>21</v>
      </c>
      <c r="N250" s="188" t="s">
        <v>45</v>
      </c>
      <c r="P250" s="142">
        <f>O250*H250</f>
        <v>0</v>
      </c>
      <c r="Q250" s="142">
        <v>0</v>
      </c>
      <c r="R250" s="142">
        <f>Q250*H250</f>
        <v>0</v>
      </c>
      <c r="S250" s="142">
        <v>0</v>
      </c>
      <c r="T250" s="143">
        <f>S250*H250</f>
        <v>0</v>
      </c>
      <c r="AR250" s="144" t="s">
        <v>165</v>
      </c>
      <c r="AT250" s="144" t="s">
        <v>549</v>
      </c>
      <c r="AU250" s="144" t="s">
        <v>89</v>
      </c>
      <c r="AY250" s="19" t="s">
        <v>241</v>
      </c>
      <c r="BE250" s="145">
        <f>IF(N250="základní",J250,0)</f>
        <v>0</v>
      </c>
      <c r="BF250" s="145">
        <f>IF(N250="snížená",J250,0)</f>
        <v>0</v>
      </c>
      <c r="BG250" s="145">
        <f>IF(N250="zákl. přenesená",J250,0)</f>
        <v>0</v>
      </c>
      <c r="BH250" s="145">
        <f>IF(N250="sníž. přenesená",J250,0)</f>
        <v>0</v>
      </c>
      <c r="BI250" s="145">
        <f>IF(N250="nulová",J250,0)</f>
        <v>0</v>
      </c>
      <c r="BJ250" s="19" t="s">
        <v>89</v>
      </c>
      <c r="BK250" s="145">
        <f>ROUND(I250*H250,2)</f>
        <v>0</v>
      </c>
      <c r="BL250" s="19" t="s">
        <v>153</v>
      </c>
      <c r="BM250" s="144" t="s">
        <v>1628</v>
      </c>
    </row>
    <row r="251" spans="2:65" s="12" customFormat="1" ht="11.25">
      <c r="B251" s="152"/>
      <c r="D251" s="146" t="s">
        <v>257</v>
      </c>
      <c r="E251" s="153" t="s">
        <v>21</v>
      </c>
      <c r="F251" s="154" t="s">
        <v>12977</v>
      </c>
      <c r="H251" s="155">
        <v>1</v>
      </c>
      <c r="I251" s="156"/>
      <c r="L251" s="152"/>
      <c r="M251" s="157"/>
      <c r="T251" s="158"/>
      <c r="AT251" s="153" t="s">
        <v>257</v>
      </c>
      <c r="AU251" s="153" t="s">
        <v>89</v>
      </c>
      <c r="AV251" s="12" t="s">
        <v>89</v>
      </c>
      <c r="AW251" s="12" t="s">
        <v>34</v>
      </c>
      <c r="AX251" s="12" t="s">
        <v>73</v>
      </c>
      <c r="AY251" s="153" t="s">
        <v>241</v>
      </c>
    </row>
    <row r="252" spans="2:65" s="13" customFormat="1" ht="11.25">
      <c r="B252" s="159"/>
      <c r="D252" s="146" t="s">
        <v>257</v>
      </c>
      <c r="E252" s="160" t="s">
        <v>21</v>
      </c>
      <c r="F252" s="161" t="s">
        <v>266</v>
      </c>
      <c r="H252" s="162">
        <v>1</v>
      </c>
      <c r="I252" s="163"/>
      <c r="L252" s="159"/>
      <c r="M252" s="164"/>
      <c r="T252" s="165"/>
      <c r="AT252" s="160" t="s">
        <v>257</v>
      </c>
      <c r="AU252" s="160" t="s">
        <v>89</v>
      </c>
      <c r="AV252" s="13" t="s">
        <v>153</v>
      </c>
      <c r="AW252" s="13" t="s">
        <v>34</v>
      </c>
      <c r="AX252" s="13" t="s">
        <v>81</v>
      </c>
      <c r="AY252" s="160" t="s">
        <v>241</v>
      </c>
    </row>
    <row r="253" spans="2:65" s="1" customFormat="1" ht="24.2" customHeight="1">
      <c r="B253" s="34"/>
      <c r="C253" s="179" t="s">
        <v>1076</v>
      </c>
      <c r="D253" s="179" t="s">
        <v>549</v>
      </c>
      <c r="E253" s="180" t="s">
        <v>12978</v>
      </c>
      <c r="F253" s="181" t="s">
        <v>12979</v>
      </c>
      <c r="G253" s="182" t="s">
        <v>1718</v>
      </c>
      <c r="H253" s="183">
        <v>3</v>
      </c>
      <c r="I253" s="184"/>
      <c r="J253" s="185">
        <f>ROUND(I253*H253,2)</f>
        <v>0</v>
      </c>
      <c r="K253" s="181" t="s">
        <v>12562</v>
      </c>
      <c r="L253" s="186"/>
      <c r="M253" s="187" t="s">
        <v>21</v>
      </c>
      <c r="N253" s="188" t="s">
        <v>45</v>
      </c>
      <c r="P253" s="142">
        <f>O253*H253</f>
        <v>0</v>
      </c>
      <c r="Q253" s="142">
        <v>0</v>
      </c>
      <c r="R253" s="142">
        <f>Q253*H253</f>
        <v>0</v>
      </c>
      <c r="S253" s="142">
        <v>0</v>
      </c>
      <c r="T253" s="143">
        <f>S253*H253</f>
        <v>0</v>
      </c>
      <c r="AR253" s="144" t="s">
        <v>165</v>
      </c>
      <c r="AT253" s="144" t="s">
        <v>549</v>
      </c>
      <c r="AU253" s="144" t="s">
        <v>89</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153</v>
      </c>
      <c r="BM253" s="144" t="s">
        <v>1657</v>
      </c>
    </row>
    <row r="254" spans="2:65" s="12" customFormat="1" ht="22.5">
      <c r="B254" s="152"/>
      <c r="D254" s="146" t="s">
        <v>257</v>
      </c>
      <c r="E254" s="153" t="s">
        <v>21</v>
      </c>
      <c r="F254" s="154" t="s">
        <v>12980</v>
      </c>
      <c r="H254" s="155">
        <v>3</v>
      </c>
      <c r="I254" s="156"/>
      <c r="L254" s="152"/>
      <c r="M254" s="157"/>
      <c r="T254" s="158"/>
      <c r="AT254" s="153" t="s">
        <v>257</v>
      </c>
      <c r="AU254" s="153" t="s">
        <v>89</v>
      </c>
      <c r="AV254" s="12" t="s">
        <v>89</v>
      </c>
      <c r="AW254" s="12" t="s">
        <v>34</v>
      </c>
      <c r="AX254" s="12" t="s">
        <v>73</v>
      </c>
      <c r="AY254" s="153" t="s">
        <v>241</v>
      </c>
    </row>
    <row r="255" spans="2:65" s="13" customFormat="1" ht="11.25">
      <c r="B255" s="159"/>
      <c r="D255" s="146" t="s">
        <v>257</v>
      </c>
      <c r="E255" s="160" t="s">
        <v>21</v>
      </c>
      <c r="F255" s="161" t="s">
        <v>266</v>
      </c>
      <c r="H255" s="162">
        <v>3</v>
      </c>
      <c r="I255" s="163"/>
      <c r="L255" s="159"/>
      <c r="M255" s="164"/>
      <c r="T255" s="165"/>
      <c r="AT255" s="160" t="s">
        <v>257</v>
      </c>
      <c r="AU255" s="160" t="s">
        <v>89</v>
      </c>
      <c r="AV255" s="13" t="s">
        <v>153</v>
      </c>
      <c r="AW255" s="13" t="s">
        <v>34</v>
      </c>
      <c r="AX255" s="13" t="s">
        <v>81</v>
      </c>
      <c r="AY255" s="160" t="s">
        <v>241</v>
      </c>
    </row>
    <row r="256" spans="2:65" s="1" customFormat="1" ht="16.5" customHeight="1">
      <c r="B256" s="34"/>
      <c r="C256" s="179" t="s">
        <v>1149</v>
      </c>
      <c r="D256" s="179" t="s">
        <v>549</v>
      </c>
      <c r="E256" s="180" t="s">
        <v>12981</v>
      </c>
      <c r="F256" s="181" t="s">
        <v>12982</v>
      </c>
      <c r="G256" s="182" t="s">
        <v>1718</v>
      </c>
      <c r="H256" s="183">
        <v>1</v>
      </c>
      <c r="I256" s="184"/>
      <c r="J256" s="185">
        <f>ROUND(I256*H256,2)</f>
        <v>0</v>
      </c>
      <c r="K256" s="181" t="s">
        <v>12562</v>
      </c>
      <c r="L256" s="186"/>
      <c r="M256" s="187" t="s">
        <v>21</v>
      </c>
      <c r="N256" s="188" t="s">
        <v>45</v>
      </c>
      <c r="P256" s="142">
        <f>O256*H256</f>
        <v>0</v>
      </c>
      <c r="Q256" s="142">
        <v>0</v>
      </c>
      <c r="R256" s="142">
        <f>Q256*H256</f>
        <v>0</v>
      </c>
      <c r="S256" s="142">
        <v>0</v>
      </c>
      <c r="T256" s="143">
        <f>S256*H256</f>
        <v>0</v>
      </c>
      <c r="AR256" s="144" t="s">
        <v>165</v>
      </c>
      <c r="AT256" s="144" t="s">
        <v>549</v>
      </c>
      <c r="AU256" s="144" t="s">
        <v>89</v>
      </c>
      <c r="AY256" s="19" t="s">
        <v>241</v>
      </c>
      <c r="BE256" s="145">
        <f>IF(N256="základní",J256,0)</f>
        <v>0</v>
      </c>
      <c r="BF256" s="145">
        <f>IF(N256="snížená",J256,0)</f>
        <v>0</v>
      </c>
      <c r="BG256" s="145">
        <f>IF(N256="zákl. přenesená",J256,0)</f>
        <v>0</v>
      </c>
      <c r="BH256" s="145">
        <f>IF(N256="sníž. přenesená",J256,0)</f>
        <v>0</v>
      </c>
      <c r="BI256" s="145">
        <f>IF(N256="nulová",J256,0)</f>
        <v>0</v>
      </c>
      <c r="BJ256" s="19" t="s">
        <v>89</v>
      </c>
      <c r="BK256" s="145">
        <f>ROUND(I256*H256,2)</f>
        <v>0</v>
      </c>
      <c r="BL256" s="19" t="s">
        <v>153</v>
      </c>
      <c r="BM256" s="144" t="s">
        <v>1667</v>
      </c>
    </row>
    <row r="257" spans="2:65" s="12" customFormat="1" ht="11.25">
      <c r="B257" s="152"/>
      <c r="D257" s="146" t="s">
        <v>257</v>
      </c>
      <c r="E257" s="153" t="s">
        <v>21</v>
      </c>
      <c r="F257" s="154" t="s">
        <v>12983</v>
      </c>
      <c r="H257" s="155">
        <v>1</v>
      </c>
      <c r="I257" s="156"/>
      <c r="L257" s="152"/>
      <c r="M257" s="157"/>
      <c r="T257" s="158"/>
      <c r="AT257" s="153" t="s">
        <v>257</v>
      </c>
      <c r="AU257" s="153" t="s">
        <v>89</v>
      </c>
      <c r="AV257" s="12" t="s">
        <v>89</v>
      </c>
      <c r="AW257" s="12" t="s">
        <v>34</v>
      </c>
      <c r="AX257" s="12" t="s">
        <v>73</v>
      </c>
      <c r="AY257" s="153" t="s">
        <v>241</v>
      </c>
    </row>
    <row r="258" spans="2:65" s="13" customFormat="1" ht="11.25">
      <c r="B258" s="159"/>
      <c r="D258" s="146" t="s">
        <v>257</v>
      </c>
      <c r="E258" s="160" t="s">
        <v>21</v>
      </c>
      <c r="F258" s="161" t="s">
        <v>266</v>
      </c>
      <c r="H258" s="162">
        <v>1</v>
      </c>
      <c r="I258" s="163"/>
      <c r="L258" s="159"/>
      <c r="M258" s="164"/>
      <c r="T258" s="165"/>
      <c r="AT258" s="160" t="s">
        <v>257</v>
      </c>
      <c r="AU258" s="160" t="s">
        <v>89</v>
      </c>
      <c r="AV258" s="13" t="s">
        <v>153</v>
      </c>
      <c r="AW258" s="13" t="s">
        <v>34</v>
      </c>
      <c r="AX258" s="13" t="s">
        <v>81</v>
      </c>
      <c r="AY258" s="160" t="s">
        <v>241</v>
      </c>
    </row>
    <row r="259" spans="2:65" s="1" customFormat="1" ht="21.75" customHeight="1">
      <c r="B259" s="34"/>
      <c r="C259" s="179" t="s">
        <v>1160</v>
      </c>
      <c r="D259" s="179" t="s">
        <v>549</v>
      </c>
      <c r="E259" s="180" t="s">
        <v>12984</v>
      </c>
      <c r="F259" s="181" t="s">
        <v>12985</v>
      </c>
      <c r="G259" s="182" t="s">
        <v>1718</v>
      </c>
      <c r="H259" s="183">
        <v>1</v>
      </c>
      <c r="I259" s="184"/>
      <c r="J259" s="185">
        <f>ROUND(I259*H259,2)</f>
        <v>0</v>
      </c>
      <c r="K259" s="181" t="s">
        <v>12562</v>
      </c>
      <c r="L259" s="186"/>
      <c r="M259" s="187" t="s">
        <v>21</v>
      </c>
      <c r="N259" s="188" t="s">
        <v>45</v>
      </c>
      <c r="P259" s="142">
        <f>O259*H259</f>
        <v>0</v>
      </c>
      <c r="Q259" s="142">
        <v>0</v>
      </c>
      <c r="R259" s="142">
        <f>Q259*H259</f>
        <v>0</v>
      </c>
      <c r="S259" s="142">
        <v>0</v>
      </c>
      <c r="T259" s="143">
        <f>S259*H259</f>
        <v>0</v>
      </c>
      <c r="AR259" s="144" t="s">
        <v>165</v>
      </c>
      <c r="AT259" s="144" t="s">
        <v>549</v>
      </c>
      <c r="AU259" s="144" t="s">
        <v>89</v>
      </c>
      <c r="AY259" s="19" t="s">
        <v>241</v>
      </c>
      <c r="BE259" s="145">
        <f>IF(N259="základní",J259,0)</f>
        <v>0</v>
      </c>
      <c r="BF259" s="145">
        <f>IF(N259="snížená",J259,0)</f>
        <v>0</v>
      </c>
      <c r="BG259" s="145">
        <f>IF(N259="zákl. přenesená",J259,0)</f>
        <v>0</v>
      </c>
      <c r="BH259" s="145">
        <f>IF(N259="sníž. přenesená",J259,0)</f>
        <v>0</v>
      </c>
      <c r="BI259" s="145">
        <f>IF(N259="nulová",J259,0)</f>
        <v>0</v>
      </c>
      <c r="BJ259" s="19" t="s">
        <v>89</v>
      </c>
      <c r="BK259" s="145">
        <f>ROUND(I259*H259,2)</f>
        <v>0</v>
      </c>
      <c r="BL259" s="19" t="s">
        <v>153</v>
      </c>
      <c r="BM259" s="144" t="s">
        <v>1679</v>
      </c>
    </row>
    <row r="260" spans="2:65" s="12" customFormat="1" ht="11.25">
      <c r="B260" s="152"/>
      <c r="D260" s="146" t="s">
        <v>257</v>
      </c>
      <c r="E260" s="153" t="s">
        <v>21</v>
      </c>
      <c r="F260" s="154" t="s">
        <v>12986</v>
      </c>
      <c r="H260" s="155">
        <v>1</v>
      </c>
      <c r="I260" s="156"/>
      <c r="L260" s="152"/>
      <c r="M260" s="157"/>
      <c r="T260" s="158"/>
      <c r="AT260" s="153" t="s">
        <v>257</v>
      </c>
      <c r="AU260" s="153" t="s">
        <v>89</v>
      </c>
      <c r="AV260" s="12" t="s">
        <v>89</v>
      </c>
      <c r="AW260" s="12" t="s">
        <v>34</v>
      </c>
      <c r="AX260" s="12" t="s">
        <v>73</v>
      </c>
      <c r="AY260" s="153" t="s">
        <v>241</v>
      </c>
    </row>
    <row r="261" spans="2:65" s="13" customFormat="1" ht="11.25">
      <c r="B261" s="159"/>
      <c r="D261" s="146" t="s">
        <v>257</v>
      </c>
      <c r="E261" s="160" t="s">
        <v>21</v>
      </c>
      <c r="F261" s="161" t="s">
        <v>266</v>
      </c>
      <c r="H261" s="162">
        <v>1</v>
      </c>
      <c r="I261" s="163"/>
      <c r="L261" s="159"/>
      <c r="M261" s="164"/>
      <c r="T261" s="165"/>
      <c r="AT261" s="160" t="s">
        <v>257</v>
      </c>
      <c r="AU261" s="160" t="s">
        <v>89</v>
      </c>
      <c r="AV261" s="13" t="s">
        <v>153</v>
      </c>
      <c r="AW261" s="13" t="s">
        <v>34</v>
      </c>
      <c r="AX261" s="13" t="s">
        <v>81</v>
      </c>
      <c r="AY261" s="160" t="s">
        <v>241</v>
      </c>
    </row>
    <row r="262" spans="2:65" s="1" customFormat="1" ht="16.5" customHeight="1">
      <c r="B262" s="34"/>
      <c r="C262" s="179" t="s">
        <v>1165</v>
      </c>
      <c r="D262" s="179" t="s">
        <v>549</v>
      </c>
      <c r="E262" s="180" t="s">
        <v>12987</v>
      </c>
      <c r="F262" s="181" t="s">
        <v>12988</v>
      </c>
      <c r="G262" s="182" t="s">
        <v>1718</v>
      </c>
      <c r="H262" s="183">
        <v>2</v>
      </c>
      <c r="I262" s="184"/>
      <c r="J262" s="185">
        <f>ROUND(I262*H262,2)</f>
        <v>0</v>
      </c>
      <c r="K262" s="181" t="s">
        <v>12562</v>
      </c>
      <c r="L262" s="186"/>
      <c r="M262" s="187" t="s">
        <v>21</v>
      </c>
      <c r="N262" s="188" t="s">
        <v>45</v>
      </c>
      <c r="P262" s="142">
        <f>O262*H262</f>
        <v>0</v>
      </c>
      <c r="Q262" s="142">
        <v>0</v>
      </c>
      <c r="R262" s="142">
        <f>Q262*H262</f>
        <v>0</v>
      </c>
      <c r="S262" s="142">
        <v>0</v>
      </c>
      <c r="T262" s="143">
        <f>S262*H262</f>
        <v>0</v>
      </c>
      <c r="AR262" s="144" t="s">
        <v>165</v>
      </c>
      <c r="AT262" s="144" t="s">
        <v>549</v>
      </c>
      <c r="AU262" s="144" t="s">
        <v>89</v>
      </c>
      <c r="AY262" s="19" t="s">
        <v>241</v>
      </c>
      <c r="BE262" s="145">
        <f>IF(N262="základní",J262,0)</f>
        <v>0</v>
      </c>
      <c r="BF262" s="145">
        <f>IF(N262="snížená",J262,0)</f>
        <v>0</v>
      </c>
      <c r="BG262" s="145">
        <f>IF(N262="zákl. přenesená",J262,0)</f>
        <v>0</v>
      </c>
      <c r="BH262" s="145">
        <f>IF(N262="sníž. přenesená",J262,0)</f>
        <v>0</v>
      </c>
      <c r="BI262" s="145">
        <f>IF(N262="nulová",J262,0)</f>
        <v>0</v>
      </c>
      <c r="BJ262" s="19" t="s">
        <v>89</v>
      </c>
      <c r="BK262" s="145">
        <f>ROUND(I262*H262,2)</f>
        <v>0</v>
      </c>
      <c r="BL262" s="19" t="s">
        <v>153</v>
      </c>
      <c r="BM262" s="144" t="s">
        <v>1691</v>
      </c>
    </row>
    <row r="263" spans="2:65" s="12" customFormat="1" ht="11.25">
      <c r="B263" s="152"/>
      <c r="D263" s="146" t="s">
        <v>257</v>
      </c>
      <c r="E263" s="153" t="s">
        <v>21</v>
      </c>
      <c r="F263" s="154" t="s">
        <v>12989</v>
      </c>
      <c r="H263" s="155">
        <v>2</v>
      </c>
      <c r="I263" s="156"/>
      <c r="L263" s="152"/>
      <c r="M263" s="157"/>
      <c r="T263" s="158"/>
      <c r="AT263" s="153" t="s">
        <v>257</v>
      </c>
      <c r="AU263" s="153" t="s">
        <v>89</v>
      </c>
      <c r="AV263" s="12" t="s">
        <v>89</v>
      </c>
      <c r="AW263" s="12" t="s">
        <v>34</v>
      </c>
      <c r="AX263" s="12" t="s">
        <v>73</v>
      </c>
      <c r="AY263" s="153" t="s">
        <v>241</v>
      </c>
    </row>
    <row r="264" spans="2:65" s="13" customFormat="1" ht="11.25">
      <c r="B264" s="159"/>
      <c r="D264" s="146" t="s">
        <v>257</v>
      </c>
      <c r="E264" s="160" t="s">
        <v>21</v>
      </c>
      <c r="F264" s="161" t="s">
        <v>266</v>
      </c>
      <c r="H264" s="162">
        <v>2</v>
      </c>
      <c r="I264" s="163"/>
      <c r="L264" s="159"/>
      <c r="M264" s="164"/>
      <c r="T264" s="165"/>
      <c r="AT264" s="160" t="s">
        <v>257</v>
      </c>
      <c r="AU264" s="160" t="s">
        <v>89</v>
      </c>
      <c r="AV264" s="13" t="s">
        <v>153</v>
      </c>
      <c r="AW264" s="13" t="s">
        <v>34</v>
      </c>
      <c r="AX264" s="13" t="s">
        <v>81</v>
      </c>
      <c r="AY264" s="160" t="s">
        <v>241</v>
      </c>
    </row>
    <row r="265" spans="2:65" s="1" customFormat="1" ht="16.5" customHeight="1">
      <c r="B265" s="34"/>
      <c r="C265" s="179" t="s">
        <v>1193</v>
      </c>
      <c r="D265" s="179" t="s">
        <v>549</v>
      </c>
      <c r="E265" s="180" t="s">
        <v>12990</v>
      </c>
      <c r="F265" s="181" t="s">
        <v>12991</v>
      </c>
      <c r="G265" s="182" t="s">
        <v>1718</v>
      </c>
      <c r="H265" s="183">
        <v>3</v>
      </c>
      <c r="I265" s="184"/>
      <c r="J265" s="185">
        <f>ROUND(I265*H265,2)</f>
        <v>0</v>
      </c>
      <c r="K265" s="181" t="s">
        <v>12562</v>
      </c>
      <c r="L265" s="186"/>
      <c r="M265" s="187" t="s">
        <v>21</v>
      </c>
      <c r="N265" s="188" t="s">
        <v>45</v>
      </c>
      <c r="P265" s="142">
        <f>O265*H265</f>
        <v>0</v>
      </c>
      <c r="Q265" s="142">
        <v>0</v>
      </c>
      <c r="R265" s="142">
        <f>Q265*H265</f>
        <v>0</v>
      </c>
      <c r="S265" s="142">
        <v>0</v>
      </c>
      <c r="T265" s="143">
        <f>S265*H265</f>
        <v>0</v>
      </c>
      <c r="AR265" s="144" t="s">
        <v>165</v>
      </c>
      <c r="AT265" s="144" t="s">
        <v>549</v>
      </c>
      <c r="AU265" s="144" t="s">
        <v>89</v>
      </c>
      <c r="AY265" s="19" t="s">
        <v>241</v>
      </c>
      <c r="BE265" s="145">
        <f>IF(N265="základní",J265,0)</f>
        <v>0</v>
      </c>
      <c r="BF265" s="145">
        <f>IF(N265="snížená",J265,0)</f>
        <v>0</v>
      </c>
      <c r="BG265" s="145">
        <f>IF(N265="zákl. přenesená",J265,0)</f>
        <v>0</v>
      </c>
      <c r="BH265" s="145">
        <f>IF(N265="sníž. přenesená",J265,0)</f>
        <v>0</v>
      </c>
      <c r="BI265" s="145">
        <f>IF(N265="nulová",J265,0)</f>
        <v>0</v>
      </c>
      <c r="BJ265" s="19" t="s">
        <v>89</v>
      </c>
      <c r="BK265" s="145">
        <f>ROUND(I265*H265,2)</f>
        <v>0</v>
      </c>
      <c r="BL265" s="19" t="s">
        <v>153</v>
      </c>
      <c r="BM265" s="144" t="s">
        <v>1715</v>
      </c>
    </row>
    <row r="266" spans="2:65" s="12" customFormat="1" ht="11.25">
      <c r="B266" s="152"/>
      <c r="D266" s="146" t="s">
        <v>257</v>
      </c>
      <c r="E266" s="153" t="s">
        <v>21</v>
      </c>
      <c r="F266" s="154" t="s">
        <v>12992</v>
      </c>
      <c r="H266" s="155">
        <v>3</v>
      </c>
      <c r="I266" s="156"/>
      <c r="L266" s="152"/>
      <c r="M266" s="157"/>
      <c r="T266" s="158"/>
      <c r="AT266" s="153" t="s">
        <v>257</v>
      </c>
      <c r="AU266" s="153" t="s">
        <v>89</v>
      </c>
      <c r="AV266" s="12" t="s">
        <v>89</v>
      </c>
      <c r="AW266" s="12" t="s">
        <v>34</v>
      </c>
      <c r="AX266" s="12" t="s">
        <v>73</v>
      </c>
      <c r="AY266" s="153" t="s">
        <v>241</v>
      </c>
    </row>
    <row r="267" spans="2:65" s="13" customFormat="1" ht="11.25">
      <c r="B267" s="159"/>
      <c r="D267" s="146" t="s">
        <v>257</v>
      </c>
      <c r="E267" s="160" t="s">
        <v>21</v>
      </c>
      <c r="F267" s="161" t="s">
        <v>266</v>
      </c>
      <c r="H267" s="162">
        <v>3</v>
      </c>
      <c r="I267" s="163"/>
      <c r="L267" s="159"/>
      <c r="M267" s="164"/>
      <c r="T267" s="165"/>
      <c r="AT267" s="160" t="s">
        <v>257</v>
      </c>
      <c r="AU267" s="160" t="s">
        <v>89</v>
      </c>
      <c r="AV267" s="13" t="s">
        <v>153</v>
      </c>
      <c r="AW267" s="13" t="s">
        <v>34</v>
      </c>
      <c r="AX267" s="13" t="s">
        <v>81</v>
      </c>
      <c r="AY267" s="160" t="s">
        <v>241</v>
      </c>
    </row>
    <row r="268" spans="2:65" s="1" customFormat="1" ht="16.5" customHeight="1">
      <c r="B268" s="34"/>
      <c r="C268" s="133" t="s">
        <v>1198</v>
      </c>
      <c r="D268" s="133" t="s">
        <v>243</v>
      </c>
      <c r="E268" s="134" t="s">
        <v>12903</v>
      </c>
      <c r="F268" s="135" t="s">
        <v>12904</v>
      </c>
      <c r="G268" s="136" t="s">
        <v>1718</v>
      </c>
      <c r="H268" s="137">
        <v>11</v>
      </c>
      <c r="I268" s="138"/>
      <c r="J268" s="139">
        <f>ROUND(I268*H268,2)</f>
        <v>0</v>
      </c>
      <c r="K268" s="135" t="s">
        <v>538</v>
      </c>
      <c r="L268" s="34"/>
      <c r="M268" s="140" t="s">
        <v>21</v>
      </c>
      <c r="N268" s="141" t="s">
        <v>45</v>
      </c>
      <c r="P268" s="142">
        <f>O268*H268</f>
        <v>0</v>
      </c>
      <c r="Q268" s="142">
        <v>0</v>
      </c>
      <c r="R268" s="142">
        <f>Q268*H268</f>
        <v>0</v>
      </c>
      <c r="S268" s="142">
        <v>0</v>
      </c>
      <c r="T268" s="143">
        <f>S268*H268</f>
        <v>0</v>
      </c>
      <c r="AR268" s="144" t="s">
        <v>153</v>
      </c>
      <c r="AT268" s="144" t="s">
        <v>243</v>
      </c>
      <c r="AU268" s="144" t="s">
        <v>89</v>
      </c>
      <c r="AY268" s="19" t="s">
        <v>241</v>
      </c>
      <c r="BE268" s="145">
        <f>IF(N268="základní",J268,0)</f>
        <v>0</v>
      </c>
      <c r="BF268" s="145">
        <f>IF(N268="snížená",J268,0)</f>
        <v>0</v>
      </c>
      <c r="BG268" s="145">
        <f>IF(N268="zákl. přenesená",J268,0)</f>
        <v>0</v>
      </c>
      <c r="BH268" s="145">
        <f>IF(N268="sníž. přenesená",J268,0)</f>
        <v>0</v>
      </c>
      <c r="BI268" s="145">
        <f>IF(N268="nulová",J268,0)</f>
        <v>0</v>
      </c>
      <c r="BJ268" s="19" t="s">
        <v>89</v>
      </c>
      <c r="BK268" s="145">
        <f>ROUND(I268*H268,2)</f>
        <v>0</v>
      </c>
      <c r="BL268" s="19" t="s">
        <v>153</v>
      </c>
      <c r="BM268" s="144" t="s">
        <v>1729</v>
      </c>
    </row>
    <row r="269" spans="2:65" s="1" customFormat="1" ht="11.25">
      <c r="B269" s="34"/>
      <c r="D269" s="150" t="s">
        <v>255</v>
      </c>
      <c r="F269" s="151" t="s">
        <v>12905</v>
      </c>
      <c r="I269" s="148"/>
      <c r="L269" s="34"/>
      <c r="M269" s="149"/>
      <c r="T269" s="55"/>
      <c r="AT269" s="19" t="s">
        <v>255</v>
      </c>
      <c r="AU269" s="19" t="s">
        <v>89</v>
      </c>
    </row>
    <row r="270" spans="2:65" s="12" customFormat="1" ht="11.25">
      <c r="B270" s="152"/>
      <c r="D270" s="146" t="s">
        <v>257</v>
      </c>
      <c r="E270" s="153" t="s">
        <v>21</v>
      </c>
      <c r="F270" s="154" t="s">
        <v>12993</v>
      </c>
      <c r="H270" s="155">
        <v>11</v>
      </c>
      <c r="I270" s="156"/>
      <c r="L270" s="152"/>
      <c r="M270" s="157"/>
      <c r="T270" s="158"/>
      <c r="AT270" s="153" t="s">
        <v>257</v>
      </c>
      <c r="AU270" s="153" t="s">
        <v>89</v>
      </c>
      <c r="AV270" s="12" t="s">
        <v>89</v>
      </c>
      <c r="AW270" s="12" t="s">
        <v>34</v>
      </c>
      <c r="AX270" s="12" t="s">
        <v>73</v>
      </c>
      <c r="AY270" s="153" t="s">
        <v>241</v>
      </c>
    </row>
    <row r="271" spans="2:65" s="14" customFormat="1" ht="11.25">
      <c r="B271" s="166"/>
      <c r="D271" s="146" t="s">
        <v>257</v>
      </c>
      <c r="E271" s="167" t="s">
        <v>21</v>
      </c>
      <c r="F271" s="168" t="s">
        <v>12907</v>
      </c>
      <c r="H271" s="167" t="s">
        <v>21</v>
      </c>
      <c r="I271" s="169"/>
      <c r="L271" s="166"/>
      <c r="M271" s="170"/>
      <c r="T271" s="171"/>
      <c r="AT271" s="167" t="s">
        <v>257</v>
      </c>
      <c r="AU271" s="167" t="s">
        <v>89</v>
      </c>
      <c r="AV271" s="14" t="s">
        <v>81</v>
      </c>
      <c r="AW271" s="14" t="s">
        <v>34</v>
      </c>
      <c r="AX271" s="14" t="s">
        <v>73</v>
      </c>
      <c r="AY271" s="167" t="s">
        <v>241</v>
      </c>
    </row>
    <row r="272" spans="2:65" s="13" customFormat="1" ht="11.25">
      <c r="B272" s="159"/>
      <c r="D272" s="146" t="s">
        <v>257</v>
      </c>
      <c r="E272" s="160" t="s">
        <v>21</v>
      </c>
      <c r="F272" s="161" t="s">
        <v>266</v>
      </c>
      <c r="H272" s="162">
        <v>11</v>
      </c>
      <c r="I272" s="163"/>
      <c r="L272" s="159"/>
      <c r="M272" s="164"/>
      <c r="T272" s="165"/>
      <c r="AT272" s="160" t="s">
        <v>257</v>
      </c>
      <c r="AU272" s="160" t="s">
        <v>89</v>
      </c>
      <c r="AV272" s="13" t="s">
        <v>153</v>
      </c>
      <c r="AW272" s="13" t="s">
        <v>34</v>
      </c>
      <c r="AX272" s="13" t="s">
        <v>81</v>
      </c>
      <c r="AY272" s="160" t="s">
        <v>241</v>
      </c>
    </row>
    <row r="273" spans="2:65" s="1" customFormat="1" ht="16.5" customHeight="1">
      <c r="B273" s="34"/>
      <c r="C273" s="179" t="s">
        <v>1231</v>
      </c>
      <c r="D273" s="179" t="s">
        <v>549</v>
      </c>
      <c r="E273" s="180" t="s">
        <v>12908</v>
      </c>
      <c r="F273" s="181" t="s">
        <v>12909</v>
      </c>
      <c r="G273" s="182" t="s">
        <v>1718</v>
      </c>
      <c r="H273" s="183">
        <v>33</v>
      </c>
      <c r="I273" s="184"/>
      <c r="J273" s="185">
        <f>ROUND(I273*H273,2)</f>
        <v>0</v>
      </c>
      <c r="K273" s="181" t="s">
        <v>12562</v>
      </c>
      <c r="L273" s="186"/>
      <c r="M273" s="187" t="s">
        <v>21</v>
      </c>
      <c r="N273" s="188" t="s">
        <v>45</v>
      </c>
      <c r="P273" s="142">
        <f>O273*H273</f>
        <v>0</v>
      </c>
      <c r="Q273" s="142">
        <v>0</v>
      </c>
      <c r="R273" s="142">
        <f>Q273*H273</f>
        <v>0</v>
      </c>
      <c r="S273" s="142">
        <v>0</v>
      </c>
      <c r="T273" s="143">
        <f>S273*H273</f>
        <v>0</v>
      </c>
      <c r="AR273" s="144" t="s">
        <v>165</v>
      </c>
      <c r="AT273" s="144" t="s">
        <v>549</v>
      </c>
      <c r="AU273" s="144" t="s">
        <v>89</v>
      </c>
      <c r="AY273" s="19" t="s">
        <v>241</v>
      </c>
      <c r="BE273" s="145">
        <f>IF(N273="základní",J273,0)</f>
        <v>0</v>
      </c>
      <c r="BF273" s="145">
        <f>IF(N273="snížená",J273,0)</f>
        <v>0</v>
      </c>
      <c r="BG273" s="145">
        <f>IF(N273="zákl. přenesená",J273,0)</f>
        <v>0</v>
      </c>
      <c r="BH273" s="145">
        <f>IF(N273="sníž. přenesená",J273,0)</f>
        <v>0</v>
      </c>
      <c r="BI273" s="145">
        <f>IF(N273="nulová",J273,0)</f>
        <v>0</v>
      </c>
      <c r="BJ273" s="19" t="s">
        <v>89</v>
      </c>
      <c r="BK273" s="145">
        <f>ROUND(I273*H273,2)</f>
        <v>0</v>
      </c>
      <c r="BL273" s="19" t="s">
        <v>153</v>
      </c>
      <c r="BM273" s="144" t="s">
        <v>1740</v>
      </c>
    </row>
    <row r="274" spans="2:65" s="12" customFormat="1" ht="11.25">
      <c r="B274" s="152"/>
      <c r="D274" s="146" t="s">
        <v>257</v>
      </c>
      <c r="E274" s="153" t="s">
        <v>21</v>
      </c>
      <c r="F274" s="154" t="s">
        <v>12994</v>
      </c>
      <c r="H274" s="155">
        <v>33</v>
      </c>
      <c r="I274" s="156"/>
      <c r="L274" s="152"/>
      <c r="M274" s="157"/>
      <c r="T274" s="158"/>
      <c r="AT274" s="153" t="s">
        <v>257</v>
      </c>
      <c r="AU274" s="153" t="s">
        <v>89</v>
      </c>
      <c r="AV274" s="12" t="s">
        <v>89</v>
      </c>
      <c r="AW274" s="12" t="s">
        <v>34</v>
      </c>
      <c r="AX274" s="12" t="s">
        <v>73</v>
      </c>
      <c r="AY274" s="153" t="s">
        <v>241</v>
      </c>
    </row>
    <row r="275" spans="2:65" s="13" customFormat="1" ht="11.25">
      <c r="B275" s="159"/>
      <c r="D275" s="146" t="s">
        <v>257</v>
      </c>
      <c r="E275" s="160" t="s">
        <v>21</v>
      </c>
      <c r="F275" s="161" t="s">
        <v>266</v>
      </c>
      <c r="H275" s="162">
        <v>33</v>
      </c>
      <c r="I275" s="163"/>
      <c r="L275" s="159"/>
      <c r="M275" s="164"/>
      <c r="T275" s="165"/>
      <c r="AT275" s="160" t="s">
        <v>257</v>
      </c>
      <c r="AU275" s="160" t="s">
        <v>89</v>
      </c>
      <c r="AV275" s="13" t="s">
        <v>153</v>
      </c>
      <c r="AW275" s="13" t="s">
        <v>34</v>
      </c>
      <c r="AX275" s="13" t="s">
        <v>81</v>
      </c>
      <c r="AY275" s="160" t="s">
        <v>241</v>
      </c>
    </row>
    <row r="276" spans="2:65" s="1" customFormat="1" ht="16.5" customHeight="1">
      <c r="B276" s="34"/>
      <c r="C276" s="179" t="s">
        <v>1236</v>
      </c>
      <c r="D276" s="179" t="s">
        <v>549</v>
      </c>
      <c r="E276" s="180" t="s">
        <v>12911</v>
      </c>
      <c r="F276" s="181" t="s">
        <v>12912</v>
      </c>
      <c r="G276" s="182" t="s">
        <v>513</v>
      </c>
      <c r="H276" s="183">
        <v>68.97</v>
      </c>
      <c r="I276" s="184"/>
      <c r="J276" s="185">
        <f>ROUND(I276*H276,2)</f>
        <v>0</v>
      </c>
      <c r="K276" s="181" t="s">
        <v>538</v>
      </c>
      <c r="L276" s="186"/>
      <c r="M276" s="187" t="s">
        <v>21</v>
      </c>
      <c r="N276" s="188" t="s">
        <v>45</v>
      </c>
      <c r="P276" s="142">
        <f>O276*H276</f>
        <v>0</v>
      </c>
      <c r="Q276" s="142">
        <v>0</v>
      </c>
      <c r="R276" s="142">
        <f>Q276*H276</f>
        <v>0</v>
      </c>
      <c r="S276" s="142">
        <v>0</v>
      </c>
      <c r="T276" s="143">
        <f>S276*H276</f>
        <v>0</v>
      </c>
      <c r="AR276" s="144" t="s">
        <v>165</v>
      </c>
      <c r="AT276" s="144" t="s">
        <v>549</v>
      </c>
      <c r="AU276" s="144" t="s">
        <v>89</v>
      </c>
      <c r="AY276" s="19" t="s">
        <v>241</v>
      </c>
      <c r="BE276" s="145">
        <f>IF(N276="základní",J276,0)</f>
        <v>0</v>
      </c>
      <c r="BF276" s="145">
        <f>IF(N276="snížená",J276,0)</f>
        <v>0</v>
      </c>
      <c r="BG276" s="145">
        <f>IF(N276="zákl. přenesená",J276,0)</f>
        <v>0</v>
      </c>
      <c r="BH276" s="145">
        <f>IF(N276="sníž. přenesená",J276,0)</f>
        <v>0</v>
      </c>
      <c r="BI276" s="145">
        <f>IF(N276="nulová",J276,0)</f>
        <v>0</v>
      </c>
      <c r="BJ276" s="19" t="s">
        <v>89</v>
      </c>
      <c r="BK276" s="145">
        <f>ROUND(I276*H276,2)</f>
        <v>0</v>
      </c>
      <c r="BL276" s="19" t="s">
        <v>153</v>
      </c>
      <c r="BM276" s="144" t="s">
        <v>1755</v>
      </c>
    </row>
    <row r="277" spans="2:65" s="14" customFormat="1" ht="11.25">
      <c r="B277" s="166"/>
      <c r="D277" s="146" t="s">
        <v>257</v>
      </c>
      <c r="E277" s="167" t="s">
        <v>21</v>
      </c>
      <c r="F277" s="168" t="s">
        <v>12913</v>
      </c>
      <c r="H277" s="167" t="s">
        <v>21</v>
      </c>
      <c r="I277" s="169"/>
      <c r="L277" s="166"/>
      <c r="M277" s="170"/>
      <c r="T277" s="171"/>
      <c r="AT277" s="167" t="s">
        <v>257</v>
      </c>
      <c r="AU277" s="167" t="s">
        <v>89</v>
      </c>
      <c r="AV277" s="14" t="s">
        <v>81</v>
      </c>
      <c r="AW277" s="14" t="s">
        <v>34</v>
      </c>
      <c r="AX277" s="14" t="s">
        <v>73</v>
      </c>
      <c r="AY277" s="167" t="s">
        <v>241</v>
      </c>
    </row>
    <row r="278" spans="2:65" s="14" customFormat="1" ht="11.25">
      <c r="B278" s="166"/>
      <c r="D278" s="146" t="s">
        <v>257</v>
      </c>
      <c r="E278" s="167" t="s">
        <v>21</v>
      </c>
      <c r="F278" s="168" t="s">
        <v>12914</v>
      </c>
      <c r="H278" s="167" t="s">
        <v>21</v>
      </c>
      <c r="I278" s="169"/>
      <c r="L278" s="166"/>
      <c r="M278" s="170"/>
      <c r="T278" s="171"/>
      <c r="AT278" s="167" t="s">
        <v>257</v>
      </c>
      <c r="AU278" s="167" t="s">
        <v>89</v>
      </c>
      <c r="AV278" s="14" t="s">
        <v>81</v>
      </c>
      <c r="AW278" s="14" t="s">
        <v>34</v>
      </c>
      <c r="AX278" s="14" t="s">
        <v>73</v>
      </c>
      <c r="AY278" s="167" t="s">
        <v>241</v>
      </c>
    </row>
    <row r="279" spans="2:65" s="12" customFormat="1" ht="11.25">
      <c r="B279" s="152"/>
      <c r="D279" s="146" t="s">
        <v>257</v>
      </c>
      <c r="E279" s="153" t="s">
        <v>21</v>
      </c>
      <c r="F279" s="154" t="s">
        <v>12995</v>
      </c>
      <c r="H279" s="155">
        <v>39.93</v>
      </c>
      <c r="I279" s="156"/>
      <c r="L279" s="152"/>
      <c r="M279" s="157"/>
      <c r="T279" s="158"/>
      <c r="AT279" s="153" t="s">
        <v>257</v>
      </c>
      <c r="AU279" s="153" t="s">
        <v>89</v>
      </c>
      <c r="AV279" s="12" t="s">
        <v>89</v>
      </c>
      <c r="AW279" s="12" t="s">
        <v>34</v>
      </c>
      <c r="AX279" s="12" t="s">
        <v>73</v>
      </c>
      <c r="AY279" s="153" t="s">
        <v>241</v>
      </c>
    </row>
    <row r="280" spans="2:65" s="12" customFormat="1" ht="11.25">
      <c r="B280" s="152"/>
      <c r="D280" s="146" t="s">
        <v>257</v>
      </c>
      <c r="E280" s="153" t="s">
        <v>21</v>
      </c>
      <c r="F280" s="154" t="s">
        <v>12996</v>
      </c>
      <c r="H280" s="155">
        <v>29.04</v>
      </c>
      <c r="I280" s="156"/>
      <c r="L280" s="152"/>
      <c r="M280" s="157"/>
      <c r="T280" s="158"/>
      <c r="AT280" s="153" t="s">
        <v>257</v>
      </c>
      <c r="AU280" s="153" t="s">
        <v>89</v>
      </c>
      <c r="AV280" s="12" t="s">
        <v>89</v>
      </c>
      <c r="AW280" s="12" t="s">
        <v>34</v>
      </c>
      <c r="AX280" s="12" t="s">
        <v>73</v>
      </c>
      <c r="AY280" s="153" t="s">
        <v>241</v>
      </c>
    </row>
    <row r="281" spans="2:65" s="15" customFormat="1" ht="11.25">
      <c r="B281" s="189"/>
      <c r="D281" s="146" t="s">
        <v>257</v>
      </c>
      <c r="E281" s="190" t="s">
        <v>21</v>
      </c>
      <c r="F281" s="191" t="s">
        <v>581</v>
      </c>
      <c r="H281" s="192">
        <v>68.97</v>
      </c>
      <c r="I281" s="193"/>
      <c r="L281" s="189"/>
      <c r="M281" s="194"/>
      <c r="T281" s="195"/>
      <c r="AT281" s="190" t="s">
        <v>257</v>
      </c>
      <c r="AU281" s="190" t="s">
        <v>89</v>
      </c>
      <c r="AV281" s="15" t="s">
        <v>145</v>
      </c>
      <c r="AW281" s="15" t="s">
        <v>34</v>
      </c>
      <c r="AX281" s="15" t="s">
        <v>73</v>
      </c>
      <c r="AY281" s="190" t="s">
        <v>241</v>
      </c>
    </row>
    <row r="282" spans="2:65" s="13" customFormat="1" ht="11.25">
      <c r="B282" s="159"/>
      <c r="D282" s="146" t="s">
        <v>257</v>
      </c>
      <c r="E282" s="160" t="s">
        <v>21</v>
      </c>
      <c r="F282" s="161" t="s">
        <v>266</v>
      </c>
      <c r="H282" s="162">
        <v>68.97</v>
      </c>
      <c r="I282" s="163"/>
      <c r="L282" s="159"/>
      <c r="M282" s="164"/>
      <c r="T282" s="165"/>
      <c r="AT282" s="160" t="s">
        <v>257</v>
      </c>
      <c r="AU282" s="160" t="s">
        <v>89</v>
      </c>
      <c r="AV282" s="13" t="s">
        <v>153</v>
      </c>
      <c r="AW282" s="13" t="s">
        <v>34</v>
      </c>
      <c r="AX282" s="13" t="s">
        <v>81</v>
      </c>
      <c r="AY282" s="160" t="s">
        <v>241</v>
      </c>
    </row>
    <row r="283" spans="2:65" s="1" customFormat="1" ht="16.5" customHeight="1">
      <c r="B283" s="34"/>
      <c r="C283" s="133" t="s">
        <v>1255</v>
      </c>
      <c r="D283" s="133" t="s">
        <v>243</v>
      </c>
      <c r="E283" s="134" t="s">
        <v>12997</v>
      </c>
      <c r="F283" s="135" t="s">
        <v>12998</v>
      </c>
      <c r="G283" s="136" t="s">
        <v>1718</v>
      </c>
      <c r="H283" s="137">
        <v>5</v>
      </c>
      <c r="I283" s="138"/>
      <c r="J283" s="139">
        <f>ROUND(I283*H283,2)</f>
        <v>0</v>
      </c>
      <c r="K283" s="135" t="s">
        <v>538</v>
      </c>
      <c r="L283" s="34"/>
      <c r="M283" s="140" t="s">
        <v>21</v>
      </c>
      <c r="N283" s="141" t="s">
        <v>45</v>
      </c>
      <c r="P283" s="142">
        <f>O283*H283</f>
        <v>0</v>
      </c>
      <c r="Q283" s="142">
        <v>0</v>
      </c>
      <c r="R283" s="142">
        <f>Q283*H283</f>
        <v>0</v>
      </c>
      <c r="S283" s="142">
        <v>0</v>
      </c>
      <c r="T283" s="143">
        <f>S283*H283</f>
        <v>0</v>
      </c>
      <c r="AR283" s="144" t="s">
        <v>153</v>
      </c>
      <c r="AT283" s="144" t="s">
        <v>243</v>
      </c>
      <c r="AU283" s="144" t="s">
        <v>89</v>
      </c>
      <c r="AY283" s="19" t="s">
        <v>241</v>
      </c>
      <c r="BE283" s="145">
        <f>IF(N283="základní",J283,0)</f>
        <v>0</v>
      </c>
      <c r="BF283" s="145">
        <f>IF(N283="snížená",J283,0)</f>
        <v>0</v>
      </c>
      <c r="BG283" s="145">
        <f>IF(N283="zákl. přenesená",J283,0)</f>
        <v>0</v>
      </c>
      <c r="BH283" s="145">
        <f>IF(N283="sníž. přenesená",J283,0)</f>
        <v>0</v>
      </c>
      <c r="BI283" s="145">
        <f>IF(N283="nulová",J283,0)</f>
        <v>0</v>
      </c>
      <c r="BJ283" s="19" t="s">
        <v>89</v>
      </c>
      <c r="BK283" s="145">
        <f>ROUND(I283*H283,2)</f>
        <v>0</v>
      </c>
      <c r="BL283" s="19" t="s">
        <v>153</v>
      </c>
      <c r="BM283" s="144" t="s">
        <v>1765</v>
      </c>
    </row>
    <row r="284" spans="2:65" s="1" customFormat="1" ht="11.25">
      <c r="B284" s="34"/>
      <c r="D284" s="150" t="s">
        <v>255</v>
      </c>
      <c r="F284" s="151" t="s">
        <v>12999</v>
      </c>
      <c r="I284" s="148"/>
      <c r="L284" s="34"/>
      <c r="M284" s="149"/>
      <c r="T284" s="55"/>
      <c r="AT284" s="19" t="s">
        <v>255</v>
      </c>
      <c r="AU284" s="19" t="s">
        <v>89</v>
      </c>
    </row>
    <row r="285" spans="2:65" s="14" customFormat="1" ht="11.25">
      <c r="B285" s="166"/>
      <c r="D285" s="146" t="s">
        <v>257</v>
      </c>
      <c r="E285" s="167" t="s">
        <v>21</v>
      </c>
      <c r="F285" s="168" t="s">
        <v>12907</v>
      </c>
      <c r="H285" s="167" t="s">
        <v>21</v>
      </c>
      <c r="I285" s="169"/>
      <c r="L285" s="166"/>
      <c r="M285" s="170"/>
      <c r="T285" s="171"/>
      <c r="AT285" s="167" t="s">
        <v>257</v>
      </c>
      <c r="AU285" s="167" t="s">
        <v>89</v>
      </c>
      <c r="AV285" s="14" t="s">
        <v>81</v>
      </c>
      <c r="AW285" s="14" t="s">
        <v>34</v>
      </c>
      <c r="AX285" s="14" t="s">
        <v>73</v>
      </c>
      <c r="AY285" s="167" t="s">
        <v>241</v>
      </c>
    </row>
    <row r="286" spans="2:65" s="12" customFormat="1" ht="11.25">
      <c r="B286" s="152"/>
      <c r="D286" s="146" t="s">
        <v>257</v>
      </c>
      <c r="E286" s="153" t="s">
        <v>21</v>
      </c>
      <c r="F286" s="154" t="s">
        <v>13000</v>
      </c>
      <c r="H286" s="155">
        <v>5</v>
      </c>
      <c r="I286" s="156"/>
      <c r="L286" s="152"/>
      <c r="M286" s="157"/>
      <c r="T286" s="158"/>
      <c r="AT286" s="153" t="s">
        <v>257</v>
      </c>
      <c r="AU286" s="153" t="s">
        <v>89</v>
      </c>
      <c r="AV286" s="12" t="s">
        <v>89</v>
      </c>
      <c r="AW286" s="12" t="s">
        <v>34</v>
      </c>
      <c r="AX286" s="12" t="s">
        <v>73</v>
      </c>
      <c r="AY286" s="153" t="s">
        <v>241</v>
      </c>
    </row>
    <row r="287" spans="2:65" s="13" customFormat="1" ht="11.25">
      <c r="B287" s="159"/>
      <c r="D287" s="146" t="s">
        <v>257</v>
      </c>
      <c r="E287" s="160" t="s">
        <v>21</v>
      </c>
      <c r="F287" s="161" t="s">
        <v>266</v>
      </c>
      <c r="H287" s="162">
        <v>5</v>
      </c>
      <c r="I287" s="163"/>
      <c r="L287" s="159"/>
      <c r="M287" s="164"/>
      <c r="T287" s="165"/>
      <c r="AT287" s="160" t="s">
        <v>257</v>
      </c>
      <c r="AU287" s="160" t="s">
        <v>89</v>
      </c>
      <c r="AV287" s="13" t="s">
        <v>153</v>
      </c>
      <c r="AW287" s="13" t="s">
        <v>34</v>
      </c>
      <c r="AX287" s="13" t="s">
        <v>81</v>
      </c>
      <c r="AY287" s="160" t="s">
        <v>241</v>
      </c>
    </row>
    <row r="288" spans="2:65" s="1" customFormat="1" ht="16.5" customHeight="1">
      <c r="B288" s="34"/>
      <c r="C288" s="179" t="s">
        <v>1260</v>
      </c>
      <c r="D288" s="179" t="s">
        <v>549</v>
      </c>
      <c r="E288" s="180" t="s">
        <v>12908</v>
      </c>
      <c r="F288" s="181" t="s">
        <v>12909</v>
      </c>
      <c r="G288" s="182" t="s">
        <v>1718</v>
      </c>
      <c r="H288" s="183">
        <v>5</v>
      </c>
      <c r="I288" s="184"/>
      <c r="J288" s="185">
        <f>ROUND(I288*H288,2)</f>
        <v>0</v>
      </c>
      <c r="K288" s="181" t="s">
        <v>12562</v>
      </c>
      <c r="L288" s="186"/>
      <c r="M288" s="187" t="s">
        <v>21</v>
      </c>
      <c r="N288" s="188" t="s">
        <v>45</v>
      </c>
      <c r="P288" s="142">
        <f>O288*H288</f>
        <v>0</v>
      </c>
      <c r="Q288" s="142">
        <v>0</v>
      </c>
      <c r="R288" s="142">
        <f>Q288*H288</f>
        <v>0</v>
      </c>
      <c r="S288" s="142">
        <v>0</v>
      </c>
      <c r="T288" s="143">
        <f>S288*H288</f>
        <v>0</v>
      </c>
      <c r="AR288" s="144" t="s">
        <v>165</v>
      </c>
      <c r="AT288" s="144" t="s">
        <v>549</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1782</v>
      </c>
    </row>
    <row r="289" spans="2:65" s="12" customFormat="1" ht="11.25">
      <c r="B289" s="152"/>
      <c r="D289" s="146" t="s">
        <v>257</v>
      </c>
      <c r="E289" s="153" t="s">
        <v>21</v>
      </c>
      <c r="F289" s="154" t="s">
        <v>13000</v>
      </c>
      <c r="H289" s="155">
        <v>5</v>
      </c>
      <c r="I289" s="156"/>
      <c r="L289" s="152"/>
      <c r="M289" s="157"/>
      <c r="T289" s="158"/>
      <c r="AT289" s="153" t="s">
        <v>257</v>
      </c>
      <c r="AU289" s="153" t="s">
        <v>89</v>
      </c>
      <c r="AV289" s="12" t="s">
        <v>89</v>
      </c>
      <c r="AW289" s="12" t="s">
        <v>34</v>
      </c>
      <c r="AX289" s="12" t="s">
        <v>73</v>
      </c>
      <c r="AY289" s="153" t="s">
        <v>241</v>
      </c>
    </row>
    <row r="290" spans="2:65" s="13" customFormat="1" ht="11.25">
      <c r="B290" s="159"/>
      <c r="D290" s="146" t="s">
        <v>257</v>
      </c>
      <c r="E290" s="160" t="s">
        <v>21</v>
      </c>
      <c r="F290" s="161" t="s">
        <v>266</v>
      </c>
      <c r="H290" s="162">
        <v>5</v>
      </c>
      <c r="I290" s="163"/>
      <c r="L290" s="159"/>
      <c r="M290" s="164"/>
      <c r="T290" s="165"/>
      <c r="AT290" s="160" t="s">
        <v>257</v>
      </c>
      <c r="AU290" s="160" t="s">
        <v>89</v>
      </c>
      <c r="AV290" s="13" t="s">
        <v>153</v>
      </c>
      <c r="AW290" s="13" t="s">
        <v>34</v>
      </c>
      <c r="AX290" s="13" t="s">
        <v>81</v>
      </c>
      <c r="AY290" s="160" t="s">
        <v>241</v>
      </c>
    </row>
    <row r="291" spans="2:65" s="1" customFormat="1" ht="21.75" customHeight="1">
      <c r="B291" s="34"/>
      <c r="C291" s="133" t="s">
        <v>1265</v>
      </c>
      <c r="D291" s="133" t="s">
        <v>243</v>
      </c>
      <c r="E291" s="134" t="s">
        <v>12917</v>
      </c>
      <c r="F291" s="135" t="s">
        <v>12918</v>
      </c>
      <c r="G291" s="136" t="s">
        <v>1718</v>
      </c>
      <c r="H291" s="137">
        <v>16</v>
      </c>
      <c r="I291" s="138"/>
      <c r="J291" s="139">
        <f>ROUND(I291*H291,2)</f>
        <v>0</v>
      </c>
      <c r="K291" s="135" t="s">
        <v>538</v>
      </c>
      <c r="L291" s="34"/>
      <c r="M291" s="140" t="s">
        <v>21</v>
      </c>
      <c r="N291" s="141" t="s">
        <v>45</v>
      </c>
      <c r="P291" s="142">
        <f>O291*H291</f>
        <v>0</v>
      </c>
      <c r="Q291" s="142">
        <v>0</v>
      </c>
      <c r="R291" s="142">
        <f>Q291*H291</f>
        <v>0</v>
      </c>
      <c r="S291" s="142">
        <v>0</v>
      </c>
      <c r="T291" s="143">
        <f>S291*H291</f>
        <v>0</v>
      </c>
      <c r="AR291" s="144" t="s">
        <v>153</v>
      </c>
      <c r="AT291" s="144" t="s">
        <v>243</v>
      </c>
      <c r="AU291" s="144" t="s">
        <v>89</v>
      </c>
      <c r="AY291" s="19" t="s">
        <v>241</v>
      </c>
      <c r="BE291" s="145">
        <f>IF(N291="základní",J291,0)</f>
        <v>0</v>
      </c>
      <c r="BF291" s="145">
        <f>IF(N291="snížená",J291,0)</f>
        <v>0</v>
      </c>
      <c r="BG291" s="145">
        <f>IF(N291="zákl. přenesená",J291,0)</f>
        <v>0</v>
      </c>
      <c r="BH291" s="145">
        <f>IF(N291="sníž. přenesená",J291,0)</f>
        <v>0</v>
      </c>
      <c r="BI291" s="145">
        <f>IF(N291="nulová",J291,0)</f>
        <v>0</v>
      </c>
      <c r="BJ291" s="19" t="s">
        <v>89</v>
      </c>
      <c r="BK291" s="145">
        <f>ROUND(I291*H291,2)</f>
        <v>0</v>
      </c>
      <c r="BL291" s="19" t="s">
        <v>153</v>
      </c>
      <c r="BM291" s="144" t="s">
        <v>1795</v>
      </c>
    </row>
    <row r="292" spans="2:65" s="1" customFormat="1" ht="11.25">
      <c r="B292" s="34"/>
      <c r="D292" s="150" t="s">
        <v>255</v>
      </c>
      <c r="F292" s="151" t="s">
        <v>12919</v>
      </c>
      <c r="I292" s="148"/>
      <c r="L292" s="34"/>
      <c r="M292" s="149"/>
      <c r="T292" s="55"/>
      <c r="AT292" s="19" t="s">
        <v>255</v>
      </c>
      <c r="AU292" s="19" t="s">
        <v>89</v>
      </c>
    </row>
    <row r="293" spans="2:65" s="12" customFormat="1" ht="11.25">
      <c r="B293" s="152"/>
      <c r="D293" s="146" t="s">
        <v>257</v>
      </c>
      <c r="E293" s="153" t="s">
        <v>21</v>
      </c>
      <c r="F293" s="154" t="s">
        <v>13001</v>
      </c>
      <c r="H293" s="155">
        <v>16</v>
      </c>
      <c r="I293" s="156"/>
      <c r="L293" s="152"/>
      <c r="M293" s="157"/>
      <c r="T293" s="158"/>
      <c r="AT293" s="153" t="s">
        <v>257</v>
      </c>
      <c r="AU293" s="153" t="s">
        <v>89</v>
      </c>
      <c r="AV293" s="12" t="s">
        <v>89</v>
      </c>
      <c r="AW293" s="12" t="s">
        <v>34</v>
      </c>
      <c r="AX293" s="12" t="s">
        <v>73</v>
      </c>
      <c r="AY293" s="153" t="s">
        <v>241</v>
      </c>
    </row>
    <row r="294" spans="2:65" s="13" customFormat="1" ht="11.25">
      <c r="B294" s="159"/>
      <c r="D294" s="146" t="s">
        <v>257</v>
      </c>
      <c r="E294" s="160" t="s">
        <v>21</v>
      </c>
      <c r="F294" s="161" t="s">
        <v>266</v>
      </c>
      <c r="H294" s="162">
        <v>16</v>
      </c>
      <c r="I294" s="163"/>
      <c r="L294" s="159"/>
      <c r="M294" s="164"/>
      <c r="T294" s="165"/>
      <c r="AT294" s="160" t="s">
        <v>257</v>
      </c>
      <c r="AU294" s="160" t="s">
        <v>89</v>
      </c>
      <c r="AV294" s="13" t="s">
        <v>153</v>
      </c>
      <c r="AW294" s="13" t="s">
        <v>34</v>
      </c>
      <c r="AX294" s="13" t="s">
        <v>81</v>
      </c>
      <c r="AY294" s="160" t="s">
        <v>241</v>
      </c>
    </row>
    <row r="295" spans="2:65" s="1" customFormat="1" ht="16.5" customHeight="1">
      <c r="B295" s="34"/>
      <c r="C295" s="133" t="s">
        <v>1275</v>
      </c>
      <c r="D295" s="133" t="s">
        <v>243</v>
      </c>
      <c r="E295" s="134" t="s">
        <v>12921</v>
      </c>
      <c r="F295" s="135" t="s">
        <v>12922</v>
      </c>
      <c r="G295" s="136" t="s">
        <v>513</v>
      </c>
      <c r="H295" s="137">
        <v>48</v>
      </c>
      <c r="I295" s="138"/>
      <c r="J295" s="139">
        <f>ROUND(I295*H295,2)</f>
        <v>0</v>
      </c>
      <c r="K295" s="135" t="s">
        <v>12562</v>
      </c>
      <c r="L295" s="34"/>
      <c r="M295" s="140" t="s">
        <v>21</v>
      </c>
      <c r="N295" s="141" t="s">
        <v>45</v>
      </c>
      <c r="P295" s="142">
        <f>O295*H295</f>
        <v>0</v>
      </c>
      <c r="Q295" s="142">
        <v>0</v>
      </c>
      <c r="R295" s="142">
        <f>Q295*H295</f>
        <v>0</v>
      </c>
      <c r="S295" s="142">
        <v>0</v>
      </c>
      <c r="T295" s="143">
        <f>S295*H295</f>
        <v>0</v>
      </c>
      <c r="AR295" s="144" t="s">
        <v>153</v>
      </c>
      <c r="AT295" s="144" t="s">
        <v>243</v>
      </c>
      <c r="AU295" s="144" t="s">
        <v>89</v>
      </c>
      <c r="AY295" s="19" t="s">
        <v>241</v>
      </c>
      <c r="BE295" s="145">
        <f>IF(N295="základní",J295,0)</f>
        <v>0</v>
      </c>
      <c r="BF295" s="145">
        <f>IF(N295="snížená",J295,0)</f>
        <v>0</v>
      </c>
      <c r="BG295" s="145">
        <f>IF(N295="zákl. přenesená",J295,0)</f>
        <v>0</v>
      </c>
      <c r="BH295" s="145">
        <f>IF(N295="sníž. přenesená",J295,0)</f>
        <v>0</v>
      </c>
      <c r="BI295" s="145">
        <f>IF(N295="nulová",J295,0)</f>
        <v>0</v>
      </c>
      <c r="BJ295" s="19" t="s">
        <v>89</v>
      </c>
      <c r="BK295" s="145">
        <f>ROUND(I295*H295,2)</f>
        <v>0</v>
      </c>
      <c r="BL295" s="19" t="s">
        <v>153</v>
      </c>
      <c r="BM295" s="144" t="s">
        <v>1808</v>
      </c>
    </row>
    <row r="296" spans="2:65" s="12" customFormat="1" ht="11.25">
      <c r="B296" s="152"/>
      <c r="D296" s="146" t="s">
        <v>257</v>
      </c>
      <c r="E296" s="153" t="s">
        <v>21</v>
      </c>
      <c r="F296" s="154" t="s">
        <v>13002</v>
      </c>
      <c r="H296" s="155">
        <v>48</v>
      </c>
      <c r="I296" s="156"/>
      <c r="L296" s="152"/>
      <c r="M296" s="157"/>
      <c r="T296" s="158"/>
      <c r="AT296" s="153" t="s">
        <v>257</v>
      </c>
      <c r="AU296" s="153" t="s">
        <v>89</v>
      </c>
      <c r="AV296" s="12" t="s">
        <v>89</v>
      </c>
      <c r="AW296" s="12" t="s">
        <v>34</v>
      </c>
      <c r="AX296" s="12" t="s">
        <v>73</v>
      </c>
      <c r="AY296" s="153" t="s">
        <v>241</v>
      </c>
    </row>
    <row r="297" spans="2:65" s="13" customFormat="1" ht="11.25">
      <c r="B297" s="159"/>
      <c r="D297" s="146" t="s">
        <v>257</v>
      </c>
      <c r="E297" s="160" t="s">
        <v>21</v>
      </c>
      <c r="F297" s="161" t="s">
        <v>266</v>
      </c>
      <c r="H297" s="162">
        <v>48</v>
      </c>
      <c r="I297" s="163"/>
      <c r="L297" s="159"/>
      <c r="M297" s="164"/>
      <c r="T297" s="165"/>
      <c r="AT297" s="160" t="s">
        <v>257</v>
      </c>
      <c r="AU297" s="160" t="s">
        <v>89</v>
      </c>
      <c r="AV297" s="13" t="s">
        <v>153</v>
      </c>
      <c r="AW297" s="13" t="s">
        <v>34</v>
      </c>
      <c r="AX297" s="13" t="s">
        <v>81</v>
      </c>
      <c r="AY297" s="160" t="s">
        <v>241</v>
      </c>
    </row>
    <row r="298" spans="2:65" s="1" customFormat="1" ht="24.2" customHeight="1">
      <c r="B298" s="34"/>
      <c r="C298" s="179" t="s">
        <v>1305</v>
      </c>
      <c r="D298" s="179" t="s">
        <v>549</v>
      </c>
      <c r="E298" s="180" t="s">
        <v>12924</v>
      </c>
      <c r="F298" s="181" t="s">
        <v>12925</v>
      </c>
      <c r="G298" s="182" t="s">
        <v>513</v>
      </c>
      <c r="H298" s="183">
        <v>49.44</v>
      </c>
      <c r="I298" s="184"/>
      <c r="J298" s="185">
        <f>ROUND(I298*H298,2)</f>
        <v>0</v>
      </c>
      <c r="K298" s="181" t="s">
        <v>538</v>
      </c>
      <c r="L298" s="186"/>
      <c r="M298" s="187" t="s">
        <v>21</v>
      </c>
      <c r="N298" s="188" t="s">
        <v>45</v>
      </c>
      <c r="P298" s="142">
        <f>O298*H298</f>
        <v>0</v>
      </c>
      <c r="Q298" s="142">
        <v>0</v>
      </c>
      <c r="R298" s="142">
        <f>Q298*H298</f>
        <v>0</v>
      </c>
      <c r="S298" s="142">
        <v>0</v>
      </c>
      <c r="T298" s="143">
        <f>S298*H298</f>
        <v>0</v>
      </c>
      <c r="AR298" s="144" t="s">
        <v>165</v>
      </c>
      <c r="AT298" s="144" t="s">
        <v>549</v>
      </c>
      <c r="AU298" s="144" t="s">
        <v>89</v>
      </c>
      <c r="AY298" s="19" t="s">
        <v>241</v>
      </c>
      <c r="BE298" s="145">
        <f>IF(N298="základní",J298,0)</f>
        <v>0</v>
      </c>
      <c r="BF298" s="145">
        <f>IF(N298="snížená",J298,0)</f>
        <v>0</v>
      </c>
      <c r="BG298" s="145">
        <f>IF(N298="zákl. přenesená",J298,0)</f>
        <v>0</v>
      </c>
      <c r="BH298" s="145">
        <f>IF(N298="sníž. přenesená",J298,0)</f>
        <v>0</v>
      </c>
      <c r="BI298" s="145">
        <f>IF(N298="nulová",J298,0)</f>
        <v>0</v>
      </c>
      <c r="BJ298" s="19" t="s">
        <v>89</v>
      </c>
      <c r="BK298" s="145">
        <f>ROUND(I298*H298,2)</f>
        <v>0</v>
      </c>
      <c r="BL298" s="19" t="s">
        <v>153</v>
      </c>
      <c r="BM298" s="144" t="s">
        <v>1818</v>
      </c>
    </row>
    <row r="299" spans="2:65" s="12" customFormat="1" ht="11.25">
      <c r="B299" s="152"/>
      <c r="D299" s="146" t="s">
        <v>257</v>
      </c>
      <c r="E299" s="153" t="s">
        <v>21</v>
      </c>
      <c r="F299" s="154" t="s">
        <v>13003</v>
      </c>
      <c r="H299" s="155">
        <v>49.44</v>
      </c>
      <c r="I299" s="156"/>
      <c r="L299" s="152"/>
      <c r="M299" s="157"/>
      <c r="T299" s="158"/>
      <c r="AT299" s="153" t="s">
        <v>257</v>
      </c>
      <c r="AU299" s="153" t="s">
        <v>89</v>
      </c>
      <c r="AV299" s="12" t="s">
        <v>89</v>
      </c>
      <c r="AW299" s="12" t="s">
        <v>34</v>
      </c>
      <c r="AX299" s="12" t="s">
        <v>73</v>
      </c>
      <c r="AY299" s="153" t="s">
        <v>241</v>
      </c>
    </row>
    <row r="300" spans="2:65" s="13" customFormat="1" ht="11.25">
      <c r="B300" s="159"/>
      <c r="D300" s="146" t="s">
        <v>257</v>
      </c>
      <c r="E300" s="160" t="s">
        <v>21</v>
      </c>
      <c r="F300" s="161" t="s">
        <v>266</v>
      </c>
      <c r="H300" s="162">
        <v>49.44</v>
      </c>
      <c r="I300" s="163"/>
      <c r="L300" s="159"/>
      <c r="M300" s="164"/>
      <c r="T300" s="165"/>
      <c r="AT300" s="160" t="s">
        <v>257</v>
      </c>
      <c r="AU300" s="160" t="s">
        <v>89</v>
      </c>
      <c r="AV300" s="13" t="s">
        <v>153</v>
      </c>
      <c r="AW300" s="13" t="s">
        <v>34</v>
      </c>
      <c r="AX300" s="13" t="s">
        <v>81</v>
      </c>
      <c r="AY300" s="160" t="s">
        <v>241</v>
      </c>
    </row>
    <row r="301" spans="2:65" s="1" customFormat="1" ht="16.5" customHeight="1">
      <c r="B301" s="34"/>
      <c r="C301" s="133" t="s">
        <v>1333</v>
      </c>
      <c r="D301" s="133" t="s">
        <v>243</v>
      </c>
      <c r="E301" s="134" t="s">
        <v>12927</v>
      </c>
      <c r="F301" s="135" t="s">
        <v>12928</v>
      </c>
      <c r="G301" s="136" t="s">
        <v>291</v>
      </c>
      <c r="H301" s="137">
        <v>9.6</v>
      </c>
      <c r="I301" s="138"/>
      <c r="J301" s="139">
        <f>ROUND(I301*H301,2)</f>
        <v>0</v>
      </c>
      <c r="K301" s="135" t="s">
        <v>12562</v>
      </c>
      <c r="L301" s="34"/>
      <c r="M301" s="140" t="s">
        <v>21</v>
      </c>
      <c r="N301" s="141" t="s">
        <v>45</v>
      </c>
      <c r="P301" s="142">
        <f>O301*H301</f>
        <v>0</v>
      </c>
      <c r="Q301" s="142">
        <v>0</v>
      </c>
      <c r="R301" s="142">
        <f>Q301*H301</f>
        <v>0</v>
      </c>
      <c r="S301" s="142">
        <v>0</v>
      </c>
      <c r="T301" s="143">
        <f>S301*H301</f>
        <v>0</v>
      </c>
      <c r="AR301" s="144" t="s">
        <v>153</v>
      </c>
      <c r="AT301" s="144" t="s">
        <v>243</v>
      </c>
      <c r="AU301" s="144" t="s">
        <v>89</v>
      </c>
      <c r="AY301" s="19" t="s">
        <v>241</v>
      </c>
      <c r="BE301" s="145">
        <f>IF(N301="základní",J301,0)</f>
        <v>0</v>
      </c>
      <c r="BF301" s="145">
        <f>IF(N301="snížená",J301,0)</f>
        <v>0</v>
      </c>
      <c r="BG301" s="145">
        <f>IF(N301="zákl. přenesená",J301,0)</f>
        <v>0</v>
      </c>
      <c r="BH301" s="145">
        <f>IF(N301="sníž. přenesená",J301,0)</f>
        <v>0</v>
      </c>
      <c r="BI301" s="145">
        <f>IF(N301="nulová",J301,0)</f>
        <v>0</v>
      </c>
      <c r="BJ301" s="19" t="s">
        <v>89</v>
      </c>
      <c r="BK301" s="145">
        <f>ROUND(I301*H301,2)</f>
        <v>0</v>
      </c>
      <c r="BL301" s="19" t="s">
        <v>153</v>
      </c>
      <c r="BM301" s="144" t="s">
        <v>1826</v>
      </c>
    </row>
    <row r="302" spans="2:65" s="14" customFormat="1" ht="11.25">
      <c r="B302" s="166"/>
      <c r="D302" s="146" t="s">
        <v>257</v>
      </c>
      <c r="E302" s="167" t="s">
        <v>21</v>
      </c>
      <c r="F302" s="168" t="s">
        <v>12929</v>
      </c>
      <c r="H302" s="167" t="s">
        <v>21</v>
      </c>
      <c r="I302" s="169"/>
      <c r="L302" s="166"/>
      <c r="M302" s="170"/>
      <c r="T302" s="171"/>
      <c r="AT302" s="167" t="s">
        <v>257</v>
      </c>
      <c r="AU302" s="167" t="s">
        <v>89</v>
      </c>
      <c r="AV302" s="14" t="s">
        <v>81</v>
      </c>
      <c r="AW302" s="14" t="s">
        <v>34</v>
      </c>
      <c r="AX302" s="14" t="s">
        <v>73</v>
      </c>
      <c r="AY302" s="167" t="s">
        <v>241</v>
      </c>
    </row>
    <row r="303" spans="2:65" s="12" customFormat="1" ht="11.25">
      <c r="B303" s="152"/>
      <c r="D303" s="146" t="s">
        <v>257</v>
      </c>
      <c r="E303" s="153" t="s">
        <v>21</v>
      </c>
      <c r="F303" s="154" t="s">
        <v>13004</v>
      </c>
      <c r="H303" s="155">
        <v>9.6</v>
      </c>
      <c r="I303" s="156"/>
      <c r="L303" s="152"/>
      <c r="M303" s="157"/>
      <c r="T303" s="158"/>
      <c r="AT303" s="153" t="s">
        <v>257</v>
      </c>
      <c r="AU303" s="153" t="s">
        <v>89</v>
      </c>
      <c r="AV303" s="12" t="s">
        <v>89</v>
      </c>
      <c r="AW303" s="12" t="s">
        <v>34</v>
      </c>
      <c r="AX303" s="12" t="s">
        <v>73</v>
      </c>
      <c r="AY303" s="153" t="s">
        <v>241</v>
      </c>
    </row>
    <row r="304" spans="2:65" s="14" customFormat="1" ht="11.25">
      <c r="B304" s="166"/>
      <c r="D304" s="146" t="s">
        <v>257</v>
      </c>
      <c r="E304" s="167" t="s">
        <v>21</v>
      </c>
      <c r="F304" s="168" t="s">
        <v>12931</v>
      </c>
      <c r="H304" s="167" t="s">
        <v>21</v>
      </c>
      <c r="I304" s="169"/>
      <c r="L304" s="166"/>
      <c r="M304" s="170"/>
      <c r="T304" s="171"/>
      <c r="AT304" s="167" t="s">
        <v>257</v>
      </c>
      <c r="AU304" s="167" t="s">
        <v>89</v>
      </c>
      <c r="AV304" s="14" t="s">
        <v>81</v>
      </c>
      <c r="AW304" s="14" t="s">
        <v>34</v>
      </c>
      <c r="AX304" s="14" t="s">
        <v>73</v>
      </c>
      <c r="AY304" s="167" t="s">
        <v>241</v>
      </c>
    </row>
    <row r="305" spans="2:65" s="13" customFormat="1" ht="11.25">
      <c r="B305" s="159"/>
      <c r="D305" s="146" t="s">
        <v>257</v>
      </c>
      <c r="E305" s="160" t="s">
        <v>21</v>
      </c>
      <c r="F305" s="161" t="s">
        <v>266</v>
      </c>
      <c r="H305" s="162">
        <v>9.6</v>
      </c>
      <c r="I305" s="163"/>
      <c r="L305" s="159"/>
      <c r="M305" s="164"/>
      <c r="T305" s="165"/>
      <c r="AT305" s="160" t="s">
        <v>257</v>
      </c>
      <c r="AU305" s="160" t="s">
        <v>89</v>
      </c>
      <c r="AV305" s="13" t="s">
        <v>153</v>
      </c>
      <c r="AW305" s="13" t="s">
        <v>34</v>
      </c>
      <c r="AX305" s="13" t="s">
        <v>81</v>
      </c>
      <c r="AY305" s="160" t="s">
        <v>241</v>
      </c>
    </row>
    <row r="306" spans="2:65" s="1" customFormat="1" ht="16.5" customHeight="1">
      <c r="B306" s="34"/>
      <c r="C306" s="179" t="s">
        <v>1338</v>
      </c>
      <c r="D306" s="179" t="s">
        <v>549</v>
      </c>
      <c r="E306" s="180" t="s">
        <v>12932</v>
      </c>
      <c r="F306" s="181" t="s">
        <v>12933</v>
      </c>
      <c r="G306" s="182" t="s">
        <v>291</v>
      </c>
      <c r="H306" s="183">
        <v>11.04</v>
      </c>
      <c r="I306" s="184"/>
      <c r="J306" s="185">
        <f>ROUND(I306*H306,2)</f>
        <v>0</v>
      </c>
      <c r="K306" s="181" t="s">
        <v>12562</v>
      </c>
      <c r="L306" s="186"/>
      <c r="M306" s="187" t="s">
        <v>21</v>
      </c>
      <c r="N306" s="188" t="s">
        <v>45</v>
      </c>
      <c r="P306" s="142">
        <f>O306*H306</f>
        <v>0</v>
      </c>
      <c r="Q306" s="142">
        <v>0</v>
      </c>
      <c r="R306" s="142">
        <f>Q306*H306</f>
        <v>0</v>
      </c>
      <c r="S306" s="142">
        <v>0</v>
      </c>
      <c r="T306" s="143">
        <f>S306*H306</f>
        <v>0</v>
      </c>
      <c r="AR306" s="144" t="s">
        <v>165</v>
      </c>
      <c r="AT306" s="144" t="s">
        <v>549</v>
      </c>
      <c r="AU306" s="144" t="s">
        <v>89</v>
      </c>
      <c r="AY306" s="19" t="s">
        <v>241</v>
      </c>
      <c r="BE306" s="145">
        <f>IF(N306="základní",J306,0)</f>
        <v>0</v>
      </c>
      <c r="BF306" s="145">
        <f>IF(N306="snížená",J306,0)</f>
        <v>0</v>
      </c>
      <c r="BG306" s="145">
        <f>IF(N306="zákl. přenesená",J306,0)</f>
        <v>0</v>
      </c>
      <c r="BH306" s="145">
        <f>IF(N306="sníž. přenesená",J306,0)</f>
        <v>0</v>
      </c>
      <c r="BI306" s="145">
        <f>IF(N306="nulová",J306,0)</f>
        <v>0</v>
      </c>
      <c r="BJ306" s="19" t="s">
        <v>89</v>
      </c>
      <c r="BK306" s="145">
        <f>ROUND(I306*H306,2)</f>
        <v>0</v>
      </c>
      <c r="BL306" s="19" t="s">
        <v>153</v>
      </c>
      <c r="BM306" s="144" t="s">
        <v>1834</v>
      </c>
    </row>
    <row r="307" spans="2:65" s="12" customFormat="1" ht="11.25">
      <c r="B307" s="152"/>
      <c r="D307" s="146" t="s">
        <v>257</v>
      </c>
      <c r="E307" s="153" t="s">
        <v>21</v>
      </c>
      <c r="F307" s="154" t="s">
        <v>13005</v>
      </c>
      <c r="H307" s="155">
        <v>11.04</v>
      </c>
      <c r="I307" s="156"/>
      <c r="L307" s="152"/>
      <c r="M307" s="157"/>
      <c r="T307" s="158"/>
      <c r="AT307" s="153" t="s">
        <v>257</v>
      </c>
      <c r="AU307" s="153" t="s">
        <v>89</v>
      </c>
      <c r="AV307" s="12" t="s">
        <v>89</v>
      </c>
      <c r="AW307" s="12" t="s">
        <v>34</v>
      </c>
      <c r="AX307" s="12" t="s">
        <v>73</v>
      </c>
      <c r="AY307" s="153" t="s">
        <v>241</v>
      </c>
    </row>
    <row r="308" spans="2:65" s="13" customFormat="1" ht="11.25">
      <c r="B308" s="159"/>
      <c r="D308" s="146" t="s">
        <v>257</v>
      </c>
      <c r="E308" s="160" t="s">
        <v>21</v>
      </c>
      <c r="F308" s="161" t="s">
        <v>266</v>
      </c>
      <c r="H308" s="162">
        <v>11.04</v>
      </c>
      <c r="I308" s="163"/>
      <c r="L308" s="159"/>
      <c r="M308" s="164"/>
      <c r="T308" s="165"/>
      <c r="AT308" s="160" t="s">
        <v>257</v>
      </c>
      <c r="AU308" s="160" t="s">
        <v>89</v>
      </c>
      <c r="AV308" s="13" t="s">
        <v>153</v>
      </c>
      <c r="AW308" s="13" t="s">
        <v>34</v>
      </c>
      <c r="AX308" s="13" t="s">
        <v>81</v>
      </c>
      <c r="AY308" s="160" t="s">
        <v>241</v>
      </c>
    </row>
    <row r="309" spans="2:65" s="1" customFormat="1" ht="21.75" customHeight="1">
      <c r="B309" s="34"/>
      <c r="C309" s="133" t="s">
        <v>1344</v>
      </c>
      <c r="D309" s="133" t="s">
        <v>243</v>
      </c>
      <c r="E309" s="134" t="s">
        <v>13006</v>
      </c>
      <c r="F309" s="135" t="s">
        <v>13007</v>
      </c>
      <c r="G309" s="136" t="s">
        <v>291</v>
      </c>
      <c r="H309" s="137">
        <v>16</v>
      </c>
      <c r="I309" s="138"/>
      <c r="J309" s="139">
        <f>ROUND(I309*H309,2)</f>
        <v>0</v>
      </c>
      <c r="K309" s="135" t="s">
        <v>12562</v>
      </c>
      <c r="L309" s="34"/>
      <c r="M309" s="140" t="s">
        <v>21</v>
      </c>
      <c r="N309" s="141" t="s">
        <v>45</v>
      </c>
      <c r="P309" s="142">
        <f>O309*H309</f>
        <v>0</v>
      </c>
      <c r="Q309" s="142">
        <v>0</v>
      </c>
      <c r="R309" s="142">
        <f>Q309*H309</f>
        <v>0</v>
      </c>
      <c r="S309" s="142">
        <v>0</v>
      </c>
      <c r="T309" s="143">
        <f>S309*H309</f>
        <v>0</v>
      </c>
      <c r="AR309" s="144" t="s">
        <v>153</v>
      </c>
      <c r="AT309" s="144" t="s">
        <v>243</v>
      </c>
      <c r="AU309" s="144" t="s">
        <v>89</v>
      </c>
      <c r="AY309" s="19" t="s">
        <v>241</v>
      </c>
      <c r="BE309" s="145">
        <f>IF(N309="základní",J309,0)</f>
        <v>0</v>
      </c>
      <c r="BF309" s="145">
        <f>IF(N309="snížená",J309,0)</f>
        <v>0</v>
      </c>
      <c r="BG309" s="145">
        <f>IF(N309="zákl. přenesená",J309,0)</f>
        <v>0</v>
      </c>
      <c r="BH309" s="145">
        <f>IF(N309="sníž. přenesená",J309,0)</f>
        <v>0</v>
      </c>
      <c r="BI309" s="145">
        <f>IF(N309="nulová",J309,0)</f>
        <v>0</v>
      </c>
      <c r="BJ309" s="19" t="s">
        <v>89</v>
      </c>
      <c r="BK309" s="145">
        <f>ROUND(I309*H309,2)</f>
        <v>0</v>
      </c>
      <c r="BL309" s="19" t="s">
        <v>153</v>
      </c>
      <c r="BM309" s="144" t="s">
        <v>1843</v>
      </c>
    </row>
    <row r="310" spans="2:65" s="12" customFormat="1" ht="11.25">
      <c r="B310" s="152"/>
      <c r="D310" s="146" t="s">
        <v>257</v>
      </c>
      <c r="E310" s="153" t="s">
        <v>21</v>
      </c>
      <c r="F310" s="154" t="s">
        <v>13008</v>
      </c>
      <c r="H310" s="155">
        <v>16</v>
      </c>
      <c r="I310" s="156"/>
      <c r="L310" s="152"/>
      <c r="M310" s="157"/>
      <c r="T310" s="158"/>
      <c r="AT310" s="153" t="s">
        <v>257</v>
      </c>
      <c r="AU310" s="153" t="s">
        <v>89</v>
      </c>
      <c r="AV310" s="12" t="s">
        <v>89</v>
      </c>
      <c r="AW310" s="12" t="s">
        <v>34</v>
      </c>
      <c r="AX310" s="12" t="s">
        <v>73</v>
      </c>
      <c r="AY310" s="153" t="s">
        <v>241</v>
      </c>
    </row>
    <row r="311" spans="2:65" s="13" customFormat="1" ht="11.25">
      <c r="B311" s="159"/>
      <c r="D311" s="146" t="s">
        <v>257</v>
      </c>
      <c r="E311" s="160" t="s">
        <v>21</v>
      </c>
      <c r="F311" s="161" t="s">
        <v>266</v>
      </c>
      <c r="H311" s="162">
        <v>16</v>
      </c>
      <c r="I311" s="163"/>
      <c r="L311" s="159"/>
      <c r="M311" s="164"/>
      <c r="T311" s="165"/>
      <c r="AT311" s="160" t="s">
        <v>257</v>
      </c>
      <c r="AU311" s="160" t="s">
        <v>89</v>
      </c>
      <c r="AV311" s="13" t="s">
        <v>153</v>
      </c>
      <c r="AW311" s="13" t="s">
        <v>34</v>
      </c>
      <c r="AX311" s="13" t="s">
        <v>81</v>
      </c>
      <c r="AY311" s="160" t="s">
        <v>241</v>
      </c>
    </row>
    <row r="312" spans="2:65" s="1" customFormat="1" ht="24.2" customHeight="1">
      <c r="B312" s="34"/>
      <c r="C312" s="179" t="s">
        <v>1389</v>
      </c>
      <c r="D312" s="179" t="s">
        <v>549</v>
      </c>
      <c r="E312" s="180" t="s">
        <v>13009</v>
      </c>
      <c r="F312" s="181" t="s">
        <v>13010</v>
      </c>
      <c r="G312" s="182" t="s">
        <v>1718</v>
      </c>
      <c r="H312" s="183">
        <v>16</v>
      </c>
      <c r="I312" s="184"/>
      <c r="J312" s="185">
        <f>ROUND(I312*H312,2)</f>
        <v>0</v>
      </c>
      <c r="K312" s="181" t="s">
        <v>12562</v>
      </c>
      <c r="L312" s="186"/>
      <c r="M312" s="187" t="s">
        <v>21</v>
      </c>
      <c r="N312" s="188" t="s">
        <v>45</v>
      </c>
      <c r="P312" s="142">
        <f>O312*H312</f>
        <v>0</v>
      </c>
      <c r="Q312" s="142">
        <v>0</v>
      </c>
      <c r="R312" s="142">
        <f>Q312*H312</f>
        <v>0</v>
      </c>
      <c r="S312" s="142">
        <v>0</v>
      </c>
      <c r="T312" s="143">
        <f>S312*H312</f>
        <v>0</v>
      </c>
      <c r="AR312" s="144" t="s">
        <v>165</v>
      </c>
      <c r="AT312" s="144" t="s">
        <v>549</v>
      </c>
      <c r="AU312" s="144" t="s">
        <v>89</v>
      </c>
      <c r="AY312" s="19" t="s">
        <v>241</v>
      </c>
      <c r="BE312" s="145">
        <f>IF(N312="základní",J312,0)</f>
        <v>0</v>
      </c>
      <c r="BF312" s="145">
        <f>IF(N312="snížená",J312,0)</f>
        <v>0</v>
      </c>
      <c r="BG312" s="145">
        <f>IF(N312="zákl. přenesená",J312,0)</f>
        <v>0</v>
      </c>
      <c r="BH312" s="145">
        <f>IF(N312="sníž. přenesená",J312,0)</f>
        <v>0</v>
      </c>
      <c r="BI312" s="145">
        <f>IF(N312="nulová",J312,0)</f>
        <v>0</v>
      </c>
      <c r="BJ312" s="19" t="s">
        <v>89</v>
      </c>
      <c r="BK312" s="145">
        <f>ROUND(I312*H312,2)</f>
        <v>0</v>
      </c>
      <c r="BL312" s="19" t="s">
        <v>153</v>
      </c>
      <c r="BM312" s="144" t="s">
        <v>1851</v>
      </c>
    </row>
    <row r="313" spans="2:65" s="12" customFormat="1" ht="11.25">
      <c r="B313" s="152"/>
      <c r="D313" s="146" t="s">
        <v>257</v>
      </c>
      <c r="E313" s="153" t="s">
        <v>21</v>
      </c>
      <c r="F313" s="154" t="s">
        <v>13008</v>
      </c>
      <c r="H313" s="155">
        <v>16</v>
      </c>
      <c r="I313" s="156"/>
      <c r="L313" s="152"/>
      <c r="M313" s="157"/>
      <c r="T313" s="158"/>
      <c r="AT313" s="153" t="s">
        <v>257</v>
      </c>
      <c r="AU313" s="153" t="s">
        <v>89</v>
      </c>
      <c r="AV313" s="12" t="s">
        <v>89</v>
      </c>
      <c r="AW313" s="12" t="s">
        <v>34</v>
      </c>
      <c r="AX313" s="12" t="s">
        <v>73</v>
      </c>
      <c r="AY313" s="153" t="s">
        <v>241</v>
      </c>
    </row>
    <row r="314" spans="2:65" s="13" customFormat="1" ht="11.25">
      <c r="B314" s="159"/>
      <c r="D314" s="146" t="s">
        <v>257</v>
      </c>
      <c r="E314" s="160" t="s">
        <v>21</v>
      </c>
      <c r="F314" s="161" t="s">
        <v>266</v>
      </c>
      <c r="H314" s="162">
        <v>16</v>
      </c>
      <c r="I314" s="163"/>
      <c r="L314" s="159"/>
      <c r="M314" s="164"/>
      <c r="T314" s="165"/>
      <c r="AT314" s="160" t="s">
        <v>257</v>
      </c>
      <c r="AU314" s="160" t="s">
        <v>89</v>
      </c>
      <c r="AV314" s="13" t="s">
        <v>153</v>
      </c>
      <c r="AW314" s="13" t="s">
        <v>34</v>
      </c>
      <c r="AX314" s="13" t="s">
        <v>81</v>
      </c>
      <c r="AY314" s="160" t="s">
        <v>241</v>
      </c>
    </row>
    <row r="315" spans="2:65" s="1" customFormat="1" ht="16.5" customHeight="1">
      <c r="B315" s="34"/>
      <c r="C315" s="133" t="s">
        <v>1417</v>
      </c>
      <c r="D315" s="133" t="s">
        <v>243</v>
      </c>
      <c r="E315" s="134" t="s">
        <v>13011</v>
      </c>
      <c r="F315" s="135" t="s">
        <v>13012</v>
      </c>
      <c r="G315" s="136" t="s">
        <v>291</v>
      </c>
      <c r="H315" s="137">
        <v>12.8</v>
      </c>
      <c r="I315" s="138"/>
      <c r="J315" s="139">
        <f>ROUND(I315*H315,2)</f>
        <v>0</v>
      </c>
      <c r="K315" s="135" t="s">
        <v>538</v>
      </c>
      <c r="L315" s="34"/>
      <c r="M315" s="140" t="s">
        <v>21</v>
      </c>
      <c r="N315" s="141" t="s">
        <v>45</v>
      </c>
      <c r="P315" s="142">
        <f>O315*H315</f>
        <v>0</v>
      </c>
      <c r="Q315" s="142">
        <v>0</v>
      </c>
      <c r="R315" s="142">
        <f>Q315*H315</f>
        <v>0</v>
      </c>
      <c r="S315" s="142">
        <v>0</v>
      </c>
      <c r="T315" s="143">
        <f>S315*H315</f>
        <v>0</v>
      </c>
      <c r="AR315" s="144" t="s">
        <v>153</v>
      </c>
      <c r="AT315" s="144" t="s">
        <v>243</v>
      </c>
      <c r="AU315" s="144" t="s">
        <v>89</v>
      </c>
      <c r="AY315" s="19" t="s">
        <v>241</v>
      </c>
      <c r="BE315" s="145">
        <f>IF(N315="základní",J315,0)</f>
        <v>0</v>
      </c>
      <c r="BF315" s="145">
        <f>IF(N315="snížená",J315,0)</f>
        <v>0</v>
      </c>
      <c r="BG315" s="145">
        <f>IF(N315="zákl. přenesená",J315,0)</f>
        <v>0</v>
      </c>
      <c r="BH315" s="145">
        <f>IF(N315="sníž. přenesená",J315,0)</f>
        <v>0</v>
      </c>
      <c r="BI315" s="145">
        <f>IF(N315="nulová",J315,0)</f>
        <v>0</v>
      </c>
      <c r="BJ315" s="19" t="s">
        <v>89</v>
      </c>
      <c r="BK315" s="145">
        <f>ROUND(I315*H315,2)</f>
        <v>0</v>
      </c>
      <c r="BL315" s="19" t="s">
        <v>153</v>
      </c>
      <c r="BM315" s="144" t="s">
        <v>1864</v>
      </c>
    </row>
    <row r="316" spans="2:65" s="1" customFormat="1" ht="11.25">
      <c r="B316" s="34"/>
      <c r="D316" s="150" t="s">
        <v>255</v>
      </c>
      <c r="F316" s="151" t="s">
        <v>13013</v>
      </c>
      <c r="I316" s="148"/>
      <c r="L316" s="34"/>
      <c r="M316" s="149"/>
      <c r="T316" s="55"/>
      <c r="AT316" s="19" t="s">
        <v>255</v>
      </c>
      <c r="AU316" s="19" t="s">
        <v>89</v>
      </c>
    </row>
    <row r="317" spans="2:65" s="12" customFormat="1" ht="11.25">
      <c r="B317" s="152"/>
      <c r="D317" s="146" t="s">
        <v>257</v>
      </c>
      <c r="E317" s="153" t="s">
        <v>21</v>
      </c>
      <c r="F317" s="154" t="s">
        <v>13014</v>
      </c>
      <c r="H317" s="155">
        <v>12.8</v>
      </c>
      <c r="I317" s="156"/>
      <c r="L317" s="152"/>
      <c r="M317" s="157"/>
      <c r="T317" s="158"/>
      <c r="AT317" s="153" t="s">
        <v>257</v>
      </c>
      <c r="AU317" s="153" t="s">
        <v>89</v>
      </c>
      <c r="AV317" s="12" t="s">
        <v>89</v>
      </c>
      <c r="AW317" s="12" t="s">
        <v>34</v>
      </c>
      <c r="AX317" s="12" t="s">
        <v>73</v>
      </c>
      <c r="AY317" s="153" t="s">
        <v>241</v>
      </c>
    </row>
    <row r="318" spans="2:65" s="13" customFormat="1" ht="11.25">
      <c r="B318" s="159"/>
      <c r="D318" s="146" t="s">
        <v>257</v>
      </c>
      <c r="E318" s="160" t="s">
        <v>21</v>
      </c>
      <c r="F318" s="161" t="s">
        <v>266</v>
      </c>
      <c r="H318" s="162">
        <v>12.8</v>
      </c>
      <c r="I318" s="163"/>
      <c r="L318" s="159"/>
      <c r="M318" s="164"/>
      <c r="T318" s="165"/>
      <c r="AT318" s="160" t="s">
        <v>257</v>
      </c>
      <c r="AU318" s="160" t="s">
        <v>89</v>
      </c>
      <c r="AV318" s="13" t="s">
        <v>153</v>
      </c>
      <c r="AW318" s="13" t="s">
        <v>34</v>
      </c>
      <c r="AX318" s="13" t="s">
        <v>81</v>
      </c>
      <c r="AY318" s="160" t="s">
        <v>241</v>
      </c>
    </row>
    <row r="319" spans="2:65" s="1" customFormat="1" ht="16.5" customHeight="1">
      <c r="B319" s="34"/>
      <c r="C319" s="179" t="s">
        <v>1439</v>
      </c>
      <c r="D319" s="179" t="s">
        <v>549</v>
      </c>
      <c r="E319" s="180" t="s">
        <v>13015</v>
      </c>
      <c r="F319" s="181" t="s">
        <v>13016</v>
      </c>
      <c r="G319" s="182" t="s">
        <v>252</v>
      </c>
      <c r="H319" s="183">
        <v>1.331</v>
      </c>
      <c r="I319" s="184"/>
      <c r="J319" s="185">
        <f>ROUND(I319*H319,2)</f>
        <v>0</v>
      </c>
      <c r="K319" s="181" t="s">
        <v>12562</v>
      </c>
      <c r="L319" s="186"/>
      <c r="M319" s="187" t="s">
        <v>21</v>
      </c>
      <c r="N319" s="188" t="s">
        <v>45</v>
      </c>
      <c r="P319" s="142">
        <f>O319*H319</f>
        <v>0</v>
      </c>
      <c r="Q319" s="142">
        <v>0</v>
      </c>
      <c r="R319" s="142">
        <f>Q319*H319</f>
        <v>0</v>
      </c>
      <c r="S319" s="142">
        <v>0</v>
      </c>
      <c r="T319" s="143">
        <f>S319*H319</f>
        <v>0</v>
      </c>
      <c r="AR319" s="144" t="s">
        <v>165</v>
      </c>
      <c r="AT319" s="144" t="s">
        <v>549</v>
      </c>
      <c r="AU319" s="144" t="s">
        <v>89</v>
      </c>
      <c r="AY319" s="19" t="s">
        <v>241</v>
      </c>
      <c r="BE319" s="145">
        <f>IF(N319="základní",J319,0)</f>
        <v>0</v>
      </c>
      <c r="BF319" s="145">
        <f>IF(N319="snížená",J319,0)</f>
        <v>0</v>
      </c>
      <c r="BG319" s="145">
        <f>IF(N319="zákl. přenesená",J319,0)</f>
        <v>0</v>
      </c>
      <c r="BH319" s="145">
        <f>IF(N319="sníž. přenesená",J319,0)</f>
        <v>0</v>
      </c>
      <c r="BI319" s="145">
        <f>IF(N319="nulová",J319,0)</f>
        <v>0</v>
      </c>
      <c r="BJ319" s="19" t="s">
        <v>89</v>
      </c>
      <c r="BK319" s="145">
        <f>ROUND(I319*H319,2)</f>
        <v>0</v>
      </c>
      <c r="BL319" s="19" t="s">
        <v>153</v>
      </c>
      <c r="BM319" s="144" t="s">
        <v>1876</v>
      </c>
    </row>
    <row r="320" spans="2:65" s="12" customFormat="1" ht="11.25">
      <c r="B320" s="152"/>
      <c r="D320" s="146" t="s">
        <v>257</v>
      </c>
      <c r="E320" s="153" t="s">
        <v>21</v>
      </c>
      <c r="F320" s="154" t="s">
        <v>13017</v>
      </c>
      <c r="H320" s="155">
        <v>1.331</v>
      </c>
      <c r="I320" s="156"/>
      <c r="L320" s="152"/>
      <c r="M320" s="157"/>
      <c r="T320" s="158"/>
      <c r="AT320" s="153" t="s">
        <v>257</v>
      </c>
      <c r="AU320" s="153" t="s">
        <v>89</v>
      </c>
      <c r="AV320" s="12" t="s">
        <v>89</v>
      </c>
      <c r="AW320" s="12" t="s">
        <v>34</v>
      </c>
      <c r="AX320" s="12" t="s">
        <v>73</v>
      </c>
      <c r="AY320" s="153" t="s">
        <v>241</v>
      </c>
    </row>
    <row r="321" spans="2:65" s="13" customFormat="1" ht="11.25">
      <c r="B321" s="159"/>
      <c r="D321" s="146" t="s">
        <v>257</v>
      </c>
      <c r="E321" s="160" t="s">
        <v>21</v>
      </c>
      <c r="F321" s="161" t="s">
        <v>266</v>
      </c>
      <c r="H321" s="162">
        <v>1.331</v>
      </c>
      <c r="I321" s="163"/>
      <c r="L321" s="159"/>
      <c r="M321" s="164"/>
      <c r="T321" s="165"/>
      <c r="AT321" s="160" t="s">
        <v>257</v>
      </c>
      <c r="AU321" s="160" t="s">
        <v>89</v>
      </c>
      <c r="AV321" s="13" t="s">
        <v>153</v>
      </c>
      <c r="AW321" s="13" t="s">
        <v>34</v>
      </c>
      <c r="AX321" s="13" t="s">
        <v>81</v>
      </c>
      <c r="AY321" s="160" t="s">
        <v>241</v>
      </c>
    </row>
    <row r="322" spans="2:65" s="1" customFormat="1" ht="24.2" customHeight="1">
      <c r="B322" s="34"/>
      <c r="C322" s="133" t="s">
        <v>1444</v>
      </c>
      <c r="D322" s="133" t="s">
        <v>243</v>
      </c>
      <c r="E322" s="134" t="s">
        <v>12935</v>
      </c>
      <c r="F322" s="135" t="s">
        <v>12936</v>
      </c>
      <c r="G322" s="136" t="s">
        <v>271</v>
      </c>
      <c r="H322" s="137">
        <v>1E-3</v>
      </c>
      <c r="I322" s="138"/>
      <c r="J322" s="139">
        <f>ROUND(I322*H322,2)</f>
        <v>0</v>
      </c>
      <c r="K322" s="135" t="s">
        <v>538</v>
      </c>
      <c r="L322" s="34"/>
      <c r="M322" s="140" t="s">
        <v>21</v>
      </c>
      <c r="N322" s="141" t="s">
        <v>45</v>
      </c>
      <c r="P322" s="142">
        <f>O322*H322</f>
        <v>0</v>
      </c>
      <c r="Q322" s="142">
        <v>0</v>
      </c>
      <c r="R322" s="142">
        <f>Q322*H322</f>
        <v>0</v>
      </c>
      <c r="S322" s="142">
        <v>0</v>
      </c>
      <c r="T322" s="143">
        <f>S322*H322</f>
        <v>0</v>
      </c>
      <c r="AR322" s="144" t="s">
        <v>153</v>
      </c>
      <c r="AT322" s="144" t="s">
        <v>243</v>
      </c>
      <c r="AU322" s="144" t="s">
        <v>89</v>
      </c>
      <c r="AY322" s="19" t="s">
        <v>241</v>
      </c>
      <c r="BE322" s="145">
        <f>IF(N322="základní",J322,0)</f>
        <v>0</v>
      </c>
      <c r="BF322" s="145">
        <f>IF(N322="snížená",J322,0)</f>
        <v>0</v>
      </c>
      <c r="BG322" s="145">
        <f>IF(N322="zákl. přenesená",J322,0)</f>
        <v>0</v>
      </c>
      <c r="BH322" s="145">
        <f>IF(N322="sníž. přenesená",J322,0)</f>
        <v>0</v>
      </c>
      <c r="BI322" s="145">
        <f>IF(N322="nulová",J322,0)</f>
        <v>0</v>
      </c>
      <c r="BJ322" s="19" t="s">
        <v>89</v>
      </c>
      <c r="BK322" s="145">
        <f>ROUND(I322*H322,2)</f>
        <v>0</v>
      </c>
      <c r="BL322" s="19" t="s">
        <v>153</v>
      </c>
      <c r="BM322" s="144" t="s">
        <v>1886</v>
      </c>
    </row>
    <row r="323" spans="2:65" s="1" customFormat="1" ht="11.25">
      <c r="B323" s="34"/>
      <c r="D323" s="150" t="s">
        <v>255</v>
      </c>
      <c r="F323" s="151" t="s">
        <v>12937</v>
      </c>
      <c r="I323" s="148"/>
      <c r="L323" s="34"/>
      <c r="M323" s="149"/>
      <c r="T323" s="55"/>
      <c r="AT323" s="19" t="s">
        <v>255</v>
      </c>
      <c r="AU323" s="19" t="s">
        <v>89</v>
      </c>
    </row>
    <row r="324" spans="2:65" s="12" customFormat="1" ht="11.25">
      <c r="B324" s="152"/>
      <c r="D324" s="146" t="s">
        <v>257</v>
      </c>
      <c r="E324" s="153" t="s">
        <v>21</v>
      </c>
      <c r="F324" s="154" t="s">
        <v>13018</v>
      </c>
      <c r="H324" s="155">
        <v>1E-3</v>
      </c>
      <c r="I324" s="156"/>
      <c r="L324" s="152"/>
      <c r="M324" s="157"/>
      <c r="T324" s="158"/>
      <c r="AT324" s="153" t="s">
        <v>257</v>
      </c>
      <c r="AU324" s="153" t="s">
        <v>89</v>
      </c>
      <c r="AV324" s="12" t="s">
        <v>89</v>
      </c>
      <c r="AW324" s="12" t="s">
        <v>34</v>
      </c>
      <c r="AX324" s="12" t="s">
        <v>73</v>
      </c>
      <c r="AY324" s="153" t="s">
        <v>241</v>
      </c>
    </row>
    <row r="325" spans="2:65" s="13" customFormat="1" ht="11.25">
      <c r="B325" s="159"/>
      <c r="D325" s="146" t="s">
        <v>257</v>
      </c>
      <c r="E325" s="160" t="s">
        <v>21</v>
      </c>
      <c r="F325" s="161" t="s">
        <v>266</v>
      </c>
      <c r="H325" s="162">
        <v>1E-3</v>
      </c>
      <c r="I325" s="163"/>
      <c r="L325" s="159"/>
      <c r="M325" s="164"/>
      <c r="T325" s="165"/>
      <c r="AT325" s="160" t="s">
        <v>257</v>
      </c>
      <c r="AU325" s="160" t="s">
        <v>89</v>
      </c>
      <c r="AV325" s="13" t="s">
        <v>153</v>
      </c>
      <c r="AW325" s="13" t="s">
        <v>34</v>
      </c>
      <c r="AX325" s="13" t="s">
        <v>81</v>
      </c>
      <c r="AY325" s="160" t="s">
        <v>241</v>
      </c>
    </row>
    <row r="326" spans="2:65" s="1" customFormat="1" ht="16.5" customHeight="1">
      <c r="B326" s="34"/>
      <c r="C326" s="179" t="s">
        <v>1473</v>
      </c>
      <c r="D326" s="179" t="s">
        <v>549</v>
      </c>
      <c r="E326" s="180" t="s">
        <v>12939</v>
      </c>
      <c r="F326" s="181" t="s">
        <v>12940</v>
      </c>
      <c r="G326" s="182" t="s">
        <v>1718</v>
      </c>
      <c r="H326" s="183">
        <v>82.4</v>
      </c>
      <c r="I326" s="184"/>
      <c r="J326" s="185">
        <f>ROUND(I326*H326,2)</f>
        <v>0</v>
      </c>
      <c r="K326" s="181" t="s">
        <v>12562</v>
      </c>
      <c r="L326" s="186"/>
      <c r="M326" s="187" t="s">
        <v>21</v>
      </c>
      <c r="N326" s="188" t="s">
        <v>45</v>
      </c>
      <c r="P326" s="142">
        <f>O326*H326</f>
        <v>0</v>
      </c>
      <c r="Q326" s="142">
        <v>0</v>
      </c>
      <c r="R326" s="142">
        <f>Q326*H326</f>
        <v>0</v>
      </c>
      <c r="S326" s="142">
        <v>0</v>
      </c>
      <c r="T326" s="143">
        <f>S326*H326</f>
        <v>0</v>
      </c>
      <c r="AR326" s="144" t="s">
        <v>165</v>
      </c>
      <c r="AT326" s="144" t="s">
        <v>549</v>
      </c>
      <c r="AU326" s="144" t="s">
        <v>89</v>
      </c>
      <c r="AY326" s="19" t="s">
        <v>241</v>
      </c>
      <c r="BE326" s="145">
        <f>IF(N326="základní",J326,0)</f>
        <v>0</v>
      </c>
      <c r="BF326" s="145">
        <f>IF(N326="snížená",J326,0)</f>
        <v>0</v>
      </c>
      <c r="BG326" s="145">
        <f>IF(N326="zákl. přenesená",J326,0)</f>
        <v>0</v>
      </c>
      <c r="BH326" s="145">
        <f>IF(N326="sníž. přenesená",J326,0)</f>
        <v>0</v>
      </c>
      <c r="BI326" s="145">
        <f>IF(N326="nulová",J326,0)</f>
        <v>0</v>
      </c>
      <c r="BJ326" s="19" t="s">
        <v>89</v>
      </c>
      <c r="BK326" s="145">
        <f>ROUND(I326*H326,2)</f>
        <v>0</v>
      </c>
      <c r="BL326" s="19" t="s">
        <v>153</v>
      </c>
      <c r="BM326" s="144" t="s">
        <v>1896</v>
      </c>
    </row>
    <row r="327" spans="2:65" s="12" customFormat="1" ht="11.25">
      <c r="B327" s="152"/>
      <c r="D327" s="146" t="s">
        <v>257</v>
      </c>
      <c r="E327" s="153" t="s">
        <v>21</v>
      </c>
      <c r="F327" s="154" t="s">
        <v>13019</v>
      </c>
      <c r="H327" s="155">
        <v>82.4</v>
      </c>
      <c r="I327" s="156"/>
      <c r="L327" s="152"/>
      <c r="M327" s="157"/>
      <c r="T327" s="158"/>
      <c r="AT327" s="153" t="s">
        <v>257</v>
      </c>
      <c r="AU327" s="153" t="s">
        <v>89</v>
      </c>
      <c r="AV327" s="12" t="s">
        <v>89</v>
      </c>
      <c r="AW327" s="12" t="s">
        <v>34</v>
      </c>
      <c r="AX327" s="12" t="s">
        <v>73</v>
      </c>
      <c r="AY327" s="153" t="s">
        <v>241</v>
      </c>
    </row>
    <row r="328" spans="2:65" s="13" customFormat="1" ht="11.25">
      <c r="B328" s="159"/>
      <c r="D328" s="146" t="s">
        <v>257</v>
      </c>
      <c r="E328" s="160" t="s">
        <v>21</v>
      </c>
      <c r="F328" s="161" t="s">
        <v>266</v>
      </c>
      <c r="H328" s="162">
        <v>82.4</v>
      </c>
      <c r="I328" s="163"/>
      <c r="L328" s="159"/>
      <c r="M328" s="164"/>
      <c r="T328" s="165"/>
      <c r="AT328" s="160" t="s">
        <v>257</v>
      </c>
      <c r="AU328" s="160" t="s">
        <v>89</v>
      </c>
      <c r="AV328" s="13" t="s">
        <v>153</v>
      </c>
      <c r="AW328" s="13" t="s">
        <v>34</v>
      </c>
      <c r="AX328" s="13" t="s">
        <v>81</v>
      </c>
      <c r="AY328" s="160" t="s">
        <v>241</v>
      </c>
    </row>
    <row r="329" spans="2:65" s="1" customFormat="1" ht="16.5" customHeight="1">
      <c r="B329" s="34"/>
      <c r="C329" s="133" t="s">
        <v>1478</v>
      </c>
      <c r="D329" s="133" t="s">
        <v>243</v>
      </c>
      <c r="E329" s="134" t="s">
        <v>12942</v>
      </c>
      <c r="F329" s="135" t="s">
        <v>12943</v>
      </c>
      <c r="G329" s="136" t="s">
        <v>252</v>
      </c>
      <c r="H329" s="137">
        <v>1.6</v>
      </c>
      <c r="I329" s="138"/>
      <c r="J329" s="139">
        <f>ROUND(I329*H329,2)</f>
        <v>0</v>
      </c>
      <c r="K329" s="135" t="s">
        <v>538</v>
      </c>
      <c r="L329" s="34"/>
      <c r="M329" s="140" t="s">
        <v>21</v>
      </c>
      <c r="N329" s="141" t="s">
        <v>45</v>
      </c>
      <c r="P329" s="142">
        <f>O329*H329</f>
        <v>0</v>
      </c>
      <c r="Q329" s="142">
        <v>0</v>
      </c>
      <c r="R329" s="142">
        <f>Q329*H329</f>
        <v>0</v>
      </c>
      <c r="S329" s="142">
        <v>0</v>
      </c>
      <c r="T329" s="143">
        <f>S329*H329</f>
        <v>0</v>
      </c>
      <c r="AR329" s="144" t="s">
        <v>153</v>
      </c>
      <c r="AT329" s="144" t="s">
        <v>243</v>
      </c>
      <c r="AU329" s="144" t="s">
        <v>89</v>
      </c>
      <c r="AY329" s="19" t="s">
        <v>241</v>
      </c>
      <c r="BE329" s="145">
        <f>IF(N329="základní",J329,0)</f>
        <v>0</v>
      </c>
      <c r="BF329" s="145">
        <f>IF(N329="snížená",J329,0)</f>
        <v>0</v>
      </c>
      <c r="BG329" s="145">
        <f>IF(N329="zákl. přenesená",J329,0)</f>
        <v>0</v>
      </c>
      <c r="BH329" s="145">
        <f>IF(N329="sníž. přenesená",J329,0)</f>
        <v>0</v>
      </c>
      <c r="BI329" s="145">
        <f>IF(N329="nulová",J329,0)</f>
        <v>0</v>
      </c>
      <c r="BJ329" s="19" t="s">
        <v>89</v>
      </c>
      <c r="BK329" s="145">
        <f>ROUND(I329*H329,2)</f>
        <v>0</v>
      </c>
      <c r="BL329" s="19" t="s">
        <v>153</v>
      </c>
      <c r="BM329" s="144" t="s">
        <v>1908</v>
      </c>
    </row>
    <row r="330" spans="2:65" s="1" customFormat="1" ht="11.25">
      <c r="B330" s="34"/>
      <c r="D330" s="150" t="s">
        <v>255</v>
      </c>
      <c r="F330" s="151" t="s">
        <v>12944</v>
      </c>
      <c r="I330" s="148"/>
      <c r="L330" s="34"/>
      <c r="M330" s="149"/>
      <c r="T330" s="55"/>
      <c r="AT330" s="19" t="s">
        <v>255</v>
      </c>
      <c r="AU330" s="19" t="s">
        <v>89</v>
      </c>
    </row>
    <row r="331" spans="2:65" s="14" customFormat="1" ht="11.25">
      <c r="B331" s="166"/>
      <c r="D331" s="146" t="s">
        <v>257</v>
      </c>
      <c r="E331" s="167" t="s">
        <v>21</v>
      </c>
      <c r="F331" s="168" t="s">
        <v>12945</v>
      </c>
      <c r="H331" s="167" t="s">
        <v>21</v>
      </c>
      <c r="I331" s="169"/>
      <c r="L331" s="166"/>
      <c r="M331" s="170"/>
      <c r="T331" s="171"/>
      <c r="AT331" s="167" t="s">
        <v>257</v>
      </c>
      <c r="AU331" s="167" t="s">
        <v>89</v>
      </c>
      <c r="AV331" s="14" t="s">
        <v>81</v>
      </c>
      <c r="AW331" s="14" t="s">
        <v>34</v>
      </c>
      <c r="AX331" s="14" t="s">
        <v>73</v>
      </c>
      <c r="AY331" s="167" t="s">
        <v>241</v>
      </c>
    </row>
    <row r="332" spans="2:65" s="14" customFormat="1" ht="11.25">
      <c r="B332" s="166"/>
      <c r="D332" s="146" t="s">
        <v>257</v>
      </c>
      <c r="E332" s="167" t="s">
        <v>21</v>
      </c>
      <c r="F332" s="168" t="s">
        <v>12946</v>
      </c>
      <c r="H332" s="167" t="s">
        <v>21</v>
      </c>
      <c r="I332" s="169"/>
      <c r="L332" s="166"/>
      <c r="M332" s="170"/>
      <c r="T332" s="171"/>
      <c r="AT332" s="167" t="s">
        <v>257</v>
      </c>
      <c r="AU332" s="167" t="s">
        <v>89</v>
      </c>
      <c r="AV332" s="14" t="s">
        <v>81</v>
      </c>
      <c r="AW332" s="14" t="s">
        <v>34</v>
      </c>
      <c r="AX332" s="14" t="s">
        <v>73</v>
      </c>
      <c r="AY332" s="167" t="s">
        <v>241</v>
      </c>
    </row>
    <row r="333" spans="2:65" s="12" customFormat="1" ht="11.25">
      <c r="B333" s="152"/>
      <c r="D333" s="146" t="s">
        <v>257</v>
      </c>
      <c r="E333" s="153" t="s">
        <v>21</v>
      </c>
      <c r="F333" s="154" t="s">
        <v>13020</v>
      </c>
      <c r="H333" s="155">
        <v>1.6</v>
      </c>
      <c r="I333" s="156"/>
      <c r="L333" s="152"/>
      <c r="M333" s="157"/>
      <c r="T333" s="158"/>
      <c r="AT333" s="153" t="s">
        <v>257</v>
      </c>
      <c r="AU333" s="153" t="s">
        <v>89</v>
      </c>
      <c r="AV333" s="12" t="s">
        <v>89</v>
      </c>
      <c r="AW333" s="12" t="s">
        <v>34</v>
      </c>
      <c r="AX333" s="12" t="s">
        <v>73</v>
      </c>
      <c r="AY333" s="153" t="s">
        <v>241</v>
      </c>
    </row>
    <row r="334" spans="2:65" s="13" customFormat="1" ht="11.25">
      <c r="B334" s="159"/>
      <c r="D334" s="146" t="s">
        <v>257</v>
      </c>
      <c r="E334" s="160" t="s">
        <v>21</v>
      </c>
      <c r="F334" s="161" t="s">
        <v>266</v>
      </c>
      <c r="H334" s="162">
        <v>1.6</v>
      </c>
      <c r="I334" s="163"/>
      <c r="L334" s="159"/>
      <c r="M334" s="164"/>
      <c r="T334" s="165"/>
      <c r="AT334" s="160" t="s">
        <v>257</v>
      </c>
      <c r="AU334" s="160" t="s">
        <v>89</v>
      </c>
      <c r="AV334" s="13" t="s">
        <v>153</v>
      </c>
      <c r="AW334" s="13" t="s">
        <v>34</v>
      </c>
      <c r="AX334" s="13" t="s">
        <v>81</v>
      </c>
      <c r="AY334" s="160" t="s">
        <v>241</v>
      </c>
    </row>
    <row r="335" spans="2:65" s="1" customFormat="1" ht="16.5" customHeight="1">
      <c r="B335" s="34"/>
      <c r="C335" s="133" t="s">
        <v>1484</v>
      </c>
      <c r="D335" s="133" t="s">
        <v>243</v>
      </c>
      <c r="E335" s="134" t="s">
        <v>12948</v>
      </c>
      <c r="F335" s="135" t="s">
        <v>12949</v>
      </c>
      <c r="G335" s="136" t="s">
        <v>252</v>
      </c>
      <c r="H335" s="137">
        <v>1.6</v>
      </c>
      <c r="I335" s="138"/>
      <c r="J335" s="139">
        <f>ROUND(I335*H335,2)</f>
        <v>0</v>
      </c>
      <c r="K335" s="135" t="s">
        <v>538</v>
      </c>
      <c r="L335" s="34"/>
      <c r="M335" s="140" t="s">
        <v>21</v>
      </c>
      <c r="N335" s="141" t="s">
        <v>45</v>
      </c>
      <c r="P335" s="142">
        <f>O335*H335</f>
        <v>0</v>
      </c>
      <c r="Q335" s="142">
        <v>0</v>
      </c>
      <c r="R335" s="142">
        <f>Q335*H335</f>
        <v>0</v>
      </c>
      <c r="S335" s="142">
        <v>0</v>
      </c>
      <c r="T335" s="143">
        <f>S335*H335</f>
        <v>0</v>
      </c>
      <c r="AR335" s="144" t="s">
        <v>153</v>
      </c>
      <c r="AT335" s="144" t="s">
        <v>243</v>
      </c>
      <c r="AU335" s="144" t="s">
        <v>89</v>
      </c>
      <c r="AY335" s="19" t="s">
        <v>241</v>
      </c>
      <c r="BE335" s="145">
        <f>IF(N335="základní",J335,0)</f>
        <v>0</v>
      </c>
      <c r="BF335" s="145">
        <f>IF(N335="snížená",J335,0)</f>
        <v>0</v>
      </c>
      <c r="BG335" s="145">
        <f>IF(N335="zákl. přenesená",J335,0)</f>
        <v>0</v>
      </c>
      <c r="BH335" s="145">
        <f>IF(N335="sníž. přenesená",J335,0)</f>
        <v>0</v>
      </c>
      <c r="BI335" s="145">
        <f>IF(N335="nulová",J335,0)</f>
        <v>0</v>
      </c>
      <c r="BJ335" s="19" t="s">
        <v>89</v>
      </c>
      <c r="BK335" s="145">
        <f>ROUND(I335*H335,2)</f>
        <v>0</v>
      </c>
      <c r="BL335" s="19" t="s">
        <v>153</v>
      </c>
      <c r="BM335" s="144" t="s">
        <v>1957</v>
      </c>
    </row>
    <row r="336" spans="2:65" s="1" customFormat="1" ht="11.25">
      <c r="B336" s="34"/>
      <c r="D336" s="150" t="s">
        <v>255</v>
      </c>
      <c r="F336" s="151" t="s">
        <v>12950</v>
      </c>
      <c r="I336" s="148"/>
      <c r="L336" s="34"/>
      <c r="M336" s="149"/>
      <c r="T336" s="55"/>
      <c r="AT336" s="19" t="s">
        <v>255</v>
      </c>
      <c r="AU336" s="19" t="s">
        <v>89</v>
      </c>
    </row>
    <row r="337" spans="2:65" s="14" customFormat="1" ht="11.25">
      <c r="B337" s="166"/>
      <c r="D337" s="146" t="s">
        <v>257</v>
      </c>
      <c r="E337" s="167" t="s">
        <v>21</v>
      </c>
      <c r="F337" s="168" t="s">
        <v>12945</v>
      </c>
      <c r="H337" s="167" t="s">
        <v>21</v>
      </c>
      <c r="I337" s="169"/>
      <c r="L337" s="166"/>
      <c r="M337" s="170"/>
      <c r="T337" s="171"/>
      <c r="AT337" s="167" t="s">
        <v>257</v>
      </c>
      <c r="AU337" s="167" t="s">
        <v>89</v>
      </c>
      <c r="AV337" s="14" t="s">
        <v>81</v>
      </c>
      <c r="AW337" s="14" t="s">
        <v>34</v>
      </c>
      <c r="AX337" s="14" t="s">
        <v>73</v>
      </c>
      <c r="AY337" s="167" t="s">
        <v>241</v>
      </c>
    </row>
    <row r="338" spans="2:65" s="12" customFormat="1" ht="11.25">
      <c r="B338" s="152"/>
      <c r="D338" s="146" t="s">
        <v>257</v>
      </c>
      <c r="E338" s="153" t="s">
        <v>21</v>
      </c>
      <c r="F338" s="154" t="s">
        <v>13020</v>
      </c>
      <c r="H338" s="155">
        <v>1.6</v>
      </c>
      <c r="I338" s="156"/>
      <c r="L338" s="152"/>
      <c r="M338" s="157"/>
      <c r="T338" s="158"/>
      <c r="AT338" s="153" t="s">
        <v>257</v>
      </c>
      <c r="AU338" s="153" t="s">
        <v>89</v>
      </c>
      <c r="AV338" s="12" t="s">
        <v>89</v>
      </c>
      <c r="AW338" s="12" t="s">
        <v>34</v>
      </c>
      <c r="AX338" s="12" t="s">
        <v>73</v>
      </c>
      <c r="AY338" s="153" t="s">
        <v>241</v>
      </c>
    </row>
    <row r="339" spans="2:65" s="13" customFormat="1" ht="11.25">
      <c r="B339" s="159"/>
      <c r="D339" s="146" t="s">
        <v>257</v>
      </c>
      <c r="E339" s="160" t="s">
        <v>21</v>
      </c>
      <c r="F339" s="161" t="s">
        <v>266</v>
      </c>
      <c r="H339" s="162">
        <v>1.6</v>
      </c>
      <c r="I339" s="163"/>
      <c r="L339" s="159"/>
      <c r="M339" s="164"/>
      <c r="T339" s="165"/>
      <c r="AT339" s="160" t="s">
        <v>257</v>
      </c>
      <c r="AU339" s="160" t="s">
        <v>89</v>
      </c>
      <c r="AV339" s="13" t="s">
        <v>153</v>
      </c>
      <c r="AW339" s="13" t="s">
        <v>34</v>
      </c>
      <c r="AX339" s="13" t="s">
        <v>81</v>
      </c>
      <c r="AY339" s="160" t="s">
        <v>241</v>
      </c>
    </row>
    <row r="340" spans="2:65" s="1" customFormat="1" ht="16.5" customHeight="1">
      <c r="B340" s="34"/>
      <c r="C340" s="133" t="s">
        <v>1490</v>
      </c>
      <c r="D340" s="133" t="s">
        <v>243</v>
      </c>
      <c r="E340" s="134" t="s">
        <v>12951</v>
      </c>
      <c r="F340" s="135" t="s">
        <v>12952</v>
      </c>
      <c r="G340" s="136" t="s">
        <v>252</v>
      </c>
      <c r="H340" s="137">
        <v>1.6</v>
      </c>
      <c r="I340" s="138"/>
      <c r="J340" s="139">
        <f>ROUND(I340*H340,2)</f>
        <v>0</v>
      </c>
      <c r="K340" s="135" t="s">
        <v>538</v>
      </c>
      <c r="L340" s="34"/>
      <c r="M340" s="140" t="s">
        <v>21</v>
      </c>
      <c r="N340" s="141" t="s">
        <v>45</v>
      </c>
      <c r="P340" s="142">
        <f>O340*H340</f>
        <v>0</v>
      </c>
      <c r="Q340" s="142">
        <v>0</v>
      </c>
      <c r="R340" s="142">
        <f>Q340*H340</f>
        <v>0</v>
      </c>
      <c r="S340" s="142">
        <v>0</v>
      </c>
      <c r="T340" s="143">
        <f>S340*H340</f>
        <v>0</v>
      </c>
      <c r="AR340" s="144" t="s">
        <v>153</v>
      </c>
      <c r="AT340" s="144" t="s">
        <v>243</v>
      </c>
      <c r="AU340" s="144" t="s">
        <v>89</v>
      </c>
      <c r="AY340" s="19" t="s">
        <v>241</v>
      </c>
      <c r="BE340" s="145">
        <f>IF(N340="základní",J340,0)</f>
        <v>0</v>
      </c>
      <c r="BF340" s="145">
        <f>IF(N340="snížená",J340,0)</f>
        <v>0</v>
      </c>
      <c r="BG340" s="145">
        <f>IF(N340="zákl. přenesená",J340,0)</f>
        <v>0</v>
      </c>
      <c r="BH340" s="145">
        <f>IF(N340="sníž. přenesená",J340,0)</f>
        <v>0</v>
      </c>
      <c r="BI340" s="145">
        <f>IF(N340="nulová",J340,0)</f>
        <v>0</v>
      </c>
      <c r="BJ340" s="19" t="s">
        <v>89</v>
      </c>
      <c r="BK340" s="145">
        <f>ROUND(I340*H340,2)</f>
        <v>0</v>
      </c>
      <c r="BL340" s="19" t="s">
        <v>153</v>
      </c>
      <c r="BM340" s="144" t="s">
        <v>1967</v>
      </c>
    </row>
    <row r="341" spans="2:65" s="1" customFormat="1" ht="11.25">
      <c r="B341" s="34"/>
      <c r="D341" s="150" t="s">
        <v>255</v>
      </c>
      <c r="F341" s="151" t="s">
        <v>12953</v>
      </c>
      <c r="I341" s="148"/>
      <c r="L341" s="34"/>
      <c r="M341" s="149"/>
      <c r="T341" s="55"/>
      <c r="AT341" s="19" t="s">
        <v>255</v>
      </c>
      <c r="AU341" s="19" t="s">
        <v>89</v>
      </c>
    </row>
    <row r="342" spans="2:65" s="14" customFormat="1" ht="11.25">
      <c r="B342" s="166"/>
      <c r="D342" s="146" t="s">
        <v>257</v>
      </c>
      <c r="E342" s="167" t="s">
        <v>21</v>
      </c>
      <c r="F342" s="168" t="s">
        <v>12954</v>
      </c>
      <c r="H342" s="167" t="s">
        <v>21</v>
      </c>
      <c r="I342" s="169"/>
      <c r="L342" s="166"/>
      <c r="M342" s="170"/>
      <c r="T342" s="171"/>
      <c r="AT342" s="167" t="s">
        <v>257</v>
      </c>
      <c r="AU342" s="167" t="s">
        <v>89</v>
      </c>
      <c r="AV342" s="14" t="s">
        <v>81</v>
      </c>
      <c r="AW342" s="14" t="s">
        <v>34</v>
      </c>
      <c r="AX342" s="14" t="s">
        <v>73</v>
      </c>
      <c r="AY342" s="167" t="s">
        <v>241</v>
      </c>
    </row>
    <row r="343" spans="2:65" s="14" customFormat="1" ht="11.25">
      <c r="B343" s="166"/>
      <c r="D343" s="146" t="s">
        <v>257</v>
      </c>
      <c r="E343" s="167" t="s">
        <v>21</v>
      </c>
      <c r="F343" s="168" t="s">
        <v>12945</v>
      </c>
      <c r="H343" s="167" t="s">
        <v>21</v>
      </c>
      <c r="I343" s="169"/>
      <c r="L343" s="166"/>
      <c r="M343" s="170"/>
      <c r="T343" s="171"/>
      <c r="AT343" s="167" t="s">
        <v>257</v>
      </c>
      <c r="AU343" s="167" t="s">
        <v>89</v>
      </c>
      <c r="AV343" s="14" t="s">
        <v>81</v>
      </c>
      <c r="AW343" s="14" t="s">
        <v>34</v>
      </c>
      <c r="AX343" s="14" t="s">
        <v>73</v>
      </c>
      <c r="AY343" s="167" t="s">
        <v>241</v>
      </c>
    </row>
    <row r="344" spans="2:65" s="12" customFormat="1" ht="11.25">
      <c r="B344" s="152"/>
      <c r="D344" s="146" t="s">
        <v>257</v>
      </c>
      <c r="E344" s="153" t="s">
        <v>21</v>
      </c>
      <c r="F344" s="154" t="s">
        <v>13020</v>
      </c>
      <c r="H344" s="155">
        <v>1.6</v>
      </c>
      <c r="I344" s="156"/>
      <c r="L344" s="152"/>
      <c r="M344" s="157"/>
      <c r="T344" s="158"/>
      <c r="AT344" s="153" t="s">
        <v>257</v>
      </c>
      <c r="AU344" s="153" t="s">
        <v>89</v>
      </c>
      <c r="AV344" s="12" t="s">
        <v>89</v>
      </c>
      <c r="AW344" s="12" t="s">
        <v>34</v>
      </c>
      <c r="AX344" s="12" t="s">
        <v>73</v>
      </c>
      <c r="AY344" s="153" t="s">
        <v>241</v>
      </c>
    </row>
    <row r="345" spans="2:65" s="13" customFormat="1" ht="11.25">
      <c r="B345" s="159"/>
      <c r="D345" s="146" t="s">
        <v>257</v>
      </c>
      <c r="E345" s="160" t="s">
        <v>21</v>
      </c>
      <c r="F345" s="161" t="s">
        <v>266</v>
      </c>
      <c r="H345" s="162">
        <v>1.6</v>
      </c>
      <c r="I345" s="163"/>
      <c r="L345" s="159"/>
      <c r="M345" s="164"/>
      <c r="T345" s="165"/>
      <c r="AT345" s="160" t="s">
        <v>257</v>
      </c>
      <c r="AU345" s="160" t="s">
        <v>89</v>
      </c>
      <c r="AV345" s="13" t="s">
        <v>153</v>
      </c>
      <c r="AW345" s="13" t="s">
        <v>34</v>
      </c>
      <c r="AX345" s="13" t="s">
        <v>81</v>
      </c>
      <c r="AY345" s="160" t="s">
        <v>241</v>
      </c>
    </row>
    <row r="346" spans="2:65" s="1" customFormat="1" ht="16.5" customHeight="1">
      <c r="B346" s="34"/>
      <c r="C346" s="133" t="s">
        <v>1495</v>
      </c>
      <c r="D346" s="133" t="s">
        <v>243</v>
      </c>
      <c r="E346" s="134" t="s">
        <v>13021</v>
      </c>
      <c r="F346" s="135" t="s">
        <v>13022</v>
      </c>
      <c r="G346" s="136" t="s">
        <v>252</v>
      </c>
      <c r="H346" s="137">
        <v>2.4</v>
      </c>
      <c r="I346" s="138"/>
      <c r="J346" s="139">
        <f>ROUND(I346*H346,2)</f>
        <v>0</v>
      </c>
      <c r="K346" s="135" t="s">
        <v>12562</v>
      </c>
      <c r="L346" s="34"/>
      <c r="M346" s="140" t="s">
        <v>21</v>
      </c>
      <c r="N346" s="141" t="s">
        <v>45</v>
      </c>
      <c r="P346" s="142">
        <f>O346*H346</f>
        <v>0</v>
      </c>
      <c r="Q346" s="142">
        <v>0</v>
      </c>
      <c r="R346" s="142">
        <f>Q346*H346</f>
        <v>0</v>
      </c>
      <c r="S346" s="142">
        <v>0</v>
      </c>
      <c r="T346" s="143">
        <f>S346*H346</f>
        <v>0</v>
      </c>
      <c r="AR346" s="144" t="s">
        <v>153</v>
      </c>
      <c r="AT346" s="144" t="s">
        <v>243</v>
      </c>
      <c r="AU346" s="144" t="s">
        <v>89</v>
      </c>
      <c r="AY346" s="19" t="s">
        <v>241</v>
      </c>
      <c r="BE346" s="145">
        <f>IF(N346="základní",J346,0)</f>
        <v>0</v>
      </c>
      <c r="BF346" s="145">
        <f>IF(N346="snížená",J346,0)</f>
        <v>0</v>
      </c>
      <c r="BG346" s="145">
        <f>IF(N346="zákl. přenesená",J346,0)</f>
        <v>0</v>
      </c>
      <c r="BH346" s="145">
        <f>IF(N346="sníž. přenesená",J346,0)</f>
        <v>0</v>
      </c>
      <c r="BI346" s="145">
        <f>IF(N346="nulová",J346,0)</f>
        <v>0</v>
      </c>
      <c r="BJ346" s="19" t="s">
        <v>89</v>
      </c>
      <c r="BK346" s="145">
        <f>ROUND(I346*H346,2)</f>
        <v>0</v>
      </c>
      <c r="BL346" s="19" t="s">
        <v>153</v>
      </c>
      <c r="BM346" s="144" t="s">
        <v>1984</v>
      </c>
    </row>
    <row r="347" spans="2:65" s="14" customFormat="1" ht="11.25">
      <c r="B347" s="166"/>
      <c r="D347" s="146" t="s">
        <v>257</v>
      </c>
      <c r="E347" s="167" t="s">
        <v>21</v>
      </c>
      <c r="F347" s="168" t="s">
        <v>13023</v>
      </c>
      <c r="H347" s="167" t="s">
        <v>21</v>
      </c>
      <c r="I347" s="169"/>
      <c r="L347" s="166"/>
      <c r="M347" s="170"/>
      <c r="T347" s="171"/>
      <c r="AT347" s="167" t="s">
        <v>257</v>
      </c>
      <c r="AU347" s="167" t="s">
        <v>89</v>
      </c>
      <c r="AV347" s="14" t="s">
        <v>81</v>
      </c>
      <c r="AW347" s="14" t="s">
        <v>34</v>
      </c>
      <c r="AX347" s="14" t="s">
        <v>73</v>
      </c>
      <c r="AY347" s="167" t="s">
        <v>241</v>
      </c>
    </row>
    <row r="348" spans="2:65" s="14" customFormat="1" ht="11.25">
      <c r="B348" s="166"/>
      <c r="D348" s="146" t="s">
        <v>257</v>
      </c>
      <c r="E348" s="167" t="s">
        <v>21</v>
      </c>
      <c r="F348" s="168" t="s">
        <v>13024</v>
      </c>
      <c r="H348" s="167" t="s">
        <v>21</v>
      </c>
      <c r="I348" s="169"/>
      <c r="L348" s="166"/>
      <c r="M348" s="170"/>
      <c r="T348" s="171"/>
      <c r="AT348" s="167" t="s">
        <v>257</v>
      </c>
      <c r="AU348" s="167" t="s">
        <v>89</v>
      </c>
      <c r="AV348" s="14" t="s">
        <v>81</v>
      </c>
      <c r="AW348" s="14" t="s">
        <v>34</v>
      </c>
      <c r="AX348" s="14" t="s">
        <v>73</v>
      </c>
      <c r="AY348" s="167" t="s">
        <v>241</v>
      </c>
    </row>
    <row r="349" spans="2:65" s="12" customFormat="1" ht="11.25">
      <c r="B349" s="152"/>
      <c r="D349" s="146" t="s">
        <v>257</v>
      </c>
      <c r="E349" s="153" t="s">
        <v>21</v>
      </c>
      <c r="F349" s="154" t="s">
        <v>13025</v>
      </c>
      <c r="H349" s="155">
        <v>2.4</v>
      </c>
      <c r="I349" s="156"/>
      <c r="L349" s="152"/>
      <c r="M349" s="157"/>
      <c r="T349" s="158"/>
      <c r="AT349" s="153" t="s">
        <v>257</v>
      </c>
      <c r="AU349" s="153" t="s">
        <v>89</v>
      </c>
      <c r="AV349" s="12" t="s">
        <v>89</v>
      </c>
      <c r="AW349" s="12" t="s">
        <v>34</v>
      </c>
      <c r="AX349" s="12" t="s">
        <v>73</v>
      </c>
      <c r="AY349" s="153" t="s">
        <v>241</v>
      </c>
    </row>
    <row r="350" spans="2:65" s="13" customFormat="1" ht="11.25">
      <c r="B350" s="159"/>
      <c r="D350" s="146" t="s">
        <v>257</v>
      </c>
      <c r="E350" s="160" t="s">
        <v>21</v>
      </c>
      <c r="F350" s="161" t="s">
        <v>266</v>
      </c>
      <c r="H350" s="162">
        <v>2.4</v>
      </c>
      <c r="I350" s="163"/>
      <c r="L350" s="159"/>
      <c r="M350" s="164"/>
      <c r="T350" s="165"/>
      <c r="AT350" s="160" t="s">
        <v>257</v>
      </c>
      <c r="AU350" s="160" t="s">
        <v>89</v>
      </c>
      <c r="AV350" s="13" t="s">
        <v>153</v>
      </c>
      <c r="AW350" s="13" t="s">
        <v>34</v>
      </c>
      <c r="AX350" s="13" t="s">
        <v>81</v>
      </c>
      <c r="AY350" s="160" t="s">
        <v>241</v>
      </c>
    </row>
    <row r="351" spans="2:65" s="1" customFormat="1" ht="16.5" customHeight="1">
      <c r="B351" s="34"/>
      <c r="C351" s="133" t="s">
        <v>1500</v>
      </c>
      <c r="D351" s="133" t="s">
        <v>243</v>
      </c>
      <c r="E351" s="134" t="s">
        <v>12836</v>
      </c>
      <c r="F351" s="135" t="s">
        <v>12837</v>
      </c>
      <c r="G351" s="136" t="s">
        <v>271</v>
      </c>
      <c r="H351" s="137">
        <v>40.093000000000004</v>
      </c>
      <c r="I351" s="138"/>
      <c r="J351" s="139">
        <f>ROUND(I351*H351,2)</f>
        <v>0</v>
      </c>
      <c r="K351" s="135" t="s">
        <v>538</v>
      </c>
      <c r="L351" s="34"/>
      <c r="M351" s="140" t="s">
        <v>21</v>
      </c>
      <c r="N351" s="141" t="s">
        <v>45</v>
      </c>
      <c r="P351" s="142">
        <f>O351*H351</f>
        <v>0</v>
      </c>
      <c r="Q351" s="142">
        <v>0</v>
      </c>
      <c r="R351" s="142">
        <f>Q351*H351</f>
        <v>0</v>
      </c>
      <c r="S351" s="142">
        <v>0</v>
      </c>
      <c r="T351" s="143">
        <f>S351*H351</f>
        <v>0</v>
      </c>
      <c r="AR351" s="144" t="s">
        <v>153</v>
      </c>
      <c r="AT351" s="144" t="s">
        <v>243</v>
      </c>
      <c r="AU351" s="144" t="s">
        <v>89</v>
      </c>
      <c r="AY351" s="19" t="s">
        <v>241</v>
      </c>
      <c r="BE351" s="145">
        <f>IF(N351="základní",J351,0)</f>
        <v>0</v>
      </c>
      <c r="BF351" s="145">
        <f>IF(N351="snížená",J351,0)</f>
        <v>0</v>
      </c>
      <c r="BG351" s="145">
        <f>IF(N351="zákl. přenesená",J351,0)</f>
        <v>0</v>
      </c>
      <c r="BH351" s="145">
        <f>IF(N351="sníž. přenesená",J351,0)</f>
        <v>0</v>
      </c>
      <c r="BI351" s="145">
        <f>IF(N351="nulová",J351,0)</f>
        <v>0</v>
      </c>
      <c r="BJ351" s="19" t="s">
        <v>89</v>
      </c>
      <c r="BK351" s="145">
        <f>ROUND(I351*H351,2)</f>
        <v>0</v>
      </c>
      <c r="BL351" s="19" t="s">
        <v>153</v>
      </c>
      <c r="BM351" s="144" t="s">
        <v>2003</v>
      </c>
    </row>
    <row r="352" spans="2:65" s="1" customFormat="1" ht="11.25">
      <c r="B352" s="34"/>
      <c r="D352" s="150" t="s">
        <v>255</v>
      </c>
      <c r="F352" s="151" t="s">
        <v>12838</v>
      </c>
      <c r="I352" s="148"/>
      <c r="L352" s="34"/>
      <c r="M352" s="149"/>
      <c r="T352" s="55"/>
      <c r="AT352" s="19" t="s">
        <v>255</v>
      </c>
      <c r="AU352" s="19" t="s">
        <v>89</v>
      </c>
    </row>
    <row r="353" spans="2:65" s="11" customFormat="1" ht="22.9" customHeight="1">
      <c r="B353" s="121"/>
      <c r="D353" s="122" t="s">
        <v>72</v>
      </c>
      <c r="E353" s="131" t="s">
        <v>13026</v>
      </c>
      <c r="F353" s="131" t="s">
        <v>13027</v>
      </c>
      <c r="I353" s="124"/>
      <c r="J353" s="132">
        <f>BK353</f>
        <v>0</v>
      </c>
      <c r="L353" s="121"/>
      <c r="M353" s="126"/>
      <c r="P353" s="127">
        <f>SUM(P354:P439)</f>
        <v>0</v>
      </c>
      <c r="R353" s="127">
        <f>SUM(R354:R439)</f>
        <v>0</v>
      </c>
      <c r="T353" s="128">
        <f>SUM(T354:T439)</f>
        <v>0</v>
      </c>
      <c r="AR353" s="122" t="s">
        <v>81</v>
      </c>
      <c r="AT353" s="129" t="s">
        <v>72</v>
      </c>
      <c r="AU353" s="129" t="s">
        <v>81</v>
      </c>
      <c r="AY353" s="122" t="s">
        <v>241</v>
      </c>
      <c r="BK353" s="130">
        <f>SUM(BK354:BK439)</f>
        <v>0</v>
      </c>
    </row>
    <row r="354" spans="2:65" s="1" customFormat="1" ht="24.2" customHeight="1">
      <c r="B354" s="34"/>
      <c r="C354" s="133" t="s">
        <v>1505</v>
      </c>
      <c r="D354" s="133" t="s">
        <v>243</v>
      </c>
      <c r="E354" s="134" t="s">
        <v>13028</v>
      </c>
      <c r="F354" s="135" t="s">
        <v>13029</v>
      </c>
      <c r="G354" s="136" t="s">
        <v>1718</v>
      </c>
      <c r="H354" s="137">
        <v>7</v>
      </c>
      <c r="I354" s="138"/>
      <c r="J354" s="139">
        <f>ROUND(I354*H354,2)</f>
        <v>0</v>
      </c>
      <c r="K354" s="135" t="s">
        <v>538</v>
      </c>
      <c r="L354" s="34"/>
      <c r="M354" s="140" t="s">
        <v>21</v>
      </c>
      <c r="N354" s="141" t="s">
        <v>45</v>
      </c>
      <c r="P354" s="142">
        <f>O354*H354</f>
        <v>0</v>
      </c>
      <c r="Q354" s="142">
        <v>0</v>
      </c>
      <c r="R354" s="142">
        <f>Q354*H354</f>
        <v>0</v>
      </c>
      <c r="S354" s="142">
        <v>0</v>
      </c>
      <c r="T354" s="143">
        <f>S354*H354</f>
        <v>0</v>
      </c>
      <c r="AR354" s="144" t="s">
        <v>153</v>
      </c>
      <c r="AT354" s="144" t="s">
        <v>243</v>
      </c>
      <c r="AU354" s="144" t="s">
        <v>89</v>
      </c>
      <c r="AY354" s="19" t="s">
        <v>241</v>
      </c>
      <c r="BE354" s="145">
        <f>IF(N354="základní",J354,0)</f>
        <v>0</v>
      </c>
      <c r="BF354" s="145">
        <f>IF(N354="snížená",J354,0)</f>
        <v>0</v>
      </c>
      <c r="BG354" s="145">
        <f>IF(N354="zákl. přenesená",J354,0)</f>
        <v>0</v>
      </c>
      <c r="BH354" s="145">
        <f>IF(N354="sníž. přenesená",J354,0)</f>
        <v>0</v>
      </c>
      <c r="BI354" s="145">
        <f>IF(N354="nulová",J354,0)</f>
        <v>0</v>
      </c>
      <c r="BJ354" s="19" t="s">
        <v>89</v>
      </c>
      <c r="BK354" s="145">
        <f>ROUND(I354*H354,2)</f>
        <v>0</v>
      </c>
      <c r="BL354" s="19" t="s">
        <v>153</v>
      </c>
      <c r="BM354" s="144" t="s">
        <v>2017</v>
      </c>
    </row>
    <row r="355" spans="2:65" s="1" customFormat="1" ht="11.25">
      <c r="B355" s="34"/>
      <c r="D355" s="150" t="s">
        <v>255</v>
      </c>
      <c r="F355" s="151" t="s">
        <v>13030</v>
      </c>
      <c r="I355" s="148"/>
      <c r="L355" s="34"/>
      <c r="M355" s="149"/>
      <c r="T355" s="55"/>
      <c r="AT355" s="19" t="s">
        <v>255</v>
      </c>
      <c r="AU355" s="19" t="s">
        <v>89</v>
      </c>
    </row>
    <row r="356" spans="2:65" s="12" customFormat="1" ht="11.25">
      <c r="B356" s="152"/>
      <c r="D356" s="146" t="s">
        <v>257</v>
      </c>
      <c r="E356" s="153" t="s">
        <v>21</v>
      </c>
      <c r="F356" s="154" t="s">
        <v>13031</v>
      </c>
      <c r="H356" s="155">
        <v>7</v>
      </c>
      <c r="I356" s="156"/>
      <c r="L356" s="152"/>
      <c r="M356" s="157"/>
      <c r="T356" s="158"/>
      <c r="AT356" s="153" t="s">
        <v>257</v>
      </c>
      <c r="AU356" s="153" t="s">
        <v>89</v>
      </c>
      <c r="AV356" s="12" t="s">
        <v>89</v>
      </c>
      <c r="AW356" s="12" t="s">
        <v>34</v>
      </c>
      <c r="AX356" s="12" t="s">
        <v>73</v>
      </c>
      <c r="AY356" s="153" t="s">
        <v>241</v>
      </c>
    </row>
    <row r="357" spans="2:65" s="13" customFormat="1" ht="11.25">
      <c r="B357" s="159"/>
      <c r="D357" s="146" t="s">
        <v>257</v>
      </c>
      <c r="E357" s="160" t="s">
        <v>21</v>
      </c>
      <c r="F357" s="161" t="s">
        <v>266</v>
      </c>
      <c r="H357" s="162">
        <v>7</v>
      </c>
      <c r="I357" s="163"/>
      <c r="L357" s="159"/>
      <c r="M357" s="164"/>
      <c r="T357" s="165"/>
      <c r="AT357" s="160" t="s">
        <v>257</v>
      </c>
      <c r="AU357" s="160" t="s">
        <v>89</v>
      </c>
      <c r="AV357" s="13" t="s">
        <v>153</v>
      </c>
      <c r="AW357" s="13" t="s">
        <v>34</v>
      </c>
      <c r="AX357" s="13" t="s">
        <v>81</v>
      </c>
      <c r="AY357" s="160" t="s">
        <v>241</v>
      </c>
    </row>
    <row r="358" spans="2:65" s="1" customFormat="1" ht="16.5" customHeight="1">
      <c r="B358" s="34"/>
      <c r="C358" s="179" t="s">
        <v>1510</v>
      </c>
      <c r="D358" s="179" t="s">
        <v>549</v>
      </c>
      <c r="E358" s="180" t="s">
        <v>12963</v>
      </c>
      <c r="F358" s="181" t="s">
        <v>12964</v>
      </c>
      <c r="G358" s="182" t="s">
        <v>252</v>
      </c>
      <c r="H358" s="183">
        <v>9.1</v>
      </c>
      <c r="I358" s="184"/>
      <c r="J358" s="185">
        <f>ROUND(I358*H358,2)</f>
        <v>0</v>
      </c>
      <c r="K358" s="181" t="s">
        <v>538</v>
      </c>
      <c r="L358" s="186"/>
      <c r="M358" s="187" t="s">
        <v>21</v>
      </c>
      <c r="N358" s="188" t="s">
        <v>45</v>
      </c>
      <c r="P358" s="142">
        <f>O358*H358</f>
        <v>0</v>
      </c>
      <c r="Q358" s="142">
        <v>0</v>
      </c>
      <c r="R358" s="142">
        <f>Q358*H358</f>
        <v>0</v>
      </c>
      <c r="S358" s="142">
        <v>0</v>
      </c>
      <c r="T358" s="143">
        <f>S358*H358</f>
        <v>0</v>
      </c>
      <c r="AR358" s="144" t="s">
        <v>165</v>
      </c>
      <c r="AT358" s="144" t="s">
        <v>549</v>
      </c>
      <c r="AU358" s="144" t="s">
        <v>89</v>
      </c>
      <c r="AY358" s="19" t="s">
        <v>241</v>
      </c>
      <c r="BE358" s="145">
        <f>IF(N358="základní",J358,0)</f>
        <v>0</v>
      </c>
      <c r="BF358" s="145">
        <f>IF(N358="snížená",J358,0)</f>
        <v>0</v>
      </c>
      <c r="BG358" s="145">
        <f>IF(N358="zákl. přenesená",J358,0)</f>
        <v>0</v>
      </c>
      <c r="BH358" s="145">
        <f>IF(N358="sníž. přenesená",J358,0)</f>
        <v>0</v>
      </c>
      <c r="BI358" s="145">
        <f>IF(N358="nulová",J358,0)</f>
        <v>0</v>
      </c>
      <c r="BJ358" s="19" t="s">
        <v>89</v>
      </c>
      <c r="BK358" s="145">
        <f>ROUND(I358*H358,2)</f>
        <v>0</v>
      </c>
      <c r="BL358" s="19" t="s">
        <v>153</v>
      </c>
      <c r="BM358" s="144" t="s">
        <v>2028</v>
      </c>
    </row>
    <row r="359" spans="2:65" s="14" customFormat="1" ht="11.25">
      <c r="B359" s="166"/>
      <c r="D359" s="146" t="s">
        <v>257</v>
      </c>
      <c r="E359" s="167" t="s">
        <v>21</v>
      </c>
      <c r="F359" s="168" t="s">
        <v>12965</v>
      </c>
      <c r="H359" s="167" t="s">
        <v>21</v>
      </c>
      <c r="I359" s="169"/>
      <c r="L359" s="166"/>
      <c r="M359" s="170"/>
      <c r="T359" s="171"/>
      <c r="AT359" s="167" t="s">
        <v>257</v>
      </c>
      <c r="AU359" s="167" t="s">
        <v>89</v>
      </c>
      <c r="AV359" s="14" t="s">
        <v>81</v>
      </c>
      <c r="AW359" s="14" t="s">
        <v>34</v>
      </c>
      <c r="AX359" s="14" t="s">
        <v>73</v>
      </c>
      <c r="AY359" s="167" t="s">
        <v>241</v>
      </c>
    </row>
    <row r="360" spans="2:65" s="12" customFormat="1" ht="11.25">
      <c r="B360" s="152"/>
      <c r="D360" s="146" t="s">
        <v>257</v>
      </c>
      <c r="E360" s="153" t="s">
        <v>21</v>
      </c>
      <c r="F360" s="154" t="s">
        <v>13032</v>
      </c>
      <c r="H360" s="155">
        <v>9.1</v>
      </c>
      <c r="I360" s="156"/>
      <c r="L360" s="152"/>
      <c r="M360" s="157"/>
      <c r="T360" s="158"/>
      <c r="AT360" s="153" t="s">
        <v>257</v>
      </c>
      <c r="AU360" s="153" t="s">
        <v>89</v>
      </c>
      <c r="AV360" s="12" t="s">
        <v>89</v>
      </c>
      <c r="AW360" s="12" t="s">
        <v>34</v>
      </c>
      <c r="AX360" s="12" t="s">
        <v>73</v>
      </c>
      <c r="AY360" s="153" t="s">
        <v>241</v>
      </c>
    </row>
    <row r="361" spans="2:65" s="13" customFormat="1" ht="11.25">
      <c r="B361" s="159"/>
      <c r="D361" s="146" t="s">
        <v>257</v>
      </c>
      <c r="E361" s="160" t="s">
        <v>21</v>
      </c>
      <c r="F361" s="161" t="s">
        <v>266</v>
      </c>
      <c r="H361" s="162">
        <v>9.1</v>
      </c>
      <c r="I361" s="163"/>
      <c r="L361" s="159"/>
      <c r="M361" s="164"/>
      <c r="T361" s="165"/>
      <c r="AT361" s="160" t="s">
        <v>257</v>
      </c>
      <c r="AU361" s="160" t="s">
        <v>89</v>
      </c>
      <c r="AV361" s="13" t="s">
        <v>153</v>
      </c>
      <c r="AW361" s="13" t="s">
        <v>34</v>
      </c>
      <c r="AX361" s="13" t="s">
        <v>81</v>
      </c>
      <c r="AY361" s="160" t="s">
        <v>241</v>
      </c>
    </row>
    <row r="362" spans="2:65" s="1" customFormat="1" ht="16.5" customHeight="1">
      <c r="B362" s="34"/>
      <c r="C362" s="179" t="s">
        <v>1515</v>
      </c>
      <c r="D362" s="179" t="s">
        <v>549</v>
      </c>
      <c r="E362" s="180" t="s">
        <v>13033</v>
      </c>
      <c r="F362" s="181" t="s">
        <v>13034</v>
      </c>
      <c r="G362" s="182" t="s">
        <v>1718</v>
      </c>
      <c r="H362" s="183">
        <v>7</v>
      </c>
      <c r="I362" s="184"/>
      <c r="J362" s="185">
        <f>ROUND(I362*H362,2)</f>
        <v>0</v>
      </c>
      <c r="K362" s="181" t="s">
        <v>12562</v>
      </c>
      <c r="L362" s="186"/>
      <c r="M362" s="187" t="s">
        <v>21</v>
      </c>
      <c r="N362" s="188" t="s">
        <v>45</v>
      </c>
      <c r="P362" s="142">
        <f>O362*H362</f>
        <v>0</v>
      </c>
      <c r="Q362" s="142">
        <v>0</v>
      </c>
      <c r="R362" s="142">
        <f>Q362*H362</f>
        <v>0</v>
      </c>
      <c r="S362" s="142">
        <v>0</v>
      </c>
      <c r="T362" s="143">
        <f>S362*H362</f>
        <v>0</v>
      </c>
      <c r="AR362" s="144" t="s">
        <v>165</v>
      </c>
      <c r="AT362" s="144" t="s">
        <v>549</v>
      </c>
      <c r="AU362" s="144" t="s">
        <v>89</v>
      </c>
      <c r="AY362" s="19" t="s">
        <v>241</v>
      </c>
      <c r="BE362" s="145">
        <f>IF(N362="základní",J362,0)</f>
        <v>0</v>
      </c>
      <c r="BF362" s="145">
        <f>IF(N362="snížená",J362,0)</f>
        <v>0</v>
      </c>
      <c r="BG362" s="145">
        <f>IF(N362="zákl. přenesená",J362,0)</f>
        <v>0</v>
      </c>
      <c r="BH362" s="145">
        <f>IF(N362="sníž. přenesená",J362,0)</f>
        <v>0</v>
      </c>
      <c r="BI362" s="145">
        <f>IF(N362="nulová",J362,0)</f>
        <v>0</v>
      </c>
      <c r="BJ362" s="19" t="s">
        <v>89</v>
      </c>
      <c r="BK362" s="145">
        <f>ROUND(I362*H362,2)</f>
        <v>0</v>
      </c>
      <c r="BL362" s="19" t="s">
        <v>153</v>
      </c>
      <c r="BM362" s="144" t="s">
        <v>2041</v>
      </c>
    </row>
    <row r="363" spans="2:65" s="12" customFormat="1" ht="11.25">
      <c r="B363" s="152"/>
      <c r="D363" s="146" t="s">
        <v>257</v>
      </c>
      <c r="E363" s="153" t="s">
        <v>21</v>
      </c>
      <c r="F363" s="154" t="s">
        <v>13035</v>
      </c>
      <c r="H363" s="155">
        <v>7</v>
      </c>
      <c r="I363" s="156"/>
      <c r="L363" s="152"/>
      <c r="M363" s="157"/>
      <c r="T363" s="158"/>
      <c r="AT363" s="153" t="s">
        <v>257</v>
      </c>
      <c r="AU363" s="153" t="s">
        <v>89</v>
      </c>
      <c r="AV363" s="12" t="s">
        <v>89</v>
      </c>
      <c r="AW363" s="12" t="s">
        <v>34</v>
      </c>
      <c r="AX363" s="12" t="s">
        <v>73</v>
      </c>
      <c r="AY363" s="153" t="s">
        <v>241</v>
      </c>
    </row>
    <row r="364" spans="2:65" s="13" customFormat="1" ht="11.25">
      <c r="B364" s="159"/>
      <c r="D364" s="146" t="s">
        <v>257</v>
      </c>
      <c r="E364" s="160" t="s">
        <v>21</v>
      </c>
      <c r="F364" s="161" t="s">
        <v>266</v>
      </c>
      <c r="H364" s="162">
        <v>7</v>
      </c>
      <c r="I364" s="163"/>
      <c r="L364" s="159"/>
      <c r="M364" s="164"/>
      <c r="T364" s="165"/>
      <c r="AT364" s="160" t="s">
        <v>257</v>
      </c>
      <c r="AU364" s="160" t="s">
        <v>89</v>
      </c>
      <c r="AV364" s="13" t="s">
        <v>153</v>
      </c>
      <c r="AW364" s="13" t="s">
        <v>34</v>
      </c>
      <c r="AX364" s="13" t="s">
        <v>81</v>
      </c>
      <c r="AY364" s="160" t="s">
        <v>241</v>
      </c>
    </row>
    <row r="365" spans="2:65" s="1" customFormat="1" ht="16.5" customHeight="1">
      <c r="B365" s="34"/>
      <c r="C365" s="133" t="s">
        <v>1521</v>
      </c>
      <c r="D365" s="133" t="s">
        <v>243</v>
      </c>
      <c r="E365" s="134" t="s">
        <v>12903</v>
      </c>
      <c r="F365" s="135" t="s">
        <v>12904</v>
      </c>
      <c r="G365" s="136" t="s">
        <v>1718</v>
      </c>
      <c r="H365" s="137">
        <v>7</v>
      </c>
      <c r="I365" s="138"/>
      <c r="J365" s="139">
        <f>ROUND(I365*H365,2)</f>
        <v>0</v>
      </c>
      <c r="K365" s="135" t="s">
        <v>538</v>
      </c>
      <c r="L365" s="34"/>
      <c r="M365" s="140" t="s">
        <v>21</v>
      </c>
      <c r="N365" s="141" t="s">
        <v>45</v>
      </c>
      <c r="P365" s="142">
        <f>O365*H365</f>
        <v>0</v>
      </c>
      <c r="Q365" s="142">
        <v>0</v>
      </c>
      <c r="R365" s="142">
        <f>Q365*H365</f>
        <v>0</v>
      </c>
      <c r="S365" s="142">
        <v>0</v>
      </c>
      <c r="T365" s="143">
        <f>S365*H365</f>
        <v>0</v>
      </c>
      <c r="AR365" s="144" t="s">
        <v>153</v>
      </c>
      <c r="AT365" s="144" t="s">
        <v>243</v>
      </c>
      <c r="AU365" s="144" t="s">
        <v>89</v>
      </c>
      <c r="AY365" s="19" t="s">
        <v>241</v>
      </c>
      <c r="BE365" s="145">
        <f>IF(N365="základní",J365,0)</f>
        <v>0</v>
      </c>
      <c r="BF365" s="145">
        <f>IF(N365="snížená",J365,0)</f>
        <v>0</v>
      </c>
      <c r="BG365" s="145">
        <f>IF(N365="zákl. přenesená",J365,0)</f>
        <v>0</v>
      </c>
      <c r="BH365" s="145">
        <f>IF(N365="sníž. přenesená",J365,0)</f>
        <v>0</v>
      </c>
      <c r="BI365" s="145">
        <f>IF(N365="nulová",J365,0)</f>
        <v>0</v>
      </c>
      <c r="BJ365" s="19" t="s">
        <v>89</v>
      </c>
      <c r="BK365" s="145">
        <f>ROUND(I365*H365,2)</f>
        <v>0</v>
      </c>
      <c r="BL365" s="19" t="s">
        <v>153</v>
      </c>
      <c r="BM365" s="144" t="s">
        <v>2055</v>
      </c>
    </row>
    <row r="366" spans="2:65" s="1" customFormat="1" ht="11.25">
      <c r="B366" s="34"/>
      <c r="D366" s="150" t="s">
        <v>255</v>
      </c>
      <c r="F366" s="151" t="s">
        <v>12905</v>
      </c>
      <c r="I366" s="148"/>
      <c r="L366" s="34"/>
      <c r="M366" s="149"/>
      <c r="T366" s="55"/>
      <c r="AT366" s="19" t="s">
        <v>255</v>
      </c>
      <c r="AU366" s="19" t="s">
        <v>89</v>
      </c>
    </row>
    <row r="367" spans="2:65" s="12" customFormat="1" ht="11.25">
      <c r="B367" s="152"/>
      <c r="D367" s="146" t="s">
        <v>257</v>
      </c>
      <c r="E367" s="153" t="s">
        <v>21</v>
      </c>
      <c r="F367" s="154" t="s">
        <v>13036</v>
      </c>
      <c r="H367" s="155">
        <v>7</v>
      </c>
      <c r="I367" s="156"/>
      <c r="L367" s="152"/>
      <c r="M367" s="157"/>
      <c r="T367" s="158"/>
      <c r="AT367" s="153" t="s">
        <v>257</v>
      </c>
      <c r="AU367" s="153" t="s">
        <v>89</v>
      </c>
      <c r="AV367" s="12" t="s">
        <v>89</v>
      </c>
      <c r="AW367" s="12" t="s">
        <v>34</v>
      </c>
      <c r="AX367" s="12" t="s">
        <v>73</v>
      </c>
      <c r="AY367" s="153" t="s">
        <v>241</v>
      </c>
    </row>
    <row r="368" spans="2:65" s="14" customFormat="1" ht="11.25">
      <c r="B368" s="166"/>
      <c r="D368" s="146" t="s">
        <v>257</v>
      </c>
      <c r="E368" s="167" t="s">
        <v>21</v>
      </c>
      <c r="F368" s="168" t="s">
        <v>12907</v>
      </c>
      <c r="H368" s="167" t="s">
        <v>21</v>
      </c>
      <c r="I368" s="169"/>
      <c r="L368" s="166"/>
      <c r="M368" s="170"/>
      <c r="T368" s="171"/>
      <c r="AT368" s="167" t="s">
        <v>257</v>
      </c>
      <c r="AU368" s="167" t="s">
        <v>89</v>
      </c>
      <c r="AV368" s="14" t="s">
        <v>81</v>
      </c>
      <c r="AW368" s="14" t="s">
        <v>34</v>
      </c>
      <c r="AX368" s="14" t="s">
        <v>73</v>
      </c>
      <c r="AY368" s="167" t="s">
        <v>241</v>
      </c>
    </row>
    <row r="369" spans="2:65" s="13" customFormat="1" ht="11.25">
      <c r="B369" s="159"/>
      <c r="D369" s="146" t="s">
        <v>257</v>
      </c>
      <c r="E369" s="160" t="s">
        <v>21</v>
      </c>
      <c r="F369" s="161" t="s">
        <v>266</v>
      </c>
      <c r="H369" s="162">
        <v>7</v>
      </c>
      <c r="I369" s="163"/>
      <c r="L369" s="159"/>
      <c r="M369" s="164"/>
      <c r="T369" s="165"/>
      <c r="AT369" s="160" t="s">
        <v>257</v>
      </c>
      <c r="AU369" s="160" t="s">
        <v>89</v>
      </c>
      <c r="AV369" s="13" t="s">
        <v>153</v>
      </c>
      <c r="AW369" s="13" t="s">
        <v>34</v>
      </c>
      <c r="AX369" s="13" t="s">
        <v>81</v>
      </c>
      <c r="AY369" s="160" t="s">
        <v>241</v>
      </c>
    </row>
    <row r="370" spans="2:65" s="1" customFormat="1" ht="16.5" customHeight="1">
      <c r="B370" s="34"/>
      <c r="C370" s="179" t="s">
        <v>1530</v>
      </c>
      <c r="D370" s="179" t="s">
        <v>549</v>
      </c>
      <c r="E370" s="180" t="s">
        <v>12908</v>
      </c>
      <c r="F370" s="181" t="s">
        <v>12909</v>
      </c>
      <c r="G370" s="182" t="s">
        <v>1718</v>
      </c>
      <c r="H370" s="183">
        <v>21</v>
      </c>
      <c r="I370" s="184"/>
      <c r="J370" s="185">
        <f>ROUND(I370*H370,2)</f>
        <v>0</v>
      </c>
      <c r="K370" s="181" t="s">
        <v>12562</v>
      </c>
      <c r="L370" s="186"/>
      <c r="M370" s="187" t="s">
        <v>21</v>
      </c>
      <c r="N370" s="188" t="s">
        <v>45</v>
      </c>
      <c r="P370" s="142">
        <f>O370*H370</f>
        <v>0</v>
      </c>
      <c r="Q370" s="142">
        <v>0</v>
      </c>
      <c r="R370" s="142">
        <f>Q370*H370</f>
        <v>0</v>
      </c>
      <c r="S370" s="142">
        <v>0</v>
      </c>
      <c r="T370" s="143">
        <f>S370*H370</f>
        <v>0</v>
      </c>
      <c r="AR370" s="144" t="s">
        <v>165</v>
      </c>
      <c r="AT370" s="144" t="s">
        <v>549</v>
      </c>
      <c r="AU370" s="144" t="s">
        <v>89</v>
      </c>
      <c r="AY370" s="19" t="s">
        <v>241</v>
      </c>
      <c r="BE370" s="145">
        <f>IF(N370="základní",J370,0)</f>
        <v>0</v>
      </c>
      <c r="BF370" s="145">
        <f>IF(N370="snížená",J370,0)</f>
        <v>0</v>
      </c>
      <c r="BG370" s="145">
        <f>IF(N370="zákl. přenesená",J370,0)</f>
        <v>0</v>
      </c>
      <c r="BH370" s="145">
        <f>IF(N370="sníž. přenesená",J370,0)</f>
        <v>0</v>
      </c>
      <c r="BI370" s="145">
        <f>IF(N370="nulová",J370,0)</f>
        <v>0</v>
      </c>
      <c r="BJ370" s="19" t="s">
        <v>89</v>
      </c>
      <c r="BK370" s="145">
        <f>ROUND(I370*H370,2)</f>
        <v>0</v>
      </c>
      <c r="BL370" s="19" t="s">
        <v>153</v>
      </c>
      <c r="BM370" s="144" t="s">
        <v>2065</v>
      </c>
    </row>
    <row r="371" spans="2:65" s="12" customFormat="1" ht="11.25">
      <c r="B371" s="152"/>
      <c r="D371" s="146" t="s">
        <v>257</v>
      </c>
      <c r="E371" s="153" t="s">
        <v>21</v>
      </c>
      <c r="F371" s="154" t="s">
        <v>13037</v>
      </c>
      <c r="H371" s="155">
        <v>21</v>
      </c>
      <c r="I371" s="156"/>
      <c r="L371" s="152"/>
      <c r="M371" s="157"/>
      <c r="T371" s="158"/>
      <c r="AT371" s="153" t="s">
        <v>257</v>
      </c>
      <c r="AU371" s="153" t="s">
        <v>89</v>
      </c>
      <c r="AV371" s="12" t="s">
        <v>89</v>
      </c>
      <c r="AW371" s="12" t="s">
        <v>34</v>
      </c>
      <c r="AX371" s="12" t="s">
        <v>73</v>
      </c>
      <c r="AY371" s="153" t="s">
        <v>241</v>
      </c>
    </row>
    <row r="372" spans="2:65" s="13" customFormat="1" ht="11.25">
      <c r="B372" s="159"/>
      <c r="D372" s="146" t="s">
        <v>257</v>
      </c>
      <c r="E372" s="160" t="s">
        <v>21</v>
      </c>
      <c r="F372" s="161" t="s">
        <v>266</v>
      </c>
      <c r="H372" s="162">
        <v>21</v>
      </c>
      <c r="I372" s="163"/>
      <c r="L372" s="159"/>
      <c r="M372" s="164"/>
      <c r="T372" s="165"/>
      <c r="AT372" s="160" t="s">
        <v>257</v>
      </c>
      <c r="AU372" s="160" t="s">
        <v>89</v>
      </c>
      <c r="AV372" s="13" t="s">
        <v>153</v>
      </c>
      <c r="AW372" s="13" t="s">
        <v>34</v>
      </c>
      <c r="AX372" s="13" t="s">
        <v>81</v>
      </c>
      <c r="AY372" s="160" t="s">
        <v>241</v>
      </c>
    </row>
    <row r="373" spans="2:65" s="1" customFormat="1" ht="16.5" customHeight="1">
      <c r="B373" s="34"/>
      <c r="C373" s="179" t="s">
        <v>1561</v>
      </c>
      <c r="D373" s="179" t="s">
        <v>549</v>
      </c>
      <c r="E373" s="180" t="s">
        <v>12911</v>
      </c>
      <c r="F373" s="181" t="s">
        <v>12912</v>
      </c>
      <c r="G373" s="182" t="s">
        <v>513</v>
      </c>
      <c r="H373" s="183">
        <v>43.89</v>
      </c>
      <c r="I373" s="184"/>
      <c r="J373" s="185">
        <f>ROUND(I373*H373,2)</f>
        <v>0</v>
      </c>
      <c r="K373" s="181" t="s">
        <v>538</v>
      </c>
      <c r="L373" s="186"/>
      <c r="M373" s="187" t="s">
        <v>21</v>
      </c>
      <c r="N373" s="188" t="s">
        <v>45</v>
      </c>
      <c r="P373" s="142">
        <f>O373*H373</f>
        <v>0</v>
      </c>
      <c r="Q373" s="142">
        <v>0</v>
      </c>
      <c r="R373" s="142">
        <f>Q373*H373</f>
        <v>0</v>
      </c>
      <c r="S373" s="142">
        <v>0</v>
      </c>
      <c r="T373" s="143">
        <f>S373*H373</f>
        <v>0</v>
      </c>
      <c r="AR373" s="144" t="s">
        <v>165</v>
      </c>
      <c r="AT373" s="144" t="s">
        <v>549</v>
      </c>
      <c r="AU373" s="144" t="s">
        <v>89</v>
      </c>
      <c r="AY373" s="19" t="s">
        <v>241</v>
      </c>
      <c r="BE373" s="145">
        <f>IF(N373="základní",J373,0)</f>
        <v>0</v>
      </c>
      <c r="BF373" s="145">
        <f>IF(N373="snížená",J373,0)</f>
        <v>0</v>
      </c>
      <c r="BG373" s="145">
        <f>IF(N373="zákl. přenesená",J373,0)</f>
        <v>0</v>
      </c>
      <c r="BH373" s="145">
        <f>IF(N373="sníž. přenesená",J373,0)</f>
        <v>0</v>
      </c>
      <c r="BI373" s="145">
        <f>IF(N373="nulová",J373,0)</f>
        <v>0</v>
      </c>
      <c r="BJ373" s="19" t="s">
        <v>89</v>
      </c>
      <c r="BK373" s="145">
        <f>ROUND(I373*H373,2)</f>
        <v>0</v>
      </c>
      <c r="BL373" s="19" t="s">
        <v>153</v>
      </c>
      <c r="BM373" s="144" t="s">
        <v>2076</v>
      </c>
    </row>
    <row r="374" spans="2:65" s="14" customFormat="1" ht="11.25">
      <c r="B374" s="166"/>
      <c r="D374" s="146" t="s">
        <v>257</v>
      </c>
      <c r="E374" s="167" t="s">
        <v>21</v>
      </c>
      <c r="F374" s="168" t="s">
        <v>12913</v>
      </c>
      <c r="H374" s="167" t="s">
        <v>21</v>
      </c>
      <c r="I374" s="169"/>
      <c r="L374" s="166"/>
      <c r="M374" s="170"/>
      <c r="T374" s="171"/>
      <c r="AT374" s="167" t="s">
        <v>257</v>
      </c>
      <c r="AU374" s="167" t="s">
        <v>89</v>
      </c>
      <c r="AV374" s="14" t="s">
        <v>81</v>
      </c>
      <c r="AW374" s="14" t="s">
        <v>34</v>
      </c>
      <c r="AX374" s="14" t="s">
        <v>73</v>
      </c>
      <c r="AY374" s="167" t="s">
        <v>241</v>
      </c>
    </row>
    <row r="375" spans="2:65" s="14" customFormat="1" ht="11.25">
      <c r="B375" s="166"/>
      <c r="D375" s="146" t="s">
        <v>257</v>
      </c>
      <c r="E375" s="167" t="s">
        <v>21</v>
      </c>
      <c r="F375" s="168" t="s">
        <v>12914</v>
      </c>
      <c r="H375" s="167" t="s">
        <v>21</v>
      </c>
      <c r="I375" s="169"/>
      <c r="L375" s="166"/>
      <c r="M375" s="170"/>
      <c r="T375" s="171"/>
      <c r="AT375" s="167" t="s">
        <v>257</v>
      </c>
      <c r="AU375" s="167" t="s">
        <v>89</v>
      </c>
      <c r="AV375" s="14" t="s">
        <v>81</v>
      </c>
      <c r="AW375" s="14" t="s">
        <v>34</v>
      </c>
      <c r="AX375" s="14" t="s">
        <v>73</v>
      </c>
      <c r="AY375" s="167" t="s">
        <v>241</v>
      </c>
    </row>
    <row r="376" spans="2:65" s="12" customFormat="1" ht="11.25">
      <c r="B376" s="152"/>
      <c r="D376" s="146" t="s">
        <v>257</v>
      </c>
      <c r="E376" s="153" t="s">
        <v>21</v>
      </c>
      <c r="F376" s="154" t="s">
        <v>13038</v>
      </c>
      <c r="H376" s="155">
        <v>25.41</v>
      </c>
      <c r="I376" s="156"/>
      <c r="L376" s="152"/>
      <c r="M376" s="157"/>
      <c r="T376" s="158"/>
      <c r="AT376" s="153" t="s">
        <v>257</v>
      </c>
      <c r="AU376" s="153" t="s">
        <v>89</v>
      </c>
      <c r="AV376" s="12" t="s">
        <v>89</v>
      </c>
      <c r="AW376" s="12" t="s">
        <v>34</v>
      </c>
      <c r="AX376" s="12" t="s">
        <v>73</v>
      </c>
      <c r="AY376" s="153" t="s">
        <v>241</v>
      </c>
    </row>
    <row r="377" spans="2:65" s="12" customFormat="1" ht="11.25">
      <c r="B377" s="152"/>
      <c r="D377" s="146" t="s">
        <v>257</v>
      </c>
      <c r="E377" s="153" t="s">
        <v>21</v>
      </c>
      <c r="F377" s="154" t="s">
        <v>13039</v>
      </c>
      <c r="H377" s="155">
        <v>18.48</v>
      </c>
      <c r="I377" s="156"/>
      <c r="L377" s="152"/>
      <c r="M377" s="157"/>
      <c r="T377" s="158"/>
      <c r="AT377" s="153" t="s">
        <v>257</v>
      </c>
      <c r="AU377" s="153" t="s">
        <v>89</v>
      </c>
      <c r="AV377" s="12" t="s">
        <v>89</v>
      </c>
      <c r="AW377" s="12" t="s">
        <v>34</v>
      </c>
      <c r="AX377" s="12" t="s">
        <v>73</v>
      </c>
      <c r="AY377" s="153" t="s">
        <v>241</v>
      </c>
    </row>
    <row r="378" spans="2:65" s="15" customFormat="1" ht="11.25">
      <c r="B378" s="189"/>
      <c r="D378" s="146" t="s">
        <v>257</v>
      </c>
      <c r="E378" s="190" t="s">
        <v>21</v>
      </c>
      <c r="F378" s="191" t="s">
        <v>581</v>
      </c>
      <c r="H378" s="192">
        <v>43.89</v>
      </c>
      <c r="I378" s="193"/>
      <c r="L378" s="189"/>
      <c r="M378" s="194"/>
      <c r="T378" s="195"/>
      <c r="AT378" s="190" t="s">
        <v>257</v>
      </c>
      <c r="AU378" s="190" t="s">
        <v>89</v>
      </c>
      <c r="AV378" s="15" t="s">
        <v>145</v>
      </c>
      <c r="AW378" s="15" t="s">
        <v>34</v>
      </c>
      <c r="AX378" s="15" t="s">
        <v>73</v>
      </c>
      <c r="AY378" s="190" t="s">
        <v>241</v>
      </c>
    </row>
    <row r="379" spans="2:65" s="13" customFormat="1" ht="11.25">
      <c r="B379" s="159"/>
      <c r="D379" s="146" t="s">
        <v>257</v>
      </c>
      <c r="E379" s="160" t="s">
        <v>21</v>
      </c>
      <c r="F379" s="161" t="s">
        <v>266</v>
      </c>
      <c r="H379" s="162">
        <v>43.89</v>
      </c>
      <c r="I379" s="163"/>
      <c r="L379" s="159"/>
      <c r="M379" s="164"/>
      <c r="T379" s="165"/>
      <c r="AT379" s="160" t="s">
        <v>257</v>
      </c>
      <c r="AU379" s="160" t="s">
        <v>89</v>
      </c>
      <c r="AV379" s="13" t="s">
        <v>153</v>
      </c>
      <c r="AW379" s="13" t="s">
        <v>34</v>
      </c>
      <c r="AX379" s="13" t="s">
        <v>81</v>
      </c>
      <c r="AY379" s="160" t="s">
        <v>241</v>
      </c>
    </row>
    <row r="380" spans="2:65" s="1" customFormat="1" ht="21.75" customHeight="1">
      <c r="B380" s="34"/>
      <c r="C380" s="133" t="s">
        <v>1592</v>
      </c>
      <c r="D380" s="133" t="s">
        <v>243</v>
      </c>
      <c r="E380" s="134" t="s">
        <v>12917</v>
      </c>
      <c r="F380" s="135" t="s">
        <v>12918</v>
      </c>
      <c r="G380" s="136" t="s">
        <v>1718</v>
      </c>
      <c r="H380" s="137">
        <v>7</v>
      </c>
      <c r="I380" s="138"/>
      <c r="J380" s="139">
        <f>ROUND(I380*H380,2)</f>
        <v>0</v>
      </c>
      <c r="K380" s="135" t="s">
        <v>538</v>
      </c>
      <c r="L380" s="34"/>
      <c r="M380" s="140" t="s">
        <v>21</v>
      </c>
      <c r="N380" s="141" t="s">
        <v>45</v>
      </c>
      <c r="P380" s="142">
        <f>O380*H380</f>
        <v>0</v>
      </c>
      <c r="Q380" s="142">
        <v>0</v>
      </c>
      <c r="R380" s="142">
        <f>Q380*H380</f>
        <v>0</v>
      </c>
      <c r="S380" s="142">
        <v>0</v>
      </c>
      <c r="T380" s="143">
        <f>S380*H380</f>
        <v>0</v>
      </c>
      <c r="AR380" s="144" t="s">
        <v>153</v>
      </c>
      <c r="AT380" s="144" t="s">
        <v>243</v>
      </c>
      <c r="AU380" s="144" t="s">
        <v>89</v>
      </c>
      <c r="AY380" s="19" t="s">
        <v>241</v>
      </c>
      <c r="BE380" s="145">
        <f>IF(N380="základní",J380,0)</f>
        <v>0</v>
      </c>
      <c r="BF380" s="145">
        <f>IF(N380="snížená",J380,0)</f>
        <v>0</v>
      </c>
      <c r="BG380" s="145">
        <f>IF(N380="zákl. přenesená",J380,0)</f>
        <v>0</v>
      </c>
      <c r="BH380" s="145">
        <f>IF(N380="sníž. přenesená",J380,0)</f>
        <v>0</v>
      </c>
      <c r="BI380" s="145">
        <f>IF(N380="nulová",J380,0)</f>
        <v>0</v>
      </c>
      <c r="BJ380" s="19" t="s">
        <v>89</v>
      </c>
      <c r="BK380" s="145">
        <f>ROUND(I380*H380,2)</f>
        <v>0</v>
      </c>
      <c r="BL380" s="19" t="s">
        <v>153</v>
      </c>
      <c r="BM380" s="144" t="s">
        <v>2089</v>
      </c>
    </row>
    <row r="381" spans="2:65" s="1" customFormat="1" ht="11.25">
      <c r="B381" s="34"/>
      <c r="D381" s="150" t="s">
        <v>255</v>
      </c>
      <c r="F381" s="151" t="s">
        <v>12919</v>
      </c>
      <c r="I381" s="148"/>
      <c r="L381" s="34"/>
      <c r="M381" s="149"/>
      <c r="T381" s="55"/>
      <c r="AT381" s="19" t="s">
        <v>255</v>
      </c>
      <c r="AU381" s="19" t="s">
        <v>89</v>
      </c>
    </row>
    <row r="382" spans="2:65" s="12" customFormat="1" ht="11.25">
      <c r="B382" s="152"/>
      <c r="D382" s="146" t="s">
        <v>257</v>
      </c>
      <c r="E382" s="153" t="s">
        <v>21</v>
      </c>
      <c r="F382" s="154" t="s">
        <v>13040</v>
      </c>
      <c r="H382" s="155">
        <v>7</v>
      </c>
      <c r="I382" s="156"/>
      <c r="L382" s="152"/>
      <c r="M382" s="157"/>
      <c r="T382" s="158"/>
      <c r="AT382" s="153" t="s">
        <v>257</v>
      </c>
      <c r="AU382" s="153" t="s">
        <v>89</v>
      </c>
      <c r="AV382" s="12" t="s">
        <v>89</v>
      </c>
      <c r="AW382" s="12" t="s">
        <v>34</v>
      </c>
      <c r="AX382" s="12" t="s">
        <v>73</v>
      </c>
      <c r="AY382" s="153" t="s">
        <v>241</v>
      </c>
    </row>
    <row r="383" spans="2:65" s="13" customFormat="1" ht="11.25">
      <c r="B383" s="159"/>
      <c r="D383" s="146" t="s">
        <v>257</v>
      </c>
      <c r="E383" s="160" t="s">
        <v>21</v>
      </c>
      <c r="F383" s="161" t="s">
        <v>266</v>
      </c>
      <c r="H383" s="162">
        <v>7</v>
      </c>
      <c r="I383" s="163"/>
      <c r="L383" s="159"/>
      <c r="M383" s="164"/>
      <c r="T383" s="165"/>
      <c r="AT383" s="160" t="s">
        <v>257</v>
      </c>
      <c r="AU383" s="160" t="s">
        <v>89</v>
      </c>
      <c r="AV383" s="13" t="s">
        <v>153</v>
      </c>
      <c r="AW383" s="13" t="s">
        <v>34</v>
      </c>
      <c r="AX383" s="13" t="s">
        <v>81</v>
      </c>
      <c r="AY383" s="160" t="s">
        <v>241</v>
      </c>
    </row>
    <row r="384" spans="2:65" s="1" customFormat="1" ht="16.5" customHeight="1">
      <c r="B384" s="34"/>
      <c r="C384" s="133" t="s">
        <v>1597</v>
      </c>
      <c r="D384" s="133" t="s">
        <v>243</v>
      </c>
      <c r="E384" s="134" t="s">
        <v>12921</v>
      </c>
      <c r="F384" s="135" t="s">
        <v>12922</v>
      </c>
      <c r="G384" s="136" t="s">
        <v>513</v>
      </c>
      <c r="H384" s="137">
        <v>21</v>
      </c>
      <c r="I384" s="138"/>
      <c r="J384" s="139">
        <f>ROUND(I384*H384,2)</f>
        <v>0</v>
      </c>
      <c r="K384" s="135" t="s">
        <v>12562</v>
      </c>
      <c r="L384" s="34"/>
      <c r="M384" s="140" t="s">
        <v>21</v>
      </c>
      <c r="N384" s="141" t="s">
        <v>45</v>
      </c>
      <c r="P384" s="142">
        <f>O384*H384</f>
        <v>0</v>
      </c>
      <c r="Q384" s="142">
        <v>0</v>
      </c>
      <c r="R384" s="142">
        <f>Q384*H384</f>
        <v>0</v>
      </c>
      <c r="S384" s="142">
        <v>0</v>
      </c>
      <c r="T384" s="143">
        <f>S384*H384</f>
        <v>0</v>
      </c>
      <c r="AR384" s="144" t="s">
        <v>153</v>
      </c>
      <c r="AT384" s="144" t="s">
        <v>243</v>
      </c>
      <c r="AU384" s="144" t="s">
        <v>89</v>
      </c>
      <c r="AY384" s="19" t="s">
        <v>241</v>
      </c>
      <c r="BE384" s="145">
        <f>IF(N384="základní",J384,0)</f>
        <v>0</v>
      </c>
      <c r="BF384" s="145">
        <f>IF(N384="snížená",J384,0)</f>
        <v>0</v>
      </c>
      <c r="BG384" s="145">
        <f>IF(N384="zákl. přenesená",J384,0)</f>
        <v>0</v>
      </c>
      <c r="BH384" s="145">
        <f>IF(N384="sníž. přenesená",J384,0)</f>
        <v>0</v>
      </c>
      <c r="BI384" s="145">
        <f>IF(N384="nulová",J384,0)</f>
        <v>0</v>
      </c>
      <c r="BJ384" s="19" t="s">
        <v>89</v>
      </c>
      <c r="BK384" s="145">
        <f>ROUND(I384*H384,2)</f>
        <v>0</v>
      </c>
      <c r="BL384" s="19" t="s">
        <v>153</v>
      </c>
      <c r="BM384" s="144" t="s">
        <v>2121</v>
      </c>
    </row>
    <row r="385" spans="2:65" s="12" customFormat="1" ht="11.25">
      <c r="B385" s="152"/>
      <c r="D385" s="146" t="s">
        <v>257</v>
      </c>
      <c r="E385" s="153" t="s">
        <v>21</v>
      </c>
      <c r="F385" s="154" t="s">
        <v>13041</v>
      </c>
      <c r="H385" s="155">
        <v>21</v>
      </c>
      <c r="I385" s="156"/>
      <c r="L385" s="152"/>
      <c r="M385" s="157"/>
      <c r="T385" s="158"/>
      <c r="AT385" s="153" t="s">
        <v>257</v>
      </c>
      <c r="AU385" s="153" t="s">
        <v>89</v>
      </c>
      <c r="AV385" s="12" t="s">
        <v>89</v>
      </c>
      <c r="AW385" s="12" t="s">
        <v>34</v>
      </c>
      <c r="AX385" s="12" t="s">
        <v>73</v>
      </c>
      <c r="AY385" s="153" t="s">
        <v>241</v>
      </c>
    </row>
    <row r="386" spans="2:65" s="13" customFormat="1" ht="11.25">
      <c r="B386" s="159"/>
      <c r="D386" s="146" t="s">
        <v>257</v>
      </c>
      <c r="E386" s="160" t="s">
        <v>21</v>
      </c>
      <c r="F386" s="161" t="s">
        <v>266</v>
      </c>
      <c r="H386" s="162">
        <v>21</v>
      </c>
      <c r="I386" s="163"/>
      <c r="L386" s="159"/>
      <c r="M386" s="164"/>
      <c r="T386" s="165"/>
      <c r="AT386" s="160" t="s">
        <v>257</v>
      </c>
      <c r="AU386" s="160" t="s">
        <v>89</v>
      </c>
      <c r="AV386" s="13" t="s">
        <v>153</v>
      </c>
      <c r="AW386" s="13" t="s">
        <v>34</v>
      </c>
      <c r="AX386" s="13" t="s">
        <v>81</v>
      </c>
      <c r="AY386" s="160" t="s">
        <v>241</v>
      </c>
    </row>
    <row r="387" spans="2:65" s="1" customFormat="1" ht="24.2" customHeight="1">
      <c r="B387" s="34"/>
      <c r="C387" s="179" t="s">
        <v>1603</v>
      </c>
      <c r="D387" s="179" t="s">
        <v>549</v>
      </c>
      <c r="E387" s="180" t="s">
        <v>12924</v>
      </c>
      <c r="F387" s="181" t="s">
        <v>12925</v>
      </c>
      <c r="G387" s="182" t="s">
        <v>513</v>
      </c>
      <c r="H387" s="183">
        <v>21.63</v>
      </c>
      <c r="I387" s="184"/>
      <c r="J387" s="185">
        <f>ROUND(I387*H387,2)</f>
        <v>0</v>
      </c>
      <c r="K387" s="181" t="s">
        <v>538</v>
      </c>
      <c r="L387" s="186"/>
      <c r="M387" s="187" t="s">
        <v>21</v>
      </c>
      <c r="N387" s="188" t="s">
        <v>45</v>
      </c>
      <c r="P387" s="142">
        <f>O387*H387</f>
        <v>0</v>
      </c>
      <c r="Q387" s="142">
        <v>0</v>
      </c>
      <c r="R387" s="142">
        <f>Q387*H387</f>
        <v>0</v>
      </c>
      <c r="S387" s="142">
        <v>0</v>
      </c>
      <c r="T387" s="143">
        <f>S387*H387</f>
        <v>0</v>
      </c>
      <c r="AR387" s="144" t="s">
        <v>165</v>
      </c>
      <c r="AT387" s="144" t="s">
        <v>549</v>
      </c>
      <c r="AU387" s="144" t="s">
        <v>89</v>
      </c>
      <c r="AY387" s="19" t="s">
        <v>241</v>
      </c>
      <c r="BE387" s="145">
        <f>IF(N387="základní",J387,0)</f>
        <v>0</v>
      </c>
      <c r="BF387" s="145">
        <f>IF(N387="snížená",J387,0)</f>
        <v>0</v>
      </c>
      <c r="BG387" s="145">
        <f>IF(N387="zákl. přenesená",J387,0)</f>
        <v>0</v>
      </c>
      <c r="BH387" s="145">
        <f>IF(N387="sníž. přenesená",J387,0)</f>
        <v>0</v>
      </c>
      <c r="BI387" s="145">
        <f>IF(N387="nulová",J387,0)</f>
        <v>0</v>
      </c>
      <c r="BJ387" s="19" t="s">
        <v>89</v>
      </c>
      <c r="BK387" s="145">
        <f>ROUND(I387*H387,2)</f>
        <v>0</v>
      </c>
      <c r="BL387" s="19" t="s">
        <v>153</v>
      </c>
      <c r="BM387" s="144" t="s">
        <v>2135</v>
      </c>
    </row>
    <row r="388" spans="2:65" s="12" customFormat="1" ht="11.25">
      <c r="B388" s="152"/>
      <c r="D388" s="146" t="s">
        <v>257</v>
      </c>
      <c r="E388" s="153" t="s">
        <v>21</v>
      </c>
      <c r="F388" s="154" t="s">
        <v>13042</v>
      </c>
      <c r="H388" s="155">
        <v>21.63</v>
      </c>
      <c r="I388" s="156"/>
      <c r="L388" s="152"/>
      <c r="M388" s="157"/>
      <c r="T388" s="158"/>
      <c r="AT388" s="153" t="s">
        <v>257</v>
      </c>
      <c r="AU388" s="153" t="s">
        <v>89</v>
      </c>
      <c r="AV388" s="12" t="s">
        <v>89</v>
      </c>
      <c r="AW388" s="12" t="s">
        <v>34</v>
      </c>
      <c r="AX388" s="12" t="s">
        <v>73</v>
      </c>
      <c r="AY388" s="153" t="s">
        <v>241</v>
      </c>
    </row>
    <row r="389" spans="2:65" s="13" customFormat="1" ht="11.25">
      <c r="B389" s="159"/>
      <c r="D389" s="146" t="s">
        <v>257</v>
      </c>
      <c r="E389" s="160" t="s">
        <v>21</v>
      </c>
      <c r="F389" s="161" t="s">
        <v>266</v>
      </c>
      <c r="H389" s="162">
        <v>21.63</v>
      </c>
      <c r="I389" s="163"/>
      <c r="L389" s="159"/>
      <c r="M389" s="164"/>
      <c r="T389" s="165"/>
      <c r="AT389" s="160" t="s">
        <v>257</v>
      </c>
      <c r="AU389" s="160" t="s">
        <v>89</v>
      </c>
      <c r="AV389" s="13" t="s">
        <v>153</v>
      </c>
      <c r="AW389" s="13" t="s">
        <v>34</v>
      </c>
      <c r="AX389" s="13" t="s">
        <v>81</v>
      </c>
      <c r="AY389" s="160" t="s">
        <v>241</v>
      </c>
    </row>
    <row r="390" spans="2:65" s="1" customFormat="1" ht="16.5" customHeight="1">
      <c r="B390" s="34"/>
      <c r="C390" s="133" t="s">
        <v>1617</v>
      </c>
      <c r="D390" s="133" t="s">
        <v>243</v>
      </c>
      <c r="E390" s="134" t="s">
        <v>12927</v>
      </c>
      <c r="F390" s="135" t="s">
        <v>12928</v>
      </c>
      <c r="G390" s="136" t="s">
        <v>291</v>
      </c>
      <c r="H390" s="137">
        <v>4.2</v>
      </c>
      <c r="I390" s="138"/>
      <c r="J390" s="139">
        <f>ROUND(I390*H390,2)</f>
        <v>0</v>
      </c>
      <c r="K390" s="135" t="s">
        <v>12562</v>
      </c>
      <c r="L390" s="34"/>
      <c r="M390" s="140" t="s">
        <v>21</v>
      </c>
      <c r="N390" s="141" t="s">
        <v>45</v>
      </c>
      <c r="P390" s="142">
        <f>O390*H390</f>
        <v>0</v>
      </c>
      <c r="Q390" s="142">
        <v>0</v>
      </c>
      <c r="R390" s="142">
        <f>Q390*H390</f>
        <v>0</v>
      </c>
      <c r="S390" s="142">
        <v>0</v>
      </c>
      <c r="T390" s="143">
        <f>S390*H390</f>
        <v>0</v>
      </c>
      <c r="AR390" s="144" t="s">
        <v>153</v>
      </c>
      <c r="AT390" s="144" t="s">
        <v>243</v>
      </c>
      <c r="AU390" s="144" t="s">
        <v>89</v>
      </c>
      <c r="AY390" s="19" t="s">
        <v>241</v>
      </c>
      <c r="BE390" s="145">
        <f>IF(N390="základní",J390,0)</f>
        <v>0</v>
      </c>
      <c r="BF390" s="145">
        <f>IF(N390="snížená",J390,0)</f>
        <v>0</v>
      </c>
      <c r="BG390" s="145">
        <f>IF(N390="zákl. přenesená",J390,0)</f>
        <v>0</v>
      </c>
      <c r="BH390" s="145">
        <f>IF(N390="sníž. přenesená",J390,0)</f>
        <v>0</v>
      </c>
      <c r="BI390" s="145">
        <f>IF(N390="nulová",J390,0)</f>
        <v>0</v>
      </c>
      <c r="BJ390" s="19" t="s">
        <v>89</v>
      </c>
      <c r="BK390" s="145">
        <f>ROUND(I390*H390,2)</f>
        <v>0</v>
      </c>
      <c r="BL390" s="19" t="s">
        <v>153</v>
      </c>
      <c r="BM390" s="144" t="s">
        <v>2146</v>
      </c>
    </row>
    <row r="391" spans="2:65" s="14" customFormat="1" ht="11.25">
      <c r="B391" s="166"/>
      <c r="D391" s="146" t="s">
        <v>257</v>
      </c>
      <c r="E391" s="167" t="s">
        <v>21</v>
      </c>
      <c r="F391" s="168" t="s">
        <v>12929</v>
      </c>
      <c r="H391" s="167" t="s">
        <v>21</v>
      </c>
      <c r="I391" s="169"/>
      <c r="L391" s="166"/>
      <c r="M391" s="170"/>
      <c r="T391" s="171"/>
      <c r="AT391" s="167" t="s">
        <v>257</v>
      </c>
      <c r="AU391" s="167" t="s">
        <v>89</v>
      </c>
      <c r="AV391" s="14" t="s">
        <v>81</v>
      </c>
      <c r="AW391" s="14" t="s">
        <v>34</v>
      </c>
      <c r="AX391" s="14" t="s">
        <v>73</v>
      </c>
      <c r="AY391" s="167" t="s">
        <v>241</v>
      </c>
    </row>
    <row r="392" spans="2:65" s="12" customFormat="1" ht="11.25">
      <c r="B392" s="152"/>
      <c r="D392" s="146" t="s">
        <v>257</v>
      </c>
      <c r="E392" s="153" t="s">
        <v>21</v>
      </c>
      <c r="F392" s="154" t="s">
        <v>13043</v>
      </c>
      <c r="H392" s="155">
        <v>4.2</v>
      </c>
      <c r="I392" s="156"/>
      <c r="L392" s="152"/>
      <c r="M392" s="157"/>
      <c r="T392" s="158"/>
      <c r="AT392" s="153" t="s">
        <v>257</v>
      </c>
      <c r="AU392" s="153" t="s">
        <v>89</v>
      </c>
      <c r="AV392" s="12" t="s">
        <v>89</v>
      </c>
      <c r="AW392" s="12" t="s">
        <v>34</v>
      </c>
      <c r="AX392" s="12" t="s">
        <v>73</v>
      </c>
      <c r="AY392" s="153" t="s">
        <v>241</v>
      </c>
    </row>
    <row r="393" spans="2:65" s="14" customFormat="1" ht="11.25">
      <c r="B393" s="166"/>
      <c r="D393" s="146" t="s">
        <v>257</v>
      </c>
      <c r="E393" s="167" t="s">
        <v>21</v>
      </c>
      <c r="F393" s="168" t="s">
        <v>12931</v>
      </c>
      <c r="H393" s="167" t="s">
        <v>21</v>
      </c>
      <c r="I393" s="169"/>
      <c r="L393" s="166"/>
      <c r="M393" s="170"/>
      <c r="T393" s="171"/>
      <c r="AT393" s="167" t="s">
        <v>257</v>
      </c>
      <c r="AU393" s="167" t="s">
        <v>89</v>
      </c>
      <c r="AV393" s="14" t="s">
        <v>81</v>
      </c>
      <c r="AW393" s="14" t="s">
        <v>34</v>
      </c>
      <c r="AX393" s="14" t="s">
        <v>73</v>
      </c>
      <c r="AY393" s="167" t="s">
        <v>241</v>
      </c>
    </row>
    <row r="394" spans="2:65" s="13" customFormat="1" ht="11.25">
      <c r="B394" s="159"/>
      <c r="D394" s="146" t="s">
        <v>257</v>
      </c>
      <c r="E394" s="160" t="s">
        <v>21</v>
      </c>
      <c r="F394" s="161" t="s">
        <v>266</v>
      </c>
      <c r="H394" s="162">
        <v>4.2</v>
      </c>
      <c r="I394" s="163"/>
      <c r="L394" s="159"/>
      <c r="M394" s="164"/>
      <c r="T394" s="165"/>
      <c r="AT394" s="160" t="s">
        <v>257</v>
      </c>
      <c r="AU394" s="160" t="s">
        <v>89</v>
      </c>
      <c r="AV394" s="13" t="s">
        <v>153</v>
      </c>
      <c r="AW394" s="13" t="s">
        <v>34</v>
      </c>
      <c r="AX394" s="13" t="s">
        <v>81</v>
      </c>
      <c r="AY394" s="160" t="s">
        <v>241</v>
      </c>
    </row>
    <row r="395" spans="2:65" s="1" customFormat="1" ht="16.5" customHeight="1">
      <c r="B395" s="34"/>
      <c r="C395" s="179" t="s">
        <v>1628</v>
      </c>
      <c r="D395" s="179" t="s">
        <v>549</v>
      </c>
      <c r="E395" s="180" t="s">
        <v>12932</v>
      </c>
      <c r="F395" s="181" t="s">
        <v>12933</v>
      </c>
      <c r="G395" s="182" t="s">
        <v>291</v>
      </c>
      <c r="H395" s="183">
        <v>4.83</v>
      </c>
      <c r="I395" s="184"/>
      <c r="J395" s="185">
        <f>ROUND(I395*H395,2)</f>
        <v>0</v>
      </c>
      <c r="K395" s="181" t="s">
        <v>12562</v>
      </c>
      <c r="L395" s="186"/>
      <c r="M395" s="187" t="s">
        <v>21</v>
      </c>
      <c r="N395" s="188" t="s">
        <v>45</v>
      </c>
      <c r="P395" s="142">
        <f>O395*H395</f>
        <v>0</v>
      </c>
      <c r="Q395" s="142">
        <v>0</v>
      </c>
      <c r="R395" s="142">
        <f>Q395*H395</f>
        <v>0</v>
      </c>
      <c r="S395" s="142">
        <v>0</v>
      </c>
      <c r="T395" s="143">
        <f>S395*H395</f>
        <v>0</v>
      </c>
      <c r="AR395" s="144" t="s">
        <v>165</v>
      </c>
      <c r="AT395" s="144" t="s">
        <v>549</v>
      </c>
      <c r="AU395" s="144" t="s">
        <v>89</v>
      </c>
      <c r="AY395" s="19" t="s">
        <v>241</v>
      </c>
      <c r="BE395" s="145">
        <f>IF(N395="základní",J395,0)</f>
        <v>0</v>
      </c>
      <c r="BF395" s="145">
        <f>IF(N395="snížená",J395,0)</f>
        <v>0</v>
      </c>
      <c r="BG395" s="145">
        <f>IF(N395="zákl. přenesená",J395,0)</f>
        <v>0</v>
      </c>
      <c r="BH395" s="145">
        <f>IF(N395="sníž. přenesená",J395,0)</f>
        <v>0</v>
      </c>
      <c r="BI395" s="145">
        <f>IF(N395="nulová",J395,0)</f>
        <v>0</v>
      </c>
      <c r="BJ395" s="19" t="s">
        <v>89</v>
      </c>
      <c r="BK395" s="145">
        <f>ROUND(I395*H395,2)</f>
        <v>0</v>
      </c>
      <c r="BL395" s="19" t="s">
        <v>153</v>
      </c>
      <c r="BM395" s="144" t="s">
        <v>2166</v>
      </c>
    </row>
    <row r="396" spans="2:65" s="12" customFormat="1" ht="11.25">
      <c r="B396" s="152"/>
      <c r="D396" s="146" t="s">
        <v>257</v>
      </c>
      <c r="E396" s="153" t="s">
        <v>21</v>
      </c>
      <c r="F396" s="154" t="s">
        <v>13044</v>
      </c>
      <c r="H396" s="155">
        <v>4.83</v>
      </c>
      <c r="I396" s="156"/>
      <c r="L396" s="152"/>
      <c r="M396" s="157"/>
      <c r="T396" s="158"/>
      <c r="AT396" s="153" t="s">
        <v>257</v>
      </c>
      <c r="AU396" s="153" t="s">
        <v>89</v>
      </c>
      <c r="AV396" s="12" t="s">
        <v>89</v>
      </c>
      <c r="AW396" s="12" t="s">
        <v>34</v>
      </c>
      <c r="AX396" s="12" t="s">
        <v>73</v>
      </c>
      <c r="AY396" s="153" t="s">
        <v>241</v>
      </c>
    </row>
    <row r="397" spans="2:65" s="13" customFormat="1" ht="11.25">
      <c r="B397" s="159"/>
      <c r="D397" s="146" t="s">
        <v>257</v>
      </c>
      <c r="E397" s="160" t="s">
        <v>21</v>
      </c>
      <c r="F397" s="161" t="s">
        <v>266</v>
      </c>
      <c r="H397" s="162">
        <v>4.83</v>
      </c>
      <c r="I397" s="163"/>
      <c r="L397" s="159"/>
      <c r="M397" s="164"/>
      <c r="T397" s="165"/>
      <c r="AT397" s="160" t="s">
        <v>257</v>
      </c>
      <c r="AU397" s="160" t="s">
        <v>89</v>
      </c>
      <c r="AV397" s="13" t="s">
        <v>153</v>
      </c>
      <c r="AW397" s="13" t="s">
        <v>34</v>
      </c>
      <c r="AX397" s="13" t="s">
        <v>81</v>
      </c>
      <c r="AY397" s="160" t="s">
        <v>241</v>
      </c>
    </row>
    <row r="398" spans="2:65" s="1" customFormat="1" ht="21.75" customHeight="1">
      <c r="B398" s="34"/>
      <c r="C398" s="133" t="s">
        <v>1637</v>
      </c>
      <c r="D398" s="133" t="s">
        <v>243</v>
      </c>
      <c r="E398" s="134" t="s">
        <v>13006</v>
      </c>
      <c r="F398" s="135" t="s">
        <v>13007</v>
      </c>
      <c r="G398" s="136" t="s">
        <v>291</v>
      </c>
      <c r="H398" s="137">
        <v>7</v>
      </c>
      <c r="I398" s="138"/>
      <c r="J398" s="139">
        <f>ROUND(I398*H398,2)</f>
        <v>0</v>
      </c>
      <c r="K398" s="135" t="s">
        <v>12562</v>
      </c>
      <c r="L398" s="34"/>
      <c r="M398" s="140" t="s">
        <v>21</v>
      </c>
      <c r="N398" s="141" t="s">
        <v>45</v>
      </c>
      <c r="P398" s="142">
        <f>O398*H398</f>
        <v>0</v>
      </c>
      <c r="Q398" s="142">
        <v>0</v>
      </c>
      <c r="R398" s="142">
        <f>Q398*H398</f>
        <v>0</v>
      </c>
      <c r="S398" s="142">
        <v>0</v>
      </c>
      <c r="T398" s="143">
        <f>S398*H398</f>
        <v>0</v>
      </c>
      <c r="AR398" s="144" t="s">
        <v>153</v>
      </c>
      <c r="AT398" s="144" t="s">
        <v>243</v>
      </c>
      <c r="AU398" s="144" t="s">
        <v>89</v>
      </c>
      <c r="AY398" s="19" t="s">
        <v>241</v>
      </c>
      <c r="BE398" s="145">
        <f>IF(N398="základní",J398,0)</f>
        <v>0</v>
      </c>
      <c r="BF398" s="145">
        <f>IF(N398="snížená",J398,0)</f>
        <v>0</v>
      </c>
      <c r="BG398" s="145">
        <f>IF(N398="zákl. přenesená",J398,0)</f>
        <v>0</v>
      </c>
      <c r="BH398" s="145">
        <f>IF(N398="sníž. přenesená",J398,0)</f>
        <v>0</v>
      </c>
      <c r="BI398" s="145">
        <f>IF(N398="nulová",J398,0)</f>
        <v>0</v>
      </c>
      <c r="BJ398" s="19" t="s">
        <v>89</v>
      </c>
      <c r="BK398" s="145">
        <f>ROUND(I398*H398,2)</f>
        <v>0</v>
      </c>
      <c r="BL398" s="19" t="s">
        <v>153</v>
      </c>
      <c r="BM398" s="144" t="s">
        <v>2214</v>
      </c>
    </row>
    <row r="399" spans="2:65" s="12" customFormat="1" ht="11.25">
      <c r="B399" s="152"/>
      <c r="D399" s="146" t="s">
        <v>257</v>
      </c>
      <c r="E399" s="153" t="s">
        <v>21</v>
      </c>
      <c r="F399" s="154" t="s">
        <v>13045</v>
      </c>
      <c r="H399" s="155">
        <v>7</v>
      </c>
      <c r="I399" s="156"/>
      <c r="L399" s="152"/>
      <c r="M399" s="157"/>
      <c r="T399" s="158"/>
      <c r="AT399" s="153" t="s">
        <v>257</v>
      </c>
      <c r="AU399" s="153" t="s">
        <v>89</v>
      </c>
      <c r="AV399" s="12" t="s">
        <v>89</v>
      </c>
      <c r="AW399" s="12" t="s">
        <v>34</v>
      </c>
      <c r="AX399" s="12" t="s">
        <v>73</v>
      </c>
      <c r="AY399" s="153" t="s">
        <v>241</v>
      </c>
    </row>
    <row r="400" spans="2:65" s="13" customFormat="1" ht="11.25">
      <c r="B400" s="159"/>
      <c r="D400" s="146" t="s">
        <v>257</v>
      </c>
      <c r="E400" s="160" t="s">
        <v>21</v>
      </c>
      <c r="F400" s="161" t="s">
        <v>266</v>
      </c>
      <c r="H400" s="162">
        <v>7</v>
      </c>
      <c r="I400" s="163"/>
      <c r="L400" s="159"/>
      <c r="M400" s="164"/>
      <c r="T400" s="165"/>
      <c r="AT400" s="160" t="s">
        <v>257</v>
      </c>
      <c r="AU400" s="160" t="s">
        <v>89</v>
      </c>
      <c r="AV400" s="13" t="s">
        <v>153</v>
      </c>
      <c r="AW400" s="13" t="s">
        <v>34</v>
      </c>
      <c r="AX400" s="13" t="s">
        <v>81</v>
      </c>
      <c r="AY400" s="160" t="s">
        <v>241</v>
      </c>
    </row>
    <row r="401" spans="2:65" s="1" customFormat="1" ht="24.2" customHeight="1">
      <c r="B401" s="34"/>
      <c r="C401" s="179" t="s">
        <v>1657</v>
      </c>
      <c r="D401" s="179" t="s">
        <v>549</v>
      </c>
      <c r="E401" s="180" t="s">
        <v>13009</v>
      </c>
      <c r="F401" s="181" t="s">
        <v>13010</v>
      </c>
      <c r="G401" s="182" t="s">
        <v>1718</v>
      </c>
      <c r="H401" s="183">
        <v>7</v>
      </c>
      <c r="I401" s="184"/>
      <c r="J401" s="185">
        <f>ROUND(I401*H401,2)</f>
        <v>0</v>
      </c>
      <c r="K401" s="181" t="s">
        <v>12562</v>
      </c>
      <c r="L401" s="186"/>
      <c r="M401" s="187" t="s">
        <v>21</v>
      </c>
      <c r="N401" s="188" t="s">
        <v>45</v>
      </c>
      <c r="P401" s="142">
        <f>O401*H401</f>
        <v>0</v>
      </c>
      <c r="Q401" s="142">
        <v>0</v>
      </c>
      <c r="R401" s="142">
        <f>Q401*H401</f>
        <v>0</v>
      </c>
      <c r="S401" s="142">
        <v>0</v>
      </c>
      <c r="T401" s="143">
        <f>S401*H401</f>
        <v>0</v>
      </c>
      <c r="AR401" s="144" t="s">
        <v>165</v>
      </c>
      <c r="AT401" s="144" t="s">
        <v>549</v>
      </c>
      <c r="AU401" s="144" t="s">
        <v>89</v>
      </c>
      <c r="AY401" s="19" t="s">
        <v>241</v>
      </c>
      <c r="BE401" s="145">
        <f>IF(N401="základní",J401,0)</f>
        <v>0</v>
      </c>
      <c r="BF401" s="145">
        <f>IF(N401="snížená",J401,0)</f>
        <v>0</v>
      </c>
      <c r="BG401" s="145">
        <f>IF(N401="zákl. přenesená",J401,0)</f>
        <v>0</v>
      </c>
      <c r="BH401" s="145">
        <f>IF(N401="sníž. přenesená",J401,0)</f>
        <v>0</v>
      </c>
      <c r="BI401" s="145">
        <f>IF(N401="nulová",J401,0)</f>
        <v>0</v>
      </c>
      <c r="BJ401" s="19" t="s">
        <v>89</v>
      </c>
      <c r="BK401" s="145">
        <f>ROUND(I401*H401,2)</f>
        <v>0</v>
      </c>
      <c r="BL401" s="19" t="s">
        <v>153</v>
      </c>
      <c r="BM401" s="144" t="s">
        <v>2224</v>
      </c>
    </row>
    <row r="402" spans="2:65" s="12" customFormat="1" ht="11.25">
      <c r="B402" s="152"/>
      <c r="D402" s="146" t="s">
        <v>257</v>
      </c>
      <c r="E402" s="153" t="s">
        <v>21</v>
      </c>
      <c r="F402" s="154" t="s">
        <v>13045</v>
      </c>
      <c r="H402" s="155">
        <v>7</v>
      </c>
      <c r="I402" s="156"/>
      <c r="L402" s="152"/>
      <c r="M402" s="157"/>
      <c r="T402" s="158"/>
      <c r="AT402" s="153" t="s">
        <v>257</v>
      </c>
      <c r="AU402" s="153" t="s">
        <v>89</v>
      </c>
      <c r="AV402" s="12" t="s">
        <v>89</v>
      </c>
      <c r="AW402" s="12" t="s">
        <v>34</v>
      </c>
      <c r="AX402" s="12" t="s">
        <v>73</v>
      </c>
      <c r="AY402" s="153" t="s">
        <v>241</v>
      </c>
    </row>
    <row r="403" spans="2:65" s="13" customFormat="1" ht="11.25">
      <c r="B403" s="159"/>
      <c r="D403" s="146" t="s">
        <v>257</v>
      </c>
      <c r="E403" s="160" t="s">
        <v>21</v>
      </c>
      <c r="F403" s="161" t="s">
        <v>266</v>
      </c>
      <c r="H403" s="162">
        <v>7</v>
      </c>
      <c r="I403" s="163"/>
      <c r="L403" s="159"/>
      <c r="M403" s="164"/>
      <c r="T403" s="165"/>
      <c r="AT403" s="160" t="s">
        <v>257</v>
      </c>
      <c r="AU403" s="160" t="s">
        <v>89</v>
      </c>
      <c r="AV403" s="13" t="s">
        <v>153</v>
      </c>
      <c r="AW403" s="13" t="s">
        <v>34</v>
      </c>
      <c r="AX403" s="13" t="s">
        <v>81</v>
      </c>
      <c r="AY403" s="160" t="s">
        <v>241</v>
      </c>
    </row>
    <row r="404" spans="2:65" s="1" customFormat="1" ht="16.5" customHeight="1">
      <c r="B404" s="34"/>
      <c r="C404" s="133" t="s">
        <v>1662</v>
      </c>
      <c r="D404" s="133" t="s">
        <v>243</v>
      </c>
      <c r="E404" s="134" t="s">
        <v>13011</v>
      </c>
      <c r="F404" s="135" t="s">
        <v>13012</v>
      </c>
      <c r="G404" s="136" t="s">
        <v>291</v>
      </c>
      <c r="H404" s="137">
        <v>5.6</v>
      </c>
      <c r="I404" s="138"/>
      <c r="J404" s="139">
        <f>ROUND(I404*H404,2)</f>
        <v>0</v>
      </c>
      <c r="K404" s="135" t="s">
        <v>538</v>
      </c>
      <c r="L404" s="34"/>
      <c r="M404" s="140" t="s">
        <v>21</v>
      </c>
      <c r="N404" s="141" t="s">
        <v>45</v>
      </c>
      <c r="P404" s="142">
        <f>O404*H404</f>
        <v>0</v>
      </c>
      <c r="Q404" s="142">
        <v>0</v>
      </c>
      <c r="R404" s="142">
        <f>Q404*H404</f>
        <v>0</v>
      </c>
      <c r="S404" s="142">
        <v>0</v>
      </c>
      <c r="T404" s="143">
        <f>S404*H404</f>
        <v>0</v>
      </c>
      <c r="AR404" s="144" t="s">
        <v>153</v>
      </c>
      <c r="AT404" s="144" t="s">
        <v>243</v>
      </c>
      <c r="AU404" s="144" t="s">
        <v>89</v>
      </c>
      <c r="AY404" s="19" t="s">
        <v>241</v>
      </c>
      <c r="BE404" s="145">
        <f>IF(N404="základní",J404,0)</f>
        <v>0</v>
      </c>
      <c r="BF404" s="145">
        <f>IF(N404="snížená",J404,0)</f>
        <v>0</v>
      </c>
      <c r="BG404" s="145">
        <f>IF(N404="zákl. přenesená",J404,0)</f>
        <v>0</v>
      </c>
      <c r="BH404" s="145">
        <f>IF(N404="sníž. přenesená",J404,0)</f>
        <v>0</v>
      </c>
      <c r="BI404" s="145">
        <f>IF(N404="nulová",J404,0)</f>
        <v>0</v>
      </c>
      <c r="BJ404" s="19" t="s">
        <v>89</v>
      </c>
      <c r="BK404" s="145">
        <f>ROUND(I404*H404,2)</f>
        <v>0</v>
      </c>
      <c r="BL404" s="19" t="s">
        <v>153</v>
      </c>
      <c r="BM404" s="144" t="s">
        <v>2236</v>
      </c>
    </row>
    <row r="405" spans="2:65" s="1" customFormat="1" ht="11.25">
      <c r="B405" s="34"/>
      <c r="D405" s="150" t="s">
        <v>255</v>
      </c>
      <c r="F405" s="151" t="s">
        <v>13013</v>
      </c>
      <c r="I405" s="148"/>
      <c r="L405" s="34"/>
      <c r="M405" s="149"/>
      <c r="T405" s="55"/>
      <c r="AT405" s="19" t="s">
        <v>255</v>
      </c>
      <c r="AU405" s="19" t="s">
        <v>89</v>
      </c>
    </row>
    <row r="406" spans="2:65" s="12" customFormat="1" ht="11.25">
      <c r="B406" s="152"/>
      <c r="D406" s="146" t="s">
        <v>257</v>
      </c>
      <c r="E406" s="153" t="s">
        <v>21</v>
      </c>
      <c r="F406" s="154" t="s">
        <v>13046</v>
      </c>
      <c r="H406" s="155">
        <v>5.6</v>
      </c>
      <c r="I406" s="156"/>
      <c r="L406" s="152"/>
      <c r="M406" s="157"/>
      <c r="T406" s="158"/>
      <c r="AT406" s="153" t="s">
        <v>257</v>
      </c>
      <c r="AU406" s="153" t="s">
        <v>89</v>
      </c>
      <c r="AV406" s="12" t="s">
        <v>89</v>
      </c>
      <c r="AW406" s="12" t="s">
        <v>34</v>
      </c>
      <c r="AX406" s="12" t="s">
        <v>73</v>
      </c>
      <c r="AY406" s="153" t="s">
        <v>241</v>
      </c>
    </row>
    <row r="407" spans="2:65" s="13" customFormat="1" ht="11.25">
      <c r="B407" s="159"/>
      <c r="D407" s="146" t="s">
        <v>257</v>
      </c>
      <c r="E407" s="160" t="s">
        <v>21</v>
      </c>
      <c r="F407" s="161" t="s">
        <v>266</v>
      </c>
      <c r="H407" s="162">
        <v>5.6</v>
      </c>
      <c r="I407" s="163"/>
      <c r="L407" s="159"/>
      <c r="M407" s="164"/>
      <c r="T407" s="165"/>
      <c r="AT407" s="160" t="s">
        <v>257</v>
      </c>
      <c r="AU407" s="160" t="s">
        <v>89</v>
      </c>
      <c r="AV407" s="13" t="s">
        <v>153</v>
      </c>
      <c r="AW407" s="13" t="s">
        <v>34</v>
      </c>
      <c r="AX407" s="13" t="s">
        <v>81</v>
      </c>
      <c r="AY407" s="160" t="s">
        <v>241</v>
      </c>
    </row>
    <row r="408" spans="2:65" s="1" customFormat="1" ht="16.5" customHeight="1">
      <c r="B408" s="34"/>
      <c r="C408" s="179" t="s">
        <v>1667</v>
      </c>
      <c r="D408" s="179" t="s">
        <v>549</v>
      </c>
      <c r="E408" s="180" t="s">
        <v>13015</v>
      </c>
      <c r="F408" s="181" t="s">
        <v>13016</v>
      </c>
      <c r="G408" s="182" t="s">
        <v>252</v>
      </c>
      <c r="H408" s="183">
        <v>0.58199999999999996</v>
      </c>
      <c r="I408" s="184"/>
      <c r="J408" s="185">
        <f>ROUND(I408*H408,2)</f>
        <v>0</v>
      </c>
      <c r="K408" s="181" t="s">
        <v>12562</v>
      </c>
      <c r="L408" s="186"/>
      <c r="M408" s="187" t="s">
        <v>21</v>
      </c>
      <c r="N408" s="188" t="s">
        <v>45</v>
      </c>
      <c r="P408" s="142">
        <f>O408*H408</f>
        <v>0</v>
      </c>
      <c r="Q408" s="142">
        <v>0</v>
      </c>
      <c r="R408" s="142">
        <f>Q408*H408</f>
        <v>0</v>
      </c>
      <c r="S408" s="142">
        <v>0</v>
      </c>
      <c r="T408" s="143">
        <f>S408*H408</f>
        <v>0</v>
      </c>
      <c r="AR408" s="144" t="s">
        <v>165</v>
      </c>
      <c r="AT408" s="144" t="s">
        <v>549</v>
      </c>
      <c r="AU408" s="144" t="s">
        <v>89</v>
      </c>
      <c r="AY408" s="19" t="s">
        <v>241</v>
      </c>
      <c r="BE408" s="145">
        <f>IF(N408="základní",J408,0)</f>
        <v>0</v>
      </c>
      <c r="BF408" s="145">
        <f>IF(N408="snížená",J408,0)</f>
        <v>0</v>
      </c>
      <c r="BG408" s="145">
        <f>IF(N408="zákl. přenesená",J408,0)</f>
        <v>0</v>
      </c>
      <c r="BH408" s="145">
        <f>IF(N408="sníž. přenesená",J408,0)</f>
        <v>0</v>
      </c>
      <c r="BI408" s="145">
        <f>IF(N408="nulová",J408,0)</f>
        <v>0</v>
      </c>
      <c r="BJ408" s="19" t="s">
        <v>89</v>
      </c>
      <c r="BK408" s="145">
        <f>ROUND(I408*H408,2)</f>
        <v>0</v>
      </c>
      <c r="BL408" s="19" t="s">
        <v>153</v>
      </c>
      <c r="BM408" s="144" t="s">
        <v>2250</v>
      </c>
    </row>
    <row r="409" spans="2:65" s="12" customFormat="1" ht="11.25">
      <c r="B409" s="152"/>
      <c r="D409" s="146" t="s">
        <v>257</v>
      </c>
      <c r="E409" s="153" t="s">
        <v>21</v>
      </c>
      <c r="F409" s="154" t="s">
        <v>13047</v>
      </c>
      <c r="H409" s="155">
        <v>0.58199999999999996</v>
      </c>
      <c r="I409" s="156"/>
      <c r="L409" s="152"/>
      <c r="M409" s="157"/>
      <c r="T409" s="158"/>
      <c r="AT409" s="153" t="s">
        <v>257</v>
      </c>
      <c r="AU409" s="153" t="s">
        <v>89</v>
      </c>
      <c r="AV409" s="12" t="s">
        <v>89</v>
      </c>
      <c r="AW409" s="12" t="s">
        <v>34</v>
      </c>
      <c r="AX409" s="12" t="s">
        <v>73</v>
      </c>
      <c r="AY409" s="153" t="s">
        <v>241</v>
      </c>
    </row>
    <row r="410" spans="2:65" s="13" customFormat="1" ht="11.25">
      <c r="B410" s="159"/>
      <c r="D410" s="146" t="s">
        <v>257</v>
      </c>
      <c r="E410" s="160" t="s">
        <v>21</v>
      </c>
      <c r="F410" s="161" t="s">
        <v>266</v>
      </c>
      <c r="H410" s="162">
        <v>0.58199999999999996</v>
      </c>
      <c r="I410" s="163"/>
      <c r="L410" s="159"/>
      <c r="M410" s="164"/>
      <c r="T410" s="165"/>
      <c r="AT410" s="160" t="s">
        <v>257</v>
      </c>
      <c r="AU410" s="160" t="s">
        <v>89</v>
      </c>
      <c r="AV410" s="13" t="s">
        <v>153</v>
      </c>
      <c r="AW410" s="13" t="s">
        <v>34</v>
      </c>
      <c r="AX410" s="13" t="s">
        <v>81</v>
      </c>
      <c r="AY410" s="160" t="s">
        <v>241</v>
      </c>
    </row>
    <row r="411" spans="2:65" s="1" customFormat="1" ht="24.2" customHeight="1">
      <c r="B411" s="34"/>
      <c r="C411" s="133" t="s">
        <v>1674</v>
      </c>
      <c r="D411" s="133" t="s">
        <v>243</v>
      </c>
      <c r="E411" s="134" t="s">
        <v>12935</v>
      </c>
      <c r="F411" s="135" t="s">
        <v>12936</v>
      </c>
      <c r="G411" s="136" t="s">
        <v>271</v>
      </c>
      <c r="H411" s="137">
        <v>1E-3</v>
      </c>
      <c r="I411" s="138"/>
      <c r="J411" s="139">
        <f>ROUND(I411*H411,2)</f>
        <v>0</v>
      </c>
      <c r="K411" s="135" t="s">
        <v>538</v>
      </c>
      <c r="L411" s="34"/>
      <c r="M411" s="140" t="s">
        <v>21</v>
      </c>
      <c r="N411" s="141" t="s">
        <v>45</v>
      </c>
      <c r="P411" s="142">
        <f>O411*H411</f>
        <v>0</v>
      </c>
      <c r="Q411" s="142">
        <v>0</v>
      </c>
      <c r="R411" s="142">
        <f>Q411*H411</f>
        <v>0</v>
      </c>
      <c r="S411" s="142">
        <v>0</v>
      </c>
      <c r="T411" s="143">
        <f>S411*H411</f>
        <v>0</v>
      </c>
      <c r="AR411" s="144" t="s">
        <v>153</v>
      </c>
      <c r="AT411" s="144" t="s">
        <v>243</v>
      </c>
      <c r="AU411" s="144" t="s">
        <v>89</v>
      </c>
      <c r="AY411" s="19" t="s">
        <v>241</v>
      </c>
      <c r="BE411" s="145">
        <f>IF(N411="základní",J411,0)</f>
        <v>0</v>
      </c>
      <c r="BF411" s="145">
        <f>IF(N411="snížená",J411,0)</f>
        <v>0</v>
      </c>
      <c r="BG411" s="145">
        <f>IF(N411="zákl. přenesená",J411,0)</f>
        <v>0</v>
      </c>
      <c r="BH411" s="145">
        <f>IF(N411="sníž. přenesená",J411,0)</f>
        <v>0</v>
      </c>
      <c r="BI411" s="145">
        <f>IF(N411="nulová",J411,0)</f>
        <v>0</v>
      </c>
      <c r="BJ411" s="19" t="s">
        <v>89</v>
      </c>
      <c r="BK411" s="145">
        <f>ROUND(I411*H411,2)</f>
        <v>0</v>
      </c>
      <c r="BL411" s="19" t="s">
        <v>153</v>
      </c>
      <c r="BM411" s="144" t="s">
        <v>2269</v>
      </c>
    </row>
    <row r="412" spans="2:65" s="1" customFormat="1" ht="11.25">
      <c r="B412" s="34"/>
      <c r="D412" s="150" t="s">
        <v>255</v>
      </c>
      <c r="F412" s="151" t="s">
        <v>12937</v>
      </c>
      <c r="I412" s="148"/>
      <c r="L412" s="34"/>
      <c r="M412" s="149"/>
      <c r="T412" s="55"/>
      <c r="AT412" s="19" t="s">
        <v>255</v>
      </c>
      <c r="AU412" s="19" t="s">
        <v>89</v>
      </c>
    </row>
    <row r="413" spans="2:65" s="1" customFormat="1" ht="16.5" customHeight="1">
      <c r="B413" s="34"/>
      <c r="C413" s="179" t="s">
        <v>1679</v>
      </c>
      <c r="D413" s="179" t="s">
        <v>549</v>
      </c>
      <c r="E413" s="180" t="s">
        <v>12939</v>
      </c>
      <c r="F413" s="181" t="s">
        <v>12940</v>
      </c>
      <c r="G413" s="182" t="s">
        <v>1718</v>
      </c>
      <c r="H413" s="183">
        <v>36.049999999999997</v>
      </c>
      <c r="I413" s="184"/>
      <c r="J413" s="185">
        <f>ROUND(I413*H413,2)</f>
        <v>0</v>
      </c>
      <c r="K413" s="181" t="s">
        <v>12562</v>
      </c>
      <c r="L413" s="186"/>
      <c r="M413" s="187" t="s">
        <v>21</v>
      </c>
      <c r="N413" s="188" t="s">
        <v>45</v>
      </c>
      <c r="P413" s="142">
        <f>O413*H413</f>
        <v>0</v>
      </c>
      <c r="Q413" s="142">
        <v>0</v>
      </c>
      <c r="R413" s="142">
        <f>Q413*H413</f>
        <v>0</v>
      </c>
      <c r="S413" s="142">
        <v>0</v>
      </c>
      <c r="T413" s="143">
        <f>S413*H413</f>
        <v>0</v>
      </c>
      <c r="AR413" s="144" t="s">
        <v>165</v>
      </c>
      <c r="AT413" s="144" t="s">
        <v>549</v>
      </c>
      <c r="AU413" s="144" t="s">
        <v>89</v>
      </c>
      <c r="AY413" s="19" t="s">
        <v>241</v>
      </c>
      <c r="BE413" s="145">
        <f>IF(N413="základní",J413,0)</f>
        <v>0</v>
      </c>
      <c r="BF413" s="145">
        <f>IF(N413="snížená",J413,0)</f>
        <v>0</v>
      </c>
      <c r="BG413" s="145">
        <f>IF(N413="zákl. přenesená",J413,0)</f>
        <v>0</v>
      </c>
      <c r="BH413" s="145">
        <f>IF(N413="sníž. přenesená",J413,0)</f>
        <v>0</v>
      </c>
      <c r="BI413" s="145">
        <f>IF(N413="nulová",J413,0)</f>
        <v>0</v>
      </c>
      <c r="BJ413" s="19" t="s">
        <v>89</v>
      </c>
      <c r="BK413" s="145">
        <f>ROUND(I413*H413,2)</f>
        <v>0</v>
      </c>
      <c r="BL413" s="19" t="s">
        <v>153</v>
      </c>
      <c r="BM413" s="144" t="s">
        <v>2278</v>
      </c>
    </row>
    <row r="414" spans="2:65" s="12" customFormat="1" ht="11.25">
      <c r="B414" s="152"/>
      <c r="D414" s="146" t="s">
        <v>257</v>
      </c>
      <c r="E414" s="153" t="s">
        <v>21</v>
      </c>
      <c r="F414" s="154" t="s">
        <v>13048</v>
      </c>
      <c r="H414" s="155">
        <v>36.049999999999997</v>
      </c>
      <c r="I414" s="156"/>
      <c r="L414" s="152"/>
      <c r="M414" s="157"/>
      <c r="T414" s="158"/>
      <c r="AT414" s="153" t="s">
        <v>257</v>
      </c>
      <c r="AU414" s="153" t="s">
        <v>89</v>
      </c>
      <c r="AV414" s="12" t="s">
        <v>89</v>
      </c>
      <c r="AW414" s="12" t="s">
        <v>34</v>
      </c>
      <c r="AX414" s="12" t="s">
        <v>73</v>
      </c>
      <c r="AY414" s="153" t="s">
        <v>241</v>
      </c>
    </row>
    <row r="415" spans="2:65" s="13" customFormat="1" ht="11.25">
      <c r="B415" s="159"/>
      <c r="D415" s="146" t="s">
        <v>257</v>
      </c>
      <c r="E415" s="160" t="s">
        <v>21</v>
      </c>
      <c r="F415" s="161" t="s">
        <v>266</v>
      </c>
      <c r="H415" s="162">
        <v>36.049999999999997</v>
      </c>
      <c r="I415" s="163"/>
      <c r="L415" s="159"/>
      <c r="M415" s="164"/>
      <c r="T415" s="165"/>
      <c r="AT415" s="160" t="s">
        <v>257</v>
      </c>
      <c r="AU415" s="160" t="s">
        <v>89</v>
      </c>
      <c r="AV415" s="13" t="s">
        <v>153</v>
      </c>
      <c r="AW415" s="13" t="s">
        <v>34</v>
      </c>
      <c r="AX415" s="13" t="s">
        <v>81</v>
      </c>
      <c r="AY415" s="160" t="s">
        <v>241</v>
      </c>
    </row>
    <row r="416" spans="2:65" s="1" customFormat="1" ht="16.5" customHeight="1">
      <c r="B416" s="34"/>
      <c r="C416" s="133" t="s">
        <v>1684</v>
      </c>
      <c r="D416" s="133" t="s">
        <v>243</v>
      </c>
      <c r="E416" s="134" t="s">
        <v>12942</v>
      </c>
      <c r="F416" s="135" t="s">
        <v>12943</v>
      </c>
      <c r="G416" s="136" t="s">
        <v>252</v>
      </c>
      <c r="H416" s="137">
        <v>0.7</v>
      </c>
      <c r="I416" s="138"/>
      <c r="J416" s="139">
        <f>ROUND(I416*H416,2)</f>
        <v>0</v>
      </c>
      <c r="K416" s="135" t="s">
        <v>538</v>
      </c>
      <c r="L416" s="34"/>
      <c r="M416" s="140" t="s">
        <v>21</v>
      </c>
      <c r="N416" s="141" t="s">
        <v>45</v>
      </c>
      <c r="P416" s="142">
        <f>O416*H416</f>
        <v>0</v>
      </c>
      <c r="Q416" s="142">
        <v>0</v>
      </c>
      <c r="R416" s="142">
        <f>Q416*H416</f>
        <v>0</v>
      </c>
      <c r="S416" s="142">
        <v>0</v>
      </c>
      <c r="T416" s="143">
        <f>S416*H416</f>
        <v>0</v>
      </c>
      <c r="AR416" s="144" t="s">
        <v>153</v>
      </c>
      <c r="AT416" s="144" t="s">
        <v>243</v>
      </c>
      <c r="AU416" s="144" t="s">
        <v>89</v>
      </c>
      <c r="AY416" s="19" t="s">
        <v>241</v>
      </c>
      <c r="BE416" s="145">
        <f>IF(N416="základní",J416,0)</f>
        <v>0</v>
      </c>
      <c r="BF416" s="145">
        <f>IF(N416="snížená",J416,0)</f>
        <v>0</v>
      </c>
      <c r="BG416" s="145">
        <f>IF(N416="zákl. přenesená",J416,0)</f>
        <v>0</v>
      </c>
      <c r="BH416" s="145">
        <f>IF(N416="sníž. přenesená",J416,0)</f>
        <v>0</v>
      </c>
      <c r="BI416" s="145">
        <f>IF(N416="nulová",J416,0)</f>
        <v>0</v>
      </c>
      <c r="BJ416" s="19" t="s">
        <v>89</v>
      </c>
      <c r="BK416" s="145">
        <f>ROUND(I416*H416,2)</f>
        <v>0</v>
      </c>
      <c r="BL416" s="19" t="s">
        <v>153</v>
      </c>
      <c r="BM416" s="144" t="s">
        <v>2294</v>
      </c>
    </row>
    <row r="417" spans="2:65" s="1" customFormat="1" ht="11.25">
      <c r="B417" s="34"/>
      <c r="D417" s="150" t="s">
        <v>255</v>
      </c>
      <c r="F417" s="151" t="s">
        <v>12944</v>
      </c>
      <c r="I417" s="148"/>
      <c r="L417" s="34"/>
      <c r="M417" s="149"/>
      <c r="T417" s="55"/>
      <c r="AT417" s="19" t="s">
        <v>255</v>
      </c>
      <c r="AU417" s="19" t="s">
        <v>89</v>
      </c>
    </row>
    <row r="418" spans="2:65" s="14" customFormat="1" ht="11.25">
      <c r="B418" s="166"/>
      <c r="D418" s="146" t="s">
        <v>257</v>
      </c>
      <c r="E418" s="167" t="s">
        <v>21</v>
      </c>
      <c r="F418" s="168" t="s">
        <v>12945</v>
      </c>
      <c r="H418" s="167" t="s">
        <v>21</v>
      </c>
      <c r="I418" s="169"/>
      <c r="L418" s="166"/>
      <c r="M418" s="170"/>
      <c r="T418" s="171"/>
      <c r="AT418" s="167" t="s">
        <v>257</v>
      </c>
      <c r="AU418" s="167" t="s">
        <v>89</v>
      </c>
      <c r="AV418" s="14" t="s">
        <v>81</v>
      </c>
      <c r="AW418" s="14" t="s">
        <v>34</v>
      </c>
      <c r="AX418" s="14" t="s">
        <v>73</v>
      </c>
      <c r="AY418" s="167" t="s">
        <v>241</v>
      </c>
    </row>
    <row r="419" spans="2:65" s="14" customFormat="1" ht="11.25">
      <c r="B419" s="166"/>
      <c r="D419" s="146" t="s">
        <v>257</v>
      </c>
      <c r="E419" s="167" t="s">
        <v>21</v>
      </c>
      <c r="F419" s="168" t="s">
        <v>12946</v>
      </c>
      <c r="H419" s="167" t="s">
        <v>21</v>
      </c>
      <c r="I419" s="169"/>
      <c r="L419" s="166"/>
      <c r="M419" s="170"/>
      <c r="T419" s="171"/>
      <c r="AT419" s="167" t="s">
        <v>257</v>
      </c>
      <c r="AU419" s="167" t="s">
        <v>89</v>
      </c>
      <c r="AV419" s="14" t="s">
        <v>81</v>
      </c>
      <c r="AW419" s="14" t="s">
        <v>34</v>
      </c>
      <c r="AX419" s="14" t="s">
        <v>73</v>
      </c>
      <c r="AY419" s="167" t="s">
        <v>241</v>
      </c>
    </row>
    <row r="420" spans="2:65" s="12" customFormat="1" ht="11.25">
      <c r="B420" s="152"/>
      <c r="D420" s="146" t="s">
        <v>257</v>
      </c>
      <c r="E420" s="153" t="s">
        <v>21</v>
      </c>
      <c r="F420" s="154" t="s">
        <v>13049</v>
      </c>
      <c r="H420" s="155">
        <v>0.7</v>
      </c>
      <c r="I420" s="156"/>
      <c r="L420" s="152"/>
      <c r="M420" s="157"/>
      <c r="T420" s="158"/>
      <c r="AT420" s="153" t="s">
        <v>257</v>
      </c>
      <c r="AU420" s="153" t="s">
        <v>89</v>
      </c>
      <c r="AV420" s="12" t="s">
        <v>89</v>
      </c>
      <c r="AW420" s="12" t="s">
        <v>34</v>
      </c>
      <c r="AX420" s="12" t="s">
        <v>73</v>
      </c>
      <c r="AY420" s="153" t="s">
        <v>241</v>
      </c>
    </row>
    <row r="421" spans="2:65" s="13" customFormat="1" ht="11.25">
      <c r="B421" s="159"/>
      <c r="D421" s="146" t="s">
        <v>257</v>
      </c>
      <c r="E421" s="160" t="s">
        <v>21</v>
      </c>
      <c r="F421" s="161" t="s">
        <v>266</v>
      </c>
      <c r="H421" s="162">
        <v>0.7</v>
      </c>
      <c r="I421" s="163"/>
      <c r="L421" s="159"/>
      <c r="M421" s="164"/>
      <c r="T421" s="165"/>
      <c r="AT421" s="160" t="s">
        <v>257</v>
      </c>
      <c r="AU421" s="160" t="s">
        <v>89</v>
      </c>
      <c r="AV421" s="13" t="s">
        <v>153</v>
      </c>
      <c r="AW421" s="13" t="s">
        <v>34</v>
      </c>
      <c r="AX421" s="13" t="s">
        <v>81</v>
      </c>
      <c r="AY421" s="160" t="s">
        <v>241</v>
      </c>
    </row>
    <row r="422" spans="2:65" s="1" customFormat="1" ht="16.5" customHeight="1">
      <c r="B422" s="34"/>
      <c r="C422" s="133" t="s">
        <v>1691</v>
      </c>
      <c r="D422" s="133" t="s">
        <v>243</v>
      </c>
      <c r="E422" s="134" t="s">
        <v>12948</v>
      </c>
      <c r="F422" s="135" t="s">
        <v>12949</v>
      </c>
      <c r="G422" s="136" t="s">
        <v>252</v>
      </c>
      <c r="H422" s="137">
        <v>0.7</v>
      </c>
      <c r="I422" s="138"/>
      <c r="J422" s="139">
        <f>ROUND(I422*H422,2)</f>
        <v>0</v>
      </c>
      <c r="K422" s="135" t="s">
        <v>538</v>
      </c>
      <c r="L422" s="34"/>
      <c r="M422" s="140" t="s">
        <v>21</v>
      </c>
      <c r="N422" s="141" t="s">
        <v>45</v>
      </c>
      <c r="P422" s="142">
        <f>O422*H422</f>
        <v>0</v>
      </c>
      <c r="Q422" s="142">
        <v>0</v>
      </c>
      <c r="R422" s="142">
        <f>Q422*H422</f>
        <v>0</v>
      </c>
      <c r="S422" s="142">
        <v>0</v>
      </c>
      <c r="T422" s="143">
        <f>S422*H422</f>
        <v>0</v>
      </c>
      <c r="AR422" s="144" t="s">
        <v>153</v>
      </c>
      <c r="AT422" s="144" t="s">
        <v>243</v>
      </c>
      <c r="AU422" s="144" t="s">
        <v>89</v>
      </c>
      <c r="AY422" s="19" t="s">
        <v>241</v>
      </c>
      <c r="BE422" s="145">
        <f>IF(N422="základní",J422,0)</f>
        <v>0</v>
      </c>
      <c r="BF422" s="145">
        <f>IF(N422="snížená",J422,0)</f>
        <v>0</v>
      </c>
      <c r="BG422" s="145">
        <f>IF(N422="zákl. přenesená",J422,0)</f>
        <v>0</v>
      </c>
      <c r="BH422" s="145">
        <f>IF(N422="sníž. přenesená",J422,0)</f>
        <v>0</v>
      </c>
      <c r="BI422" s="145">
        <f>IF(N422="nulová",J422,0)</f>
        <v>0</v>
      </c>
      <c r="BJ422" s="19" t="s">
        <v>89</v>
      </c>
      <c r="BK422" s="145">
        <f>ROUND(I422*H422,2)</f>
        <v>0</v>
      </c>
      <c r="BL422" s="19" t="s">
        <v>153</v>
      </c>
      <c r="BM422" s="144" t="s">
        <v>2311</v>
      </c>
    </row>
    <row r="423" spans="2:65" s="1" customFormat="1" ht="11.25">
      <c r="B423" s="34"/>
      <c r="D423" s="150" t="s">
        <v>255</v>
      </c>
      <c r="F423" s="151" t="s">
        <v>12950</v>
      </c>
      <c r="I423" s="148"/>
      <c r="L423" s="34"/>
      <c r="M423" s="149"/>
      <c r="T423" s="55"/>
      <c r="AT423" s="19" t="s">
        <v>255</v>
      </c>
      <c r="AU423" s="19" t="s">
        <v>89</v>
      </c>
    </row>
    <row r="424" spans="2:65" s="14" customFormat="1" ht="11.25">
      <c r="B424" s="166"/>
      <c r="D424" s="146" t="s">
        <v>257</v>
      </c>
      <c r="E424" s="167" t="s">
        <v>21</v>
      </c>
      <c r="F424" s="168" t="s">
        <v>12945</v>
      </c>
      <c r="H424" s="167" t="s">
        <v>21</v>
      </c>
      <c r="I424" s="169"/>
      <c r="L424" s="166"/>
      <c r="M424" s="170"/>
      <c r="T424" s="171"/>
      <c r="AT424" s="167" t="s">
        <v>257</v>
      </c>
      <c r="AU424" s="167" t="s">
        <v>89</v>
      </c>
      <c r="AV424" s="14" t="s">
        <v>81</v>
      </c>
      <c r="AW424" s="14" t="s">
        <v>34</v>
      </c>
      <c r="AX424" s="14" t="s">
        <v>73</v>
      </c>
      <c r="AY424" s="167" t="s">
        <v>241</v>
      </c>
    </row>
    <row r="425" spans="2:65" s="12" customFormat="1" ht="11.25">
      <c r="B425" s="152"/>
      <c r="D425" s="146" t="s">
        <v>257</v>
      </c>
      <c r="E425" s="153" t="s">
        <v>21</v>
      </c>
      <c r="F425" s="154" t="s">
        <v>13049</v>
      </c>
      <c r="H425" s="155">
        <v>0.7</v>
      </c>
      <c r="I425" s="156"/>
      <c r="L425" s="152"/>
      <c r="M425" s="157"/>
      <c r="T425" s="158"/>
      <c r="AT425" s="153" t="s">
        <v>257</v>
      </c>
      <c r="AU425" s="153" t="s">
        <v>89</v>
      </c>
      <c r="AV425" s="12" t="s">
        <v>89</v>
      </c>
      <c r="AW425" s="12" t="s">
        <v>34</v>
      </c>
      <c r="AX425" s="12" t="s">
        <v>73</v>
      </c>
      <c r="AY425" s="153" t="s">
        <v>241</v>
      </c>
    </row>
    <row r="426" spans="2:65" s="13" customFormat="1" ht="11.25">
      <c r="B426" s="159"/>
      <c r="D426" s="146" t="s">
        <v>257</v>
      </c>
      <c r="E426" s="160" t="s">
        <v>21</v>
      </c>
      <c r="F426" s="161" t="s">
        <v>266</v>
      </c>
      <c r="H426" s="162">
        <v>0.7</v>
      </c>
      <c r="I426" s="163"/>
      <c r="L426" s="159"/>
      <c r="M426" s="164"/>
      <c r="T426" s="165"/>
      <c r="AT426" s="160" t="s">
        <v>257</v>
      </c>
      <c r="AU426" s="160" t="s">
        <v>89</v>
      </c>
      <c r="AV426" s="13" t="s">
        <v>153</v>
      </c>
      <c r="AW426" s="13" t="s">
        <v>34</v>
      </c>
      <c r="AX426" s="13" t="s">
        <v>81</v>
      </c>
      <c r="AY426" s="160" t="s">
        <v>241</v>
      </c>
    </row>
    <row r="427" spans="2:65" s="1" customFormat="1" ht="16.5" customHeight="1">
      <c r="B427" s="34"/>
      <c r="C427" s="133" t="s">
        <v>1699</v>
      </c>
      <c r="D427" s="133" t="s">
        <v>243</v>
      </c>
      <c r="E427" s="134" t="s">
        <v>12951</v>
      </c>
      <c r="F427" s="135" t="s">
        <v>12952</v>
      </c>
      <c r="G427" s="136" t="s">
        <v>252</v>
      </c>
      <c r="H427" s="137">
        <v>0.7</v>
      </c>
      <c r="I427" s="138"/>
      <c r="J427" s="139">
        <f>ROUND(I427*H427,2)</f>
        <v>0</v>
      </c>
      <c r="K427" s="135" t="s">
        <v>538</v>
      </c>
      <c r="L427" s="34"/>
      <c r="M427" s="140" t="s">
        <v>21</v>
      </c>
      <c r="N427" s="141" t="s">
        <v>45</v>
      </c>
      <c r="P427" s="142">
        <f>O427*H427</f>
        <v>0</v>
      </c>
      <c r="Q427" s="142">
        <v>0</v>
      </c>
      <c r="R427" s="142">
        <f>Q427*H427</f>
        <v>0</v>
      </c>
      <c r="S427" s="142">
        <v>0</v>
      </c>
      <c r="T427" s="143">
        <f>S427*H427</f>
        <v>0</v>
      </c>
      <c r="AR427" s="144" t="s">
        <v>153</v>
      </c>
      <c r="AT427" s="144" t="s">
        <v>243</v>
      </c>
      <c r="AU427" s="144" t="s">
        <v>89</v>
      </c>
      <c r="AY427" s="19" t="s">
        <v>241</v>
      </c>
      <c r="BE427" s="145">
        <f>IF(N427="základní",J427,0)</f>
        <v>0</v>
      </c>
      <c r="BF427" s="145">
        <f>IF(N427="snížená",J427,0)</f>
        <v>0</v>
      </c>
      <c r="BG427" s="145">
        <f>IF(N427="zákl. přenesená",J427,0)</f>
        <v>0</v>
      </c>
      <c r="BH427" s="145">
        <f>IF(N427="sníž. přenesená",J427,0)</f>
        <v>0</v>
      </c>
      <c r="BI427" s="145">
        <f>IF(N427="nulová",J427,0)</f>
        <v>0</v>
      </c>
      <c r="BJ427" s="19" t="s">
        <v>89</v>
      </c>
      <c r="BK427" s="145">
        <f>ROUND(I427*H427,2)</f>
        <v>0</v>
      </c>
      <c r="BL427" s="19" t="s">
        <v>153</v>
      </c>
      <c r="BM427" s="144" t="s">
        <v>2329</v>
      </c>
    </row>
    <row r="428" spans="2:65" s="1" customFormat="1" ht="11.25">
      <c r="B428" s="34"/>
      <c r="D428" s="150" t="s">
        <v>255</v>
      </c>
      <c r="F428" s="151" t="s">
        <v>12953</v>
      </c>
      <c r="I428" s="148"/>
      <c r="L428" s="34"/>
      <c r="M428" s="149"/>
      <c r="T428" s="55"/>
      <c r="AT428" s="19" t="s">
        <v>255</v>
      </c>
      <c r="AU428" s="19" t="s">
        <v>89</v>
      </c>
    </row>
    <row r="429" spans="2:65" s="14" customFormat="1" ht="11.25">
      <c r="B429" s="166"/>
      <c r="D429" s="146" t="s">
        <v>257</v>
      </c>
      <c r="E429" s="167" t="s">
        <v>21</v>
      </c>
      <c r="F429" s="168" t="s">
        <v>12954</v>
      </c>
      <c r="H429" s="167" t="s">
        <v>21</v>
      </c>
      <c r="I429" s="169"/>
      <c r="L429" s="166"/>
      <c r="M429" s="170"/>
      <c r="T429" s="171"/>
      <c r="AT429" s="167" t="s">
        <v>257</v>
      </c>
      <c r="AU429" s="167" t="s">
        <v>89</v>
      </c>
      <c r="AV429" s="14" t="s">
        <v>81</v>
      </c>
      <c r="AW429" s="14" t="s">
        <v>34</v>
      </c>
      <c r="AX429" s="14" t="s">
        <v>73</v>
      </c>
      <c r="AY429" s="167" t="s">
        <v>241</v>
      </c>
    </row>
    <row r="430" spans="2:65" s="14" customFormat="1" ht="11.25">
      <c r="B430" s="166"/>
      <c r="D430" s="146" t="s">
        <v>257</v>
      </c>
      <c r="E430" s="167" t="s">
        <v>21</v>
      </c>
      <c r="F430" s="168" t="s">
        <v>12945</v>
      </c>
      <c r="H430" s="167" t="s">
        <v>21</v>
      </c>
      <c r="I430" s="169"/>
      <c r="L430" s="166"/>
      <c r="M430" s="170"/>
      <c r="T430" s="171"/>
      <c r="AT430" s="167" t="s">
        <v>257</v>
      </c>
      <c r="AU430" s="167" t="s">
        <v>89</v>
      </c>
      <c r="AV430" s="14" t="s">
        <v>81</v>
      </c>
      <c r="AW430" s="14" t="s">
        <v>34</v>
      </c>
      <c r="AX430" s="14" t="s">
        <v>73</v>
      </c>
      <c r="AY430" s="167" t="s">
        <v>241</v>
      </c>
    </row>
    <row r="431" spans="2:65" s="12" customFormat="1" ht="11.25">
      <c r="B431" s="152"/>
      <c r="D431" s="146" t="s">
        <v>257</v>
      </c>
      <c r="E431" s="153" t="s">
        <v>21</v>
      </c>
      <c r="F431" s="154" t="s">
        <v>13049</v>
      </c>
      <c r="H431" s="155">
        <v>0.7</v>
      </c>
      <c r="I431" s="156"/>
      <c r="L431" s="152"/>
      <c r="M431" s="157"/>
      <c r="T431" s="158"/>
      <c r="AT431" s="153" t="s">
        <v>257</v>
      </c>
      <c r="AU431" s="153" t="s">
        <v>89</v>
      </c>
      <c r="AV431" s="12" t="s">
        <v>89</v>
      </c>
      <c r="AW431" s="12" t="s">
        <v>34</v>
      </c>
      <c r="AX431" s="12" t="s">
        <v>73</v>
      </c>
      <c r="AY431" s="153" t="s">
        <v>241</v>
      </c>
    </row>
    <row r="432" spans="2:65" s="13" customFormat="1" ht="11.25">
      <c r="B432" s="159"/>
      <c r="D432" s="146" t="s">
        <v>257</v>
      </c>
      <c r="E432" s="160" t="s">
        <v>21</v>
      </c>
      <c r="F432" s="161" t="s">
        <v>266</v>
      </c>
      <c r="H432" s="162">
        <v>0.7</v>
      </c>
      <c r="I432" s="163"/>
      <c r="L432" s="159"/>
      <c r="M432" s="164"/>
      <c r="T432" s="165"/>
      <c r="AT432" s="160" t="s">
        <v>257</v>
      </c>
      <c r="AU432" s="160" t="s">
        <v>89</v>
      </c>
      <c r="AV432" s="13" t="s">
        <v>153</v>
      </c>
      <c r="AW432" s="13" t="s">
        <v>34</v>
      </c>
      <c r="AX432" s="13" t="s">
        <v>81</v>
      </c>
      <c r="AY432" s="160" t="s">
        <v>241</v>
      </c>
    </row>
    <row r="433" spans="2:65" s="1" customFormat="1" ht="16.5" customHeight="1">
      <c r="B433" s="34"/>
      <c r="C433" s="133" t="s">
        <v>1715</v>
      </c>
      <c r="D433" s="133" t="s">
        <v>243</v>
      </c>
      <c r="E433" s="134" t="s">
        <v>13021</v>
      </c>
      <c r="F433" s="135" t="s">
        <v>13022</v>
      </c>
      <c r="G433" s="136" t="s">
        <v>252</v>
      </c>
      <c r="H433" s="137">
        <v>1.05</v>
      </c>
      <c r="I433" s="138"/>
      <c r="J433" s="139">
        <f>ROUND(I433*H433,2)</f>
        <v>0</v>
      </c>
      <c r="K433" s="135" t="s">
        <v>12562</v>
      </c>
      <c r="L433" s="34"/>
      <c r="M433" s="140" t="s">
        <v>21</v>
      </c>
      <c r="N433" s="141" t="s">
        <v>45</v>
      </c>
      <c r="P433" s="142">
        <f>O433*H433</f>
        <v>0</v>
      </c>
      <c r="Q433" s="142">
        <v>0</v>
      </c>
      <c r="R433" s="142">
        <f>Q433*H433</f>
        <v>0</v>
      </c>
      <c r="S433" s="142">
        <v>0</v>
      </c>
      <c r="T433" s="143">
        <f>S433*H433</f>
        <v>0</v>
      </c>
      <c r="AR433" s="144" t="s">
        <v>153</v>
      </c>
      <c r="AT433" s="144" t="s">
        <v>243</v>
      </c>
      <c r="AU433" s="144" t="s">
        <v>89</v>
      </c>
      <c r="AY433" s="19" t="s">
        <v>241</v>
      </c>
      <c r="BE433" s="145">
        <f>IF(N433="základní",J433,0)</f>
        <v>0</v>
      </c>
      <c r="BF433" s="145">
        <f>IF(N433="snížená",J433,0)</f>
        <v>0</v>
      </c>
      <c r="BG433" s="145">
        <f>IF(N433="zákl. přenesená",J433,0)</f>
        <v>0</v>
      </c>
      <c r="BH433" s="145">
        <f>IF(N433="sníž. přenesená",J433,0)</f>
        <v>0</v>
      </c>
      <c r="BI433" s="145">
        <f>IF(N433="nulová",J433,0)</f>
        <v>0</v>
      </c>
      <c r="BJ433" s="19" t="s">
        <v>89</v>
      </c>
      <c r="BK433" s="145">
        <f>ROUND(I433*H433,2)</f>
        <v>0</v>
      </c>
      <c r="BL433" s="19" t="s">
        <v>153</v>
      </c>
      <c r="BM433" s="144" t="s">
        <v>2339</v>
      </c>
    </row>
    <row r="434" spans="2:65" s="14" customFormat="1" ht="11.25">
      <c r="B434" s="166"/>
      <c r="D434" s="146" t="s">
        <v>257</v>
      </c>
      <c r="E434" s="167" t="s">
        <v>21</v>
      </c>
      <c r="F434" s="168" t="s">
        <v>13023</v>
      </c>
      <c r="H434" s="167" t="s">
        <v>21</v>
      </c>
      <c r="I434" s="169"/>
      <c r="L434" s="166"/>
      <c r="M434" s="170"/>
      <c r="T434" s="171"/>
      <c r="AT434" s="167" t="s">
        <v>257</v>
      </c>
      <c r="AU434" s="167" t="s">
        <v>89</v>
      </c>
      <c r="AV434" s="14" t="s">
        <v>81</v>
      </c>
      <c r="AW434" s="14" t="s">
        <v>34</v>
      </c>
      <c r="AX434" s="14" t="s">
        <v>73</v>
      </c>
      <c r="AY434" s="167" t="s">
        <v>241</v>
      </c>
    </row>
    <row r="435" spans="2:65" s="14" customFormat="1" ht="11.25">
      <c r="B435" s="166"/>
      <c r="D435" s="146" t="s">
        <v>257</v>
      </c>
      <c r="E435" s="167" t="s">
        <v>21</v>
      </c>
      <c r="F435" s="168" t="s">
        <v>13024</v>
      </c>
      <c r="H435" s="167" t="s">
        <v>21</v>
      </c>
      <c r="I435" s="169"/>
      <c r="L435" s="166"/>
      <c r="M435" s="170"/>
      <c r="T435" s="171"/>
      <c r="AT435" s="167" t="s">
        <v>257</v>
      </c>
      <c r="AU435" s="167" t="s">
        <v>89</v>
      </c>
      <c r="AV435" s="14" t="s">
        <v>81</v>
      </c>
      <c r="AW435" s="14" t="s">
        <v>34</v>
      </c>
      <c r="AX435" s="14" t="s">
        <v>73</v>
      </c>
      <c r="AY435" s="167" t="s">
        <v>241</v>
      </c>
    </row>
    <row r="436" spans="2:65" s="12" customFormat="1" ht="11.25">
      <c r="B436" s="152"/>
      <c r="D436" s="146" t="s">
        <v>257</v>
      </c>
      <c r="E436" s="153" t="s">
        <v>21</v>
      </c>
      <c r="F436" s="154" t="s">
        <v>13050</v>
      </c>
      <c r="H436" s="155">
        <v>1.05</v>
      </c>
      <c r="I436" s="156"/>
      <c r="L436" s="152"/>
      <c r="M436" s="157"/>
      <c r="T436" s="158"/>
      <c r="AT436" s="153" t="s">
        <v>257</v>
      </c>
      <c r="AU436" s="153" t="s">
        <v>89</v>
      </c>
      <c r="AV436" s="12" t="s">
        <v>89</v>
      </c>
      <c r="AW436" s="12" t="s">
        <v>34</v>
      </c>
      <c r="AX436" s="12" t="s">
        <v>73</v>
      </c>
      <c r="AY436" s="153" t="s">
        <v>241</v>
      </c>
    </row>
    <row r="437" spans="2:65" s="13" customFormat="1" ht="11.25">
      <c r="B437" s="159"/>
      <c r="D437" s="146" t="s">
        <v>257</v>
      </c>
      <c r="E437" s="160" t="s">
        <v>21</v>
      </c>
      <c r="F437" s="161" t="s">
        <v>266</v>
      </c>
      <c r="H437" s="162">
        <v>1.05</v>
      </c>
      <c r="I437" s="163"/>
      <c r="L437" s="159"/>
      <c r="M437" s="164"/>
      <c r="T437" s="165"/>
      <c r="AT437" s="160" t="s">
        <v>257</v>
      </c>
      <c r="AU437" s="160" t="s">
        <v>89</v>
      </c>
      <c r="AV437" s="13" t="s">
        <v>153</v>
      </c>
      <c r="AW437" s="13" t="s">
        <v>34</v>
      </c>
      <c r="AX437" s="13" t="s">
        <v>81</v>
      </c>
      <c r="AY437" s="160" t="s">
        <v>241</v>
      </c>
    </row>
    <row r="438" spans="2:65" s="1" customFormat="1" ht="16.5" customHeight="1">
      <c r="B438" s="34"/>
      <c r="C438" s="133" t="s">
        <v>1723</v>
      </c>
      <c r="D438" s="133" t="s">
        <v>243</v>
      </c>
      <c r="E438" s="134" t="s">
        <v>12836</v>
      </c>
      <c r="F438" s="135" t="s">
        <v>12837</v>
      </c>
      <c r="G438" s="136" t="s">
        <v>271</v>
      </c>
      <c r="H438" s="137">
        <v>40.093000000000004</v>
      </c>
      <c r="I438" s="138"/>
      <c r="J438" s="139">
        <f>ROUND(I438*H438,2)</f>
        <v>0</v>
      </c>
      <c r="K438" s="135" t="s">
        <v>538</v>
      </c>
      <c r="L438" s="34"/>
      <c r="M438" s="140" t="s">
        <v>21</v>
      </c>
      <c r="N438" s="141" t="s">
        <v>45</v>
      </c>
      <c r="P438" s="142">
        <f>O438*H438</f>
        <v>0</v>
      </c>
      <c r="Q438" s="142">
        <v>0</v>
      </c>
      <c r="R438" s="142">
        <f>Q438*H438</f>
        <v>0</v>
      </c>
      <c r="S438" s="142">
        <v>0</v>
      </c>
      <c r="T438" s="143">
        <f>S438*H438</f>
        <v>0</v>
      </c>
      <c r="AR438" s="144" t="s">
        <v>153</v>
      </c>
      <c r="AT438" s="144" t="s">
        <v>243</v>
      </c>
      <c r="AU438" s="144" t="s">
        <v>89</v>
      </c>
      <c r="AY438" s="19" t="s">
        <v>241</v>
      </c>
      <c r="BE438" s="145">
        <f>IF(N438="základní",J438,0)</f>
        <v>0</v>
      </c>
      <c r="BF438" s="145">
        <f>IF(N438="snížená",J438,0)</f>
        <v>0</v>
      </c>
      <c r="BG438" s="145">
        <f>IF(N438="zákl. přenesená",J438,0)</f>
        <v>0</v>
      </c>
      <c r="BH438" s="145">
        <f>IF(N438="sníž. přenesená",J438,0)</f>
        <v>0</v>
      </c>
      <c r="BI438" s="145">
        <f>IF(N438="nulová",J438,0)</f>
        <v>0</v>
      </c>
      <c r="BJ438" s="19" t="s">
        <v>89</v>
      </c>
      <c r="BK438" s="145">
        <f>ROUND(I438*H438,2)</f>
        <v>0</v>
      </c>
      <c r="BL438" s="19" t="s">
        <v>153</v>
      </c>
      <c r="BM438" s="144" t="s">
        <v>2350</v>
      </c>
    </row>
    <row r="439" spans="2:65" s="1" customFormat="1" ht="11.25">
      <c r="B439" s="34"/>
      <c r="D439" s="150" t="s">
        <v>255</v>
      </c>
      <c r="F439" s="151" t="s">
        <v>12838</v>
      </c>
      <c r="I439" s="148"/>
      <c r="L439" s="34"/>
      <c r="M439" s="149"/>
      <c r="T439" s="55"/>
      <c r="AT439" s="19" t="s">
        <v>255</v>
      </c>
      <c r="AU439" s="19" t="s">
        <v>89</v>
      </c>
    </row>
    <row r="440" spans="2:65" s="11" customFormat="1" ht="22.9" customHeight="1">
      <c r="B440" s="121"/>
      <c r="D440" s="122" t="s">
        <v>72</v>
      </c>
      <c r="E440" s="131" t="s">
        <v>13051</v>
      </c>
      <c r="F440" s="131" t="s">
        <v>13052</v>
      </c>
      <c r="I440" s="124"/>
      <c r="J440" s="132">
        <f>BK440</f>
        <v>0</v>
      </c>
      <c r="L440" s="121"/>
      <c r="M440" s="126"/>
      <c r="P440" s="127">
        <f>SUM(P441:P470)</f>
        <v>0</v>
      </c>
      <c r="R440" s="127">
        <f>SUM(R441:R470)</f>
        <v>0</v>
      </c>
      <c r="T440" s="128">
        <f>SUM(T441:T470)</f>
        <v>0</v>
      </c>
      <c r="AR440" s="122" t="s">
        <v>81</v>
      </c>
      <c r="AT440" s="129" t="s">
        <v>72</v>
      </c>
      <c r="AU440" s="129" t="s">
        <v>81</v>
      </c>
      <c r="AY440" s="122" t="s">
        <v>241</v>
      </c>
      <c r="BK440" s="130">
        <f>SUM(BK441:BK470)</f>
        <v>0</v>
      </c>
    </row>
    <row r="441" spans="2:65" s="1" customFormat="1" ht="16.5" customHeight="1">
      <c r="B441" s="34"/>
      <c r="C441" s="133" t="s">
        <v>1729</v>
      </c>
      <c r="D441" s="133" t="s">
        <v>243</v>
      </c>
      <c r="E441" s="134" t="s">
        <v>13053</v>
      </c>
      <c r="F441" s="135" t="s">
        <v>13054</v>
      </c>
      <c r="G441" s="136" t="s">
        <v>1718</v>
      </c>
      <c r="H441" s="137">
        <v>70</v>
      </c>
      <c r="I441" s="138"/>
      <c r="J441" s="139">
        <f>ROUND(I441*H441,2)</f>
        <v>0</v>
      </c>
      <c r="K441" s="135" t="s">
        <v>538</v>
      </c>
      <c r="L441" s="34"/>
      <c r="M441" s="140" t="s">
        <v>21</v>
      </c>
      <c r="N441" s="141" t="s">
        <v>45</v>
      </c>
      <c r="P441" s="142">
        <f>O441*H441</f>
        <v>0</v>
      </c>
      <c r="Q441" s="142">
        <v>0</v>
      </c>
      <c r="R441" s="142">
        <f>Q441*H441</f>
        <v>0</v>
      </c>
      <c r="S441" s="142">
        <v>0</v>
      </c>
      <c r="T441" s="143">
        <f>S441*H441</f>
        <v>0</v>
      </c>
      <c r="AR441" s="144" t="s">
        <v>153</v>
      </c>
      <c r="AT441" s="144" t="s">
        <v>243</v>
      </c>
      <c r="AU441" s="144" t="s">
        <v>89</v>
      </c>
      <c r="AY441" s="19" t="s">
        <v>241</v>
      </c>
      <c r="BE441" s="145">
        <f>IF(N441="základní",J441,0)</f>
        <v>0</v>
      </c>
      <c r="BF441" s="145">
        <f>IF(N441="snížená",J441,0)</f>
        <v>0</v>
      </c>
      <c r="BG441" s="145">
        <f>IF(N441="zákl. přenesená",J441,0)</f>
        <v>0</v>
      </c>
      <c r="BH441" s="145">
        <f>IF(N441="sníž. přenesená",J441,0)</f>
        <v>0</v>
      </c>
      <c r="BI441" s="145">
        <f>IF(N441="nulová",J441,0)</f>
        <v>0</v>
      </c>
      <c r="BJ441" s="19" t="s">
        <v>89</v>
      </c>
      <c r="BK441" s="145">
        <f>ROUND(I441*H441,2)</f>
        <v>0</v>
      </c>
      <c r="BL441" s="19" t="s">
        <v>153</v>
      </c>
      <c r="BM441" s="144" t="s">
        <v>2373</v>
      </c>
    </row>
    <row r="442" spans="2:65" s="1" customFormat="1" ht="11.25">
      <c r="B442" s="34"/>
      <c r="D442" s="150" t="s">
        <v>255</v>
      </c>
      <c r="F442" s="151" t="s">
        <v>13055</v>
      </c>
      <c r="I442" s="148"/>
      <c r="L442" s="34"/>
      <c r="M442" s="149"/>
      <c r="T442" s="55"/>
      <c r="AT442" s="19" t="s">
        <v>255</v>
      </c>
      <c r="AU442" s="19" t="s">
        <v>89</v>
      </c>
    </row>
    <row r="443" spans="2:65" s="14" customFormat="1" ht="11.25">
      <c r="B443" s="166"/>
      <c r="D443" s="146" t="s">
        <v>257</v>
      </c>
      <c r="E443" s="167" t="s">
        <v>21</v>
      </c>
      <c r="F443" s="168" t="s">
        <v>13056</v>
      </c>
      <c r="H443" s="167" t="s">
        <v>21</v>
      </c>
      <c r="I443" s="169"/>
      <c r="L443" s="166"/>
      <c r="M443" s="170"/>
      <c r="T443" s="171"/>
      <c r="AT443" s="167" t="s">
        <v>257</v>
      </c>
      <c r="AU443" s="167" t="s">
        <v>89</v>
      </c>
      <c r="AV443" s="14" t="s">
        <v>81</v>
      </c>
      <c r="AW443" s="14" t="s">
        <v>34</v>
      </c>
      <c r="AX443" s="14" t="s">
        <v>73</v>
      </c>
      <c r="AY443" s="167" t="s">
        <v>241</v>
      </c>
    </row>
    <row r="444" spans="2:65" s="14" customFormat="1" ht="11.25">
      <c r="B444" s="166"/>
      <c r="D444" s="146" t="s">
        <v>257</v>
      </c>
      <c r="E444" s="167" t="s">
        <v>21</v>
      </c>
      <c r="F444" s="168" t="s">
        <v>13057</v>
      </c>
      <c r="H444" s="167" t="s">
        <v>21</v>
      </c>
      <c r="I444" s="169"/>
      <c r="L444" s="166"/>
      <c r="M444" s="170"/>
      <c r="T444" s="171"/>
      <c r="AT444" s="167" t="s">
        <v>257</v>
      </c>
      <c r="AU444" s="167" t="s">
        <v>89</v>
      </c>
      <c r="AV444" s="14" t="s">
        <v>81</v>
      </c>
      <c r="AW444" s="14" t="s">
        <v>34</v>
      </c>
      <c r="AX444" s="14" t="s">
        <v>73</v>
      </c>
      <c r="AY444" s="167" t="s">
        <v>241</v>
      </c>
    </row>
    <row r="445" spans="2:65" s="14" customFormat="1" ht="11.25">
      <c r="B445" s="166"/>
      <c r="D445" s="146" t="s">
        <v>257</v>
      </c>
      <c r="E445" s="167" t="s">
        <v>21</v>
      </c>
      <c r="F445" s="168" t="s">
        <v>13058</v>
      </c>
      <c r="H445" s="167" t="s">
        <v>21</v>
      </c>
      <c r="I445" s="169"/>
      <c r="L445" s="166"/>
      <c r="M445" s="170"/>
      <c r="T445" s="171"/>
      <c r="AT445" s="167" t="s">
        <v>257</v>
      </c>
      <c r="AU445" s="167" t="s">
        <v>89</v>
      </c>
      <c r="AV445" s="14" t="s">
        <v>81</v>
      </c>
      <c r="AW445" s="14" t="s">
        <v>34</v>
      </c>
      <c r="AX445" s="14" t="s">
        <v>73</v>
      </c>
      <c r="AY445" s="167" t="s">
        <v>241</v>
      </c>
    </row>
    <row r="446" spans="2:65" s="14" customFormat="1" ht="11.25">
      <c r="B446" s="166"/>
      <c r="D446" s="146" t="s">
        <v>257</v>
      </c>
      <c r="E446" s="167" t="s">
        <v>21</v>
      </c>
      <c r="F446" s="168" t="s">
        <v>13059</v>
      </c>
      <c r="H446" s="167" t="s">
        <v>21</v>
      </c>
      <c r="I446" s="169"/>
      <c r="L446" s="166"/>
      <c r="M446" s="170"/>
      <c r="T446" s="171"/>
      <c r="AT446" s="167" t="s">
        <v>257</v>
      </c>
      <c r="AU446" s="167" t="s">
        <v>89</v>
      </c>
      <c r="AV446" s="14" t="s">
        <v>81</v>
      </c>
      <c r="AW446" s="14" t="s">
        <v>34</v>
      </c>
      <c r="AX446" s="14" t="s">
        <v>73</v>
      </c>
      <c r="AY446" s="167" t="s">
        <v>241</v>
      </c>
    </row>
    <row r="447" spans="2:65" s="12" customFormat="1" ht="11.25">
      <c r="B447" s="152"/>
      <c r="D447" s="146" t="s">
        <v>257</v>
      </c>
      <c r="E447" s="153" t="s">
        <v>21</v>
      </c>
      <c r="F447" s="154" t="s">
        <v>13060</v>
      </c>
      <c r="H447" s="155">
        <v>70</v>
      </c>
      <c r="I447" s="156"/>
      <c r="L447" s="152"/>
      <c r="M447" s="157"/>
      <c r="T447" s="158"/>
      <c r="AT447" s="153" t="s">
        <v>257</v>
      </c>
      <c r="AU447" s="153" t="s">
        <v>89</v>
      </c>
      <c r="AV447" s="12" t="s">
        <v>89</v>
      </c>
      <c r="AW447" s="12" t="s">
        <v>34</v>
      </c>
      <c r="AX447" s="12" t="s">
        <v>73</v>
      </c>
      <c r="AY447" s="153" t="s">
        <v>241</v>
      </c>
    </row>
    <row r="448" spans="2:65" s="13" customFormat="1" ht="11.25">
      <c r="B448" s="159"/>
      <c r="D448" s="146" t="s">
        <v>257</v>
      </c>
      <c r="E448" s="160" t="s">
        <v>21</v>
      </c>
      <c r="F448" s="161" t="s">
        <v>266</v>
      </c>
      <c r="H448" s="162">
        <v>70</v>
      </c>
      <c r="I448" s="163"/>
      <c r="L448" s="159"/>
      <c r="M448" s="164"/>
      <c r="T448" s="165"/>
      <c r="AT448" s="160" t="s">
        <v>257</v>
      </c>
      <c r="AU448" s="160" t="s">
        <v>89</v>
      </c>
      <c r="AV448" s="13" t="s">
        <v>153</v>
      </c>
      <c r="AW448" s="13" t="s">
        <v>34</v>
      </c>
      <c r="AX448" s="13" t="s">
        <v>81</v>
      </c>
      <c r="AY448" s="160" t="s">
        <v>241</v>
      </c>
    </row>
    <row r="449" spans="2:65" s="1" customFormat="1" ht="16.5" customHeight="1">
      <c r="B449" s="34"/>
      <c r="C449" s="133" t="s">
        <v>1735</v>
      </c>
      <c r="D449" s="133" t="s">
        <v>243</v>
      </c>
      <c r="E449" s="134" t="s">
        <v>13061</v>
      </c>
      <c r="F449" s="135" t="s">
        <v>13062</v>
      </c>
      <c r="G449" s="136" t="s">
        <v>1718</v>
      </c>
      <c r="H449" s="137">
        <v>35</v>
      </c>
      <c r="I449" s="138"/>
      <c r="J449" s="139">
        <f>ROUND(I449*H449,2)</f>
        <v>0</v>
      </c>
      <c r="K449" s="135" t="s">
        <v>538</v>
      </c>
      <c r="L449" s="34"/>
      <c r="M449" s="140" t="s">
        <v>21</v>
      </c>
      <c r="N449" s="141" t="s">
        <v>45</v>
      </c>
      <c r="P449" s="142">
        <f>O449*H449</f>
        <v>0</v>
      </c>
      <c r="Q449" s="142">
        <v>0</v>
      </c>
      <c r="R449" s="142">
        <f>Q449*H449</f>
        <v>0</v>
      </c>
      <c r="S449" s="142">
        <v>0</v>
      </c>
      <c r="T449" s="143">
        <f>S449*H449</f>
        <v>0</v>
      </c>
      <c r="AR449" s="144" t="s">
        <v>153</v>
      </c>
      <c r="AT449" s="144" t="s">
        <v>243</v>
      </c>
      <c r="AU449" s="144" t="s">
        <v>89</v>
      </c>
      <c r="AY449" s="19" t="s">
        <v>241</v>
      </c>
      <c r="BE449" s="145">
        <f>IF(N449="základní",J449,0)</f>
        <v>0</v>
      </c>
      <c r="BF449" s="145">
        <f>IF(N449="snížená",J449,0)</f>
        <v>0</v>
      </c>
      <c r="BG449" s="145">
        <f>IF(N449="zákl. přenesená",J449,0)</f>
        <v>0</v>
      </c>
      <c r="BH449" s="145">
        <f>IF(N449="sníž. přenesená",J449,0)</f>
        <v>0</v>
      </c>
      <c r="BI449" s="145">
        <f>IF(N449="nulová",J449,0)</f>
        <v>0</v>
      </c>
      <c r="BJ449" s="19" t="s">
        <v>89</v>
      </c>
      <c r="BK449" s="145">
        <f>ROUND(I449*H449,2)</f>
        <v>0</v>
      </c>
      <c r="BL449" s="19" t="s">
        <v>153</v>
      </c>
      <c r="BM449" s="144" t="s">
        <v>2383</v>
      </c>
    </row>
    <row r="450" spans="2:65" s="1" customFormat="1" ht="11.25">
      <c r="B450" s="34"/>
      <c r="D450" s="150" t="s">
        <v>255</v>
      </c>
      <c r="F450" s="151" t="s">
        <v>13063</v>
      </c>
      <c r="I450" s="148"/>
      <c r="L450" s="34"/>
      <c r="M450" s="149"/>
      <c r="T450" s="55"/>
      <c r="AT450" s="19" t="s">
        <v>255</v>
      </c>
      <c r="AU450" s="19" t="s">
        <v>89</v>
      </c>
    </row>
    <row r="451" spans="2:65" s="12" customFormat="1" ht="11.25">
      <c r="B451" s="152"/>
      <c r="D451" s="146" t="s">
        <v>257</v>
      </c>
      <c r="E451" s="153" t="s">
        <v>21</v>
      </c>
      <c r="F451" s="154" t="s">
        <v>13064</v>
      </c>
      <c r="H451" s="155">
        <v>35</v>
      </c>
      <c r="I451" s="156"/>
      <c r="L451" s="152"/>
      <c r="M451" s="157"/>
      <c r="T451" s="158"/>
      <c r="AT451" s="153" t="s">
        <v>257</v>
      </c>
      <c r="AU451" s="153" t="s">
        <v>89</v>
      </c>
      <c r="AV451" s="12" t="s">
        <v>89</v>
      </c>
      <c r="AW451" s="12" t="s">
        <v>34</v>
      </c>
      <c r="AX451" s="12" t="s">
        <v>73</v>
      </c>
      <c r="AY451" s="153" t="s">
        <v>241</v>
      </c>
    </row>
    <row r="452" spans="2:65" s="14" customFormat="1" ht="11.25">
      <c r="B452" s="166"/>
      <c r="D452" s="146" t="s">
        <v>257</v>
      </c>
      <c r="E452" s="167" t="s">
        <v>21</v>
      </c>
      <c r="F452" s="168" t="s">
        <v>13065</v>
      </c>
      <c r="H452" s="167" t="s">
        <v>21</v>
      </c>
      <c r="I452" s="169"/>
      <c r="L452" s="166"/>
      <c r="M452" s="170"/>
      <c r="T452" s="171"/>
      <c r="AT452" s="167" t="s">
        <v>257</v>
      </c>
      <c r="AU452" s="167" t="s">
        <v>89</v>
      </c>
      <c r="AV452" s="14" t="s">
        <v>81</v>
      </c>
      <c r="AW452" s="14" t="s">
        <v>34</v>
      </c>
      <c r="AX452" s="14" t="s">
        <v>73</v>
      </c>
      <c r="AY452" s="167" t="s">
        <v>241</v>
      </c>
    </row>
    <row r="453" spans="2:65" s="13" customFormat="1" ht="11.25">
      <c r="B453" s="159"/>
      <c r="D453" s="146" t="s">
        <v>257</v>
      </c>
      <c r="E453" s="160" t="s">
        <v>21</v>
      </c>
      <c r="F453" s="161" t="s">
        <v>266</v>
      </c>
      <c r="H453" s="162">
        <v>35</v>
      </c>
      <c r="I453" s="163"/>
      <c r="L453" s="159"/>
      <c r="M453" s="164"/>
      <c r="T453" s="165"/>
      <c r="AT453" s="160" t="s">
        <v>257</v>
      </c>
      <c r="AU453" s="160" t="s">
        <v>89</v>
      </c>
      <c r="AV453" s="13" t="s">
        <v>153</v>
      </c>
      <c r="AW453" s="13" t="s">
        <v>34</v>
      </c>
      <c r="AX453" s="13" t="s">
        <v>81</v>
      </c>
      <c r="AY453" s="160" t="s">
        <v>241</v>
      </c>
    </row>
    <row r="454" spans="2:65" s="1" customFormat="1" ht="16.5" customHeight="1">
      <c r="B454" s="34"/>
      <c r="C454" s="133" t="s">
        <v>1740</v>
      </c>
      <c r="D454" s="133" t="s">
        <v>243</v>
      </c>
      <c r="E454" s="134" t="s">
        <v>13066</v>
      </c>
      <c r="F454" s="135" t="s">
        <v>13067</v>
      </c>
      <c r="G454" s="136" t="s">
        <v>1718</v>
      </c>
      <c r="H454" s="137">
        <v>35</v>
      </c>
      <c r="I454" s="138"/>
      <c r="J454" s="139">
        <f>ROUND(I454*H454,2)</f>
        <v>0</v>
      </c>
      <c r="K454" s="135" t="s">
        <v>538</v>
      </c>
      <c r="L454" s="34"/>
      <c r="M454" s="140" t="s">
        <v>21</v>
      </c>
      <c r="N454" s="141" t="s">
        <v>45</v>
      </c>
      <c r="P454" s="142">
        <f>O454*H454</f>
        <v>0</v>
      </c>
      <c r="Q454" s="142">
        <v>0</v>
      </c>
      <c r="R454" s="142">
        <f>Q454*H454</f>
        <v>0</v>
      </c>
      <c r="S454" s="142">
        <v>0</v>
      </c>
      <c r="T454" s="143">
        <f>S454*H454</f>
        <v>0</v>
      </c>
      <c r="AR454" s="144" t="s">
        <v>153</v>
      </c>
      <c r="AT454" s="144" t="s">
        <v>243</v>
      </c>
      <c r="AU454" s="144" t="s">
        <v>89</v>
      </c>
      <c r="AY454" s="19" t="s">
        <v>241</v>
      </c>
      <c r="BE454" s="145">
        <f>IF(N454="základní",J454,0)</f>
        <v>0</v>
      </c>
      <c r="BF454" s="145">
        <f>IF(N454="snížená",J454,0)</f>
        <v>0</v>
      </c>
      <c r="BG454" s="145">
        <f>IF(N454="zákl. přenesená",J454,0)</f>
        <v>0</v>
      </c>
      <c r="BH454" s="145">
        <f>IF(N454="sníž. přenesená",J454,0)</f>
        <v>0</v>
      </c>
      <c r="BI454" s="145">
        <f>IF(N454="nulová",J454,0)</f>
        <v>0</v>
      </c>
      <c r="BJ454" s="19" t="s">
        <v>89</v>
      </c>
      <c r="BK454" s="145">
        <f>ROUND(I454*H454,2)</f>
        <v>0</v>
      </c>
      <c r="BL454" s="19" t="s">
        <v>153</v>
      </c>
      <c r="BM454" s="144" t="s">
        <v>2394</v>
      </c>
    </row>
    <row r="455" spans="2:65" s="1" customFormat="1" ht="11.25">
      <c r="B455" s="34"/>
      <c r="D455" s="150" t="s">
        <v>255</v>
      </c>
      <c r="F455" s="151" t="s">
        <v>13068</v>
      </c>
      <c r="I455" s="148"/>
      <c r="L455" s="34"/>
      <c r="M455" s="149"/>
      <c r="T455" s="55"/>
      <c r="AT455" s="19" t="s">
        <v>255</v>
      </c>
      <c r="AU455" s="19" t="s">
        <v>89</v>
      </c>
    </row>
    <row r="456" spans="2:65" s="12" customFormat="1" ht="11.25">
      <c r="B456" s="152"/>
      <c r="D456" s="146" t="s">
        <v>257</v>
      </c>
      <c r="E456" s="153" t="s">
        <v>21</v>
      </c>
      <c r="F456" s="154" t="s">
        <v>13069</v>
      </c>
      <c r="H456" s="155">
        <v>35</v>
      </c>
      <c r="I456" s="156"/>
      <c r="L456" s="152"/>
      <c r="M456" s="157"/>
      <c r="T456" s="158"/>
      <c r="AT456" s="153" t="s">
        <v>257</v>
      </c>
      <c r="AU456" s="153" t="s">
        <v>89</v>
      </c>
      <c r="AV456" s="12" t="s">
        <v>89</v>
      </c>
      <c r="AW456" s="12" t="s">
        <v>34</v>
      </c>
      <c r="AX456" s="12" t="s">
        <v>73</v>
      </c>
      <c r="AY456" s="153" t="s">
        <v>241</v>
      </c>
    </row>
    <row r="457" spans="2:65" s="13" customFormat="1" ht="11.25">
      <c r="B457" s="159"/>
      <c r="D457" s="146" t="s">
        <v>257</v>
      </c>
      <c r="E457" s="160" t="s">
        <v>21</v>
      </c>
      <c r="F457" s="161" t="s">
        <v>266</v>
      </c>
      <c r="H457" s="162">
        <v>35</v>
      </c>
      <c r="I457" s="163"/>
      <c r="L457" s="159"/>
      <c r="M457" s="164"/>
      <c r="T457" s="165"/>
      <c r="AT457" s="160" t="s">
        <v>257</v>
      </c>
      <c r="AU457" s="160" t="s">
        <v>89</v>
      </c>
      <c r="AV457" s="13" t="s">
        <v>153</v>
      </c>
      <c r="AW457" s="13" t="s">
        <v>34</v>
      </c>
      <c r="AX457" s="13" t="s">
        <v>81</v>
      </c>
      <c r="AY457" s="160" t="s">
        <v>241</v>
      </c>
    </row>
    <row r="458" spans="2:65" s="1" customFormat="1" ht="16.5" customHeight="1">
      <c r="B458" s="34"/>
      <c r="C458" s="133" t="s">
        <v>1747</v>
      </c>
      <c r="D458" s="133" t="s">
        <v>243</v>
      </c>
      <c r="E458" s="134" t="s">
        <v>12942</v>
      </c>
      <c r="F458" s="135" t="s">
        <v>12943</v>
      </c>
      <c r="G458" s="136" t="s">
        <v>252</v>
      </c>
      <c r="H458" s="137">
        <v>35</v>
      </c>
      <c r="I458" s="138"/>
      <c r="J458" s="139">
        <f>ROUND(I458*H458,2)</f>
        <v>0</v>
      </c>
      <c r="K458" s="135" t="s">
        <v>538</v>
      </c>
      <c r="L458" s="34"/>
      <c r="M458" s="140" t="s">
        <v>21</v>
      </c>
      <c r="N458" s="141" t="s">
        <v>45</v>
      </c>
      <c r="P458" s="142">
        <f>O458*H458</f>
        <v>0</v>
      </c>
      <c r="Q458" s="142">
        <v>0</v>
      </c>
      <c r="R458" s="142">
        <f>Q458*H458</f>
        <v>0</v>
      </c>
      <c r="S458" s="142">
        <v>0</v>
      </c>
      <c r="T458" s="143">
        <f>S458*H458</f>
        <v>0</v>
      </c>
      <c r="AR458" s="144" t="s">
        <v>153</v>
      </c>
      <c r="AT458" s="144" t="s">
        <v>243</v>
      </c>
      <c r="AU458" s="144" t="s">
        <v>89</v>
      </c>
      <c r="AY458" s="19" t="s">
        <v>241</v>
      </c>
      <c r="BE458" s="145">
        <f>IF(N458="základní",J458,0)</f>
        <v>0</v>
      </c>
      <c r="BF458" s="145">
        <f>IF(N458="snížená",J458,0)</f>
        <v>0</v>
      </c>
      <c r="BG458" s="145">
        <f>IF(N458="zákl. přenesená",J458,0)</f>
        <v>0</v>
      </c>
      <c r="BH458" s="145">
        <f>IF(N458="sníž. přenesená",J458,0)</f>
        <v>0</v>
      </c>
      <c r="BI458" s="145">
        <f>IF(N458="nulová",J458,0)</f>
        <v>0</v>
      </c>
      <c r="BJ458" s="19" t="s">
        <v>89</v>
      </c>
      <c r="BK458" s="145">
        <f>ROUND(I458*H458,2)</f>
        <v>0</v>
      </c>
      <c r="BL458" s="19" t="s">
        <v>153</v>
      </c>
      <c r="BM458" s="144" t="s">
        <v>2466</v>
      </c>
    </row>
    <row r="459" spans="2:65" s="1" customFormat="1" ht="11.25">
      <c r="B459" s="34"/>
      <c r="D459" s="150" t="s">
        <v>255</v>
      </c>
      <c r="F459" s="151" t="s">
        <v>12944</v>
      </c>
      <c r="I459" s="148"/>
      <c r="L459" s="34"/>
      <c r="M459" s="149"/>
      <c r="T459" s="55"/>
      <c r="AT459" s="19" t="s">
        <v>255</v>
      </c>
      <c r="AU459" s="19" t="s">
        <v>89</v>
      </c>
    </row>
    <row r="460" spans="2:65" s="12" customFormat="1" ht="11.25">
      <c r="B460" s="152"/>
      <c r="D460" s="146" t="s">
        <v>257</v>
      </c>
      <c r="E460" s="153" t="s">
        <v>21</v>
      </c>
      <c r="F460" s="154" t="s">
        <v>13070</v>
      </c>
      <c r="H460" s="155">
        <v>35</v>
      </c>
      <c r="I460" s="156"/>
      <c r="L460" s="152"/>
      <c r="M460" s="157"/>
      <c r="T460" s="158"/>
      <c r="AT460" s="153" t="s">
        <v>257</v>
      </c>
      <c r="AU460" s="153" t="s">
        <v>89</v>
      </c>
      <c r="AV460" s="12" t="s">
        <v>89</v>
      </c>
      <c r="AW460" s="12" t="s">
        <v>34</v>
      </c>
      <c r="AX460" s="12" t="s">
        <v>73</v>
      </c>
      <c r="AY460" s="153" t="s">
        <v>241</v>
      </c>
    </row>
    <row r="461" spans="2:65" s="13" customFormat="1" ht="11.25">
      <c r="B461" s="159"/>
      <c r="D461" s="146" t="s">
        <v>257</v>
      </c>
      <c r="E461" s="160" t="s">
        <v>21</v>
      </c>
      <c r="F461" s="161" t="s">
        <v>266</v>
      </c>
      <c r="H461" s="162">
        <v>35</v>
      </c>
      <c r="I461" s="163"/>
      <c r="L461" s="159"/>
      <c r="M461" s="164"/>
      <c r="T461" s="165"/>
      <c r="AT461" s="160" t="s">
        <v>257</v>
      </c>
      <c r="AU461" s="160" t="s">
        <v>89</v>
      </c>
      <c r="AV461" s="13" t="s">
        <v>153</v>
      </c>
      <c r="AW461" s="13" t="s">
        <v>34</v>
      </c>
      <c r="AX461" s="13" t="s">
        <v>81</v>
      </c>
      <c r="AY461" s="160" t="s">
        <v>241</v>
      </c>
    </row>
    <row r="462" spans="2:65" s="1" customFormat="1" ht="16.5" customHeight="1">
      <c r="B462" s="34"/>
      <c r="C462" s="133" t="s">
        <v>1755</v>
      </c>
      <c r="D462" s="133" t="s">
        <v>243</v>
      </c>
      <c r="E462" s="134" t="s">
        <v>12948</v>
      </c>
      <c r="F462" s="135" t="s">
        <v>12949</v>
      </c>
      <c r="G462" s="136" t="s">
        <v>252</v>
      </c>
      <c r="H462" s="137">
        <v>35</v>
      </c>
      <c r="I462" s="138"/>
      <c r="J462" s="139">
        <f>ROUND(I462*H462,2)</f>
        <v>0</v>
      </c>
      <c r="K462" s="135" t="s">
        <v>538</v>
      </c>
      <c r="L462" s="34"/>
      <c r="M462" s="140" t="s">
        <v>21</v>
      </c>
      <c r="N462" s="141" t="s">
        <v>45</v>
      </c>
      <c r="P462" s="142">
        <f>O462*H462</f>
        <v>0</v>
      </c>
      <c r="Q462" s="142">
        <v>0</v>
      </c>
      <c r="R462" s="142">
        <f>Q462*H462</f>
        <v>0</v>
      </c>
      <c r="S462" s="142">
        <v>0</v>
      </c>
      <c r="T462" s="143">
        <f>S462*H462</f>
        <v>0</v>
      </c>
      <c r="AR462" s="144" t="s">
        <v>153</v>
      </c>
      <c r="AT462" s="144" t="s">
        <v>243</v>
      </c>
      <c r="AU462" s="144" t="s">
        <v>89</v>
      </c>
      <c r="AY462" s="19" t="s">
        <v>241</v>
      </c>
      <c r="BE462" s="145">
        <f>IF(N462="základní",J462,0)</f>
        <v>0</v>
      </c>
      <c r="BF462" s="145">
        <f>IF(N462="snížená",J462,0)</f>
        <v>0</v>
      </c>
      <c r="BG462" s="145">
        <f>IF(N462="zákl. přenesená",J462,0)</f>
        <v>0</v>
      </c>
      <c r="BH462" s="145">
        <f>IF(N462="sníž. přenesená",J462,0)</f>
        <v>0</v>
      </c>
      <c r="BI462" s="145">
        <f>IF(N462="nulová",J462,0)</f>
        <v>0</v>
      </c>
      <c r="BJ462" s="19" t="s">
        <v>89</v>
      </c>
      <c r="BK462" s="145">
        <f>ROUND(I462*H462,2)</f>
        <v>0</v>
      </c>
      <c r="BL462" s="19" t="s">
        <v>153</v>
      </c>
      <c r="BM462" s="144" t="s">
        <v>2478</v>
      </c>
    </row>
    <row r="463" spans="2:65" s="1" customFormat="1" ht="11.25">
      <c r="B463" s="34"/>
      <c r="D463" s="150" t="s">
        <v>255</v>
      </c>
      <c r="F463" s="151" t="s">
        <v>12950</v>
      </c>
      <c r="I463" s="148"/>
      <c r="L463" s="34"/>
      <c r="M463" s="149"/>
      <c r="T463" s="55"/>
      <c r="AT463" s="19" t="s">
        <v>255</v>
      </c>
      <c r="AU463" s="19" t="s">
        <v>89</v>
      </c>
    </row>
    <row r="464" spans="2:65" s="12" customFormat="1" ht="11.25">
      <c r="B464" s="152"/>
      <c r="D464" s="146" t="s">
        <v>257</v>
      </c>
      <c r="E464" s="153" t="s">
        <v>21</v>
      </c>
      <c r="F464" s="154" t="s">
        <v>13070</v>
      </c>
      <c r="H464" s="155">
        <v>35</v>
      </c>
      <c r="I464" s="156"/>
      <c r="L464" s="152"/>
      <c r="M464" s="157"/>
      <c r="T464" s="158"/>
      <c r="AT464" s="153" t="s">
        <v>257</v>
      </c>
      <c r="AU464" s="153" t="s">
        <v>89</v>
      </c>
      <c r="AV464" s="12" t="s">
        <v>89</v>
      </c>
      <c r="AW464" s="12" t="s">
        <v>34</v>
      </c>
      <c r="AX464" s="12" t="s">
        <v>73</v>
      </c>
      <c r="AY464" s="153" t="s">
        <v>241</v>
      </c>
    </row>
    <row r="465" spans="2:65" s="13" customFormat="1" ht="11.25">
      <c r="B465" s="159"/>
      <c r="D465" s="146" t="s">
        <v>257</v>
      </c>
      <c r="E465" s="160" t="s">
        <v>21</v>
      </c>
      <c r="F465" s="161" t="s">
        <v>266</v>
      </c>
      <c r="H465" s="162">
        <v>35</v>
      </c>
      <c r="I465" s="163"/>
      <c r="L465" s="159"/>
      <c r="M465" s="164"/>
      <c r="T465" s="165"/>
      <c r="AT465" s="160" t="s">
        <v>257</v>
      </c>
      <c r="AU465" s="160" t="s">
        <v>89</v>
      </c>
      <c r="AV465" s="13" t="s">
        <v>153</v>
      </c>
      <c r="AW465" s="13" t="s">
        <v>34</v>
      </c>
      <c r="AX465" s="13" t="s">
        <v>81</v>
      </c>
      <c r="AY465" s="160" t="s">
        <v>241</v>
      </c>
    </row>
    <row r="466" spans="2:65" s="1" customFormat="1" ht="16.5" customHeight="1">
      <c r="B466" s="34"/>
      <c r="C466" s="133" t="s">
        <v>1760</v>
      </c>
      <c r="D466" s="133" t="s">
        <v>243</v>
      </c>
      <c r="E466" s="134" t="s">
        <v>12951</v>
      </c>
      <c r="F466" s="135" t="s">
        <v>12952</v>
      </c>
      <c r="G466" s="136" t="s">
        <v>252</v>
      </c>
      <c r="H466" s="137">
        <v>35</v>
      </c>
      <c r="I466" s="138"/>
      <c r="J466" s="139">
        <f>ROUND(I466*H466,2)</f>
        <v>0</v>
      </c>
      <c r="K466" s="135" t="s">
        <v>538</v>
      </c>
      <c r="L466" s="34"/>
      <c r="M466" s="140" t="s">
        <v>21</v>
      </c>
      <c r="N466" s="141" t="s">
        <v>45</v>
      </c>
      <c r="P466" s="142">
        <f>O466*H466</f>
        <v>0</v>
      </c>
      <c r="Q466" s="142">
        <v>0</v>
      </c>
      <c r="R466" s="142">
        <f>Q466*H466</f>
        <v>0</v>
      </c>
      <c r="S466" s="142">
        <v>0</v>
      </c>
      <c r="T466" s="143">
        <f>S466*H466</f>
        <v>0</v>
      </c>
      <c r="AR466" s="144" t="s">
        <v>153</v>
      </c>
      <c r="AT466" s="144" t="s">
        <v>243</v>
      </c>
      <c r="AU466" s="144" t="s">
        <v>89</v>
      </c>
      <c r="AY466" s="19" t="s">
        <v>241</v>
      </c>
      <c r="BE466" s="145">
        <f>IF(N466="základní",J466,0)</f>
        <v>0</v>
      </c>
      <c r="BF466" s="145">
        <f>IF(N466="snížená",J466,0)</f>
        <v>0</v>
      </c>
      <c r="BG466" s="145">
        <f>IF(N466="zákl. přenesená",J466,0)</f>
        <v>0</v>
      </c>
      <c r="BH466" s="145">
        <f>IF(N466="sníž. přenesená",J466,0)</f>
        <v>0</v>
      </c>
      <c r="BI466" s="145">
        <f>IF(N466="nulová",J466,0)</f>
        <v>0</v>
      </c>
      <c r="BJ466" s="19" t="s">
        <v>89</v>
      </c>
      <c r="BK466" s="145">
        <f>ROUND(I466*H466,2)</f>
        <v>0</v>
      </c>
      <c r="BL466" s="19" t="s">
        <v>153</v>
      </c>
      <c r="BM466" s="144" t="s">
        <v>2493</v>
      </c>
    </row>
    <row r="467" spans="2:65" s="1" customFormat="1" ht="11.25">
      <c r="B467" s="34"/>
      <c r="D467" s="150" t="s">
        <v>255</v>
      </c>
      <c r="F467" s="151" t="s">
        <v>12953</v>
      </c>
      <c r="I467" s="148"/>
      <c r="L467" s="34"/>
      <c r="M467" s="149"/>
      <c r="T467" s="55"/>
      <c r="AT467" s="19" t="s">
        <v>255</v>
      </c>
      <c r="AU467" s="19" t="s">
        <v>89</v>
      </c>
    </row>
    <row r="468" spans="2:65" s="12" customFormat="1" ht="11.25">
      <c r="B468" s="152"/>
      <c r="D468" s="146" t="s">
        <v>257</v>
      </c>
      <c r="E468" s="153" t="s">
        <v>21</v>
      </c>
      <c r="F468" s="154" t="s">
        <v>13070</v>
      </c>
      <c r="H468" s="155">
        <v>35</v>
      </c>
      <c r="I468" s="156"/>
      <c r="L468" s="152"/>
      <c r="M468" s="157"/>
      <c r="T468" s="158"/>
      <c r="AT468" s="153" t="s">
        <v>257</v>
      </c>
      <c r="AU468" s="153" t="s">
        <v>89</v>
      </c>
      <c r="AV468" s="12" t="s">
        <v>89</v>
      </c>
      <c r="AW468" s="12" t="s">
        <v>34</v>
      </c>
      <c r="AX468" s="12" t="s">
        <v>73</v>
      </c>
      <c r="AY468" s="153" t="s">
        <v>241</v>
      </c>
    </row>
    <row r="469" spans="2:65" s="14" customFormat="1" ht="11.25">
      <c r="B469" s="166"/>
      <c r="D469" s="146" t="s">
        <v>257</v>
      </c>
      <c r="E469" s="167" t="s">
        <v>21</v>
      </c>
      <c r="F469" s="168" t="s">
        <v>12954</v>
      </c>
      <c r="H469" s="167" t="s">
        <v>21</v>
      </c>
      <c r="I469" s="169"/>
      <c r="L469" s="166"/>
      <c r="M469" s="170"/>
      <c r="T469" s="171"/>
      <c r="AT469" s="167" t="s">
        <v>257</v>
      </c>
      <c r="AU469" s="167" t="s">
        <v>89</v>
      </c>
      <c r="AV469" s="14" t="s">
        <v>81</v>
      </c>
      <c r="AW469" s="14" t="s">
        <v>34</v>
      </c>
      <c r="AX469" s="14" t="s">
        <v>73</v>
      </c>
      <c r="AY469" s="167" t="s">
        <v>241</v>
      </c>
    </row>
    <row r="470" spans="2:65" s="13" customFormat="1" ht="11.25">
      <c r="B470" s="159"/>
      <c r="D470" s="146" t="s">
        <v>257</v>
      </c>
      <c r="E470" s="160" t="s">
        <v>21</v>
      </c>
      <c r="F470" s="161" t="s">
        <v>266</v>
      </c>
      <c r="H470" s="162">
        <v>35</v>
      </c>
      <c r="I470" s="163"/>
      <c r="L470" s="159"/>
      <c r="M470" s="213"/>
      <c r="N470" s="214"/>
      <c r="O470" s="214"/>
      <c r="P470" s="214"/>
      <c r="Q470" s="214"/>
      <c r="R470" s="214"/>
      <c r="S470" s="214"/>
      <c r="T470" s="215"/>
      <c r="AT470" s="160" t="s">
        <v>257</v>
      </c>
      <c r="AU470" s="160" t="s">
        <v>89</v>
      </c>
      <c r="AV470" s="13" t="s">
        <v>153</v>
      </c>
      <c r="AW470" s="13" t="s">
        <v>34</v>
      </c>
      <c r="AX470" s="13" t="s">
        <v>81</v>
      </c>
      <c r="AY470" s="160" t="s">
        <v>241</v>
      </c>
    </row>
    <row r="471" spans="2:65" s="1" customFormat="1" ht="6.95" customHeight="1">
      <c r="B471" s="43"/>
      <c r="C471" s="44"/>
      <c r="D471" s="44"/>
      <c r="E471" s="44"/>
      <c r="F471" s="44"/>
      <c r="G471" s="44"/>
      <c r="H471" s="44"/>
      <c r="I471" s="44"/>
      <c r="J471" s="44"/>
      <c r="K471" s="44"/>
      <c r="L471" s="34"/>
    </row>
  </sheetData>
  <sheetProtection algorithmName="SHA-512" hashValue="ao33LkKFldjfK6thlo8QaschoABwEl64MpTbxUEc3PXdgsxBCxgb3t0UU2PDxJt1NOMxAtZwmP+6bf7I66tmRg==" saltValue="T0KY1mNKUHisETWFisN70eTZ1Ql+MYSXR1cMkkNQsCR2re0x9sq6VdAjzv3vO7ytkW65VU2ufEuFMCwpjQRyMQ==" spinCount="100000" sheet="1" objects="1" scenarios="1" formatColumns="0" formatRows="0" autoFilter="0"/>
  <autoFilter ref="C95:K470" xr:uid="{00000000-0009-0000-0000-000014000000}"/>
  <mergeCells count="15">
    <mergeCell ref="E82:H82"/>
    <mergeCell ref="E86:H86"/>
    <mergeCell ref="E84:H84"/>
    <mergeCell ref="E88:H88"/>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1400-000000000000}"/>
    <hyperlink ref="F111" r:id="rId2" xr:uid="{00000000-0004-0000-1400-000001000000}"/>
    <hyperlink ref="F115" r:id="rId3" xr:uid="{00000000-0004-0000-1400-000002000000}"/>
    <hyperlink ref="F119" r:id="rId4" xr:uid="{00000000-0004-0000-1400-000003000000}"/>
    <hyperlink ref="F126" r:id="rId5" xr:uid="{00000000-0004-0000-1400-000004000000}"/>
    <hyperlink ref="F140" r:id="rId6" xr:uid="{00000000-0004-0000-1400-000005000000}"/>
    <hyperlink ref="F144" r:id="rId7" xr:uid="{00000000-0004-0000-1400-000006000000}"/>
    <hyperlink ref="F157" r:id="rId8" xr:uid="{00000000-0004-0000-1400-000007000000}"/>
    <hyperlink ref="F172" r:id="rId9" xr:uid="{00000000-0004-0000-1400-000008000000}"/>
    <hyperlink ref="F190" r:id="rId10" xr:uid="{00000000-0004-0000-1400-000009000000}"/>
    <hyperlink ref="F197" r:id="rId11" xr:uid="{00000000-0004-0000-1400-00000A000000}"/>
    <hyperlink ref="F203" r:id="rId12" xr:uid="{00000000-0004-0000-1400-00000B000000}"/>
    <hyperlink ref="F208" r:id="rId13" xr:uid="{00000000-0004-0000-1400-00000C000000}"/>
    <hyperlink ref="F214" r:id="rId14" xr:uid="{00000000-0004-0000-1400-00000D000000}"/>
    <hyperlink ref="F217" r:id="rId15" xr:uid="{00000000-0004-0000-1400-00000E000000}"/>
    <hyperlink ref="F226" r:id="rId16" xr:uid="{00000000-0004-0000-1400-00000F000000}"/>
    <hyperlink ref="F234" r:id="rId17" xr:uid="{00000000-0004-0000-1400-000010000000}"/>
    <hyperlink ref="F241" r:id="rId18" xr:uid="{00000000-0004-0000-1400-000011000000}"/>
    <hyperlink ref="F269" r:id="rId19" xr:uid="{00000000-0004-0000-1400-000012000000}"/>
    <hyperlink ref="F284" r:id="rId20" xr:uid="{00000000-0004-0000-1400-000013000000}"/>
    <hyperlink ref="F292" r:id="rId21" xr:uid="{00000000-0004-0000-1400-000014000000}"/>
    <hyperlink ref="F316" r:id="rId22" xr:uid="{00000000-0004-0000-1400-000015000000}"/>
    <hyperlink ref="F323" r:id="rId23" xr:uid="{00000000-0004-0000-1400-000016000000}"/>
    <hyperlink ref="F330" r:id="rId24" xr:uid="{00000000-0004-0000-1400-000017000000}"/>
    <hyperlink ref="F336" r:id="rId25" xr:uid="{00000000-0004-0000-1400-000018000000}"/>
    <hyperlink ref="F341" r:id="rId26" xr:uid="{00000000-0004-0000-1400-000019000000}"/>
    <hyperlink ref="F352" r:id="rId27" xr:uid="{00000000-0004-0000-1400-00001A000000}"/>
    <hyperlink ref="F355" r:id="rId28" xr:uid="{00000000-0004-0000-1400-00001B000000}"/>
    <hyperlink ref="F366" r:id="rId29" xr:uid="{00000000-0004-0000-1400-00001C000000}"/>
    <hyperlink ref="F381" r:id="rId30" xr:uid="{00000000-0004-0000-1400-00001D000000}"/>
    <hyperlink ref="F405" r:id="rId31" xr:uid="{00000000-0004-0000-1400-00001E000000}"/>
    <hyperlink ref="F412" r:id="rId32" xr:uid="{00000000-0004-0000-1400-00001F000000}"/>
    <hyperlink ref="F417" r:id="rId33" xr:uid="{00000000-0004-0000-1400-000020000000}"/>
    <hyperlink ref="F423" r:id="rId34" xr:uid="{00000000-0004-0000-1400-000021000000}"/>
    <hyperlink ref="F428" r:id="rId35" xr:uid="{00000000-0004-0000-1400-000022000000}"/>
    <hyperlink ref="F439" r:id="rId36" xr:uid="{00000000-0004-0000-1400-000023000000}"/>
    <hyperlink ref="F442" r:id="rId37" xr:uid="{00000000-0004-0000-1400-000024000000}"/>
    <hyperlink ref="F450" r:id="rId38" xr:uid="{00000000-0004-0000-1400-000025000000}"/>
    <hyperlink ref="F455" r:id="rId39" xr:uid="{00000000-0004-0000-1400-000026000000}"/>
    <hyperlink ref="F459" r:id="rId40" xr:uid="{00000000-0004-0000-1400-000027000000}"/>
    <hyperlink ref="F463" r:id="rId41" xr:uid="{00000000-0004-0000-1400-000028000000}"/>
    <hyperlink ref="F467" r:id="rId42" xr:uid="{00000000-0004-0000-1400-00002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1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150</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13071</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ROUND((SUM(BE94:BE209)),  2)</f>
        <v>0</v>
      </c>
      <c r="I37" s="95">
        <v>0.21</v>
      </c>
      <c r="J37" s="85">
        <f>ROUND(((SUM(BE94:BE209))*I37),  2)</f>
        <v>0</v>
      </c>
      <c r="L37" s="34"/>
    </row>
    <row r="38" spans="2:12" s="1" customFormat="1" ht="14.45" customHeight="1">
      <c r="B38" s="34"/>
      <c r="E38" s="29" t="s">
        <v>45</v>
      </c>
      <c r="F38" s="85">
        <f>ROUND((SUM(BF94:BF209)),  2)</f>
        <v>0</v>
      </c>
      <c r="I38" s="95">
        <v>0.15</v>
      </c>
      <c r="J38" s="85">
        <f>ROUND(((SUM(BF94:BF209))*I38),  2)</f>
        <v>0</v>
      </c>
      <c r="L38" s="34"/>
    </row>
    <row r="39" spans="2:12" s="1" customFormat="1" ht="14.45" hidden="1" customHeight="1">
      <c r="B39" s="34"/>
      <c r="E39" s="29" t="s">
        <v>46</v>
      </c>
      <c r="F39" s="85">
        <f>ROUND((SUM(BG94:BG209)),  2)</f>
        <v>0</v>
      </c>
      <c r="I39" s="95">
        <v>0.21</v>
      </c>
      <c r="J39" s="85">
        <f>0</f>
        <v>0</v>
      </c>
      <c r="L39" s="34"/>
    </row>
    <row r="40" spans="2:12" s="1" customFormat="1" ht="14.45" hidden="1" customHeight="1">
      <c r="B40" s="34"/>
      <c r="E40" s="29" t="s">
        <v>47</v>
      </c>
      <c r="F40" s="85">
        <f>ROUND((SUM(BH94:BH209)),  2)</f>
        <v>0</v>
      </c>
      <c r="I40" s="95">
        <v>0.15</v>
      </c>
      <c r="J40" s="85">
        <f>0</f>
        <v>0</v>
      </c>
      <c r="L40" s="34"/>
    </row>
    <row r="41" spans="2:12" s="1" customFormat="1" ht="14.45" hidden="1" customHeight="1">
      <c r="B41" s="34"/>
      <c r="E41" s="29" t="s">
        <v>48</v>
      </c>
      <c r="F41" s="85">
        <f>ROUND((SUM(BI94:BI209)),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2 - Výsadba keřů</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13072</v>
      </c>
      <c r="E69" s="111"/>
      <c r="F69" s="111"/>
      <c r="G69" s="111"/>
      <c r="H69" s="111"/>
      <c r="I69" s="111"/>
      <c r="J69" s="112">
        <f>J96</f>
        <v>0</v>
      </c>
      <c r="L69" s="109"/>
    </row>
    <row r="70" spans="2:47" s="9" customFormat="1" ht="19.899999999999999" customHeight="1">
      <c r="B70" s="109"/>
      <c r="D70" s="110" t="s">
        <v>13073</v>
      </c>
      <c r="E70" s="111"/>
      <c r="F70" s="111"/>
      <c r="G70" s="111"/>
      <c r="H70" s="111"/>
      <c r="I70" s="111"/>
      <c r="J70" s="112">
        <f>J181</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2 - Výsadba keřů</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P96+P181</f>
        <v>0</v>
      </c>
      <c r="R95" s="127">
        <f>R96+R181</f>
        <v>0</v>
      </c>
      <c r="T95" s="128">
        <f>T96+T181</f>
        <v>0</v>
      </c>
      <c r="AR95" s="122" t="s">
        <v>81</v>
      </c>
      <c r="AT95" s="129" t="s">
        <v>72</v>
      </c>
      <c r="AU95" s="129" t="s">
        <v>73</v>
      </c>
      <c r="AY95" s="122" t="s">
        <v>241</v>
      </c>
      <c r="BK95" s="130">
        <f>BK96+BK181</f>
        <v>0</v>
      </c>
    </row>
    <row r="96" spans="2:63" s="11" customFormat="1" ht="22.9" customHeight="1">
      <c r="B96" s="121"/>
      <c r="D96" s="122" t="s">
        <v>72</v>
      </c>
      <c r="E96" s="131" t="s">
        <v>13074</v>
      </c>
      <c r="F96" s="131" t="s">
        <v>149</v>
      </c>
      <c r="I96" s="124"/>
      <c r="J96" s="132">
        <f>BK96</f>
        <v>0</v>
      </c>
      <c r="L96" s="121"/>
      <c r="M96" s="126"/>
      <c r="P96" s="127">
        <f>SUM(P97:P180)</f>
        <v>0</v>
      </c>
      <c r="R96" s="127">
        <f>SUM(R97:R180)</f>
        <v>0</v>
      </c>
      <c r="T96" s="128">
        <f>SUM(T97:T180)</f>
        <v>0</v>
      </c>
      <c r="AR96" s="122" t="s">
        <v>81</v>
      </c>
      <c r="AT96" s="129" t="s">
        <v>72</v>
      </c>
      <c r="AU96" s="129" t="s">
        <v>81</v>
      </c>
      <c r="AY96" s="122" t="s">
        <v>241</v>
      </c>
      <c r="BK96" s="130">
        <f>SUM(BK97:BK180)</f>
        <v>0</v>
      </c>
    </row>
    <row r="97" spans="2:65" s="1" customFormat="1" ht="24.2" customHeight="1">
      <c r="B97" s="34"/>
      <c r="C97" s="133" t="s">
        <v>81</v>
      </c>
      <c r="D97" s="133" t="s">
        <v>243</v>
      </c>
      <c r="E97" s="134" t="s">
        <v>12264</v>
      </c>
      <c r="F97" s="135" t="s">
        <v>12852</v>
      </c>
      <c r="G97" s="136" t="s">
        <v>252</v>
      </c>
      <c r="H97" s="137">
        <v>74</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12266</v>
      </c>
      <c r="I98" s="148"/>
      <c r="L98" s="34"/>
      <c r="M98" s="149"/>
      <c r="T98" s="55"/>
      <c r="AT98" s="19" t="s">
        <v>255</v>
      </c>
      <c r="AU98" s="19" t="s">
        <v>89</v>
      </c>
    </row>
    <row r="99" spans="2:65" s="12" customFormat="1" ht="11.25">
      <c r="B99" s="152"/>
      <c r="D99" s="146" t="s">
        <v>257</v>
      </c>
      <c r="E99" s="153" t="s">
        <v>21</v>
      </c>
      <c r="F99" s="154" t="s">
        <v>13075</v>
      </c>
      <c r="H99" s="155">
        <v>74</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74</v>
      </c>
      <c r="I100" s="163"/>
      <c r="L100" s="159"/>
      <c r="M100" s="164"/>
      <c r="T100" s="165"/>
      <c r="AT100" s="160" t="s">
        <v>257</v>
      </c>
      <c r="AU100" s="160" t="s">
        <v>89</v>
      </c>
      <c r="AV100" s="13" t="s">
        <v>153</v>
      </c>
      <c r="AW100" s="13" t="s">
        <v>34</v>
      </c>
      <c r="AX100" s="13" t="s">
        <v>81</v>
      </c>
      <c r="AY100" s="160" t="s">
        <v>241</v>
      </c>
    </row>
    <row r="101" spans="2:65" s="1" customFormat="1" ht="24.2" customHeight="1">
      <c r="B101" s="34"/>
      <c r="C101" s="133" t="s">
        <v>89</v>
      </c>
      <c r="D101" s="133" t="s">
        <v>243</v>
      </c>
      <c r="E101" s="134" t="s">
        <v>12856</v>
      </c>
      <c r="F101" s="135" t="s">
        <v>12857</v>
      </c>
      <c r="G101" s="136" t="s">
        <v>271</v>
      </c>
      <c r="H101" s="137">
        <v>129.5</v>
      </c>
      <c r="I101" s="138"/>
      <c r="J101" s="139">
        <f>ROUND(I101*H101,2)</f>
        <v>0</v>
      </c>
      <c r="K101" s="135" t="s">
        <v>12562</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2" customFormat="1" ht="11.25">
      <c r="B102" s="152"/>
      <c r="D102" s="146" t="s">
        <v>257</v>
      </c>
      <c r="E102" s="153" t="s">
        <v>21</v>
      </c>
      <c r="F102" s="154" t="s">
        <v>13076</v>
      </c>
      <c r="H102" s="155">
        <v>129.5</v>
      </c>
      <c r="I102" s="156"/>
      <c r="L102" s="152"/>
      <c r="M102" s="157"/>
      <c r="T102" s="158"/>
      <c r="AT102" s="153" t="s">
        <v>257</v>
      </c>
      <c r="AU102" s="153" t="s">
        <v>89</v>
      </c>
      <c r="AV102" s="12" t="s">
        <v>89</v>
      </c>
      <c r="AW102" s="12" t="s">
        <v>34</v>
      </c>
      <c r="AX102" s="12" t="s">
        <v>73</v>
      </c>
      <c r="AY102" s="153" t="s">
        <v>241</v>
      </c>
    </row>
    <row r="103" spans="2:65" s="13" customFormat="1" ht="11.25">
      <c r="B103" s="159"/>
      <c r="D103" s="146" t="s">
        <v>257</v>
      </c>
      <c r="E103" s="160" t="s">
        <v>21</v>
      </c>
      <c r="F103" s="161" t="s">
        <v>266</v>
      </c>
      <c r="H103" s="162">
        <v>129.5</v>
      </c>
      <c r="I103" s="163"/>
      <c r="L103" s="159"/>
      <c r="M103" s="164"/>
      <c r="T103" s="165"/>
      <c r="AT103" s="160" t="s">
        <v>257</v>
      </c>
      <c r="AU103" s="160" t="s">
        <v>89</v>
      </c>
      <c r="AV103" s="13" t="s">
        <v>153</v>
      </c>
      <c r="AW103" s="13" t="s">
        <v>34</v>
      </c>
      <c r="AX103" s="13" t="s">
        <v>81</v>
      </c>
      <c r="AY103" s="160" t="s">
        <v>241</v>
      </c>
    </row>
    <row r="104" spans="2:65" s="1" customFormat="1" ht="24.2" customHeight="1">
      <c r="B104" s="34"/>
      <c r="C104" s="133" t="s">
        <v>145</v>
      </c>
      <c r="D104" s="133" t="s">
        <v>243</v>
      </c>
      <c r="E104" s="134" t="s">
        <v>13077</v>
      </c>
      <c r="F104" s="135" t="s">
        <v>13078</v>
      </c>
      <c r="G104" s="136" t="s">
        <v>1718</v>
      </c>
      <c r="H104" s="137">
        <v>185</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159</v>
      </c>
    </row>
    <row r="105" spans="2:65" s="1" customFormat="1" ht="11.25">
      <c r="B105" s="34"/>
      <c r="D105" s="150" t="s">
        <v>255</v>
      </c>
      <c r="F105" s="151" t="s">
        <v>13079</v>
      </c>
      <c r="I105" s="148"/>
      <c r="L105" s="34"/>
      <c r="M105" s="149"/>
      <c r="T105" s="55"/>
      <c r="AT105" s="19" t="s">
        <v>255</v>
      </c>
      <c r="AU105" s="19" t="s">
        <v>89</v>
      </c>
    </row>
    <row r="106" spans="2:65" s="12" customFormat="1" ht="11.25">
      <c r="B106" s="152"/>
      <c r="D106" s="146" t="s">
        <v>257</v>
      </c>
      <c r="E106" s="153" t="s">
        <v>21</v>
      </c>
      <c r="F106" s="154" t="s">
        <v>13080</v>
      </c>
      <c r="H106" s="155">
        <v>185</v>
      </c>
      <c r="I106" s="156"/>
      <c r="L106" s="152"/>
      <c r="M106" s="157"/>
      <c r="T106" s="158"/>
      <c r="AT106" s="153" t="s">
        <v>257</v>
      </c>
      <c r="AU106" s="153" t="s">
        <v>89</v>
      </c>
      <c r="AV106" s="12" t="s">
        <v>89</v>
      </c>
      <c r="AW106" s="12" t="s">
        <v>34</v>
      </c>
      <c r="AX106" s="12" t="s">
        <v>73</v>
      </c>
      <c r="AY106" s="153" t="s">
        <v>241</v>
      </c>
    </row>
    <row r="107" spans="2:65" s="13" customFormat="1" ht="11.25">
      <c r="B107" s="159"/>
      <c r="D107" s="146" t="s">
        <v>257</v>
      </c>
      <c r="E107" s="160" t="s">
        <v>21</v>
      </c>
      <c r="F107" s="161" t="s">
        <v>266</v>
      </c>
      <c r="H107" s="162">
        <v>185</v>
      </c>
      <c r="I107" s="163"/>
      <c r="L107" s="159"/>
      <c r="M107" s="164"/>
      <c r="T107" s="165"/>
      <c r="AT107" s="160" t="s">
        <v>257</v>
      </c>
      <c r="AU107" s="160" t="s">
        <v>89</v>
      </c>
      <c r="AV107" s="13" t="s">
        <v>153</v>
      </c>
      <c r="AW107" s="13" t="s">
        <v>34</v>
      </c>
      <c r="AX107" s="13" t="s">
        <v>81</v>
      </c>
      <c r="AY107" s="160" t="s">
        <v>241</v>
      </c>
    </row>
    <row r="108" spans="2:65" s="1" customFormat="1" ht="16.5" customHeight="1">
      <c r="B108" s="34"/>
      <c r="C108" s="179" t="s">
        <v>153</v>
      </c>
      <c r="D108" s="179" t="s">
        <v>549</v>
      </c>
      <c r="E108" s="180" t="s">
        <v>12963</v>
      </c>
      <c r="F108" s="181" t="s">
        <v>12964</v>
      </c>
      <c r="G108" s="182" t="s">
        <v>252</v>
      </c>
      <c r="H108" s="183">
        <v>74</v>
      </c>
      <c r="I108" s="184"/>
      <c r="J108" s="185">
        <f>ROUND(I108*H108,2)</f>
        <v>0</v>
      </c>
      <c r="K108" s="181" t="s">
        <v>538</v>
      </c>
      <c r="L108" s="186"/>
      <c r="M108" s="187" t="s">
        <v>21</v>
      </c>
      <c r="N108" s="188" t="s">
        <v>45</v>
      </c>
      <c r="P108" s="142">
        <f>O108*H108</f>
        <v>0</v>
      </c>
      <c r="Q108" s="142">
        <v>0</v>
      </c>
      <c r="R108" s="142">
        <f>Q108*H108</f>
        <v>0</v>
      </c>
      <c r="S108" s="142">
        <v>0</v>
      </c>
      <c r="T108" s="143">
        <f>S108*H108</f>
        <v>0</v>
      </c>
      <c r="AR108" s="144" t="s">
        <v>165</v>
      </c>
      <c r="AT108" s="144" t="s">
        <v>549</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165</v>
      </c>
    </row>
    <row r="109" spans="2:65" s="12" customFormat="1" ht="11.25">
      <c r="B109" s="152"/>
      <c r="D109" s="146" t="s">
        <v>257</v>
      </c>
      <c r="E109" s="153" t="s">
        <v>21</v>
      </c>
      <c r="F109" s="154" t="s">
        <v>13081</v>
      </c>
      <c r="H109" s="155">
        <v>74</v>
      </c>
      <c r="I109" s="156"/>
      <c r="L109" s="152"/>
      <c r="M109" s="157"/>
      <c r="T109" s="158"/>
      <c r="AT109" s="153" t="s">
        <v>257</v>
      </c>
      <c r="AU109" s="153" t="s">
        <v>89</v>
      </c>
      <c r="AV109" s="12" t="s">
        <v>89</v>
      </c>
      <c r="AW109" s="12" t="s">
        <v>34</v>
      </c>
      <c r="AX109" s="12" t="s">
        <v>73</v>
      </c>
      <c r="AY109" s="153" t="s">
        <v>241</v>
      </c>
    </row>
    <row r="110" spans="2:65" s="13" customFormat="1" ht="11.25">
      <c r="B110" s="159"/>
      <c r="D110" s="146" t="s">
        <v>257</v>
      </c>
      <c r="E110" s="160" t="s">
        <v>21</v>
      </c>
      <c r="F110" s="161" t="s">
        <v>266</v>
      </c>
      <c r="H110" s="162">
        <v>74</v>
      </c>
      <c r="I110" s="163"/>
      <c r="L110" s="159"/>
      <c r="M110" s="164"/>
      <c r="T110" s="165"/>
      <c r="AT110" s="160" t="s">
        <v>257</v>
      </c>
      <c r="AU110" s="160" t="s">
        <v>89</v>
      </c>
      <c r="AV110" s="13" t="s">
        <v>153</v>
      </c>
      <c r="AW110" s="13" t="s">
        <v>34</v>
      </c>
      <c r="AX110" s="13" t="s">
        <v>81</v>
      </c>
      <c r="AY110" s="160" t="s">
        <v>241</v>
      </c>
    </row>
    <row r="111" spans="2:65" s="1" customFormat="1" ht="24.2" customHeight="1">
      <c r="B111" s="34"/>
      <c r="C111" s="133" t="s">
        <v>156</v>
      </c>
      <c r="D111" s="133" t="s">
        <v>243</v>
      </c>
      <c r="E111" s="134" t="s">
        <v>13082</v>
      </c>
      <c r="F111" s="135" t="s">
        <v>13083</v>
      </c>
      <c r="G111" s="136" t="s">
        <v>1718</v>
      </c>
      <c r="H111" s="137">
        <v>185</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584</v>
      </c>
    </row>
    <row r="112" spans="2:65" s="1" customFormat="1" ht="11.25">
      <c r="B112" s="34"/>
      <c r="D112" s="150" t="s">
        <v>255</v>
      </c>
      <c r="F112" s="151" t="s">
        <v>13084</v>
      </c>
      <c r="I112" s="148"/>
      <c r="L112" s="34"/>
      <c r="M112" s="149"/>
      <c r="T112" s="55"/>
      <c r="AT112" s="19" t="s">
        <v>255</v>
      </c>
      <c r="AU112" s="19" t="s">
        <v>89</v>
      </c>
    </row>
    <row r="113" spans="2:65" s="12" customFormat="1" ht="11.25">
      <c r="B113" s="152"/>
      <c r="D113" s="146" t="s">
        <v>257</v>
      </c>
      <c r="E113" s="153" t="s">
        <v>21</v>
      </c>
      <c r="F113" s="154" t="s">
        <v>13085</v>
      </c>
      <c r="H113" s="155">
        <v>185</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185</v>
      </c>
      <c r="I114" s="163"/>
      <c r="L114" s="159"/>
      <c r="M114" s="164"/>
      <c r="T114" s="165"/>
      <c r="AT114" s="160" t="s">
        <v>257</v>
      </c>
      <c r="AU114" s="160" t="s">
        <v>89</v>
      </c>
      <c r="AV114" s="13" t="s">
        <v>153</v>
      </c>
      <c r="AW114" s="13" t="s">
        <v>34</v>
      </c>
      <c r="AX114" s="13" t="s">
        <v>81</v>
      </c>
      <c r="AY114" s="160" t="s">
        <v>241</v>
      </c>
    </row>
    <row r="115" spans="2:65" s="1" customFormat="1" ht="16.5" customHeight="1">
      <c r="B115" s="34"/>
      <c r="C115" s="179" t="s">
        <v>159</v>
      </c>
      <c r="D115" s="179" t="s">
        <v>549</v>
      </c>
      <c r="E115" s="180" t="s">
        <v>13086</v>
      </c>
      <c r="F115" s="181" t="s">
        <v>13087</v>
      </c>
      <c r="G115" s="182" t="s">
        <v>1718</v>
      </c>
      <c r="H115" s="183">
        <v>15</v>
      </c>
      <c r="I115" s="184"/>
      <c r="J115" s="185">
        <f>ROUND(I115*H115,2)</f>
        <v>0</v>
      </c>
      <c r="K115" s="181" t="s">
        <v>12562</v>
      </c>
      <c r="L115" s="186"/>
      <c r="M115" s="187" t="s">
        <v>21</v>
      </c>
      <c r="N115" s="188" t="s">
        <v>45</v>
      </c>
      <c r="P115" s="142">
        <f>O115*H115</f>
        <v>0</v>
      </c>
      <c r="Q115" s="142">
        <v>0</v>
      </c>
      <c r="R115" s="142">
        <f>Q115*H115</f>
        <v>0</v>
      </c>
      <c r="S115" s="142">
        <v>0</v>
      </c>
      <c r="T115" s="143">
        <f>S115*H115</f>
        <v>0</v>
      </c>
      <c r="AR115" s="144" t="s">
        <v>165</v>
      </c>
      <c r="AT115" s="144" t="s">
        <v>549</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603</v>
      </c>
    </row>
    <row r="116" spans="2:65" s="12" customFormat="1" ht="11.25">
      <c r="B116" s="152"/>
      <c r="D116" s="146" t="s">
        <v>257</v>
      </c>
      <c r="E116" s="153" t="s">
        <v>21</v>
      </c>
      <c r="F116" s="154" t="s">
        <v>13088</v>
      </c>
      <c r="H116" s="155">
        <v>15</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15</v>
      </c>
      <c r="I117" s="163"/>
      <c r="L117" s="159"/>
      <c r="M117" s="164"/>
      <c r="T117" s="165"/>
      <c r="AT117" s="160" t="s">
        <v>257</v>
      </c>
      <c r="AU117" s="160" t="s">
        <v>89</v>
      </c>
      <c r="AV117" s="13" t="s">
        <v>153</v>
      </c>
      <c r="AW117" s="13" t="s">
        <v>34</v>
      </c>
      <c r="AX117" s="13" t="s">
        <v>81</v>
      </c>
      <c r="AY117" s="160" t="s">
        <v>241</v>
      </c>
    </row>
    <row r="118" spans="2:65" s="1" customFormat="1" ht="16.5" customHeight="1">
      <c r="B118" s="34"/>
      <c r="C118" s="179" t="s">
        <v>162</v>
      </c>
      <c r="D118" s="179" t="s">
        <v>549</v>
      </c>
      <c r="E118" s="180" t="s">
        <v>13089</v>
      </c>
      <c r="F118" s="181" t="s">
        <v>13090</v>
      </c>
      <c r="G118" s="182" t="s">
        <v>1718</v>
      </c>
      <c r="H118" s="183">
        <v>20</v>
      </c>
      <c r="I118" s="184"/>
      <c r="J118" s="185">
        <f>ROUND(I118*H118,2)</f>
        <v>0</v>
      </c>
      <c r="K118" s="181" t="s">
        <v>12562</v>
      </c>
      <c r="L118" s="186"/>
      <c r="M118" s="187" t="s">
        <v>21</v>
      </c>
      <c r="N118" s="188" t="s">
        <v>45</v>
      </c>
      <c r="P118" s="142">
        <f>O118*H118</f>
        <v>0</v>
      </c>
      <c r="Q118" s="142">
        <v>0</v>
      </c>
      <c r="R118" s="142">
        <f>Q118*H118</f>
        <v>0</v>
      </c>
      <c r="S118" s="142">
        <v>0</v>
      </c>
      <c r="T118" s="143">
        <f>S118*H118</f>
        <v>0</v>
      </c>
      <c r="AR118" s="144" t="s">
        <v>165</v>
      </c>
      <c r="AT118" s="144" t="s">
        <v>549</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623</v>
      </c>
    </row>
    <row r="119" spans="2:65" s="12" customFormat="1" ht="11.25">
      <c r="B119" s="152"/>
      <c r="D119" s="146" t="s">
        <v>257</v>
      </c>
      <c r="E119" s="153" t="s">
        <v>21</v>
      </c>
      <c r="F119" s="154" t="s">
        <v>13091</v>
      </c>
      <c r="H119" s="155">
        <v>20</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20</v>
      </c>
      <c r="I120" s="163"/>
      <c r="L120" s="159"/>
      <c r="M120" s="164"/>
      <c r="T120" s="165"/>
      <c r="AT120" s="160" t="s">
        <v>257</v>
      </c>
      <c r="AU120" s="160" t="s">
        <v>89</v>
      </c>
      <c r="AV120" s="13" t="s">
        <v>153</v>
      </c>
      <c r="AW120" s="13" t="s">
        <v>34</v>
      </c>
      <c r="AX120" s="13" t="s">
        <v>81</v>
      </c>
      <c r="AY120" s="160" t="s">
        <v>241</v>
      </c>
    </row>
    <row r="121" spans="2:65" s="1" customFormat="1" ht="16.5" customHeight="1">
      <c r="B121" s="34"/>
      <c r="C121" s="179" t="s">
        <v>165</v>
      </c>
      <c r="D121" s="179" t="s">
        <v>549</v>
      </c>
      <c r="E121" s="180" t="s">
        <v>13092</v>
      </c>
      <c r="F121" s="181" t="s">
        <v>13093</v>
      </c>
      <c r="G121" s="182" t="s">
        <v>1718</v>
      </c>
      <c r="H121" s="183">
        <v>20</v>
      </c>
      <c r="I121" s="184"/>
      <c r="J121" s="185">
        <f>ROUND(I121*H121,2)</f>
        <v>0</v>
      </c>
      <c r="K121" s="181" t="s">
        <v>12562</v>
      </c>
      <c r="L121" s="186"/>
      <c r="M121" s="187" t="s">
        <v>21</v>
      </c>
      <c r="N121" s="188" t="s">
        <v>45</v>
      </c>
      <c r="P121" s="142">
        <f>O121*H121</f>
        <v>0</v>
      </c>
      <c r="Q121" s="142">
        <v>0</v>
      </c>
      <c r="R121" s="142">
        <f>Q121*H121</f>
        <v>0</v>
      </c>
      <c r="S121" s="142">
        <v>0</v>
      </c>
      <c r="T121" s="143">
        <f>S121*H121</f>
        <v>0</v>
      </c>
      <c r="AR121" s="144" t="s">
        <v>165</v>
      </c>
      <c r="AT121" s="144" t="s">
        <v>549</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649</v>
      </c>
    </row>
    <row r="122" spans="2:65" s="12" customFormat="1" ht="11.25">
      <c r="B122" s="152"/>
      <c r="D122" s="146" t="s">
        <v>257</v>
      </c>
      <c r="E122" s="153" t="s">
        <v>21</v>
      </c>
      <c r="F122" s="154" t="s">
        <v>13094</v>
      </c>
      <c r="H122" s="155">
        <v>20</v>
      </c>
      <c r="I122" s="156"/>
      <c r="L122" s="152"/>
      <c r="M122" s="157"/>
      <c r="T122" s="158"/>
      <c r="AT122" s="153" t="s">
        <v>257</v>
      </c>
      <c r="AU122" s="153" t="s">
        <v>89</v>
      </c>
      <c r="AV122" s="12" t="s">
        <v>89</v>
      </c>
      <c r="AW122" s="12" t="s">
        <v>34</v>
      </c>
      <c r="AX122" s="12" t="s">
        <v>73</v>
      </c>
      <c r="AY122" s="153" t="s">
        <v>241</v>
      </c>
    </row>
    <row r="123" spans="2:65" s="13" customFormat="1" ht="11.25">
      <c r="B123" s="159"/>
      <c r="D123" s="146" t="s">
        <v>257</v>
      </c>
      <c r="E123" s="160" t="s">
        <v>21</v>
      </c>
      <c r="F123" s="161" t="s">
        <v>266</v>
      </c>
      <c r="H123" s="162">
        <v>20</v>
      </c>
      <c r="I123" s="163"/>
      <c r="L123" s="159"/>
      <c r="M123" s="164"/>
      <c r="T123" s="165"/>
      <c r="AT123" s="160" t="s">
        <v>257</v>
      </c>
      <c r="AU123" s="160" t="s">
        <v>89</v>
      </c>
      <c r="AV123" s="13" t="s">
        <v>153</v>
      </c>
      <c r="AW123" s="13" t="s">
        <v>34</v>
      </c>
      <c r="AX123" s="13" t="s">
        <v>81</v>
      </c>
      <c r="AY123" s="160" t="s">
        <v>241</v>
      </c>
    </row>
    <row r="124" spans="2:65" s="1" customFormat="1" ht="16.5" customHeight="1">
      <c r="B124" s="34"/>
      <c r="C124" s="179" t="s">
        <v>168</v>
      </c>
      <c r="D124" s="179" t="s">
        <v>549</v>
      </c>
      <c r="E124" s="180" t="s">
        <v>13095</v>
      </c>
      <c r="F124" s="181" t="s">
        <v>13096</v>
      </c>
      <c r="G124" s="182" t="s">
        <v>1718</v>
      </c>
      <c r="H124" s="183">
        <v>20</v>
      </c>
      <c r="I124" s="184"/>
      <c r="J124" s="185">
        <f>ROUND(I124*H124,2)</f>
        <v>0</v>
      </c>
      <c r="K124" s="181" t="s">
        <v>12562</v>
      </c>
      <c r="L124" s="186"/>
      <c r="M124" s="187" t="s">
        <v>21</v>
      </c>
      <c r="N124" s="188" t="s">
        <v>45</v>
      </c>
      <c r="P124" s="142">
        <f>O124*H124</f>
        <v>0</v>
      </c>
      <c r="Q124" s="142">
        <v>0</v>
      </c>
      <c r="R124" s="142">
        <f>Q124*H124</f>
        <v>0</v>
      </c>
      <c r="S124" s="142">
        <v>0</v>
      </c>
      <c r="T124" s="143">
        <f>S124*H124</f>
        <v>0</v>
      </c>
      <c r="AR124" s="144" t="s">
        <v>165</v>
      </c>
      <c r="AT124" s="144" t="s">
        <v>549</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660</v>
      </c>
    </row>
    <row r="125" spans="2:65" s="12" customFormat="1" ht="11.25">
      <c r="B125" s="152"/>
      <c r="D125" s="146" t="s">
        <v>257</v>
      </c>
      <c r="E125" s="153" t="s">
        <v>21</v>
      </c>
      <c r="F125" s="154" t="s">
        <v>13097</v>
      </c>
      <c r="H125" s="155">
        <v>20</v>
      </c>
      <c r="I125" s="156"/>
      <c r="L125" s="152"/>
      <c r="M125" s="157"/>
      <c r="T125" s="158"/>
      <c r="AT125" s="153" t="s">
        <v>257</v>
      </c>
      <c r="AU125" s="153" t="s">
        <v>89</v>
      </c>
      <c r="AV125" s="12" t="s">
        <v>89</v>
      </c>
      <c r="AW125" s="12" t="s">
        <v>34</v>
      </c>
      <c r="AX125" s="12" t="s">
        <v>73</v>
      </c>
      <c r="AY125" s="153" t="s">
        <v>241</v>
      </c>
    </row>
    <row r="126" spans="2:65" s="13" customFormat="1" ht="11.25">
      <c r="B126" s="159"/>
      <c r="D126" s="146" t="s">
        <v>257</v>
      </c>
      <c r="E126" s="160" t="s">
        <v>21</v>
      </c>
      <c r="F126" s="161" t="s">
        <v>266</v>
      </c>
      <c r="H126" s="162">
        <v>20</v>
      </c>
      <c r="I126" s="163"/>
      <c r="L126" s="159"/>
      <c r="M126" s="164"/>
      <c r="T126" s="165"/>
      <c r="AT126" s="160" t="s">
        <v>257</v>
      </c>
      <c r="AU126" s="160" t="s">
        <v>89</v>
      </c>
      <c r="AV126" s="13" t="s">
        <v>153</v>
      </c>
      <c r="AW126" s="13" t="s">
        <v>34</v>
      </c>
      <c r="AX126" s="13" t="s">
        <v>81</v>
      </c>
      <c r="AY126" s="160" t="s">
        <v>241</v>
      </c>
    </row>
    <row r="127" spans="2:65" s="1" customFormat="1" ht="16.5" customHeight="1">
      <c r="B127" s="34"/>
      <c r="C127" s="179" t="s">
        <v>584</v>
      </c>
      <c r="D127" s="179" t="s">
        <v>549</v>
      </c>
      <c r="E127" s="180" t="s">
        <v>13098</v>
      </c>
      <c r="F127" s="181" t="s">
        <v>13099</v>
      </c>
      <c r="G127" s="182" t="s">
        <v>1718</v>
      </c>
      <c r="H127" s="183">
        <v>20</v>
      </c>
      <c r="I127" s="184"/>
      <c r="J127" s="185">
        <f>ROUND(I127*H127,2)</f>
        <v>0</v>
      </c>
      <c r="K127" s="181" t="s">
        <v>12562</v>
      </c>
      <c r="L127" s="186"/>
      <c r="M127" s="187" t="s">
        <v>21</v>
      </c>
      <c r="N127" s="188" t="s">
        <v>45</v>
      </c>
      <c r="P127" s="142">
        <f>O127*H127</f>
        <v>0</v>
      </c>
      <c r="Q127" s="142">
        <v>0</v>
      </c>
      <c r="R127" s="142">
        <f>Q127*H127</f>
        <v>0</v>
      </c>
      <c r="S127" s="142">
        <v>0</v>
      </c>
      <c r="T127" s="143">
        <f>S127*H127</f>
        <v>0</v>
      </c>
      <c r="AR127" s="144" t="s">
        <v>165</v>
      </c>
      <c r="AT127" s="144" t="s">
        <v>549</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678</v>
      </c>
    </row>
    <row r="128" spans="2:65" s="12" customFormat="1" ht="11.25">
      <c r="B128" s="152"/>
      <c r="D128" s="146" t="s">
        <v>257</v>
      </c>
      <c r="E128" s="153" t="s">
        <v>21</v>
      </c>
      <c r="F128" s="154" t="s">
        <v>13100</v>
      </c>
      <c r="H128" s="155">
        <v>20</v>
      </c>
      <c r="I128" s="156"/>
      <c r="L128" s="152"/>
      <c r="M128" s="157"/>
      <c r="T128" s="158"/>
      <c r="AT128" s="153" t="s">
        <v>257</v>
      </c>
      <c r="AU128" s="153" t="s">
        <v>89</v>
      </c>
      <c r="AV128" s="12" t="s">
        <v>89</v>
      </c>
      <c r="AW128" s="12" t="s">
        <v>34</v>
      </c>
      <c r="AX128" s="12" t="s">
        <v>73</v>
      </c>
      <c r="AY128" s="153" t="s">
        <v>241</v>
      </c>
    </row>
    <row r="129" spans="2:65" s="13" customFormat="1" ht="11.25">
      <c r="B129" s="159"/>
      <c r="D129" s="146" t="s">
        <v>257</v>
      </c>
      <c r="E129" s="160" t="s">
        <v>21</v>
      </c>
      <c r="F129" s="161" t="s">
        <v>266</v>
      </c>
      <c r="H129" s="162">
        <v>20</v>
      </c>
      <c r="I129" s="163"/>
      <c r="L129" s="159"/>
      <c r="M129" s="164"/>
      <c r="T129" s="165"/>
      <c r="AT129" s="160" t="s">
        <v>257</v>
      </c>
      <c r="AU129" s="160" t="s">
        <v>89</v>
      </c>
      <c r="AV129" s="13" t="s">
        <v>153</v>
      </c>
      <c r="AW129" s="13" t="s">
        <v>34</v>
      </c>
      <c r="AX129" s="13" t="s">
        <v>81</v>
      </c>
      <c r="AY129" s="160" t="s">
        <v>241</v>
      </c>
    </row>
    <row r="130" spans="2:65" s="1" customFormat="1" ht="16.5" customHeight="1">
      <c r="B130" s="34"/>
      <c r="C130" s="179" t="s">
        <v>598</v>
      </c>
      <c r="D130" s="179" t="s">
        <v>549</v>
      </c>
      <c r="E130" s="180" t="s">
        <v>13101</v>
      </c>
      <c r="F130" s="181" t="s">
        <v>13102</v>
      </c>
      <c r="G130" s="182" t="s">
        <v>1718</v>
      </c>
      <c r="H130" s="183">
        <v>20</v>
      </c>
      <c r="I130" s="184"/>
      <c r="J130" s="185">
        <f>ROUND(I130*H130,2)</f>
        <v>0</v>
      </c>
      <c r="K130" s="181" t="s">
        <v>12562</v>
      </c>
      <c r="L130" s="186"/>
      <c r="M130" s="187" t="s">
        <v>21</v>
      </c>
      <c r="N130" s="188" t="s">
        <v>45</v>
      </c>
      <c r="P130" s="142">
        <f>O130*H130</f>
        <v>0</v>
      </c>
      <c r="Q130" s="142">
        <v>0</v>
      </c>
      <c r="R130" s="142">
        <f>Q130*H130</f>
        <v>0</v>
      </c>
      <c r="S130" s="142">
        <v>0</v>
      </c>
      <c r="T130" s="143">
        <f>S130*H130</f>
        <v>0</v>
      </c>
      <c r="AR130" s="144" t="s">
        <v>165</v>
      </c>
      <c r="AT130" s="144" t="s">
        <v>549</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693</v>
      </c>
    </row>
    <row r="131" spans="2:65" s="12" customFormat="1" ht="11.25">
      <c r="B131" s="152"/>
      <c r="D131" s="146" t="s">
        <v>257</v>
      </c>
      <c r="E131" s="153" t="s">
        <v>21</v>
      </c>
      <c r="F131" s="154" t="s">
        <v>13103</v>
      </c>
      <c r="H131" s="155">
        <v>20</v>
      </c>
      <c r="I131" s="156"/>
      <c r="L131" s="152"/>
      <c r="M131" s="157"/>
      <c r="T131" s="158"/>
      <c r="AT131" s="153" t="s">
        <v>257</v>
      </c>
      <c r="AU131" s="153" t="s">
        <v>89</v>
      </c>
      <c r="AV131" s="12" t="s">
        <v>89</v>
      </c>
      <c r="AW131" s="12" t="s">
        <v>34</v>
      </c>
      <c r="AX131" s="12" t="s">
        <v>73</v>
      </c>
      <c r="AY131" s="153" t="s">
        <v>241</v>
      </c>
    </row>
    <row r="132" spans="2:65" s="13" customFormat="1" ht="11.25">
      <c r="B132" s="159"/>
      <c r="D132" s="146" t="s">
        <v>257</v>
      </c>
      <c r="E132" s="160" t="s">
        <v>21</v>
      </c>
      <c r="F132" s="161" t="s">
        <v>266</v>
      </c>
      <c r="H132" s="162">
        <v>20</v>
      </c>
      <c r="I132" s="163"/>
      <c r="L132" s="159"/>
      <c r="M132" s="164"/>
      <c r="T132" s="165"/>
      <c r="AT132" s="160" t="s">
        <v>257</v>
      </c>
      <c r="AU132" s="160" t="s">
        <v>89</v>
      </c>
      <c r="AV132" s="13" t="s">
        <v>153</v>
      </c>
      <c r="AW132" s="13" t="s">
        <v>34</v>
      </c>
      <c r="AX132" s="13" t="s">
        <v>81</v>
      </c>
      <c r="AY132" s="160" t="s">
        <v>241</v>
      </c>
    </row>
    <row r="133" spans="2:65" s="1" customFormat="1" ht="16.5" customHeight="1">
      <c r="B133" s="34"/>
      <c r="C133" s="179" t="s">
        <v>603</v>
      </c>
      <c r="D133" s="179" t="s">
        <v>549</v>
      </c>
      <c r="E133" s="180" t="s">
        <v>13104</v>
      </c>
      <c r="F133" s="181" t="s">
        <v>13105</v>
      </c>
      <c r="G133" s="182" t="s">
        <v>1718</v>
      </c>
      <c r="H133" s="183">
        <v>15</v>
      </c>
      <c r="I133" s="184"/>
      <c r="J133" s="185">
        <f>ROUND(I133*H133,2)</f>
        <v>0</v>
      </c>
      <c r="K133" s="181" t="s">
        <v>12562</v>
      </c>
      <c r="L133" s="186"/>
      <c r="M133" s="187" t="s">
        <v>21</v>
      </c>
      <c r="N133" s="188" t="s">
        <v>45</v>
      </c>
      <c r="P133" s="142">
        <f>O133*H133</f>
        <v>0</v>
      </c>
      <c r="Q133" s="142">
        <v>0</v>
      </c>
      <c r="R133" s="142">
        <f>Q133*H133</f>
        <v>0</v>
      </c>
      <c r="S133" s="142">
        <v>0</v>
      </c>
      <c r="T133" s="143">
        <f>S133*H133</f>
        <v>0</v>
      </c>
      <c r="AR133" s="144" t="s">
        <v>165</v>
      </c>
      <c r="AT133" s="144" t="s">
        <v>549</v>
      </c>
      <c r="AU133" s="144" t="s">
        <v>89</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153</v>
      </c>
      <c r="BM133" s="144" t="s">
        <v>708</v>
      </c>
    </row>
    <row r="134" spans="2:65" s="12" customFormat="1" ht="11.25">
      <c r="B134" s="152"/>
      <c r="D134" s="146" t="s">
        <v>257</v>
      </c>
      <c r="E134" s="153" t="s">
        <v>21</v>
      </c>
      <c r="F134" s="154" t="s">
        <v>13106</v>
      </c>
      <c r="H134" s="155">
        <v>15</v>
      </c>
      <c r="I134" s="156"/>
      <c r="L134" s="152"/>
      <c r="M134" s="157"/>
      <c r="T134" s="158"/>
      <c r="AT134" s="153" t="s">
        <v>257</v>
      </c>
      <c r="AU134" s="153" t="s">
        <v>89</v>
      </c>
      <c r="AV134" s="12" t="s">
        <v>89</v>
      </c>
      <c r="AW134" s="12" t="s">
        <v>34</v>
      </c>
      <c r="AX134" s="12" t="s">
        <v>73</v>
      </c>
      <c r="AY134" s="153" t="s">
        <v>241</v>
      </c>
    </row>
    <row r="135" spans="2:65" s="13" customFormat="1" ht="11.25">
      <c r="B135" s="159"/>
      <c r="D135" s="146" t="s">
        <v>257</v>
      </c>
      <c r="E135" s="160" t="s">
        <v>21</v>
      </c>
      <c r="F135" s="161" t="s">
        <v>266</v>
      </c>
      <c r="H135" s="162">
        <v>15</v>
      </c>
      <c r="I135" s="163"/>
      <c r="L135" s="159"/>
      <c r="M135" s="164"/>
      <c r="T135" s="165"/>
      <c r="AT135" s="160" t="s">
        <v>257</v>
      </c>
      <c r="AU135" s="160" t="s">
        <v>89</v>
      </c>
      <c r="AV135" s="13" t="s">
        <v>153</v>
      </c>
      <c r="AW135" s="13" t="s">
        <v>34</v>
      </c>
      <c r="AX135" s="13" t="s">
        <v>81</v>
      </c>
      <c r="AY135" s="160" t="s">
        <v>241</v>
      </c>
    </row>
    <row r="136" spans="2:65" s="1" customFormat="1" ht="16.5" customHeight="1">
      <c r="B136" s="34"/>
      <c r="C136" s="179" t="s">
        <v>610</v>
      </c>
      <c r="D136" s="179" t="s">
        <v>549</v>
      </c>
      <c r="E136" s="180" t="s">
        <v>13107</v>
      </c>
      <c r="F136" s="181" t="s">
        <v>13108</v>
      </c>
      <c r="G136" s="182" t="s">
        <v>1718</v>
      </c>
      <c r="H136" s="183">
        <v>20</v>
      </c>
      <c r="I136" s="184"/>
      <c r="J136" s="185">
        <f>ROUND(I136*H136,2)</f>
        <v>0</v>
      </c>
      <c r="K136" s="181" t="s">
        <v>12562</v>
      </c>
      <c r="L136" s="186"/>
      <c r="M136" s="187" t="s">
        <v>21</v>
      </c>
      <c r="N136" s="188" t="s">
        <v>45</v>
      </c>
      <c r="P136" s="142">
        <f>O136*H136</f>
        <v>0</v>
      </c>
      <c r="Q136" s="142">
        <v>0</v>
      </c>
      <c r="R136" s="142">
        <f>Q136*H136</f>
        <v>0</v>
      </c>
      <c r="S136" s="142">
        <v>0</v>
      </c>
      <c r="T136" s="143">
        <f>S136*H136</f>
        <v>0</v>
      </c>
      <c r="AR136" s="144" t="s">
        <v>165</v>
      </c>
      <c r="AT136" s="144" t="s">
        <v>549</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821</v>
      </c>
    </row>
    <row r="137" spans="2:65" s="12" customFormat="1" ht="11.25">
      <c r="B137" s="152"/>
      <c r="D137" s="146" t="s">
        <v>257</v>
      </c>
      <c r="E137" s="153" t="s">
        <v>21</v>
      </c>
      <c r="F137" s="154" t="s">
        <v>13109</v>
      </c>
      <c r="H137" s="155">
        <v>20</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20</v>
      </c>
      <c r="I138" s="163"/>
      <c r="L138" s="159"/>
      <c r="M138" s="164"/>
      <c r="T138" s="165"/>
      <c r="AT138" s="160" t="s">
        <v>257</v>
      </c>
      <c r="AU138" s="160" t="s">
        <v>89</v>
      </c>
      <c r="AV138" s="13" t="s">
        <v>153</v>
      </c>
      <c r="AW138" s="13" t="s">
        <v>34</v>
      </c>
      <c r="AX138" s="13" t="s">
        <v>81</v>
      </c>
      <c r="AY138" s="160" t="s">
        <v>241</v>
      </c>
    </row>
    <row r="139" spans="2:65" s="1" customFormat="1" ht="16.5" customHeight="1">
      <c r="B139" s="34"/>
      <c r="C139" s="179" t="s">
        <v>623</v>
      </c>
      <c r="D139" s="179" t="s">
        <v>549</v>
      </c>
      <c r="E139" s="180" t="s">
        <v>13110</v>
      </c>
      <c r="F139" s="181" t="s">
        <v>13111</v>
      </c>
      <c r="G139" s="182" t="s">
        <v>1718</v>
      </c>
      <c r="H139" s="183">
        <v>15</v>
      </c>
      <c r="I139" s="184"/>
      <c r="J139" s="185">
        <f>ROUND(I139*H139,2)</f>
        <v>0</v>
      </c>
      <c r="K139" s="181" t="s">
        <v>12562</v>
      </c>
      <c r="L139" s="186"/>
      <c r="M139" s="187" t="s">
        <v>21</v>
      </c>
      <c r="N139" s="188" t="s">
        <v>45</v>
      </c>
      <c r="P139" s="142">
        <f>O139*H139</f>
        <v>0</v>
      </c>
      <c r="Q139" s="142">
        <v>0</v>
      </c>
      <c r="R139" s="142">
        <f>Q139*H139</f>
        <v>0</v>
      </c>
      <c r="S139" s="142">
        <v>0</v>
      </c>
      <c r="T139" s="143">
        <f>S139*H139</f>
        <v>0</v>
      </c>
      <c r="AR139" s="144" t="s">
        <v>165</v>
      </c>
      <c r="AT139" s="144" t="s">
        <v>549</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833</v>
      </c>
    </row>
    <row r="140" spans="2:65" s="12" customFormat="1" ht="11.25">
      <c r="B140" s="152"/>
      <c r="D140" s="146" t="s">
        <v>257</v>
      </c>
      <c r="E140" s="153" t="s">
        <v>21</v>
      </c>
      <c r="F140" s="154" t="s">
        <v>13112</v>
      </c>
      <c r="H140" s="155">
        <v>15</v>
      </c>
      <c r="I140" s="156"/>
      <c r="L140" s="152"/>
      <c r="M140" s="157"/>
      <c r="T140" s="158"/>
      <c r="AT140" s="153" t="s">
        <v>257</v>
      </c>
      <c r="AU140" s="153" t="s">
        <v>89</v>
      </c>
      <c r="AV140" s="12" t="s">
        <v>89</v>
      </c>
      <c r="AW140" s="12" t="s">
        <v>34</v>
      </c>
      <c r="AX140" s="12" t="s">
        <v>73</v>
      </c>
      <c r="AY140" s="153" t="s">
        <v>241</v>
      </c>
    </row>
    <row r="141" spans="2:65" s="13" customFormat="1" ht="11.25">
      <c r="B141" s="159"/>
      <c r="D141" s="146" t="s">
        <v>257</v>
      </c>
      <c r="E141" s="160" t="s">
        <v>21</v>
      </c>
      <c r="F141" s="161" t="s">
        <v>266</v>
      </c>
      <c r="H141" s="162">
        <v>15</v>
      </c>
      <c r="I141" s="163"/>
      <c r="L141" s="159"/>
      <c r="M141" s="164"/>
      <c r="T141" s="165"/>
      <c r="AT141" s="160" t="s">
        <v>257</v>
      </c>
      <c r="AU141" s="160" t="s">
        <v>89</v>
      </c>
      <c r="AV141" s="13" t="s">
        <v>153</v>
      </c>
      <c r="AW141" s="13" t="s">
        <v>34</v>
      </c>
      <c r="AX141" s="13" t="s">
        <v>81</v>
      </c>
      <c r="AY141" s="160" t="s">
        <v>241</v>
      </c>
    </row>
    <row r="142" spans="2:65" s="1" customFormat="1" ht="16.5" customHeight="1">
      <c r="B142" s="34"/>
      <c r="C142" s="179" t="s">
        <v>8</v>
      </c>
      <c r="D142" s="179" t="s">
        <v>549</v>
      </c>
      <c r="E142" s="180" t="s">
        <v>13113</v>
      </c>
      <c r="F142" s="181" t="s">
        <v>13114</v>
      </c>
      <c r="G142" s="182" t="s">
        <v>1718</v>
      </c>
      <c r="H142" s="183">
        <v>20</v>
      </c>
      <c r="I142" s="184"/>
      <c r="J142" s="185">
        <f>ROUND(I142*H142,2)</f>
        <v>0</v>
      </c>
      <c r="K142" s="181" t="s">
        <v>12562</v>
      </c>
      <c r="L142" s="186"/>
      <c r="M142" s="187" t="s">
        <v>21</v>
      </c>
      <c r="N142" s="188" t="s">
        <v>45</v>
      </c>
      <c r="P142" s="142">
        <f>O142*H142</f>
        <v>0</v>
      </c>
      <c r="Q142" s="142">
        <v>0</v>
      </c>
      <c r="R142" s="142">
        <f>Q142*H142</f>
        <v>0</v>
      </c>
      <c r="S142" s="142">
        <v>0</v>
      </c>
      <c r="T142" s="143">
        <f>S142*H142</f>
        <v>0</v>
      </c>
      <c r="AR142" s="144" t="s">
        <v>165</v>
      </c>
      <c r="AT142" s="144" t="s">
        <v>549</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853</v>
      </c>
    </row>
    <row r="143" spans="2:65" s="12" customFormat="1" ht="11.25">
      <c r="B143" s="152"/>
      <c r="D143" s="146" t="s">
        <v>257</v>
      </c>
      <c r="E143" s="153" t="s">
        <v>21</v>
      </c>
      <c r="F143" s="154" t="s">
        <v>13115</v>
      </c>
      <c r="H143" s="155">
        <v>20</v>
      </c>
      <c r="I143" s="156"/>
      <c r="L143" s="152"/>
      <c r="M143" s="157"/>
      <c r="T143" s="158"/>
      <c r="AT143" s="153" t="s">
        <v>257</v>
      </c>
      <c r="AU143" s="153" t="s">
        <v>89</v>
      </c>
      <c r="AV143" s="12" t="s">
        <v>89</v>
      </c>
      <c r="AW143" s="12" t="s">
        <v>34</v>
      </c>
      <c r="AX143" s="12" t="s">
        <v>73</v>
      </c>
      <c r="AY143" s="153" t="s">
        <v>241</v>
      </c>
    </row>
    <row r="144" spans="2:65" s="13" customFormat="1" ht="11.25">
      <c r="B144" s="159"/>
      <c r="D144" s="146" t="s">
        <v>257</v>
      </c>
      <c r="E144" s="160" t="s">
        <v>21</v>
      </c>
      <c r="F144" s="161" t="s">
        <v>266</v>
      </c>
      <c r="H144" s="162">
        <v>20</v>
      </c>
      <c r="I144" s="163"/>
      <c r="L144" s="159"/>
      <c r="M144" s="164"/>
      <c r="T144" s="165"/>
      <c r="AT144" s="160" t="s">
        <v>257</v>
      </c>
      <c r="AU144" s="160" t="s">
        <v>89</v>
      </c>
      <c r="AV144" s="13" t="s">
        <v>153</v>
      </c>
      <c r="AW144" s="13" t="s">
        <v>34</v>
      </c>
      <c r="AX144" s="13" t="s">
        <v>81</v>
      </c>
      <c r="AY144" s="160" t="s">
        <v>241</v>
      </c>
    </row>
    <row r="145" spans="2:65" s="1" customFormat="1" ht="21.75" customHeight="1">
      <c r="B145" s="34"/>
      <c r="C145" s="133" t="s">
        <v>649</v>
      </c>
      <c r="D145" s="133" t="s">
        <v>243</v>
      </c>
      <c r="E145" s="134" t="s">
        <v>13116</v>
      </c>
      <c r="F145" s="135" t="s">
        <v>13117</v>
      </c>
      <c r="G145" s="136" t="s">
        <v>1718</v>
      </c>
      <c r="H145" s="137">
        <v>185</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929</v>
      </c>
    </row>
    <row r="146" spans="2:65" s="1" customFormat="1" ht="11.25">
      <c r="B146" s="34"/>
      <c r="D146" s="150" t="s">
        <v>255</v>
      </c>
      <c r="F146" s="151" t="s">
        <v>13118</v>
      </c>
      <c r="I146" s="148"/>
      <c r="L146" s="34"/>
      <c r="M146" s="149"/>
      <c r="T146" s="55"/>
      <c r="AT146" s="19" t="s">
        <v>255</v>
      </c>
      <c r="AU146" s="19" t="s">
        <v>89</v>
      </c>
    </row>
    <row r="147" spans="2:65" s="12" customFormat="1" ht="11.25">
      <c r="B147" s="152"/>
      <c r="D147" s="146" t="s">
        <v>257</v>
      </c>
      <c r="E147" s="153" t="s">
        <v>21</v>
      </c>
      <c r="F147" s="154" t="s">
        <v>2514</v>
      </c>
      <c r="H147" s="155">
        <v>185</v>
      </c>
      <c r="I147" s="156"/>
      <c r="L147" s="152"/>
      <c r="M147" s="157"/>
      <c r="T147" s="158"/>
      <c r="AT147" s="153" t="s">
        <v>257</v>
      </c>
      <c r="AU147" s="153" t="s">
        <v>89</v>
      </c>
      <c r="AV147" s="12" t="s">
        <v>89</v>
      </c>
      <c r="AW147" s="12" t="s">
        <v>34</v>
      </c>
      <c r="AX147" s="12" t="s">
        <v>73</v>
      </c>
      <c r="AY147" s="153" t="s">
        <v>241</v>
      </c>
    </row>
    <row r="148" spans="2:65" s="13" customFormat="1" ht="11.25">
      <c r="B148" s="159"/>
      <c r="D148" s="146" t="s">
        <v>257</v>
      </c>
      <c r="E148" s="160" t="s">
        <v>21</v>
      </c>
      <c r="F148" s="161" t="s">
        <v>266</v>
      </c>
      <c r="H148" s="162">
        <v>185</v>
      </c>
      <c r="I148" s="163"/>
      <c r="L148" s="159"/>
      <c r="M148" s="164"/>
      <c r="T148" s="165"/>
      <c r="AT148" s="160" t="s">
        <v>257</v>
      </c>
      <c r="AU148" s="160" t="s">
        <v>89</v>
      </c>
      <c r="AV148" s="13" t="s">
        <v>153</v>
      </c>
      <c r="AW148" s="13" t="s">
        <v>34</v>
      </c>
      <c r="AX148" s="13" t="s">
        <v>81</v>
      </c>
      <c r="AY148" s="160" t="s">
        <v>241</v>
      </c>
    </row>
    <row r="149" spans="2:65" s="1" customFormat="1" ht="16.5" customHeight="1">
      <c r="B149" s="34"/>
      <c r="C149" s="133" t="s">
        <v>654</v>
      </c>
      <c r="D149" s="133" t="s">
        <v>243</v>
      </c>
      <c r="E149" s="134" t="s">
        <v>13011</v>
      </c>
      <c r="F149" s="135" t="s">
        <v>13012</v>
      </c>
      <c r="G149" s="136" t="s">
        <v>291</v>
      </c>
      <c r="H149" s="137">
        <v>92.5</v>
      </c>
      <c r="I149" s="138"/>
      <c r="J149" s="139">
        <f>ROUND(I149*H149,2)</f>
        <v>0</v>
      </c>
      <c r="K149" s="135" t="s">
        <v>538</v>
      </c>
      <c r="L149" s="34"/>
      <c r="M149" s="140" t="s">
        <v>21</v>
      </c>
      <c r="N149" s="141" t="s">
        <v>45</v>
      </c>
      <c r="P149" s="142">
        <f>O149*H149</f>
        <v>0</v>
      </c>
      <c r="Q149" s="142">
        <v>0</v>
      </c>
      <c r="R149" s="142">
        <f>Q149*H149</f>
        <v>0</v>
      </c>
      <c r="S149" s="142">
        <v>0</v>
      </c>
      <c r="T149" s="143">
        <f>S149*H149</f>
        <v>0</v>
      </c>
      <c r="AR149" s="144" t="s">
        <v>153</v>
      </c>
      <c r="AT149" s="144" t="s">
        <v>243</v>
      </c>
      <c r="AU149" s="144" t="s">
        <v>89</v>
      </c>
      <c r="AY149" s="19" t="s">
        <v>241</v>
      </c>
      <c r="BE149" s="145">
        <f>IF(N149="základní",J149,0)</f>
        <v>0</v>
      </c>
      <c r="BF149" s="145">
        <f>IF(N149="snížená",J149,0)</f>
        <v>0</v>
      </c>
      <c r="BG149" s="145">
        <f>IF(N149="zákl. přenesená",J149,0)</f>
        <v>0</v>
      </c>
      <c r="BH149" s="145">
        <f>IF(N149="sníž. přenesená",J149,0)</f>
        <v>0</v>
      </c>
      <c r="BI149" s="145">
        <f>IF(N149="nulová",J149,0)</f>
        <v>0</v>
      </c>
      <c r="BJ149" s="19" t="s">
        <v>89</v>
      </c>
      <c r="BK149" s="145">
        <f>ROUND(I149*H149,2)</f>
        <v>0</v>
      </c>
      <c r="BL149" s="19" t="s">
        <v>153</v>
      </c>
      <c r="BM149" s="144" t="s">
        <v>1016</v>
      </c>
    </row>
    <row r="150" spans="2:65" s="1" customFormat="1" ht="11.25">
      <c r="B150" s="34"/>
      <c r="D150" s="150" t="s">
        <v>255</v>
      </c>
      <c r="F150" s="151" t="s">
        <v>13013</v>
      </c>
      <c r="I150" s="148"/>
      <c r="L150" s="34"/>
      <c r="M150" s="149"/>
      <c r="T150" s="55"/>
      <c r="AT150" s="19" t="s">
        <v>255</v>
      </c>
      <c r="AU150" s="19" t="s">
        <v>89</v>
      </c>
    </row>
    <row r="151" spans="2:65" s="12" customFormat="1" ht="11.25">
      <c r="B151" s="152"/>
      <c r="D151" s="146" t="s">
        <v>257</v>
      </c>
      <c r="E151" s="153" t="s">
        <v>21</v>
      </c>
      <c r="F151" s="154" t="s">
        <v>13119</v>
      </c>
      <c r="H151" s="155">
        <v>92.5</v>
      </c>
      <c r="I151" s="156"/>
      <c r="L151" s="152"/>
      <c r="M151" s="157"/>
      <c r="T151" s="158"/>
      <c r="AT151" s="153" t="s">
        <v>257</v>
      </c>
      <c r="AU151" s="153" t="s">
        <v>89</v>
      </c>
      <c r="AV151" s="12" t="s">
        <v>89</v>
      </c>
      <c r="AW151" s="12" t="s">
        <v>34</v>
      </c>
      <c r="AX151" s="12" t="s">
        <v>73</v>
      </c>
      <c r="AY151" s="153" t="s">
        <v>241</v>
      </c>
    </row>
    <row r="152" spans="2:65" s="13" customFormat="1" ht="11.25">
      <c r="B152" s="159"/>
      <c r="D152" s="146" t="s">
        <v>257</v>
      </c>
      <c r="E152" s="160" t="s">
        <v>21</v>
      </c>
      <c r="F152" s="161" t="s">
        <v>266</v>
      </c>
      <c r="H152" s="162">
        <v>92.5</v>
      </c>
      <c r="I152" s="163"/>
      <c r="L152" s="159"/>
      <c r="M152" s="164"/>
      <c r="T152" s="165"/>
      <c r="AT152" s="160" t="s">
        <v>257</v>
      </c>
      <c r="AU152" s="160" t="s">
        <v>89</v>
      </c>
      <c r="AV152" s="13" t="s">
        <v>153</v>
      </c>
      <c r="AW152" s="13" t="s">
        <v>34</v>
      </c>
      <c r="AX152" s="13" t="s">
        <v>81</v>
      </c>
      <c r="AY152" s="160" t="s">
        <v>241</v>
      </c>
    </row>
    <row r="153" spans="2:65" s="1" customFormat="1" ht="16.5" customHeight="1">
      <c r="B153" s="34"/>
      <c r="C153" s="179" t="s">
        <v>660</v>
      </c>
      <c r="D153" s="179" t="s">
        <v>549</v>
      </c>
      <c r="E153" s="180" t="s">
        <v>13015</v>
      </c>
      <c r="F153" s="181" t="s">
        <v>13016</v>
      </c>
      <c r="G153" s="182" t="s">
        <v>252</v>
      </c>
      <c r="H153" s="183">
        <v>19.239999999999998</v>
      </c>
      <c r="I153" s="184"/>
      <c r="J153" s="185">
        <f>ROUND(I153*H153,2)</f>
        <v>0</v>
      </c>
      <c r="K153" s="181" t="s">
        <v>12562</v>
      </c>
      <c r="L153" s="186"/>
      <c r="M153" s="187" t="s">
        <v>21</v>
      </c>
      <c r="N153" s="188" t="s">
        <v>45</v>
      </c>
      <c r="P153" s="142">
        <f>O153*H153</f>
        <v>0</v>
      </c>
      <c r="Q153" s="142">
        <v>0</v>
      </c>
      <c r="R153" s="142">
        <f>Q153*H153</f>
        <v>0</v>
      </c>
      <c r="S153" s="142">
        <v>0</v>
      </c>
      <c r="T153" s="143">
        <f>S153*H153</f>
        <v>0</v>
      </c>
      <c r="AR153" s="144" t="s">
        <v>165</v>
      </c>
      <c r="AT153" s="144" t="s">
        <v>549</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1063</v>
      </c>
    </row>
    <row r="154" spans="2:65" s="12" customFormat="1" ht="11.25">
      <c r="B154" s="152"/>
      <c r="D154" s="146" t="s">
        <v>257</v>
      </c>
      <c r="E154" s="153" t="s">
        <v>21</v>
      </c>
      <c r="F154" s="154" t="s">
        <v>13120</v>
      </c>
      <c r="H154" s="155">
        <v>19.239999999999998</v>
      </c>
      <c r="I154" s="156"/>
      <c r="L154" s="152"/>
      <c r="M154" s="157"/>
      <c r="T154" s="158"/>
      <c r="AT154" s="153" t="s">
        <v>257</v>
      </c>
      <c r="AU154" s="153" t="s">
        <v>89</v>
      </c>
      <c r="AV154" s="12" t="s">
        <v>89</v>
      </c>
      <c r="AW154" s="12" t="s">
        <v>34</v>
      </c>
      <c r="AX154" s="12" t="s">
        <v>73</v>
      </c>
      <c r="AY154" s="153" t="s">
        <v>241</v>
      </c>
    </row>
    <row r="155" spans="2:65" s="13" customFormat="1" ht="11.25">
      <c r="B155" s="159"/>
      <c r="D155" s="146" t="s">
        <v>257</v>
      </c>
      <c r="E155" s="160" t="s">
        <v>21</v>
      </c>
      <c r="F155" s="161" t="s">
        <v>266</v>
      </c>
      <c r="H155" s="162">
        <v>19.239999999999998</v>
      </c>
      <c r="I155" s="163"/>
      <c r="L155" s="159"/>
      <c r="M155" s="164"/>
      <c r="T155" s="165"/>
      <c r="AT155" s="160" t="s">
        <v>257</v>
      </c>
      <c r="AU155" s="160" t="s">
        <v>89</v>
      </c>
      <c r="AV155" s="13" t="s">
        <v>153</v>
      </c>
      <c r="AW155" s="13" t="s">
        <v>34</v>
      </c>
      <c r="AX155" s="13" t="s">
        <v>81</v>
      </c>
      <c r="AY155" s="160" t="s">
        <v>241</v>
      </c>
    </row>
    <row r="156" spans="2:65" s="1" customFormat="1" ht="24.2" customHeight="1">
      <c r="B156" s="34"/>
      <c r="C156" s="133" t="s">
        <v>670</v>
      </c>
      <c r="D156" s="133" t="s">
        <v>243</v>
      </c>
      <c r="E156" s="134" t="s">
        <v>12935</v>
      </c>
      <c r="F156" s="135" t="s">
        <v>12936</v>
      </c>
      <c r="G156" s="136" t="s">
        <v>271</v>
      </c>
      <c r="H156" s="137">
        <v>7.0000000000000001E-3</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1076</v>
      </c>
    </row>
    <row r="157" spans="2:65" s="1" customFormat="1" ht="11.25">
      <c r="B157" s="34"/>
      <c r="D157" s="150" t="s">
        <v>255</v>
      </c>
      <c r="F157" s="151" t="s">
        <v>12937</v>
      </c>
      <c r="I157" s="148"/>
      <c r="L157" s="34"/>
      <c r="M157" s="149"/>
      <c r="T157" s="55"/>
      <c r="AT157" s="19" t="s">
        <v>255</v>
      </c>
      <c r="AU157" s="19" t="s">
        <v>89</v>
      </c>
    </row>
    <row r="158" spans="2:65" s="14" customFormat="1" ht="11.25">
      <c r="B158" s="166"/>
      <c r="D158" s="146" t="s">
        <v>257</v>
      </c>
      <c r="E158" s="167" t="s">
        <v>21</v>
      </c>
      <c r="F158" s="168" t="s">
        <v>13121</v>
      </c>
      <c r="H158" s="167" t="s">
        <v>21</v>
      </c>
      <c r="I158" s="169"/>
      <c r="L158" s="166"/>
      <c r="M158" s="170"/>
      <c r="T158" s="171"/>
      <c r="AT158" s="167" t="s">
        <v>257</v>
      </c>
      <c r="AU158" s="167" t="s">
        <v>89</v>
      </c>
      <c r="AV158" s="14" t="s">
        <v>81</v>
      </c>
      <c r="AW158" s="14" t="s">
        <v>34</v>
      </c>
      <c r="AX158" s="14" t="s">
        <v>73</v>
      </c>
      <c r="AY158" s="167" t="s">
        <v>241</v>
      </c>
    </row>
    <row r="159" spans="2:65" s="12" customFormat="1" ht="11.25">
      <c r="B159" s="152"/>
      <c r="D159" s="146" t="s">
        <v>257</v>
      </c>
      <c r="E159" s="153" t="s">
        <v>21</v>
      </c>
      <c r="F159" s="154" t="s">
        <v>13122</v>
      </c>
      <c r="H159" s="155">
        <v>7.0000000000000001E-3</v>
      </c>
      <c r="I159" s="156"/>
      <c r="L159" s="152"/>
      <c r="M159" s="157"/>
      <c r="T159" s="158"/>
      <c r="AT159" s="153" t="s">
        <v>257</v>
      </c>
      <c r="AU159" s="153" t="s">
        <v>89</v>
      </c>
      <c r="AV159" s="12" t="s">
        <v>89</v>
      </c>
      <c r="AW159" s="12" t="s">
        <v>34</v>
      </c>
      <c r="AX159" s="12" t="s">
        <v>73</v>
      </c>
      <c r="AY159" s="153" t="s">
        <v>241</v>
      </c>
    </row>
    <row r="160" spans="2:65" s="13" customFormat="1" ht="11.25">
      <c r="B160" s="159"/>
      <c r="D160" s="146" t="s">
        <v>257</v>
      </c>
      <c r="E160" s="160" t="s">
        <v>21</v>
      </c>
      <c r="F160" s="161" t="s">
        <v>266</v>
      </c>
      <c r="H160" s="162">
        <v>7.0000000000000001E-3</v>
      </c>
      <c r="I160" s="163"/>
      <c r="L160" s="159"/>
      <c r="M160" s="164"/>
      <c r="T160" s="165"/>
      <c r="AT160" s="160" t="s">
        <v>257</v>
      </c>
      <c r="AU160" s="160" t="s">
        <v>89</v>
      </c>
      <c r="AV160" s="13" t="s">
        <v>153</v>
      </c>
      <c r="AW160" s="13" t="s">
        <v>34</v>
      </c>
      <c r="AX160" s="13" t="s">
        <v>81</v>
      </c>
      <c r="AY160" s="160" t="s">
        <v>241</v>
      </c>
    </row>
    <row r="161" spans="2:65" s="1" customFormat="1" ht="16.5" customHeight="1">
      <c r="B161" s="34"/>
      <c r="C161" s="179" t="s">
        <v>678</v>
      </c>
      <c r="D161" s="179" t="s">
        <v>549</v>
      </c>
      <c r="E161" s="180" t="s">
        <v>12939</v>
      </c>
      <c r="F161" s="181" t="s">
        <v>12940</v>
      </c>
      <c r="G161" s="182" t="s">
        <v>1718</v>
      </c>
      <c r="H161" s="183">
        <v>571.65</v>
      </c>
      <c r="I161" s="184"/>
      <c r="J161" s="185">
        <f>ROUND(I161*H161,2)</f>
        <v>0</v>
      </c>
      <c r="K161" s="181" t="s">
        <v>12562</v>
      </c>
      <c r="L161" s="186"/>
      <c r="M161" s="187" t="s">
        <v>21</v>
      </c>
      <c r="N161" s="188" t="s">
        <v>45</v>
      </c>
      <c r="P161" s="142">
        <f>O161*H161</f>
        <v>0</v>
      </c>
      <c r="Q161" s="142">
        <v>0</v>
      </c>
      <c r="R161" s="142">
        <f>Q161*H161</f>
        <v>0</v>
      </c>
      <c r="S161" s="142">
        <v>0</v>
      </c>
      <c r="T161" s="143">
        <f>S161*H161</f>
        <v>0</v>
      </c>
      <c r="AR161" s="144" t="s">
        <v>165</v>
      </c>
      <c r="AT161" s="144" t="s">
        <v>549</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1160</v>
      </c>
    </row>
    <row r="162" spans="2:65" s="12" customFormat="1" ht="11.25">
      <c r="B162" s="152"/>
      <c r="D162" s="146" t="s">
        <v>257</v>
      </c>
      <c r="E162" s="153" t="s">
        <v>21</v>
      </c>
      <c r="F162" s="154" t="s">
        <v>13123</v>
      </c>
      <c r="H162" s="155">
        <v>571.65</v>
      </c>
      <c r="I162" s="156"/>
      <c r="L162" s="152"/>
      <c r="M162" s="157"/>
      <c r="T162" s="158"/>
      <c r="AT162" s="153" t="s">
        <v>257</v>
      </c>
      <c r="AU162" s="153" t="s">
        <v>89</v>
      </c>
      <c r="AV162" s="12" t="s">
        <v>89</v>
      </c>
      <c r="AW162" s="12" t="s">
        <v>34</v>
      </c>
      <c r="AX162" s="12" t="s">
        <v>73</v>
      </c>
      <c r="AY162" s="153" t="s">
        <v>241</v>
      </c>
    </row>
    <row r="163" spans="2:65" s="13" customFormat="1" ht="11.25">
      <c r="B163" s="159"/>
      <c r="D163" s="146" t="s">
        <v>257</v>
      </c>
      <c r="E163" s="160" t="s">
        <v>21</v>
      </c>
      <c r="F163" s="161" t="s">
        <v>266</v>
      </c>
      <c r="H163" s="162">
        <v>571.65</v>
      </c>
      <c r="I163" s="163"/>
      <c r="L163" s="159"/>
      <c r="M163" s="164"/>
      <c r="T163" s="165"/>
      <c r="AT163" s="160" t="s">
        <v>257</v>
      </c>
      <c r="AU163" s="160" t="s">
        <v>89</v>
      </c>
      <c r="AV163" s="13" t="s">
        <v>153</v>
      </c>
      <c r="AW163" s="13" t="s">
        <v>34</v>
      </c>
      <c r="AX163" s="13" t="s">
        <v>81</v>
      </c>
      <c r="AY163" s="160" t="s">
        <v>241</v>
      </c>
    </row>
    <row r="164" spans="2:65" s="1" customFormat="1" ht="16.5" customHeight="1">
      <c r="B164" s="34"/>
      <c r="C164" s="133" t="s">
        <v>7</v>
      </c>
      <c r="D164" s="133" t="s">
        <v>243</v>
      </c>
      <c r="E164" s="134" t="s">
        <v>13124</v>
      </c>
      <c r="F164" s="135" t="s">
        <v>13125</v>
      </c>
      <c r="G164" s="136" t="s">
        <v>252</v>
      </c>
      <c r="H164" s="137">
        <v>5.55</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1193</v>
      </c>
    </row>
    <row r="165" spans="2:65" s="1" customFormat="1" ht="11.25">
      <c r="B165" s="34"/>
      <c r="D165" s="150" t="s">
        <v>255</v>
      </c>
      <c r="F165" s="151" t="s">
        <v>13126</v>
      </c>
      <c r="I165" s="148"/>
      <c r="L165" s="34"/>
      <c r="M165" s="149"/>
      <c r="T165" s="55"/>
      <c r="AT165" s="19" t="s">
        <v>255</v>
      </c>
      <c r="AU165" s="19" t="s">
        <v>89</v>
      </c>
    </row>
    <row r="166" spans="2:65" s="14" customFormat="1" ht="11.25">
      <c r="B166" s="166"/>
      <c r="D166" s="146" t="s">
        <v>257</v>
      </c>
      <c r="E166" s="167" t="s">
        <v>21</v>
      </c>
      <c r="F166" s="168" t="s">
        <v>13127</v>
      </c>
      <c r="H166" s="167" t="s">
        <v>21</v>
      </c>
      <c r="I166" s="169"/>
      <c r="L166" s="166"/>
      <c r="M166" s="170"/>
      <c r="T166" s="171"/>
      <c r="AT166" s="167" t="s">
        <v>257</v>
      </c>
      <c r="AU166" s="167" t="s">
        <v>89</v>
      </c>
      <c r="AV166" s="14" t="s">
        <v>81</v>
      </c>
      <c r="AW166" s="14" t="s">
        <v>34</v>
      </c>
      <c r="AX166" s="14" t="s">
        <v>73</v>
      </c>
      <c r="AY166" s="167" t="s">
        <v>241</v>
      </c>
    </row>
    <row r="167" spans="2:65" s="14" customFormat="1" ht="11.25">
      <c r="B167" s="166"/>
      <c r="D167" s="146" t="s">
        <v>257</v>
      </c>
      <c r="E167" s="167" t="s">
        <v>21</v>
      </c>
      <c r="F167" s="168" t="s">
        <v>12946</v>
      </c>
      <c r="H167" s="167" t="s">
        <v>21</v>
      </c>
      <c r="I167" s="169"/>
      <c r="L167" s="166"/>
      <c r="M167" s="170"/>
      <c r="T167" s="171"/>
      <c r="AT167" s="167" t="s">
        <v>257</v>
      </c>
      <c r="AU167" s="167" t="s">
        <v>89</v>
      </c>
      <c r="AV167" s="14" t="s">
        <v>81</v>
      </c>
      <c r="AW167" s="14" t="s">
        <v>34</v>
      </c>
      <c r="AX167" s="14" t="s">
        <v>73</v>
      </c>
      <c r="AY167" s="167" t="s">
        <v>241</v>
      </c>
    </row>
    <row r="168" spans="2:65" s="12" customFormat="1" ht="11.25">
      <c r="B168" s="152"/>
      <c r="D168" s="146" t="s">
        <v>257</v>
      </c>
      <c r="E168" s="153" t="s">
        <v>21</v>
      </c>
      <c r="F168" s="154" t="s">
        <v>13128</v>
      </c>
      <c r="H168" s="155">
        <v>5.55</v>
      </c>
      <c r="I168" s="156"/>
      <c r="L168" s="152"/>
      <c r="M168" s="157"/>
      <c r="T168" s="158"/>
      <c r="AT168" s="153" t="s">
        <v>257</v>
      </c>
      <c r="AU168" s="153" t="s">
        <v>89</v>
      </c>
      <c r="AV168" s="12" t="s">
        <v>89</v>
      </c>
      <c r="AW168" s="12" t="s">
        <v>34</v>
      </c>
      <c r="AX168" s="12" t="s">
        <v>73</v>
      </c>
      <c r="AY168" s="153" t="s">
        <v>241</v>
      </c>
    </row>
    <row r="169" spans="2:65" s="13" customFormat="1" ht="11.25">
      <c r="B169" s="159"/>
      <c r="D169" s="146" t="s">
        <v>257</v>
      </c>
      <c r="E169" s="160" t="s">
        <v>21</v>
      </c>
      <c r="F169" s="161" t="s">
        <v>266</v>
      </c>
      <c r="H169" s="162">
        <v>5.55</v>
      </c>
      <c r="I169" s="163"/>
      <c r="L169" s="159"/>
      <c r="M169" s="164"/>
      <c r="T169" s="165"/>
      <c r="AT169" s="160" t="s">
        <v>257</v>
      </c>
      <c r="AU169" s="160" t="s">
        <v>89</v>
      </c>
      <c r="AV169" s="13" t="s">
        <v>153</v>
      </c>
      <c r="AW169" s="13" t="s">
        <v>34</v>
      </c>
      <c r="AX169" s="13" t="s">
        <v>81</v>
      </c>
      <c r="AY169" s="160" t="s">
        <v>241</v>
      </c>
    </row>
    <row r="170" spans="2:65" s="1" customFormat="1" ht="16.5" customHeight="1">
      <c r="B170" s="34"/>
      <c r="C170" s="133" t="s">
        <v>693</v>
      </c>
      <c r="D170" s="133" t="s">
        <v>243</v>
      </c>
      <c r="E170" s="134" t="s">
        <v>12948</v>
      </c>
      <c r="F170" s="135" t="s">
        <v>12949</v>
      </c>
      <c r="G170" s="136" t="s">
        <v>252</v>
      </c>
      <c r="H170" s="137">
        <v>5.55</v>
      </c>
      <c r="I170" s="138"/>
      <c r="J170" s="139">
        <f>ROUND(I170*H170,2)</f>
        <v>0</v>
      </c>
      <c r="K170" s="135" t="s">
        <v>538</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1231</v>
      </c>
    </row>
    <row r="171" spans="2:65" s="1" customFormat="1" ht="11.25">
      <c r="B171" s="34"/>
      <c r="D171" s="150" t="s">
        <v>255</v>
      </c>
      <c r="F171" s="151" t="s">
        <v>12950</v>
      </c>
      <c r="I171" s="148"/>
      <c r="L171" s="34"/>
      <c r="M171" s="149"/>
      <c r="T171" s="55"/>
      <c r="AT171" s="19" t="s">
        <v>255</v>
      </c>
      <c r="AU171" s="19" t="s">
        <v>89</v>
      </c>
    </row>
    <row r="172" spans="2:65" s="12" customFormat="1" ht="11.25">
      <c r="B172" s="152"/>
      <c r="D172" s="146" t="s">
        <v>257</v>
      </c>
      <c r="E172" s="153" t="s">
        <v>21</v>
      </c>
      <c r="F172" s="154" t="s">
        <v>13128</v>
      </c>
      <c r="H172" s="155">
        <v>5.55</v>
      </c>
      <c r="I172" s="156"/>
      <c r="L172" s="152"/>
      <c r="M172" s="157"/>
      <c r="T172" s="158"/>
      <c r="AT172" s="153" t="s">
        <v>257</v>
      </c>
      <c r="AU172" s="153" t="s">
        <v>89</v>
      </c>
      <c r="AV172" s="12" t="s">
        <v>89</v>
      </c>
      <c r="AW172" s="12" t="s">
        <v>34</v>
      </c>
      <c r="AX172" s="12" t="s">
        <v>73</v>
      </c>
      <c r="AY172" s="153" t="s">
        <v>241</v>
      </c>
    </row>
    <row r="173" spans="2:65" s="13" customFormat="1" ht="11.25">
      <c r="B173" s="159"/>
      <c r="D173" s="146" t="s">
        <v>257</v>
      </c>
      <c r="E173" s="160" t="s">
        <v>21</v>
      </c>
      <c r="F173" s="161" t="s">
        <v>266</v>
      </c>
      <c r="H173" s="162">
        <v>5.55</v>
      </c>
      <c r="I173" s="163"/>
      <c r="L173" s="159"/>
      <c r="M173" s="164"/>
      <c r="T173" s="165"/>
      <c r="AT173" s="160" t="s">
        <v>257</v>
      </c>
      <c r="AU173" s="160" t="s">
        <v>89</v>
      </c>
      <c r="AV173" s="13" t="s">
        <v>153</v>
      </c>
      <c r="AW173" s="13" t="s">
        <v>34</v>
      </c>
      <c r="AX173" s="13" t="s">
        <v>81</v>
      </c>
      <c r="AY173" s="160" t="s">
        <v>241</v>
      </c>
    </row>
    <row r="174" spans="2:65" s="1" customFormat="1" ht="16.5" customHeight="1">
      <c r="B174" s="34"/>
      <c r="C174" s="133" t="s">
        <v>699</v>
      </c>
      <c r="D174" s="133" t="s">
        <v>243</v>
      </c>
      <c r="E174" s="134" t="s">
        <v>12951</v>
      </c>
      <c r="F174" s="135" t="s">
        <v>12952</v>
      </c>
      <c r="G174" s="136" t="s">
        <v>252</v>
      </c>
      <c r="H174" s="137">
        <v>5.55</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1255</v>
      </c>
    </row>
    <row r="175" spans="2:65" s="1" customFormat="1" ht="11.25">
      <c r="B175" s="34"/>
      <c r="D175" s="150" t="s">
        <v>255</v>
      </c>
      <c r="F175" s="151" t="s">
        <v>12953</v>
      </c>
      <c r="I175" s="148"/>
      <c r="L175" s="34"/>
      <c r="M175" s="149"/>
      <c r="T175" s="55"/>
      <c r="AT175" s="19" t="s">
        <v>255</v>
      </c>
      <c r="AU175" s="19" t="s">
        <v>89</v>
      </c>
    </row>
    <row r="176" spans="2:65" s="14" customFormat="1" ht="11.25">
      <c r="B176" s="166"/>
      <c r="D176" s="146" t="s">
        <v>257</v>
      </c>
      <c r="E176" s="167" t="s">
        <v>21</v>
      </c>
      <c r="F176" s="168" t="s">
        <v>12954</v>
      </c>
      <c r="H176" s="167" t="s">
        <v>21</v>
      </c>
      <c r="I176" s="169"/>
      <c r="L176" s="166"/>
      <c r="M176" s="170"/>
      <c r="T176" s="171"/>
      <c r="AT176" s="167" t="s">
        <v>257</v>
      </c>
      <c r="AU176" s="167" t="s">
        <v>89</v>
      </c>
      <c r="AV176" s="14" t="s">
        <v>81</v>
      </c>
      <c r="AW176" s="14" t="s">
        <v>34</v>
      </c>
      <c r="AX176" s="14" t="s">
        <v>73</v>
      </c>
      <c r="AY176" s="167" t="s">
        <v>241</v>
      </c>
    </row>
    <row r="177" spans="2:65" s="12" customFormat="1" ht="11.25">
      <c r="B177" s="152"/>
      <c r="D177" s="146" t="s">
        <v>257</v>
      </c>
      <c r="E177" s="153" t="s">
        <v>21</v>
      </c>
      <c r="F177" s="154" t="s">
        <v>13128</v>
      </c>
      <c r="H177" s="155">
        <v>5.55</v>
      </c>
      <c r="I177" s="156"/>
      <c r="L177" s="152"/>
      <c r="M177" s="157"/>
      <c r="T177" s="158"/>
      <c r="AT177" s="153" t="s">
        <v>257</v>
      </c>
      <c r="AU177" s="153" t="s">
        <v>89</v>
      </c>
      <c r="AV177" s="12" t="s">
        <v>89</v>
      </c>
      <c r="AW177" s="12" t="s">
        <v>34</v>
      </c>
      <c r="AX177" s="12" t="s">
        <v>73</v>
      </c>
      <c r="AY177" s="153" t="s">
        <v>241</v>
      </c>
    </row>
    <row r="178" spans="2:65" s="13" customFormat="1" ht="11.25">
      <c r="B178" s="159"/>
      <c r="D178" s="146" t="s">
        <v>257</v>
      </c>
      <c r="E178" s="160" t="s">
        <v>21</v>
      </c>
      <c r="F178" s="161" t="s">
        <v>266</v>
      </c>
      <c r="H178" s="162">
        <v>5.55</v>
      </c>
      <c r="I178" s="163"/>
      <c r="L178" s="159"/>
      <c r="M178" s="164"/>
      <c r="T178" s="165"/>
      <c r="AT178" s="160" t="s">
        <v>257</v>
      </c>
      <c r="AU178" s="160" t="s">
        <v>89</v>
      </c>
      <c r="AV178" s="13" t="s">
        <v>153</v>
      </c>
      <c r="AW178" s="13" t="s">
        <v>34</v>
      </c>
      <c r="AX178" s="13" t="s">
        <v>81</v>
      </c>
      <c r="AY178" s="160" t="s">
        <v>241</v>
      </c>
    </row>
    <row r="179" spans="2:65" s="1" customFormat="1" ht="16.5" customHeight="1">
      <c r="B179" s="34"/>
      <c r="C179" s="133" t="s">
        <v>708</v>
      </c>
      <c r="D179" s="133" t="s">
        <v>243</v>
      </c>
      <c r="E179" s="134" t="s">
        <v>12836</v>
      </c>
      <c r="F179" s="135" t="s">
        <v>12837</v>
      </c>
      <c r="G179" s="136" t="s">
        <v>271</v>
      </c>
      <c r="H179" s="137">
        <v>29.378</v>
      </c>
      <c r="I179" s="138"/>
      <c r="J179" s="139">
        <f>ROUND(I179*H179,2)</f>
        <v>0</v>
      </c>
      <c r="K179" s="135" t="s">
        <v>538</v>
      </c>
      <c r="L179" s="34"/>
      <c r="M179" s="140" t="s">
        <v>21</v>
      </c>
      <c r="N179" s="141" t="s">
        <v>45</v>
      </c>
      <c r="P179" s="142">
        <f>O179*H179</f>
        <v>0</v>
      </c>
      <c r="Q179" s="142">
        <v>0</v>
      </c>
      <c r="R179" s="142">
        <f>Q179*H179</f>
        <v>0</v>
      </c>
      <c r="S179" s="142">
        <v>0</v>
      </c>
      <c r="T179" s="143">
        <f>S179*H179</f>
        <v>0</v>
      </c>
      <c r="AR179" s="144" t="s">
        <v>153</v>
      </c>
      <c r="AT179" s="144" t="s">
        <v>243</v>
      </c>
      <c r="AU179" s="144" t="s">
        <v>89</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153</v>
      </c>
      <c r="BM179" s="144" t="s">
        <v>1265</v>
      </c>
    </row>
    <row r="180" spans="2:65" s="1" customFormat="1" ht="11.25">
      <c r="B180" s="34"/>
      <c r="D180" s="150" t="s">
        <v>255</v>
      </c>
      <c r="F180" s="151" t="s">
        <v>12838</v>
      </c>
      <c r="I180" s="148"/>
      <c r="L180" s="34"/>
      <c r="M180" s="149"/>
      <c r="T180" s="55"/>
      <c r="AT180" s="19" t="s">
        <v>255</v>
      </c>
      <c r="AU180" s="19" t="s">
        <v>89</v>
      </c>
    </row>
    <row r="181" spans="2:65" s="11" customFormat="1" ht="22.9" customHeight="1">
      <c r="B181" s="121"/>
      <c r="D181" s="122" t="s">
        <v>72</v>
      </c>
      <c r="E181" s="131" t="s">
        <v>13129</v>
      </c>
      <c r="F181" s="131" t="s">
        <v>13052</v>
      </c>
      <c r="I181" s="124"/>
      <c r="J181" s="132">
        <f>BK181</f>
        <v>0</v>
      </c>
      <c r="L181" s="121"/>
      <c r="M181" s="126"/>
      <c r="P181" s="127">
        <f>SUM(P182:P209)</f>
        <v>0</v>
      </c>
      <c r="R181" s="127">
        <f>SUM(R182:R209)</f>
        <v>0</v>
      </c>
      <c r="T181" s="128">
        <f>SUM(T182:T209)</f>
        <v>0</v>
      </c>
      <c r="AR181" s="122" t="s">
        <v>81</v>
      </c>
      <c r="AT181" s="129" t="s">
        <v>72</v>
      </c>
      <c r="AU181" s="129" t="s">
        <v>81</v>
      </c>
      <c r="AY181" s="122" t="s">
        <v>241</v>
      </c>
      <c r="BK181" s="130">
        <f>SUM(BK182:BK209)</f>
        <v>0</v>
      </c>
    </row>
    <row r="182" spans="2:65" s="1" customFormat="1" ht="16.5" customHeight="1">
      <c r="B182" s="34"/>
      <c r="C182" s="133" t="s">
        <v>768</v>
      </c>
      <c r="D182" s="133" t="s">
        <v>243</v>
      </c>
      <c r="E182" s="134" t="s">
        <v>13053</v>
      </c>
      <c r="F182" s="135" t="s">
        <v>13054</v>
      </c>
      <c r="G182" s="136" t="s">
        <v>1718</v>
      </c>
      <c r="H182" s="137">
        <v>185</v>
      </c>
      <c r="I182" s="138"/>
      <c r="J182" s="139">
        <f>ROUND(I182*H182,2)</f>
        <v>0</v>
      </c>
      <c r="K182" s="135" t="s">
        <v>538</v>
      </c>
      <c r="L182" s="34"/>
      <c r="M182" s="140" t="s">
        <v>21</v>
      </c>
      <c r="N182" s="141" t="s">
        <v>45</v>
      </c>
      <c r="P182" s="142">
        <f>O182*H182</f>
        <v>0</v>
      </c>
      <c r="Q182" s="142">
        <v>0</v>
      </c>
      <c r="R182" s="142">
        <f>Q182*H182</f>
        <v>0</v>
      </c>
      <c r="S182" s="142">
        <v>0</v>
      </c>
      <c r="T182" s="143">
        <f>S182*H182</f>
        <v>0</v>
      </c>
      <c r="AR182" s="144" t="s">
        <v>153</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1305</v>
      </c>
    </row>
    <row r="183" spans="2:65" s="1" customFormat="1" ht="11.25">
      <c r="B183" s="34"/>
      <c r="D183" s="150" t="s">
        <v>255</v>
      </c>
      <c r="F183" s="151" t="s">
        <v>13055</v>
      </c>
      <c r="I183" s="148"/>
      <c r="L183" s="34"/>
      <c r="M183" s="149"/>
      <c r="T183" s="55"/>
      <c r="AT183" s="19" t="s">
        <v>255</v>
      </c>
      <c r="AU183" s="19" t="s">
        <v>89</v>
      </c>
    </row>
    <row r="184" spans="2:65" s="14" customFormat="1" ht="11.25">
      <c r="B184" s="166"/>
      <c r="D184" s="146" t="s">
        <v>257</v>
      </c>
      <c r="E184" s="167" t="s">
        <v>21</v>
      </c>
      <c r="F184" s="168" t="s">
        <v>13056</v>
      </c>
      <c r="H184" s="167" t="s">
        <v>21</v>
      </c>
      <c r="I184" s="169"/>
      <c r="L184" s="166"/>
      <c r="M184" s="170"/>
      <c r="T184" s="171"/>
      <c r="AT184" s="167" t="s">
        <v>257</v>
      </c>
      <c r="AU184" s="167" t="s">
        <v>89</v>
      </c>
      <c r="AV184" s="14" t="s">
        <v>81</v>
      </c>
      <c r="AW184" s="14" t="s">
        <v>34</v>
      </c>
      <c r="AX184" s="14" t="s">
        <v>73</v>
      </c>
      <c r="AY184" s="167" t="s">
        <v>241</v>
      </c>
    </row>
    <row r="185" spans="2:65" s="14" customFormat="1" ht="11.25">
      <c r="B185" s="166"/>
      <c r="D185" s="146" t="s">
        <v>257</v>
      </c>
      <c r="E185" s="167" t="s">
        <v>21</v>
      </c>
      <c r="F185" s="168" t="s">
        <v>13057</v>
      </c>
      <c r="H185" s="167" t="s">
        <v>21</v>
      </c>
      <c r="I185" s="169"/>
      <c r="L185" s="166"/>
      <c r="M185" s="170"/>
      <c r="T185" s="171"/>
      <c r="AT185" s="167" t="s">
        <v>257</v>
      </c>
      <c r="AU185" s="167" t="s">
        <v>89</v>
      </c>
      <c r="AV185" s="14" t="s">
        <v>81</v>
      </c>
      <c r="AW185" s="14" t="s">
        <v>34</v>
      </c>
      <c r="AX185" s="14" t="s">
        <v>73</v>
      </c>
      <c r="AY185" s="167" t="s">
        <v>241</v>
      </c>
    </row>
    <row r="186" spans="2:65" s="14" customFormat="1" ht="11.25">
      <c r="B186" s="166"/>
      <c r="D186" s="146" t="s">
        <v>257</v>
      </c>
      <c r="E186" s="167" t="s">
        <v>21</v>
      </c>
      <c r="F186" s="168" t="s">
        <v>13058</v>
      </c>
      <c r="H186" s="167" t="s">
        <v>21</v>
      </c>
      <c r="I186" s="169"/>
      <c r="L186" s="166"/>
      <c r="M186" s="170"/>
      <c r="T186" s="171"/>
      <c r="AT186" s="167" t="s">
        <v>257</v>
      </c>
      <c r="AU186" s="167" t="s">
        <v>89</v>
      </c>
      <c r="AV186" s="14" t="s">
        <v>81</v>
      </c>
      <c r="AW186" s="14" t="s">
        <v>34</v>
      </c>
      <c r="AX186" s="14" t="s">
        <v>73</v>
      </c>
      <c r="AY186" s="167" t="s">
        <v>241</v>
      </c>
    </row>
    <row r="187" spans="2:65" s="12" customFormat="1" ht="11.25">
      <c r="B187" s="152"/>
      <c r="D187" s="146" t="s">
        <v>257</v>
      </c>
      <c r="E187" s="153" t="s">
        <v>21</v>
      </c>
      <c r="F187" s="154" t="s">
        <v>13130</v>
      </c>
      <c r="H187" s="155">
        <v>185</v>
      </c>
      <c r="I187" s="156"/>
      <c r="L187" s="152"/>
      <c r="M187" s="157"/>
      <c r="T187" s="158"/>
      <c r="AT187" s="153" t="s">
        <v>257</v>
      </c>
      <c r="AU187" s="153" t="s">
        <v>89</v>
      </c>
      <c r="AV187" s="12" t="s">
        <v>89</v>
      </c>
      <c r="AW187" s="12" t="s">
        <v>34</v>
      </c>
      <c r="AX187" s="12" t="s">
        <v>73</v>
      </c>
      <c r="AY187" s="153" t="s">
        <v>241</v>
      </c>
    </row>
    <row r="188" spans="2:65" s="13" customFormat="1" ht="11.25">
      <c r="B188" s="159"/>
      <c r="D188" s="146" t="s">
        <v>257</v>
      </c>
      <c r="E188" s="160" t="s">
        <v>21</v>
      </c>
      <c r="F188" s="161" t="s">
        <v>266</v>
      </c>
      <c r="H188" s="162">
        <v>185</v>
      </c>
      <c r="I188" s="163"/>
      <c r="L188" s="159"/>
      <c r="M188" s="164"/>
      <c r="T188" s="165"/>
      <c r="AT188" s="160" t="s">
        <v>257</v>
      </c>
      <c r="AU188" s="160" t="s">
        <v>89</v>
      </c>
      <c r="AV188" s="13" t="s">
        <v>153</v>
      </c>
      <c r="AW188" s="13" t="s">
        <v>34</v>
      </c>
      <c r="AX188" s="13" t="s">
        <v>81</v>
      </c>
      <c r="AY188" s="160" t="s">
        <v>241</v>
      </c>
    </row>
    <row r="189" spans="2:65" s="1" customFormat="1" ht="16.5" customHeight="1">
      <c r="B189" s="34"/>
      <c r="C189" s="133" t="s">
        <v>821</v>
      </c>
      <c r="D189" s="133" t="s">
        <v>243</v>
      </c>
      <c r="E189" s="134" t="s">
        <v>13131</v>
      </c>
      <c r="F189" s="135" t="s">
        <v>13132</v>
      </c>
      <c r="G189" s="136" t="s">
        <v>1718</v>
      </c>
      <c r="H189" s="137">
        <v>115</v>
      </c>
      <c r="I189" s="138"/>
      <c r="J189" s="139">
        <f>ROUND(I189*H189,2)</f>
        <v>0</v>
      </c>
      <c r="K189" s="135" t="s">
        <v>538</v>
      </c>
      <c r="L189" s="34"/>
      <c r="M189" s="140" t="s">
        <v>21</v>
      </c>
      <c r="N189" s="141" t="s">
        <v>45</v>
      </c>
      <c r="P189" s="142">
        <f>O189*H189</f>
        <v>0</v>
      </c>
      <c r="Q189" s="142">
        <v>0</v>
      </c>
      <c r="R189" s="142">
        <f>Q189*H189</f>
        <v>0</v>
      </c>
      <c r="S189" s="142">
        <v>0</v>
      </c>
      <c r="T189" s="143">
        <f>S189*H189</f>
        <v>0</v>
      </c>
      <c r="AR189" s="144" t="s">
        <v>153</v>
      </c>
      <c r="AT189" s="144" t="s">
        <v>243</v>
      </c>
      <c r="AU189" s="144" t="s">
        <v>89</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1338</v>
      </c>
    </row>
    <row r="190" spans="2:65" s="1" customFormat="1" ht="11.25">
      <c r="B190" s="34"/>
      <c r="D190" s="150" t="s">
        <v>255</v>
      </c>
      <c r="F190" s="151" t="s">
        <v>13133</v>
      </c>
      <c r="I190" s="148"/>
      <c r="L190" s="34"/>
      <c r="M190" s="149"/>
      <c r="T190" s="55"/>
      <c r="AT190" s="19" t="s">
        <v>255</v>
      </c>
      <c r="AU190" s="19" t="s">
        <v>89</v>
      </c>
    </row>
    <row r="191" spans="2:65" s="12" customFormat="1" ht="11.25">
      <c r="B191" s="152"/>
      <c r="D191" s="146" t="s">
        <v>257</v>
      </c>
      <c r="E191" s="153" t="s">
        <v>21</v>
      </c>
      <c r="F191" s="154" t="s">
        <v>13134</v>
      </c>
      <c r="H191" s="155">
        <v>115</v>
      </c>
      <c r="I191" s="156"/>
      <c r="L191" s="152"/>
      <c r="M191" s="157"/>
      <c r="T191" s="158"/>
      <c r="AT191" s="153" t="s">
        <v>257</v>
      </c>
      <c r="AU191" s="153" t="s">
        <v>89</v>
      </c>
      <c r="AV191" s="12" t="s">
        <v>89</v>
      </c>
      <c r="AW191" s="12" t="s">
        <v>34</v>
      </c>
      <c r="AX191" s="12" t="s">
        <v>73</v>
      </c>
      <c r="AY191" s="153" t="s">
        <v>241</v>
      </c>
    </row>
    <row r="192" spans="2:65" s="13" customFormat="1" ht="11.25">
      <c r="B192" s="159"/>
      <c r="D192" s="146" t="s">
        <v>257</v>
      </c>
      <c r="E192" s="160" t="s">
        <v>21</v>
      </c>
      <c r="F192" s="161" t="s">
        <v>266</v>
      </c>
      <c r="H192" s="162">
        <v>115</v>
      </c>
      <c r="I192" s="163"/>
      <c r="L192" s="159"/>
      <c r="M192" s="164"/>
      <c r="T192" s="165"/>
      <c r="AT192" s="160" t="s">
        <v>257</v>
      </c>
      <c r="AU192" s="160" t="s">
        <v>89</v>
      </c>
      <c r="AV192" s="13" t="s">
        <v>153</v>
      </c>
      <c r="AW192" s="13" t="s">
        <v>34</v>
      </c>
      <c r="AX192" s="13" t="s">
        <v>81</v>
      </c>
      <c r="AY192" s="160" t="s">
        <v>241</v>
      </c>
    </row>
    <row r="193" spans="2:65" s="1" customFormat="1" ht="16.5" customHeight="1">
      <c r="B193" s="34"/>
      <c r="C193" s="133" t="s">
        <v>826</v>
      </c>
      <c r="D193" s="133" t="s">
        <v>243</v>
      </c>
      <c r="E193" s="134" t="s">
        <v>13135</v>
      </c>
      <c r="F193" s="135" t="s">
        <v>13136</v>
      </c>
      <c r="G193" s="136" t="s">
        <v>1718</v>
      </c>
      <c r="H193" s="137">
        <v>55</v>
      </c>
      <c r="I193" s="138"/>
      <c r="J193" s="139">
        <f>ROUND(I193*H193,2)</f>
        <v>0</v>
      </c>
      <c r="K193" s="135" t="s">
        <v>538</v>
      </c>
      <c r="L193" s="34"/>
      <c r="M193" s="140" t="s">
        <v>21</v>
      </c>
      <c r="N193" s="141" t="s">
        <v>45</v>
      </c>
      <c r="P193" s="142">
        <f>O193*H193</f>
        <v>0</v>
      </c>
      <c r="Q193" s="142">
        <v>0</v>
      </c>
      <c r="R193" s="142">
        <f>Q193*H193</f>
        <v>0</v>
      </c>
      <c r="S193" s="142">
        <v>0</v>
      </c>
      <c r="T193" s="143">
        <f>S193*H193</f>
        <v>0</v>
      </c>
      <c r="AR193" s="144" t="s">
        <v>153</v>
      </c>
      <c r="AT193" s="144" t="s">
        <v>243</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1389</v>
      </c>
    </row>
    <row r="194" spans="2:65" s="1" customFormat="1" ht="11.25">
      <c r="B194" s="34"/>
      <c r="D194" s="150" t="s">
        <v>255</v>
      </c>
      <c r="F194" s="151" t="s">
        <v>13137</v>
      </c>
      <c r="I194" s="148"/>
      <c r="L194" s="34"/>
      <c r="M194" s="149"/>
      <c r="T194" s="55"/>
      <c r="AT194" s="19" t="s">
        <v>255</v>
      </c>
      <c r="AU194" s="19" t="s">
        <v>89</v>
      </c>
    </row>
    <row r="195" spans="2:65" s="12" customFormat="1" ht="11.25">
      <c r="B195" s="152"/>
      <c r="D195" s="146" t="s">
        <v>257</v>
      </c>
      <c r="E195" s="153" t="s">
        <v>21</v>
      </c>
      <c r="F195" s="154" t="s">
        <v>13138</v>
      </c>
      <c r="H195" s="155">
        <v>55</v>
      </c>
      <c r="I195" s="156"/>
      <c r="L195" s="152"/>
      <c r="M195" s="157"/>
      <c r="T195" s="158"/>
      <c r="AT195" s="153" t="s">
        <v>257</v>
      </c>
      <c r="AU195" s="153" t="s">
        <v>89</v>
      </c>
      <c r="AV195" s="12" t="s">
        <v>89</v>
      </c>
      <c r="AW195" s="12" t="s">
        <v>34</v>
      </c>
      <c r="AX195" s="12" t="s">
        <v>73</v>
      </c>
      <c r="AY195" s="153" t="s">
        <v>241</v>
      </c>
    </row>
    <row r="196" spans="2:65" s="13" customFormat="1" ht="11.25">
      <c r="B196" s="159"/>
      <c r="D196" s="146" t="s">
        <v>257</v>
      </c>
      <c r="E196" s="160" t="s">
        <v>21</v>
      </c>
      <c r="F196" s="161" t="s">
        <v>266</v>
      </c>
      <c r="H196" s="162">
        <v>55</v>
      </c>
      <c r="I196" s="163"/>
      <c r="L196" s="159"/>
      <c r="M196" s="164"/>
      <c r="T196" s="165"/>
      <c r="AT196" s="160" t="s">
        <v>257</v>
      </c>
      <c r="AU196" s="160" t="s">
        <v>89</v>
      </c>
      <c r="AV196" s="13" t="s">
        <v>153</v>
      </c>
      <c r="AW196" s="13" t="s">
        <v>34</v>
      </c>
      <c r="AX196" s="13" t="s">
        <v>81</v>
      </c>
      <c r="AY196" s="160" t="s">
        <v>241</v>
      </c>
    </row>
    <row r="197" spans="2:65" s="1" customFormat="1" ht="16.5" customHeight="1">
      <c r="B197" s="34"/>
      <c r="C197" s="133" t="s">
        <v>833</v>
      </c>
      <c r="D197" s="133" t="s">
        <v>243</v>
      </c>
      <c r="E197" s="134" t="s">
        <v>13124</v>
      </c>
      <c r="F197" s="135" t="s">
        <v>13125</v>
      </c>
      <c r="G197" s="136" t="s">
        <v>252</v>
      </c>
      <c r="H197" s="137">
        <v>55.5</v>
      </c>
      <c r="I197" s="138"/>
      <c r="J197" s="139">
        <f>ROUND(I197*H197,2)</f>
        <v>0</v>
      </c>
      <c r="K197" s="135" t="s">
        <v>538</v>
      </c>
      <c r="L197" s="34"/>
      <c r="M197" s="140" t="s">
        <v>21</v>
      </c>
      <c r="N197" s="141" t="s">
        <v>45</v>
      </c>
      <c r="P197" s="142">
        <f>O197*H197</f>
        <v>0</v>
      </c>
      <c r="Q197" s="142">
        <v>0</v>
      </c>
      <c r="R197" s="142">
        <f>Q197*H197</f>
        <v>0</v>
      </c>
      <c r="S197" s="142">
        <v>0</v>
      </c>
      <c r="T197" s="143">
        <f>S197*H197</f>
        <v>0</v>
      </c>
      <c r="AR197" s="144" t="s">
        <v>153</v>
      </c>
      <c r="AT197" s="144" t="s">
        <v>243</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1439</v>
      </c>
    </row>
    <row r="198" spans="2:65" s="1" customFormat="1" ht="11.25">
      <c r="B198" s="34"/>
      <c r="D198" s="150" t="s">
        <v>255</v>
      </c>
      <c r="F198" s="151" t="s">
        <v>13126</v>
      </c>
      <c r="I198" s="148"/>
      <c r="L198" s="34"/>
      <c r="M198" s="149"/>
      <c r="T198" s="55"/>
      <c r="AT198" s="19" t="s">
        <v>255</v>
      </c>
      <c r="AU198" s="19" t="s">
        <v>89</v>
      </c>
    </row>
    <row r="199" spans="2:65" s="12" customFormat="1" ht="11.25">
      <c r="B199" s="152"/>
      <c r="D199" s="146" t="s">
        <v>257</v>
      </c>
      <c r="E199" s="153" t="s">
        <v>21</v>
      </c>
      <c r="F199" s="154" t="s">
        <v>13139</v>
      </c>
      <c r="H199" s="155">
        <v>55.5</v>
      </c>
      <c r="I199" s="156"/>
      <c r="L199" s="152"/>
      <c r="M199" s="157"/>
      <c r="T199" s="158"/>
      <c r="AT199" s="153" t="s">
        <v>257</v>
      </c>
      <c r="AU199" s="153" t="s">
        <v>89</v>
      </c>
      <c r="AV199" s="12" t="s">
        <v>89</v>
      </c>
      <c r="AW199" s="12" t="s">
        <v>34</v>
      </c>
      <c r="AX199" s="12" t="s">
        <v>73</v>
      </c>
      <c r="AY199" s="153" t="s">
        <v>241</v>
      </c>
    </row>
    <row r="200" spans="2:65" s="13" customFormat="1" ht="11.25">
      <c r="B200" s="159"/>
      <c r="D200" s="146" t="s">
        <v>257</v>
      </c>
      <c r="E200" s="160" t="s">
        <v>21</v>
      </c>
      <c r="F200" s="161" t="s">
        <v>266</v>
      </c>
      <c r="H200" s="162">
        <v>55.5</v>
      </c>
      <c r="I200" s="163"/>
      <c r="L200" s="159"/>
      <c r="M200" s="164"/>
      <c r="T200" s="165"/>
      <c r="AT200" s="160" t="s">
        <v>257</v>
      </c>
      <c r="AU200" s="160" t="s">
        <v>89</v>
      </c>
      <c r="AV200" s="13" t="s">
        <v>153</v>
      </c>
      <c r="AW200" s="13" t="s">
        <v>34</v>
      </c>
      <c r="AX200" s="13" t="s">
        <v>81</v>
      </c>
      <c r="AY200" s="160" t="s">
        <v>241</v>
      </c>
    </row>
    <row r="201" spans="2:65" s="1" customFormat="1" ht="16.5" customHeight="1">
      <c r="B201" s="34"/>
      <c r="C201" s="133" t="s">
        <v>846</v>
      </c>
      <c r="D201" s="133" t="s">
        <v>243</v>
      </c>
      <c r="E201" s="134" t="s">
        <v>12948</v>
      </c>
      <c r="F201" s="135" t="s">
        <v>12949</v>
      </c>
      <c r="G201" s="136" t="s">
        <v>252</v>
      </c>
      <c r="H201" s="137">
        <v>55.5</v>
      </c>
      <c r="I201" s="138"/>
      <c r="J201" s="139">
        <f>ROUND(I201*H201,2)</f>
        <v>0</v>
      </c>
      <c r="K201" s="135" t="s">
        <v>538</v>
      </c>
      <c r="L201" s="34"/>
      <c r="M201" s="140" t="s">
        <v>21</v>
      </c>
      <c r="N201" s="141" t="s">
        <v>45</v>
      </c>
      <c r="P201" s="142">
        <f>O201*H201</f>
        <v>0</v>
      </c>
      <c r="Q201" s="142">
        <v>0</v>
      </c>
      <c r="R201" s="142">
        <f>Q201*H201</f>
        <v>0</v>
      </c>
      <c r="S201" s="142">
        <v>0</v>
      </c>
      <c r="T201" s="143">
        <f>S201*H201</f>
        <v>0</v>
      </c>
      <c r="AR201" s="144" t="s">
        <v>153</v>
      </c>
      <c r="AT201" s="144" t="s">
        <v>243</v>
      </c>
      <c r="AU201" s="144" t="s">
        <v>89</v>
      </c>
      <c r="AY201" s="19" t="s">
        <v>241</v>
      </c>
      <c r="BE201" s="145">
        <f>IF(N201="základní",J201,0)</f>
        <v>0</v>
      </c>
      <c r="BF201" s="145">
        <f>IF(N201="snížená",J201,0)</f>
        <v>0</v>
      </c>
      <c r="BG201" s="145">
        <f>IF(N201="zákl. přenesená",J201,0)</f>
        <v>0</v>
      </c>
      <c r="BH201" s="145">
        <f>IF(N201="sníž. přenesená",J201,0)</f>
        <v>0</v>
      </c>
      <c r="BI201" s="145">
        <f>IF(N201="nulová",J201,0)</f>
        <v>0</v>
      </c>
      <c r="BJ201" s="19" t="s">
        <v>89</v>
      </c>
      <c r="BK201" s="145">
        <f>ROUND(I201*H201,2)</f>
        <v>0</v>
      </c>
      <c r="BL201" s="19" t="s">
        <v>153</v>
      </c>
      <c r="BM201" s="144" t="s">
        <v>1473</v>
      </c>
    </row>
    <row r="202" spans="2:65" s="1" customFormat="1" ht="11.25">
      <c r="B202" s="34"/>
      <c r="D202" s="150" t="s">
        <v>255</v>
      </c>
      <c r="F202" s="151" t="s">
        <v>12950</v>
      </c>
      <c r="I202" s="148"/>
      <c r="L202" s="34"/>
      <c r="M202" s="149"/>
      <c r="T202" s="55"/>
      <c r="AT202" s="19" t="s">
        <v>255</v>
      </c>
      <c r="AU202" s="19" t="s">
        <v>89</v>
      </c>
    </row>
    <row r="203" spans="2:65" s="12" customFormat="1" ht="11.25">
      <c r="B203" s="152"/>
      <c r="D203" s="146" t="s">
        <v>257</v>
      </c>
      <c r="E203" s="153" t="s">
        <v>21</v>
      </c>
      <c r="F203" s="154" t="s">
        <v>13140</v>
      </c>
      <c r="H203" s="155">
        <v>55.5</v>
      </c>
      <c r="I203" s="156"/>
      <c r="L203" s="152"/>
      <c r="M203" s="157"/>
      <c r="T203" s="158"/>
      <c r="AT203" s="153" t="s">
        <v>257</v>
      </c>
      <c r="AU203" s="153" t="s">
        <v>89</v>
      </c>
      <c r="AV203" s="12" t="s">
        <v>89</v>
      </c>
      <c r="AW203" s="12" t="s">
        <v>34</v>
      </c>
      <c r="AX203" s="12" t="s">
        <v>73</v>
      </c>
      <c r="AY203" s="153" t="s">
        <v>241</v>
      </c>
    </row>
    <row r="204" spans="2:65" s="13" customFormat="1" ht="11.25">
      <c r="B204" s="159"/>
      <c r="D204" s="146" t="s">
        <v>257</v>
      </c>
      <c r="E204" s="160" t="s">
        <v>21</v>
      </c>
      <c r="F204" s="161" t="s">
        <v>266</v>
      </c>
      <c r="H204" s="162">
        <v>55.5</v>
      </c>
      <c r="I204" s="163"/>
      <c r="L204" s="159"/>
      <c r="M204" s="164"/>
      <c r="T204" s="165"/>
      <c r="AT204" s="160" t="s">
        <v>257</v>
      </c>
      <c r="AU204" s="160" t="s">
        <v>89</v>
      </c>
      <c r="AV204" s="13" t="s">
        <v>153</v>
      </c>
      <c r="AW204" s="13" t="s">
        <v>34</v>
      </c>
      <c r="AX204" s="13" t="s">
        <v>81</v>
      </c>
      <c r="AY204" s="160" t="s">
        <v>241</v>
      </c>
    </row>
    <row r="205" spans="2:65" s="1" customFormat="1" ht="16.5" customHeight="1">
      <c r="B205" s="34"/>
      <c r="C205" s="133" t="s">
        <v>853</v>
      </c>
      <c r="D205" s="133" t="s">
        <v>243</v>
      </c>
      <c r="E205" s="134" t="s">
        <v>12951</v>
      </c>
      <c r="F205" s="135" t="s">
        <v>12952</v>
      </c>
      <c r="G205" s="136" t="s">
        <v>252</v>
      </c>
      <c r="H205" s="137">
        <v>55.5</v>
      </c>
      <c r="I205" s="138"/>
      <c r="J205" s="139">
        <f>ROUND(I205*H205,2)</f>
        <v>0</v>
      </c>
      <c r="K205" s="135" t="s">
        <v>538</v>
      </c>
      <c r="L205" s="34"/>
      <c r="M205" s="140" t="s">
        <v>21</v>
      </c>
      <c r="N205" s="141" t="s">
        <v>45</v>
      </c>
      <c r="P205" s="142">
        <f>O205*H205</f>
        <v>0</v>
      </c>
      <c r="Q205" s="142">
        <v>0</v>
      </c>
      <c r="R205" s="142">
        <f>Q205*H205</f>
        <v>0</v>
      </c>
      <c r="S205" s="142">
        <v>0</v>
      </c>
      <c r="T205" s="143">
        <f>S205*H205</f>
        <v>0</v>
      </c>
      <c r="AR205" s="144" t="s">
        <v>153</v>
      </c>
      <c r="AT205" s="144" t="s">
        <v>243</v>
      </c>
      <c r="AU205" s="144" t="s">
        <v>89</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153</v>
      </c>
      <c r="BM205" s="144" t="s">
        <v>1484</v>
      </c>
    </row>
    <row r="206" spans="2:65" s="1" customFormat="1" ht="11.25">
      <c r="B206" s="34"/>
      <c r="D206" s="150" t="s">
        <v>255</v>
      </c>
      <c r="F206" s="151" t="s">
        <v>12953</v>
      </c>
      <c r="I206" s="148"/>
      <c r="L206" s="34"/>
      <c r="M206" s="149"/>
      <c r="T206" s="55"/>
      <c r="AT206" s="19" t="s">
        <v>255</v>
      </c>
      <c r="AU206" s="19" t="s">
        <v>89</v>
      </c>
    </row>
    <row r="207" spans="2:65" s="12" customFormat="1" ht="11.25">
      <c r="B207" s="152"/>
      <c r="D207" s="146" t="s">
        <v>257</v>
      </c>
      <c r="E207" s="153" t="s">
        <v>21</v>
      </c>
      <c r="F207" s="154" t="s">
        <v>13140</v>
      </c>
      <c r="H207" s="155">
        <v>55.5</v>
      </c>
      <c r="I207" s="156"/>
      <c r="L207" s="152"/>
      <c r="M207" s="157"/>
      <c r="T207" s="158"/>
      <c r="AT207" s="153" t="s">
        <v>257</v>
      </c>
      <c r="AU207" s="153" t="s">
        <v>89</v>
      </c>
      <c r="AV207" s="12" t="s">
        <v>89</v>
      </c>
      <c r="AW207" s="12" t="s">
        <v>34</v>
      </c>
      <c r="AX207" s="12" t="s">
        <v>73</v>
      </c>
      <c r="AY207" s="153" t="s">
        <v>241</v>
      </c>
    </row>
    <row r="208" spans="2:65" s="14" customFormat="1" ht="11.25">
      <c r="B208" s="166"/>
      <c r="D208" s="146" t="s">
        <v>257</v>
      </c>
      <c r="E208" s="167" t="s">
        <v>21</v>
      </c>
      <c r="F208" s="168" t="s">
        <v>12954</v>
      </c>
      <c r="H208" s="167" t="s">
        <v>21</v>
      </c>
      <c r="I208" s="169"/>
      <c r="L208" s="166"/>
      <c r="M208" s="170"/>
      <c r="T208" s="171"/>
      <c r="AT208" s="167" t="s">
        <v>257</v>
      </c>
      <c r="AU208" s="167" t="s">
        <v>89</v>
      </c>
      <c r="AV208" s="14" t="s">
        <v>81</v>
      </c>
      <c r="AW208" s="14" t="s">
        <v>34</v>
      </c>
      <c r="AX208" s="14" t="s">
        <v>73</v>
      </c>
      <c r="AY208" s="167" t="s">
        <v>241</v>
      </c>
    </row>
    <row r="209" spans="2:51" s="13" customFormat="1" ht="11.25">
      <c r="B209" s="159"/>
      <c r="D209" s="146" t="s">
        <v>257</v>
      </c>
      <c r="E209" s="160" t="s">
        <v>21</v>
      </c>
      <c r="F209" s="161" t="s">
        <v>266</v>
      </c>
      <c r="H209" s="162">
        <v>55.5</v>
      </c>
      <c r="I209" s="163"/>
      <c r="L209" s="159"/>
      <c r="M209" s="213"/>
      <c r="N209" s="214"/>
      <c r="O209" s="214"/>
      <c r="P209" s="214"/>
      <c r="Q209" s="214"/>
      <c r="R209" s="214"/>
      <c r="S209" s="214"/>
      <c r="T209" s="215"/>
      <c r="AT209" s="160" t="s">
        <v>257</v>
      </c>
      <c r="AU209" s="160" t="s">
        <v>89</v>
      </c>
      <c r="AV209" s="13" t="s">
        <v>153</v>
      </c>
      <c r="AW209" s="13" t="s">
        <v>34</v>
      </c>
      <c r="AX209" s="13" t="s">
        <v>81</v>
      </c>
      <c r="AY209" s="160" t="s">
        <v>241</v>
      </c>
    </row>
    <row r="210" spans="2:51" s="1" customFormat="1" ht="6.95" customHeight="1">
      <c r="B210" s="43"/>
      <c r="C210" s="44"/>
      <c r="D210" s="44"/>
      <c r="E210" s="44"/>
      <c r="F210" s="44"/>
      <c r="G210" s="44"/>
      <c r="H210" s="44"/>
      <c r="I210" s="44"/>
      <c r="J210" s="44"/>
      <c r="K210" s="44"/>
      <c r="L210" s="34"/>
    </row>
  </sheetData>
  <sheetProtection algorithmName="SHA-512" hashValue="eSZyMyx/jvR7VWvn57kP3cFgiPrKm0Yy40aHA/VqsERAK15Q3nTbb4iZHhi9Mh8WoXGU05H6vX+b9moyNSf59A==" saltValue="v5UvWyhbm5Bfo6p6csp0QagDaC91DM08Mf8c7451GPWvHe0m8XAwhAEDDxNyTUm7Qb9jH/NeGXaRud0bOc8iXg==" spinCount="100000" sheet="1" objects="1" scenarios="1" formatColumns="0" formatRows="0" autoFilter="0"/>
  <autoFilter ref="C93:K209" xr:uid="{00000000-0009-0000-0000-000015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500-000000000000}"/>
    <hyperlink ref="F105" r:id="rId2" xr:uid="{00000000-0004-0000-1500-000001000000}"/>
    <hyperlink ref="F112" r:id="rId3" xr:uid="{00000000-0004-0000-1500-000002000000}"/>
    <hyperlink ref="F146" r:id="rId4" xr:uid="{00000000-0004-0000-1500-000003000000}"/>
    <hyperlink ref="F150" r:id="rId5" xr:uid="{00000000-0004-0000-1500-000004000000}"/>
    <hyperlink ref="F157" r:id="rId6" xr:uid="{00000000-0004-0000-1500-000005000000}"/>
    <hyperlink ref="F165" r:id="rId7" xr:uid="{00000000-0004-0000-1500-000006000000}"/>
    <hyperlink ref="F171" r:id="rId8" xr:uid="{00000000-0004-0000-1500-000007000000}"/>
    <hyperlink ref="F175" r:id="rId9" xr:uid="{00000000-0004-0000-1500-000008000000}"/>
    <hyperlink ref="F180" r:id="rId10" xr:uid="{00000000-0004-0000-1500-000009000000}"/>
    <hyperlink ref="F183" r:id="rId11" xr:uid="{00000000-0004-0000-1500-00000A000000}"/>
    <hyperlink ref="F190" r:id="rId12" xr:uid="{00000000-0004-0000-1500-00000B000000}"/>
    <hyperlink ref="F194" r:id="rId13" xr:uid="{00000000-0004-0000-1500-00000C000000}"/>
    <hyperlink ref="F198" r:id="rId14" xr:uid="{00000000-0004-0000-1500-00000D000000}"/>
    <hyperlink ref="F202" r:id="rId15" xr:uid="{00000000-0004-0000-1500-00000E000000}"/>
    <hyperlink ref="F206" r:id="rId16" xr:uid="{00000000-0004-0000-1500-00000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7"/>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22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152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13141</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ROUND((SUM(BE94:BE228)),  2)</f>
        <v>0</v>
      </c>
      <c r="I37" s="95">
        <v>0.21</v>
      </c>
      <c r="J37" s="85">
        <f>ROUND(((SUM(BE94:BE228))*I37),  2)</f>
        <v>0</v>
      </c>
      <c r="L37" s="34"/>
    </row>
    <row r="38" spans="2:12" s="1" customFormat="1" ht="14.45" customHeight="1">
      <c r="B38" s="34"/>
      <c r="E38" s="29" t="s">
        <v>45</v>
      </c>
      <c r="F38" s="85">
        <f>ROUND((SUM(BF94:BF228)),  2)</f>
        <v>0</v>
      </c>
      <c r="I38" s="95">
        <v>0.15</v>
      </c>
      <c r="J38" s="85">
        <f>ROUND(((SUM(BF94:BF228))*I38),  2)</f>
        <v>0</v>
      </c>
      <c r="L38" s="34"/>
    </row>
    <row r="39" spans="2:12" s="1" customFormat="1" ht="14.45" hidden="1" customHeight="1">
      <c r="B39" s="34"/>
      <c r="E39" s="29" t="s">
        <v>46</v>
      </c>
      <c r="F39" s="85">
        <f>ROUND((SUM(BG94:BG228)),  2)</f>
        <v>0</v>
      </c>
      <c r="I39" s="95">
        <v>0.21</v>
      </c>
      <c r="J39" s="85">
        <f>0</f>
        <v>0</v>
      </c>
      <c r="L39" s="34"/>
    </row>
    <row r="40" spans="2:12" s="1" customFormat="1" ht="14.45" hidden="1" customHeight="1">
      <c r="B40" s="34"/>
      <c r="E40" s="29" t="s">
        <v>47</v>
      </c>
      <c r="F40" s="85">
        <f>ROUND((SUM(BH94:BH228)),  2)</f>
        <v>0</v>
      </c>
      <c r="I40" s="95">
        <v>0.15</v>
      </c>
      <c r="J40" s="85">
        <f>0</f>
        <v>0</v>
      </c>
      <c r="L40" s="34"/>
    </row>
    <row r="41" spans="2:12" s="1" customFormat="1" ht="14.45" hidden="1" customHeight="1">
      <c r="B41" s="34"/>
      <c r="E41" s="29" t="s">
        <v>48</v>
      </c>
      <c r="F41" s="85">
        <f>ROUND((SUM(BI94:BI228)),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3 - Popínavé rostliny</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13142</v>
      </c>
      <c r="E69" s="111"/>
      <c r="F69" s="111"/>
      <c r="G69" s="111"/>
      <c r="H69" s="111"/>
      <c r="I69" s="111"/>
      <c r="J69" s="112">
        <f>J96</f>
        <v>0</v>
      </c>
      <c r="L69" s="109"/>
    </row>
    <row r="70" spans="2:47" s="9" customFormat="1" ht="19.899999999999999" customHeight="1">
      <c r="B70" s="109"/>
      <c r="D70" s="110" t="s">
        <v>13143</v>
      </c>
      <c r="E70" s="111"/>
      <c r="F70" s="111"/>
      <c r="G70" s="111"/>
      <c r="H70" s="111"/>
      <c r="I70" s="111"/>
      <c r="J70" s="112">
        <f>J205</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3 - Popínavé rostliny</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P96+P205</f>
        <v>0</v>
      </c>
      <c r="R95" s="127">
        <f>R96+R205</f>
        <v>0</v>
      </c>
      <c r="T95" s="128">
        <f>T96+T205</f>
        <v>0</v>
      </c>
      <c r="AR95" s="122" t="s">
        <v>81</v>
      </c>
      <c r="AT95" s="129" t="s">
        <v>72</v>
      </c>
      <c r="AU95" s="129" t="s">
        <v>73</v>
      </c>
      <c r="AY95" s="122" t="s">
        <v>241</v>
      </c>
      <c r="BK95" s="130">
        <f>BK96+BK205</f>
        <v>0</v>
      </c>
    </row>
    <row r="96" spans="2:63" s="11" customFormat="1" ht="22.9" customHeight="1">
      <c r="B96" s="121"/>
      <c r="D96" s="122" t="s">
        <v>72</v>
      </c>
      <c r="E96" s="131" t="s">
        <v>13144</v>
      </c>
      <c r="F96" s="131" t="s">
        <v>13145</v>
      </c>
      <c r="I96" s="124"/>
      <c r="J96" s="132">
        <f>BK96</f>
        <v>0</v>
      </c>
      <c r="L96" s="121"/>
      <c r="M96" s="126"/>
      <c r="P96" s="127">
        <f>SUM(P97:P204)</f>
        <v>0</v>
      </c>
      <c r="R96" s="127">
        <f>SUM(R97:R204)</f>
        <v>0</v>
      </c>
      <c r="T96" s="128">
        <f>SUM(T97:T204)</f>
        <v>0</v>
      </c>
      <c r="AR96" s="122" t="s">
        <v>81</v>
      </c>
      <c r="AT96" s="129" t="s">
        <v>72</v>
      </c>
      <c r="AU96" s="129" t="s">
        <v>81</v>
      </c>
      <c r="AY96" s="122" t="s">
        <v>241</v>
      </c>
      <c r="BK96" s="130">
        <f>SUM(BK97:BK204)</f>
        <v>0</v>
      </c>
    </row>
    <row r="97" spans="2:65" s="1" customFormat="1" ht="24.2" customHeight="1">
      <c r="B97" s="34"/>
      <c r="C97" s="133" t="s">
        <v>81</v>
      </c>
      <c r="D97" s="133" t="s">
        <v>243</v>
      </c>
      <c r="E97" s="134" t="s">
        <v>12264</v>
      </c>
      <c r="F97" s="135" t="s">
        <v>12852</v>
      </c>
      <c r="G97" s="136" t="s">
        <v>252</v>
      </c>
      <c r="H97" s="137">
        <v>23.6</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12266</v>
      </c>
      <c r="I98" s="148"/>
      <c r="L98" s="34"/>
      <c r="M98" s="149"/>
      <c r="T98" s="55"/>
      <c r="AT98" s="19" t="s">
        <v>255</v>
      </c>
      <c r="AU98" s="19" t="s">
        <v>89</v>
      </c>
    </row>
    <row r="99" spans="2:65" s="1" customFormat="1" ht="24.2" customHeight="1">
      <c r="B99" s="34"/>
      <c r="C99" s="133" t="s">
        <v>89</v>
      </c>
      <c r="D99" s="133" t="s">
        <v>243</v>
      </c>
      <c r="E99" s="134" t="s">
        <v>12856</v>
      </c>
      <c r="F99" s="135" t="s">
        <v>12857</v>
      </c>
      <c r="G99" s="136" t="s">
        <v>271</v>
      </c>
      <c r="H99" s="137">
        <v>41.3</v>
      </c>
      <c r="I99" s="138"/>
      <c r="J99" s="139">
        <f>ROUND(I99*H99,2)</f>
        <v>0</v>
      </c>
      <c r="K99" s="135" t="s">
        <v>12562</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153</v>
      </c>
    </row>
    <row r="100" spans="2:65" s="12" customFormat="1" ht="11.25">
      <c r="B100" s="152"/>
      <c r="D100" s="146" t="s">
        <v>257</v>
      </c>
      <c r="E100" s="153" t="s">
        <v>21</v>
      </c>
      <c r="F100" s="154" t="s">
        <v>13146</v>
      </c>
      <c r="H100" s="155">
        <v>41.3</v>
      </c>
      <c r="I100" s="156"/>
      <c r="L100" s="152"/>
      <c r="M100" s="157"/>
      <c r="T100" s="158"/>
      <c r="AT100" s="153" t="s">
        <v>257</v>
      </c>
      <c r="AU100" s="153" t="s">
        <v>89</v>
      </c>
      <c r="AV100" s="12" t="s">
        <v>89</v>
      </c>
      <c r="AW100" s="12" t="s">
        <v>34</v>
      </c>
      <c r="AX100" s="12" t="s">
        <v>73</v>
      </c>
      <c r="AY100" s="153" t="s">
        <v>241</v>
      </c>
    </row>
    <row r="101" spans="2:65" s="13" customFormat="1" ht="11.25">
      <c r="B101" s="159"/>
      <c r="D101" s="146" t="s">
        <v>257</v>
      </c>
      <c r="E101" s="160" t="s">
        <v>21</v>
      </c>
      <c r="F101" s="161" t="s">
        <v>266</v>
      </c>
      <c r="H101" s="162">
        <v>41.3</v>
      </c>
      <c r="I101" s="163"/>
      <c r="L101" s="159"/>
      <c r="M101" s="164"/>
      <c r="T101" s="165"/>
      <c r="AT101" s="160" t="s">
        <v>257</v>
      </c>
      <c r="AU101" s="160" t="s">
        <v>89</v>
      </c>
      <c r="AV101" s="13" t="s">
        <v>153</v>
      </c>
      <c r="AW101" s="13" t="s">
        <v>34</v>
      </c>
      <c r="AX101" s="13" t="s">
        <v>81</v>
      </c>
      <c r="AY101" s="160" t="s">
        <v>241</v>
      </c>
    </row>
    <row r="102" spans="2:65" s="1" customFormat="1" ht="24.2" customHeight="1">
      <c r="B102" s="34"/>
      <c r="C102" s="133" t="s">
        <v>145</v>
      </c>
      <c r="D102" s="133" t="s">
        <v>243</v>
      </c>
      <c r="E102" s="134" t="s">
        <v>13147</v>
      </c>
      <c r="F102" s="135" t="s">
        <v>13148</v>
      </c>
      <c r="G102" s="136" t="s">
        <v>1718</v>
      </c>
      <c r="H102" s="137">
        <v>472</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159</v>
      </c>
    </row>
    <row r="103" spans="2:65" s="1" customFormat="1" ht="11.25">
      <c r="B103" s="34"/>
      <c r="D103" s="150" t="s">
        <v>255</v>
      </c>
      <c r="F103" s="151" t="s">
        <v>13149</v>
      </c>
      <c r="I103" s="148"/>
      <c r="L103" s="34"/>
      <c r="M103" s="149"/>
      <c r="T103" s="55"/>
      <c r="AT103" s="19" t="s">
        <v>255</v>
      </c>
      <c r="AU103" s="19" t="s">
        <v>89</v>
      </c>
    </row>
    <row r="104" spans="2:65" s="12" customFormat="1" ht="11.25">
      <c r="B104" s="152"/>
      <c r="D104" s="146" t="s">
        <v>257</v>
      </c>
      <c r="E104" s="153" t="s">
        <v>21</v>
      </c>
      <c r="F104" s="154" t="s">
        <v>4080</v>
      </c>
      <c r="H104" s="155">
        <v>472</v>
      </c>
      <c r="I104" s="156"/>
      <c r="L104" s="152"/>
      <c r="M104" s="157"/>
      <c r="T104" s="158"/>
      <c r="AT104" s="153" t="s">
        <v>257</v>
      </c>
      <c r="AU104" s="153" t="s">
        <v>89</v>
      </c>
      <c r="AV104" s="12" t="s">
        <v>89</v>
      </c>
      <c r="AW104" s="12" t="s">
        <v>34</v>
      </c>
      <c r="AX104" s="12" t="s">
        <v>73</v>
      </c>
      <c r="AY104" s="153" t="s">
        <v>241</v>
      </c>
    </row>
    <row r="105" spans="2:65" s="13" customFormat="1" ht="11.25">
      <c r="B105" s="159"/>
      <c r="D105" s="146" t="s">
        <v>257</v>
      </c>
      <c r="E105" s="160" t="s">
        <v>21</v>
      </c>
      <c r="F105" s="161" t="s">
        <v>266</v>
      </c>
      <c r="H105" s="162">
        <v>472</v>
      </c>
      <c r="I105" s="163"/>
      <c r="L105" s="159"/>
      <c r="M105" s="164"/>
      <c r="T105" s="165"/>
      <c r="AT105" s="160" t="s">
        <v>257</v>
      </c>
      <c r="AU105" s="160" t="s">
        <v>89</v>
      </c>
      <c r="AV105" s="13" t="s">
        <v>153</v>
      </c>
      <c r="AW105" s="13" t="s">
        <v>34</v>
      </c>
      <c r="AX105" s="13" t="s">
        <v>81</v>
      </c>
      <c r="AY105" s="160" t="s">
        <v>241</v>
      </c>
    </row>
    <row r="106" spans="2:65" s="1" customFormat="1" ht="24.2" customHeight="1">
      <c r="B106" s="34"/>
      <c r="C106" s="133" t="s">
        <v>153</v>
      </c>
      <c r="D106" s="133" t="s">
        <v>243</v>
      </c>
      <c r="E106" s="134" t="s">
        <v>13150</v>
      </c>
      <c r="F106" s="135" t="s">
        <v>13151</v>
      </c>
      <c r="G106" s="136" t="s">
        <v>291</v>
      </c>
      <c r="H106" s="137">
        <v>13</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165</v>
      </c>
    </row>
    <row r="107" spans="2:65" s="1" customFormat="1" ht="11.25">
      <c r="B107" s="34"/>
      <c r="D107" s="150" t="s">
        <v>255</v>
      </c>
      <c r="F107" s="151" t="s">
        <v>13152</v>
      </c>
      <c r="I107" s="148"/>
      <c r="L107" s="34"/>
      <c r="M107" s="149"/>
      <c r="T107" s="55"/>
      <c r="AT107" s="19" t="s">
        <v>255</v>
      </c>
      <c r="AU107" s="19" t="s">
        <v>89</v>
      </c>
    </row>
    <row r="108" spans="2:65" s="12" customFormat="1" ht="11.25">
      <c r="B108" s="152"/>
      <c r="D108" s="146" t="s">
        <v>257</v>
      </c>
      <c r="E108" s="153" t="s">
        <v>21</v>
      </c>
      <c r="F108" s="154" t="s">
        <v>13153</v>
      </c>
      <c r="H108" s="155">
        <v>13</v>
      </c>
      <c r="I108" s="156"/>
      <c r="L108" s="152"/>
      <c r="M108" s="157"/>
      <c r="T108" s="158"/>
      <c r="AT108" s="153" t="s">
        <v>257</v>
      </c>
      <c r="AU108" s="153" t="s">
        <v>89</v>
      </c>
      <c r="AV108" s="12" t="s">
        <v>89</v>
      </c>
      <c r="AW108" s="12" t="s">
        <v>34</v>
      </c>
      <c r="AX108" s="12" t="s">
        <v>73</v>
      </c>
      <c r="AY108" s="153" t="s">
        <v>241</v>
      </c>
    </row>
    <row r="109" spans="2:65" s="13" customFormat="1" ht="11.25">
      <c r="B109" s="159"/>
      <c r="D109" s="146" t="s">
        <v>257</v>
      </c>
      <c r="E109" s="160" t="s">
        <v>21</v>
      </c>
      <c r="F109" s="161" t="s">
        <v>266</v>
      </c>
      <c r="H109" s="162">
        <v>13</v>
      </c>
      <c r="I109" s="163"/>
      <c r="L109" s="159"/>
      <c r="M109" s="164"/>
      <c r="T109" s="165"/>
      <c r="AT109" s="160" t="s">
        <v>257</v>
      </c>
      <c r="AU109" s="160" t="s">
        <v>89</v>
      </c>
      <c r="AV109" s="13" t="s">
        <v>153</v>
      </c>
      <c r="AW109" s="13" t="s">
        <v>34</v>
      </c>
      <c r="AX109" s="13" t="s">
        <v>81</v>
      </c>
      <c r="AY109" s="160" t="s">
        <v>241</v>
      </c>
    </row>
    <row r="110" spans="2:65" s="1" customFormat="1" ht="16.5" customHeight="1">
      <c r="B110" s="34"/>
      <c r="C110" s="179" t="s">
        <v>156</v>
      </c>
      <c r="D110" s="179" t="s">
        <v>549</v>
      </c>
      <c r="E110" s="180" t="s">
        <v>12963</v>
      </c>
      <c r="F110" s="181" t="s">
        <v>12964</v>
      </c>
      <c r="G110" s="182" t="s">
        <v>252</v>
      </c>
      <c r="H110" s="183">
        <v>30.1</v>
      </c>
      <c r="I110" s="184"/>
      <c r="J110" s="185">
        <f>ROUND(I110*H110,2)</f>
        <v>0</v>
      </c>
      <c r="K110" s="181" t="s">
        <v>538</v>
      </c>
      <c r="L110" s="186"/>
      <c r="M110" s="187" t="s">
        <v>21</v>
      </c>
      <c r="N110" s="188" t="s">
        <v>45</v>
      </c>
      <c r="P110" s="142">
        <f>O110*H110</f>
        <v>0</v>
      </c>
      <c r="Q110" s="142">
        <v>0</v>
      </c>
      <c r="R110" s="142">
        <f>Q110*H110</f>
        <v>0</v>
      </c>
      <c r="S110" s="142">
        <v>0</v>
      </c>
      <c r="T110" s="143">
        <f>S110*H110</f>
        <v>0</v>
      </c>
      <c r="AR110" s="144" t="s">
        <v>165</v>
      </c>
      <c r="AT110" s="144" t="s">
        <v>549</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584</v>
      </c>
    </row>
    <row r="111" spans="2:65" s="12" customFormat="1" ht="11.25">
      <c r="B111" s="152"/>
      <c r="D111" s="146" t="s">
        <v>257</v>
      </c>
      <c r="E111" s="153" t="s">
        <v>21</v>
      </c>
      <c r="F111" s="154" t="s">
        <v>13154</v>
      </c>
      <c r="H111" s="155">
        <v>30.1</v>
      </c>
      <c r="I111" s="156"/>
      <c r="L111" s="152"/>
      <c r="M111" s="157"/>
      <c r="T111" s="158"/>
      <c r="AT111" s="153" t="s">
        <v>257</v>
      </c>
      <c r="AU111" s="153" t="s">
        <v>89</v>
      </c>
      <c r="AV111" s="12" t="s">
        <v>89</v>
      </c>
      <c r="AW111" s="12" t="s">
        <v>34</v>
      </c>
      <c r="AX111" s="12" t="s">
        <v>73</v>
      </c>
      <c r="AY111" s="153" t="s">
        <v>241</v>
      </c>
    </row>
    <row r="112" spans="2:65" s="13" customFormat="1" ht="11.25">
      <c r="B112" s="159"/>
      <c r="D112" s="146" t="s">
        <v>257</v>
      </c>
      <c r="E112" s="160" t="s">
        <v>21</v>
      </c>
      <c r="F112" s="161" t="s">
        <v>266</v>
      </c>
      <c r="H112" s="162">
        <v>30.1</v>
      </c>
      <c r="I112" s="163"/>
      <c r="L112" s="159"/>
      <c r="M112" s="164"/>
      <c r="T112" s="165"/>
      <c r="AT112" s="160" t="s">
        <v>257</v>
      </c>
      <c r="AU112" s="160" t="s">
        <v>89</v>
      </c>
      <c r="AV112" s="13" t="s">
        <v>153</v>
      </c>
      <c r="AW112" s="13" t="s">
        <v>34</v>
      </c>
      <c r="AX112" s="13" t="s">
        <v>81</v>
      </c>
      <c r="AY112" s="160" t="s">
        <v>241</v>
      </c>
    </row>
    <row r="113" spans="2:65" s="1" customFormat="1" ht="24.2" customHeight="1">
      <c r="B113" s="34"/>
      <c r="C113" s="133" t="s">
        <v>159</v>
      </c>
      <c r="D113" s="133" t="s">
        <v>243</v>
      </c>
      <c r="E113" s="134" t="s">
        <v>13155</v>
      </c>
      <c r="F113" s="135" t="s">
        <v>13156</v>
      </c>
      <c r="G113" s="136" t="s">
        <v>252</v>
      </c>
      <c r="H113" s="137">
        <v>9.18</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603</v>
      </c>
    </row>
    <row r="114" spans="2:65" s="1" customFormat="1" ht="11.25">
      <c r="B114" s="34"/>
      <c r="D114" s="150" t="s">
        <v>255</v>
      </c>
      <c r="F114" s="151" t="s">
        <v>13157</v>
      </c>
      <c r="I114" s="148"/>
      <c r="L114" s="34"/>
      <c r="M114" s="149"/>
      <c r="T114" s="55"/>
      <c r="AT114" s="19" t="s">
        <v>255</v>
      </c>
      <c r="AU114" s="19" t="s">
        <v>89</v>
      </c>
    </row>
    <row r="115" spans="2:65" s="12" customFormat="1" ht="11.25">
      <c r="B115" s="152"/>
      <c r="D115" s="146" t="s">
        <v>257</v>
      </c>
      <c r="E115" s="153" t="s">
        <v>21</v>
      </c>
      <c r="F115" s="154" t="s">
        <v>13158</v>
      </c>
      <c r="H115" s="155">
        <v>9.18</v>
      </c>
      <c r="I115" s="156"/>
      <c r="L115" s="152"/>
      <c r="M115" s="157"/>
      <c r="T115" s="158"/>
      <c r="AT115" s="153" t="s">
        <v>257</v>
      </c>
      <c r="AU115" s="153" t="s">
        <v>89</v>
      </c>
      <c r="AV115" s="12" t="s">
        <v>89</v>
      </c>
      <c r="AW115" s="12" t="s">
        <v>34</v>
      </c>
      <c r="AX115" s="12" t="s">
        <v>73</v>
      </c>
      <c r="AY115" s="153" t="s">
        <v>241</v>
      </c>
    </row>
    <row r="116" spans="2:65" s="13" customFormat="1" ht="11.25">
      <c r="B116" s="159"/>
      <c r="D116" s="146" t="s">
        <v>257</v>
      </c>
      <c r="E116" s="160" t="s">
        <v>21</v>
      </c>
      <c r="F116" s="161" t="s">
        <v>266</v>
      </c>
      <c r="H116" s="162">
        <v>9.18</v>
      </c>
      <c r="I116" s="163"/>
      <c r="L116" s="159"/>
      <c r="M116" s="164"/>
      <c r="T116" s="165"/>
      <c r="AT116" s="160" t="s">
        <v>257</v>
      </c>
      <c r="AU116" s="160" t="s">
        <v>89</v>
      </c>
      <c r="AV116" s="13" t="s">
        <v>153</v>
      </c>
      <c r="AW116" s="13" t="s">
        <v>34</v>
      </c>
      <c r="AX116" s="13" t="s">
        <v>81</v>
      </c>
      <c r="AY116" s="160" t="s">
        <v>241</v>
      </c>
    </row>
    <row r="117" spans="2:65" s="1" customFormat="1" ht="24.2" customHeight="1">
      <c r="B117" s="34"/>
      <c r="C117" s="179" t="s">
        <v>162</v>
      </c>
      <c r="D117" s="179" t="s">
        <v>549</v>
      </c>
      <c r="E117" s="180" t="s">
        <v>13159</v>
      </c>
      <c r="F117" s="181" t="s">
        <v>13160</v>
      </c>
      <c r="G117" s="182" t="s">
        <v>252</v>
      </c>
      <c r="H117" s="183">
        <v>11.423999999999999</v>
      </c>
      <c r="I117" s="184"/>
      <c r="J117" s="185">
        <f>ROUND(I117*H117,2)</f>
        <v>0</v>
      </c>
      <c r="K117" s="181" t="s">
        <v>12562</v>
      </c>
      <c r="L117" s="186"/>
      <c r="M117" s="187" t="s">
        <v>21</v>
      </c>
      <c r="N117" s="188" t="s">
        <v>45</v>
      </c>
      <c r="P117" s="142">
        <f>O117*H117</f>
        <v>0</v>
      </c>
      <c r="Q117" s="142">
        <v>0</v>
      </c>
      <c r="R117" s="142">
        <f>Q117*H117</f>
        <v>0</v>
      </c>
      <c r="S117" s="142">
        <v>0</v>
      </c>
      <c r="T117" s="143">
        <f>S117*H117</f>
        <v>0</v>
      </c>
      <c r="AR117" s="144" t="s">
        <v>165</v>
      </c>
      <c r="AT117" s="144" t="s">
        <v>549</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623</v>
      </c>
    </row>
    <row r="118" spans="2:65" s="14" customFormat="1" ht="11.25">
      <c r="B118" s="166"/>
      <c r="D118" s="146" t="s">
        <v>257</v>
      </c>
      <c r="E118" s="167" t="s">
        <v>21</v>
      </c>
      <c r="F118" s="168" t="s">
        <v>12882</v>
      </c>
      <c r="H118" s="167" t="s">
        <v>21</v>
      </c>
      <c r="I118" s="169"/>
      <c r="L118" s="166"/>
      <c r="M118" s="170"/>
      <c r="T118" s="171"/>
      <c r="AT118" s="167" t="s">
        <v>257</v>
      </c>
      <c r="AU118" s="167" t="s">
        <v>89</v>
      </c>
      <c r="AV118" s="14" t="s">
        <v>81</v>
      </c>
      <c r="AW118" s="14" t="s">
        <v>34</v>
      </c>
      <c r="AX118" s="14" t="s">
        <v>73</v>
      </c>
      <c r="AY118" s="167" t="s">
        <v>241</v>
      </c>
    </row>
    <row r="119" spans="2:65" s="14" customFormat="1" ht="11.25">
      <c r="B119" s="166"/>
      <c r="D119" s="146" t="s">
        <v>257</v>
      </c>
      <c r="E119" s="167" t="s">
        <v>21</v>
      </c>
      <c r="F119" s="168" t="s">
        <v>13161</v>
      </c>
      <c r="H119" s="167" t="s">
        <v>21</v>
      </c>
      <c r="I119" s="169"/>
      <c r="L119" s="166"/>
      <c r="M119" s="170"/>
      <c r="T119" s="171"/>
      <c r="AT119" s="167" t="s">
        <v>257</v>
      </c>
      <c r="AU119" s="167" t="s">
        <v>89</v>
      </c>
      <c r="AV119" s="14" t="s">
        <v>81</v>
      </c>
      <c r="AW119" s="14" t="s">
        <v>34</v>
      </c>
      <c r="AX119" s="14" t="s">
        <v>73</v>
      </c>
      <c r="AY119" s="167" t="s">
        <v>241</v>
      </c>
    </row>
    <row r="120" spans="2:65" s="12" customFormat="1" ht="11.25">
      <c r="B120" s="152"/>
      <c r="D120" s="146" t="s">
        <v>257</v>
      </c>
      <c r="E120" s="153" t="s">
        <v>21</v>
      </c>
      <c r="F120" s="154" t="s">
        <v>13162</v>
      </c>
      <c r="H120" s="155">
        <v>11.423999999999999</v>
      </c>
      <c r="I120" s="156"/>
      <c r="L120" s="152"/>
      <c r="M120" s="157"/>
      <c r="T120" s="158"/>
      <c r="AT120" s="153" t="s">
        <v>257</v>
      </c>
      <c r="AU120" s="153" t="s">
        <v>89</v>
      </c>
      <c r="AV120" s="12" t="s">
        <v>89</v>
      </c>
      <c r="AW120" s="12" t="s">
        <v>34</v>
      </c>
      <c r="AX120" s="12" t="s">
        <v>73</v>
      </c>
      <c r="AY120" s="153" t="s">
        <v>241</v>
      </c>
    </row>
    <row r="121" spans="2:65" s="13" customFormat="1" ht="11.25">
      <c r="B121" s="159"/>
      <c r="D121" s="146" t="s">
        <v>257</v>
      </c>
      <c r="E121" s="160" t="s">
        <v>21</v>
      </c>
      <c r="F121" s="161" t="s">
        <v>266</v>
      </c>
      <c r="H121" s="162">
        <v>11.423999999999999</v>
      </c>
      <c r="I121" s="163"/>
      <c r="L121" s="159"/>
      <c r="M121" s="164"/>
      <c r="T121" s="165"/>
      <c r="AT121" s="160" t="s">
        <v>257</v>
      </c>
      <c r="AU121" s="160" t="s">
        <v>89</v>
      </c>
      <c r="AV121" s="13" t="s">
        <v>153</v>
      </c>
      <c r="AW121" s="13" t="s">
        <v>34</v>
      </c>
      <c r="AX121" s="13" t="s">
        <v>81</v>
      </c>
      <c r="AY121" s="160" t="s">
        <v>241</v>
      </c>
    </row>
    <row r="122" spans="2:65" s="1" customFormat="1" ht="21.75" customHeight="1">
      <c r="B122" s="34"/>
      <c r="C122" s="133" t="s">
        <v>165</v>
      </c>
      <c r="D122" s="133" t="s">
        <v>243</v>
      </c>
      <c r="E122" s="134" t="s">
        <v>12886</v>
      </c>
      <c r="F122" s="135" t="s">
        <v>12887</v>
      </c>
      <c r="G122" s="136" t="s">
        <v>291</v>
      </c>
      <c r="H122" s="137">
        <v>40</v>
      </c>
      <c r="I122" s="138"/>
      <c r="J122" s="139">
        <f>ROUND(I122*H122,2)</f>
        <v>0</v>
      </c>
      <c r="K122" s="135" t="s">
        <v>538</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649</v>
      </c>
    </row>
    <row r="123" spans="2:65" s="1" customFormat="1" ht="11.25">
      <c r="B123" s="34"/>
      <c r="D123" s="150" t="s">
        <v>255</v>
      </c>
      <c r="F123" s="151" t="s">
        <v>12888</v>
      </c>
      <c r="I123" s="148"/>
      <c r="L123" s="34"/>
      <c r="M123" s="149"/>
      <c r="T123" s="55"/>
      <c r="AT123" s="19" t="s">
        <v>255</v>
      </c>
      <c r="AU123" s="19" t="s">
        <v>89</v>
      </c>
    </row>
    <row r="124" spans="2:65" s="12" customFormat="1" ht="11.25">
      <c r="B124" s="152"/>
      <c r="D124" s="146" t="s">
        <v>257</v>
      </c>
      <c r="E124" s="153" t="s">
        <v>21</v>
      </c>
      <c r="F124" s="154" t="s">
        <v>13163</v>
      </c>
      <c r="H124" s="155">
        <v>40</v>
      </c>
      <c r="I124" s="156"/>
      <c r="L124" s="152"/>
      <c r="M124" s="157"/>
      <c r="T124" s="158"/>
      <c r="AT124" s="153" t="s">
        <v>257</v>
      </c>
      <c r="AU124" s="153" t="s">
        <v>89</v>
      </c>
      <c r="AV124" s="12" t="s">
        <v>89</v>
      </c>
      <c r="AW124" s="12" t="s">
        <v>34</v>
      </c>
      <c r="AX124" s="12" t="s">
        <v>73</v>
      </c>
      <c r="AY124" s="153" t="s">
        <v>241</v>
      </c>
    </row>
    <row r="125" spans="2:65" s="13" customFormat="1" ht="11.25">
      <c r="B125" s="159"/>
      <c r="D125" s="146" t="s">
        <v>257</v>
      </c>
      <c r="E125" s="160" t="s">
        <v>21</v>
      </c>
      <c r="F125" s="161" t="s">
        <v>266</v>
      </c>
      <c r="H125" s="162">
        <v>40</v>
      </c>
      <c r="I125" s="163"/>
      <c r="L125" s="159"/>
      <c r="M125" s="164"/>
      <c r="T125" s="165"/>
      <c r="AT125" s="160" t="s">
        <v>257</v>
      </c>
      <c r="AU125" s="160" t="s">
        <v>89</v>
      </c>
      <c r="AV125" s="13" t="s">
        <v>153</v>
      </c>
      <c r="AW125" s="13" t="s">
        <v>34</v>
      </c>
      <c r="AX125" s="13" t="s">
        <v>81</v>
      </c>
      <c r="AY125" s="160" t="s">
        <v>241</v>
      </c>
    </row>
    <row r="126" spans="2:65" s="1" customFormat="1" ht="24.2" customHeight="1">
      <c r="B126" s="34"/>
      <c r="C126" s="133" t="s">
        <v>168</v>
      </c>
      <c r="D126" s="133" t="s">
        <v>243</v>
      </c>
      <c r="E126" s="134" t="s">
        <v>13164</v>
      </c>
      <c r="F126" s="135" t="s">
        <v>13165</v>
      </c>
      <c r="G126" s="136" t="s">
        <v>1718</v>
      </c>
      <c r="H126" s="137">
        <v>472</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660</v>
      </c>
    </row>
    <row r="127" spans="2:65" s="1" customFormat="1" ht="11.25">
      <c r="B127" s="34"/>
      <c r="D127" s="150" t="s">
        <v>255</v>
      </c>
      <c r="F127" s="151" t="s">
        <v>13166</v>
      </c>
      <c r="I127" s="148"/>
      <c r="L127" s="34"/>
      <c r="M127" s="149"/>
      <c r="T127" s="55"/>
      <c r="AT127" s="19" t="s">
        <v>255</v>
      </c>
      <c r="AU127" s="19" t="s">
        <v>89</v>
      </c>
    </row>
    <row r="128" spans="2:65" s="12" customFormat="1" ht="11.25">
      <c r="B128" s="152"/>
      <c r="D128" s="146" t="s">
        <v>257</v>
      </c>
      <c r="E128" s="153" t="s">
        <v>21</v>
      </c>
      <c r="F128" s="154" t="s">
        <v>13167</v>
      </c>
      <c r="H128" s="155">
        <v>472</v>
      </c>
      <c r="I128" s="156"/>
      <c r="L128" s="152"/>
      <c r="M128" s="157"/>
      <c r="T128" s="158"/>
      <c r="AT128" s="153" t="s">
        <v>257</v>
      </c>
      <c r="AU128" s="153" t="s">
        <v>89</v>
      </c>
      <c r="AV128" s="12" t="s">
        <v>89</v>
      </c>
      <c r="AW128" s="12" t="s">
        <v>34</v>
      </c>
      <c r="AX128" s="12" t="s">
        <v>73</v>
      </c>
      <c r="AY128" s="153" t="s">
        <v>241</v>
      </c>
    </row>
    <row r="129" spans="2:65" s="13" customFormat="1" ht="11.25">
      <c r="B129" s="159"/>
      <c r="D129" s="146" t="s">
        <v>257</v>
      </c>
      <c r="E129" s="160" t="s">
        <v>21</v>
      </c>
      <c r="F129" s="161" t="s">
        <v>266</v>
      </c>
      <c r="H129" s="162">
        <v>472</v>
      </c>
      <c r="I129" s="163"/>
      <c r="L129" s="159"/>
      <c r="M129" s="164"/>
      <c r="T129" s="165"/>
      <c r="AT129" s="160" t="s">
        <v>257</v>
      </c>
      <c r="AU129" s="160" t="s">
        <v>89</v>
      </c>
      <c r="AV129" s="13" t="s">
        <v>153</v>
      </c>
      <c r="AW129" s="13" t="s">
        <v>34</v>
      </c>
      <c r="AX129" s="13" t="s">
        <v>81</v>
      </c>
      <c r="AY129" s="160" t="s">
        <v>241</v>
      </c>
    </row>
    <row r="130" spans="2:65" s="1" customFormat="1" ht="24.2" customHeight="1">
      <c r="B130" s="34"/>
      <c r="C130" s="179" t="s">
        <v>584</v>
      </c>
      <c r="D130" s="179" t="s">
        <v>549</v>
      </c>
      <c r="E130" s="180" t="s">
        <v>13168</v>
      </c>
      <c r="F130" s="181" t="s">
        <v>13169</v>
      </c>
      <c r="G130" s="182" t="s">
        <v>1718</v>
      </c>
      <c r="H130" s="183">
        <v>60</v>
      </c>
      <c r="I130" s="184"/>
      <c r="J130" s="185">
        <f>ROUND(I130*H130,2)</f>
        <v>0</v>
      </c>
      <c r="K130" s="181" t="s">
        <v>12562</v>
      </c>
      <c r="L130" s="186"/>
      <c r="M130" s="187" t="s">
        <v>21</v>
      </c>
      <c r="N130" s="188" t="s">
        <v>45</v>
      </c>
      <c r="P130" s="142">
        <f>O130*H130</f>
        <v>0</v>
      </c>
      <c r="Q130" s="142">
        <v>0</v>
      </c>
      <c r="R130" s="142">
        <f>Q130*H130</f>
        <v>0</v>
      </c>
      <c r="S130" s="142">
        <v>0</v>
      </c>
      <c r="T130" s="143">
        <f>S130*H130</f>
        <v>0</v>
      </c>
      <c r="AR130" s="144" t="s">
        <v>165</v>
      </c>
      <c r="AT130" s="144" t="s">
        <v>549</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678</v>
      </c>
    </row>
    <row r="131" spans="2:65" s="12" customFormat="1" ht="11.25">
      <c r="B131" s="152"/>
      <c r="D131" s="146" t="s">
        <v>257</v>
      </c>
      <c r="E131" s="153" t="s">
        <v>21</v>
      </c>
      <c r="F131" s="154" t="s">
        <v>13170</v>
      </c>
      <c r="H131" s="155">
        <v>60</v>
      </c>
      <c r="I131" s="156"/>
      <c r="L131" s="152"/>
      <c r="M131" s="157"/>
      <c r="T131" s="158"/>
      <c r="AT131" s="153" t="s">
        <v>257</v>
      </c>
      <c r="AU131" s="153" t="s">
        <v>89</v>
      </c>
      <c r="AV131" s="12" t="s">
        <v>89</v>
      </c>
      <c r="AW131" s="12" t="s">
        <v>34</v>
      </c>
      <c r="AX131" s="12" t="s">
        <v>73</v>
      </c>
      <c r="AY131" s="153" t="s">
        <v>241</v>
      </c>
    </row>
    <row r="132" spans="2:65" s="13" customFormat="1" ht="11.25">
      <c r="B132" s="159"/>
      <c r="D132" s="146" t="s">
        <v>257</v>
      </c>
      <c r="E132" s="160" t="s">
        <v>21</v>
      </c>
      <c r="F132" s="161" t="s">
        <v>266</v>
      </c>
      <c r="H132" s="162">
        <v>60</v>
      </c>
      <c r="I132" s="163"/>
      <c r="L132" s="159"/>
      <c r="M132" s="164"/>
      <c r="T132" s="165"/>
      <c r="AT132" s="160" t="s">
        <v>257</v>
      </c>
      <c r="AU132" s="160" t="s">
        <v>89</v>
      </c>
      <c r="AV132" s="13" t="s">
        <v>153</v>
      </c>
      <c r="AW132" s="13" t="s">
        <v>34</v>
      </c>
      <c r="AX132" s="13" t="s">
        <v>81</v>
      </c>
      <c r="AY132" s="160" t="s">
        <v>241</v>
      </c>
    </row>
    <row r="133" spans="2:65" s="1" customFormat="1" ht="24.2" customHeight="1">
      <c r="B133" s="34"/>
      <c r="C133" s="179" t="s">
        <v>598</v>
      </c>
      <c r="D133" s="179" t="s">
        <v>549</v>
      </c>
      <c r="E133" s="180" t="s">
        <v>13171</v>
      </c>
      <c r="F133" s="181" t="s">
        <v>13172</v>
      </c>
      <c r="G133" s="182" t="s">
        <v>1718</v>
      </c>
      <c r="H133" s="183">
        <v>207</v>
      </c>
      <c r="I133" s="184"/>
      <c r="J133" s="185">
        <f>ROUND(I133*H133,2)</f>
        <v>0</v>
      </c>
      <c r="K133" s="181" t="s">
        <v>12562</v>
      </c>
      <c r="L133" s="186"/>
      <c r="M133" s="187" t="s">
        <v>21</v>
      </c>
      <c r="N133" s="188" t="s">
        <v>45</v>
      </c>
      <c r="P133" s="142">
        <f>O133*H133</f>
        <v>0</v>
      </c>
      <c r="Q133" s="142">
        <v>0</v>
      </c>
      <c r="R133" s="142">
        <f>Q133*H133</f>
        <v>0</v>
      </c>
      <c r="S133" s="142">
        <v>0</v>
      </c>
      <c r="T133" s="143">
        <f>S133*H133</f>
        <v>0</v>
      </c>
      <c r="AR133" s="144" t="s">
        <v>165</v>
      </c>
      <c r="AT133" s="144" t="s">
        <v>549</v>
      </c>
      <c r="AU133" s="144" t="s">
        <v>89</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153</v>
      </c>
      <c r="BM133" s="144" t="s">
        <v>693</v>
      </c>
    </row>
    <row r="134" spans="2:65" s="12" customFormat="1" ht="11.25">
      <c r="B134" s="152"/>
      <c r="D134" s="146" t="s">
        <v>257</v>
      </c>
      <c r="E134" s="153" t="s">
        <v>21</v>
      </c>
      <c r="F134" s="154" t="s">
        <v>13173</v>
      </c>
      <c r="H134" s="155">
        <v>207</v>
      </c>
      <c r="I134" s="156"/>
      <c r="L134" s="152"/>
      <c r="M134" s="157"/>
      <c r="T134" s="158"/>
      <c r="AT134" s="153" t="s">
        <v>257</v>
      </c>
      <c r="AU134" s="153" t="s">
        <v>89</v>
      </c>
      <c r="AV134" s="12" t="s">
        <v>89</v>
      </c>
      <c r="AW134" s="12" t="s">
        <v>34</v>
      </c>
      <c r="AX134" s="12" t="s">
        <v>73</v>
      </c>
      <c r="AY134" s="153" t="s">
        <v>241</v>
      </c>
    </row>
    <row r="135" spans="2:65" s="13" customFormat="1" ht="11.25">
      <c r="B135" s="159"/>
      <c r="D135" s="146" t="s">
        <v>257</v>
      </c>
      <c r="E135" s="160" t="s">
        <v>21</v>
      </c>
      <c r="F135" s="161" t="s">
        <v>266</v>
      </c>
      <c r="H135" s="162">
        <v>207</v>
      </c>
      <c r="I135" s="163"/>
      <c r="L135" s="159"/>
      <c r="M135" s="164"/>
      <c r="T135" s="165"/>
      <c r="AT135" s="160" t="s">
        <v>257</v>
      </c>
      <c r="AU135" s="160" t="s">
        <v>89</v>
      </c>
      <c r="AV135" s="13" t="s">
        <v>153</v>
      </c>
      <c r="AW135" s="13" t="s">
        <v>34</v>
      </c>
      <c r="AX135" s="13" t="s">
        <v>81</v>
      </c>
      <c r="AY135" s="160" t="s">
        <v>241</v>
      </c>
    </row>
    <row r="136" spans="2:65" s="1" customFormat="1" ht="24.2" customHeight="1">
      <c r="B136" s="34"/>
      <c r="C136" s="179" t="s">
        <v>603</v>
      </c>
      <c r="D136" s="179" t="s">
        <v>549</v>
      </c>
      <c r="E136" s="180" t="s">
        <v>13174</v>
      </c>
      <c r="F136" s="181" t="s">
        <v>13175</v>
      </c>
      <c r="G136" s="182" t="s">
        <v>1718</v>
      </c>
      <c r="H136" s="183">
        <v>35</v>
      </c>
      <c r="I136" s="184"/>
      <c r="J136" s="185">
        <f>ROUND(I136*H136,2)</f>
        <v>0</v>
      </c>
      <c r="K136" s="181" t="s">
        <v>12562</v>
      </c>
      <c r="L136" s="186"/>
      <c r="M136" s="187" t="s">
        <v>21</v>
      </c>
      <c r="N136" s="188" t="s">
        <v>45</v>
      </c>
      <c r="P136" s="142">
        <f>O136*H136</f>
        <v>0</v>
      </c>
      <c r="Q136" s="142">
        <v>0</v>
      </c>
      <c r="R136" s="142">
        <f>Q136*H136</f>
        <v>0</v>
      </c>
      <c r="S136" s="142">
        <v>0</v>
      </c>
      <c r="T136" s="143">
        <f>S136*H136</f>
        <v>0</v>
      </c>
      <c r="AR136" s="144" t="s">
        <v>165</v>
      </c>
      <c r="AT136" s="144" t="s">
        <v>549</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708</v>
      </c>
    </row>
    <row r="137" spans="2:65" s="12" customFormat="1" ht="11.25">
      <c r="B137" s="152"/>
      <c r="D137" s="146" t="s">
        <v>257</v>
      </c>
      <c r="E137" s="153" t="s">
        <v>21</v>
      </c>
      <c r="F137" s="154" t="s">
        <v>13176</v>
      </c>
      <c r="H137" s="155">
        <v>35</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35</v>
      </c>
      <c r="I138" s="163"/>
      <c r="L138" s="159"/>
      <c r="M138" s="164"/>
      <c r="T138" s="165"/>
      <c r="AT138" s="160" t="s">
        <v>257</v>
      </c>
      <c r="AU138" s="160" t="s">
        <v>89</v>
      </c>
      <c r="AV138" s="13" t="s">
        <v>153</v>
      </c>
      <c r="AW138" s="13" t="s">
        <v>34</v>
      </c>
      <c r="AX138" s="13" t="s">
        <v>81</v>
      </c>
      <c r="AY138" s="160" t="s">
        <v>241</v>
      </c>
    </row>
    <row r="139" spans="2:65" s="1" customFormat="1" ht="24.2" customHeight="1">
      <c r="B139" s="34"/>
      <c r="C139" s="179" t="s">
        <v>610</v>
      </c>
      <c r="D139" s="179" t="s">
        <v>549</v>
      </c>
      <c r="E139" s="180" t="s">
        <v>13177</v>
      </c>
      <c r="F139" s="181" t="s">
        <v>13178</v>
      </c>
      <c r="G139" s="182" t="s">
        <v>1718</v>
      </c>
      <c r="H139" s="183">
        <v>37</v>
      </c>
      <c r="I139" s="184"/>
      <c r="J139" s="185">
        <f>ROUND(I139*H139,2)</f>
        <v>0</v>
      </c>
      <c r="K139" s="181" t="s">
        <v>12562</v>
      </c>
      <c r="L139" s="186"/>
      <c r="M139" s="187" t="s">
        <v>21</v>
      </c>
      <c r="N139" s="188" t="s">
        <v>45</v>
      </c>
      <c r="P139" s="142">
        <f>O139*H139</f>
        <v>0</v>
      </c>
      <c r="Q139" s="142">
        <v>0</v>
      </c>
      <c r="R139" s="142">
        <f>Q139*H139</f>
        <v>0</v>
      </c>
      <c r="S139" s="142">
        <v>0</v>
      </c>
      <c r="T139" s="143">
        <f>S139*H139</f>
        <v>0</v>
      </c>
      <c r="AR139" s="144" t="s">
        <v>165</v>
      </c>
      <c r="AT139" s="144" t="s">
        <v>549</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821</v>
      </c>
    </row>
    <row r="140" spans="2:65" s="12" customFormat="1" ht="11.25">
      <c r="B140" s="152"/>
      <c r="D140" s="146" t="s">
        <v>257</v>
      </c>
      <c r="E140" s="153" t="s">
        <v>21</v>
      </c>
      <c r="F140" s="154" t="s">
        <v>13179</v>
      </c>
      <c r="H140" s="155">
        <v>37</v>
      </c>
      <c r="I140" s="156"/>
      <c r="L140" s="152"/>
      <c r="M140" s="157"/>
      <c r="T140" s="158"/>
      <c r="AT140" s="153" t="s">
        <v>257</v>
      </c>
      <c r="AU140" s="153" t="s">
        <v>89</v>
      </c>
      <c r="AV140" s="12" t="s">
        <v>89</v>
      </c>
      <c r="AW140" s="12" t="s">
        <v>34</v>
      </c>
      <c r="AX140" s="12" t="s">
        <v>73</v>
      </c>
      <c r="AY140" s="153" t="s">
        <v>241</v>
      </c>
    </row>
    <row r="141" spans="2:65" s="13" customFormat="1" ht="11.25">
      <c r="B141" s="159"/>
      <c r="D141" s="146" t="s">
        <v>257</v>
      </c>
      <c r="E141" s="160" t="s">
        <v>21</v>
      </c>
      <c r="F141" s="161" t="s">
        <v>266</v>
      </c>
      <c r="H141" s="162">
        <v>37</v>
      </c>
      <c r="I141" s="163"/>
      <c r="L141" s="159"/>
      <c r="M141" s="164"/>
      <c r="T141" s="165"/>
      <c r="AT141" s="160" t="s">
        <v>257</v>
      </c>
      <c r="AU141" s="160" t="s">
        <v>89</v>
      </c>
      <c r="AV141" s="13" t="s">
        <v>153</v>
      </c>
      <c r="AW141" s="13" t="s">
        <v>34</v>
      </c>
      <c r="AX141" s="13" t="s">
        <v>81</v>
      </c>
      <c r="AY141" s="160" t="s">
        <v>241</v>
      </c>
    </row>
    <row r="142" spans="2:65" s="1" customFormat="1" ht="24.2" customHeight="1">
      <c r="B142" s="34"/>
      <c r="C142" s="179" t="s">
        <v>623</v>
      </c>
      <c r="D142" s="179" t="s">
        <v>549</v>
      </c>
      <c r="E142" s="180" t="s">
        <v>13180</v>
      </c>
      <c r="F142" s="181" t="s">
        <v>13181</v>
      </c>
      <c r="G142" s="182" t="s">
        <v>1718</v>
      </c>
      <c r="H142" s="183">
        <v>15</v>
      </c>
      <c r="I142" s="184"/>
      <c r="J142" s="185">
        <f>ROUND(I142*H142,2)</f>
        <v>0</v>
      </c>
      <c r="K142" s="181" t="s">
        <v>12562</v>
      </c>
      <c r="L142" s="186"/>
      <c r="M142" s="187" t="s">
        <v>21</v>
      </c>
      <c r="N142" s="188" t="s">
        <v>45</v>
      </c>
      <c r="P142" s="142">
        <f>O142*H142</f>
        <v>0</v>
      </c>
      <c r="Q142" s="142">
        <v>0</v>
      </c>
      <c r="R142" s="142">
        <f>Q142*H142</f>
        <v>0</v>
      </c>
      <c r="S142" s="142">
        <v>0</v>
      </c>
      <c r="T142" s="143">
        <f>S142*H142</f>
        <v>0</v>
      </c>
      <c r="AR142" s="144" t="s">
        <v>165</v>
      </c>
      <c r="AT142" s="144" t="s">
        <v>549</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833</v>
      </c>
    </row>
    <row r="143" spans="2:65" s="12" customFormat="1" ht="11.25">
      <c r="B143" s="152"/>
      <c r="D143" s="146" t="s">
        <v>257</v>
      </c>
      <c r="E143" s="153" t="s">
        <v>21</v>
      </c>
      <c r="F143" s="154" t="s">
        <v>13182</v>
      </c>
      <c r="H143" s="155">
        <v>15</v>
      </c>
      <c r="I143" s="156"/>
      <c r="L143" s="152"/>
      <c r="M143" s="157"/>
      <c r="T143" s="158"/>
      <c r="AT143" s="153" t="s">
        <v>257</v>
      </c>
      <c r="AU143" s="153" t="s">
        <v>89</v>
      </c>
      <c r="AV143" s="12" t="s">
        <v>89</v>
      </c>
      <c r="AW143" s="12" t="s">
        <v>34</v>
      </c>
      <c r="AX143" s="12" t="s">
        <v>73</v>
      </c>
      <c r="AY143" s="153" t="s">
        <v>241</v>
      </c>
    </row>
    <row r="144" spans="2:65" s="13" customFormat="1" ht="11.25">
      <c r="B144" s="159"/>
      <c r="D144" s="146" t="s">
        <v>257</v>
      </c>
      <c r="E144" s="160" t="s">
        <v>21</v>
      </c>
      <c r="F144" s="161" t="s">
        <v>266</v>
      </c>
      <c r="H144" s="162">
        <v>15</v>
      </c>
      <c r="I144" s="163"/>
      <c r="L144" s="159"/>
      <c r="M144" s="164"/>
      <c r="T144" s="165"/>
      <c r="AT144" s="160" t="s">
        <v>257</v>
      </c>
      <c r="AU144" s="160" t="s">
        <v>89</v>
      </c>
      <c r="AV144" s="13" t="s">
        <v>153</v>
      </c>
      <c r="AW144" s="13" t="s">
        <v>34</v>
      </c>
      <c r="AX144" s="13" t="s">
        <v>81</v>
      </c>
      <c r="AY144" s="160" t="s">
        <v>241</v>
      </c>
    </row>
    <row r="145" spans="2:65" s="1" customFormat="1" ht="24.2" customHeight="1">
      <c r="B145" s="34"/>
      <c r="C145" s="179" t="s">
        <v>8</v>
      </c>
      <c r="D145" s="179" t="s">
        <v>549</v>
      </c>
      <c r="E145" s="180" t="s">
        <v>13183</v>
      </c>
      <c r="F145" s="181" t="s">
        <v>13184</v>
      </c>
      <c r="G145" s="182" t="s">
        <v>1718</v>
      </c>
      <c r="H145" s="183">
        <v>20</v>
      </c>
      <c r="I145" s="184"/>
      <c r="J145" s="185">
        <f>ROUND(I145*H145,2)</f>
        <v>0</v>
      </c>
      <c r="K145" s="181" t="s">
        <v>12562</v>
      </c>
      <c r="L145" s="186"/>
      <c r="M145" s="187" t="s">
        <v>21</v>
      </c>
      <c r="N145" s="188" t="s">
        <v>45</v>
      </c>
      <c r="P145" s="142">
        <f>O145*H145</f>
        <v>0</v>
      </c>
      <c r="Q145" s="142">
        <v>0</v>
      </c>
      <c r="R145" s="142">
        <f>Q145*H145</f>
        <v>0</v>
      </c>
      <c r="S145" s="142">
        <v>0</v>
      </c>
      <c r="T145" s="143">
        <f>S145*H145</f>
        <v>0</v>
      </c>
      <c r="AR145" s="144" t="s">
        <v>165</v>
      </c>
      <c r="AT145" s="144" t="s">
        <v>549</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853</v>
      </c>
    </row>
    <row r="146" spans="2:65" s="12" customFormat="1" ht="11.25">
      <c r="B146" s="152"/>
      <c r="D146" s="146" t="s">
        <v>257</v>
      </c>
      <c r="E146" s="153" t="s">
        <v>21</v>
      </c>
      <c r="F146" s="154" t="s">
        <v>13185</v>
      </c>
      <c r="H146" s="155">
        <v>20</v>
      </c>
      <c r="I146" s="156"/>
      <c r="L146" s="152"/>
      <c r="M146" s="157"/>
      <c r="T146" s="158"/>
      <c r="AT146" s="153" t="s">
        <v>257</v>
      </c>
      <c r="AU146" s="153" t="s">
        <v>89</v>
      </c>
      <c r="AV146" s="12" t="s">
        <v>89</v>
      </c>
      <c r="AW146" s="12" t="s">
        <v>34</v>
      </c>
      <c r="AX146" s="12" t="s">
        <v>73</v>
      </c>
      <c r="AY146" s="153" t="s">
        <v>241</v>
      </c>
    </row>
    <row r="147" spans="2:65" s="13" customFormat="1" ht="11.25">
      <c r="B147" s="159"/>
      <c r="D147" s="146" t="s">
        <v>257</v>
      </c>
      <c r="E147" s="160" t="s">
        <v>21</v>
      </c>
      <c r="F147" s="161" t="s">
        <v>266</v>
      </c>
      <c r="H147" s="162">
        <v>20</v>
      </c>
      <c r="I147" s="163"/>
      <c r="L147" s="159"/>
      <c r="M147" s="164"/>
      <c r="T147" s="165"/>
      <c r="AT147" s="160" t="s">
        <v>257</v>
      </c>
      <c r="AU147" s="160" t="s">
        <v>89</v>
      </c>
      <c r="AV147" s="13" t="s">
        <v>153</v>
      </c>
      <c r="AW147" s="13" t="s">
        <v>34</v>
      </c>
      <c r="AX147" s="13" t="s">
        <v>81</v>
      </c>
      <c r="AY147" s="160" t="s">
        <v>241</v>
      </c>
    </row>
    <row r="148" spans="2:65" s="1" customFormat="1" ht="24.2" customHeight="1">
      <c r="B148" s="34"/>
      <c r="C148" s="179" t="s">
        <v>649</v>
      </c>
      <c r="D148" s="179" t="s">
        <v>549</v>
      </c>
      <c r="E148" s="180" t="s">
        <v>13186</v>
      </c>
      <c r="F148" s="181" t="s">
        <v>13187</v>
      </c>
      <c r="G148" s="182" t="s">
        <v>1718</v>
      </c>
      <c r="H148" s="183">
        <v>20</v>
      </c>
      <c r="I148" s="184"/>
      <c r="J148" s="185">
        <f>ROUND(I148*H148,2)</f>
        <v>0</v>
      </c>
      <c r="K148" s="181" t="s">
        <v>12562</v>
      </c>
      <c r="L148" s="186"/>
      <c r="M148" s="187" t="s">
        <v>21</v>
      </c>
      <c r="N148" s="188" t="s">
        <v>45</v>
      </c>
      <c r="P148" s="142">
        <f>O148*H148</f>
        <v>0</v>
      </c>
      <c r="Q148" s="142">
        <v>0</v>
      </c>
      <c r="R148" s="142">
        <f>Q148*H148</f>
        <v>0</v>
      </c>
      <c r="S148" s="142">
        <v>0</v>
      </c>
      <c r="T148" s="143">
        <f>S148*H148</f>
        <v>0</v>
      </c>
      <c r="AR148" s="144" t="s">
        <v>165</v>
      </c>
      <c r="AT148" s="144" t="s">
        <v>549</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929</v>
      </c>
    </row>
    <row r="149" spans="2:65" s="12" customFormat="1" ht="11.25">
      <c r="B149" s="152"/>
      <c r="D149" s="146" t="s">
        <v>257</v>
      </c>
      <c r="E149" s="153" t="s">
        <v>21</v>
      </c>
      <c r="F149" s="154" t="s">
        <v>13188</v>
      </c>
      <c r="H149" s="155">
        <v>20</v>
      </c>
      <c r="I149" s="156"/>
      <c r="L149" s="152"/>
      <c r="M149" s="157"/>
      <c r="T149" s="158"/>
      <c r="AT149" s="153" t="s">
        <v>257</v>
      </c>
      <c r="AU149" s="153" t="s">
        <v>89</v>
      </c>
      <c r="AV149" s="12" t="s">
        <v>89</v>
      </c>
      <c r="AW149" s="12" t="s">
        <v>34</v>
      </c>
      <c r="AX149" s="12" t="s">
        <v>73</v>
      </c>
      <c r="AY149" s="153" t="s">
        <v>241</v>
      </c>
    </row>
    <row r="150" spans="2:65" s="13" customFormat="1" ht="11.25">
      <c r="B150" s="159"/>
      <c r="D150" s="146" t="s">
        <v>257</v>
      </c>
      <c r="E150" s="160" t="s">
        <v>21</v>
      </c>
      <c r="F150" s="161" t="s">
        <v>266</v>
      </c>
      <c r="H150" s="162">
        <v>20</v>
      </c>
      <c r="I150" s="163"/>
      <c r="L150" s="159"/>
      <c r="M150" s="164"/>
      <c r="T150" s="165"/>
      <c r="AT150" s="160" t="s">
        <v>257</v>
      </c>
      <c r="AU150" s="160" t="s">
        <v>89</v>
      </c>
      <c r="AV150" s="13" t="s">
        <v>153</v>
      </c>
      <c r="AW150" s="13" t="s">
        <v>34</v>
      </c>
      <c r="AX150" s="13" t="s">
        <v>81</v>
      </c>
      <c r="AY150" s="160" t="s">
        <v>241</v>
      </c>
    </row>
    <row r="151" spans="2:65" s="1" customFormat="1" ht="24.2" customHeight="1">
      <c r="B151" s="34"/>
      <c r="C151" s="179" t="s">
        <v>654</v>
      </c>
      <c r="D151" s="179" t="s">
        <v>549</v>
      </c>
      <c r="E151" s="180" t="s">
        <v>13189</v>
      </c>
      <c r="F151" s="181" t="s">
        <v>13190</v>
      </c>
      <c r="G151" s="182" t="s">
        <v>1718</v>
      </c>
      <c r="H151" s="183">
        <v>28</v>
      </c>
      <c r="I151" s="184"/>
      <c r="J151" s="185">
        <f>ROUND(I151*H151,2)</f>
        <v>0</v>
      </c>
      <c r="K151" s="181" t="s">
        <v>12562</v>
      </c>
      <c r="L151" s="186"/>
      <c r="M151" s="187" t="s">
        <v>21</v>
      </c>
      <c r="N151" s="188" t="s">
        <v>45</v>
      </c>
      <c r="P151" s="142">
        <f>O151*H151</f>
        <v>0</v>
      </c>
      <c r="Q151" s="142">
        <v>0</v>
      </c>
      <c r="R151" s="142">
        <f>Q151*H151</f>
        <v>0</v>
      </c>
      <c r="S151" s="142">
        <v>0</v>
      </c>
      <c r="T151" s="143">
        <f>S151*H151</f>
        <v>0</v>
      </c>
      <c r="AR151" s="144" t="s">
        <v>165</v>
      </c>
      <c r="AT151" s="144" t="s">
        <v>549</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1016</v>
      </c>
    </row>
    <row r="152" spans="2:65" s="12" customFormat="1" ht="11.25">
      <c r="B152" s="152"/>
      <c r="D152" s="146" t="s">
        <v>257</v>
      </c>
      <c r="E152" s="153" t="s">
        <v>21</v>
      </c>
      <c r="F152" s="154" t="s">
        <v>13191</v>
      </c>
      <c r="H152" s="155">
        <v>28</v>
      </c>
      <c r="I152" s="156"/>
      <c r="L152" s="152"/>
      <c r="M152" s="157"/>
      <c r="T152" s="158"/>
      <c r="AT152" s="153" t="s">
        <v>257</v>
      </c>
      <c r="AU152" s="153" t="s">
        <v>89</v>
      </c>
      <c r="AV152" s="12" t="s">
        <v>89</v>
      </c>
      <c r="AW152" s="12" t="s">
        <v>34</v>
      </c>
      <c r="AX152" s="12" t="s">
        <v>73</v>
      </c>
      <c r="AY152" s="153" t="s">
        <v>241</v>
      </c>
    </row>
    <row r="153" spans="2:65" s="13" customFormat="1" ht="11.25">
      <c r="B153" s="159"/>
      <c r="D153" s="146" t="s">
        <v>257</v>
      </c>
      <c r="E153" s="160" t="s">
        <v>21</v>
      </c>
      <c r="F153" s="161" t="s">
        <v>266</v>
      </c>
      <c r="H153" s="162">
        <v>28</v>
      </c>
      <c r="I153" s="163"/>
      <c r="L153" s="159"/>
      <c r="M153" s="164"/>
      <c r="T153" s="165"/>
      <c r="AT153" s="160" t="s">
        <v>257</v>
      </c>
      <c r="AU153" s="160" t="s">
        <v>89</v>
      </c>
      <c r="AV153" s="13" t="s">
        <v>153</v>
      </c>
      <c r="AW153" s="13" t="s">
        <v>34</v>
      </c>
      <c r="AX153" s="13" t="s">
        <v>81</v>
      </c>
      <c r="AY153" s="160" t="s">
        <v>241</v>
      </c>
    </row>
    <row r="154" spans="2:65" s="1" customFormat="1" ht="24.2" customHeight="1">
      <c r="B154" s="34"/>
      <c r="C154" s="179" t="s">
        <v>660</v>
      </c>
      <c r="D154" s="179" t="s">
        <v>549</v>
      </c>
      <c r="E154" s="180" t="s">
        <v>13192</v>
      </c>
      <c r="F154" s="181" t="s">
        <v>13193</v>
      </c>
      <c r="G154" s="182" t="s">
        <v>1718</v>
      </c>
      <c r="H154" s="183">
        <v>50</v>
      </c>
      <c r="I154" s="184"/>
      <c r="J154" s="185">
        <f>ROUND(I154*H154,2)</f>
        <v>0</v>
      </c>
      <c r="K154" s="181" t="s">
        <v>12562</v>
      </c>
      <c r="L154" s="186"/>
      <c r="M154" s="187" t="s">
        <v>21</v>
      </c>
      <c r="N154" s="188" t="s">
        <v>45</v>
      </c>
      <c r="P154" s="142">
        <f>O154*H154</f>
        <v>0</v>
      </c>
      <c r="Q154" s="142">
        <v>0</v>
      </c>
      <c r="R154" s="142">
        <f>Q154*H154</f>
        <v>0</v>
      </c>
      <c r="S154" s="142">
        <v>0</v>
      </c>
      <c r="T154" s="143">
        <f>S154*H154</f>
        <v>0</v>
      </c>
      <c r="AR154" s="144" t="s">
        <v>165</v>
      </c>
      <c r="AT154" s="144" t="s">
        <v>549</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1063</v>
      </c>
    </row>
    <row r="155" spans="2:65" s="12" customFormat="1" ht="11.25">
      <c r="B155" s="152"/>
      <c r="D155" s="146" t="s">
        <v>257</v>
      </c>
      <c r="E155" s="153" t="s">
        <v>21</v>
      </c>
      <c r="F155" s="154" t="s">
        <v>13194</v>
      </c>
      <c r="H155" s="155">
        <v>50</v>
      </c>
      <c r="I155" s="156"/>
      <c r="L155" s="152"/>
      <c r="M155" s="157"/>
      <c r="T155" s="158"/>
      <c r="AT155" s="153" t="s">
        <v>257</v>
      </c>
      <c r="AU155" s="153" t="s">
        <v>89</v>
      </c>
      <c r="AV155" s="12" t="s">
        <v>89</v>
      </c>
      <c r="AW155" s="12" t="s">
        <v>34</v>
      </c>
      <c r="AX155" s="12" t="s">
        <v>73</v>
      </c>
      <c r="AY155" s="153" t="s">
        <v>241</v>
      </c>
    </row>
    <row r="156" spans="2:65" s="13" customFormat="1" ht="11.25">
      <c r="B156" s="159"/>
      <c r="D156" s="146" t="s">
        <v>257</v>
      </c>
      <c r="E156" s="160" t="s">
        <v>21</v>
      </c>
      <c r="F156" s="161" t="s">
        <v>266</v>
      </c>
      <c r="H156" s="162">
        <v>50</v>
      </c>
      <c r="I156" s="163"/>
      <c r="L156" s="159"/>
      <c r="M156" s="164"/>
      <c r="T156" s="165"/>
      <c r="AT156" s="160" t="s">
        <v>257</v>
      </c>
      <c r="AU156" s="160" t="s">
        <v>89</v>
      </c>
      <c r="AV156" s="13" t="s">
        <v>153</v>
      </c>
      <c r="AW156" s="13" t="s">
        <v>34</v>
      </c>
      <c r="AX156" s="13" t="s">
        <v>81</v>
      </c>
      <c r="AY156" s="160" t="s">
        <v>241</v>
      </c>
    </row>
    <row r="157" spans="2:65" s="1" customFormat="1" ht="21.75" customHeight="1">
      <c r="B157" s="34"/>
      <c r="C157" s="133" t="s">
        <v>670</v>
      </c>
      <c r="D157" s="133" t="s">
        <v>243</v>
      </c>
      <c r="E157" s="134" t="s">
        <v>13195</v>
      </c>
      <c r="F157" s="135" t="s">
        <v>13196</v>
      </c>
      <c r="G157" s="136" t="s">
        <v>1718</v>
      </c>
      <c r="H157" s="137">
        <v>472</v>
      </c>
      <c r="I157" s="138"/>
      <c r="J157" s="139">
        <f>ROUND(I157*H157,2)</f>
        <v>0</v>
      </c>
      <c r="K157" s="135" t="s">
        <v>538</v>
      </c>
      <c r="L157" s="34"/>
      <c r="M157" s="140" t="s">
        <v>21</v>
      </c>
      <c r="N157" s="141" t="s">
        <v>45</v>
      </c>
      <c r="P157" s="142">
        <f>O157*H157</f>
        <v>0</v>
      </c>
      <c r="Q157" s="142">
        <v>0</v>
      </c>
      <c r="R157" s="142">
        <f>Q157*H157</f>
        <v>0</v>
      </c>
      <c r="S157" s="142">
        <v>0</v>
      </c>
      <c r="T157" s="143">
        <f>S157*H157</f>
        <v>0</v>
      </c>
      <c r="AR157" s="144" t="s">
        <v>153</v>
      </c>
      <c r="AT157" s="144" t="s">
        <v>243</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1076</v>
      </c>
    </row>
    <row r="158" spans="2:65" s="1" customFormat="1" ht="11.25">
      <c r="B158" s="34"/>
      <c r="D158" s="150" t="s">
        <v>255</v>
      </c>
      <c r="F158" s="151" t="s">
        <v>13197</v>
      </c>
      <c r="I158" s="148"/>
      <c r="L158" s="34"/>
      <c r="M158" s="149"/>
      <c r="T158" s="55"/>
      <c r="AT158" s="19" t="s">
        <v>255</v>
      </c>
      <c r="AU158" s="19" t="s">
        <v>89</v>
      </c>
    </row>
    <row r="159" spans="2:65" s="12" customFormat="1" ht="11.25">
      <c r="B159" s="152"/>
      <c r="D159" s="146" t="s">
        <v>257</v>
      </c>
      <c r="E159" s="153" t="s">
        <v>21</v>
      </c>
      <c r="F159" s="154" t="s">
        <v>4080</v>
      </c>
      <c r="H159" s="155">
        <v>472</v>
      </c>
      <c r="I159" s="156"/>
      <c r="L159" s="152"/>
      <c r="M159" s="157"/>
      <c r="T159" s="158"/>
      <c r="AT159" s="153" t="s">
        <v>257</v>
      </c>
      <c r="AU159" s="153" t="s">
        <v>89</v>
      </c>
      <c r="AV159" s="12" t="s">
        <v>89</v>
      </c>
      <c r="AW159" s="12" t="s">
        <v>34</v>
      </c>
      <c r="AX159" s="12" t="s">
        <v>73</v>
      </c>
      <c r="AY159" s="153" t="s">
        <v>241</v>
      </c>
    </row>
    <row r="160" spans="2:65" s="13" customFormat="1" ht="11.25">
      <c r="B160" s="159"/>
      <c r="D160" s="146" t="s">
        <v>257</v>
      </c>
      <c r="E160" s="160" t="s">
        <v>21</v>
      </c>
      <c r="F160" s="161" t="s">
        <v>266</v>
      </c>
      <c r="H160" s="162">
        <v>472</v>
      </c>
      <c r="I160" s="163"/>
      <c r="L160" s="159"/>
      <c r="M160" s="164"/>
      <c r="T160" s="165"/>
      <c r="AT160" s="160" t="s">
        <v>257</v>
      </c>
      <c r="AU160" s="160" t="s">
        <v>89</v>
      </c>
      <c r="AV160" s="13" t="s">
        <v>153</v>
      </c>
      <c r="AW160" s="13" t="s">
        <v>34</v>
      </c>
      <c r="AX160" s="13" t="s">
        <v>81</v>
      </c>
      <c r="AY160" s="160" t="s">
        <v>241</v>
      </c>
    </row>
    <row r="161" spans="2:65" s="1" customFormat="1" ht="21.75" customHeight="1">
      <c r="B161" s="34"/>
      <c r="C161" s="133" t="s">
        <v>678</v>
      </c>
      <c r="D161" s="133" t="s">
        <v>243</v>
      </c>
      <c r="E161" s="134" t="s">
        <v>13006</v>
      </c>
      <c r="F161" s="135" t="s">
        <v>13007</v>
      </c>
      <c r="G161" s="136" t="s">
        <v>291</v>
      </c>
      <c r="H161" s="137">
        <v>360</v>
      </c>
      <c r="I161" s="138"/>
      <c r="J161" s="139">
        <f>ROUND(I161*H161,2)</f>
        <v>0</v>
      </c>
      <c r="K161" s="135" t="s">
        <v>12562</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1160</v>
      </c>
    </row>
    <row r="162" spans="2:65" s="12" customFormat="1" ht="11.25">
      <c r="B162" s="152"/>
      <c r="D162" s="146" t="s">
        <v>257</v>
      </c>
      <c r="E162" s="153" t="s">
        <v>21</v>
      </c>
      <c r="F162" s="154" t="s">
        <v>13198</v>
      </c>
      <c r="H162" s="155">
        <v>360</v>
      </c>
      <c r="I162" s="156"/>
      <c r="L162" s="152"/>
      <c r="M162" s="157"/>
      <c r="T162" s="158"/>
      <c r="AT162" s="153" t="s">
        <v>257</v>
      </c>
      <c r="AU162" s="153" t="s">
        <v>89</v>
      </c>
      <c r="AV162" s="12" t="s">
        <v>89</v>
      </c>
      <c r="AW162" s="12" t="s">
        <v>34</v>
      </c>
      <c r="AX162" s="12" t="s">
        <v>73</v>
      </c>
      <c r="AY162" s="153" t="s">
        <v>241</v>
      </c>
    </row>
    <row r="163" spans="2:65" s="13" customFormat="1" ht="11.25">
      <c r="B163" s="159"/>
      <c r="D163" s="146" t="s">
        <v>257</v>
      </c>
      <c r="E163" s="160" t="s">
        <v>21</v>
      </c>
      <c r="F163" s="161" t="s">
        <v>266</v>
      </c>
      <c r="H163" s="162">
        <v>360</v>
      </c>
      <c r="I163" s="163"/>
      <c r="L163" s="159"/>
      <c r="M163" s="164"/>
      <c r="T163" s="165"/>
      <c r="AT163" s="160" t="s">
        <v>257</v>
      </c>
      <c r="AU163" s="160" t="s">
        <v>89</v>
      </c>
      <c r="AV163" s="13" t="s">
        <v>153</v>
      </c>
      <c r="AW163" s="13" t="s">
        <v>34</v>
      </c>
      <c r="AX163" s="13" t="s">
        <v>81</v>
      </c>
      <c r="AY163" s="160" t="s">
        <v>241</v>
      </c>
    </row>
    <row r="164" spans="2:65" s="1" customFormat="1" ht="24.2" customHeight="1">
      <c r="B164" s="34"/>
      <c r="C164" s="179" t="s">
        <v>7</v>
      </c>
      <c r="D164" s="179" t="s">
        <v>549</v>
      </c>
      <c r="E164" s="180" t="s">
        <v>13199</v>
      </c>
      <c r="F164" s="181" t="s">
        <v>13010</v>
      </c>
      <c r="G164" s="182" t="s">
        <v>1718</v>
      </c>
      <c r="H164" s="183">
        <v>360</v>
      </c>
      <c r="I164" s="184"/>
      <c r="J164" s="185">
        <f>ROUND(I164*H164,2)</f>
        <v>0</v>
      </c>
      <c r="K164" s="181" t="s">
        <v>12562</v>
      </c>
      <c r="L164" s="186"/>
      <c r="M164" s="187" t="s">
        <v>21</v>
      </c>
      <c r="N164" s="188" t="s">
        <v>45</v>
      </c>
      <c r="P164" s="142">
        <f>O164*H164</f>
        <v>0</v>
      </c>
      <c r="Q164" s="142">
        <v>0</v>
      </c>
      <c r="R164" s="142">
        <f>Q164*H164</f>
        <v>0</v>
      </c>
      <c r="S164" s="142">
        <v>0</v>
      </c>
      <c r="T164" s="143">
        <f>S164*H164</f>
        <v>0</v>
      </c>
      <c r="AR164" s="144" t="s">
        <v>165</v>
      </c>
      <c r="AT164" s="144" t="s">
        <v>549</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1193</v>
      </c>
    </row>
    <row r="165" spans="2:65" s="12" customFormat="1" ht="11.25">
      <c r="B165" s="152"/>
      <c r="D165" s="146" t="s">
        <v>257</v>
      </c>
      <c r="E165" s="153" t="s">
        <v>21</v>
      </c>
      <c r="F165" s="154" t="s">
        <v>13198</v>
      </c>
      <c r="H165" s="155">
        <v>360</v>
      </c>
      <c r="I165" s="156"/>
      <c r="L165" s="152"/>
      <c r="M165" s="157"/>
      <c r="T165" s="158"/>
      <c r="AT165" s="153" t="s">
        <v>257</v>
      </c>
      <c r="AU165" s="153" t="s">
        <v>89</v>
      </c>
      <c r="AV165" s="12" t="s">
        <v>89</v>
      </c>
      <c r="AW165" s="12" t="s">
        <v>34</v>
      </c>
      <c r="AX165" s="12" t="s">
        <v>73</v>
      </c>
      <c r="AY165" s="153" t="s">
        <v>241</v>
      </c>
    </row>
    <row r="166" spans="2:65" s="13" customFormat="1" ht="11.25">
      <c r="B166" s="159"/>
      <c r="D166" s="146" t="s">
        <v>257</v>
      </c>
      <c r="E166" s="160" t="s">
        <v>21</v>
      </c>
      <c r="F166" s="161" t="s">
        <v>266</v>
      </c>
      <c r="H166" s="162">
        <v>360</v>
      </c>
      <c r="I166" s="163"/>
      <c r="L166" s="159"/>
      <c r="M166" s="164"/>
      <c r="T166" s="165"/>
      <c r="AT166" s="160" t="s">
        <v>257</v>
      </c>
      <c r="AU166" s="160" t="s">
        <v>89</v>
      </c>
      <c r="AV166" s="13" t="s">
        <v>153</v>
      </c>
      <c r="AW166" s="13" t="s">
        <v>34</v>
      </c>
      <c r="AX166" s="13" t="s">
        <v>81</v>
      </c>
      <c r="AY166" s="160" t="s">
        <v>241</v>
      </c>
    </row>
    <row r="167" spans="2:65" s="1" customFormat="1" ht="24.2" customHeight="1">
      <c r="B167" s="34"/>
      <c r="C167" s="133" t="s">
        <v>693</v>
      </c>
      <c r="D167" s="133" t="s">
        <v>243</v>
      </c>
      <c r="E167" s="134" t="s">
        <v>13200</v>
      </c>
      <c r="F167" s="135" t="s">
        <v>13201</v>
      </c>
      <c r="G167" s="136" t="s">
        <v>291</v>
      </c>
      <c r="H167" s="137">
        <v>74.2</v>
      </c>
      <c r="I167" s="138"/>
      <c r="J167" s="139">
        <f>ROUND(I167*H167,2)</f>
        <v>0</v>
      </c>
      <c r="K167" s="135" t="s">
        <v>538</v>
      </c>
      <c r="L167" s="34"/>
      <c r="M167" s="140" t="s">
        <v>21</v>
      </c>
      <c r="N167" s="141" t="s">
        <v>45</v>
      </c>
      <c r="P167" s="142">
        <f>O167*H167</f>
        <v>0</v>
      </c>
      <c r="Q167" s="142">
        <v>0</v>
      </c>
      <c r="R167" s="142">
        <f>Q167*H167</f>
        <v>0</v>
      </c>
      <c r="S167" s="142">
        <v>0</v>
      </c>
      <c r="T167" s="143">
        <f>S167*H167</f>
        <v>0</v>
      </c>
      <c r="AR167" s="144" t="s">
        <v>153</v>
      </c>
      <c r="AT167" s="144" t="s">
        <v>243</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1231</v>
      </c>
    </row>
    <row r="168" spans="2:65" s="1" customFormat="1" ht="11.25">
      <c r="B168" s="34"/>
      <c r="D168" s="150" t="s">
        <v>255</v>
      </c>
      <c r="F168" s="151" t="s">
        <v>13202</v>
      </c>
      <c r="I168" s="148"/>
      <c r="L168" s="34"/>
      <c r="M168" s="149"/>
      <c r="T168" s="55"/>
      <c r="AT168" s="19" t="s">
        <v>255</v>
      </c>
      <c r="AU168" s="19" t="s">
        <v>89</v>
      </c>
    </row>
    <row r="169" spans="2:65" s="12" customFormat="1" ht="11.25">
      <c r="B169" s="152"/>
      <c r="D169" s="146" t="s">
        <v>257</v>
      </c>
      <c r="E169" s="153" t="s">
        <v>21</v>
      </c>
      <c r="F169" s="154" t="s">
        <v>13203</v>
      </c>
      <c r="H169" s="155">
        <v>74.2</v>
      </c>
      <c r="I169" s="156"/>
      <c r="L169" s="152"/>
      <c r="M169" s="157"/>
      <c r="T169" s="158"/>
      <c r="AT169" s="153" t="s">
        <v>257</v>
      </c>
      <c r="AU169" s="153" t="s">
        <v>89</v>
      </c>
      <c r="AV169" s="12" t="s">
        <v>89</v>
      </c>
      <c r="AW169" s="12" t="s">
        <v>34</v>
      </c>
      <c r="AX169" s="12" t="s">
        <v>73</v>
      </c>
      <c r="AY169" s="153" t="s">
        <v>241</v>
      </c>
    </row>
    <row r="170" spans="2:65" s="13" customFormat="1" ht="11.25">
      <c r="B170" s="159"/>
      <c r="D170" s="146" t="s">
        <v>257</v>
      </c>
      <c r="E170" s="160" t="s">
        <v>21</v>
      </c>
      <c r="F170" s="161" t="s">
        <v>266</v>
      </c>
      <c r="H170" s="162">
        <v>74.2</v>
      </c>
      <c r="I170" s="163"/>
      <c r="L170" s="159"/>
      <c r="M170" s="164"/>
      <c r="T170" s="165"/>
      <c r="AT170" s="160" t="s">
        <v>257</v>
      </c>
      <c r="AU170" s="160" t="s">
        <v>89</v>
      </c>
      <c r="AV170" s="13" t="s">
        <v>153</v>
      </c>
      <c r="AW170" s="13" t="s">
        <v>34</v>
      </c>
      <c r="AX170" s="13" t="s">
        <v>81</v>
      </c>
      <c r="AY170" s="160" t="s">
        <v>241</v>
      </c>
    </row>
    <row r="171" spans="2:65" s="1" customFormat="1" ht="16.5" customHeight="1">
      <c r="B171" s="34"/>
      <c r="C171" s="179" t="s">
        <v>699</v>
      </c>
      <c r="D171" s="179" t="s">
        <v>549</v>
      </c>
      <c r="E171" s="180" t="s">
        <v>13204</v>
      </c>
      <c r="F171" s="181" t="s">
        <v>13205</v>
      </c>
      <c r="G171" s="182" t="s">
        <v>271</v>
      </c>
      <c r="H171" s="183">
        <v>13.757</v>
      </c>
      <c r="I171" s="184"/>
      <c r="J171" s="185">
        <f>ROUND(I171*H171,2)</f>
        <v>0</v>
      </c>
      <c r="K171" s="181" t="s">
        <v>538</v>
      </c>
      <c r="L171" s="186"/>
      <c r="M171" s="187" t="s">
        <v>21</v>
      </c>
      <c r="N171" s="188" t="s">
        <v>45</v>
      </c>
      <c r="P171" s="142">
        <f>O171*H171</f>
        <v>0</v>
      </c>
      <c r="Q171" s="142">
        <v>0</v>
      </c>
      <c r="R171" s="142">
        <f>Q171*H171</f>
        <v>0</v>
      </c>
      <c r="S171" s="142">
        <v>0</v>
      </c>
      <c r="T171" s="143">
        <f>S171*H171</f>
        <v>0</v>
      </c>
      <c r="AR171" s="144" t="s">
        <v>165</v>
      </c>
      <c r="AT171" s="144" t="s">
        <v>549</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1255</v>
      </c>
    </row>
    <row r="172" spans="2:65" s="12" customFormat="1" ht="11.25">
      <c r="B172" s="152"/>
      <c r="D172" s="146" t="s">
        <v>257</v>
      </c>
      <c r="E172" s="153" t="s">
        <v>21</v>
      </c>
      <c r="F172" s="154" t="s">
        <v>13206</v>
      </c>
      <c r="H172" s="155">
        <v>13.757</v>
      </c>
      <c r="I172" s="156"/>
      <c r="L172" s="152"/>
      <c r="M172" s="157"/>
      <c r="T172" s="158"/>
      <c r="AT172" s="153" t="s">
        <v>257</v>
      </c>
      <c r="AU172" s="153" t="s">
        <v>89</v>
      </c>
      <c r="AV172" s="12" t="s">
        <v>89</v>
      </c>
      <c r="AW172" s="12" t="s">
        <v>34</v>
      </c>
      <c r="AX172" s="12" t="s">
        <v>73</v>
      </c>
      <c r="AY172" s="153" t="s">
        <v>241</v>
      </c>
    </row>
    <row r="173" spans="2:65" s="13" customFormat="1" ht="11.25">
      <c r="B173" s="159"/>
      <c r="D173" s="146" t="s">
        <v>257</v>
      </c>
      <c r="E173" s="160" t="s">
        <v>21</v>
      </c>
      <c r="F173" s="161" t="s">
        <v>266</v>
      </c>
      <c r="H173" s="162">
        <v>13.757</v>
      </c>
      <c r="I173" s="163"/>
      <c r="L173" s="159"/>
      <c r="M173" s="164"/>
      <c r="T173" s="165"/>
      <c r="AT173" s="160" t="s">
        <v>257</v>
      </c>
      <c r="AU173" s="160" t="s">
        <v>89</v>
      </c>
      <c r="AV173" s="13" t="s">
        <v>153</v>
      </c>
      <c r="AW173" s="13" t="s">
        <v>34</v>
      </c>
      <c r="AX173" s="13" t="s">
        <v>81</v>
      </c>
      <c r="AY173" s="160" t="s">
        <v>241</v>
      </c>
    </row>
    <row r="174" spans="2:65" s="1" customFormat="1" ht="16.5" customHeight="1">
      <c r="B174" s="34"/>
      <c r="C174" s="133" t="s">
        <v>708</v>
      </c>
      <c r="D174" s="133" t="s">
        <v>243</v>
      </c>
      <c r="E174" s="134" t="s">
        <v>13011</v>
      </c>
      <c r="F174" s="135" t="s">
        <v>13012</v>
      </c>
      <c r="G174" s="136" t="s">
        <v>291</v>
      </c>
      <c r="H174" s="137">
        <v>46.2</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1265</v>
      </c>
    </row>
    <row r="175" spans="2:65" s="1" customFormat="1" ht="11.25">
      <c r="B175" s="34"/>
      <c r="D175" s="150" t="s">
        <v>255</v>
      </c>
      <c r="F175" s="151" t="s">
        <v>13013</v>
      </c>
      <c r="I175" s="148"/>
      <c r="L175" s="34"/>
      <c r="M175" s="149"/>
      <c r="T175" s="55"/>
      <c r="AT175" s="19" t="s">
        <v>255</v>
      </c>
      <c r="AU175" s="19" t="s">
        <v>89</v>
      </c>
    </row>
    <row r="176" spans="2:65" s="12" customFormat="1" ht="11.25">
      <c r="B176" s="152"/>
      <c r="D176" s="146" t="s">
        <v>257</v>
      </c>
      <c r="E176" s="153" t="s">
        <v>21</v>
      </c>
      <c r="F176" s="154" t="s">
        <v>13207</v>
      </c>
      <c r="H176" s="155">
        <v>46.2</v>
      </c>
      <c r="I176" s="156"/>
      <c r="L176" s="152"/>
      <c r="M176" s="157"/>
      <c r="T176" s="158"/>
      <c r="AT176" s="153" t="s">
        <v>257</v>
      </c>
      <c r="AU176" s="153" t="s">
        <v>89</v>
      </c>
      <c r="AV176" s="12" t="s">
        <v>89</v>
      </c>
      <c r="AW176" s="12" t="s">
        <v>34</v>
      </c>
      <c r="AX176" s="12" t="s">
        <v>73</v>
      </c>
      <c r="AY176" s="153" t="s">
        <v>241</v>
      </c>
    </row>
    <row r="177" spans="2:65" s="13" customFormat="1" ht="11.25">
      <c r="B177" s="159"/>
      <c r="D177" s="146" t="s">
        <v>257</v>
      </c>
      <c r="E177" s="160" t="s">
        <v>21</v>
      </c>
      <c r="F177" s="161" t="s">
        <v>266</v>
      </c>
      <c r="H177" s="162">
        <v>46.2</v>
      </c>
      <c r="I177" s="163"/>
      <c r="L177" s="159"/>
      <c r="M177" s="164"/>
      <c r="T177" s="165"/>
      <c r="AT177" s="160" t="s">
        <v>257</v>
      </c>
      <c r="AU177" s="160" t="s">
        <v>89</v>
      </c>
      <c r="AV177" s="13" t="s">
        <v>153</v>
      </c>
      <c r="AW177" s="13" t="s">
        <v>34</v>
      </c>
      <c r="AX177" s="13" t="s">
        <v>81</v>
      </c>
      <c r="AY177" s="160" t="s">
        <v>241</v>
      </c>
    </row>
    <row r="178" spans="2:65" s="1" customFormat="1" ht="16.5" customHeight="1">
      <c r="B178" s="34"/>
      <c r="C178" s="179" t="s">
        <v>768</v>
      </c>
      <c r="D178" s="179" t="s">
        <v>549</v>
      </c>
      <c r="E178" s="180" t="s">
        <v>13015</v>
      </c>
      <c r="F178" s="181" t="s">
        <v>13016</v>
      </c>
      <c r="G178" s="182" t="s">
        <v>252</v>
      </c>
      <c r="H178" s="183">
        <v>4.8049999999999997</v>
      </c>
      <c r="I178" s="184"/>
      <c r="J178" s="185">
        <f>ROUND(I178*H178,2)</f>
        <v>0</v>
      </c>
      <c r="K178" s="181" t="s">
        <v>12562</v>
      </c>
      <c r="L178" s="186"/>
      <c r="M178" s="187" t="s">
        <v>21</v>
      </c>
      <c r="N178" s="188" t="s">
        <v>45</v>
      </c>
      <c r="P178" s="142">
        <f>O178*H178</f>
        <v>0</v>
      </c>
      <c r="Q178" s="142">
        <v>0</v>
      </c>
      <c r="R178" s="142">
        <f>Q178*H178</f>
        <v>0</v>
      </c>
      <c r="S178" s="142">
        <v>0</v>
      </c>
      <c r="T178" s="143">
        <f>S178*H178</f>
        <v>0</v>
      </c>
      <c r="AR178" s="144" t="s">
        <v>165</v>
      </c>
      <c r="AT178" s="144" t="s">
        <v>549</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1305</v>
      </c>
    </row>
    <row r="179" spans="2:65" s="12" customFormat="1" ht="11.25">
      <c r="B179" s="152"/>
      <c r="D179" s="146" t="s">
        <v>257</v>
      </c>
      <c r="E179" s="153" t="s">
        <v>21</v>
      </c>
      <c r="F179" s="154" t="s">
        <v>13208</v>
      </c>
      <c r="H179" s="155">
        <v>4.8049999999999997</v>
      </c>
      <c r="I179" s="156"/>
      <c r="L179" s="152"/>
      <c r="M179" s="157"/>
      <c r="T179" s="158"/>
      <c r="AT179" s="153" t="s">
        <v>257</v>
      </c>
      <c r="AU179" s="153" t="s">
        <v>89</v>
      </c>
      <c r="AV179" s="12" t="s">
        <v>89</v>
      </c>
      <c r="AW179" s="12" t="s">
        <v>34</v>
      </c>
      <c r="AX179" s="12" t="s">
        <v>73</v>
      </c>
      <c r="AY179" s="153" t="s">
        <v>241</v>
      </c>
    </row>
    <row r="180" spans="2:65" s="13" customFormat="1" ht="11.25">
      <c r="B180" s="159"/>
      <c r="D180" s="146" t="s">
        <v>257</v>
      </c>
      <c r="E180" s="160" t="s">
        <v>21</v>
      </c>
      <c r="F180" s="161" t="s">
        <v>266</v>
      </c>
      <c r="H180" s="162">
        <v>4.8049999999999997</v>
      </c>
      <c r="I180" s="163"/>
      <c r="L180" s="159"/>
      <c r="M180" s="164"/>
      <c r="T180" s="165"/>
      <c r="AT180" s="160" t="s">
        <v>257</v>
      </c>
      <c r="AU180" s="160" t="s">
        <v>89</v>
      </c>
      <c r="AV180" s="13" t="s">
        <v>153</v>
      </c>
      <c r="AW180" s="13" t="s">
        <v>34</v>
      </c>
      <c r="AX180" s="13" t="s">
        <v>81</v>
      </c>
      <c r="AY180" s="160" t="s">
        <v>241</v>
      </c>
    </row>
    <row r="181" spans="2:65" s="1" customFormat="1" ht="24.2" customHeight="1">
      <c r="B181" s="34"/>
      <c r="C181" s="133" t="s">
        <v>821</v>
      </c>
      <c r="D181" s="133" t="s">
        <v>243</v>
      </c>
      <c r="E181" s="134" t="s">
        <v>12935</v>
      </c>
      <c r="F181" s="135" t="s">
        <v>12936</v>
      </c>
      <c r="G181" s="136" t="s">
        <v>271</v>
      </c>
      <c r="H181" s="137">
        <v>6.0000000000000001E-3</v>
      </c>
      <c r="I181" s="138"/>
      <c r="J181" s="139">
        <f>ROUND(I181*H181,2)</f>
        <v>0</v>
      </c>
      <c r="K181" s="135" t="s">
        <v>538</v>
      </c>
      <c r="L181" s="34"/>
      <c r="M181" s="140" t="s">
        <v>21</v>
      </c>
      <c r="N181" s="141" t="s">
        <v>45</v>
      </c>
      <c r="P181" s="142">
        <f>O181*H181</f>
        <v>0</v>
      </c>
      <c r="Q181" s="142">
        <v>0</v>
      </c>
      <c r="R181" s="142">
        <f>Q181*H181</f>
        <v>0</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1338</v>
      </c>
    </row>
    <row r="182" spans="2:65" s="1" customFormat="1" ht="11.25">
      <c r="B182" s="34"/>
      <c r="D182" s="150" t="s">
        <v>255</v>
      </c>
      <c r="F182" s="151" t="s">
        <v>12937</v>
      </c>
      <c r="I182" s="148"/>
      <c r="L182" s="34"/>
      <c r="M182" s="149"/>
      <c r="T182" s="55"/>
      <c r="AT182" s="19" t="s">
        <v>255</v>
      </c>
      <c r="AU182" s="19" t="s">
        <v>89</v>
      </c>
    </row>
    <row r="183" spans="2:65" s="12" customFormat="1" ht="11.25">
      <c r="B183" s="152"/>
      <c r="D183" s="146" t="s">
        <v>257</v>
      </c>
      <c r="E183" s="153" t="s">
        <v>21</v>
      </c>
      <c r="F183" s="154" t="s">
        <v>13209</v>
      </c>
      <c r="H183" s="155">
        <v>6.0000000000000001E-3</v>
      </c>
      <c r="I183" s="156"/>
      <c r="L183" s="152"/>
      <c r="M183" s="157"/>
      <c r="T183" s="158"/>
      <c r="AT183" s="153" t="s">
        <v>257</v>
      </c>
      <c r="AU183" s="153" t="s">
        <v>89</v>
      </c>
      <c r="AV183" s="12" t="s">
        <v>89</v>
      </c>
      <c r="AW183" s="12" t="s">
        <v>34</v>
      </c>
      <c r="AX183" s="12" t="s">
        <v>73</v>
      </c>
      <c r="AY183" s="153" t="s">
        <v>241</v>
      </c>
    </row>
    <row r="184" spans="2:65" s="13" customFormat="1" ht="11.25">
      <c r="B184" s="159"/>
      <c r="D184" s="146" t="s">
        <v>257</v>
      </c>
      <c r="E184" s="160" t="s">
        <v>21</v>
      </c>
      <c r="F184" s="161" t="s">
        <v>266</v>
      </c>
      <c r="H184" s="162">
        <v>6.0000000000000001E-3</v>
      </c>
      <c r="I184" s="163"/>
      <c r="L184" s="159"/>
      <c r="M184" s="164"/>
      <c r="T184" s="165"/>
      <c r="AT184" s="160" t="s">
        <v>257</v>
      </c>
      <c r="AU184" s="160" t="s">
        <v>89</v>
      </c>
      <c r="AV184" s="13" t="s">
        <v>153</v>
      </c>
      <c r="AW184" s="13" t="s">
        <v>34</v>
      </c>
      <c r="AX184" s="13" t="s">
        <v>81</v>
      </c>
      <c r="AY184" s="160" t="s">
        <v>241</v>
      </c>
    </row>
    <row r="185" spans="2:65" s="1" customFormat="1" ht="16.5" customHeight="1">
      <c r="B185" s="34"/>
      <c r="C185" s="179" t="s">
        <v>826</v>
      </c>
      <c r="D185" s="179" t="s">
        <v>549</v>
      </c>
      <c r="E185" s="180" t="s">
        <v>12939</v>
      </c>
      <c r="F185" s="181" t="s">
        <v>12940</v>
      </c>
      <c r="G185" s="182" t="s">
        <v>1718</v>
      </c>
      <c r="H185" s="183">
        <v>486.16</v>
      </c>
      <c r="I185" s="184"/>
      <c r="J185" s="185">
        <f>ROUND(I185*H185,2)</f>
        <v>0</v>
      </c>
      <c r="K185" s="181" t="s">
        <v>12562</v>
      </c>
      <c r="L185" s="186"/>
      <c r="M185" s="187" t="s">
        <v>21</v>
      </c>
      <c r="N185" s="188" t="s">
        <v>45</v>
      </c>
      <c r="P185" s="142">
        <f>O185*H185</f>
        <v>0</v>
      </c>
      <c r="Q185" s="142">
        <v>0</v>
      </c>
      <c r="R185" s="142">
        <f>Q185*H185</f>
        <v>0</v>
      </c>
      <c r="S185" s="142">
        <v>0</v>
      </c>
      <c r="T185" s="143">
        <f>S185*H185</f>
        <v>0</v>
      </c>
      <c r="AR185" s="144" t="s">
        <v>165</v>
      </c>
      <c r="AT185" s="144" t="s">
        <v>549</v>
      </c>
      <c r="AU185" s="144" t="s">
        <v>89</v>
      </c>
      <c r="AY185" s="19" t="s">
        <v>241</v>
      </c>
      <c r="BE185" s="145">
        <f>IF(N185="základní",J185,0)</f>
        <v>0</v>
      </c>
      <c r="BF185" s="145">
        <f>IF(N185="snížená",J185,0)</f>
        <v>0</v>
      </c>
      <c r="BG185" s="145">
        <f>IF(N185="zákl. přenesená",J185,0)</f>
        <v>0</v>
      </c>
      <c r="BH185" s="145">
        <f>IF(N185="sníž. přenesená",J185,0)</f>
        <v>0</v>
      </c>
      <c r="BI185" s="145">
        <f>IF(N185="nulová",J185,0)</f>
        <v>0</v>
      </c>
      <c r="BJ185" s="19" t="s">
        <v>89</v>
      </c>
      <c r="BK185" s="145">
        <f>ROUND(I185*H185,2)</f>
        <v>0</v>
      </c>
      <c r="BL185" s="19" t="s">
        <v>153</v>
      </c>
      <c r="BM185" s="144" t="s">
        <v>1389</v>
      </c>
    </row>
    <row r="186" spans="2:65" s="12" customFormat="1" ht="11.25">
      <c r="B186" s="152"/>
      <c r="D186" s="146" t="s">
        <v>257</v>
      </c>
      <c r="E186" s="153" t="s">
        <v>21</v>
      </c>
      <c r="F186" s="154" t="s">
        <v>13210</v>
      </c>
      <c r="H186" s="155">
        <v>486.16</v>
      </c>
      <c r="I186" s="156"/>
      <c r="L186" s="152"/>
      <c r="M186" s="157"/>
      <c r="T186" s="158"/>
      <c r="AT186" s="153" t="s">
        <v>257</v>
      </c>
      <c r="AU186" s="153" t="s">
        <v>89</v>
      </c>
      <c r="AV186" s="12" t="s">
        <v>89</v>
      </c>
      <c r="AW186" s="12" t="s">
        <v>34</v>
      </c>
      <c r="AX186" s="12" t="s">
        <v>73</v>
      </c>
      <c r="AY186" s="153" t="s">
        <v>241</v>
      </c>
    </row>
    <row r="187" spans="2:65" s="13" customFormat="1" ht="11.25">
      <c r="B187" s="159"/>
      <c r="D187" s="146" t="s">
        <v>257</v>
      </c>
      <c r="E187" s="160" t="s">
        <v>21</v>
      </c>
      <c r="F187" s="161" t="s">
        <v>266</v>
      </c>
      <c r="H187" s="162">
        <v>486.16</v>
      </c>
      <c r="I187" s="163"/>
      <c r="L187" s="159"/>
      <c r="M187" s="164"/>
      <c r="T187" s="165"/>
      <c r="AT187" s="160" t="s">
        <v>257</v>
      </c>
      <c r="AU187" s="160" t="s">
        <v>89</v>
      </c>
      <c r="AV187" s="13" t="s">
        <v>153</v>
      </c>
      <c r="AW187" s="13" t="s">
        <v>34</v>
      </c>
      <c r="AX187" s="13" t="s">
        <v>81</v>
      </c>
      <c r="AY187" s="160" t="s">
        <v>241</v>
      </c>
    </row>
    <row r="188" spans="2:65" s="1" customFormat="1" ht="16.5" customHeight="1">
      <c r="B188" s="34"/>
      <c r="C188" s="133" t="s">
        <v>833</v>
      </c>
      <c r="D188" s="133" t="s">
        <v>243</v>
      </c>
      <c r="E188" s="134" t="s">
        <v>13124</v>
      </c>
      <c r="F188" s="135" t="s">
        <v>13125</v>
      </c>
      <c r="G188" s="136" t="s">
        <v>252</v>
      </c>
      <c r="H188" s="137">
        <v>7.08</v>
      </c>
      <c r="I188" s="138"/>
      <c r="J188" s="139">
        <f>ROUND(I188*H188,2)</f>
        <v>0</v>
      </c>
      <c r="K188" s="135" t="s">
        <v>538</v>
      </c>
      <c r="L188" s="34"/>
      <c r="M188" s="140" t="s">
        <v>21</v>
      </c>
      <c r="N188" s="141" t="s">
        <v>45</v>
      </c>
      <c r="P188" s="142">
        <f>O188*H188</f>
        <v>0</v>
      </c>
      <c r="Q188" s="142">
        <v>0</v>
      </c>
      <c r="R188" s="142">
        <f>Q188*H188</f>
        <v>0</v>
      </c>
      <c r="S188" s="142">
        <v>0</v>
      </c>
      <c r="T188" s="143">
        <f>S188*H188</f>
        <v>0</v>
      </c>
      <c r="AR188" s="144" t="s">
        <v>153</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1439</v>
      </c>
    </row>
    <row r="189" spans="2:65" s="1" customFormat="1" ht="11.25">
      <c r="B189" s="34"/>
      <c r="D189" s="150" t="s">
        <v>255</v>
      </c>
      <c r="F189" s="151" t="s">
        <v>13126</v>
      </c>
      <c r="I189" s="148"/>
      <c r="L189" s="34"/>
      <c r="M189" s="149"/>
      <c r="T189" s="55"/>
      <c r="AT189" s="19" t="s">
        <v>255</v>
      </c>
      <c r="AU189" s="19" t="s">
        <v>89</v>
      </c>
    </row>
    <row r="190" spans="2:65" s="14" customFormat="1" ht="11.25">
      <c r="B190" s="166"/>
      <c r="D190" s="146" t="s">
        <v>257</v>
      </c>
      <c r="E190" s="167" t="s">
        <v>21</v>
      </c>
      <c r="F190" s="168" t="s">
        <v>13211</v>
      </c>
      <c r="H190" s="167" t="s">
        <v>21</v>
      </c>
      <c r="I190" s="169"/>
      <c r="L190" s="166"/>
      <c r="M190" s="170"/>
      <c r="T190" s="171"/>
      <c r="AT190" s="167" t="s">
        <v>257</v>
      </c>
      <c r="AU190" s="167" t="s">
        <v>89</v>
      </c>
      <c r="AV190" s="14" t="s">
        <v>81</v>
      </c>
      <c r="AW190" s="14" t="s">
        <v>34</v>
      </c>
      <c r="AX190" s="14" t="s">
        <v>73</v>
      </c>
      <c r="AY190" s="167" t="s">
        <v>241</v>
      </c>
    </row>
    <row r="191" spans="2:65" s="14" customFormat="1" ht="11.25">
      <c r="B191" s="166"/>
      <c r="D191" s="146" t="s">
        <v>257</v>
      </c>
      <c r="E191" s="167" t="s">
        <v>21</v>
      </c>
      <c r="F191" s="168" t="s">
        <v>12946</v>
      </c>
      <c r="H191" s="167" t="s">
        <v>21</v>
      </c>
      <c r="I191" s="169"/>
      <c r="L191" s="166"/>
      <c r="M191" s="170"/>
      <c r="T191" s="171"/>
      <c r="AT191" s="167" t="s">
        <v>257</v>
      </c>
      <c r="AU191" s="167" t="s">
        <v>89</v>
      </c>
      <c r="AV191" s="14" t="s">
        <v>81</v>
      </c>
      <c r="AW191" s="14" t="s">
        <v>34</v>
      </c>
      <c r="AX191" s="14" t="s">
        <v>73</v>
      </c>
      <c r="AY191" s="167" t="s">
        <v>241</v>
      </c>
    </row>
    <row r="192" spans="2:65" s="12" customFormat="1" ht="11.25">
      <c r="B192" s="152"/>
      <c r="D192" s="146" t="s">
        <v>257</v>
      </c>
      <c r="E192" s="153" t="s">
        <v>21</v>
      </c>
      <c r="F192" s="154" t="s">
        <v>13212</v>
      </c>
      <c r="H192" s="155">
        <v>7.08</v>
      </c>
      <c r="I192" s="156"/>
      <c r="L192" s="152"/>
      <c r="M192" s="157"/>
      <c r="T192" s="158"/>
      <c r="AT192" s="153" t="s">
        <v>257</v>
      </c>
      <c r="AU192" s="153" t="s">
        <v>89</v>
      </c>
      <c r="AV192" s="12" t="s">
        <v>89</v>
      </c>
      <c r="AW192" s="12" t="s">
        <v>34</v>
      </c>
      <c r="AX192" s="12" t="s">
        <v>73</v>
      </c>
      <c r="AY192" s="153" t="s">
        <v>241</v>
      </c>
    </row>
    <row r="193" spans="2:65" s="13" customFormat="1" ht="11.25">
      <c r="B193" s="159"/>
      <c r="D193" s="146" t="s">
        <v>257</v>
      </c>
      <c r="E193" s="160" t="s">
        <v>21</v>
      </c>
      <c r="F193" s="161" t="s">
        <v>266</v>
      </c>
      <c r="H193" s="162">
        <v>7.08</v>
      </c>
      <c r="I193" s="163"/>
      <c r="L193" s="159"/>
      <c r="M193" s="164"/>
      <c r="T193" s="165"/>
      <c r="AT193" s="160" t="s">
        <v>257</v>
      </c>
      <c r="AU193" s="160" t="s">
        <v>89</v>
      </c>
      <c r="AV193" s="13" t="s">
        <v>153</v>
      </c>
      <c r="AW193" s="13" t="s">
        <v>34</v>
      </c>
      <c r="AX193" s="13" t="s">
        <v>81</v>
      </c>
      <c r="AY193" s="160" t="s">
        <v>241</v>
      </c>
    </row>
    <row r="194" spans="2:65" s="1" customFormat="1" ht="16.5" customHeight="1">
      <c r="B194" s="34"/>
      <c r="C194" s="133" t="s">
        <v>846</v>
      </c>
      <c r="D194" s="133" t="s">
        <v>243</v>
      </c>
      <c r="E194" s="134" t="s">
        <v>12948</v>
      </c>
      <c r="F194" s="135" t="s">
        <v>12949</v>
      </c>
      <c r="G194" s="136" t="s">
        <v>252</v>
      </c>
      <c r="H194" s="137">
        <v>7.08</v>
      </c>
      <c r="I194" s="138"/>
      <c r="J194" s="139">
        <f>ROUND(I194*H194,2)</f>
        <v>0</v>
      </c>
      <c r="K194" s="135" t="s">
        <v>538</v>
      </c>
      <c r="L194" s="34"/>
      <c r="M194" s="140" t="s">
        <v>21</v>
      </c>
      <c r="N194" s="141" t="s">
        <v>45</v>
      </c>
      <c r="P194" s="142">
        <f>O194*H194</f>
        <v>0</v>
      </c>
      <c r="Q194" s="142">
        <v>0</v>
      </c>
      <c r="R194" s="142">
        <f>Q194*H194</f>
        <v>0</v>
      </c>
      <c r="S194" s="142">
        <v>0</v>
      </c>
      <c r="T194" s="143">
        <f>S194*H194</f>
        <v>0</v>
      </c>
      <c r="AR194" s="144" t="s">
        <v>153</v>
      </c>
      <c r="AT194" s="144" t="s">
        <v>243</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1473</v>
      </c>
    </row>
    <row r="195" spans="2:65" s="1" customFormat="1" ht="11.25">
      <c r="B195" s="34"/>
      <c r="D195" s="150" t="s">
        <v>255</v>
      </c>
      <c r="F195" s="151" t="s">
        <v>12950</v>
      </c>
      <c r="I195" s="148"/>
      <c r="L195" s="34"/>
      <c r="M195" s="149"/>
      <c r="T195" s="55"/>
      <c r="AT195" s="19" t="s">
        <v>255</v>
      </c>
      <c r="AU195" s="19" t="s">
        <v>89</v>
      </c>
    </row>
    <row r="196" spans="2:65" s="12" customFormat="1" ht="11.25">
      <c r="B196" s="152"/>
      <c r="D196" s="146" t="s">
        <v>257</v>
      </c>
      <c r="E196" s="153" t="s">
        <v>21</v>
      </c>
      <c r="F196" s="154" t="s">
        <v>13212</v>
      </c>
      <c r="H196" s="155">
        <v>7.08</v>
      </c>
      <c r="I196" s="156"/>
      <c r="L196" s="152"/>
      <c r="M196" s="157"/>
      <c r="T196" s="158"/>
      <c r="AT196" s="153" t="s">
        <v>257</v>
      </c>
      <c r="AU196" s="153" t="s">
        <v>89</v>
      </c>
      <c r="AV196" s="12" t="s">
        <v>89</v>
      </c>
      <c r="AW196" s="12" t="s">
        <v>34</v>
      </c>
      <c r="AX196" s="12" t="s">
        <v>73</v>
      </c>
      <c r="AY196" s="153" t="s">
        <v>241</v>
      </c>
    </row>
    <row r="197" spans="2:65" s="13" customFormat="1" ht="11.25">
      <c r="B197" s="159"/>
      <c r="D197" s="146" t="s">
        <v>257</v>
      </c>
      <c r="E197" s="160" t="s">
        <v>21</v>
      </c>
      <c r="F197" s="161" t="s">
        <v>266</v>
      </c>
      <c r="H197" s="162">
        <v>7.08</v>
      </c>
      <c r="I197" s="163"/>
      <c r="L197" s="159"/>
      <c r="M197" s="164"/>
      <c r="T197" s="165"/>
      <c r="AT197" s="160" t="s">
        <v>257</v>
      </c>
      <c r="AU197" s="160" t="s">
        <v>89</v>
      </c>
      <c r="AV197" s="13" t="s">
        <v>153</v>
      </c>
      <c r="AW197" s="13" t="s">
        <v>34</v>
      </c>
      <c r="AX197" s="13" t="s">
        <v>81</v>
      </c>
      <c r="AY197" s="160" t="s">
        <v>241</v>
      </c>
    </row>
    <row r="198" spans="2:65" s="1" customFormat="1" ht="16.5" customHeight="1">
      <c r="B198" s="34"/>
      <c r="C198" s="133" t="s">
        <v>853</v>
      </c>
      <c r="D198" s="133" t="s">
        <v>243</v>
      </c>
      <c r="E198" s="134" t="s">
        <v>12951</v>
      </c>
      <c r="F198" s="135" t="s">
        <v>12952</v>
      </c>
      <c r="G198" s="136" t="s">
        <v>252</v>
      </c>
      <c r="H198" s="137">
        <v>7.08</v>
      </c>
      <c r="I198" s="138"/>
      <c r="J198" s="139">
        <f>ROUND(I198*H198,2)</f>
        <v>0</v>
      </c>
      <c r="K198" s="135" t="s">
        <v>538</v>
      </c>
      <c r="L198" s="34"/>
      <c r="M198" s="140" t="s">
        <v>21</v>
      </c>
      <c r="N198" s="141" t="s">
        <v>45</v>
      </c>
      <c r="P198" s="142">
        <f>O198*H198</f>
        <v>0</v>
      </c>
      <c r="Q198" s="142">
        <v>0</v>
      </c>
      <c r="R198" s="142">
        <f>Q198*H198</f>
        <v>0</v>
      </c>
      <c r="S198" s="142">
        <v>0</v>
      </c>
      <c r="T198" s="143">
        <f>S198*H198</f>
        <v>0</v>
      </c>
      <c r="AR198" s="144" t="s">
        <v>153</v>
      </c>
      <c r="AT198" s="144" t="s">
        <v>243</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1484</v>
      </c>
    </row>
    <row r="199" spans="2:65" s="1" customFormat="1" ht="11.25">
      <c r="B199" s="34"/>
      <c r="D199" s="150" t="s">
        <v>255</v>
      </c>
      <c r="F199" s="151" t="s">
        <v>12953</v>
      </c>
      <c r="I199" s="148"/>
      <c r="L199" s="34"/>
      <c r="M199" s="149"/>
      <c r="T199" s="55"/>
      <c r="AT199" s="19" t="s">
        <v>255</v>
      </c>
      <c r="AU199" s="19" t="s">
        <v>89</v>
      </c>
    </row>
    <row r="200" spans="2:65" s="14" customFormat="1" ht="11.25">
      <c r="B200" s="166"/>
      <c r="D200" s="146" t="s">
        <v>257</v>
      </c>
      <c r="E200" s="167" t="s">
        <v>21</v>
      </c>
      <c r="F200" s="168" t="s">
        <v>12954</v>
      </c>
      <c r="H200" s="167" t="s">
        <v>21</v>
      </c>
      <c r="I200" s="169"/>
      <c r="L200" s="166"/>
      <c r="M200" s="170"/>
      <c r="T200" s="171"/>
      <c r="AT200" s="167" t="s">
        <v>257</v>
      </c>
      <c r="AU200" s="167" t="s">
        <v>89</v>
      </c>
      <c r="AV200" s="14" t="s">
        <v>81</v>
      </c>
      <c r="AW200" s="14" t="s">
        <v>34</v>
      </c>
      <c r="AX200" s="14" t="s">
        <v>73</v>
      </c>
      <c r="AY200" s="167" t="s">
        <v>241</v>
      </c>
    </row>
    <row r="201" spans="2:65" s="12" customFormat="1" ht="11.25">
      <c r="B201" s="152"/>
      <c r="D201" s="146" t="s">
        <v>257</v>
      </c>
      <c r="E201" s="153" t="s">
        <v>21</v>
      </c>
      <c r="F201" s="154" t="s">
        <v>13212</v>
      </c>
      <c r="H201" s="155">
        <v>7.08</v>
      </c>
      <c r="I201" s="156"/>
      <c r="L201" s="152"/>
      <c r="M201" s="157"/>
      <c r="T201" s="158"/>
      <c r="AT201" s="153" t="s">
        <v>257</v>
      </c>
      <c r="AU201" s="153" t="s">
        <v>89</v>
      </c>
      <c r="AV201" s="12" t="s">
        <v>89</v>
      </c>
      <c r="AW201" s="12" t="s">
        <v>34</v>
      </c>
      <c r="AX201" s="12" t="s">
        <v>73</v>
      </c>
      <c r="AY201" s="153" t="s">
        <v>241</v>
      </c>
    </row>
    <row r="202" spans="2:65" s="13" customFormat="1" ht="11.25">
      <c r="B202" s="159"/>
      <c r="D202" s="146" t="s">
        <v>257</v>
      </c>
      <c r="E202" s="160" t="s">
        <v>21</v>
      </c>
      <c r="F202" s="161" t="s">
        <v>266</v>
      </c>
      <c r="H202" s="162">
        <v>7.08</v>
      </c>
      <c r="I202" s="163"/>
      <c r="L202" s="159"/>
      <c r="M202" s="164"/>
      <c r="T202" s="165"/>
      <c r="AT202" s="160" t="s">
        <v>257</v>
      </c>
      <c r="AU202" s="160" t="s">
        <v>89</v>
      </c>
      <c r="AV202" s="13" t="s">
        <v>153</v>
      </c>
      <c r="AW202" s="13" t="s">
        <v>34</v>
      </c>
      <c r="AX202" s="13" t="s">
        <v>81</v>
      </c>
      <c r="AY202" s="160" t="s">
        <v>241</v>
      </c>
    </row>
    <row r="203" spans="2:65" s="1" customFormat="1" ht="16.5" customHeight="1">
      <c r="B203" s="34"/>
      <c r="C203" s="133" t="s">
        <v>906</v>
      </c>
      <c r="D203" s="133" t="s">
        <v>243</v>
      </c>
      <c r="E203" s="134" t="s">
        <v>12836</v>
      </c>
      <c r="F203" s="135" t="s">
        <v>12837</v>
      </c>
      <c r="G203" s="136" t="s">
        <v>271</v>
      </c>
      <c r="H203" s="137">
        <v>33.292999999999999</v>
      </c>
      <c r="I203" s="138"/>
      <c r="J203" s="139">
        <f>ROUND(I203*H203,2)</f>
        <v>0</v>
      </c>
      <c r="K203" s="135" t="s">
        <v>538</v>
      </c>
      <c r="L203" s="34"/>
      <c r="M203" s="140" t="s">
        <v>21</v>
      </c>
      <c r="N203" s="141" t="s">
        <v>45</v>
      </c>
      <c r="P203" s="142">
        <f>O203*H203</f>
        <v>0</v>
      </c>
      <c r="Q203" s="142">
        <v>0</v>
      </c>
      <c r="R203" s="142">
        <f>Q203*H203</f>
        <v>0</v>
      </c>
      <c r="S203" s="142">
        <v>0</v>
      </c>
      <c r="T203" s="143">
        <f>S203*H203</f>
        <v>0</v>
      </c>
      <c r="AR203" s="144" t="s">
        <v>153</v>
      </c>
      <c r="AT203" s="144" t="s">
        <v>243</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1495</v>
      </c>
    </row>
    <row r="204" spans="2:65" s="1" customFormat="1" ht="11.25">
      <c r="B204" s="34"/>
      <c r="D204" s="150" t="s">
        <v>255</v>
      </c>
      <c r="F204" s="151" t="s">
        <v>12838</v>
      </c>
      <c r="I204" s="148"/>
      <c r="L204" s="34"/>
      <c r="M204" s="149"/>
      <c r="T204" s="55"/>
      <c r="AT204" s="19" t="s">
        <v>255</v>
      </c>
      <c r="AU204" s="19" t="s">
        <v>89</v>
      </c>
    </row>
    <row r="205" spans="2:65" s="11" customFormat="1" ht="22.9" customHeight="1">
      <c r="B205" s="121"/>
      <c r="D205" s="122" t="s">
        <v>72</v>
      </c>
      <c r="E205" s="131" t="s">
        <v>13213</v>
      </c>
      <c r="F205" s="131" t="s">
        <v>13052</v>
      </c>
      <c r="I205" s="124"/>
      <c r="J205" s="132">
        <f>BK205</f>
        <v>0</v>
      </c>
      <c r="L205" s="121"/>
      <c r="M205" s="126"/>
      <c r="P205" s="127">
        <f>SUM(P206:P228)</f>
        <v>0</v>
      </c>
      <c r="R205" s="127">
        <f>SUM(R206:R228)</f>
        <v>0</v>
      </c>
      <c r="T205" s="128">
        <f>SUM(T206:T228)</f>
        <v>0</v>
      </c>
      <c r="AR205" s="122" t="s">
        <v>81</v>
      </c>
      <c r="AT205" s="129" t="s">
        <v>72</v>
      </c>
      <c r="AU205" s="129" t="s">
        <v>81</v>
      </c>
      <c r="AY205" s="122" t="s">
        <v>241</v>
      </c>
      <c r="BK205" s="130">
        <f>SUM(BK206:BK228)</f>
        <v>0</v>
      </c>
    </row>
    <row r="206" spans="2:65" s="1" customFormat="1" ht="16.5" customHeight="1">
      <c r="B206" s="34"/>
      <c r="C206" s="133" t="s">
        <v>929</v>
      </c>
      <c r="D206" s="133" t="s">
        <v>243</v>
      </c>
      <c r="E206" s="134" t="s">
        <v>13053</v>
      </c>
      <c r="F206" s="135" t="s">
        <v>13054</v>
      </c>
      <c r="G206" s="136" t="s">
        <v>1718</v>
      </c>
      <c r="H206" s="137">
        <v>472</v>
      </c>
      <c r="I206" s="138"/>
      <c r="J206" s="139">
        <f>ROUND(I206*H206,2)</f>
        <v>0</v>
      </c>
      <c r="K206" s="135" t="s">
        <v>538</v>
      </c>
      <c r="L206" s="34"/>
      <c r="M206" s="140" t="s">
        <v>21</v>
      </c>
      <c r="N206" s="141" t="s">
        <v>45</v>
      </c>
      <c r="P206" s="142">
        <f>O206*H206</f>
        <v>0</v>
      </c>
      <c r="Q206" s="142">
        <v>0</v>
      </c>
      <c r="R206" s="142">
        <f>Q206*H206</f>
        <v>0</v>
      </c>
      <c r="S206" s="142">
        <v>0</v>
      </c>
      <c r="T206" s="143">
        <f>S206*H206</f>
        <v>0</v>
      </c>
      <c r="AR206" s="144" t="s">
        <v>153</v>
      </c>
      <c r="AT206" s="144" t="s">
        <v>243</v>
      </c>
      <c r="AU206" s="144" t="s">
        <v>89</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1505</v>
      </c>
    </row>
    <row r="207" spans="2:65" s="1" customFormat="1" ht="11.25">
      <c r="B207" s="34"/>
      <c r="D207" s="150" t="s">
        <v>255</v>
      </c>
      <c r="F207" s="151" t="s">
        <v>13055</v>
      </c>
      <c r="I207" s="148"/>
      <c r="L207" s="34"/>
      <c r="M207" s="149"/>
      <c r="T207" s="55"/>
      <c r="AT207" s="19" t="s">
        <v>255</v>
      </c>
      <c r="AU207" s="19" t="s">
        <v>89</v>
      </c>
    </row>
    <row r="208" spans="2:65" s="14" customFormat="1" ht="11.25">
      <c r="B208" s="166"/>
      <c r="D208" s="146" t="s">
        <v>257</v>
      </c>
      <c r="E208" s="167" t="s">
        <v>21</v>
      </c>
      <c r="F208" s="168" t="s">
        <v>13056</v>
      </c>
      <c r="H208" s="167" t="s">
        <v>21</v>
      </c>
      <c r="I208" s="169"/>
      <c r="L208" s="166"/>
      <c r="M208" s="170"/>
      <c r="T208" s="171"/>
      <c r="AT208" s="167" t="s">
        <v>257</v>
      </c>
      <c r="AU208" s="167" t="s">
        <v>89</v>
      </c>
      <c r="AV208" s="14" t="s">
        <v>81</v>
      </c>
      <c r="AW208" s="14" t="s">
        <v>34</v>
      </c>
      <c r="AX208" s="14" t="s">
        <v>73</v>
      </c>
      <c r="AY208" s="167" t="s">
        <v>241</v>
      </c>
    </row>
    <row r="209" spans="2:65" s="14" customFormat="1" ht="11.25">
      <c r="B209" s="166"/>
      <c r="D209" s="146" t="s">
        <v>257</v>
      </c>
      <c r="E209" s="167" t="s">
        <v>21</v>
      </c>
      <c r="F209" s="168" t="s">
        <v>13057</v>
      </c>
      <c r="H209" s="167" t="s">
        <v>21</v>
      </c>
      <c r="I209" s="169"/>
      <c r="L209" s="166"/>
      <c r="M209" s="170"/>
      <c r="T209" s="171"/>
      <c r="AT209" s="167" t="s">
        <v>257</v>
      </c>
      <c r="AU209" s="167" t="s">
        <v>89</v>
      </c>
      <c r="AV209" s="14" t="s">
        <v>81</v>
      </c>
      <c r="AW209" s="14" t="s">
        <v>34</v>
      </c>
      <c r="AX209" s="14" t="s">
        <v>73</v>
      </c>
      <c r="AY209" s="167" t="s">
        <v>241</v>
      </c>
    </row>
    <row r="210" spans="2:65" s="14" customFormat="1" ht="11.25">
      <c r="B210" s="166"/>
      <c r="D210" s="146" t="s">
        <v>257</v>
      </c>
      <c r="E210" s="167" t="s">
        <v>21</v>
      </c>
      <c r="F210" s="168" t="s">
        <v>13058</v>
      </c>
      <c r="H210" s="167" t="s">
        <v>21</v>
      </c>
      <c r="I210" s="169"/>
      <c r="L210" s="166"/>
      <c r="M210" s="170"/>
      <c r="T210" s="171"/>
      <c r="AT210" s="167" t="s">
        <v>257</v>
      </c>
      <c r="AU210" s="167" t="s">
        <v>89</v>
      </c>
      <c r="AV210" s="14" t="s">
        <v>81</v>
      </c>
      <c r="AW210" s="14" t="s">
        <v>34</v>
      </c>
      <c r="AX210" s="14" t="s">
        <v>73</v>
      </c>
      <c r="AY210" s="167" t="s">
        <v>241</v>
      </c>
    </row>
    <row r="211" spans="2:65" s="12" customFormat="1" ht="11.25">
      <c r="B211" s="152"/>
      <c r="D211" s="146" t="s">
        <v>257</v>
      </c>
      <c r="E211" s="153" t="s">
        <v>21</v>
      </c>
      <c r="F211" s="154" t="s">
        <v>13214</v>
      </c>
      <c r="H211" s="155">
        <v>472</v>
      </c>
      <c r="I211" s="156"/>
      <c r="L211" s="152"/>
      <c r="M211" s="157"/>
      <c r="T211" s="158"/>
      <c r="AT211" s="153" t="s">
        <v>257</v>
      </c>
      <c r="AU211" s="153" t="s">
        <v>89</v>
      </c>
      <c r="AV211" s="12" t="s">
        <v>89</v>
      </c>
      <c r="AW211" s="12" t="s">
        <v>34</v>
      </c>
      <c r="AX211" s="12" t="s">
        <v>73</v>
      </c>
      <c r="AY211" s="153" t="s">
        <v>241</v>
      </c>
    </row>
    <row r="212" spans="2:65" s="13" customFormat="1" ht="11.25">
      <c r="B212" s="159"/>
      <c r="D212" s="146" t="s">
        <v>257</v>
      </c>
      <c r="E212" s="160" t="s">
        <v>21</v>
      </c>
      <c r="F212" s="161" t="s">
        <v>266</v>
      </c>
      <c r="H212" s="162">
        <v>472</v>
      </c>
      <c r="I212" s="163"/>
      <c r="L212" s="159"/>
      <c r="M212" s="164"/>
      <c r="T212" s="165"/>
      <c r="AT212" s="160" t="s">
        <v>257</v>
      </c>
      <c r="AU212" s="160" t="s">
        <v>89</v>
      </c>
      <c r="AV212" s="13" t="s">
        <v>153</v>
      </c>
      <c r="AW212" s="13" t="s">
        <v>34</v>
      </c>
      <c r="AX212" s="13" t="s">
        <v>81</v>
      </c>
      <c r="AY212" s="160" t="s">
        <v>241</v>
      </c>
    </row>
    <row r="213" spans="2:65" s="1" customFormat="1" ht="16.5" customHeight="1">
      <c r="B213" s="34"/>
      <c r="C213" s="133" t="s">
        <v>972</v>
      </c>
      <c r="D213" s="133" t="s">
        <v>243</v>
      </c>
      <c r="E213" s="134" t="s">
        <v>13215</v>
      </c>
      <c r="F213" s="135" t="s">
        <v>13216</v>
      </c>
      <c r="G213" s="136" t="s">
        <v>1718</v>
      </c>
      <c r="H213" s="137">
        <v>472</v>
      </c>
      <c r="I213" s="138"/>
      <c r="J213" s="139">
        <f>ROUND(I213*H213,2)</f>
        <v>0</v>
      </c>
      <c r="K213" s="135" t="s">
        <v>12562</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1515</v>
      </c>
    </row>
    <row r="214" spans="2:65" s="12" customFormat="1" ht="11.25">
      <c r="B214" s="152"/>
      <c r="D214" s="146" t="s">
        <v>257</v>
      </c>
      <c r="E214" s="153" t="s">
        <v>21</v>
      </c>
      <c r="F214" s="154" t="s">
        <v>13217</v>
      </c>
      <c r="H214" s="155">
        <v>472</v>
      </c>
      <c r="I214" s="156"/>
      <c r="L214" s="152"/>
      <c r="M214" s="157"/>
      <c r="T214" s="158"/>
      <c r="AT214" s="153" t="s">
        <v>257</v>
      </c>
      <c r="AU214" s="153" t="s">
        <v>89</v>
      </c>
      <c r="AV214" s="12" t="s">
        <v>89</v>
      </c>
      <c r="AW214" s="12" t="s">
        <v>34</v>
      </c>
      <c r="AX214" s="12" t="s">
        <v>73</v>
      </c>
      <c r="AY214" s="153" t="s">
        <v>241</v>
      </c>
    </row>
    <row r="215" spans="2:65" s="13" customFormat="1" ht="11.25">
      <c r="B215" s="159"/>
      <c r="D215" s="146" t="s">
        <v>257</v>
      </c>
      <c r="E215" s="160" t="s">
        <v>21</v>
      </c>
      <c r="F215" s="161" t="s">
        <v>266</v>
      </c>
      <c r="H215" s="162">
        <v>472</v>
      </c>
      <c r="I215" s="163"/>
      <c r="L215" s="159"/>
      <c r="M215" s="164"/>
      <c r="T215" s="165"/>
      <c r="AT215" s="160" t="s">
        <v>257</v>
      </c>
      <c r="AU215" s="160" t="s">
        <v>89</v>
      </c>
      <c r="AV215" s="13" t="s">
        <v>153</v>
      </c>
      <c r="AW215" s="13" t="s">
        <v>34</v>
      </c>
      <c r="AX215" s="13" t="s">
        <v>81</v>
      </c>
      <c r="AY215" s="160" t="s">
        <v>241</v>
      </c>
    </row>
    <row r="216" spans="2:65" s="1" customFormat="1" ht="16.5" customHeight="1">
      <c r="B216" s="34"/>
      <c r="C216" s="133" t="s">
        <v>1016</v>
      </c>
      <c r="D216" s="133" t="s">
        <v>243</v>
      </c>
      <c r="E216" s="134" t="s">
        <v>13124</v>
      </c>
      <c r="F216" s="135" t="s">
        <v>13125</v>
      </c>
      <c r="G216" s="136" t="s">
        <v>252</v>
      </c>
      <c r="H216" s="137">
        <v>70.8</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1530</v>
      </c>
    </row>
    <row r="217" spans="2:65" s="1" customFormat="1" ht="11.25">
      <c r="B217" s="34"/>
      <c r="D217" s="150" t="s">
        <v>255</v>
      </c>
      <c r="F217" s="151" t="s">
        <v>13126</v>
      </c>
      <c r="I217" s="148"/>
      <c r="L217" s="34"/>
      <c r="M217" s="149"/>
      <c r="T217" s="55"/>
      <c r="AT217" s="19" t="s">
        <v>255</v>
      </c>
      <c r="AU217" s="19" t="s">
        <v>89</v>
      </c>
    </row>
    <row r="218" spans="2:65" s="12" customFormat="1" ht="11.25">
      <c r="B218" s="152"/>
      <c r="D218" s="146" t="s">
        <v>257</v>
      </c>
      <c r="E218" s="153" t="s">
        <v>21</v>
      </c>
      <c r="F218" s="154" t="s">
        <v>13218</v>
      </c>
      <c r="H218" s="155">
        <v>70.8</v>
      </c>
      <c r="I218" s="156"/>
      <c r="L218" s="152"/>
      <c r="M218" s="157"/>
      <c r="T218" s="158"/>
      <c r="AT218" s="153" t="s">
        <v>257</v>
      </c>
      <c r="AU218" s="153" t="s">
        <v>89</v>
      </c>
      <c r="AV218" s="12" t="s">
        <v>89</v>
      </c>
      <c r="AW218" s="12" t="s">
        <v>34</v>
      </c>
      <c r="AX218" s="12" t="s">
        <v>73</v>
      </c>
      <c r="AY218" s="153" t="s">
        <v>241</v>
      </c>
    </row>
    <row r="219" spans="2:65" s="13" customFormat="1" ht="11.25">
      <c r="B219" s="159"/>
      <c r="D219" s="146" t="s">
        <v>257</v>
      </c>
      <c r="E219" s="160" t="s">
        <v>21</v>
      </c>
      <c r="F219" s="161" t="s">
        <v>266</v>
      </c>
      <c r="H219" s="162">
        <v>70.8</v>
      </c>
      <c r="I219" s="163"/>
      <c r="L219" s="159"/>
      <c r="M219" s="164"/>
      <c r="T219" s="165"/>
      <c r="AT219" s="160" t="s">
        <v>257</v>
      </c>
      <c r="AU219" s="160" t="s">
        <v>89</v>
      </c>
      <c r="AV219" s="13" t="s">
        <v>153</v>
      </c>
      <c r="AW219" s="13" t="s">
        <v>34</v>
      </c>
      <c r="AX219" s="13" t="s">
        <v>81</v>
      </c>
      <c r="AY219" s="160" t="s">
        <v>241</v>
      </c>
    </row>
    <row r="220" spans="2:65" s="1" customFormat="1" ht="16.5" customHeight="1">
      <c r="B220" s="34"/>
      <c r="C220" s="133" t="s">
        <v>1031</v>
      </c>
      <c r="D220" s="133" t="s">
        <v>243</v>
      </c>
      <c r="E220" s="134" t="s">
        <v>12948</v>
      </c>
      <c r="F220" s="135" t="s">
        <v>12949</v>
      </c>
      <c r="G220" s="136" t="s">
        <v>252</v>
      </c>
      <c r="H220" s="137">
        <v>70.8</v>
      </c>
      <c r="I220" s="138"/>
      <c r="J220" s="139">
        <f>ROUND(I220*H220,2)</f>
        <v>0</v>
      </c>
      <c r="K220" s="135" t="s">
        <v>538</v>
      </c>
      <c r="L220" s="34"/>
      <c r="M220" s="140" t="s">
        <v>21</v>
      </c>
      <c r="N220" s="141" t="s">
        <v>45</v>
      </c>
      <c r="P220" s="142">
        <f>O220*H220</f>
        <v>0</v>
      </c>
      <c r="Q220" s="142">
        <v>0</v>
      </c>
      <c r="R220" s="142">
        <f>Q220*H220</f>
        <v>0</v>
      </c>
      <c r="S220" s="142">
        <v>0</v>
      </c>
      <c r="T220" s="143">
        <f>S220*H220</f>
        <v>0</v>
      </c>
      <c r="AR220" s="144" t="s">
        <v>153</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153</v>
      </c>
      <c r="BM220" s="144" t="s">
        <v>1592</v>
      </c>
    </row>
    <row r="221" spans="2:65" s="1" customFormat="1" ht="11.25">
      <c r="B221" s="34"/>
      <c r="D221" s="150" t="s">
        <v>255</v>
      </c>
      <c r="F221" s="151" t="s">
        <v>12950</v>
      </c>
      <c r="I221" s="148"/>
      <c r="L221" s="34"/>
      <c r="M221" s="149"/>
      <c r="T221" s="55"/>
      <c r="AT221" s="19" t="s">
        <v>255</v>
      </c>
      <c r="AU221" s="19" t="s">
        <v>89</v>
      </c>
    </row>
    <row r="222" spans="2:65" s="12" customFormat="1" ht="11.25">
      <c r="B222" s="152"/>
      <c r="D222" s="146" t="s">
        <v>257</v>
      </c>
      <c r="E222" s="153" t="s">
        <v>21</v>
      </c>
      <c r="F222" s="154" t="s">
        <v>13218</v>
      </c>
      <c r="H222" s="155">
        <v>70.8</v>
      </c>
      <c r="I222" s="156"/>
      <c r="L222" s="152"/>
      <c r="M222" s="157"/>
      <c r="T222" s="158"/>
      <c r="AT222" s="153" t="s">
        <v>257</v>
      </c>
      <c r="AU222" s="153" t="s">
        <v>89</v>
      </c>
      <c r="AV222" s="12" t="s">
        <v>89</v>
      </c>
      <c r="AW222" s="12" t="s">
        <v>34</v>
      </c>
      <c r="AX222" s="12" t="s">
        <v>73</v>
      </c>
      <c r="AY222" s="153" t="s">
        <v>241</v>
      </c>
    </row>
    <row r="223" spans="2:65" s="13" customFormat="1" ht="11.25">
      <c r="B223" s="159"/>
      <c r="D223" s="146" t="s">
        <v>257</v>
      </c>
      <c r="E223" s="160" t="s">
        <v>21</v>
      </c>
      <c r="F223" s="161" t="s">
        <v>266</v>
      </c>
      <c r="H223" s="162">
        <v>70.8</v>
      </c>
      <c r="I223" s="163"/>
      <c r="L223" s="159"/>
      <c r="M223" s="164"/>
      <c r="T223" s="165"/>
      <c r="AT223" s="160" t="s">
        <v>257</v>
      </c>
      <c r="AU223" s="160" t="s">
        <v>89</v>
      </c>
      <c r="AV223" s="13" t="s">
        <v>153</v>
      </c>
      <c r="AW223" s="13" t="s">
        <v>34</v>
      </c>
      <c r="AX223" s="13" t="s">
        <v>81</v>
      </c>
      <c r="AY223" s="160" t="s">
        <v>241</v>
      </c>
    </row>
    <row r="224" spans="2:65" s="1" customFormat="1" ht="16.5" customHeight="1">
      <c r="B224" s="34"/>
      <c r="C224" s="133" t="s">
        <v>1063</v>
      </c>
      <c r="D224" s="133" t="s">
        <v>243</v>
      </c>
      <c r="E224" s="134" t="s">
        <v>12951</v>
      </c>
      <c r="F224" s="135" t="s">
        <v>12952</v>
      </c>
      <c r="G224" s="136" t="s">
        <v>252</v>
      </c>
      <c r="H224" s="137">
        <v>70.8</v>
      </c>
      <c r="I224" s="138"/>
      <c r="J224" s="139">
        <f>ROUND(I224*H224,2)</f>
        <v>0</v>
      </c>
      <c r="K224" s="135" t="s">
        <v>538</v>
      </c>
      <c r="L224" s="34"/>
      <c r="M224" s="140" t="s">
        <v>21</v>
      </c>
      <c r="N224" s="141" t="s">
        <v>45</v>
      </c>
      <c r="P224" s="142">
        <f>O224*H224</f>
        <v>0</v>
      </c>
      <c r="Q224" s="142">
        <v>0</v>
      </c>
      <c r="R224" s="142">
        <f>Q224*H224</f>
        <v>0</v>
      </c>
      <c r="S224" s="142">
        <v>0</v>
      </c>
      <c r="T224" s="143">
        <f>S224*H224</f>
        <v>0</v>
      </c>
      <c r="AR224" s="144" t="s">
        <v>153</v>
      </c>
      <c r="AT224" s="144" t="s">
        <v>243</v>
      </c>
      <c r="AU224" s="144" t="s">
        <v>89</v>
      </c>
      <c r="AY224" s="19" t="s">
        <v>241</v>
      </c>
      <c r="BE224" s="145">
        <f>IF(N224="základní",J224,0)</f>
        <v>0</v>
      </c>
      <c r="BF224" s="145">
        <f>IF(N224="snížená",J224,0)</f>
        <v>0</v>
      </c>
      <c r="BG224" s="145">
        <f>IF(N224="zákl. přenesená",J224,0)</f>
        <v>0</v>
      </c>
      <c r="BH224" s="145">
        <f>IF(N224="sníž. přenesená",J224,0)</f>
        <v>0</v>
      </c>
      <c r="BI224" s="145">
        <f>IF(N224="nulová",J224,0)</f>
        <v>0</v>
      </c>
      <c r="BJ224" s="19" t="s">
        <v>89</v>
      </c>
      <c r="BK224" s="145">
        <f>ROUND(I224*H224,2)</f>
        <v>0</v>
      </c>
      <c r="BL224" s="19" t="s">
        <v>153</v>
      </c>
      <c r="BM224" s="144" t="s">
        <v>1603</v>
      </c>
    </row>
    <row r="225" spans="2:51" s="1" customFormat="1" ht="11.25">
      <c r="B225" s="34"/>
      <c r="D225" s="150" t="s">
        <v>255</v>
      </c>
      <c r="F225" s="151" t="s">
        <v>12953</v>
      </c>
      <c r="I225" s="148"/>
      <c r="L225" s="34"/>
      <c r="M225" s="149"/>
      <c r="T225" s="55"/>
      <c r="AT225" s="19" t="s">
        <v>255</v>
      </c>
      <c r="AU225" s="19" t="s">
        <v>89</v>
      </c>
    </row>
    <row r="226" spans="2:51" s="12" customFormat="1" ht="11.25">
      <c r="B226" s="152"/>
      <c r="D226" s="146" t="s">
        <v>257</v>
      </c>
      <c r="E226" s="153" t="s">
        <v>21</v>
      </c>
      <c r="F226" s="154" t="s">
        <v>13218</v>
      </c>
      <c r="H226" s="155">
        <v>70.8</v>
      </c>
      <c r="I226" s="156"/>
      <c r="L226" s="152"/>
      <c r="M226" s="157"/>
      <c r="T226" s="158"/>
      <c r="AT226" s="153" t="s">
        <v>257</v>
      </c>
      <c r="AU226" s="153" t="s">
        <v>89</v>
      </c>
      <c r="AV226" s="12" t="s">
        <v>89</v>
      </c>
      <c r="AW226" s="12" t="s">
        <v>34</v>
      </c>
      <c r="AX226" s="12" t="s">
        <v>73</v>
      </c>
      <c r="AY226" s="153" t="s">
        <v>241</v>
      </c>
    </row>
    <row r="227" spans="2:51" s="14" customFormat="1" ht="11.25">
      <c r="B227" s="166"/>
      <c r="D227" s="146" t="s">
        <v>257</v>
      </c>
      <c r="E227" s="167" t="s">
        <v>21</v>
      </c>
      <c r="F227" s="168" t="s">
        <v>12954</v>
      </c>
      <c r="H227" s="167" t="s">
        <v>21</v>
      </c>
      <c r="I227" s="169"/>
      <c r="L227" s="166"/>
      <c r="M227" s="170"/>
      <c r="T227" s="171"/>
      <c r="AT227" s="167" t="s">
        <v>257</v>
      </c>
      <c r="AU227" s="167" t="s">
        <v>89</v>
      </c>
      <c r="AV227" s="14" t="s">
        <v>81</v>
      </c>
      <c r="AW227" s="14" t="s">
        <v>34</v>
      </c>
      <c r="AX227" s="14" t="s">
        <v>73</v>
      </c>
      <c r="AY227" s="167" t="s">
        <v>241</v>
      </c>
    </row>
    <row r="228" spans="2:51" s="13" customFormat="1" ht="11.25">
      <c r="B228" s="159"/>
      <c r="D228" s="146" t="s">
        <v>257</v>
      </c>
      <c r="E228" s="160" t="s">
        <v>21</v>
      </c>
      <c r="F228" s="161" t="s">
        <v>266</v>
      </c>
      <c r="H228" s="162">
        <v>70.8</v>
      </c>
      <c r="I228" s="163"/>
      <c r="L228" s="159"/>
      <c r="M228" s="213"/>
      <c r="N228" s="214"/>
      <c r="O228" s="214"/>
      <c r="P228" s="214"/>
      <c r="Q228" s="214"/>
      <c r="R228" s="214"/>
      <c r="S228" s="214"/>
      <c r="T228" s="215"/>
      <c r="AT228" s="160" t="s">
        <v>257</v>
      </c>
      <c r="AU228" s="160" t="s">
        <v>89</v>
      </c>
      <c r="AV228" s="13" t="s">
        <v>153</v>
      </c>
      <c r="AW228" s="13" t="s">
        <v>34</v>
      </c>
      <c r="AX228" s="13" t="s">
        <v>81</v>
      </c>
      <c r="AY228" s="160" t="s">
        <v>241</v>
      </c>
    </row>
    <row r="229" spans="2:51" s="1" customFormat="1" ht="6.95" customHeight="1">
      <c r="B229" s="43"/>
      <c r="C229" s="44"/>
      <c r="D229" s="44"/>
      <c r="E229" s="44"/>
      <c r="F229" s="44"/>
      <c r="G229" s="44"/>
      <c r="H229" s="44"/>
      <c r="I229" s="44"/>
      <c r="J229" s="44"/>
      <c r="K229" s="44"/>
      <c r="L229" s="34"/>
    </row>
  </sheetData>
  <sheetProtection algorithmName="SHA-512" hashValue="wKcEXCzVFW1hRESRB2TC4oC3ceChfgH6WV/dD5x2kXpNyjEeiPIHKGbDvfkrluCwDM3cj1V5uQxQ5OSv41CViA==" saltValue="eo497K2rULAslVgVoTTchuV8w31WmhvLqLqmWQr8295xfvta9RZKJsdXMWbLR6uYTyb3bubkafal+9lbpyJ6Rg==" spinCount="100000" sheet="1" objects="1" scenarios="1" formatColumns="0" formatRows="0" autoFilter="0"/>
  <autoFilter ref="C93:K228" xr:uid="{00000000-0009-0000-0000-000016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600-000000000000}"/>
    <hyperlink ref="F103" r:id="rId2" xr:uid="{00000000-0004-0000-1600-000001000000}"/>
    <hyperlink ref="F107" r:id="rId3" xr:uid="{00000000-0004-0000-1600-000002000000}"/>
    <hyperlink ref="F114" r:id="rId4" xr:uid="{00000000-0004-0000-1600-000003000000}"/>
    <hyperlink ref="F123" r:id="rId5" xr:uid="{00000000-0004-0000-1600-000004000000}"/>
    <hyperlink ref="F127" r:id="rId6" xr:uid="{00000000-0004-0000-1600-000005000000}"/>
    <hyperlink ref="F158" r:id="rId7" xr:uid="{00000000-0004-0000-1600-000006000000}"/>
    <hyperlink ref="F168" r:id="rId8" xr:uid="{00000000-0004-0000-1600-000007000000}"/>
    <hyperlink ref="F175" r:id="rId9" xr:uid="{00000000-0004-0000-1600-000008000000}"/>
    <hyperlink ref="F182" r:id="rId10" xr:uid="{00000000-0004-0000-1600-000009000000}"/>
    <hyperlink ref="F189" r:id="rId11" xr:uid="{00000000-0004-0000-1600-00000A000000}"/>
    <hyperlink ref="F195" r:id="rId12" xr:uid="{00000000-0004-0000-1600-00000B000000}"/>
    <hyperlink ref="F199" r:id="rId13" xr:uid="{00000000-0004-0000-1600-00000C000000}"/>
    <hyperlink ref="F204" r:id="rId14" xr:uid="{00000000-0004-0000-1600-00000D000000}"/>
    <hyperlink ref="F207" r:id="rId15" xr:uid="{00000000-0004-0000-1600-00000E000000}"/>
    <hyperlink ref="F217" r:id="rId16" xr:uid="{00000000-0004-0000-1600-00000F000000}"/>
    <hyperlink ref="F221" r:id="rId17" xr:uid="{00000000-0004-0000-1600-000010000000}"/>
    <hyperlink ref="F225" r:id="rId18" xr:uid="{00000000-0004-0000-16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191"/>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155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13219</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ROUND((SUM(BE94:BE190)),  2)</f>
        <v>0</v>
      </c>
      <c r="I37" s="95">
        <v>0.21</v>
      </c>
      <c r="J37" s="85">
        <f>ROUND(((SUM(BE94:BE190))*I37),  2)</f>
        <v>0</v>
      </c>
      <c r="L37" s="34"/>
    </row>
    <row r="38" spans="2:12" s="1" customFormat="1" ht="14.45" customHeight="1">
      <c r="B38" s="34"/>
      <c r="E38" s="29" t="s">
        <v>45</v>
      </c>
      <c r="F38" s="85">
        <f>ROUND((SUM(BF94:BF190)),  2)</f>
        <v>0</v>
      </c>
      <c r="I38" s="95">
        <v>0.15</v>
      </c>
      <c r="J38" s="85">
        <f>ROUND(((SUM(BF94:BF190))*I38),  2)</f>
        <v>0</v>
      </c>
      <c r="L38" s="34"/>
    </row>
    <row r="39" spans="2:12" s="1" customFormat="1" ht="14.45" hidden="1" customHeight="1">
      <c r="B39" s="34"/>
      <c r="E39" s="29" t="s">
        <v>46</v>
      </c>
      <c r="F39" s="85">
        <f>ROUND((SUM(BG94:BG190)),  2)</f>
        <v>0</v>
      </c>
      <c r="I39" s="95">
        <v>0.21</v>
      </c>
      <c r="J39" s="85">
        <f>0</f>
        <v>0</v>
      </c>
      <c r="L39" s="34"/>
    </row>
    <row r="40" spans="2:12" s="1" customFormat="1" ht="14.45" hidden="1" customHeight="1">
      <c r="B40" s="34"/>
      <c r="E40" s="29" t="s">
        <v>47</v>
      </c>
      <c r="F40" s="85">
        <f>ROUND((SUM(BH94:BH190)),  2)</f>
        <v>0</v>
      </c>
      <c r="I40" s="95">
        <v>0.15</v>
      </c>
      <c r="J40" s="85">
        <f>0</f>
        <v>0</v>
      </c>
      <c r="L40" s="34"/>
    </row>
    <row r="41" spans="2:12" s="1" customFormat="1" ht="14.45" hidden="1" customHeight="1">
      <c r="B41" s="34"/>
      <c r="E41" s="29" t="s">
        <v>48</v>
      </c>
      <c r="F41" s="85">
        <f>ROUND((SUM(BI94:BI190)),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4 - Trávník parkový</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13220</v>
      </c>
      <c r="E69" s="111"/>
      <c r="F69" s="111"/>
      <c r="G69" s="111"/>
      <c r="H69" s="111"/>
      <c r="I69" s="111"/>
      <c r="J69" s="112">
        <f>J96</f>
        <v>0</v>
      </c>
      <c r="L69" s="109"/>
    </row>
    <row r="70" spans="2:47" s="9" customFormat="1" ht="19.899999999999999" customHeight="1">
      <c r="B70" s="109"/>
      <c r="D70" s="110" t="s">
        <v>13221</v>
      </c>
      <c r="E70" s="111"/>
      <c r="F70" s="111"/>
      <c r="G70" s="111"/>
      <c r="H70" s="111"/>
      <c r="I70" s="111"/>
      <c r="J70" s="112">
        <f>J165</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4 - Trávník parkový</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P96+P165</f>
        <v>0</v>
      </c>
      <c r="R95" s="127">
        <f>R96+R165</f>
        <v>0</v>
      </c>
      <c r="T95" s="128">
        <f>T96+T165</f>
        <v>0</v>
      </c>
      <c r="AR95" s="122" t="s">
        <v>81</v>
      </c>
      <c r="AT95" s="129" t="s">
        <v>72</v>
      </c>
      <c r="AU95" s="129" t="s">
        <v>73</v>
      </c>
      <c r="AY95" s="122" t="s">
        <v>241</v>
      </c>
      <c r="BK95" s="130">
        <f>BK96+BK165</f>
        <v>0</v>
      </c>
    </row>
    <row r="96" spans="2:63" s="11" customFormat="1" ht="22.9" customHeight="1">
      <c r="B96" s="121"/>
      <c r="D96" s="122" t="s">
        <v>72</v>
      </c>
      <c r="E96" s="131" t="s">
        <v>13222</v>
      </c>
      <c r="F96" s="131" t="s">
        <v>13223</v>
      </c>
      <c r="I96" s="124"/>
      <c r="J96" s="132">
        <f>BK96</f>
        <v>0</v>
      </c>
      <c r="L96" s="121"/>
      <c r="M96" s="126"/>
      <c r="P96" s="127">
        <f>SUM(P97:P164)</f>
        <v>0</v>
      </c>
      <c r="R96" s="127">
        <f>SUM(R97:R164)</f>
        <v>0</v>
      </c>
      <c r="T96" s="128">
        <f>SUM(T97:T164)</f>
        <v>0</v>
      </c>
      <c r="AR96" s="122" t="s">
        <v>81</v>
      </c>
      <c r="AT96" s="129" t="s">
        <v>72</v>
      </c>
      <c r="AU96" s="129" t="s">
        <v>81</v>
      </c>
      <c r="AY96" s="122" t="s">
        <v>241</v>
      </c>
      <c r="BK96" s="130">
        <f>SUM(BK97:BK164)</f>
        <v>0</v>
      </c>
    </row>
    <row r="97" spans="2:65" s="1" customFormat="1" ht="24.2" customHeight="1">
      <c r="B97" s="34"/>
      <c r="C97" s="133" t="s">
        <v>81</v>
      </c>
      <c r="D97" s="133" t="s">
        <v>243</v>
      </c>
      <c r="E97" s="134" t="s">
        <v>12264</v>
      </c>
      <c r="F97" s="135" t="s">
        <v>12852</v>
      </c>
      <c r="G97" s="136" t="s">
        <v>252</v>
      </c>
      <c r="H97" s="137">
        <v>15.4</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12266</v>
      </c>
      <c r="I98" s="148"/>
      <c r="L98" s="34"/>
      <c r="M98" s="149"/>
      <c r="T98" s="55"/>
      <c r="AT98" s="19" t="s">
        <v>255</v>
      </c>
      <c r="AU98" s="19" t="s">
        <v>89</v>
      </c>
    </row>
    <row r="99" spans="2:65" s="12" customFormat="1" ht="11.25">
      <c r="B99" s="152"/>
      <c r="D99" s="146" t="s">
        <v>257</v>
      </c>
      <c r="E99" s="153" t="s">
        <v>21</v>
      </c>
      <c r="F99" s="154" t="s">
        <v>13224</v>
      </c>
      <c r="H99" s="155">
        <v>15.4</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15.4</v>
      </c>
      <c r="I100" s="163"/>
      <c r="L100" s="159"/>
      <c r="M100" s="164"/>
      <c r="T100" s="165"/>
      <c r="AT100" s="160" t="s">
        <v>257</v>
      </c>
      <c r="AU100" s="160" t="s">
        <v>89</v>
      </c>
      <c r="AV100" s="13" t="s">
        <v>153</v>
      </c>
      <c r="AW100" s="13" t="s">
        <v>34</v>
      </c>
      <c r="AX100" s="13" t="s">
        <v>81</v>
      </c>
      <c r="AY100" s="160" t="s">
        <v>241</v>
      </c>
    </row>
    <row r="101" spans="2:65" s="1" customFormat="1" ht="24.2" customHeight="1">
      <c r="B101" s="34"/>
      <c r="C101" s="133" t="s">
        <v>89</v>
      </c>
      <c r="D101" s="133" t="s">
        <v>243</v>
      </c>
      <c r="E101" s="134" t="s">
        <v>12856</v>
      </c>
      <c r="F101" s="135" t="s">
        <v>12857</v>
      </c>
      <c r="G101" s="136" t="s">
        <v>271</v>
      </c>
      <c r="H101" s="137">
        <v>26.95</v>
      </c>
      <c r="I101" s="138"/>
      <c r="J101" s="139">
        <f>ROUND(I101*H101,2)</f>
        <v>0</v>
      </c>
      <c r="K101" s="135" t="s">
        <v>21</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2" customFormat="1" ht="11.25">
      <c r="B102" s="152"/>
      <c r="D102" s="146" t="s">
        <v>257</v>
      </c>
      <c r="E102" s="153" t="s">
        <v>21</v>
      </c>
      <c r="F102" s="154" t="s">
        <v>13225</v>
      </c>
      <c r="H102" s="155">
        <v>26.95</v>
      </c>
      <c r="I102" s="156"/>
      <c r="L102" s="152"/>
      <c r="M102" s="157"/>
      <c r="T102" s="158"/>
      <c r="AT102" s="153" t="s">
        <v>257</v>
      </c>
      <c r="AU102" s="153" t="s">
        <v>89</v>
      </c>
      <c r="AV102" s="12" t="s">
        <v>89</v>
      </c>
      <c r="AW102" s="12" t="s">
        <v>34</v>
      </c>
      <c r="AX102" s="12" t="s">
        <v>73</v>
      </c>
      <c r="AY102" s="153" t="s">
        <v>241</v>
      </c>
    </row>
    <row r="103" spans="2:65" s="13" customFormat="1" ht="11.25">
      <c r="B103" s="159"/>
      <c r="D103" s="146" t="s">
        <v>257</v>
      </c>
      <c r="E103" s="160" t="s">
        <v>21</v>
      </c>
      <c r="F103" s="161" t="s">
        <v>266</v>
      </c>
      <c r="H103" s="162">
        <v>26.95</v>
      </c>
      <c r="I103" s="163"/>
      <c r="L103" s="159"/>
      <c r="M103" s="164"/>
      <c r="T103" s="165"/>
      <c r="AT103" s="160" t="s">
        <v>257</v>
      </c>
      <c r="AU103" s="160" t="s">
        <v>89</v>
      </c>
      <c r="AV103" s="13" t="s">
        <v>153</v>
      </c>
      <c r="AW103" s="13" t="s">
        <v>34</v>
      </c>
      <c r="AX103" s="13" t="s">
        <v>81</v>
      </c>
      <c r="AY103" s="160" t="s">
        <v>241</v>
      </c>
    </row>
    <row r="104" spans="2:65" s="1" customFormat="1" ht="24.2" customHeight="1">
      <c r="B104" s="34"/>
      <c r="C104" s="133" t="s">
        <v>145</v>
      </c>
      <c r="D104" s="133" t="s">
        <v>243</v>
      </c>
      <c r="E104" s="134" t="s">
        <v>13226</v>
      </c>
      <c r="F104" s="135" t="s">
        <v>13227</v>
      </c>
      <c r="G104" s="136" t="s">
        <v>291</v>
      </c>
      <c r="H104" s="137">
        <v>3080</v>
      </c>
      <c r="I104" s="138"/>
      <c r="J104" s="139">
        <f>ROUND(I104*H104,2)</f>
        <v>0</v>
      </c>
      <c r="K104" s="135" t="s">
        <v>21</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159</v>
      </c>
    </row>
    <row r="105" spans="2:65" s="12" customFormat="1" ht="11.25">
      <c r="B105" s="152"/>
      <c r="D105" s="146" t="s">
        <v>257</v>
      </c>
      <c r="E105" s="153" t="s">
        <v>21</v>
      </c>
      <c r="F105" s="154" t="s">
        <v>13228</v>
      </c>
      <c r="H105" s="155">
        <v>3080</v>
      </c>
      <c r="I105" s="156"/>
      <c r="L105" s="152"/>
      <c r="M105" s="157"/>
      <c r="T105" s="158"/>
      <c r="AT105" s="153" t="s">
        <v>257</v>
      </c>
      <c r="AU105" s="153" t="s">
        <v>89</v>
      </c>
      <c r="AV105" s="12" t="s">
        <v>89</v>
      </c>
      <c r="AW105" s="12" t="s">
        <v>34</v>
      </c>
      <c r="AX105" s="12" t="s">
        <v>73</v>
      </c>
      <c r="AY105" s="153" t="s">
        <v>241</v>
      </c>
    </row>
    <row r="106" spans="2:65" s="13" customFormat="1" ht="11.25">
      <c r="B106" s="159"/>
      <c r="D106" s="146" t="s">
        <v>257</v>
      </c>
      <c r="E106" s="160" t="s">
        <v>21</v>
      </c>
      <c r="F106" s="161" t="s">
        <v>266</v>
      </c>
      <c r="H106" s="162">
        <v>3080</v>
      </c>
      <c r="I106" s="163"/>
      <c r="L106" s="159"/>
      <c r="M106" s="164"/>
      <c r="T106" s="165"/>
      <c r="AT106" s="160" t="s">
        <v>257</v>
      </c>
      <c r="AU106" s="160" t="s">
        <v>89</v>
      </c>
      <c r="AV106" s="13" t="s">
        <v>153</v>
      </c>
      <c r="AW106" s="13" t="s">
        <v>34</v>
      </c>
      <c r="AX106" s="13" t="s">
        <v>81</v>
      </c>
      <c r="AY106" s="160" t="s">
        <v>241</v>
      </c>
    </row>
    <row r="107" spans="2:65" s="1" customFormat="1" ht="16.5" customHeight="1">
      <c r="B107" s="34"/>
      <c r="C107" s="133" t="s">
        <v>153</v>
      </c>
      <c r="D107" s="133" t="s">
        <v>243</v>
      </c>
      <c r="E107" s="134" t="s">
        <v>13229</v>
      </c>
      <c r="F107" s="135" t="s">
        <v>13230</v>
      </c>
      <c r="G107" s="136" t="s">
        <v>291</v>
      </c>
      <c r="H107" s="137">
        <v>4620</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165</v>
      </c>
    </row>
    <row r="108" spans="2:65" s="1" customFormat="1" ht="11.25">
      <c r="B108" s="34"/>
      <c r="D108" s="150" t="s">
        <v>255</v>
      </c>
      <c r="F108" s="151" t="s">
        <v>13231</v>
      </c>
      <c r="I108" s="148"/>
      <c r="L108" s="34"/>
      <c r="M108" s="149"/>
      <c r="T108" s="55"/>
      <c r="AT108" s="19" t="s">
        <v>255</v>
      </c>
      <c r="AU108" s="19" t="s">
        <v>89</v>
      </c>
    </row>
    <row r="109" spans="2:65" s="12" customFormat="1" ht="11.25">
      <c r="B109" s="152"/>
      <c r="D109" s="146" t="s">
        <v>257</v>
      </c>
      <c r="E109" s="153" t="s">
        <v>21</v>
      </c>
      <c r="F109" s="154" t="s">
        <v>13232</v>
      </c>
      <c r="H109" s="155">
        <v>3080</v>
      </c>
      <c r="I109" s="156"/>
      <c r="L109" s="152"/>
      <c r="M109" s="157"/>
      <c r="T109" s="158"/>
      <c r="AT109" s="153" t="s">
        <v>257</v>
      </c>
      <c r="AU109" s="153" t="s">
        <v>89</v>
      </c>
      <c r="AV109" s="12" t="s">
        <v>89</v>
      </c>
      <c r="AW109" s="12" t="s">
        <v>34</v>
      </c>
      <c r="AX109" s="12" t="s">
        <v>73</v>
      </c>
      <c r="AY109" s="153" t="s">
        <v>241</v>
      </c>
    </row>
    <row r="110" spans="2:65" s="12" customFormat="1" ht="11.25">
      <c r="B110" s="152"/>
      <c r="D110" s="146" t="s">
        <v>257</v>
      </c>
      <c r="E110" s="153" t="s">
        <v>21</v>
      </c>
      <c r="F110" s="154" t="s">
        <v>13233</v>
      </c>
      <c r="H110" s="155">
        <v>1540</v>
      </c>
      <c r="I110" s="156"/>
      <c r="L110" s="152"/>
      <c r="M110" s="157"/>
      <c r="T110" s="158"/>
      <c r="AT110" s="153" t="s">
        <v>257</v>
      </c>
      <c r="AU110" s="153" t="s">
        <v>89</v>
      </c>
      <c r="AV110" s="12" t="s">
        <v>89</v>
      </c>
      <c r="AW110" s="12" t="s">
        <v>34</v>
      </c>
      <c r="AX110" s="12" t="s">
        <v>73</v>
      </c>
      <c r="AY110" s="153" t="s">
        <v>241</v>
      </c>
    </row>
    <row r="111" spans="2:65" s="15" customFormat="1" ht="11.25">
      <c r="B111" s="189"/>
      <c r="D111" s="146" t="s">
        <v>257</v>
      </c>
      <c r="E111" s="190" t="s">
        <v>21</v>
      </c>
      <c r="F111" s="191" t="s">
        <v>581</v>
      </c>
      <c r="H111" s="192">
        <v>4620</v>
      </c>
      <c r="I111" s="193"/>
      <c r="L111" s="189"/>
      <c r="M111" s="194"/>
      <c r="T111" s="195"/>
      <c r="AT111" s="190" t="s">
        <v>257</v>
      </c>
      <c r="AU111" s="190" t="s">
        <v>89</v>
      </c>
      <c r="AV111" s="15" t="s">
        <v>145</v>
      </c>
      <c r="AW111" s="15" t="s">
        <v>34</v>
      </c>
      <c r="AX111" s="15" t="s">
        <v>73</v>
      </c>
      <c r="AY111" s="190" t="s">
        <v>241</v>
      </c>
    </row>
    <row r="112" spans="2:65" s="13" customFormat="1" ht="11.25">
      <c r="B112" s="159"/>
      <c r="D112" s="146" t="s">
        <v>257</v>
      </c>
      <c r="E112" s="160" t="s">
        <v>21</v>
      </c>
      <c r="F112" s="161" t="s">
        <v>266</v>
      </c>
      <c r="H112" s="162">
        <v>4620</v>
      </c>
      <c r="I112" s="163"/>
      <c r="L112" s="159"/>
      <c r="M112" s="164"/>
      <c r="T112" s="165"/>
      <c r="AT112" s="160" t="s">
        <v>257</v>
      </c>
      <c r="AU112" s="160" t="s">
        <v>89</v>
      </c>
      <c r="AV112" s="13" t="s">
        <v>153</v>
      </c>
      <c r="AW112" s="13" t="s">
        <v>34</v>
      </c>
      <c r="AX112" s="13" t="s">
        <v>81</v>
      </c>
      <c r="AY112" s="160" t="s">
        <v>241</v>
      </c>
    </row>
    <row r="113" spans="2:65" s="1" customFormat="1" ht="21.75" customHeight="1">
      <c r="B113" s="34"/>
      <c r="C113" s="133" t="s">
        <v>156</v>
      </c>
      <c r="D113" s="133" t="s">
        <v>243</v>
      </c>
      <c r="E113" s="134" t="s">
        <v>13234</v>
      </c>
      <c r="F113" s="135" t="s">
        <v>13235</v>
      </c>
      <c r="G113" s="136" t="s">
        <v>291</v>
      </c>
      <c r="H113" s="137">
        <v>1540</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584</v>
      </c>
    </row>
    <row r="114" spans="2:65" s="1" customFormat="1" ht="11.25">
      <c r="B114" s="34"/>
      <c r="D114" s="150" t="s">
        <v>255</v>
      </c>
      <c r="F114" s="151" t="s">
        <v>13236</v>
      </c>
      <c r="I114" s="148"/>
      <c r="L114" s="34"/>
      <c r="M114" s="149"/>
      <c r="T114" s="55"/>
      <c r="AT114" s="19" t="s">
        <v>255</v>
      </c>
      <c r="AU114" s="19" t="s">
        <v>89</v>
      </c>
    </row>
    <row r="115" spans="2:65" s="12" customFormat="1" ht="11.25">
      <c r="B115" s="152"/>
      <c r="D115" s="146" t="s">
        <v>257</v>
      </c>
      <c r="E115" s="153" t="s">
        <v>21</v>
      </c>
      <c r="F115" s="154" t="s">
        <v>13237</v>
      </c>
      <c r="H115" s="155">
        <v>1540</v>
      </c>
      <c r="I115" s="156"/>
      <c r="L115" s="152"/>
      <c r="M115" s="157"/>
      <c r="T115" s="158"/>
      <c r="AT115" s="153" t="s">
        <v>257</v>
      </c>
      <c r="AU115" s="153" t="s">
        <v>89</v>
      </c>
      <c r="AV115" s="12" t="s">
        <v>89</v>
      </c>
      <c r="AW115" s="12" t="s">
        <v>34</v>
      </c>
      <c r="AX115" s="12" t="s">
        <v>73</v>
      </c>
      <c r="AY115" s="153" t="s">
        <v>241</v>
      </c>
    </row>
    <row r="116" spans="2:65" s="13" customFormat="1" ht="11.25">
      <c r="B116" s="159"/>
      <c r="D116" s="146" t="s">
        <v>257</v>
      </c>
      <c r="E116" s="160" t="s">
        <v>21</v>
      </c>
      <c r="F116" s="161" t="s">
        <v>266</v>
      </c>
      <c r="H116" s="162">
        <v>1540</v>
      </c>
      <c r="I116" s="163"/>
      <c r="L116" s="159"/>
      <c r="M116" s="164"/>
      <c r="T116" s="165"/>
      <c r="AT116" s="160" t="s">
        <v>257</v>
      </c>
      <c r="AU116" s="160" t="s">
        <v>89</v>
      </c>
      <c r="AV116" s="13" t="s">
        <v>153</v>
      </c>
      <c r="AW116" s="13" t="s">
        <v>34</v>
      </c>
      <c r="AX116" s="13" t="s">
        <v>81</v>
      </c>
      <c r="AY116" s="160" t="s">
        <v>241</v>
      </c>
    </row>
    <row r="117" spans="2:65" s="1" customFormat="1" ht="24.2" customHeight="1">
      <c r="B117" s="34"/>
      <c r="C117" s="133" t="s">
        <v>159</v>
      </c>
      <c r="D117" s="133" t="s">
        <v>243</v>
      </c>
      <c r="E117" s="134" t="s">
        <v>13238</v>
      </c>
      <c r="F117" s="135" t="s">
        <v>13239</v>
      </c>
      <c r="G117" s="136" t="s">
        <v>291</v>
      </c>
      <c r="H117" s="137">
        <v>1540</v>
      </c>
      <c r="I117" s="138"/>
      <c r="J117" s="139">
        <f>ROUND(I117*H117,2)</f>
        <v>0</v>
      </c>
      <c r="K117" s="135" t="s">
        <v>538</v>
      </c>
      <c r="L117" s="34"/>
      <c r="M117" s="140" t="s">
        <v>21</v>
      </c>
      <c r="N117" s="141" t="s">
        <v>45</v>
      </c>
      <c r="P117" s="142">
        <f>O117*H117</f>
        <v>0</v>
      </c>
      <c r="Q117" s="142">
        <v>0</v>
      </c>
      <c r="R117" s="142">
        <f>Q117*H117</f>
        <v>0</v>
      </c>
      <c r="S117" s="142">
        <v>0</v>
      </c>
      <c r="T117" s="143">
        <f>S117*H117</f>
        <v>0</v>
      </c>
      <c r="AR117" s="144" t="s">
        <v>153</v>
      </c>
      <c r="AT117" s="144" t="s">
        <v>243</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603</v>
      </c>
    </row>
    <row r="118" spans="2:65" s="1" customFormat="1" ht="11.25">
      <c r="B118" s="34"/>
      <c r="D118" s="150" t="s">
        <v>255</v>
      </c>
      <c r="F118" s="151" t="s">
        <v>13240</v>
      </c>
      <c r="I118" s="148"/>
      <c r="L118" s="34"/>
      <c r="M118" s="149"/>
      <c r="T118" s="55"/>
      <c r="AT118" s="19" t="s">
        <v>255</v>
      </c>
      <c r="AU118" s="19" t="s">
        <v>89</v>
      </c>
    </row>
    <row r="119" spans="2:65" s="12" customFormat="1" ht="11.25">
      <c r="B119" s="152"/>
      <c r="D119" s="146" t="s">
        <v>257</v>
      </c>
      <c r="E119" s="153" t="s">
        <v>21</v>
      </c>
      <c r="F119" s="154" t="s">
        <v>13241</v>
      </c>
      <c r="H119" s="155">
        <v>1540</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1540</v>
      </c>
      <c r="I120" s="163"/>
      <c r="L120" s="159"/>
      <c r="M120" s="164"/>
      <c r="T120" s="165"/>
      <c r="AT120" s="160" t="s">
        <v>257</v>
      </c>
      <c r="AU120" s="160" t="s">
        <v>89</v>
      </c>
      <c r="AV120" s="13" t="s">
        <v>153</v>
      </c>
      <c r="AW120" s="13" t="s">
        <v>34</v>
      </c>
      <c r="AX120" s="13" t="s">
        <v>81</v>
      </c>
      <c r="AY120" s="160" t="s">
        <v>241</v>
      </c>
    </row>
    <row r="121" spans="2:65" s="1" customFormat="1" ht="16.5" customHeight="1">
      <c r="B121" s="34"/>
      <c r="C121" s="179" t="s">
        <v>162</v>
      </c>
      <c r="D121" s="179" t="s">
        <v>549</v>
      </c>
      <c r="E121" s="180" t="s">
        <v>13242</v>
      </c>
      <c r="F121" s="181" t="s">
        <v>13243</v>
      </c>
      <c r="G121" s="182" t="s">
        <v>252</v>
      </c>
      <c r="H121" s="183">
        <v>158.62</v>
      </c>
      <c r="I121" s="184"/>
      <c r="J121" s="185">
        <f>ROUND(I121*H121,2)</f>
        <v>0</v>
      </c>
      <c r="K121" s="181" t="s">
        <v>538</v>
      </c>
      <c r="L121" s="186"/>
      <c r="M121" s="187" t="s">
        <v>21</v>
      </c>
      <c r="N121" s="188" t="s">
        <v>45</v>
      </c>
      <c r="P121" s="142">
        <f>O121*H121</f>
        <v>0</v>
      </c>
      <c r="Q121" s="142">
        <v>0</v>
      </c>
      <c r="R121" s="142">
        <f>Q121*H121</f>
        <v>0</v>
      </c>
      <c r="S121" s="142">
        <v>0</v>
      </c>
      <c r="T121" s="143">
        <f>S121*H121</f>
        <v>0</v>
      </c>
      <c r="AR121" s="144" t="s">
        <v>165</v>
      </c>
      <c r="AT121" s="144" t="s">
        <v>549</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623</v>
      </c>
    </row>
    <row r="122" spans="2:65" s="12" customFormat="1" ht="11.25">
      <c r="B122" s="152"/>
      <c r="D122" s="146" t="s">
        <v>257</v>
      </c>
      <c r="E122" s="153" t="s">
        <v>21</v>
      </c>
      <c r="F122" s="154" t="s">
        <v>13244</v>
      </c>
      <c r="H122" s="155">
        <v>158.62</v>
      </c>
      <c r="I122" s="156"/>
      <c r="L122" s="152"/>
      <c r="M122" s="157"/>
      <c r="T122" s="158"/>
      <c r="AT122" s="153" t="s">
        <v>257</v>
      </c>
      <c r="AU122" s="153" t="s">
        <v>89</v>
      </c>
      <c r="AV122" s="12" t="s">
        <v>89</v>
      </c>
      <c r="AW122" s="12" t="s">
        <v>34</v>
      </c>
      <c r="AX122" s="12" t="s">
        <v>73</v>
      </c>
      <c r="AY122" s="153" t="s">
        <v>241</v>
      </c>
    </row>
    <row r="123" spans="2:65" s="13" customFormat="1" ht="11.25">
      <c r="B123" s="159"/>
      <c r="D123" s="146" t="s">
        <v>257</v>
      </c>
      <c r="E123" s="160" t="s">
        <v>21</v>
      </c>
      <c r="F123" s="161" t="s">
        <v>266</v>
      </c>
      <c r="H123" s="162">
        <v>158.62</v>
      </c>
      <c r="I123" s="163"/>
      <c r="L123" s="159"/>
      <c r="M123" s="164"/>
      <c r="T123" s="165"/>
      <c r="AT123" s="160" t="s">
        <v>257</v>
      </c>
      <c r="AU123" s="160" t="s">
        <v>89</v>
      </c>
      <c r="AV123" s="13" t="s">
        <v>153</v>
      </c>
      <c r="AW123" s="13" t="s">
        <v>34</v>
      </c>
      <c r="AX123" s="13" t="s">
        <v>81</v>
      </c>
      <c r="AY123" s="160" t="s">
        <v>241</v>
      </c>
    </row>
    <row r="124" spans="2:65" s="1" customFormat="1" ht="33" customHeight="1">
      <c r="B124" s="34"/>
      <c r="C124" s="133" t="s">
        <v>165</v>
      </c>
      <c r="D124" s="133" t="s">
        <v>243</v>
      </c>
      <c r="E124" s="134" t="s">
        <v>13245</v>
      </c>
      <c r="F124" s="135" t="s">
        <v>13246</v>
      </c>
      <c r="G124" s="136" t="s">
        <v>291</v>
      </c>
      <c r="H124" s="137">
        <v>1540</v>
      </c>
      <c r="I124" s="138"/>
      <c r="J124" s="139">
        <f>ROUND(I124*H124,2)</f>
        <v>0</v>
      </c>
      <c r="K124" s="135" t="s">
        <v>538</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649</v>
      </c>
    </row>
    <row r="125" spans="2:65" s="1" customFormat="1" ht="11.25">
      <c r="B125" s="34"/>
      <c r="D125" s="150" t="s">
        <v>255</v>
      </c>
      <c r="F125" s="151" t="s">
        <v>13247</v>
      </c>
      <c r="I125" s="148"/>
      <c r="L125" s="34"/>
      <c r="M125" s="149"/>
      <c r="T125" s="55"/>
      <c r="AT125" s="19" t="s">
        <v>255</v>
      </c>
      <c r="AU125" s="19" t="s">
        <v>89</v>
      </c>
    </row>
    <row r="126" spans="2:65" s="12" customFormat="1" ht="11.25">
      <c r="B126" s="152"/>
      <c r="D126" s="146" t="s">
        <v>257</v>
      </c>
      <c r="E126" s="153" t="s">
        <v>21</v>
      </c>
      <c r="F126" s="154" t="s">
        <v>13248</v>
      </c>
      <c r="H126" s="155">
        <v>1540</v>
      </c>
      <c r="I126" s="156"/>
      <c r="L126" s="152"/>
      <c r="M126" s="157"/>
      <c r="T126" s="158"/>
      <c r="AT126" s="153" t="s">
        <v>257</v>
      </c>
      <c r="AU126" s="153" t="s">
        <v>89</v>
      </c>
      <c r="AV126" s="12" t="s">
        <v>89</v>
      </c>
      <c r="AW126" s="12" t="s">
        <v>34</v>
      </c>
      <c r="AX126" s="12" t="s">
        <v>73</v>
      </c>
      <c r="AY126" s="153" t="s">
        <v>241</v>
      </c>
    </row>
    <row r="127" spans="2:65" s="13" customFormat="1" ht="11.25">
      <c r="B127" s="159"/>
      <c r="D127" s="146" t="s">
        <v>257</v>
      </c>
      <c r="E127" s="160" t="s">
        <v>21</v>
      </c>
      <c r="F127" s="161" t="s">
        <v>266</v>
      </c>
      <c r="H127" s="162">
        <v>1540</v>
      </c>
      <c r="I127" s="163"/>
      <c r="L127" s="159"/>
      <c r="M127" s="164"/>
      <c r="T127" s="165"/>
      <c r="AT127" s="160" t="s">
        <v>257</v>
      </c>
      <c r="AU127" s="160" t="s">
        <v>89</v>
      </c>
      <c r="AV127" s="13" t="s">
        <v>153</v>
      </c>
      <c r="AW127" s="13" t="s">
        <v>34</v>
      </c>
      <c r="AX127" s="13" t="s">
        <v>81</v>
      </c>
      <c r="AY127" s="160" t="s">
        <v>241</v>
      </c>
    </row>
    <row r="128" spans="2:65" s="1" customFormat="1" ht="24.2" customHeight="1">
      <c r="B128" s="34"/>
      <c r="C128" s="133" t="s">
        <v>168</v>
      </c>
      <c r="D128" s="133" t="s">
        <v>243</v>
      </c>
      <c r="E128" s="134" t="s">
        <v>13249</v>
      </c>
      <c r="F128" s="135" t="s">
        <v>13250</v>
      </c>
      <c r="G128" s="136" t="s">
        <v>291</v>
      </c>
      <c r="H128" s="137">
        <v>1540</v>
      </c>
      <c r="I128" s="138"/>
      <c r="J128" s="139">
        <f>ROUND(I128*H128,2)</f>
        <v>0</v>
      </c>
      <c r="K128" s="135" t="s">
        <v>538</v>
      </c>
      <c r="L128" s="34"/>
      <c r="M128" s="140" t="s">
        <v>21</v>
      </c>
      <c r="N128" s="141" t="s">
        <v>45</v>
      </c>
      <c r="P128" s="142">
        <f>O128*H128</f>
        <v>0</v>
      </c>
      <c r="Q128" s="142">
        <v>0</v>
      </c>
      <c r="R128" s="142">
        <f>Q128*H128</f>
        <v>0</v>
      </c>
      <c r="S128" s="142">
        <v>0</v>
      </c>
      <c r="T128" s="143">
        <f>S128*H128</f>
        <v>0</v>
      </c>
      <c r="AR128" s="144" t="s">
        <v>153</v>
      </c>
      <c r="AT128" s="144" t="s">
        <v>243</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660</v>
      </c>
    </row>
    <row r="129" spans="2:65" s="1" customFormat="1" ht="11.25">
      <c r="B129" s="34"/>
      <c r="D129" s="150" t="s">
        <v>255</v>
      </c>
      <c r="F129" s="151" t="s">
        <v>13251</v>
      </c>
      <c r="I129" s="148"/>
      <c r="L129" s="34"/>
      <c r="M129" s="149"/>
      <c r="T129" s="55"/>
      <c r="AT129" s="19" t="s">
        <v>255</v>
      </c>
      <c r="AU129" s="19" t="s">
        <v>89</v>
      </c>
    </row>
    <row r="130" spans="2:65" s="12" customFormat="1" ht="22.5">
      <c r="B130" s="152"/>
      <c r="D130" s="146" t="s">
        <v>257</v>
      </c>
      <c r="E130" s="153" t="s">
        <v>21</v>
      </c>
      <c r="F130" s="154" t="s">
        <v>13252</v>
      </c>
      <c r="H130" s="155">
        <v>1540</v>
      </c>
      <c r="I130" s="156"/>
      <c r="L130" s="152"/>
      <c r="M130" s="157"/>
      <c r="T130" s="158"/>
      <c r="AT130" s="153" t="s">
        <v>257</v>
      </c>
      <c r="AU130" s="153" t="s">
        <v>89</v>
      </c>
      <c r="AV130" s="12" t="s">
        <v>89</v>
      </c>
      <c r="AW130" s="12" t="s">
        <v>34</v>
      </c>
      <c r="AX130" s="12" t="s">
        <v>73</v>
      </c>
      <c r="AY130" s="153" t="s">
        <v>241</v>
      </c>
    </row>
    <row r="131" spans="2:65" s="13" customFormat="1" ht="11.25">
      <c r="B131" s="159"/>
      <c r="D131" s="146" t="s">
        <v>257</v>
      </c>
      <c r="E131" s="160" t="s">
        <v>21</v>
      </c>
      <c r="F131" s="161" t="s">
        <v>266</v>
      </c>
      <c r="H131" s="162">
        <v>1540</v>
      </c>
      <c r="I131" s="163"/>
      <c r="L131" s="159"/>
      <c r="M131" s="164"/>
      <c r="T131" s="165"/>
      <c r="AT131" s="160" t="s">
        <v>257</v>
      </c>
      <c r="AU131" s="160" t="s">
        <v>89</v>
      </c>
      <c r="AV131" s="13" t="s">
        <v>153</v>
      </c>
      <c r="AW131" s="13" t="s">
        <v>34</v>
      </c>
      <c r="AX131" s="13" t="s">
        <v>81</v>
      </c>
      <c r="AY131" s="160" t="s">
        <v>241</v>
      </c>
    </row>
    <row r="132" spans="2:65" s="1" customFormat="1" ht="24.2" customHeight="1">
      <c r="B132" s="34"/>
      <c r="C132" s="179" t="s">
        <v>584</v>
      </c>
      <c r="D132" s="179" t="s">
        <v>549</v>
      </c>
      <c r="E132" s="180" t="s">
        <v>13253</v>
      </c>
      <c r="F132" s="181" t="s">
        <v>13254</v>
      </c>
      <c r="G132" s="182" t="s">
        <v>7803</v>
      </c>
      <c r="H132" s="183">
        <v>39.655000000000001</v>
      </c>
      <c r="I132" s="184"/>
      <c r="J132" s="185">
        <f>ROUND(I132*H132,2)</f>
        <v>0</v>
      </c>
      <c r="K132" s="181" t="s">
        <v>21</v>
      </c>
      <c r="L132" s="186"/>
      <c r="M132" s="187" t="s">
        <v>21</v>
      </c>
      <c r="N132" s="188" t="s">
        <v>45</v>
      </c>
      <c r="P132" s="142">
        <f>O132*H132</f>
        <v>0</v>
      </c>
      <c r="Q132" s="142">
        <v>0</v>
      </c>
      <c r="R132" s="142">
        <f>Q132*H132</f>
        <v>0</v>
      </c>
      <c r="S132" s="142">
        <v>0</v>
      </c>
      <c r="T132" s="143">
        <f>S132*H132</f>
        <v>0</v>
      </c>
      <c r="AR132" s="144" t="s">
        <v>165</v>
      </c>
      <c r="AT132" s="144" t="s">
        <v>549</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678</v>
      </c>
    </row>
    <row r="133" spans="2:65" s="12" customFormat="1" ht="11.25">
      <c r="B133" s="152"/>
      <c r="D133" s="146" t="s">
        <v>257</v>
      </c>
      <c r="E133" s="153" t="s">
        <v>21</v>
      </c>
      <c r="F133" s="154" t="s">
        <v>13255</v>
      </c>
      <c r="H133" s="155">
        <v>39.655000000000001</v>
      </c>
      <c r="I133" s="156"/>
      <c r="L133" s="152"/>
      <c r="M133" s="157"/>
      <c r="T133" s="158"/>
      <c r="AT133" s="153" t="s">
        <v>257</v>
      </c>
      <c r="AU133" s="153" t="s">
        <v>89</v>
      </c>
      <c r="AV133" s="12" t="s">
        <v>89</v>
      </c>
      <c r="AW133" s="12" t="s">
        <v>34</v>
      </c>
      <c r="AX133" s="12" t="s">
        <v>73</v>
      </c>
      <c r="AY133" s="153" t="s">
        <v>241</v>
      </c>
    </row>
    <row r="134" spans="2:65" s="13" customFormat="1" ht="11.25">
      <c r="B134" s="159"/>
      <c r="D134" s="146" t="s">
        <v>257</v>
      </c>
      <c r="E134" s="160" t="s">
        <v>21</v>
      </c>
      <c r="F134" s="161" t="s">
        <v>266</v>
      </c>
      <c r="H134" s="162">
        <v>39.655000000000001</v>
      </c>
      <c r="I134" s="163"/>
      <c r="L134" s="159"/>
      <c r="M134" s="164"/>
      <c r="T134" s="165"/>
      <c r="AT134" s="160" t="s">
        <v>257</v>
      </c>
      <c r="AU134" s="160" t="s">
        <v>89</v>
      </c>
      <c r="AV134" s="13" t="s">
        <v>153</v>
      </c>
      <c r="AW134" s="13" t="s">
        <v>34</v>
      </c>
      <c r="AX134" s="13" t="s">
        <v>81</v>
      </c>
      <c r="AY134" s="160" t="s">
        <v>241</v>
      </c>
    </row>
    <row r="135" spans="2:65" s="1" customFormat="1" ht="16.5" customHeight="1">
      <c r="B135" s="34"/>
      <c r="C135" s="133" t="s">
        <v>598</v>
      </c>
      <c r="D135" s="133" t="s">
        <v>243</v>
      </c>
      <c r="E135" s="134" t="s">
        <v>13256</v>
      </c>
      <c r="F135" s="135" t="s">
        <v>13257</v>
      </c>
      <c r="G135" s="136" t="s">
        <v>291</v>
      </c>
      <c r="H135" s="137">
        <v>4620</v>
      </c>
      <c r="I135" s="138"/>
      <c r="J135" s="139">
        <f>ROUND(I135*H135,2)</f>
        <v>0</v>
      </c>
      <c r="K135" s="135" t="s">
        <v>538</v>
      </c>
      <c r="L135" s="34"/>
      <c r="M135" s="140" t="s">
        <v>21</v>
      </c>
      <c r="N135" s="141" t="s">
        <v>45</v>
      </c>
      <c r="P135" s="142">
        <f>O135*H135</f>
        <v>0</v>
      </c>
      <c r="Q135" s="142">
        <v>0</v>
      </c>
      <c r="R135" s="142">
        <f>Q135*H135</f>
        <v>0</v>
      </c>
      <c r="S135" s="142">
        <v>0</v>
      </c>
      <c r="T135" s="143">
        <f>S135*H135</f>
        <v>0</v>
      </c>
      <c r="AR135" s="144" t="s">
        <v>153</v>
      </c>
      <c r="AT135" s="144" t="s">
        <v>243</v>
      </c>
      <c r="AU135" s="144" t="s">
        <v>89</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693</v>
      </c>
    </row>
    <row r="136" spans="2:65" s="1" customFormat="1" ht="11.25">
      <c r="B136" s="34"/>
      <c r="D136" s="150" t="s">
        <v>255</v>
      </c>
      <c r="F136" s="151" t="s">
        <v>13258</v>
      </c>
      <c r="I136" s="148"/>
      <c r="L136" s="34"/>
      <c r="M136" s="149"/>
      <c r="T136" s="55"/>
      <c r="AT136" s="19" t="s">
        <v>255</v>
      </c>
      <c r="AU136" s="19" t="s">
        <v>89</v>
      </c>
    </row>
    <row r="137" spans="2:65" s="12" customFormat="1" ht="11.25">
      <c r="B137" s="152"/>
      <c r="D137" s="146" t="s">
        <v>257</v>
      </c>
      <c r="E137" s="153" t="s">
        <v>21</v>
      </c>
      <c r="F137" s="154" t="s">
        <v>13259</v>
      </c>
      <c r="H137" s="155">
        <v>4620</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4620</v>
      </c>
      <c r="I138" s="163"/>
      <c r="L138" s="159"/>
      <c r="M138" s="164"/>
      <c r="T138" s="165"/>
      <c r="AT138" s="160" t="s">
        <v>257</v>
      </c>
      <c r="AU138" s="160" t="s">
        <v>89</v>
      </c>
      <c r="AV138" s="13" t="s">
        <v>153</v>
      </c>
      <c r="AW138" s="13" t="s">
        <v>34</v>
      </c>
      <c r="AX138" s="13" t="s">
        <v>81</v>
      </c>
      <c r="AY138" s="160" t="s">
        <v>241</v>
      </c>
    </row>
    <row r="139" spans="2:65" s="1" customFormat="1" ht="16.5" customHeight="1">
      <c r="B139" s="34"/>
      <c r="C139" s="133" t="s">
        <v>603</v>
      </c>
      <c r="D139" s="133" t="s">
        <v>243</v>
      </c>
      <c r="E139" s="134" t="s">
        <v>13260</v>
      </c>
      <c r="F139" s="135" t="s">
        <v>13261</v>
      </c>
      <c r="G139" s="136" t="s">
        <v>291</v>
      </c>
      <c r="H139" s="137">
        <v>3080</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708</v>
      </c>
    </row>
    <row r="140" spans="2:65" s="1" customFormat="1" ht="11.25">
      <c r="B140" s="34"/>
      <c r="D140" s="150" t="s">
        <v>255</v>
      </c>
      <c r="F140" s="151" t="s">
        <v>13262</v>
      </c>
      <c r="I140" s="148"/>
      <c r="L140" s="34"/>
      <c r="M140" s="149"/>
      <c r="T140" s="55"/>
      <c r="AT140" s="19" t="s">
        <v>255</v>
      </c>
      <c r="AU140" s="19" t="s">
        <v>89</v>
      </c>
    </row>
    <row r="141" spans="2:65" s="12" customFormat="1" ht="11.25">
      <c r="B141" s="152"/>
      <c r="D141" s="146" t="s">
        <v>257</v>
      </c>
      <c r="E141" s="153" t="s">
        <v>21</v>
      </c>
      <c r="F141" s="154" t="s">
        <v>13263</v>
      </c>
      <c r="H141" s="155">
        <v>3080</v>
      </c>
      <c r="I141" s="156"/>
      <c r="L141" s="152"/>
      <c r="M141" s="157"/>
      <c r="T141" s="158"/>
      <c r="AT141" s="153" t="s">
        <v>257</v>
      </c>
      <c r="AU141" s="153" t="s">
        <v>89</v>
      </c>
      <c r="AV141" s="12" t="s">
        <v>89</v>
      </c>
      <c r="AW141" s="12" t="s">
        <v>34</v>
      </c>
      <c r="AX141" s="12" t="s">
        <v>73</v>
      </c>
      <c r="AY141" s="153" t="s">
        <v>241</v>
      </c>
    </row>
    <row r="142" spans="2:65" s="13" customFormat="1" ht="11.25">
      <c r="B142" s="159"/>
      <c r="D142" s="146" t="s">
        <v>257</v>
      </c>
      <c r="E142" s="160" t="s">
        <v>21</v>
      </c>
      <c r="F142" s="161" t="s">
        <v>266</v>
      </c>
      <c r="H142" s="162">
        <v>3080</v>
      </c>
      <c r="I142" s="163"/>
      <c r="L142" s="159"/>
      <c r="M142" s="164"/>
      <c r="T142" s="165"/>
      <c r="AT142" s="160" t="s">
        <v>257</v>
      </c>
      <c r="AU142" s="160" t="s">
        <v>89</v>
      </c>
      <c r="AV142" s="13" t="s">
        <v>153</v>
      </c>
      <c r="AW142" s="13" t="s">
        <v>34</v>
      </c>
      <c r="AX142" s="13" t="s">
        <v>81</v>
      </c>
      <c r="AY142" s="160" t="s">
        <v>241</v>
      </c>
    </row>
    <row r="143" spans="2:65" s="1" customFormat="1" ht="16.5" customHeight="1">
      <c r="B143" s="34"/>
      <c r="C143" s="133" t="s">
        <v>610</v>
      </c>
      <c r="D143" s="133" t="s">
        <v>243</v>
      </c>
      <c r="E143" s="134" t="s">
        <v>13264</v>
      </c>
      <c r="F143" s="135" t="s">
        <v>13265</v>
      </c>
      <c r="G143" s="136" t="s">
        <v>271</v>
      </c>
      <c r="H143" s="137">
        <v>4.5999999999999999E-2</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821</v>
      </c>
    </row>
    <row r="144" spans="2:65" s="1" customFormat="1" ht="11.25">
      <c r="B144" s="34"/>
      <c r="D144" s="150" t="s">
        <v>255</v>
      </c>
      <c r="F144" s="151" t="s">
        <v>13266</v>
      </c>
      <c r="I144" s="148"/>
      <c r="L144" s="34"/>
      <c r="M144" s="149"/>
      <c r="T144" s="55"/>
      <c r="AT144" s="19" t="s">
        <v>255</v>
      </c>
      <c r="AU144" s="19" t="s">
        <v>89</v>
      </c>
    </row>
    <row r="145" spans="2:65" s="12" customFormat="1" ht="11.25">
      <c r="B145" s="152"/>
      <c r="D145" s="146" t="s">
        <v>257</v>
      </c>
      <c r="E145" s="153" t="s">
        <v>21</v>
      </c>
      <c r="F145" s="154" t="s">
        <v>13267</v>
      </c>
      <c r="H145" s="155">
        <v>4.5999999999999999E-2</v>
      </c>
      <c r="I145" s="156"/>
      <c r="L145" s="152"/>
      <c r="M145" s="157"/>
      <c r="T145" s="158"/>
      <c r="AT145" s="153" t="s">
        <v>257</v>
      </c>
      <c r="AU145" s="153" t="s">
        <v>89</v>
      </c>
      <c r="AV145" s="12" t="s">
        <v>89</v>
      </c>
      <c r="AW145" s="12" t="s">
        <v>34</v>
      </c>
      <c r="AX145" s="12" t="s">
        <v>73</v>
      </c>
      <c r="AY145" s="153" t="s">
        <v>241</v>
      </c>
    </row>
    <row r="146" spans="2:65" s="13" customFormat="1" ht="11.25">
      <c r="B146" s="159"/>
      <c r="D146" s="146" t="s">
        <v>257</v>
      </c>
      <c r="E146" s="160" t="s">
        <v>21</v>
      </c>
      <c r="F146" s="161" t="s">
        <v>266</v>
      </c>
      <c r="H146" s="162">
        <v>4.5999999999999999E-2</v>
      </c>
      <c r="I146" s="163"/>
      <c r="L146" s="159"/>
      <c r="M146" s="164"/>
      <c r="T146" s="165"/>
      <c r="AT146" s="160" t="s">
        <v>257</v>
      </c>
      <c r="AU146" s="160" t="s">
        <v>89</v>
      </c>
      <c r="AV146" s="13" t="s">
        <v>153</v>
      </c>
      <c r="AW146" s="13" t="s">
        <v>34</v>
      </c>
      <c r="AX146" s="13" t="s">
        <v>81</v>
      </c>
      <c r="AY146" s="160" t="s">
        <v>241</v>
      </c>
    </row>
    <row r="147" spans="2:65" s="1" customFormat="1" ht="16.5" customHeight="1">
      <c r="B147" s="34"/>
      <c r="C147" s="179" t="s">
        <v>623</v>
      </c>
      <c r="D147" s="179" t="s">
        <v>549</v>
      </c>
      <c r="E147" s="180" t="s">
        <v>13268</v>
      </c>
      <c r="F147" s="181" t="s">
        <v>13269</v>
      </c>
      <c r="G147" s="182" t="s">
        <v>7803</v>
      </c>
      <c r="H147" s="183">
        <v>47.585999999999999</v>
      </c>
      <c r="I147" s="184"/>
      <c r="J147" s="185">
        <f>ROUND(I147*H147,2)</f>
        <v>0</v>
      </c>
      <c r="K147" s="181" t="s">
        <v>21</v>
      </c>
      <c r="L147" s="186"/>
      <c r="M147" s="187" t="s">
        <v>21</v>
      </c>
      <c r="N147" s="188" t="s">
        <v>45</v>
      </c>
      <c r="P147" s="142">
        <f>O147*H147</f>
        <v>0</v>
      </c>
      <c r="Q147" s="142">
        <v>0</v>
      </c>
      <c r="R147" s="142">
        <f>Q147*H147</f>
        <v>0</v>
      </c>
      <c r="S147" s="142">
        <v>0</v>
      </c>
      <c r="T147" s="143">
        <f>S147*H147</f>
        <v>0</v>
      </c>
      <c r="AR147" s="144" t="s">
        <v>165</v>
      </c>
      <c r="AT147" s="144" t="s">
        <v>549</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833</v>
      </c>
    </row>
    <row r="148" spans="2:65" s="12" customFormat="1" ht="11.25">
      <c r="B148" s="152"/>
      <c r="D148" s="146" t="s">
        <v>257</v>
      </c>
      <c r="E148" s="153" t="s">
        <v>21</v>
      </c>
      <c r="F148" s="154" t="s">
        <v>13270</v>
      </c>
      <c r="H148" s="155">
        <v>47.585999999999999</v>
      </c>
      <c r="I148" s="156"/>
      <c r="L148" s="152"/>
      <c r="M148" s="157"/>
      <c r="T148" s="158"/>
      <c r="AT148" s="153" t="s">
        <v>257</v>
      </c>
      <c r="AU148" s="153" t="s">
        <v>89</v>
      </c>
      <c r="AV148" s="12" t="s">
        <v>89</v>
      </c>
      <c r="AW148" s="12" t="s">
        <v>34</v>
      </c>
      <c r="AX148" s="12" t="s">
        <v>73</v>
      </c>
      <c r="AY148" s="153" t="s">
        <v>241</v>
      </c>
    </row>
    <row r="149" spans="2:65" s="13" customFormat="1" ht="11.25">
      <c r="B149" s="159"/>
      <c r="D149" s="146" t="s">
        <v>257</v>
      </c>
      <c r="E149" s="160" t="s">
        <v>21</v>
      </c>
      <c r="F149" s="161" t="s">
        <v>266</v>
      </c>
      <c r="H149" s="162">
        <v>47.585999999999999</v>
      </c>
      <c r="I149" s="163"/>
      <c r="L149" s="159"/>
      <c r="M149" s="164"/>
      <c r="T149" s="165"/>
      <c r="AT149" s="160" t="s">
        <v>257</v>
      </c>
      <c r="AU149" s="160" t="s">
        <v>89</v>
      </c>
      <c r="AV149" s="13" t="s">
        <v>153</v>
      </c>
      <c r="AW149" s="13" t="s">
        <v>34</v>
      </c>
      <c r="AX149" s="13" t="s">
        <v>81</v>
      </c>
      <c r="AY149" s="160" t="s">
        <v>241</v>
      </c>
    </row>
    <row r="150" spans="2:65" s="1" customFormat="1" ht="16.5" customHeight="1">
      <c r="B150" s="34"/>
      <c r="C150" s="133" t="s">
        <v>8</v>
      </c>
      <c r="D150" s="133" t="s">
        <v>243</v>
      </c>
      <c r="E150" s="134" t="s">
        <v>12942</v>
      </c>
      <c r="F150" s="135" t="s">
        <v>12943</v>
      </c>
      <c r="G150" s="136" t="s">
        <v>252</v>
      </c>
      <c r="H150" s="137">
        <v>15.4</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853</v>
      </c>
    </row>
    <row r="151" spans="2:65" s="1" customFormat="1" ht="11.25">
      <c r="B151" s="34"/>
      <c r="D151" s="150" t="s">
        <v>255</v>
      </c>
      <c r="F151" s="151" t="s">
        <v>12944</v>
      </c>
      <c r="I151" s="148"/>
      <c r="L151" s="34"/>
      <c r="M151" s="149"/>
      <c r="T151" s="55"/>
      <c r="AT151" s="19" t="s">
        <v>255</v>
      </c>
      <c r="AU151" s="19" t="s">
        <v>89</v>
      </c>
    </row>
    <row r="152" spans="2:65" s="12" customFormat="1" ht="11.25">
      <c r="B152" s="152"/>
      <c r="D152" s="146" t="s">
        <v>257</v>
      </c>
      <c r="E152" s="153" t="s">
        <v>21</v>
      </c>
      <c r="F152" s="154" t="s">
        <v>13271</v>
      </c>
      <c r="H152" s="155">
        <v>15.4</v>
      </c>
      <c r="I152" s="156"/>
      <c r="L152" s="152"/>
      <c r="M152" s="157"/>
      <c r="T152" s="158"/>
      <c r="AT152" s="153" t="s">
        <v>257</v>
      </c>
      <c r="AU152" s="153" t="s">
        <v>89</v>
      </c>
      <c r="AV152" s="12" t="s">
        <v>89</v>
      </c>
      <c r="AW152" s="12" t="s">
        <v>34</v>
      </c>
      <c r="AX152" s="12" t="s">
        <v>73</v>
      </c>
      <c r="AY152" s="153" t="s">
        <v>241</v>
      </c>
    </row>
    <row r="153" spans="2:65" s="13" customFormat="1" ht="11.25">
      <c r="B153" s="159"/>
      <c r="D153" s="146" t="s">
        <v>257</v>
      </c>
      <c r="E153" s="160" t="s">
        <v>21</v>
      </c>
      <c r="F153" s="161" t="s">
        <v>266</v>
      </c>
      <c r="H153" s="162">
        <v>15.4</v>
      </c>
      <c r="I153" s="163"/>
      <c r="L153" s="159"/>
      <c r="M153" s="164"/>
      <c r="T153" s="165"/>
      <c r="AT153" s="160" t="s">
        <v>257</v>
      </c>
      <c r="AU153" s="160" t="s">
        <v>89</v>
      </c>
      <c r="AV153" s="13" t="s">
        <v>153</v>
      </c>
      <c r="AW153" s="13" t="s">
        <v>34</v>
      </c>
      <c r="AX153" s="13" t="s">
        <v>81</v>
      </c>
      <c r="AY153" s="160" t="s">
        <v>241</v>
      </c>
    </row>
    <row r="154" spans="2:65" s="1" customFormat="1" ht="16.5" customHeight="1">
      <c r="B154" s="34"/>
      <c r="C154" s="133" t="s">
        <v>649</v>
      </c>
      <c r="D154" s="133" t="s">
        <v>243</v>
      </c>
      <c r="E154" s="134" t="s">
        <v>12948</v>
      </c>
      <c r="F154" s="135" t="s">
        <v>12949</v>
      </c>
      <c r="G154" s="136" t="s">
        <v>252</v>
      </c>
      <c r="H154" s="137">
        <v>15.4</v>
      </c>
      <c r="I154" s="138"/>
      <c r="J154" s="139">
        <f>ROUND(I154*H154,2)</f>
        <v>0</v>
      </c>
      <c r="K154" s="135" t="s">
        <v>538</v>
      </c>
      <c r="L154" s="34"/>
      <c r="M154" s="140" t="s">
        <v>21</v>
      </c>
      <c r="N154" s="141" t="s">
        <v>45</v>
      </c>
      <c r="P154" s="142">
        <f>O154*H154</f>
        <v>0</v>
      </c>
      <c r="Q154" s="142">
        <v>0</v>
      </c>
      <c r="R154" s="142">
        <f>Q154*H154</f>
        <v>0</v>
      </c>
      <c r="S154" s="142">
        <v>0</v>
      </c>
      <c r="T154" s="143">
        <f>S154*H154</f>
        <v>0</v>
      </c>
      <c r="AR154" s="144" t="s">
        <v>153</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929</v>
      </c>
    </row>
    <row r="155" spans="2:65" s="1" customFormat="1" ht="11.25">
      <c r="B155" s="34"/>
      <c r="D155" s="150" t="s">
        <v>255</v>
      </c>
      <c r="F155" s="151" t="s">
        <v>12950</v>
      </c>
      <c r="I155" s="148"/>
      <c r="L155" s="34"/>
      <c r="M155" s="149"/>
      <c r="T155" s="55"/>
      <c r="AT155" s="19" t="s">
        <v>255</v>
      </c>
      <c r="AU155" s="19" t="s">
        <v>89</v>
      </c>
    </row>
    <row r="156" spans="2:65" s="12" customFormat="1" ht="11.25">
      <c r="B156" s="152"/>
      <c r="D156" s="146" t="s">
        <v>257</v>
      </c>
      <c r="E156" s="153" t="s">
        <v>21</v>
      </c>
      <c r="F156" s="154" t="s">
        <v>13271</v>
      </c>
      <c r="H156" s="155">
        <v>15.4</v>
      </c>
      <c r="I156" s="156"/>
      <c r="L156" s="152"/>
      <c r="M156" s="157"/>
      <c r="T156" s="158"/>
      <c r="AT156" s="153" t="s">
        <v>257</v>
      </c>
      <c r="AU156" s="153" t="s">
        <v>89</v>
      </c>
      <c r="AV156" s="12" t="s">
        <v>89</v>
      </c>
      <c r="AW156" s="12" t="s">
        <v>34</v>
      </c>
      <c r="AX156" s="12" t="s">
        <v>73</v>
      </c>
      <c r="AY156" s="153" t="s">
        <v>241</v>
      </c>
    </row>
    <row r="157" spans="2:65" s="13" customFormat="1" ht="11.25">
      <c r="B157" s="159"/>
      <c r="D157" s="146" t="s">
        <v>257</v>
      </c>
      <c r="E157" s="160" t="s">
        <v>21</v>
      </c>
      <c r="F157" s="161" t="s">
        <v>266</v>
      </c>
      <c r="H157" s="162">
        <v>15.4</v>
      </c>
      <c r="I157" s="163"/>
      <c r="L157" s="159"/>
      <c r="M157" s="164"/>
      <c r="T157" s="165"/>
      <c r="AT157" s="160" t="s">
        <v>257</v>
      </c>
      <c r="AU157" s="160" t="s">
        <v>89</v>
      </c>
      <c r="AV157" s="13" t="s">
        <v>153</v>
      </c>
      <c r="AW157" s="13" t="s">
        <v>34</v>
      </c>
      <c r="AX157" s="13" t="s">
        <v>81</v>
      </c>
      <c r="AY157" s="160" t="s">
        <v>241</v>
      </c>
    </row>
    <row r="158" spans="2:65" s="1" customFormat="1" ht="16.5" customHeight="1">
      <c r="B158" s="34"/>
      <c r="C158" s="133" t="s">
        <v>654</v>
      </c>
      <c r="D158" s="133" t="s">
        <v>243</v>
      </c>
      <c r="E158" s="134" t="s">
        <v>12951</v>
      </c>
      <c r="F158" s="135" t="s">
        <v>12952</v>
      </c>
      <c r="G158" s="136" t="s">
        <v>252</v>
      </c>
      <c r="H158" s="137">
        <v>15.4</v>
      </c>
      <c r="I158" s="138"/>
      <c r="J158" s="139">
        <f>ROUND(I158*H158,2)</f>
        <v>0</v>
      </c>
      <c r="K158" s="135" t="s">
        <v>538</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1016</v>
      </c>
    </row>
    <row r="159" spans="2:65" s="1" customFormat="1" ht="11.25">
      <c r="B159" s="34"/>
      <c r="D159" s="150" t="s">
        <v>255</v>
      </c>
      <c r="F159" s="151" t="s">
        <v>12953</v>
      </c>
      <c r="I159" s="148"/>
      <c r="L159" s="34"/>
      <c r="M159" s="149"/>
      <c r="T159" s="55"/>
      <c r="AT159" s="19" t="s">
        <v>255</v>
      </c>
      <c r="AU159" s="19" t="s">
        <v>89</v>
      </c>
    </row>
    <row r="160" spans="2:65" s="12" customFormat="1" ht="11.25">
      <c r="B160" s="152"/>
      <c r="D160" s="146" t="s">
        <v>257</v>
      </c>
      <c r="E160" s="153" t="s">
        <v>21</v>
      </c>
      <c r="F160" s="154" t="s">
        <v>13271</v>
      </c>
      <c r="H160" s="155">
        <v>15.4</v>
      </c>
      <c r="I160" s="156"/>
      <c r="L160" s="152"/>
      <c r="M160" s="157"/>
      <c r="T160" s="158"/>
      <c r="AT160" s="153" t="s">
        <v>257</v>
      </c>
      <c r="AU160" s="153" t="s">
        <v>89</v>
      </c>
      <c r="AV160" s="12" t="s">
        <v>89</v>
      </c>
      <c r="AW160" s="12" t="s">
        <v>34</v>
      </c>
      <c r="AX160" s="12" t="s">
        <v>73</v>
      </c>
      <c r="AY160" s="153" t="s">
        <v>241</v>
      </c>
    </row>
    <row r="161" spans="2:65" s="14" customFormat="1" ht="11.25">
      <c r="B161" s="166"/>
      <c r="D161" s="146" t="s">
        <v>257</v>
      </c>
      <c r="E161" s="167" t="s">
        <v>21</v>
      </c>
      <c r="F161" s="168" t="s">
        <v>12954</v>
      </c>
      <c r="H161" s="167" t="s">
        <v>21</v>
      </c>
      <c r="I161" s="169"/>
      <c r="L161" s="166"/>
      <c r="M161" s="170"/>
      <c r="T161" s="171"/>
      <c r="AT161" s="167" t="s">
        <v>257</v>
      </c>
      <c r="AU161" s="167" t="s">
        <v>89</v>
      </c>
      <c r="AV161" s="14" t="s">
        <v>81</v>
      </c>
      <c r="AW161" s="14" t="s">
        <v>34</v>
      </c>
      <c r="AX161" s="14" t="s">
        <v>73</v>
      </c>
      <c r="AY161" s="167" t="s">
        <v>241</v>
      </c>
    </row>
    <row r="162" spans="2:65" s="13" customFormat="1" ht="11.25">
      <c r="B162" s="159"/>
      <c r="D162" s="146" t="s">
        <v>257</v>
      </c>
      <c r="E162" s="160" t="s">
        <v>21</v>
      </c>
      <c r="F162" s="161" t="s">
        <v>266</v>
      </c>
      <c r="H162" s="162">
        <v>15.4</v>
      </c>
      <c r="I162" s="163"/>
      <c r="L162" s="159"/>
      <c r="M162" s="164"/>
      <c r="T162" s="165"/>
      <c r="AT162" s="160" t="s">
        <v>257</v>
      </c>
      <c r="AU162" s="160" t="s">
        <v>89</v>
      </c>
      <c r="AV162" s="13" t="s">
        <v>153</v>
      </c>
      <c r="AW162" s="13" t="s">
        <v>34</v>
      </c>
      <c r="AX162" s="13" t="s">
        <v>81</v>
      </c>
      <c r="AY162" s="160" t="s">
        <v>241</v>
      </c>
    </row>
    <row r="163" spans="2:65" s="1" customFormat="1" ht="16.5" customHeight="1">
      <c r="B163" s="34"/>
      <c r="C163" s="133" t="s">
        <v>660</v>
      </c>
      <c r="D163" s="133" t="s">
        <v>243</v>
      </c>
      <c r="E163" s="134" t="s">
        <v>12836</v>
      </c>
      <c r="F163" s="135" t="s">
        <v>12837</v>
      </c>
      <c r="G163" s="136" t="s">
        <v>271</v>
      </c>
      <c r="H163" s="137">
        <v>33.405999999999999</v>
      </c>
      <c r="I163" s="138"/>
      <c r="J163" s="139">
        <f>ROUND(I163*H163,2)</f>
        <v>0</v>
      </c>
      <c r="K163" s="135" t="s">
        <v>538</v>
      </c>
      <c r="L163" s="34"/>
      <c r="M163" s="140" t="s">
        <v>21</v>
      </c>
      <c r="N163" s="141" t="s">
        <v>45</v>
      </c>
      <c r="P163" s="142">
        <f>O163*H163</f>
        <v>0</v>
      </c>
      <c r="Q163" s="142">
        <v>0</v>
      </c>
      <c r="R163" s="142">
        <f>Q163*H163</f>
        <v>0</v>
      </c>
      <c r="S163" s="142">
        <v>0</v>
      </c>
      <c r="T163" s="143">
        <f>S163*H163</f>
        <v>0</v>
      </c>
      <c r="AR163" s="144" t="s">
        <v>153</v>
      </c>
      <c r="AT163" s="144" t="s">
        <v>243</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1063</v>
      </c>
    </row>
    <row r="164" spans="2:65" s="1" customFormat="1" ht="11.25">
      <c r="B164" s="34"/>
      <c r="D164" s="150" t="s">
        <v>255</v>
      </c>
      <c r="F164" s="151" t="s">
        <v>12838</v>
      </c>
      <c r="I164" s="148"/>
      <c r="L164" s="34"/>
      <c r="M164" s="149"/>
      <c r="T164" s="55"/>
      <c r="AT164" s="19" t="s">
        <v>255</v>
      </c>
      <c r="AU164" s="19" t="s">
        <v>89</v>
      </c>
    </row>
    <row r="165" spans="2:65" s="11" customFormat="1" ht="22.9" customHeight="1">
      <c r="B165" s="121"/>
      <c r="D165" s="122" t="s">
        <v>72</v>
      </c>
      <c r="E165" s="131" t="s">
        <v>13272</v>
      </c>
      <c r="F165" s="131" t="s">
        <v>13052</v>
      </c>
      <c r="I165" s="124"/>
      <c r="J165" s="132">
        <f>BK165</f>
        <v>0</v>
      </c>
      <c r="L165" s="121"/>
      <c r="M165" s="126"/>
      <c r="P165" s="127">
        <f>SUM(P166:P190)</f>
        <v>0</v>
      </c>
      <c r="R165" s="127">
        <f>SUM(R166:R190)</f>
        <v>0</v>
      </c>
      <c r="T165" s="128">
        <f>SUM(T166:T190)</f>
        <v>0</v>
      </c>
      <c r="AR165" s="122" t="s">
        <v>81</v>
      </c>
      <c r="AT165" s="129" t="s">
        <v>72</v>
      </c>
      <c r="AU165" s="129" t="s">
        <v>81</v>
      </c>
      <c r="AY165" s="122" t="s">
        <v>241</v>
      </c>
      <c r="BK165" s="130">
        <f>SUM(BK166:BK190)</f>
        <v>0</v>
      </c>
    </row>
    <row r="166" spans="2:65" s="1" customFormat="1" ht="16.5" customHeight="1">
      <c r="B166" s="34"/>
      <c r="C166" s="133" t="s">
        <v>670</v>
      </c>
      <c r="D166" s="133" t="s">
        <v>243</v>
      </c>
      <c r="E166" s="134" t="s">
        <v>13273</v>
      </c>
      <c r="F166" s="135" t="s">
        <v>13274</v>
      </c>
      <c r="G166" s="136" t="s">
        <v>291</v>
      </c>
      <c r="H166" s="137">
        <v>1540</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1076</v>
      </c>
    </row>
    <row r="167" spans="2:65" s="1" customFormat="1" ht="11.25">
      <c r="B167" s="34"/>
      <c r="D167" s="150" t="s">
        <v>255</v>
      </c>
      <c r="F167" s="151" t="s">
        <v>13275</v>
      </c>
      <c r="I167" s="148"/>
      <c r="L167" s="34"/>
      <c r="M167" s="149"/>
      <c r="T167" s="55"/>
      <c r="AT167" s="19" t="s">
        <v>255</v>
      </c>
      <c r="AU167" s="19" t="s">
        <v>89</v>
      </c>
    </row>
    <row r="168" spans="2:65" s="12" customFormat="1" ht="11.25">
      <c r="B168" s="152"/>
      <c r="D168" s="146" t="s">
        <v>257</v>
      </c>
      <c r="E168" s="153" t="s">
        <v>21</v>
      </c>
      <c r="F168" s="154" t="s">
        <v>13276</v>
      </c>
      <c r="H168" s="155">
        <v>1540</v>
      </c>
      <c r="I168" s="156"/>
      <c r="L168" s="152"/>
      <c r="M168" s="157"/>
      <c r="T168" s="158"/>
      <c r="AT168" s="153" t="s">
        <v>257</v>
      </c>
      <c r="AU168" s="153" t="s">
        <v>89</v>
      </c>
      <c r="AV168" s="12" t="s">
        <v>89</v>
      </c>
      <c r="AW168" s="12" t="s">
        <v>34</v>
      </c>
      <c r="AX168" s="12" t="s">
        <v>73</v>
      </c>
      <c r="AY168" s="153" t="s">
        <v>241</v>
      </c>
    </row>
    <row r="169" spans="2:65" s="14" customFormat="1" ht="11.25">
      <c r="B169" s="166"/>
      <c r="D169" s="146" t="s">
        <v>257</v>
      </c>
      <c r="E169" s="167" t="s">
        <v>21</v>
      </c>
      <c r="F169" s="168" t="s">
        <v>13277</v>
      </c>
      <c r="H169" s="167" t="s">
        <v>21</v>
      </c>
      <c r="I169" s="169"/>
      <c r="L169" s="166"/>
      <c r="M169" s="170"/>
      <c r="T169" s="171"/>
      <c r="AT169" s="167" t="s">
        <v>257</v>
      </c>
      <c r="AU169" s="167" t="s">
        <v>89</v>
      </c>
      <c r="AV169" s="14" t="s">
        <v>81</v>
      </c>
      <c r="AW169" s="14" t="s">
        <v>34</v>
      </c>
      <c r="AX169" s="14" t="s">
        <v>73</v>
      </c>
      <c r="AY169" s="167" t="s">
        <v>241</v>
      </c>
    </row>
    <row r="170" spans="2:65" s="13" customFormat="1" ht="11.25">
      <c r="B170" s="159"/>
      <c r="D170" s="146" t="s">
        <v>257</v>
      </c>
      <c r="E170" s="160" t="s">
        <v>21</v>
      </c>
      <c r="F170" s="161" t="s">
        <v>266</v>
      </c>
      <c r="H170" s="162">
        <v>1540</v>
      </c>
      <c r="I170" s="163"/>
      <c r="L170" s="159"/>
      <c r="M170" s="164"/>
      <c r="T170" s="165"/>
      <c r="AT170" s="160" t="s">
        <v>257</v>
      </c>
      <c r="AU170" s="160" t="s">
        <v>89</v>
      </c>
      <c r="AV170" s="13" t="s">
        <v>153</v>
      </c>
      <c r="AW170" s="13" t="s">
        <v>34</v>
      </c>
      <c r="AX170" s="13" t="s">
        <v>81</v>
      </c>
      <c r="AY170" s="160" t="s">
        <v>241</v>
      </c>
    </row>
    <row r="171" spans="2:65" s="1" customFormat="1" ht="16.5" customHeight="1">
      <c r="B171" s="34"/>
      <c r="C171" s="133" t="s">
        <v>678</v>
      </c>
      <c r="D171" s="133" t="s">
        <v>243</v>
      </c>
      <c r="E171" s="134" t="s">
        <v>13264</v>
      </c>
      <c r="F171" s="135" t="s">
        <v>13265</v>
      </c>
      <c r="G171" s="136" t="s">
        <v>271</v>
      </c>
      <c r="H171" s="137">
        <v>8.0000000000000002E-3</v>
      </c>
      <c r="I171" s="138"/>
      <c r="J171" s="139">
        <f>ROUND(I171*H171,2)</f>
        <v>0</v>
      </c>
      <c r="K171" s="135" t="s">
        <v>538</v>
      </c>
      <c r="L171" s="34"/>
      <c r="M171" s="140" t="s">
        <v>21</v>
      </c>
      <c r="N171" s="141" t="s">
        <v>45</v>
      </c>
      <c r="P171" s="142">
        <f>O171*H171</f>
        <v>0</v>
      </c>
      <c r="Q171" s="142">
        <v>0</v>
      </c>
      <c r="R171" s="142">
        <f>Q171*H171</f>
        <v>0</v>
      </c>
      <c r="S171" s="142">
        <v>0</v>
      </c>
      <c r="T171" s="143">
        <f>S171*H171</f>
        <v>0</v>
      </c>
      <c r="AR171" s="144" t="s">
        <v>153</v>
      </c>
      <c r="AT171" s="144" t="s">
        <v>243</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1160</v>
      </c>
    </row>
    <row r="172" spans="2:65" s="1" customFormat="1" ht="11.25">
      <c r="B172" s="34"/>
      <c r="D172" s="150" t="s">
        <v>255</v>
      </c>
      <c r="F172" s="151" t="s">
        <v>13266</v>
      </c>
      <c r="I172" s="148"/>
      <c r="L172" s="34"/>
      <c r="M172" s="149"/>
      <c r="T172" s="55"/>
      <c r="AT172" s="19" t="s">
        <v>255</v>
      </c>
      <c r="AU172" s="19" t="s">
        <v>89</v>
      </c>
    </row>
    <row r="173" spans="2:65" s="12" customFormat="1" ht="11.25">
      <c r="B173" s="152"/>
      <c r="D173" s="146" t="s">
        <v>257</v>
      </c>
      <c r="E173" s="153" t="s">
        <v>21</v>
      </c>
      <c r="F173" s="154" t="s">
        <v>13278</v>
      </c>
      <c r="H173" s="155">
        <v>8.0000000000000002E-3</v>
      </c>
      <c r="I173" s="156"/>
      <c r="L173" s="152"/>
      <c r="M173" s="157"/>
      <c r="T173" s="158"/>
      <c r="AT173" s="153" t="s">
        <v>257</v>
      </c>
      <c r="AU173" s="153" t="s">
        <v>89</v>
      </c>
      <c r="AV173" s="12" t="s">
        <v>89</v>
      </c>
      <c r="AW173" s="12" t="s">
        <v>34</v>
      </c>
      <c r="AX173" s="12" t="s">
        <v>73</v>
      </c>
      <c r="AY173" s="153" t="s">
        <v>241</v>
      </c>
    </row>
    <row r="174" spans="2:65" s="13" customFormat="1" ht="11.25">
      <c r="B174" s="159"/>
      <c r="D174" s="146" t="s">
        <v>257</v>
      </c>
      <c r="E174" s="160" t="s">
        <v>21</v>
      </c>
      <c r="F174" s="161" t="s">
        <v>266</v>
      </c>
      <c r="H174" s="162">
        <v>8.0000000000000002E-3</v>
      </c>
      <c r="I174" s="163"/>
      <c r="L174" s="159"/>
      <c r="M174" s="164"/>
      <c r="T174" s="165"/>
      <c r="AT174" s="160" t="s">
        <v>257</v>
      </c>
      <c r="AU174" s="160" t="s">
        <v>89</v>
      </c>
      <c r="AV174" s="13" t="s">
        <v>153</v>
      </c>
      <c r="AW174" s="13" t="s">
        <v>34</v>
      </c>
      <c r="AX174" s="13" t="s">
        <v>81</v>
      </c>
      <c r="AY174" s="160" t="s">
        <v>241</v>
      </c>
    </row>
    <row r="175" spans="2:65" s="1" customFormat="1" ht="16.5" customHeight="1">
      <c r="B175" s="34"/>
      <c r="C175" s="179" t="s">
        <v>7</v>
      </c>
      <c r="D175" s="179" t="s">
        <v>549</v>
      </c>
      <c r="E175" s="180" t="s">
        <v>13279</v>
      </c>
      <c r="F175" s="181" t="s">
        <v>13280</v>
      </c>
      <c r="G175" s="182" t="s">
        <v>7803</v>
      </c>
      <c r="H175" s="183">
        <v>7.931</v>
      </c>
      <c r="I175" s="184"/>
      <c r="J175" s="185">
        <f>ROUND(I175*H175,2)</f>
        <v>0</v>
      </c>
      <c r="K175" s="181" t="s">
        <v>21</v>
      </c>
      <c r="L175" s="186"/>
      <c r="M175" s="187" t="s">
        <v>21</v>
      </c>
      <c r="N175" s="188" t="s">
        <v>45</v>
      </c>
      <c r="P175" s="142">
        <f>O175*H175</f>
        <v>0</v>
      </c>
      <c r="Q175" s="142">
        <v>0</v>
      </c>
      <c r="R175" s="142">
        <f>Q175*H175</f>
        <v>0</v>
      </c>
      <c r="S175" s="142">
        <v>0</v>
      </c>
      <c r="T175" s="143">
        <f>S175*H175</f>
        <v>0</v>
      </c>
      <c r="AR175" s="144" t="s">
        <v>165</v>
      </c>
      <c r="AT175" s="144" t="s">
        <v>549</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1193</v>
      </c>
    </row>
    <row r="176" spans="2:65" s="12" customFormat="1" ht="11.25">
      <c r="B176" s="152"/>
      <c r="D176" s="146" t="s">
        <v>257</v>
      </c>
      <c r="E176" s="153" t="s">
        <v>21</v>
      </c>
      <c r="F176" s="154" t="s">
        <v>13281</v>
      </c>
      <c r="H176" s="155">
        <v>7.931</v>
      </c>
      <c r="I176" s="156"/>
      <c r="L176" s="152"/>
      <c r="M176" s="157"/>
      <c r="T176" s="158"/>
      <c r="AT176" s="153" t="s">
        <v>257</v>
      </c>
      <c r="AU176" s="153" t="s">
        <v>89</v>
      </c>
      <c r="AV176" s="12" t="s">
        <v>89</v>
      </c>
      <c r="AW176" s="12" t="s">
        <v>34</v>
      </c>
      <c r="AX176" s="12" t="s">
        <v>73</v>
      </c>
      <c r="AY176" s="153" t="s">
        <v>241</v>
      </c>
    </row>
    <row r="177" spans="2:65" s="13" customFormat="1" ht="11.25">
      <c r="B177" s="159"/>
      <c r="D177" s="146" t="s">
        <v>257</v>
      </c>
      <c r="E177" s="160" t="s">
        <v>21</v>
      </c>
      <c r="F177" s="161" t="s">
        <v>266</v>
      </c>
      <c r="H177" s="162">
        <v>7.931</v>
      </c>
      <c r="I177" s="163"/>
      <c r="L177" s="159"/>
      <c r="M177" s="164"/>
      <c r="T177" s="165"/>
      <c r="AT177" s="160" t="s">
        <v>257</v>
      </c>
      <c r="AU177" s="160" t="s">
        <v>89</v>
      </c>
      <c r="AV177" s="13" t="s">
        <v>153</v>
      </c>
      <c r="AW177" s="13" t="s">
        <v>34</v>
      </c>
      <c r="AX177" s="13" t="s">
        <v>81</v>
      </c>
      <c r="AY177" s="160" t="s">
        <v>241</v>
      </c>
    </row>
    <row r="178" spans="2:65" s="1" customFormat="1" ht="16.5" customHeight="1">
      <c r="B178" s="34"/>
      <c r="C178" s="133" t="s">
        <v>693</v>
      </c>
      <c r="D178" s="133" t="s">
        <v>243</v>
      </c>
      <c r="E178" s="134" t="s">
        <v>12942</v>
      </c>
      <c r="F178" s="135" t="s">
        <v>12943</v>
      </c>
      <c r="G178" s="136" t="s">
        <v>252</v>
      </c>
      <c r="H178" s="137">
        <v>154</v>
      </c>
      <c r="I178" s="138"/>
      <c r="J178" s="139">
        <f>ROUND(I178*H178,2)</f>
        <v>0</v>
      </c>
      <c r="K178" s="135" t="s">
        <v>538</v>
      </c>
      <c r="L178" s="34"/>
      <c r="M178" s="140" t="s">
        <v>21</v>
      </c>
      <c r="N178" s="141" t="s">
        <v>45</v>
      </c>
      <c r="P178" s="142">
        <f>O178*H178</f>
        <v>0</v>
      </c>
      <c r="Q178" s="142">
        <v>0</v>
      </c>
      <c r="R178" s="142">
        <f>Q178*H178</f>
        <v>0</v>
      </c>
      <c r="S178" s="142">
        <v>0</v>
      </c>
      <c r="T178" s="143">
        <f>S178*H178</f>
        <v>0</v>
      </c>
      <c r="AR178" s="144" t="s">
        <v>153</v>
      </c>
      <c r="AT178" s="144" t="s">
        <v>243</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1231</v>
      </c>
    </row>
    <row r="179" spans="2:65" s="1" customFormat="1" ht="11.25">
      <c r="B179" s="34"/>
      <c r="D179" s="150" t="s">
        <v>255</v>
      </c>
      <c r="F179" s="151" t="s">
        <v>12944</v>
      </c>
      <c r="I179" s="148"/>
      <c r="L179" s="34"/>
      <c r="M179" s="149"/>
      <c r="T179" s="55"/>
      <c r="AT179" s="19" t="s">
        <v>255</v>
      </c>
      <c r="AU179" s="19" t="s">
        <v>89</v>
      </c>
    </row>
    <row r="180" spans="2:65" s="12" customFormat="1" ht="11.25">
      <c r="B180" s="152"/>
      <c r="D180" s="146" t="s">
        <v>257</v>
      </c>
      <c r="E180" s="153" t="s">
        <v>21</v>
      </c>
      <c r="F180" s="154" t="s">
        <v>13282</v>
      </c>
      <c r="H180" s="155">
        <v>154</v>
      </c>
      <c r="I180" s="156"/>
      <c r="L180" s="152"/>
      <c r="M180" s="157"/>
      <c r="T180" s="158"/>
      <c r="AT180" s="153" t="s">
        <v>257</v>
      </c>
      <c r="AU180" s="153" t="s">
        <v>89</v>
      </c>
      <c r="AV180" s="12" t="s">
        <v>89</v>
      </c>
      <c r="AW180" s="12" t="s">
        <v>34</v>
      </c>
      <c r="AX180" s="12" t="s">
        <v>73</v>
      </c>
      <c r="AY180" s="153" t="s">
        <v>241</v>
      </c>
    </row>
    <row r="181" spans="2:65" s="13" customFormat="1" ht="11.25">
      <c r="B181" s="159"/>
      <c r="D181" s="146" t="s">
        <v>257</v>
      </c>
      <c r="E181" s="160" t="s">
        <v>21</v>
      </c>
      <c r="F181" s="161" t="s">
        <v>266</v>
      </c>
      <c r="H181" s="162">
        <v>154</v>
      </c>
      <c r="I181" s="163"/>
      <c r="L181" s="159"/>
      <c r="M181" s="164"/>
      <c r="T181" s="165"/>
      <c r="AT181" s="160" t="s">
        <v>257</v>
      </c>
      <c r="AU181" s="160" t="s">
        <v>89</v>
      </c>
      <c r="AV181" s="13" t="s">
        <v>153</v>
      </c>
      <c r="AW181" s="13" t="s">
        <v>34</v>
      </c>
      <c r="AX181" s="13" t="s">
        <v>81</v>
      </c>
      <c r="AY181" s="160" t="s">
        <v>241</v>
      </c>
    </row>
    <row r="182" spans="2:65" s="1" customFormat="1" ht="16.5" customHeight="1">
      <c r="B182" s="34"/>
      <c r="C182" s="133" t="s">
        <v>699</v>
      </c>
      <c r="D182" s="133" t="s">
        <v>243</v>
      </c>
      <c r="E182" s="134" t="s">
        <v>12948</v>
      </c>
      <c r="F182" s="135" t="s">
        <v>12949</v>
      </c>
      <c r="G182" s="136" t="s">
        <v>252</v>
      </c>
      <c r="H182" s="137">
        <v>154</v>
      </c>
      <c r="I182" s="138"/>
      <c r="J182" s="139">
        <f>ROUND(I182*H182,2)</f>
        <v>0</v>
      </c>
      <c r="K182" s="135" t="s">
        <v>538</v>
      </c>
      <c r="L182" s="34"/>
      <c r="M182" s="140" t="s">
        <v>21</v>
      </c>
      <c r="N182" s="141" t="s">
        <v>45</v>
      </c>
      <c r="P182" s="142">
        <f>O182*H182</f>
        <v>0</v>
      </c>
      <c r="Q182" s="142">
        <v>0</v>
      </c>
      <c r="R182" s="142">
        <f>Q182*H182</f>
        <v>0</v>
      </c>
      <c r="S182" s="142">
        <v>0</v>
      </c>
      <c r="T182" s="143">
        <f>S182*H182</f>
        <v>0</v>
      </c>
      <c r="AR182" s="144" t="s">
        <v>153</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1255</v>
      </c>
    </row>
    <row r="183" spans="2:65" s="1" customFormat="1" ht="11.25">
      <c r="B183" s="34"/>
      <c r="D183" s="150" t="s">
        <v>255</v>
      </c>
      <c r="F183" s="151" t="s">
        <v>12950</v>
      </c>
      <c r="I183" s="148"/>
      <c r="L183" s="34"/>
      <c r="M183" s="149"/>
      <c r="T183" s="55"/>
      <c r="AT183" s="19" t="s">
        <v>255</v>
      </c>
      <c r="AU183" s="19" t="s">
        <v>89</v>
      </c>
    </row>
    <row r="184" spans="2:65" s="12" customFormat="1" ht="11.25">
      <c r="B184" s="152"/>
      <c r="D184" s="146" t="s">
        <v>257</v>
      </c>
      <c r="E184" s="153" t="s">
        <v>21</v>
      </c>
      <c r="F184" s="154" t="s">
        <v>13282</v>
      </c>
      <c r="H184" s="155">
        <v>154</v>
      </c>
      <c r="I184" s="156"/>
      <c r="L184" s="152"/>
      <c r="M184" s="157"/>
      <c r="T184" s="158"/>
      <c r="AT184" s="153" t="s">
        <v>257</v>
      </c>
      <c r="AU184" s="153" t="s">
        <v>89</v>
      </c>
      <c r="AV184" s="12" t="s">
        <v>89</v>
      </c>
      <c r="AW184" s="12" t="s">
        <v>34</v>
      </c>
      <c r="AX184" s="12" t="s">
        <v>73</v>
      </c>
      <c r="AY184" s="153" t="s">
        <v>241</v>
      </c>
    </row>
    <row r="185" spans="2:65" s="13" customFormat="1" ht="11.25">
      <c r="B185" s="159"/>
      <c r="D185" s="146" t="s">
        <v>257</v>
      </c>
      <c r="E185" s="160" t="s">
        <v>21</v>
      </c>
      <c r="F185" s="161" t="s">
        <v>266</v>
      </c>
      <c r="H185" s="162">
        <v>154</v>
      </c>
      <c r="I185" s="163"/>
      <c r="L185" s="159"/>
      <c r="M185" s="164"/>
      <c r="T185" s="165"/>
      <c r="AT185" s="160" t="s">
        <v>257</v>
      </c>
      <c r="AU185" s="160" t="s">
        <v>89</v>
      </c>
      <c r="AV185" s="13" t="s">
        <v>153</v>
      </c>
      <c r="AW185" s="13" t="s">
        <v>34</v>
      </c>
      <c r="AX185" s="13" t="s">
        <v>81</v>
      </c>
      <c r="AY185" s="160" t="s">
        <v>241</v>
      </c>
    </row>
    <row r="186" spans="2:65" s="1" customFormat="1" ht="16.5" customHeight="1">
      <c r="B186" s="34"/>
      <c r="C186" s="133" t="s">
        <v>708</v>
      </c>
      <c r="D186" s="133" t="s">
        <v>243</v>
      </c>
      <c r="E186" s="134" t="s">
        <v>12951</v>
      </c>
      <c r="F186" s="135" t="s">
        <v>12952</v>
      </c>
      <c r="G186" s="136" t="s">
        <v>252</v>
      </c>
      <c r="H186" s="137">
        <v>154</v>
      </c>
      <c r="I186" s="138"/>
      <c r="J186" s="139">
        <f>ROUND(I186*H186,2)</f>
        <v>0</v>
      </c>
      <c r="K186" s="135" t="s">
        <v>538</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1265</v>
      </c>
    </row>
    <row r="187" spans="2:65" s="1" customFormat="1" ht="11.25">
      <c r="B187" s="34"/>
      <c r="D187" s="150" t="s">
        <v>255</v>
      </c>
      <c r="F187" s="151" t="s">
        <v>12953</v>
      </c>
      <c r="I187" s="148"/>
      <c r="L187" s="34"/>
      <c r="M187" s="149"/>
      <c r="T187" s="55"/>
      <c r="AT187" s="19" t="s">
        <v>255</v>
      </c>
      <c r="AU187" s="19" t="s">
        <v>89</v>
      </c>
    </row>
    <row r="188" spans="2:65" s="12" customFormat="1" ht="11.25">
      <c r="B188" s="152"/>
      <c r="D188" s="146" t="s">
        <v>257</v>
      </c>
      <c r="E188" s="153" t="s">
        <v>21</v>
      </c>
      <c r="F188" s="154" t="s">
        <v>13282</v>
      </c>
      <c r="H188" s="155">
        <v>154</v>
      </c>
      <c r="I188" s="156"/>
      <c r="L188" s="152"/>
      <c r="M188" s="157"/>
      <c r="T188" s="158"/>
      <c r="AT188" s="153" t="s">
        <v>257</v>
      </c>
      <c r="AU188" s="153" t="s">
        <v>89</v>
      </c>
      <c r="AV188" s="12" t="s">
        <v>89</v>
      </c>
      <c r="AW188" s="12" t="s">
        <v>34</v>
      </c>
      <c r="AX188" s="12" t="s">
        <v>73</v>
      </c>
      <c r="AY188" s="153" t="s">
        <v>241</v>
      </c>
    </row>
    <row r="189" spans="2:65" s="14" customFormat="1" ht="11.25">
      <c r="B189" s="166"/>
      <c r="D189" s="146" t="s">
        <v>257</v>
      </c>
      <c r="E189" s="167" t="s">
        <v>21</v>
      </c>
      <c r="F189" s="168" t="s">
        <v>12954</v>
      </c>
      <c r="H189" s="167" t="s">
        <v>21</v>
      </c>
      <c r="I189" s="169"/>
      <c r="L189" s="166"/>
      <c r="M189" s="170"/>
      <c r="T189" s="171"/>
      <c r="AT189" s="167" t="s">
        <v>257</v>
      </c>
      <c r="AU189" s="167" t="s">
        <v>89</v>
      </c>
      <c r="AV189" s="14" t="s">
        <v>81</v>
      </c>
      <c r="AW189" s="14" t="s">
        <v>34</v>
      </c>
      <c r="AX189" s="14" t="s">
        <v>73</v>
      </c>
      <c r="AY189" s="167" t="s">
        <v>241</v>
      </c>
    </row>
    <row r="190" spans="2:65" s="13" customFormat="1" ht="11.25">
      <c r="B190" s="159"/>
      <c r="D190" s="146" t="s">
        <v>257</v>
      </c>
      <c r="E190" s="160" t="s">
        <v>21</v>
      </c>
      <c r="F190" s="161" t="s">
        <v>266</v>
      </c>
      <c r="H190" s="162">
        <v>154</v>
      </c>
      <c r="I190" s="163"/>
      <c r="L190" s="159"/>
      <c r="M190" s="213"/>
      <c r="N190" s="214"/>
      <c r="O190" s="214"/>
      <c r="P190" s="214"/>
      <c r="Q190" s="214"/>
      <c r="R190" s="214"/>
      <c r="S190" s="214"/>
      <c r="T190" s="215"/>
      <c r="AT190" s="160" t="s">
        <v>257</v>
      </c>
      <c r="AU190" s="160" t="s">
        <v>89</v>
      </c>
      <c r="AV190" s="13" t="s">
        <v>153</v>
      </c>
      <c r="AW190" s="13" t="s">
        <v>34</v>
      </c>
      <c r="AX190" s="13" t="s">
        <v>81</v>
      </c>
      <c r="AY190" s="160" t="s">
        <v>241</v>
      </c>
    </row>
    <row r="191" spans="2:65" s="1" customFormat="1" ht="6.95" customHeight="1">
      <c r="B191" s="43"/>
      <c r="C191" s="44"/>
      <c r="D191" s="44"/>
      <c r="E191" s="44"/>
      <c r="F191" s="44"/>
      <c r="G191" s="44"/>
      <c r="H191" s="44"/>
      <c r="I191" s="44"/>
      <c r="J191" s="44"/>
      <c r="K191" s="44"/>
      <c r="L191" s="34"/>
    </row>
  </sheetData>
  <sheetProtection algorithmName="SHA-512" hashValue="g2TwtcCvxM8syUw1rc5ohxS3cOgKqUn4x4DVRp99fBqMEDolb2qb1kpG+wFKMUkAezCkh+lIF1ou54hiKLcugg==" saltValue="q+1Ft6eWqpWJKiM8SPmYjUX7s1HgKv3fsJuWvZA2HySK6XAExwGZn4iIBilAm6RmXakspt9HwUeguWKhaeMIpg==" spinCount="100000" sheet="1" objects="1" scenarios="1" formatColumns="0" formatRows="0" autoFilter="0"/>
  <autoFilter ref="C93:K190" xr:uid="{00000000-0009-0000-0000-000017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700-000000000000}"/>
    <hyperlink ref="F108" r:id="rId2" xr:uid="{00000000-0004-0000-1700-000001000000}"/>
    <hyperlink ref="F114" r:id="rId3" xr:uid="{00000000-0004-0000-1700-000002000000}"/>
    <hyperlink ref="F118" r:id="rId4" xr:uid="{00000000-0004-0000-1700-000003000000}"/>
    <hyperlink ref="F125" r:id="rId5" xr:uid="{00000000-0004-0000-1700-000004000000}"/>
    <hyperlink ref="F129" r:id="rId6" xr:uid="{00000000-0004-0000-1700-000005000000}"/>
    <hyperlink ref="F136" r:id="rId7" xr:uid="{00000000-0004-0000-1700-000006000000}"/>
    <hyperlink ref="F140" r:id="rId8" xr:uid="{00000000-0004-0000-1700-000007000000}"/>
    <hyperlink ref="F144" r:id="rId9" xr:uid="{00000000-0004-0000-1700-000008000000}"/>
    <hyperlink ref="F151" r:id="rId10" xr:uid="{00000000-0004-0000-1700-000009000000}"/>
    <hyperlink ref="F155" r:id="rId11" xr:uid="{00000000-0004-0000-1700-00000A000000}"/>
    <hyperlink ref="F159" r:id="rId12" xr:uid="{00000000-0004-0000-1700-00000B000000}"/>
    <hyperlink ref="F164" r:id="rId13" xr:uid="{00000000-0004-0000-1700-00000C000000}"/>
    <hyperlink ref="F167" r:id="rId14" xr:uid="{00000000-0004-0000-1700-00000D000000}"/>
    <hyperlink ref="F172" r:id="rId15" xr:uid="{00000000-0004-0000-1700-00000E000000}"/>
    <hyperlink ref="F179" r:id="rId16" xr:uid="{00000000-0004-0000-1700-00000F000000}"/>
    <hyperlink ref="F183" r:id="rId17" xr:uid="{00000000-0004-0000-1700-000010000000}"/>
    <hyperlink ref="F187" r:id="rId18" xr:uid="{00000000-0004-0000-17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158</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13283</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ROUND(J95,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ROUND((SUM(BE95:BE181)),  2)</f>
        <v>0</v>
      </c>
      <c r="I37" s="95">
        <v>0.21</v>
      </c>
      <c r="J37" s="85">
        <f>ROUND(((SUM(BE95:BE181))*I37),  2)</f>
        <v>0</v>
      </c>
      <c r="L37" s="34"/>
    </row>
    <row r="38" spans="2:12" s="1" customFormat="1" ht="14.45" customHeight="1">
      <c r="B38" s="34"/>
      <c r="E38" s="29" t="s">
        <v>45</v>
      </c>
      <c r="F38" s="85">
        <f>ROUND((SUM(BF95:BF181)),  2)</f>
        <v>0</v>
      </c>
      <c r="I38" s="95">
        <v>0.15</v>
      </c>
      <c r="J38" s="85">
        <f>ROUND(((SUM(BF95:BF181))*I38),  2)</f>
        <v>0</v>
      </c>
      <c r="L38" s="34"/>
    </row>
    <row r="39" spans="2:12" s="1" customFormat="1" ht="14.45" hidden="1" customHeight="1">
      <c r="B39" s="34"/>
      <c r="E39" s="29" t="s">
        <v>46</v>
      </c>
      <c r="F39" s="85">
        <f>ROUND((SUM(BG95:BG181)),  2)</f>
        <v>0</v>
      </c>
      <c r="I39" s="95">
        <v>0.21</v>
      </c>
      <c r="J39" s="85">
        <f>0</f>
        <v>0</v>
      </c>
      <c r="L39" s="34"/>
    </row>
    <row r="40" spans="2:12" s="1" customFormat="1" ht="14.45" hidden="1" customHeight="1">
      <c r="B40" s="34"/>
      <c r="E40" s="29" t="s">
        <v>47</v>
      </c>
      <c r="F40" s="85">
        <f>ROUND((SUM(BH95:BH181)),  2)</f>
        <v>0</v>
      </c>
      <c r="I40" s="95">
        <v>0.15</v>
      </c>
      <c r="J40" s="85">
        <f>0</f>
        <v>0</v>
      </c>
      <c r="L40" s="34"/>
    </row>
    <row r="41" spans="2:12" s="1" customFormat="1" ht="14.45" hidden="1" customHeight="1">
      <c r="B41" s="34"/>
      <c r="E41" s="29" t="s">
        <v>48</v>
      </c>
      <c r="F41" s="85">
        <f>ROUND((SUM(BI95:BI181)),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5 - Trávník luční extenzivní</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J95</f>
        <v>0</v>
      </c>
      <c r="L67" s="34"/>
      <c r="AU67" s="19" t="s">
        <v>222</v>
      </c>
    </row>
    <row r="68" spans="2:47" s="8" customFormat="1" ht="24.95" customHeight="1">
      <c r="B68" s="105"/>
      <c r="D68" s="106" t="s">
        <v>223</v>
      </c>
      <c r="E68" s="107"/>
      <c r="F68" s="107"/>
      <c r="G68" s="107"/>
      <c r="H68" s="107"/>
      <c r="I68" s="107"/>
      <c r="J68" s="108">
        <f>J96</f>
        <v>0</v>
      </c>
      <c r="L68" s="105"/>
    </row>
    <row r="69" spans="2:47" s="9" customFormat="1" ht="19.899999999999999" customHeight="1">
      <c r="B69" s="109"/>
      <c r="D69" s="110" t="s">
        <v>6796</v>
      </c>
      <c r="E69" s="111"/>
      <c r="F69" s="111"/>
      <c r="G69" s="111"/>
      <c r="H69" s="111"/>
      <c r="I69" s="111"/>
      <c r="J69" s="112">
        <f>J97</f>
        <v>0</v>
      </c>
      <c r="L69" s="109"/>
    </row>
    <row r="70" spans="2:47" s="9" customFormat="1" ht="19.899999999999999" customHeight="1">
      <c r="B70" s="109"/>
      <c r="D70" s="110" t="s">
        <v>13284</v>
      </c>
      <c r="E70" s="111"/>
      <c r="F70" s="111"/>
      <c r="G70" s="111"/>
      <c r="H70" s="111"/>
      <c r="I70" s="111"/>
      <c r="J70" s="112">
        <f>J98</f>
        <v>0</v>
      </c>
      <c r="L70" s="109"/>
    </row>
    <row r="71" spans="2:47" s="9" customFormat="1" ht="19.899999999999999" customHeight="1">
      <c r="B71" s="109"/>
      <c r="D71" s="110" t="s">
        <v>13285</v>
      </c>
      <c r="E71" s="111"/>
      <c r="F71" s="111"/>
      <c r="G71" s="111"/>
      <c r="H71" s="111"/>
      <c r="I71" s="111"/>
      <c r="J71" s="112">
        <f>J163</f>
        <v>0</v>
      </c>
      <c r="L71" s="109"/>
    </row>
    <row r="72" spans="2:47" s="1" customFormat="1" ht="21.75" customHeight="1">
      <c r="B72" s="34"/>
      <c r="L72" s="34"/>
    </row>
    <row r="73" spans="2:47" s="1" customFormat="1" ht="6.95" customHeight="1">
      <c r="B73" s="43"/>
      <c r="C73" s="44"/>
      <c r="D73" s="44"/>
      <c r="E73" s="44"/>
      <c r="F73" s="44"/>
      <c r="G73" s="44"/>
      <c r="H73" s="44"/>
      <c r="I73" s="44"/>
      <c r="J73" s="44"/>
      <c r="K73" s="44"/>
      <c r="L73" s="34"/>
    </row>
    <row r="77" spans="2:47" s="1" customFormat="1" ht="6.95" customHeight="1">
      <c r="B77" s="45"/>
      <c r="C77" s="46"/>
      <c r="D77" s="46"/>
      <c r="E77" s="46"/>
      <c r="F77" s="46"/>
      <c r="G77" s="46"/>
      <c r="H77" s="46"/>
      <c r="I77" s="46"/>
      <c r="J77" s="46"/>
      <c r="K77" s="46"/>
      <c r="L77" s="34"/>
    </row>
    <row r="78" spans="2:47" s="1" customFormat="1" ht="24.95" customHeight="1">
      <c r="B78" s="34"/>
      <c r="C78" s="23" t="s">
        <v>226</v>
      </c>
      <c r="L78" s="34"/>
    </row>
    <row r="79" spans="2:47" s="1" customFormat="1" ht="6.95" customHeight="1">
      <c r="B79" s="34"/>
      <c r="L79" s="34"/>
    </row>
    <row r="80" spans="2:47" s="1" customFormat="1" ht="12" customHeight="1">
      <c r="B80" s="34"/>
      <c r="C80" s="29" t="s">
        <v>16</v>
      </c>
      <c r="L80" s="34"/>
    </row>
    <row r="81" spans="2:63" s="1" customFormat="1" ht="16.5" customHeight="1">
      <c r="B81" s="34"/>
      <c r="E81" s="355" t="str">
        <f>E7</f>
        <v>SOCIÁLNĚ ZDRAVOTNÍ KOMPLEX ČERVENÝ KOPEC - REVIZE R03</v>
      </c>
      <c r="F81" s="356"/>
      <c r="G81" s="356"/>
      <c r="H81" s="356"/>
      <c r="L81" s="34"/>
    </row>
    <row r="82" spans="2:63" ht="12" customHeight="1">
      <c r="B82" s="22"/>
      <c r="C82" s="29" t="s">
        <v>217</v>
      </c>
      <c r="L82" s="22"/>
    </row>
    <row r="83" spans="2:63" ht="16.5" customHeight="1">
      <c r="B83" s="22"/>
      <c r="E83" s="355" t="s">
        <v>12558</v>
      </c>
      <c r="F83" s="317"/>
      <c r="G83" s="317"/>
      <c r="H83" s="317"/>
      <c r="L83" s="22"/>
    </row>
    <row r="84" spans="2:63" ht="12" customHeight="1">
      <c r="B84" s="22"/>
      <c r="C84" s="29" t="s">
        <v>306</v>
      </c>
      <c r="L84" s="22"/>
    </row>
    <row r="85" spans="2:63" s="1" customFormat="1" ht="16.5" customHeight="1">
      <c r="B85" s="34"/>
      <c r="E85" s="349" t="s">
        <v>12839</v>
      </c>
      <c r="F85" s="357"/>
      <c r="G85" s="357"/>
      <c r="H85" s="357"/>
      <c r="L85" s="34"/>
    </row>
    <row r="86" spans="2:63" s="1" customFormat="1" ht="12" customHeight="1">
      <c r="B86" s="34"/>
      <c r="C86" s="29" t="s">
        <v>12840</v>
      </c>
      <c r="L86" s="34"/>
    </row>
    <row r="87" spans="2:63" s="1" customFormat="1" ht="16.5" customHeight="1">
      <c r="B87" s="34"/>
      <c r="E87" s="338" t="str">
        <f>E13</f>
        <v>5 - Trávník luční extenzivní</v>
      </c>
      <c r="F87" s="357"/>
      <c r="G87" s="357"/>
      <c r="H87" s="357"/>
      <c r="L87" s="34"/>
    </row>
    <row r="88" spans="2:63" s="1" customFormat="1" ht="6.95" customHeight="1">
      <c r="B88" s="34"/>
      <c r="L88" s="34"/>
    </row>
    <row r="89" spans="2:63" s="1" customFormat="1" ht="12" customHeight="1">
      <c r="B89" s="34"/>
      <c r="C89" s="29" t="s">
        <v>22</v>
      </c>
      <c r="F89" s="27" t="str">
        <f>F16</f>
        <v xml:space="preserve"> </v>
      </c>
      <c r="I89" s="29" t="s">
        <v>24</v>
      </c>
      <c r="J89" s="51" t="str">
        <f>IF(J16="","",J16)</f>
        <v>26. 9. 2025</v>
      </c>
      <c r="L89" s="34"/>
    </row>
    <row r="90" spans="2:63" s="1" customFormat="1" ht="6.95" customHeight="1">
      <c r="B90" s="34"/>
      <c r="L90" s="34"/>
    </row>
    <row r="91" spans="2:63" s="1" customFormat="1" ht="15.2" customHeight="1">
      <c r="B91" s="34"/>
      <c r="C91" s="29" t="s">
        <v>26</v>
      </c>
      <c r="F91" s="27" t="str">
        <f>E19</f>
        <v>Statutární město Brno</v>
      </c>
      <c r="I91" s="29" t="s">
        <v>32</v>
      </c>
      <c r="J91" s="32" t="str">
        <f>E25</f>
        <v>Rangherka 5 s.r.o.</v>
      </c>
      <c r="L91" s="34"/>
    </row>
    <row r="92" spans="2:63" s="1" customFormat="1" ht="15.2" customHeight="1">
      <c r="B92" s="34"/>
      <c r="C92" s="29" t="s">
        <v>30</v>
      </c>
      <c r="F92" s="27" t="str">
        <f>IF(E22="","",E22)</f>
        <v>Vyplň údaj</v>
      </c>
      <c r="I92" s="29" t="s">
        <v>35</v>
      </c>
      <c r="J92" s="32" t="str">
        <f>E28</f>
        <v>Propos Liberec s.r.o.</v>
      </c>
      <c r="L92" s="34"/>
    </row>
    <row r="93" spans="2:63" s="1" customFormat="1" ht="10.35" customHeight="1">
      <c r="B93" s="34"/>
      <c r="L93" s="34"/>
    </row>
    <row r="94" spans="2:63" s="10" customFormat="1" ht="29.25" customHeight="1">
      <c r="B94" s="113"/>
      <c r="C94" s="114" t="s">
        <v>227</v>
      </c>
      <c r="D94" s="115" t="s">
        <v>58</v>
      </c>
      <c r="E94" s="115" t="s">
        <v>54</v>
      </c>
      <c r="F94" s="115" t="s">
        <v>55</v>
      </c>
      <c r="G94" s="115" t="s">
        <v>228</v>
      </c>
      <c r="H94" s="115" t="s">
        <v>229</v>
      </c>
      <c r="I94" s="115" t="s">
        <v>230</v>
      </c>
      <c r="J94" s="115" t="s">
        <v>221</v>
      </c>
      <c r="K94" s="116" t="s">
        <v>231</v>
      </c>
      <c r="L94" s="113"/>
      <c r="M94" s="58" t="s">
        <v>21</v>
      </c>
      <c r="N94" s="59" t="s">
        <v>43</v>
      </c>
      <c r="O94" s="59" t="s">
        <v>232</v>
      </c>
      <c r="P94" s="59" t="s">
        <v>233</v>
      </c>
      <c r="Q94" s="59" t="s">
        <v>234</v>
      </c>
      <c r="R94" s="59" t="s">
        <v>235</v>
      </c>
      <c r="S94" s="59" t="s">
        <v>236</v>
      </c>
      <c r="T94" s="60" t="s">
        <v>237</v>
      </c>
    </row>
    <row r="95" spans="2:63" s="1" customFormat="1" ht="22.9" customHeight="1">
      <c r="B95" s="34"/>
      <c r="C95" s="63" t="s">
        <v>238</v>
      </c>
      <c r="J95" s="117">
        <f>BK95</f>
        <v>0</v>
      </c>
      <c r="L95" s="34"/>
      <c r="M95" s="61"/>
      <c r="N95" s="52"/>
      <c r="O95" s="52"/>
      <c r="P95" s="118">
        <f>P96</f>
        <v>0</v>
      </c>
      <c r="Q95" s="52"/>
      <c r="R95" s="118">
        <f>R96</f>
        <v>0</v>
      </c>
      <c r="S95" s="52"/>
      <c r="T95" s="119">
        <f>T96</f>
        <v>0</v>
      </c>
      <c r="AT95" s="19" t="s">
        <v>72</v>
      </c>
      <c r="AU95" s="19" t="s">
        <v>222</v>
      </c>
      <c r="BK95" s="120">
        <f>BK96</f>
        <v>0</v>
      </c>
    </row>
    <row r="96" spans="2:63" s="11" customFormat="1" ht="25.9" customHeight="1">
      <c r="B96" s="121"/>
      <c r="D96" s="122" t="s">
        <v>72</v>
      </c>
      <c r="E96" s="123" t="s">
        <v>239</v>
      </c>
      <c r="F96" s="123" t="s">
        <v>240</v>
      </c>
      <c r="I96" s="124"/>
      <c r="J96" s="125">
        <f>BK96</f>
        <v>0</v>
      </c>
      <c r="L96" s="121"/>
      <c r="M96" s="126"/>
      <c r="P96" s="127">
        <f>P97+P98+P163</f>
        <v>0</v>
      </c>
      <c r="R96" s="127">
        <f>R97+R98+R163</f>
        <v>0</v>
      </c>
      <c r="T96" s="128">
        <f>T97+T98+T163</f>
        <v>0</v>
      </c>
      <c r="AR96" s="122" t="s">
        <v>81</v>
      </c>
      <c r="AT96" s="129" t="s">
        <v>72</v>
      </c>
      <c r="AU96" s="129" t="s">
        <v>73</v>
      </c>
      <c r="AY96" s="122" t="s">
        <v>241</v>
      </c>
      <c r="BK96" s="130">
        <f>BK97+BK98+BK163</f>
        <v>0</v>
      </c>
    </row>
    <row r="97" spans="2:65" s="11" customFormat="1" ht="22.9" customHeight="1">
      <c r="B97" s="121"/>
      <c r="D97" s="122" t="s">
        <v>72</v>
      </c>
      <c r="E97" s="131" t="s">
        <v>81</v>
      </c>
      <c r="F97" s="131" t="s">
        <v>6809</v>
      </c>
      <c r="I97" s="124"/>
      <c r="J97" s="132">
        <f>BK97</f>
        <v>0</v>
      </c>
      <c r="L97" s="121"/>
      <c r="M97" s="126"/>
      <c r="P97" s="127">
        <v>0</v>
      </c>
      <c r="R97" s="127">
        <v>0</v>
      </c>
      <c r="T97" s="128">
        <v>0</v>
      </c>
      <c r="AR97" s="122" t="s">
        <v>81</v>
      </c>
      <c r="AT97" s="129" t="s">
        <v>72</v>
      </c>
      <c r="AU97" s="129" t="s">
        <v>81</v>
      </c>
      <c r="AY97" s="122" t="s">
        <v>241</v>
      </c>
      <c r="BK97" s="130">
        <v>0</v>
      </c>
    </row>
    <row r="98" spans="2:65" s="11" customFormat="1" ht="22.9" customHeight="1">
      <c r="B98" s="121"/>
      <c r="D98" s="122" t="s">
        <v>72</v>
      </c>
      <c r="E98" s="131" t="s">
        <v>13286</v>
      </c>
      <c r="F98" s="131" t="s">
        <v>13287</v>
      </c>
      <c r="I98" s="124"/>
      <c r="J98" s="132">
        <f>BK98</f>
        <v>0</v>
      </c>
      <c r="L98" s="121"/>
      <c r="M98" s="126"/>
      <c r="P98" s="127">
        <f>SUM(P99:P162)</f>
        <v>0</v>
      </c>
      <c r="R98" s="127">
        <f>SUM(R99:R162)</f>
        <v>0</v>
      </c>
      <c r="T98" s="128">
        <f>SUM(T99:T162)</f>
        <v>0</v>
      </c>
      <c r="AR98" s="122" t="s">
        <v>81</v>
      </c>
      <c r="AT98" s="129" t="s">
        <v>72</v>
      </c>
      <c r="AU98" s="129" t="s">
        <v>81</v>
      </c>
      <c r="AY98" s="122" t="s">
        <v>241</v>
      </c>
      <c r="BK98" s="130">
        <f>SUM(BK99:BK162)</f>
        <v>0</v>
      </c>
    </row>
    <row r="99" spans="2:65" s="1" customFormat="1" ht="24.2" customHeight="1">
      <c r="B99" s="34"/>
      <c r="C99" s="133" t="s">
        <v>81</v>
      </c>
      <c r="D99" s="133" t="s">
        <v>243</v>
      </c>
      <c r="E99" s="134" t="s">
        <v>12264</v>
      </c>
      <c r="F99" s="135" t="s">
        <v>12852</v>
      </c>
      <c r="G99" s="136" t="s">
        <v>252</v>
      </c>
      <c r="H99" s="137">
        <v>49.03</v>
      </c>
      <c r="I99" s="138"/>
      <c r="J99" s="139">
        <f>ROUND(I99*H99,2)</f>
        <v>0</v>
      </c>
      <c r="K99" s="135" t="s">
        <v>538</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89</v>
      </c>
    </row>
    <row r="100" spans="2:65" s="1" customFormat="1" ht="11.25">
      <c r="B100" s="34"/>
      <c r="D100" s="150" t="s">
        <v>255</v>
      </c>
      <c r="F100" s="151" t="s">
        <v>12266</v>
      </c>
      <c r="I100" s="148"/>
      <c r="L100" s="34"/>
      <c r="M100" s="149"/>
      <c r="T100" s="55"/>
      <c r="AT100" s="19" t="s">
        <v>255</v>
      </c>
      <c r="AU100" s="19" t="s">
        <v>89</v>
      </c>
    </row>
    <row r="101" spans="2:65" s="12" customFormat="1" ht="11.25">
      <c r="B101" s="152"/>
      <c r="D101" s="146" t="s">
        <v>257</v>
      </c>
      <c r="E101" s="153" t="s">
        <v>21</v>
      </c>
      <c r="F101" s="154" t="s">
        <v>13288</v>
      </c>
      <c r="H101" s="155">
        <v>49.03</v>
      </c>
      <c r="I101" s="156"/>
      <c r="L101" s="152"/>
      <c r="M101" s="157"/>
      <c r="T101" s="158"/>
      <c r="AT101" s="153" t="s">
        <v>257</v>
      </c>
      <c r="AU101" s="153" t="s">
        <v>89</v>
      </c>
      <c r="AV101" s="12" t="s">
        <v>89</v>
      </c>
      <c r="AW101" s="12" t="s">
        <v>34</v>
      </c>
      <c r="AX101" s="12" t="s">
        <v>73</v>
      </c>
      <c r="AY101" s="153" t="s">
        <v>241</v>
      </c>
    </row>
    <row r="102" spans="2:65" s="13" customFormat="1" ht="11.25">
      <c r="B102" s="159"/>
      <c r="D102" s="146" t="s">
        <v>257</v>
      </c>
      <c r="E102" s="160" t="s">
        <v>21</v>
      </c>
      <c r="F102" s="161" t="s">
        <v>266</v>
      </c>
      <c r="H102" s="162">
        <v>49.03</v>
      </c>
      <c r="I102" s="163"/>
      <c r="L102" s="159"/>
      <c r="M102" s="164"/>
      <c r="T102" s="165"/>
      <c r="AT102" s="160" t="s">
        <v>257</v>
      </c>
      <c r="AU102" s="160" t="s">
        <v>89</v>
      </c>
      <c r="AV102" s="13" t="s">
        <v>153</v>
      </c>
      <c r="AW102" s="13" t="s">
        <v>34</v>
      </c>
      <c r="AX102" s="13" t="s">
        <v>81</v>
      </c>
      <c r="AY102" s="160" t="s">
        <v>241</v>
      </c>
    </row>
    <row r="103" spans="2:65" s="1" customFormat="1" ht="24.2" customHeight="1">
      <c r="B103" s="34"/>
      <c r="C103" s="133" t="s">
        <v>89</v>
      </c>
      <c r="D103" s="133" t="s">
        <v>243</v>
      </c>
      <c r="E103" s="134" t="s">
        <v>12856</v>
      </c>
      <c r="F103" s="135" t="s">
        <v>12857</v>
      </c>
      <c r="G103" s="136" t="s">
        <v>271</v>
      </c>
      <c r="H103" s="137">
        <v>85.802999999999997</v>
      </c>
      <c r="I103" s="138"/>
      <c r="J103" s="139">
        <f>ROUND(I103*H103,2)</f>
        <v>0</v>
      </c>
      <c r="K103" s="135" t="s">
        <v>12562</v>
      </c>
      <c r="L103" s="34"/>
      <c r="M103" s="140" t="s">
        <v>21</v>
      </c>
      <c r="N103" s="141" t="s">
        <v>45</v>
      </c>
      <c r="P103" s="142">
        <f>O103*H103</f>
        <v>0</v>
      </c>
      <c r="Q103" s="142">
        <v>0</v>
      </c>
      <c r="R103" s="142">
        <f>Q103*H103</f>
        <v>0</v>
      </c>
      <c r="S103" s="142">
        <v>0</v>
      </c>
      <c r="T103" s="143">
        <f>S103*H103</f>
        <v>0</v>
      </c>
      <c r="AR103" s="144" t="s">
        <v>153</v>
      </c>
      <c r="AT103" s="144" t="s">
        <v>243</v>
      </c>
      <c r="AU103" s="144" t="s">
        <v>89</v>
      </c>
      <c r="AY103" s="19" t="s">
        <v>241</v>
      </c>
      <c r="BE103" s="145">
        <f>IF(N103="základní",J103,0)</f>
        <v>0</v>
      </c>
      <c r="BF103" s="145">
        <f>IF(N103="snížená",J103,0)</f>
        <v>0</v>
      </c>
      <c r="BG103" s="145">
        <f>IF(N103="zákl. přenesená",J103,0)</f>
        <v>0</v>
      </c>
      <c r="BH103" s="145">
        <f>IF(N103="sníž. přenesená",J103,0)</f>
        <v>0</v>
      </c>
      <c r="BI103" s="145">
        <f>IF(N103="nulová",J103,0)</f>
        <v>0</v>
      </c>
      <c r="BJ103" s="19" t="s">
        <v>89</v>
      </c>
      <c r="BK103" s="145">
        <f>ROUND(I103*H103,2)</f>
        <v>0</v>
      </c>
      <c r="BL103" s="19" t="s">
        <v>153</v>
      </c>
      <c r="BM103" s="144" t="s">
        <v>153</v>
      </c>
    </row>
    <row r="104" spans="2:65" s="12" customFormat="1" ht="11.25">
      <c r="B104" s="152"/>
      <c r="D104" s="146" t="s">
        <v>257</v>
      </c>
      <c r="E104" s="153" t="s">
        <v>21</v>
      </c>
      <c r="F104" s="154" t="s">
        <v>13289</v>
      </c>
      <c r="H104" s="155">
        <v>85.802999999999997</v>
      </c>
      <c r="I104" s="156"/>
      <c r="L104" s="152"/>
      <c r="M104" s="157"/>
      <c r="T104" s="158"/>
      <c r="AT104" s="153" t="s">
        <v>257</v>
      </c>
      <c r="AU104" s="153" t="s">
        <v>89</v>
      </c>
      <c r="AV104" s="12" t="s">
        <v>89</v>
      </c>
      <c r="AW104" s="12" t="s">
        <v>34</v>
      </c>
      <c r="AX104" s="12" t="s">
        <v>73</v>
      </c>
      <c r="AY104" s="153" t="s">
        <v>241</v>
      </c>
    </row>
    <row r="105" spans="2:65" s="13" customFormat="1" ht="11.25">
      <c r="B105" s="159"/>
      <c r="D105" s="146" t="s">
        <v>257</v>
      </c>
      <c r="E105" s="160" t="s">
        <v>21</v>
      </c>
      <c r="F105" s="161" t="s">
        <v>266</v>
      </c>
      <c r="H105" s="162">
        <v>85.802999999999997</v>
      </c>
      <c r="I105" s="163"/>
      <c r="L105" s="159"/>
      <c r="M105" s="164"/>
      <c r="T105" s="165"/>
      <c r="AT105" s="160" t="s">
        <v>257</v>
      </c>
      <c r="AU105" s="160" t="s">
        <v>89</v>
      </c>
      <c r="AV105" s="13" t="s">
        <v>153</v>
      </c>
      <c r="AW105" s="13" t="s">
        <v>34</v>
      </c>
      <c r="AX105" s="13" t="s">
        <v>81</v>
      </c>
      <c r="AY105" s="160" t="s">
        <v>241</v>
      </c>
    </row>
    <row r="106" spans="2:65" s="1" customFormat="1" ht="24.2" customHeight="1">
      <c r="B106" s="34"/>
      <c r="C106" s="133" t="s">
        <v>145</v>
      </c>
      <c r="D106" s="133" t="s">
        <v>243</v>
      </c>
      <c r="E106" s="134" t="s">
        <v>13226</v>
      </c>
      <c r="F106" s="135" t="s">
        <v>13227</v>
      </c>
      <c r="G106" s="136" t="s">
        <v>291</v>
      </c>
      <c r="H106" s="137">
        <v>9806</v>
      </c>
      <c r="I106" s="138"/>
      <c r="J106" s="139">
        <f>ROUND(I106*H106,2)</f>
        <v>0</v>
      </c>
      <c r="K106" s="135" t="s">
        <v>12439</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159</v>
      </c>
    </row>
    <row r="107" spans="2:65" s="1" customFormat="1" ht="11.25">
      <c r="B107" s="34"/>
      <c r="D107" s="150" t="s">
        <v>255</v>
      </c>
      <c r="F107" s="151" t="s">
        <v>13290</v>
      </c>
      <c r="I107" s="148"/>
      <c r="L107" s="34"/>
      <c r="M107" s="149"/>
      <c r="T107" s="55"/>
      <c r="AT107" s="19" t="s">
        <v>255</v>
      </c>
      <c r="AU107" s="19" t="s">
        <v>89</v>
      </c>
    </row>
    <row r="108" spans="2:65" s="12" customFormat="1" ht="11.25">
      <c r="B108" s="152"/>
      <c r="D108" s="146" t="s">
        <v>257</v>
      </c>
      <c r="E108" s="153" t="s">
        <v>21</v>
      </c>
      <c r="F108" s="154" t="s">
        <v>13291</v>
      </c>
      <c r="H108" s="155">
        <v>9806</v>
      </c>
      <c r="I108" s="156"/>
      <c r="L108" s="152"/>
      <c r="M108" s="157"/>
      <c r="T108" s="158"/>
      <c r="AT108" s="153" t="s">
        <v>257</v>
      </c>
      <c r="AU108" s="153" t="s">
        <v>89</v>
      </c>
      <c r="AV108" s="12" t="s">
        <v>89</v>
      </c>
      <c r="AW108" s="12" t="s">
        <v>34</v>
      </c>
      <c r="AX108" s="12" t="s">
        <v>73</v>
      </c>
      <c r="AY108" s="153" t="s">
        <v>241</v>
      </c>
    </row>
    <row r="109" spans="2:65" s="13" customFormat="1" ht="11.25">
      <c r="B109" s="159"/>
      <c r="D109" s="146" t="s">
        <v>257</v>
      </c>
      <c r="E109" s="160" t="s">
        <v>21</v>
      </c>
      <c r="F109" s="161" t="s">
        <v>266</v>
      </c>
      <c r="H109" s="162">
        <v>9806</v>
      </c>
      <c r="I109" s="163"/>
      <c r="L109" s="159"/>
      <c r="M109" s="164"/>
      <c r="T109" s="165"/>
      <c r="AT109" s="160" t="s">
        <v>257</v>
      </c>
      <c r="AU109" s="160" t="s">
        <v>89</v>
      </c>
      <c r="AV109" s="13" t="s">
        <v>153</v>
      </c>
      <c r="AW109" s="13" t="s">
        <v>34</v>
      </c>
      <c r="AX109" s="13" t="s">
        <v>81</v>
      </c>
      <c r="AY109" s="160" t="s">
        <v>241</v>
      </c>
    </row>
    <row r="110" spans="2:65" s="1" customFormat="1" ht="16.5" customHeight="1">
      <c r="B110" s="34"/>
      <c r="C110" s="133" t="s">
        <v>153</v>
      </c>
      <c r="D110" s="133" t="s">
        <v>243</v>
      </c>
      <c r="E110" s="134" t="s">
        <v>13229</v>
      </c>
      <c r="F110" s="135" t="s">
        <v>13230</v>
      </c>
      <c r="G110" s="136" t="s">
        <v>291</v>
      </c>
      <c r="H110" s="137">
        <v>14709</v>
      </c>
      <c r="I110" s="138"/>
      <c r="J110" s="139">
        <f>ROUND(I110*H110,2)</f>
        <v>0</v>
      </c>
      <c r="K110" s="135" t="s">
        <v>538</v>
      </c>
      <c r="L110" s="34"/>
      <c r="M110" s="140" t="s">
        <v>21</v>
      </c>
      <c r="N110" s="141" t="s">
        <v>45</v>
      </c>
      <c r="P110" s="142">
        <f>O110*H110</f>
        <v>0</v>
      </c>
      <c r="Q110" s="142">
        <v>0</v>
      </c>
      <c r="R110" s="142">
        <f>Q110*H110</f>
        <v>0</v>
      </c>
      <c r="S110" s="142">
        <v>0</v>
      </c>
      <c r="T110" s="143">
        <f>S110*H110</f>
        <v>0</v>
      </c>
      <c r="AR110" s="144" t="s">
        <v>153</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165</v>
      </c>
    </row>
    <row r="111" spans="2:65" s="1" customFormat="1" ht="11.25">
      <c r="B111" s="34"/>
      <c r="D111" s="150" t="s">
        <v>255</v>
      </c>
      <c r="F111" s="151" t="s">
        <v>13231</v>
      </c>
      <c r="I111" s="148"/>
      <c r="L111" s="34"/>
      <c r="M111" s="149"/>
      <c r="T111" s="55"/>
      <c r="AT111" s="19" t="s">
        <v>255</v>
      </c>
      <c r="AU111" s="19" t="s">
        <v>89</v>
      </c>
    </row>
    <row r="112" spans="2:65" s="12" customFormat="1" ht="11.25">
      <c r="B112" s="152"/>
      <c r="D112" s="146" t="s">
        <v>257</v>
      </c>
      <c r="E112" s="153" t="s">
        <v>21</v>
      </c>
      <c r="F112" s="154" t="s">
        <v>13292</v>
      </c>
      <c r="H112" s="155">
        <v>9806</v>
      </c>
      <c r="I112" s="156"/>
      <c r="L112" s="152"/>
      <c r="M112" s="157"/>
      <c r="T112" s="158"/>
      <c r="AT112" s="153" t="s">
        <v>257</v>
      </c>
      <c r="AU112" s="153" t="s">
        <v>89</v>
      </c>
      <c r="AV112" s="12" t="s">
        <v>89</v>
      </c>
      <c r="AW112" s="12" t="s">
        <v>34</v>
      </c>
      <c r="AX112" s="12" t="s">
        <v>73</v>
      </c>
      <c r="AY112" s="153" t="s">
        <v>241</v>
      </c>
    </row>
    <row r="113" spans="2:65" s="12" customFormat="1" ht="11.25">
      <c r="B113" s="152"/>
      <c r="D113" s="146" t="s">
        <v>257</v>
      </c>
      <c r="E113" s="153" t="s">
        <v>21</v>
      </c>
      <c r="F113" s="154" t="s">
        <v>13293</v>
      </c>
      <c r="H113" s="155">
        <v>4903</v>
      </c>
      <c r="I113" s="156"/>
      <c r="L113" s="152"/>
      <c r="M113" s="157"/>
      <c r="T113" s="158"/>
      <c r="AT113" s="153" t="s">
        <v>257</v>
      </c>
      <c r="AU113" s="153" t="s">
        <v>89</v>
      </c>
      <c r="AV113" s="12" t="s">
        <v>89</v>
      </c>
      <c r="AW113" s="12" t="s">
        <v>34</v>
      </c>
      <c r="AX113" s="12" t="s">
        <v>73</v>
      </c>
      <c r="AY113" s="153" t="s">
        <v>241</v>
      </c>
    </row>
    <row r="114" spans="2:65" s="15" customFormat="1" ht="11.25">
      <c r="B114" s="189"/>
      <c r="D114" s="146" t="s">
        <v>257</v>
      </c>
      <c r="E114" s="190" t="s">
        <v>21</v>
      </c>
      <c r="F114" s="191" t="s">
        <v>581</v>
      </c>
      <c r="H114" s="192">
        <v>14709</v>
      </c>
      <c r="I114" s="193"/>
      <c r="L114" s="189"/>
      <c r="M114" s="194"/>
      <c r="T114" s="195"/>
      <c r="AT114" s="190" t="s">
        <v>257</v>
      </c>
      <c r="AU114" s="190" t="s">
        <v>89</v>
      </c>
      <c r="AV114" s="15" t="s">
        <v>145</v>
      </c>
      <c r="AW114" s="15" t="s">
        <v>34</v>
      </c>
      <c r="AX114" s="15" t="s">
        <v>73</v>
      </c>
      <c r="AY114" s="190" t="s">
        <v>241</v>
      </c>
    </row>
    <row r="115" spans="2:65" s="13" customFormat="1" ht="11.25">
      <c r="B115" s="159"/>
      <c r="D115" s="146" t="s">
        <v>257</v>
      </c>
      <c r="E115" s="160" t="s">
        <v>21</v>
      </c>
      <c r="F115" s="161" t="s">
        <v>266</v>
      </c>
      <c r="H115" s="162">
        <v>14709</v>
      </c>
      <c r="I115" s="163"/>
      <c r="L115" s="159"/>
      <c r="M115" s="164"/>
      <c r="T115" s="165"/>
      <c r="AT115" s="160" t="s">
        <v>257</v>
      </c>
      <c r="AU115" s="160" t="s">
        <v>89</v>
      </c>
      <c r="AV115" s="13" t="s">
        <v>153</v>
      </c>
      <c r="AW115" s="13" t="s">
        <v>34</v>
      </c>
      <c r="AX115" s="13" t="s">
        <v>81</v>
      </c>
      <c r="AY115" s="160" t="s">
        <v>241</v>
      </c>
    </row>
    <row r="116" spans="2:65" s="1" customFormat="1" ht="21.75" customHeight="1">
      <c r="B116" s="34"/>
      <c r="C116" s="133" t="s">
        <v>156</v>
      </c>
      <c r="D116" s="133" t="s">
        <v>243</v>
      </c>
      <c r="E116" s="134" t="s">
        <v>13234</v>
      </c>
      <c r="F116" s="135" t="s">
        <v>13235</v>
      </c>
      <c r="G116" s="136" t="s">
        <v>291</v>
      </c>
      <c r="H116" s="137">
        <v>4920</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584</v>
      </c>
    </row>
    <row r="117" spans="2:65" s="1" customFormat="1" ht="11.25">
      <c r="B117" s="34"/>
      <c r="D117" s="150" t="s">
        <v>255</v>
      </c>
      <c r="F117" s="151" t="s">
        <v>13236</v>
      </c>
      <c r="I117" s="148"/>
      <c r="L117" s="34"/>
      <c r="M117" s="149"/>
      <c r="T117" s="55"/>
      <c r="AT117" s="19" t="s">
        <v>255</v>
      </c>
      <c r="AU117" s="19" t="s">
        <v>89</v>
      </c>
    </row>
    <row r="118" spans="2:65" s="12" customFormat="1" ht="11.25">
      <c r="B118" s="152"/>
      <c r="D118" s="146" t="s">
        <v>257</v>
      </c>
      <c r="E118" s="153" t="s">
        <v>21</v>
      </c>
      <c r="F118" s="154" t="s">
        <v>13294</v>
      </c>
      <c r="H118" s="155">
        <v>4920</v>
      </c>
      <c r="I118" s="156"/>
      <c r="L118" s="152"/>
      <c r="M118" s="157"/>
      <c r="T118" s="158"/>
      <c r="AT118" s="153" t="s">
        <v>257</v>
      </c>
      <c r="AU118" s="153" t="s">
        <v>89</v>
      </c>
      <c r="AV118" s="12" t="s">
        <v>89</v>
      </c>
      <c r="AW118" s="12" t="s">
        <v>34</v>
      </c>
      <c r="AX118" s="12" t="s">
        <v>73</v>
      </c>
      <c r="AY118" s="153" t="s">
        <v>241</v>
      </c>
    </row>
    <row r="119" spans="2:65" s="13" customFormat="1" ht="11.25">
      <c r="B119" s="159"/>
      <c r="D119" s="146" t="s">
        <v>257</v>
      </c>
      <c r="E119" s="160" t="s">
        <v>21</v>
      </c>
      <c r="F119" s="161" t="s">
        <v>266</v>
      </c>
      <c r="H119" s="162">
        <v>4920</v>
      </c>
      <c r="I119" s="163"/>
      <c r="L119" s="159"/>
      <c r="M119" s="164"/>
      <c r="T119" s="165"/>
      <c r="AT119" s="160" t="s">
        <v>257</v>
      </c>
      <c r="AU119" s="160" t="s">
        <v>89</v>
      </c>
      <c r="AV119" s="13" t="s">
        <v>153</v>
      </c>
      <c r="AW119" s="13" t="s">
        <v>34</v>
      </c>
      <c r="AX119" s="13" t="s">
        <v>81</v>
      </c>
      <c r="AY119" s="160" t="s">
        <v>241</v>
      </c>
    </row>
    <row r="120" spans="2:65" s="1" customFormat="1" ht="24.2" customHeight="1">
      <c r="B120" s="34"/>
      <c r="C120" s="133" t="s">
        <v>159</v>
      </c>
      <c r="D120" s="133" t="s">
        <v>243</v>
      </c>
      <c r="E120" s="134" t="s">
        <v>13238</v>
      </c>
      <c r="F120" s="135" t="s">
        <v>13239</v>
      </c>
      <c r="G120" s="136" t="s">
        <v>291</v>
      </c>
      <c r="H120" s="137">
        <v>4903</v>
      </c>
      <c r="I120" s="138"/>
      <c r="J120" s="139">
        <f>ROUND(I120*H120,2)</f>
        <v>0</v>
      </c>
      <c r="K120" s="135" t="s">
        <v>538</v>
      </c>
      <c r="L120" s="34"/>
      <c r="M120" s="140" t="s">
        <v>21</v>
      </c>
      <c r="N120" s="141" t="s">
        <v>45</v>
      </c>
      <c r="P120" s="142">
        <f>O120*H120</f>
        <v>0</v>
      </c>
      <c r="Q120" s="142">
        <v>0</v>
      </c>
      <c r="R120" s="142">
        <f>Q120*H120</f>
        <v>0</v>
      </c>
      <c r="S120" s="142">
        <v>0</v>
      </c>
      <c r="T120" s="143">
        <f>S120*H120</f>
        <v>0</v>
      </c>
      <c r="AR120" s="144" t="s">
        <v>153</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603</v>
      </c>
    </row>
    <row r="121" spans="2:65" s="1" customFormat="1" ht="11.25">
      <c r="B121" s="34"/>
      <c r="D121" s="150" t="s">
        <v>255</v>
      </c>
      <c r="F121" s="151" t="s">
        <v>13240</v>
      </c>
      <c r="I121" s="148"/>
      <c r="L121" s="34"/>
      <c r="M121" s="149"/>
      <c r="T121" s="55"/>
      <c r="AT121" s="19" t="s">
        <v>255</v>
      </c>
      <c r="AU121" s="19" t="s">
        <v>89</v>
      </c>
    </row>
    <row r="122" spans="2:65" s="12" customFormat="1" ht="11.25">
      <c r="B122" s="152"/>
      <c r="D122" s="146" t="s">
        <v>257</v>
      </c>
      <c r="E122" s="153" t="s">
        <v>21</v>
      </c>
      <c r="F122" s="154" t="s">
        <v>13295</v>
      </c>
      <c r="H122" s="155">
        <v>4903</v>
      </c>
      <c r="I122" s="156"/>
      <c r="L122" s="152"/>
      <c r="M122" s="157"/>
      <c r="T122" s="158"/>
      <c r="AT122" s="153" t="s">
        <v>257</v>
      </c>
      <c r="AU122" s="153" t="s">
        <v>89</v>
      </c>
      <c r="AV122" s="12" t="s">
        <v>89</v>
      </c>
      <c r="AW122" s="12" t="s">
        <v>34</v>
      </c>
      <c r="AX122" s="12" t="s">
        <v>73</v>
      </c>
      <c r="AY122" s="153" t="s">
        <v>241</v>
      </c>
    </row>
    <row r="123" spans="2:65" s="13" customFormat="1" ht="11.25">
      <c r="B123" s="159"/>
      <c r="D123" s="146" t="s">
        <v>257</v>
      </c>
      <c r="E123" s="160" t="s">
        <v>21</v>
      </c>
      <c r="F123" s="161" t="s">
        <v>266</v>
      </c>
      <c r="H123" s="162">
        <v>4903</v>
      </c>
      <c r="I123" s="163"/>
      <c r="L123" s="159"/>
      <c r="M123" s="164"/>
      <c r="T123" s="165"/>
      <c r="AT123" s="160" t="s">
        <v>257</v>
      </c>
      <c r="AU123" s="160" t="s">
        <v>89</v>
      </c>
      <c r="AV123" s="13" t="s">
        <v>153</v>
      </c>
      <c r="AW123" s="13" t="s">
        <v>34</v>
      </c>
      <c r="AX123" s="13" t="s">
        <v>81</v>
      </c>
      <c r="AY123" s="160" t="s">
        <v>241</v>
      </c>
    </row>
    <row r="124" spans="2:65" s="1" customFormat="1" ht="16.5" customHeight="1">
      <c r="B124" s="34"/>
      <c r="C124" s="179" t="s">
        <v>162</v>
      </c>
      <c r="D124" s="179" t="s">
        <v>549</v>
      </c>
      <c r="E124" s="180" t="s">
        <v>13242</v>
      </c>
      <c r="F124" s="181" t="s">
        <v>13243</v>
      </c>
      <c r="G124" s="182" t="s">
        <v>252</v>
      </c>
      <c r="H124" s="183">
        <v>506.76</v>
      </c>
      <c r="I124" s="184"/>
      <c r="J124" s="185">
        <f>ROUND(I124*H124,2)</f>
        <v>0</v>
      </c>
      <c r="K124" s="181" t="s">
        <v>538</v>
      </c>
      <c r="L124" s="186"/>
      <c r="M124" s="187" t="s">
        <v>21</v>
      </c>
      <c r="N124" s="188" t="s">
        <v>45</v>
      </c>
      <c r="P124" s="142">
        <f>O124*H124</f>
        <v>0</v>
      </c>
      <c r="Q124" s="142">
        <v>0</v>
      </c>
      <c r="R124" s="142">
        <f>Q124*H124</f>
        <v>0</v>
      </c>
      <c r="S124" s="142">
        <v>0</v>
      </c>
      <c r="T124" s="143">
        <f>S124*H124</f>
        <v>0</v>
      </c>
      <c r="AR124" s="144" t="s">
        <v>165</v>
      </c>
      <c r="AT124" s="144" t="s">
        <v>549</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623</v>
      </c>
    </row>
    <row r="125" spans="2:65" s="12" customFormat="1" ht="11.25">
      <c r="B125" s="152"/>
      <c r="D125" s="146" t="s">
        <v>257</v>
      </c>
      <c r="E125" s="153" t="s">
        <v>21</v>
      </c>
      <c r="F125" s="154" t="s">
        <v>13296</v>
      </c>
      <c r="H125" s="155">
        <v>506.76</v>
      </c>
      <c r="I125" s="156"/>
      <c r="L125" s="152"/>
      <c r="M125" s="157"/>
      <c r="T125" s="158"/>
      <c r="AT125" s="153" t="s">
        <v>257</v>
      </c>
      <c r="AU125" s="153" t="s">
        <v>89</v>
      </c>
      <c r="AV125" s="12" t="s">
        <v>89</v>
      </c>
      <c r="AW125" s="12" t="s">
        <v>34</v>
      </c>
      <c r="AX125" s="12" t="s">
        <v>73</v>
      </c>
      <c r="AY125" s="153" t="s">
        <v>241</v>
      </c>
    </row>
    <row r="126" spans="2:65" s="13" customFormat="1" ht="11.25">
      <c r="B126" s="159"/>
      <c r="D126" s="146" t="s">
        <v>257</v>
      </c>
      <c r="E126" s="160" t="s">
        <v>21</v>
      </c>
      <c r="F126" s="161" t="s">
        <v>266</v>
      </c>
      <c r="H126" s="162">
        <v>506.76</v>
      </c>
      <c r="I126" s="163"/>
      <c r="L126" s="159"/>
      <c r="M126" s="164"/>
      <c r="T126" s="165"/>
      <c r="AT126" s="160" t="s">
        <v>257</v>
      </c>
      <c r="AU126" s="160" t="s">
        <v>89</v>
      </c>
      <c r="AV126" s="13" t="s">
        <v>153</v>
      </c>
      <c r="AW126" s="13" t="s">
        <v>34</v>
      </c>
      <c r="AX126" s="13" t="s">
        <v>81</v>
      </c>
      <c r="AY126" s="160" t="s">
        <v>241</v>
      </c>
    </row>
    <row r="127" spans="2:65" s="1" customFormat="1" ht="33" customHeight="1">
      <c r="B127" s="34"/>
      <c r="C127" s="133" t="s">
        <v>165</v>
      </c>
      <c r="D127" s="133" t="s">
        <v>243</v>
      </c>
      <c r="E127" s="134" t="s">
        <v>13245</v>
      </c>
      <c r="F127" s="135" t="s">
        <v>13246</v>
      </c>
      <c r="G127" s="136" t="s">
        <v>291</v>
      </c>
      <c r="H127" s="137">
        <v>4903</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649</v>
      </c>
    </row>
    <row r="128" spans="2:65" s="1" customFormat="1" ht="11.25">
      <c r="B128" s="34"/>
      <c r="D128" s="150" t="s">
        <v>255</v>
      </c>
      <c r="F128" s="151" t="s">
        <v>13247</v>
      </c>
      <c r="I128" s="148"/>
      <c r="L128" s="34"/>
      <c r="M128" s="149"/>
      <c r="T128" s="55"/>
      <c r="AT128" s="19" t="s">
        <v>255</v>
      </c>
      <c r="AU128" s="19" t="s">
        <v>89</v>
      </c>
    </row>
    <row r="129" spans="2:65" s="12" customFormat="1" ht="11.25">
      <c r="B129" s="152"/>
      <c r="D129" s="146" t="s">
        <v>257</v>
      </c>
      <c r="E129" s="153" t="s">
        <v>21</v>
      </c>
      <c r="F129" s="154" t="s">
        <v>13297</v>
      </c>
      <c r="H129" s="155">
        <v>4903</v>
      </c>
      <c r="I129" s="156"/>
      <c r="L129" s="152"/>
      <c r="M129" s="157"/>
      <c r="T129" s="158"/>
      <c r="AT129" s="153" t="s">
        <v>257</v>
      </c>
      <c r="AU129" s="153" t="s">
        <v>89</v>
      </c>
      <c r="AV129" s="12" t="s">
        <v>89</v>
      </c>
      <c r="AW129" s="12" t="s">
        <v>34</v>
      </c>
      <c r="AX129" s="12" t="s">
        <v>73</v>
      </c>
      <c r="AY129" s="153" t="s">
        <v>241</v>
      </c>
    </row>
    <row r="130" spans="2:65" s="13" customFormat="1" ht="11.25">
      <c r="B130" s="159"/>
      <c r="D130" s="146" t="s">
        <v>257</v>
      </c>
      <c r="E130" s="160" t="s">
        <v>21</v>
      </c>
      <c r="F130" s="161" t="s">
        <v>266</v>
      </c>
      <c r="H130" s="162">
        <v>4903</v>
      </c>
      <c r="I130" s="163"/>
      <c r="L130" s="159"/>
      <c r="M130" s="164"/>
      <c r="T130" s="165"/>
      <c r="AT130" s="160" t="s">
        <v>257</v>
      </c>
      <c r="AU130" s="160" t="s">
        <v>89</v>
      </c>
      <c r="AV130" s="13" t="s">
        <v>153</v>
      </c>
      <c r="AW130" s="13" t="s">
        <v>34</v>
      </c>
      <c r="AX130" s="13" t="s">
        <v>81</v>
      </c>
      <c r="AY130" s="160" t="s">
        <v>241</v>
      </c>
    </row>
    <row r="131" spans="2:65" s="1" customFormat="1" ht="24.2" customHeight="1">
      <c r="B131" s="34"/>
      <c r="C131" s="133" t="s">
        <v>168</v>
      </c>
      <c r="D131" s="133" t="s">
        <v>243</v>
      </c>
      <c r="E131" s="134" t="s">
        <v>13249</v>
      </c>
      <c r="F131" s="135" t="s">
        <v>13250</v>
      </c>
      <c r="G131" s="136" t="s">
        <v>291</v>
      </c>
      <c r="H131" s="137">
        <v>4903</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660</v>
      </c>
    </row>
    <row r="132" spans="2:65" s="1" customFormat="1" ht="11.25">
      <c r="B132" s="34"/>
      <c r="D132" s="150" t="s">
        <v>255</v>
      </c>
      <c r="F132" s="151" t="s">
        <v>13251</v>
      </c>
      <c r="I132" s="148"/>
      <c r="L132" s="34"/>
      <c r="M132" s="149"/>
      <c r="T132" s="55"/>
      <c r="AT132" s="19" t="s">
        <v>255</v>
      </c>
      <c r="AU132" s="19" t="s">
        <v>89</v>
      </c>
    </row>
    <row r="133" spans="2:65" s="12" customFormat="1" ht="11.25">
      <c r="B133" s="152"/>
      <c r="D133" s="146" t="s">
        <v>257</v>
      </c>
      <c r="E133" s="153" t="s">
        <v>21</v>
      </c>
      <c r="F133" s="154" t="s">
        <v>13298</v>
      </c>
      <c r="H133" s="155">
        <v>4903</v>
      </c>
      <c r="I133" s="156"/>
      <c r="L133" s="152"/>
      <c r="M133" s="157"/>
      <c r="T133" s="158"/>
      <c r="AT133" s="153" t="s">
        <v>257</v>
      </c>
      <c r="AU133" s="153" t="s">
        <v>89</v>
      </c>
      <c r="AV133" s="12" t="s">
        <v>89</v>
      </c>
      <c r="AW133" s="12" t="s">
        <v>34</v>
      </c>
      <c r="AX133" s="12" t="s">
        <v>73</v>
      </c>
      <c r="AY133" s="153" t="s">
        <v>241</v>
      </c>
    </row>
    <row r="134" spans="2:65" s="14" customFormat="1" ht="11.25">
      <c r="B134" s="166"/>
      <c r="D134" s="146" t="s">
        <v>257</v>
      </c>
      <c r="E134" s="167" t="s">
        <v>21</v>
      </c>
      <c r="F134" s="168" t="s">
        <v>13299</v>
      </c>
      <c r="H134" s="167" t="s">
        <v>21</v>
      </c>
      <c r="I134" s="169"/>
      <c r="L134" s="166"/>
      <c r="M134" s="170"/>
      <c r="T134" s="171"/>
      <c r="AT134" s="167" t="s">
        <v>257</v>
      </c>
      <c r="AU134" s="167" t="s">
        <v>89</v>
      </c>
      <c r="AV134" s="14" t="s">
        <v>81</v>
      </c>
      <c r="AW134" s="14" t="s">
        <v>34</v>
      </c>
      <c r="AX134" s="14" t="s">
        <v>73</v>
      </c>
      <c r="AY134" s="167" t="s">
        <v>241</v>
      </c>
    </row>
    <row r="135" spans="2:65" s="13" customFormat="1" ht="11.25">
      <c r="B135" s="159"/>
      <c r="D135" s="146" t="s">
        <v>257</v>
      </c>
      <c r="E135" s="160" t="s">
        <v>21</v>
      </c>
      <c r="F135" s="161" t="s">
        <v>266</v>
      </c>
      <c r="H135" s="162">
        <v>4903</v>
      </c>
      <c r="I135" s="163"/>
      <c r="L135" s="159"/>
      <c r="M135" s="164"/>
      <c r="T135" s="165"/>
      <c r="AT135" s="160" t="s">
        <v>257</v>
      </c>
      <c r="AU135" s="160" t="s">
        <v>89</v>
      </c>
      <c r="AV135" s="13" t="s">
        <v>153</v>
      </c>
      <c r="AW135" s="13" t="s">
        <v>34</v>
      </c>
      <c r="AX135" s="13" t="s">
        <v>81</v>
      </c>
      <c r="AY135" s="160" t="s">
        <v>241</v>
      </c>
    </row>
    <row r="136" spans="2:65" s="1" customFormat="1" ht="33" customHeight="1">
      <c r="B136" s="34"/>
      <c r="C136" s="179" t="s">
        <v>584</v>
      </c>
      <c r="D136" s="179" t="s">
        <v>549</v>
      </c>
      <c r="E136" s="180" t="s">
        <v>13300</v>
      </c>
      <c r="F136" s="181" t="s">
        <v>13301</v>
      </c>
      <c r="G136" s="182" t="s">
        <v>7803</v>
      </c>
      <c r="H136" s="183">
        <v>101.002</v>
      </c>
      <c r="I136" s="184"/>
      <c r="J136" s="185">
        <f>ROUND(I136*H136,2)</f>
        <v>0</v>
      </c>
      <c r="K136" s="181" t="s">
        <v>12562</v>
      </c>
      <c r="L136" s="186"/>
      <c r="M136" s="187" t="s">
        <v>21</v>
      </c>
      <c r="N136" s="188" t="s">
        <v>45</v>
      </c>
      <c r="P136" s="142">
        <f>O136*H136</f>
        <v>0</v>
      </c>
      <c r="Q136" s="142">
        <v>0</v>
      </c>
      <c r="R136" s="142">
        <f>Q136*H136</f>
        <v>0</v>
      </c>
      <c r="S136" s="142">
        <v>0</v>
      </c>
      <c r="T136" s="143">
        <f>S136*H136</f>
        <v>0</v>
      </c>
      <c r="AR136" s="144" t="s">
        <v>165</v>
      </c>
      <c r="AT136" s="144" t="s">
        <v>549</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678</v>
      </c>
    </row>
    <row r="137" spans="2:65" s="12" customFormat="1" ht="11.25">
      <c r="B137" s="152"/>
      <c r="D137" s="146" t="s">
        <v>257</v>
      </c>
      <c r="E137" s="153" t="s">
        <v>21</v>
      </c>
      <c r="F137" s="154" t="s">
        <v>13302</v>
      </c>
      <c r="H137" s="155">
        <v>101.002</v>
      </c>
      <c r="I137" s="156"/>
      <c r="L137" s="152"/>
      <c r="M137" s="157"/>
      <c r="T137" s="158"/>
      <c r="AT137" s="153" t="s">
        <v>257</v>
      </c>
      <c r="AU137" s="153" t="s">
        <v>89</v>
      </c>
      <c r="AV137" s="12" t="s">
        <v>89</v>
      </c>
      <c r="AW137" s="12" t="s">
        <v>34</v>
      </c>
      <c r="AX137" s="12" t="s">
        <v>73</v>
      </c>
      <c r="AY137" s="153" t="s">
        <v>241</v>
      </c>
    </row>
    <row r="138" spans="2:65" s="14" customFormat="1" ht="11.25">
      <c r="B138" s="166"/>
      <c r="D138" s="146" t="s">
        <v>257</v>
      </c>
      <c r="E138" s="167" t="s">
        <v>21</v>
      </c>
      <c r="F138" s="168" t="s">
        <v>13299</v>
      </c>
      <c r="H138" s="167" t="s">
        <v>21</v>
      </c>
      <c r="I138" s="169"/>
      <c r="L138" s="166"/>
      <c r="M138" s="170"/>
      <c r="T138" s="171"/>
      <c r="AT138" s="167" t="s">
        <v>257</v>
      </c>
      <c r="AU138" s="167" t="s">
        <v>89</v>
      </c>
      <c r="AV138" s="14" t="s">
        <v>81</v>
      </c>
      <c r="AW138" s="14" t="s">
        <v>34</v>
      </c>
      <c r="AX138" s="14" t="s">
        <v>73</v>
      </c>
      <c r="AY138" s="167" t="s">
        <v>241</v>
      </c>
    </row>
    <row r="139" spans="2:65" s="13" customFormat="1" ht="11.25">
      <c r="B139" s="159"/>
      <c r="D139" s="146" t="s">
        <v>257</v>
      </c>
      <c r="E139" s="160" t="s">
        <v>21</v>
      </c>
      <c r="F139" s="161" t="s">
        <v>266</v>
      </c>
      <c r="H139" s="162">
        <v>101.002</v>
      </c>
      <c r="I139" s="163"/>
      <c r="L139" s="159"/>
      <c r="M139" s="164"/>
      <c r="T139" s="165"/>
      <c r="AT139" s="160" t="s">
        <v>257</v>
      </c>
      <c r="AU139" s="160" t="s">
        <v>89</v>
      </c>
      <c r="AV139" s="13" t="s">
        <v>153</v>
      </c>
      <c r="AW139" s="13" t="s">
        <v>34</v>
      </c>
      <c r="AX139" s="13" t="s">
        <v>81</v>
      </c>
      <c r="AY139" s="160" t="s">
        <v>241</v>
      </c>
    </row>
    <row r="140" spans="2:65" s="1" customFormat="1" ht="16.5" customHeight="1">
      <c r="B140" s="34"/>
      <c r="C140" s="133" t="s">
        <v>598</v>
      </c>
      <c r="D140" s="133" t="s">
        <v>243</v>
      </c>
      <c r="E140" s="134" t="s">
        <v>13256</v>
      </c>
      <c r="F140" s="135" t="s">
        <v>13257</v>
      </c>
      <c r="G140" s="136" t="s">
        <v>291</v>
      </c>
      <c r="H140" s="137">
        <v>14709</v>
      </c>
      <c r="I140" s="138"/>
      <c r="J140" s="139">
        <f>ROUND(I140*H140,2)</f>
        <v>0</v>
      </c>
      <c r="K140" s="135" t="s">
        <v>538</v>
      </c>
      <c r="L140" s="34"/>
      <c r="M140" s="140" t="s">
        <v>21</v>
      </c>
      <c r="N140" s="141" t="s">
        <v>45</v>
      </c>
      <c r="P140" s="142">
        <f>O140*H140</f>
        <v>0</v>
      </c>
      <c r="Q140" s="142">
        <v>0</v>
      </c>
      <c r="R140" s="142">
        <f>Q140*H140</f>
        <v>0</v>
      </c>
      <c r="S140" s="142">
        <v>0</v>
      </c>
      <c r="T140" s="143">
        <f>S140*H140</f>
        <v>0</v>
      </c>
      <c r="AR140" s="144" t="s">
        <v>153</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693</v>
      </c>
    </row>
    <row r="141" spans="2:65" s="1" customFormat="1" ht="11.25">
      <c r="B141" s="34"/>
      <c r="D141" s="150" t="s">
        <v>255</v>
      </c>
      <c r="F141" s="151" t="s">
        <v>13258</v>
      </c>
      <c r="I141" s="148"/>
      <c r="L141" s="34"/>
      <c r="M141" s="149"/>
      <c r="T141" s="55"/>
      <c r="AT141" s="19" t="s">
        <v>255</v>
      </c>
      <c r="AU141" s="19" t="s">
        <v>89</v>
      </c>
    </row>
    <row r="142" spans="2:65" s="12" customFormat="1" ht="11.25">
      <c r="B142" s="152"/>
      <c r="D142" s="146" t="s">
        <v>257</v>
      </c>
      <c r="E142" s="153" t="s">
        <v>21</v>
      </c>
      <c r="F142" s="154" t="s">
        <v>13303</v>
      </c>
      <c r="H142" s="155">
        <v>14709</v>
      </c>
      <c r="I142" s="156"/>
      <c r="L142" s="152"/>
      <c r="M142" s="157"/>
      <c r="T142" s="158"/>
      <c r="AT142" s="153" t="s">
        <v>257</v>
      </c>
      <c r="AU142" s="153" t="s">
        <v>89</v>
      </c>
      <c r="AV142" s="12" t="s">
        <v>89</v>
      </c>
      <c r="AW142" s="12" t="s">
        <v>34</v>
      </c>
      <c r="AX142" s="12" t="s">
        <v>73</v>
      </c>
      <c r="AY142" s="153" t="s">
        <v>241</v>
      </c>
    </row>
    <row r="143" spans="2:65" s="13" customFormat="1" ht="11.25">
      <c r="B143" s="159"/>
      <c r="D143" s="146" t="s">
        <v>257</v>
      </c>
      <c r="E143" s="160" t="s">
        <v>21</v>
      </c>
      <c r="F143" s="161" t="s">
        <v>266</v>
      </c>
      <c r="H143" s="162">
        <v>14709</v>
      </c>
      <c r="I143" s="163"/>
      <c r="L143" s="159"/>
      <c r="M143" s="164"/>
      <c r="T143" s="165"/>
      <c r="AT143" s="160" t="s">
        <v>257</v>
      </c>
      <c r="AU143" s="160" t="s">
        <v>89</v>
      </c>
      <c r="AV143" s="13" t="s">
        <v>153</v>
      </c>
      <c r="AW143" s="13" t="s">
        <v>34</v>
      </c>
      <c r="AX143" s="13" t="s">
        <v>81</v>
      </c>
      <c r="AY143" s="160" t="s">
        <v>241</v>
      </c>
    </row>
    <row r="144" spans="2:65" s="1" customFormat="1" ht="16.5" customHeight="1">
      <c r="B144" s="34"/>
      <c r="C144" s="133" t="s">
        <v>603</v>
      </c>
      <c r="D144" s="133" t="s">
        <v>243</v>
      </c>
      <c r="E144" s="134" t="s">
        <v>13260</v>
      </c>
      <c r="F144" s="135" t="s">
        <v>13261</v>
      </c>
      <c r="G144" s="136" t="s">
        <v>291</v>
      </c>
      <c r="H144" s="137">
        <v>9806</v>
      </c>
      <c r="I144" s="138"/>
      <c r="J144" s="139">
        <f>ROUND(I144*H144,2)</f>
        <v>0</v>
      </c>
      <c r="K144" s="135" t="s">
        <v>538</v>
      </c>
      <c r="L144" s="34"/>
      <c r="M144" s="140" t="s">
        <v>21</v>
      </c>
      <c r="N144" s="141" t="s">
        <v>45</v>
      </c>
      <c r="P144" s="142">
        <f>O144*H144</f>
        <v>0</v>
      </c>
      <c r="Q144" s="142">
        <v>0</v>
      </c>
      <c r="R144" s="142">
        <f>Q144*H144</f>
        <v>0</v>
      </c>
      <c r="S144" s="142">
        <v>0</v>
      </c>
      <c r="T144" s="143">
        <f>S144*H144</f>
        <v>0</v>
      </c>
      <c r="AR144" s="144" t="s">
        <v>153</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708</v>
      </c>
    </row>
    <row r="145" spans="2:65" s="1" customFormat="1" ht="11.25">
      <c r="B145" s="34"/>
      <c r="D145" s="150" t="s">
        <v>255</v>
      </c>
      <c r="F145" s="151" t="s">
        <v>13262</v>
      </c>
      <c r="I145" s="148"/>
      <c r="L145" s="34"/>
      <c r="M145" s="149"/>
      <c r="T145" s="55"/>
      <c r="AT145" s="19" t="s">
        <v>255</v>
      </c>
      <c r="AU145" s="19" t="s">
        <v>89</v>
      </c>
    </row>
    <row r="146" spans="2:65" s="12" customFormat="1" ht="11.25">
      <c r="B146" s="152"/>
      <c r="D146" s="146" t="s">
        <v>257</v>
      </c>
      <c r="E146" s="153" t="s">
        <v>21</v>
      </c>
      <c r="F146" s="154" t="s">
        <v>13304</v>
      </c>
      <c r="H146" s="155">
        <v>9806</v>
      </c>
      <c r="I146" s="156"/>
      <c r="L146" s="152"/>
      <c r="M146" s="157"/>
      <c r="T146" s="158"/>
      <c r="AT146" s="153" t="s">
        <v>257</v>
      </c>
      <c r="AU146" s="153" t="s">
        <v>89</v>
      </c>
      <c r="AV146" s="12" t="s">
        <v>89</v>
      </c>
      <c r="AW146" s="12" t="s">
        <v>34</v>
      </c>
      <c r="AX146" s="12" t="s">
        <v>73</v>
      </c>
      <c r="AY146" s="153" t="s">
        <v>241</v>
      </c>
    </row>
    <row r="147" spans="2:65" s="13" customFormat="1" ht="11.25">
      <c r="B147" s="159"/>
      <c r="D147" s="146" t="s">
        <v>257</v>
      </c>
      <c r="E147" s="160" t="s">
        <v>21</v>
      </c>
      <c r="F147" s="161" t="s">
        <v>266</v>
      </c>
      <c r="H147" s="162">
        <v>9806</v>
      </c>
      <c r="I147" s="163"/>
      <c r="L147" s="159"/>
      <c r="M147" s="164"/>
      <c r="T147" s="165"/>
      <c r="AT147" s="160" t="s">
        <v>257</v>
      </c>
      <c r="AU147" s="160" t="s">
        <v>89</v>
      </c>
      <c r="AV147" s="13" t="s">
        <v>153</v>
      </c>
      <c r="AW147" s="13" t="s">
        <v>34</v>
      </c>
      <c r="AX147" s="13" t="s">
        <v>81</v>
      </c>
      <c r="AY147" s="160" t="s">
        <v>241</v>
      </c>
    </row>
    <row r="148" spans="2:65" s="1" customFormat="1" ht="16.5" customHeight="1">
      <c r="B148" s="34"/>
      <c r="C148" s="133" t="s">
        <v>610</v>
      </c>
      <c r="D148" s="133" t="s">
        <v>243</v>
      </c>
      <c r="E148" s="134" t="s">
        <v>12942</v>
      </c>
      <c r="F148" s="135" t="s">
        <v>12943</v>
      </c>
      <c r="G148" s="136" t="s">
        <v>252</v>
      </c>
      <c r="H148" s="137">
        <v>49.03</v>
      </c>
      <c r="I148" s="138"/>
      <c r="J148" s="139">
        <f>ROUND(I148*H148,2)</f>
        <v>0</v>
      </c>
      <c r="K148" s="135" t="s">
        <v>538</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821</v>
      </c>
    </row>
    <row r="149" spans="2:65" s="1" customFormat="1" ht="11.25">
      <c r="B149" s="34"/>
      <c r="D149" s="150" t="s">
        <v>255</v>
      </c>
      <c r="F149" s="151" t="s">
        <v>12944</v>
      </c>
      <c r="I149" s="148"/>
      <c r="L149" s="34"/>
      <c r="M149" s="149"/>
      <c r="T149" s="55"/>
      <c r="AT149" s="19" t="s">
        <v>255</v>
      </c>
      <c r="AU149" s="19" t="s">
        <v>89</v>
      </c>
    </row>
    <row r="150" spans="2:65" s="12" customFormat="1" ht="11.25">
      <c r="B150" s="152"/>
      <c r="D150" s="146" t="s">
        <v>257</v>
      </c>
      <c r="E150" s="153" t="s">
        <v>21</v>
      </c>
      <c r="F150" s="154" t="s">
        <v>13305</v>
      </c>
      <c r="H150" s="155">
        <v>49.03</v>
      </c>
      <c r="I150" s="156"/>
      <c r="L150" s="152"/>
      <c r="M150" s="157"/>
      <c r="T150" s="158"/>
      <c r="AT150" s="153" t="s">
        <v>257</v>
      </c>
      <c r="AU150" s="153" t="s">
        <v>89</v>
      </c>
      <c r="AV150" s="12" t="s">
        <v>89</v>
      </c>
      <c r="AW150" s="12" t="s">
        <v>34</v>
      </c>
      <c r="AX150" s="12" t="s">
        <v>73</v>
      </c>
      <c r="AY150" s="153" t="s">
        <v>241</v>
      </c>
    </row>
    <row r="151" spans="2:65" s="13" customFormat="1" ht="11.25">
      <c r="B151" s="159"/>
      <c r="D151" s="146" t="s">
        <v>257</v>
      </c>
      <c r="E151" s="160" t="s">
        <v>21</v>
      </c>
      <c r="F151" s="161" t="s">
        <v>266</v>
      </c>
      <c r="H151" s="162">
        <v>49.03</v>
      </c>
      <c r="I151" s="163"/>
      <c r="L151" s="159"/>
      <c r="M151" s="164"/>
      <c r="T151" s="165"/>
      <c r="AT151" s="160" t="s">
        <v>257</v>
      </c>
      <c r="AU151" s="160" t="s">
        <v>89</v>
      </c>
      <c r="AV151" s="13" t="s">
        <v>153</v>
      </c>
      <c r="AW151" s="13" t="s">
        <v>34</v>
      </c>
      <c r="AX151" s="13" t="s">
        <v>81</v>
      </c>
      <c r="AY151" s="160" t="s">
        <v>241</v>
      </c>
    </row>
    <row r="152" spans="2:65" s="1" customFormat="1" ht="16.5" customHeight="1">
      <c r="B152" s="34"/>
      <c r="C152" s="133" t="s">
        <v>623</v>
      </c>
      <c r="D152" s="133" t="s">
        <v>243</v>
      </c>
      <c r="E152" s="134" t="s">
        <v>12948</v>
      </c>
      <c r="F152" s="135" t="s">
        <v>12949</v>
      </c>
      <c r="G152" s="136" t="s">
        <v>252</v>
      </c>
      <c r="H152" s="137">
        <v>49.03</v>
      </c>
      <c r="I152" s="138"/>
      <c r="J152" s="139">
        <f>ROUND(I152*H152,2)</f>
        <v>0</v>
      </c>
      <c r="K152" s="135" t="s">
        <v>538</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833</v>
      </c>
    </row>
    <row r="153" spans="2:65" s="1" customFormat="1" ht="11.25">
      <c r="B153" s="34"/>
      <c r="D153" s="150" t="s">
        <v>255</v>
      </c>
      <c r="F153" s="151" t="s">
        <v>12950</v>
      </c>
      <c r="I153" s="148"/>
      <c r="L153" s="34"/>
      <c r="M153" s="149"/>
      <c r="T153" s="55"/>
      <c r="AT153" s="19" t="s">
        <v>255</v>
      </c>
      <c r="AU153" s="19" t="s">
        <v>89</v>
      </c>
    </row>
    <row r="154" spans="2:65" s="12" customFormat="1" ht="11.25">
      <c r="B154" s="152"/>
      <c r="D154" s="146" t="s">
        <v>257</v>
      </c>
      <c r="E154" s="153" t="s">
        <v>21</v>
      </c>
      <c r="F154" s="154" t="s">
        <v>13305</v>
      </c>
      <c r="H154" s="155">
        <v>49.03</v>
      </c>
      <c r="I154" s="156"/>
      <c r="L154" s="152"/>
      <c r="M154" s="157"/>
      <c r="T154" s="158"/>
      <c r="AT154" s="153" t="s">
        <v>257</v>
      </c>
      <c r="AU154" s="153" t="s">
        <v>89</v>
      </c>
      <c r="AV154" s="12" t="s">
        <v>89</v>
      </c>
      <c r="AW154" s="12" t="s">
        <v>34</v>
      </c>
      <c r="AX154" s="12" t="s">
        <v>73</v>
      </c>
      <c r="AY154" s="153" t="s">
        <v>241</v>
      </c>
    </row>
    <row r="155" spans="2:65" s="13" customFormat="1" ht="11.25">
      <c r="B155" s="159"/>
      <c r="D155" s="146" t="s">
        <v>257</v>
      </c>
      <c r="E155" s="160" t="s">
        <v>21</v>
      </c>
      <c r="F155" s="161" t="s">
        <v>266</v>
      </c>
      <c r="H155" s="162">
        <v>49.03</v>
      </c>
      <c r="I155" s="163"/>
      <c r="L155" s="159"/>
      <c r="M155" s="164"/>
      <c r="T155" s="165"/>
      <c r="AT155" s="160" t="s">
        <v>257</v>
      </c>
      <c r="AU155" s="160" t="s">
        <v>89</v>
      </c>
      <c r="AV155" s="13" t="s">
        <v>153</v>
      </c>
      <c r="AW155" s="13" t="s">
        <v>34</v>
      </c>
      <c r="AX155" s="13" t="s">
        <v>81</v>
      </c>
      <c r="AY155" s="160" t="s">
        <v>241</v>
      </c>
    </row>
    <row r="156" spans="2:65" s="1" customFormat="1" ht="16.5" customHeight="1">
      <c r="B156" s="34"/>
      <c r="C156" s="133" t="s">
        <v>8</v>
      </c>
      <c r="D156" s="133" t="s">
        <v>243</v>
      </c>
      <c r="E156" s="134" t="s">
        <v>12951</v>
      </c>
      <c r="F156" s="135" t="s">
        <v>12952</v>
      </c>
      <c r="G156" s="136" t="s">
        <v>252</v>
      </c>
      <c r="H156" s="137">
        <v>49.03</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853</v>
      </c>
    </row>
    <row r="157" spans="2:65" s="1" customFormat="1" ht="11.25">
      <c r="B157" s="34"/>
      <c r="D157" s="150" t="s">
        <v>255</v>
      </c>
      <c r="F157" s="151" t="s">
        <v>12953</v>
      </c>
      <c r="I157" s="148"/>
      <c r="L157" s="34"/>
      <c r="M157" s="149"/>
      <c r="T157" s="55"/>
      <c r="AT157" s="19" t="s">
        <v>255</v>
      </c>
      <c r="AU157" s="19" t="s">
        <v>89</v>
      </c>
    </row>
    <row r="158" spans="2:65" s="12" customFormat="1" ht="11.25">
      <c r="B158" s="152"/>
      <c r="D158" s="146" t="s">
        <v>257</v>
      </c>
      <c r="E158" s="153" t="s">
        <v>21</v>
      </c>
      <c r="F158" s="154" t="s">
        <v>13305</v>
      </c>
      <c r="H158" s="155">
        <v>49.03</v>
      </c>
      <c r="I158" s="156"/>
      <c r="L158" s="152"/>
      <c r="M158" s="157"/>
      <c r="T158" s="158"/>
      <c r="AT158" s="153" t="s">
        <v>257</v>
      </c>
      <c r="AU158" s="153" t="s">
        <v>89</v>
      </c>
      <c r="AV158" s="12" t="s">
        <v>89</v>
      </c>
      <c r="AW158" s="12" t="s">
        <v>34</v>
      </c>
      <c r="AX158" s="12" t="s">
        <v>73</v>
      </c>
      <c r="AY158" s="153" t="s">
        <v>241</v>
      </c>
    </row>
    <row r="159" spans="2:65" s="14" customFormat="1" ht="11.25">
      <c r="B159" s="166"/>
      <c r="D159" s="146" t="s">
        <v>257</v>
      </c>
      <c r="E159" s="167" t="s">
        <v>21</v>
      </c>
      <c r="F159" s="168" t="s">
        <v>12954</v>
      </c>
      <c r="H159" s="167" t="s">
        <v>21</v>
      </c>
      <c r="I159" s="169"/>
      <c r="L159" s="166"/>
      <c r="M159" s="170"/>
      <c r="T159" s="171"/>
      <c r="AT159" s="167" t="s">
        <v>257</v>
      </c>
      <c r="AU159" s="167" t="s">
        <v>89</v>
      </c>
      <c r="AV159" s="14" t="s">
        <v>81</v>
      </c>
      <c r="AW159" s="14" t="s">
        <v>34</v>
      </c>
      <c r="AX159" s="14" t="s">
        <v>73</v>
      </c>
      <c r="AY159" s="167" t="s">
        <v>241</v>
      </c>
    </row>
    <row r="160" spans="2:65" s="13" customFormat="1" ht="11.25">
      <c r="B160" s="159"/>
      <c r="D160" s="146" t="s">
        <v>257</v>
      </c>
      <c r="E160" s="160" t="s">
        <v>21</v>
      </c>
      <c r="F160" s="161" t="s">
        <v>266</v>
      </c>
      <c r="H160" s="162">
        <v>49.03</v>
      </c>
      <c r="I160" s="163"/>
      <c r="L160" s="159"/>
      <c r="M160" s="164"/>
      <c r="T160" s="165"/>
      <c r="AT160" s="160" t="s">
        <v>257</v>
      </c>
      <c r="AU160" s="160" t="s">
        <v>89</v>
      </c>
      <c r="AV160" s="13" t="s">
        <v>153</v>
      </c>
      <c r="AW160" s="13" t="s">
        <v>34</v>
      </c>
      <c r="AX160" s="13" t="s">
        <v>81</v>
      </c>
      <c r="AY160" s="160" t="s">
        <v>241</v>
      </c>
    </row>
    <row r="161" spans="2:65" s="1" customFormat="1" ht="16.5" customHeight="1">
      <c r="B161" s="34"/>
      <c r="C161" s="133" t="s">
        <v>649</v>
      </c>
      <c r="D161" s="133" t="s">
        <v>243</v>
      </c>
      <c r="E161" s="134" t="s">
        <v>12836</v>
      </c>
      <c r="F161" s="135" t="s">
        <v>12837</v>
      </c>
      <c r="G161" s="136" t="s">
        <v>271</v>
      </c>
      <c r="H161" s="137">
        <v>106.524</v>
      </c>
      <c r="I161" s="138"/>
      <c r="J161" s="139">
        <f>ROUND(I161*H161,2)</f>
        <v>0</v>
      </c>
      <c r="K161" s="135" t="s">
        <v>538</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929</v>
      </c>
    </row>
    <row r="162" spans="2:65" s="1" customFormat="1" ht="11.25">
      <c r="B162" s="34"/>
      <c r="D162" s="150" t="s">
        <v>255</v>
      </c>
      <c r="F162" s="151" t="s">
        <v>12838</v>
      </c>
      <c r="I162" s="148"/>
      <c r="L162" s="34"/>
      <c r="M162" s="149"/>
      <c r="T162" s="55"/>
      <c r="AT162" s="19" t="s">
        <v>255</v>
      </c>
      <c r="AU162" s="19" t="s">
        <v>89</v>
      </c>
    </row>
    <row r="163" spans="2:65" s="11" customFormat="1" ht="22.9" customHeight="1">
      <c r="B163" s="121"/>
      <c r="D163" s="122" t="s">
        <v>72</v>
      </c>
      <c r="E163" s="131" t="s">
        <v>13306</v>
      </c>
      <c r="F163" s="131" t="s">
        <v>13052</v>
      </c>
      <c r="I163" s="124"/>
      <c r="J163" s="132">
        <f>BK163</f>
        <v>0</v>
      </c>
      <c r="L163" s="121"/>
      <c r="M163" s="126"/>
      <c r="P163" s="127">
        <f>SUM(P164:P181)</f>
        <v>0</v>
      </c>
      <c r="R163" s="127">
        <f>SUM(R164:R181)</f>
        <v>0</v>
      </c>
      <c r="T163" s="128">
        <f>SUM(T164:T181)</f>
        <v>0</v>
      </c>
      <c r="AR163" s="122" t="s">
        <v>81</v>
      </c>
      <c r="AT163" s="129" t="s">
        <v>72</v>
      </c>
      <c r="AU163" s="129" t="s">
        <v>81</v>
      </c>
      <c r="AY163" s="122" t="s">
        <v>241</v>
      </c>
      <c r="BK163" s="130">
        <f>SUM(BK164:BK181)</f>
        <v>0</v>
      </c>
    </row>
    <row r="164" spans="2:65" s="1" customFormat="1" ht="16.5" customHeight="1">
      <c r="B164" s="34"/>
      <c r="C164" s="133" t="s">
        <v>654</v>
      </c>
      <c r="D164" s="133" t="s">
        <v>243</v>
      </c>
      <c r="E164" s="134" t="s">
        <v>13273</v>
      </c>
      <c r="F164" s="135" t="s">
        <v>13274</v>
      </c>
      <c r="G164" s="136" t="s">
        <v>291</v>
      </c>
      <c r="H164" s="137">
        <v>4903</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1016</v>
      </c>
    </row>
    <row r="165" spans="2:65" s="1" customFormat="1" ht="11.25">
      <c r="B165" s="34"/>
      <c r="D165" s="150" t="s">
        <v>255</v>
      </c>
      <c r="F165" s="151" t="s">
        <v>13275</v>
      </c>
      <c r="I165" s="148"/>
      <c r="L165" s="34"/>
      <c r="M165" s="149"/>
      <c r="T165" s="55"/>
      <c r="AT165" s="19" t="s">
        <v>255</v>
      </c>
      <c r="AU165" s="19" t="s">
        <v>89</v>
      </c>
    </row>
    <row r="166" spans="2:65" s="12" customFormat="1" ht="11.25">
      <c r="B166" s="152"/>
      <c r="D166" s="146" t="s">
        <v>257</v>
      </c>
      <c r="E166" s="153" t="s">
        <v>21</v>
      </c>
      <c r="F166" s="154" t="s">
        <v>13307</v>
      </c>
      <c r="H166" s="155">
        <v>4903</v>
      </c>
      <c r="I166" s="156"/>
      <c r="L166" s="152"/>
      <c r="M166" s="157"/>
      <c r="T166" s="158"/>
      <c r="AT166" s="153" t="s">
        <v>257</v>
      </c>
      <c r="AU166" s="153" t="s">
        <v>89</v>
      </c>
      <c r="AV166" s="12" t="s">
        <v>89</v>
      </c>
      <c r="AW166" s="12" t="s">
        <v>34</v>
      </c>
      <c r="AX166" s="12" t="s">
        <v>73</v>
      </c>
      <c r="AY166" s="153" t="s">
        <v>241</v>
      </c>
    </row>
    <row r="167" spans="2:65" s="14" customFormat="1" ht="11.25">
      <c r="B167" s="166"/>
      <c r="D167" s="146" t="s">
        <v>257</v>
      </c>
      <c r="E167" s="167" t="s">
        <v>21</v>
      </c>
      <c r="F167" s="168" t="s">
        <v>13277</v>
      </c>
      <c r="H167" s="167" t="s">
        <v>21</v>
      </c>
      <c r="I167" s="169"/>
      <c r="L167" s="166"/>
      <c r="M167" s="170"/>
      <c r="T167" s="171"/>
      <c r="AT167" s="167" t="s">
        <v>257</v>
      </c>
      <c r="AU167" s="167" t="s">
        <v>89</v>
      </c>
      <c r="AV167" s="14" t="s">
        <v>81</v>
      </c>
      <c r="AW167" s="14" t="s">
        <v>34</v>
      </c>
      <c r="AX167" s="14" t="s">
        <v>73</v>
      </c>
      <c r="AY167" s="167" t="s">
        <v>241</v>
      </c>
    </row>
    <row r="168" spans="2:65" s="13" customFormat="1" ht="11.25">
      <c r="B168" s="159"/>
      <c r="D168" s="146" t="s">
        <v>257</v>
      </c>
      <c r="E168" s="160" t="s">
        <v>21</v>
      </c>
      <c r="F168" s="161" t="s">
        <v>266</v>
      </c>
      <c r="H168" s="162">
        <v>4903</v>
      </c>
      <c r="I168" s="163"/>
      <c r="L168" s="159"/>
      <c r="M168" s="164"/>
      <c r="T168" s="165"/>
      <c r="AT168" s="160" t="s">
        <v>257</v>
      </c>
      <c r="AU168" s="160" t="s">
        <v>89</v>
      </c>
      <c r="AV168" s="13" t="s">
        <v>153</v>
      </c>
      <c r="AW168" s="13" t="s">
        <v>34</v>
      </c>
      <c r="AX168" s="13" t="s">
        <v>81</v>
      </c>
      <c r="AY168" s="160" t="s">
        <v>241</v>
      </c>
    </row>
    <row r="169" spans="2:65" s="1" customFormat="1" ht="16.5" customHeight="1">
      <c r="B169" s="34"/>
      <c r="C169" s="133" t="s">
        <v>660</v>
      </c>
      <c r="D169" s="133" t="s">
        <v>243</v>
      </c>
      <c r="E169" s="134" t="s">
        <v>12942</v>
      </c>
      <c r="F169" s="135" t="s">
        <v>12943</v>
      </c>
      <c r="G169" s="136" t="s">
        <v>252</v>
      </c>
      <c r="H169" s="137">
        <v>245.15</v>
      </c>
      <c r="I169" s="138"/>
      <c r="J169" s="139">
        <f>ROUND(I169*H169,2)</f>
        <v>0</v>
      </c>
      <c r="K169" s="135" t="s">
        <v>538</v>
      </c>
      <c r="L169" s="34"/>
      <c r="M169" s="140" t="s">
        <v>21</v>
      </c>
      <c r="N169" s="141" t="s">
        <v>45</v>
      </c>
      <c r="P169" s="142">
        <f>O169*H169</f>
        <v>0</v>
      </c>
      <c r="Q169" s="142">
        <v>0</v>
      </c>
      <c r="R169" s="142">
        <f>Q169*H169</f>
        <v>0</v>
      </c>
      <c r="S169" s="142">
        <v>0</v>
      </c>
      <c r="T169" s="143">
        <f>S169*H169</f>
        <v>0</v>
      </c>
      <c r="AR169" s="144" t="s">
        <v>153</v>
      </c>
      <c r="AT169" s="144" t="s">
        <v>243</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1063</v>
      </c>
    </row>
    <row r="170" spans="2:65" s="1" customFormat="1" ht="11.25">
      <c r="B170" s="34"/>
      <c r="D170" s="150" t="s">
        <v>255</v>
      </c>
      <c r="F170" s="151" t="s">
        <v>12944</v>
      </c>
      <c r="I170" s="148"/>
      <c r="L170" s="34"/>
      <c r="M170" s="149"/>
      <c r="T170" s="55"/>
      <c r="AT170" s="19" t="s">
        <v>255</v>
      </c>
      <c r="AU170" s="19" t="s">
        <v>89</v>
      </c>
    </row>
    <row r="171" spans="2:65" s="12" customFormat="1" ht="11.25">
      <c r="B171" s="152"/>
      <c r="D171" s="146" t="s">
        <v>257</v>
      </c>
      <c r="E171" s="153" t="s">
        <v>21</v>
      </c>
      <c r="F171" s="154" t="s">
        <v>13308</v>
      </c>
      <c r="H171" s="155">
        <v>245.15</v>
      </c>
      <c r="I171" s="156"/>
      <c r="L171" s="152"/>
      <c r="M171" s="157"/>
      <c r="T171" s="158"/>
      <c r="AT171" s="153" t="s">
        <v>257</v>
      </c>
      <c r="AU171" s="153" t="s">
        <v>89</v>
      </c>
      <c r="AV171" s="12" t="s">
        <v>89</v>
      </c>
      <c r="AW171" s="12" t="s">
        <v>34</v>
      </c>
      <c r="AX171" s="12" t="s">
        <v>73</v>
      </c>
      <c r="AY171" s="153" t="s">
        <v>241</v>
      </c>
    </row>
    <row r="172" spans="2:65" s="13" customFormat="1" ht="11.25">
      <c r="B172" s="159"/>
      <c r="D172" s="146" t="s">
        <v>257</v>
      </c>
      <c r="E172" s="160" t="s">
        <v>21</v>
      </c>
      <c r="F172" s="161" t="s">
        <v>266</v>
      </c>
      <c r="H172" s="162">
        <v>245.15</v>
      </c>
      <c r="I172" s="163"/>
      <c r="L172" s="159"/>
      <c r="M172" s="164"/>
      <c r="T172" s="165"/>
      <c r="AT172" s="160" t="s">
        <v>257</v>
      </c>
      <c r="AU172" s="160" t="s">
        <v>89</v>
      </c>
      <c r="AV172" s="13" t="s">
        <v>153</v>
      </c>
      <c r="AW172" s="13" t="s">
        <v>34</v>
      </c>
      <c r="AX172" s="13" t="s">
        <v>81</v>
      </c>
      <c r="AY172" s="160" t="s">
        <v>241</v>
      </c>
    </row>
    <row r="173" spans="2:65" s="1" customFormat="1" ht="16.5" customHeight="1">
      <c r="B173" s="34"/>
      <c r="C173" s="133" t="s">
        <v>670</v>
      </c>
      <c r="D173" s="133" t="s">
        <v>243</v>
      </c>
      <c r="E173" s="134" t="s">
        <v>12948</v>
      </c>
      <c r="F173" s="135" t="s">
        <v>12949</v>
      </c>
      <c r="G173" s="136" t="s">
        <v>252</v>
      </c>
      <c r="H173" s="137">
        <v>245.15</v>
      </c>
      <c r="I173" s="138"/>
      <c r="J173" s="139">
        <f>ROUND(I173*H173,2)</f>
        <v>0</v>
      </c>
      <c r="K173" s="135" t="s">
        <v>538</v>
      </c>
      <c r="L173" s="34"/>
      <c r="M173" s="140" t="s">
        <v>21</v>
      </c>
      <c r="N173" s="141" t="s">
        <v>45</v>
      </c>
      <c r="P173" s="142">
        <f>O173*H173</f>
        <v>0</v>
      </c>
      <c r="Q173" s="142">
        <v>0</v>
      </c>
      <c r="R173" s="142">
        <f>Q173*H173</f>
        <v>0</v>
      </c>
      <c r="S173" s="142">
        <v>0</v>
      </c>
      <c r="T173" s="143">
        <f>S173*H173</f>
        <v>0</v>
      </c>
      <c r="AR173" s="144" t="s">
        <v>153</v>
      </c>
      <c r="AT173" s="144" t="s">
        <v>243</v>
      </c>
      <c r="AU173" s="144" t="s">
        <v>89</v>
      </c>
      <c r="AY173" s="19" t="s">
        <v>241</v>
      </c>
      <c r="BE173" s="145">
        <f>IF(N173="základní",J173,0)</f>
        <v>0</v>
      </c>
      <c r="BF173" s="145">
        <f>IF(N173="snížená",J173,0)</f>
        <v>0</v>
      </c>
      <c r="BG173" s="145">
        <f>IF(N173="zákl. přenesená",J173,0)</f>
        <v>0</v>
      </c>
      <c r="BH173" s="145">
        <f>IF(N173="sníž. přenesená",J173,0)</f>
        <v>0</v>
      </c>
      <c r="BI173" s="145">
        <f>IF(N173="nulová",J173,0)</f>
        <v>0</v>
      </c>
      <c r="BJ173" s="19" t="s">
        <v>89</v>
      </c>
      <c r="BK173" s="145">
        <f>ROUND(I173*H173,2)</f>
        <v>0</v>
      </c>
      <c r="BL173" s="19" t="s">
        <v>153</v>
      </c>
      <c r="BM173" s="144" t="s">
        <v>1076</v>
      </c>
    </row>
    <row r="174" spans="2:65" s="1" customFormat="1" ht="11.25">
      <c r="B174" s="34"/>
      <c r="D174" s="150" t="s">
        <v>255</v>
      </c>
      <c r="F174" s="151" t="s">
        <v>12950</v>
      </c>
      <c r="I174" s="148"/>
      <c r="L174" s="34"/>
      <c r="M174" s="149"/>
      <c r="T174" s="55"/>
      <c r="AT174" s="19" t="s">
        <v>255</v>
      </c>
      <c r="AU174" s="19" t="s">
        <v>89</v>
      </c>
    </row>
    <row r="175" spans="2:65" s="12" customFormat="1" ht="11.25">
      <c r="B175" s="152"/>
      <c r="D175" s="146" t="s">
        <v>257</v>
      </c>
      <c r="E175" s="153" t="s">
        <v>21</v>
      </c>
      <c r="F175" s="154" t="s">
        <v>13308</v>
      </c>
      <c r="H175" s="155">
        <v>245.15</v>
      </c>
      <c r="I175" s="156"/>
      <c r="L175" s="152"/>
      <c r="M175" s="157"/>
      <c r="T175" s="158"/>
      <c r="AT175" s="153" t="s">
        <v>257</v>
      </c>
      <c r="AU175" s="153" t="s">
        <v>89</v>
      </c>
      <c r="AV175" s="12" t="s">
        <v>89</v>
      </c>
      <c r="AW175" s="12" t="s">
        <v>34</v>
      </c>
      <c r="AX175" s="12" t="s">
        <v>73</v>
      </c>
      <c r="AY175" s="153" t="s">
        <v>241</v>
      </c>
    </row>
    <row r="176" spans="2:65" s="13" customFormat="1" ht="11.25">
      <c r="B176" s="159"/>
      <c r="D176" s="146" t="s">
        <v>257</v>
      </c>
      <c r="E176" s="160" t="s">
        <v>21</v>
      </c>
      <c r="F176" s="161" t="s">
        <v>266</v>
      </c>
      <c r="H176" s="162">
        <v>245.15</v>
      </c>
      <c r="I176" s="163"/>
      <c r="L176" s="159"/>
      <c r="M176" s="164"/>
      <c r="T176" s="165"/>
      <c r="AT176" s="160" t="s">
        <v>257</v>
      </c>
      <c r="AU176" s="160" t="s">
        <v>89</v>
      </c>
      <c r="AV176" s="13" t="s">
        <v>153</v>
      </c>
      <c r="AW176" s="13" t="s">
        <v>34</v>
      </c>
      <c r="AX176" s="13" t="s">
        <v>81</v>
      </c>
      <c r="AY176" s="160" t="s">
        <v>241</v>
      </c>
    </row>
    <row r="177" spans="2:65" s="1" customFormat="1" ht="16.5" customHeight="1">
      <c r="B177" s="34"/>
      <c r="C177" s="133" t="s">
        <v>678</v>
      </c>
      <c r="D177" s="133" t="s">
        <v>243</v>
      </c>
      <c r="E177" s="134" t="s">
        <v>12951</v>
      </c>
      <c r="F177" s="135" t="s">
        <v>12952</v>
      </c>
      <c r="G177" s="136" t="s">
        <v>252</v>
      </c>
      <c r="H177" s="137">
        <v>245.15</v>
      </c>
      <c r="I177" s="138"/>
      <c r="J177" s="139">
        <f>ROUND(I177*H177,2)</f>
        <v>0</v>
      </c>
      <c r="K177" s="135" t="s">
        <v>538</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1160</v>
      </c>
    </row>
    <row r="178" spans="2:65" s="1" customFormat="1" ht="11.25">
      <c r="B178" s="34"/>
      <c r="D178" s="150" t="s">
        <v>255</v>
      </c>
      <c r="F178" s="151" t="s">
        <v>12953</v>
      </c>
      <c r="I178" s="148"/>
      <c r="L178" s="34"/>
      <c r="M178" s="149"/>
      <c r="T178" s="55"/>
      <c r="AT178" s="19" t="s">
        <v>255</v>
      </c>
      <c r="AU178" s="19" t="s">
        <v>89</v>
      </c>
    </row>
    <row r="179" spans="2:65" s="12" customFormat="1" ht="11.25">
      <c r="B179" s="152"/>
      <c r="D179" s="146" t="s">
        <v>257</v>
      </c>
      <c r="E179" s="153" t="s">
        <v>21</v>
      </c>
      <c r="F179" s="154" t="s">
        <v>13308</v>
      </c>
      <c r="H179" s="155">
        <v>245.15</v>
      </c>
      <c r="I179" s="156"/>
      <c r="L179" s="152"/>
      <c r="M179" s="157"/>
      <c r="T179" s="158"/>
      <c r="AT179" s="153" t="s">
        <v>257</v>
      </c>
      <c r="AU179" s="153" t="s">
        <v>89</v>
      </c>
      <c r="AV179" s="12" t="s">
        <v>89</v>
      </c>
      <c r="AW179" s="12" t="s">
        <v>34</v>
      </c>
      <c r="AX179" s="12" t="s">
        <v>73</v>
      </c>
      <c r="AY179" s="153" t="s">
        <v>241</v>
      </c>
    </row>
    <row r="180" spans="2:65" s="14" customFormat="1" ht="11.25">
      <c r="B180" s="166"/>
      <c r="D180" s="146" t="s">
        <v>257</v>
      </c>
      <c r="E180" s="167" t="s">
        <v>21</v>
      </c>
      <c r="F180" s="168" t="s">
        <v>12954</v>
      </c>
      <c r="H180" s="167" t="s">
        <v>21</v>
      </c>
      <c r="I180" s="169"/>
      <c r="L180" s="166"/>
      <c r="M180" s="170"/>
      <c r="T180" s="171"/>
      <c r="AT180" s="167" t="s">
        <v>257</v>
      </c>
      <c r="AU180" s="167" t="s">
        <v>89</v>
      </c>
      <c r="AV180" s="14" t="s">
        <v>81</v>
      </c>
      <c r="AW180" s="14" t="s">
        <v>34</v>
      </c>
      <c r="AX180" s="14" t="s">
        <v>73</v>
      </c>
      <c r="AY180" s="167" t="s">
        <v>241</v>
      </c>
    </row>
    <row r="181" spans="2:65" s="13" customFormat="1" ht="11.25">
      <c r="B181" s="159"/>
      <c r="D181" s="146" t="s">
        <v>257</v>
      </c>
      <c r="E181" s="160" t="s">
        <v>21</v>
      </c>
      <c r="F181" s="161" t="s">
        <v>266</v>
      </c>
      <c r="H181" s="162">
        <v>245.15</v>
      </c>
      <c r="I181" s="163"/>
      <c r="L181" s="159"/>
      <c r="M181" s="213"/>
      <c r="N181" s="214"/>
      <c r="O181" s="214"/>
      <c r="P181" s="214"/>
      <c r="Q181" s="214"/>
      <c r="R181" s="214"/>
      <c r="S181" s="214"/>
      <c r="T181" s="215"/>
      <c r="AT181" s="160" t="s">
        <v>257</v>
      </c>
      <c r="AU181" s="160" t="s">
        <v>89</v>
      </c>
      <c r="AV181" s="13" t="s">
        <v>153</v>
      </c>
      <c r="AW181" s="13" t="s">
        <v>34</v>
      </c>
      <c r="AX181" s="13" t="s">
        <v>81</v>
      </c>
      <c r="AY181" s="160" t="s">
        <v>241</v>
      </c>
    </row>
    <row r="182" spans="2:65" s="1" customFormat="1" ht="6.95" customHeight="1">
      <c r="B182" s="43"/>
      <c r="C182" s="44"/>
      <c r="D182" s="44"/>
      <c r="E182" s="44"/>
      <c r="F182" s="44"/>
      <c r="G182" s="44"/>
      <c r="H182" s="44"/>
      <c r="I182" s="44"/>
      <c r="J182" s="44"/>
      <c r="K182" s="44"/>
      <c r="L182" s="34"/>
    </row>
  </sheetData>
  <sheetProtection algorithmName="SHA-512" hashValue="dQIAZCGJhdviiu+/xl1aMykQEj8cw3EAB9CO4Hwr3oIaUp3n7oKTvmg+7LnauCOzFaa+foTg24v7jiv65QOX4g==" saltValue="cEzmE4IM6ftEwo8XQr2LRoSQAfFdw2weqdr93IsKv+Dec2e/qoj8Mr6J0kORbWMEWXmqsuXv7PufbftKko75gQ==" spinCount="100000" sheet="1" objects="1" scenarios="1" formatColumns="0" formatRows="0" autoFilter="0"/>
  <autoFilter ref="C94:K181" xr:uid="{00000000-0009-0000-0000-000018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100" r:id="rId1" xr:uid="{00000000-0004-0000-1800-000000000000}"/>
    <hyperlink ref="F107" r:id="rId2" xr:uid="{00000000-0004-0000-1800-000001000000}"/>
    <hyperlink ref="F111" r:id="rId3" xr:uid="{00000000-0004-0000-1800-000002000000}"/>
    <hyperlink ref="F117" r:id="rId4" xr:uid="{00000000-0004-0000-1800-000003000000}"/>
    <hyperlink ref="F121" r:id="rId5" xr:uid="{00000000-0004-0000-1800-000004000000}"/>
    <hyperlink ref="F128" r:id="rId6" xr:uid="{00000000-0004-0000-1800-000005000000}"/>
    <hyperlink ref="F132" r:id="rId7" xr:uid="{00000000-0004-0000-1800-000006000000}"/>
    <hyperlink ref="F141" r:id="rId8" xr:uid="{00000000-0004-0000-1800-000007000000}"/>
    <hyperlink ref="F145" r:id="rId9" xr:uid="{00000000-0004-0000-1800-000008000000}"/>
    <hyperlink ref="F149" r:id="rId10" xr:uid="{00000000-0004-0000-1800-000009000000}"/>
    <hyperlink ref="F153" r:id="rId11" xr:uid="{00000000-0004-0000-1800-00000A000000}"/>
    <hyperlink ref="F157" r:id="rId12" xr:uid="{00000000-0004-0000-1800-00000B000000}"/>
    <hyperlink ref="F162" r:id="rId13" xr:uid="{00000000-0004-0000-1800-00000C000000}"/>
    <hyperlink ref="F165" r:id="rId14" xr:uid="{00000000-0004-0000-1800-00000D000000}"/>
    <hyperlink ref="F170" r:id="rId15" xr:uid="{00000000-0004-0000-1800-00000E000000}"/>
    <hyperlink ref="F174" r:id="rId16" xr:uid="{00000000-0004-0000-1800-00000F000000}"/>
    <hyperlink ref="F178" r:id="rId17" xr:uid="{00000000-0004-0000-1800-00001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16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161</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13309</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ROUND((SUM(BE94:BE163)),  2)</f>
        <v>0</v>
      </c>
      <c r="I37" s="95">
        <v>0.21</v>
      </c>
      <c r="J37" s="85">
        <f>ROUND(((SUM(BE94:BE163))*I37),  2)</f>
        <v>0</v>
      </c>
      <c r="L37" s="34"/>
    </row>
    <row r="38" spans="2:12" s="1" customFormat="1" ht="14.45" customHeight="1">
      <c r="B38" s="34"/>
      <c r="E38" s="29" t="s">
        <v>45</v>
      </c>
      <c r="F38" s="85">
        <f>ROUND((SUM(BF94:BF163)),  2)</f>
        <v>0</v>
      </c>
      <c r="I38" s="95">
        <v>0.15</v>
      </c>
      <c r="J38" s="85">
        <f>ROUND(((SUM(BF94:BF163))*I38),  2)</f>
        <v>0</v>
      </c>
      <c r="L38" s="34"/>
    </row>
    <row r="39" spans="2:12" s="1" customFormat="1" ht="14.45" hidden="1" customHeight="1">
      <c r="B39" s="34"/>
      <c r="E39" s="29" t="s">
        <v>46</v>
      </c>
      <c r="F39" s="85">
        <f>ROUND((SUM(BG94:BG163)),  2)</f>
        <v>0</v>
      </c>
      <c r="I39" s="95">
        <v>0.21</v>
      </c>
      <c r="J39" s="85">
        <f>0</f>
        <v>0</v>
      </c>
      <c r="L39" s="34"/>
    </row>
    <row r="40" spans="2:12" s="1" customFormat="1" ht="14.45" hidden="1" customHeight="1">
      <c r="B40" s="34"/>
      <c r="E40" s="29" t="s">
        <v>47</v>
      </c>
      <c r="F40" s="85">
        <f>ROUND((SUM(BH94:BH163)),  2)</f>
        <v>0</v>
      </c>
      <c r="I40" s="95">
        <v>0.15</v>
      </c>
      <c r="J40" s="85">
        <f>0</f>
        <v>0</v>
      </c>
      <c r="L40" s="34"/>
    </row>
    <row r="41" spans="2:12" s="1" customFormat="1" ht="14.45" hidden="1" customHeight="1">
      <c r="B41" s="34"/>
      <c r="E41" s="29" t="s">
        <v>48</v>
      </c>
      <c r="F41" s="85">
        <f>ROUND((SUM(BI94:BI163)),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6 - Zatravněná dlažba s š...</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13310</v>
      </c>
      <c r="E69" s="111"/>
      <c r="F69" s="111"/>
      <c r="G69" s="111"/>
      <c r="H69" s="111"/>
      <c r="I69" s="111"/>
      <c r="J69" s="112">
        <f>J96</f>
        <v>0</v>
      </c>
      <c r="L69" s="109"/>
    </row>
    <row r="70" spans="2:47" s="9" customFormat="1" ht="19.899999999999999" customHeight="1">
      <c r="B70" s="109"/>
      <c r="D70" s="110" t="s">
        <v>13311</v>
      </c>
      <c r="E70" s="111"/>
      <c r="F70" s="111"/>
      <c r="G70" s="111"/>
      <c r="H70" s="111"/>
      <c r="I70" s="111"/>
      <c r="J70" s="112">
        <f>J138</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6 - Zatravněná dlažba s š...</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P96+P138</f>
        <v>0</v>
      </c>
      <c r="R95" s="127">
        <f>R96+R138</f>
        <v>0</v>
      </c>
      <c r="T95" s="128">
        <f>T96+T138</f>
        <v>0</v>
      </c>
      <c r="AR95" s="122" t="s">
        <v>81</v>
      </c>
      <c r="AT95" s="129" t="s">
        <v>72</v>
      </c>
      <c r="AU95" s="129" t="s">
        <v>73</v>
      </c>
      <c r="AY95" s="122" t="s">
        <v>241</v>
      </c>
      <c r="BK95" s="130">
        <f>BK96+BK138</f>
        <v>0</v>
      </c>
    </row>
    <row r="96" spans="2:63" s="11" customFormat="1" ht="22.9" customHeight="1">
      <c r="B96" s="121"/>
      <c r="D96" s="122" t="s">
        <v>72</v>
      </c>
      <c r="E96" s="131" t="s">
        <v>13312</v>
      </c>
      <c r="F96" s="131" t="s">
        <v>13313</v>
      </c>
      <c r="I96" s="124"/>
      <c r="J96" s="132">
        <f>BK96</f>
        <v>0</v>
      </c>
      <c r="L96" s="121"/>
      <c r="M96" s="126"/>
      <c r="P96" s="127">
        <f>SUM(P97:P137)</f>
        <v>0</v>
      </c>
      <c r="R96" s="127">
        <f>SUM(R97:R137)</f>
        <v>0</v>
      </c>
      <c r="T96" s="128">
        <f>SUM(T97:T137)</f>
        <v>0</v>
      </c>
      <c r="AR96" s="122" t="s">
        <v>81</v>
      </c>
      <c r="AT96" s="129" t="s">
        <v>72</v>
      </c>
      <c r="AU96" s="129" t="s">
        <v>81</v>
      </c>
      <c r="AY96" s="122" t="s">
        <v>241</v>
      </c>
      <c r="BK96" s="130">
        <f>SUM(BK97:BK137)</f>
        <v>0</v>
      </c>
    </row>
    <row r="97" spans="2:65" s="1" customFormat="1" ht="24.2" customHeight="1">
      <c r="B97" s="34"/>
      <c r="C97" s="133" t="s">
        <v>81</v>
      </c>
      <c r="D97" s="133" t="s">
        <v>243</v>
      </c>
      <c r="E97" s="134" t="s">
        <v>13314</v>
      </c>
      <c r="F97" s="135" t="s">
        <v>13315</v>
      </c>
      <c r="G97" s="136" t="s">
        <v>291</v>
      </c>
      <c r="H97" s="137">
        <v>153</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13316</v>
      </c>
      <c r="I98" s="148"/>
      <c r="L98" s="34"/>
      <c r="M98" s="149"/>
      <c r="T98" s="55"/>
      <c r="AT98" s="19" t="s">
        <v>255</v>
      </c>
      <c r="AU98" s="19" t="s">
        <v>89</v>
      </c>
    </row>
    <row r="99" spans="2:65" s="14" customFormat="1" ht="11.25">
      <c r="B99" s="166"/>
      <c r="D99" s="146" t="s">
        <v>257</v>
      </c>
      <c r="E99" s="167" t="s">
        <v>21</v>
      </c>
      <c r="F99" s="168" t="s">
        <v>13317</v>
      </c>
      <c r="H99" s="167" t="s">
        <v>21</v>
      </c>
      <c r="I99" s="169"/>
      <c r="L99" s="166"/>
      <c r="M99" s="170"/>
      <c r="T99" s="171"/>
      <c r="AT99" s="167" t="s">
        <v>257</v>
      </c>
      <c r="AU99" s="167" t="s">
        <v>89</v>
      </c>
      <c r="AV99" s="14" t="s">
        <v>81</v>
      </c>
      <c r="AW99" s="14" t="s">
        <v>34</v>
      </c>
      <c r="AX99" s="14" t="s">
        <v>73</v>
      </c>
      <c r="AY99" s="167" t="s">
        <v>241</v>
      </c>
    </row>
    <row r="100" spans="2:65" s="12" customFormat="1" ht="11.25">
      <c r="B100" s="152"/>
      <c r="D100" s="146" t="s">
        <v>257</v>
      </c>
      <c r="E100" s="153" t="s">
        <v>21</v>
      </c>
      <c r="F100" s="154" t="s">
        <v>13318</v>
      </c>
      <c r="H100" s="155">
        <v>153</v>
      </c>
      <c r="I100" s="156"/>
      <c r="L100" s="152"/>
      <c r="M100" s="157"/>
      <c r="T100" s="158"/>
      <c r="AT100" s="153" t="s">
        <v>257</v>
      </c>
      <c r="AU100" s="153" t="s">
        <v>89</v>
      </c>
      <c r="AV100" s="12" t="s">
        <v>89</v>
      </c>
      <c r="AW100" s="12" t="s">
        <v>34</v>
      </c>
      <c r="AX100" s="12" t="s">
        <v>73</v>
      </c>
      <c r="AY100" s="153" t="s">
        <v>241</v>
      </c>
    </row>
    <row r="101" spans="2:65" s="13" customFormat="1" ht="11.25">
      <c r="B101" s="159"/>
      <c r="D101" s="146" t="s">
        <v>257</v>
      </c>
      <c r="E101" s="160" t="s">
        <v>21</v>
      </c>
      <c r="F101" s="161" t="s">
        <v>266</v>
      </c>
      <c r="H101" s="162">
        <v>153</v>
      </c>
      <c r="I101" s="163"/>
      <c r="L101" s="159"/>
      <c r="M101" s="164"/>
      <c r="T101" s="165"/>
      <c r="AT101" s="160" t="s">
        <v>257</v>
      </c>
      <c r="AU101" s="160" t="s">
        <v>89</v>
      </c>
      <c r="AV101" s="13" t="s">
        <v>153</v>
      </c>
      <c r="AW101" s="13" t="s">
        <v>34</v>
      </c>
      <c r="AX101" s="13" t="s">
        <v>81</v>
      </c>
      <c r="AY101" s="160" t="s">
        <v>241</v>
      </c>
    </row>
    <row r="102" spans="2:65" s="1" customFormat="1" ht="24.2" customHeight="1">
      <c r="B102" s="34"/>
      <c r="C102" s="179" t="s">
        <v>89</v>
      </c>
      <c r="D102" s="179" t="s">
        <v>549</v>
      </c>
      <c r="E102" s="180" t="s">
        <v>13300</v>
      </c>
      <c r="F102" s="181" t="s">
        <v>13319</v>
      </c>
      <c r="G102" s="182" t="s">
        <v>7803</v>
      </c>
      <c r="H102" s="183">
        <v>1.1819999999999999</v>
      </c>
      <c r="I102" s="184"/>
      <c r="J102" s="185">
        <f>ROUND(I102*H102,2)</f>
        <v>0</v>
      </c>
      <c r="K102" s="181" t="s">
        <v>12562</v>
      </c>
      <c r="L102" s="186"/>
      <c r="M102" s="187" t="s">
        <v>21</v>
      </c>
      <c r="N102" s="188" t="s">
        <v>45</v>
      </c>
      <c r="P102" s="142">
        <f>O102*H102</f>
        <v>0</v>
      </c>
      <c r="Q102" s="142">
        <v>0</v>
      </c>
      <c r="R102" s="142">
        <f>Q102*H102</f>
        <v>0</v>
      </c>
      <c r="S102" s="142">
        <v>0</v>
      </c>
      <c r="T102" s="143">
        <f>S102*H102</f>
        <v>0</v>
      </c>
      <c r="AR102" s="144" t="s">
        <v>165</v>
      </c>
      <c r="AT102" s="144" t="s">
        <v>549</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153</v>
      </c>
    </row>
    <row r="103" spans="2:65" s="14" customFormat="1" ht="11.25">
      <c r="B103" s="166"/>
      <c r="D103" s="146" t="s">
        <v>257</v>
      </c>
      <c r="E103" s="167" t="s">
        <v>21</v>
      </c>
      <c r="F103" s="168" t="s">
        <v>13320</v>
      </c>
      <c r="H103" s="167" t="s">
        <v>21</v>
      </c>
      <c r="I103" s="169"/>
      <c r="L103" s="166"/>
      <c r="M103" s="170"/>
      <c r="T103" s="171"/>
      <c r="AT103" s="167" t="s">
        <v>257</v>
      </c>
      <c r="AU103" s="167" t="s">
        <v>89</v>
      </c>
      <c r="AV103" s="14" t="s">
        <v>81</v>
      </c>
      <c r="AW103" s="14" t="s">
        <v>34</v>
      </c>
      <c r="AX103" s="14" t="s">
        <v>73</v>
      </c>
      <c r="AY103" s="167" t="s">
        <v>241</v>
      </c>
    </row>
    <row r="104" spans="2:65" s="14" customFormat="1" ht="11.25">
      <c r="B104" s="166"/>
      <c r="D104" s="146" t="s">
        <v>257</v>
      </c>
      <c r="E104" s="167" t="s">
        <v>21</v>
      </c>
      <c r="F104" s="168" t="s">
        <v>13321</v>
      </c>
      <c r="H104" s="167" t="s">
        <v>21</v>
      </c>
      <c r="I104" s="169"/>
      <c r="L104" s="166"/>
      <c r="M104" s="170"/>
      <c r="T104" s="171"/>
      <c r="AT104" s="167" t="s">
        <v>257</v>
      </c>
      <c r="AU104" s="167" t="s">
        <v>89</v>
      </c>
      <c r="AV104" s="14" t="s">
        <v>81</v>
      </c>
      <c r="AW104" s="14" t="s">
        <v>34</v>
      </c>
      <c r="AX104" s="14" t="s">
        <v>73</v>
      </c>
      <c r="AY104" s="167" t="s">
        <v>241</v>
      </c>
    </row>
    <row r="105" spans="2:65" s="12" customFormat="1" ht="11.25">
      <c r="B105" s="152"/>
      <c r="D105" s="146" t="s">
        <v>257</v>
      </c>
      <c r="E105" s="153" t="s">
        <v>21</v>
      </c>
      <c r="F105" s="154" t="s">
        <v>13322</v>
      </c>
      <c r="H105" s="155">
        <v>1.1819999999999999</v>
      </c>
      <c r="I105" s="156"/>
      <c r="L105" s="152"/>
      <c r="M105" s="157"/>
      <c r="T105" s="158"/>
      <c r="AT105" s="153" t="s">
        <v>257</v>
      </c>
      <c r="AU105" s="153" t="s">
        <v>89</v>
      </c>
      <c r="AV105" s="12" t="s">
        <v>89</v>
      </c>
      <c r="AW105" s="12" t="s">
        <v>34</v>
      </c>
      <c r="AX105" s="12" t="s">
        <v>73</v>
      </c>
      <c r="AY105" s="153" t="s">
        <v>241</v>
      </c>
    </row>
    <row r="106" spans="2:65" s="13" customFormat="1" ht="11.25">
      <c r="B106" s="159"/>
      <c r="D106" s="146" t="s">
        <v>257</v>
      </c>
      <c r="E106" s="160" t="s">
        <v>21</v>
      </c>
      <c r="F106" s="161" t="s">
        <v>266</v>
      </c>
      <c r="H106" s="162">
        <v>1.1819999999999999</v>
      </c>
      <c r="I106" s="163"/>
      <c r="L106" s="159"/>
      <c r="M106" s="164"/>
      <c r="T106" s="165"/>
      <c r="AT106" s="160" t="s">
        <v>257</v>
      </c>
      <c r="AU106" s="160" t="s">
        <v>89</v>
      </c>
      <c r="AV106" s="13" t="s">
        <v>153</v>
      </c>
      <c r="AW106" s="13" t="s">
        <v>34</v>
      </c>
      <c r="AX106" s="13" t="s">
        <v>81</v>
      </c>
      <c r="AY106" s="160" t="s">
        <v>241</v>
      </c>
    </row>
    <row r="107" spans="2:65" s="1" customFormat="1" ht="24.2" customHeight="1">
      <c r="B107" s="34"/>
      <c r="C107" s="133" t="s">
        <v>145</v>
      </c>
      <c r="D107" s="133" t="s">
        <v>243</v>
      </c>
      <c r="E107" s="134" t="s">
        <v>13226</v>
      </c>
      <c r="F107" s="135" t="s">
        <v>13227</v>
      </c>
      <c r="G107" s="136" t="s">
        <v>291</v>
      </c>
      <c r="H107" s="137">
        <v>153</v>
      </c>
      <c r="I107" s="138"/>
      <c r="J107" s="139">
        <f>ROUND(I107*H107,2)</f>
        <v>0</v>
      </c>
      <c r="K107" s="135" t="s">
        <v>12439</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159</v>
      </c>
    </row>
    <row r="108" spans="2:65" s="1" customFormat="1" ht="11.25">
      <c r="B108" s="34"/>
      <c r="D108" s="150" t="s">
        <v>255</v>
      </c>
      <c r="F108" s="151" t="s">
        <v>13290</v>
      </c>
      <c r="I108" s="148"/>
      <c r="L108" s="34"/>
      <c r="M108" s="149"/>
      <c r="T108" s="55"/>
      <c r="AT108" s="19" t="s">
        <v>255</v>
      </c>
      <c r="AU108" s="19" t="s">
        <v>89</v>
      </c>
    </row>
    <row r="109" spans="2:65" s="12" customFormat="1" ht="11.25">
      <c r="B109" s="152"/>
      <c r="D109" s="146" t="s">
        <v>257</v>
      </c>
      <c r="E109" s="153" t="s">
        <v>21</v>
      </c>
      <c r="F109" s="154" t="s">
        <v>13323</v>
      </c>
      <c r="H109" s="155">
        <v>153</v>
      </c>
      <c r="I109" s="156"/>
      <c r="L109" s="152"/>
      <c r="M109" s="157"/>
      <c r="T109" s="158"/>
      <c r="AT109" s="153" t="s">
        <v>257</v>
      </c>
      <c r="AU109" s="153" t="s">
        <v>89</v>
      </c>
      <c r="AV109" s="12" t="s">
        <v>89</v>
      </c>
      <c r="AW109" s="12" t="s">
        <v>34</v>
      </c>
      <c r="AX109" s="12" t="s">
        <v>73</v>
      </c>
      <c r="AY109" s="153" t="s">
        <v>241</v>
      </c>
    </row>
    <row r="110" spans="2:65" s="14" customFormat="1" ht="11.25">
      <c r="B110" s="166"/>
      <c r="D110" s="146" t="s">
        <v>257</v>
      </c>
      <c r="E110" s="167" t="s">
        <v>21</v>
      </c>
      <c r="F110" s="168" t="s">
        <v>13324</v>
      </c>
      <c r="H110" s="167" t="s">
        <v>21</v>
      </c>
      <c r="I110" s="169"/>
      <c r="L110" s="166"/>
      <c r="M110" s="170"/>
      <c r="T110" s="171"/>
      <c r="AT110" s="167" t="s">
        <v>257</v>
      </c>
      <c r="AU110" s="167" t="s">
        <v>89</v>
      </c>
      <c r="AV110" s="14" t="s">
        <v>81</v>
      </c>
      <c r="AW110" s="14" t="s">
        <v>34</v>
      </c>
      <c r="AX110" s="14" t="s">
        <v>73</v>
      </c>
      <c r="AY110" s="167" t="s">
        <v>241</v>
      </c>
    </row>
    <row r="111" spans="2:65" s="13" customFormat="1" ht="11.25">
      <c r="B111" s="159"/>
      <c r="D111" s="146" t="s">
        <v>257</v>
      </c>
      <c r="E111" s="160" t="s">
        <v>21</v>
      </c>
      <c r="F111" s="161" t="s">
        <v>266</v>
      </c>
      <c r="H111" s="162">
        <v>153</v>
      </c>
      <c r="I111" s="163"/>
      <c r="L111" s="159"/>
      <c r="M111" s="164"/>
      <c r="T111" s="165"/>
      <c r="AT111" s="160" t="s">
        <v>257</v>
      </c>
      <c r="AU111" s="160" t="s">
        <v>89</v>
      </c>
      <c r="AV111" s="13" t="s">
        <v>153</v>
      </c>
      <c r="AW111" s="13" t="s">
        <v>34</v>
      </c>
      <c r="AX111" s="13" t="s">
        <v>81</v>
      </c>
      <c r="AY111" s="160" t="s">
        <v>241</v>
      </c>
    </row>
    <row r="112" spans="2:65" s="1" customFormat="1" ht="16.5" customHeight="1">
      <c r="B112" s="34"/>
      <c r="C112" s="133" t="s">
        <v>153</v>
      </c>
      <c r="D112" s="133" t="s">
        <v>243</v>
      </c>
      <c r="E112" s="134" t="s">
        <v>13256</v>
      </c>
      <c r="F112" s="135" t="s">
        <v>13257</v>
      </c>
      <c r="G112" s="136" t="s">
        <v>291</v>
      </c>
      <c r="H112" s="137">
        <v>153</v>
      </c>
      <c r="I112" s="138"/>
      <c r="J112" s="139">
        <f>ROUND(I112*H112,2)</f>
        <v>0</v>
      </c>
      <c r="K112" s="135" t="s">
        <v>538</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165</v>
      </c>
    </row>
    <row r="113" spans="2:65" s="1" customFormat="1" ht="11.25">
      <c r="B113" s="34"/>
      <c r="D113" s="150" t="s">
        <v>255</v>
      </c>
      <c r="F113" s="151" t="s">
        <v>13258</v>
      </c>
      <c r="I113" s="148"/>
      <c r="L113" s="34"/>
      <c r="M113" s="149"/>
      <c r="T113" s="55"/>
      <c r="AT113" s="19" t="s">
        <v>255</v>
      </c>
      <c r="AU113" s="19" t="s">
        <v>89</v>
      </c>
    </row>
    <row r="114" spans="2:65" s="12" customFormat="1" ht="11.25">
      <c r="B114" s="152"/>
      <c r="D114" s="146" t="s">
        <v>257</v>
      </c>
      <c r="E114" s="153" t="s">
        <v>21</v>
      </c>
      <c r="F114" s="154" t="s">
        <v>13325</v>
      </c>
      <c r="H114" s="155">
        <v>153</v>
      </c>
      <c r="I114" s="156"/>
      <c r="L114" s="152"/>
      <c r="M114" s="157"/>
      <c r="T114" s="158"/>
      <c r="AT114" s="153" t="s">
        <v>257</v>
      </c>
      <c r="AU114" s="153" t="s">
        <v>89</v>
      </c>
      <c r="AV114" s="12" t="s">
        <v>89</v>
      </c>
      <c r="AW114" s="12" t="s">
        <v>34</v>
      </c>
      <c r="AX114" s="12" t="s">
        <v>73</v>
      </c>
      <c r="AY114" s="153" t="s">
        <v>241</v>
      </c>
    </row>
    <row r="115" spans="2:65" s="13" customFormat="1" ht="11.25">
      <c r="B115" s="159"/>
      <c r="D115" s="146" t="s">
        <v>257</v>
      </c>
      <c r="E115" s="160" t="s">
        <v>21</v>
      </c>
      <c r="F115" s="161" t="s">
        <v>266</v>
      </c>
      <c r="H115" s="162">
        <v>153</v>
      </c>
      <c r="I115" s="163"/>
      <c r="L115" s="159"/>
      <c r="M115" s="164"/>
      <c r="T115" s="165"/>
      <c r="AT115" s="160" t="s">
        <v>257</v>
      </c>
      <c r="AU115" s="160" t="s">
        <v>89</v>
      </c>
      <c r="AV115" s="13" t="s">
        <v>153</v>
      </c>
      <c r="AW115" s="13" t="s">
        <v>34</v>
      </c>
      <c r="AX115" s="13" t="s">
        <v>81</v>
      </c>
      <c r="AY115" s="160" t="s">
        <v>241</v>
      </c>
    </row>
    <row r="116" spans="2:65" s="1" customFormat="1" ht="16.5" customHeight="1">
      <c r="B116" s="34"/>
      <c r="C116" s="133" t="s">
        <v>156</v>
      </c>
      <c r="D116" s="133" t="s">
        <v>243</v>
      </c>
      <c r="E116" s="134" t="s">
        <v>13264</v>
      </c>
      <c r="F116" s="135" t="s">
        <v>13265</v>
      </c>
      <c r="G116" s="136" t="s">
        <v>271</v>
      </c>
      <c r="H116" s="137">
        <v>5.0000000000000001E-3</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584</v>
      </c>
    </row>
    <row r="117" spans="2:65" s="1" customFormat="1" ht="11.25">
      <c r="B117" s="34"/>
      <c r="D117" s="150" t="s">
        <v>255</v>
      </c>
      <c r="F117" s="151" t="s">
        <v>13266</v>
      </c>
      <c r="I117" s="148"/>
      <c r="L117" s="34"/>
      <c r="M117" s="149"/>
      <c r="T117" s="55"/>
      <c r="AT117" s="19" t="s">
        <v>255</v>
      </c>
      <c r="AU117" s="19" t="s">
        <v>89</v>
      </c>
    </row>
    <row r="118" spans="2:65" s="12" customFormat="1" ht="11.25">
      <c r="B118" s="152"/>
      <c r="D118" s="146" t="s">
        <v>257</v>
      </c>
      <c r="E118" s="153" t="s">
        <v>21</v>
      </c>
      <c r="F118" s="154" t="s">
        <v>13326</v>
      </c>
      <c r="H118" s="155">
        <v>5.0000000000000001E-3</v>
      </c>
      <c r="I118" s="156"/>
      <c r="L118" s="152"/>
      <c r="M118" s="157"/>
      <c r="T118" s="158"/>
      <c r="AT118" s="153" t="s">
        <v>257</v>
      </c>
      <c r="AU118" s="153" t="s">
        <v>89</v>
      </c>
      <c r="AV118" s="12" t="s">
        <v>89</v>
      </c>
      <c r="AW118" s="12" t="s">
        <v>34</v>
      </c>
      <c r="AX118" s="12" t="s">
        <v>73</v>
      </c>
      <c r="AY118" s="153" t="s">
        <v>241</v>
      </c>
    </row>
    <row r="119" spans="2:65" s="13" customFormat="1" ht="11.25">
      <c r="B119" s="159"/>
      <c r="D119" s="146" t="s">
        <v>257</v>
      </c>
      <c r="E119" s="160" t="s">
        <v>21</v>
      </c>
      <c r="F119" s="161" t="s">
        <v>266</v>
      </c>
      <c r="H119" s="162">
        <v>5.0000000000000001E-3</v>
      </c>
      <c r="I119" s="163"/>
      <c r="L119" s="159"/>
      <c r="M119" s="164"/>
      <c r="T119" s="165"/>
      <c r="AT119" s="160" t="s">
        <v>257</v>
      </c>
      <c r="AU119" s="160" t="s">
        <v>89</v>
      </c>
      <c r="AV119" s="13" t="s">
        <v>153</v>
      </c>
      <c r="AW119" s="13" t="s">
        <v>34</v>
      </c>
      <c r="AX119" s="13" t="s">
        <v>81</v>
      </c>
      <c r="AY119" s="160" t="s">
        <v>241</v>
      </c>
    </row>
    <row r="120" spans="2:65" s="1" customFormat="1" ht="16.5" customHeight="1">
      <c r="B120" s="34"/>
      <c r="C120" s="179" t="s">
        <v>159</v>
      </c>
      <c r="D120" s="179" t="s">
        <v>549</v>
      </c>
      <c r="E120" s="180" t="s">
        <v>13268</v>
      </c>
      <c r="F120" s="181" t="s">
        <v>13269</v>
      </c>
      <c r="G120" s="182" t="s">
        <v>7803</v>
      </c>
      <c r="H120" s="183">
        <v>4.7279999999999998</v>
      </c>
      <c r="I120" s="184"/>
      <c r="J120" s="185">
        <f>ROUND(I120*H120,2)</f>
        <v>0</v>
      </c>
      <c r="K120" s="181" t="s">
        <v>12562</v>
      </c>
      <c r="L120" s="186"/>
      <c r="M120" s="187" t="s">
        <v>21</v>
      </c>
      <c r="N120" s="188" t="s">
        <v>45</v>
      </c>
      <c r="P120" s="142">
        <f>O120*H120</f>
        <v>0</v>
      </c>
      <c r="Q120" s="142">
        <v>0</v>
      </c>
      <c r="R120" s="142">
        <f>Q120*H120</f>
        <v>0</v>
      </c>
      <c r="S120" s="142">
        <v>0</v>
      </c>
      <c r="T120" s="143">
        <f>S120*H120</f>
        <v>0</v>
      </c>
      <c r="AR120" s="144" t="s">
        <v>165</v>
      </c>
      <c r="AT120" s="144" t="s">
        <v>549</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603</v>
      </c>
    </row>
    <row r="121" spans="2:65" s="12" customFormat="1" ht="11.25">
      <c r="B121" s="152"/>
      <c r="D121" s="146" t="s">
        <v>257</v>
      </c>
      <c r="E121" s="153" t="s">
        <v>21</v>
      </c>
      <c r="F121" s="154" t="s">
        <v>13327</v>
      </c>
      <c r="H121" s="155">
        <v>4.7279999999999998</v>
      </c>
      <c r="I121" s="156"/>
      <c r="L121" s="152"/>
      <c r="M121" s="157"/>
      <c r="T121" s="158"/>
      <c r="AT121" s="153" t="s">
        <v>257</v>
      </c>
      <c r="AU121" s="153" t="s">
        <v>89</v>
      </c>
      <c r="AV121" s="12" t="s">
        <v>89</v>
      </c>
      <c r="AW121" s="12" t="s">
        <v>34</v>
      </c>
      <c r="AX121" s="12" t="s">
        <v>73</v>
      </c>
      <c r="AY121" s="153" t="s">
        <v>241</v>
      </c>
    </row>
    <row r="122" spans="2:65" s="13" customFormat="1" ht="11.25">
      <c r="B122" s="159"/>
      <c r="D122" s="146" t="s">
        <v>257</v>
      </c>
      <c r="E122" s="160" t="s">
        <v>21</v>
      </c>
      <c r="F122" s="161" t="s">
        <v>266</v>
      </c>
      <c r="H122" s="162">
        <v>4.7279999999999998</v>
      </c>
      <c r="I122" s="163"/>
      <c r="L122" s="159"/>
      <c r="M122" s="164"/>
      <c r="T122" s="165"/>
      <c r="AT122" s="160" t="s">
        <v>257</v>
      </c>
      <c r="AU122" s="160" t="s">
        <v>89</v>
      </c>
      <c r="AV122" s="13" t="s">
        <v>153</v>
      </c>
      <c r="AW122" s="13" t="s">
        <v>34</v>
      </c>
      <c r="AX122" s="13" t="s">
        <v>81</v>
      </c>
      <c r="AY122" s="160" t="s">
        <v>241</v>
      </c>
    </row>
    <row r="123" spans="2:65" s="1" customFormat="1" ht="16.5" customHeight="1">
      <c r="B123" s="34"/>
      <c r="C123" s="133" t="s">
        <v>162</v>
      </c>
      <c r="D123" s="133" t="s">
        <v>243</v>
      </c>
      <c r="E123" s="134" t="s">
        <v>12942</v>
      </c>
      <c r="F123" s="135" t="s">
        <v>12943</v>
      </c>
      <c r="G123" s="136" t="s">
        <v>252</v>
      </c>
      <c r="H123" s="137">
        <v>1.53</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623</v>
      </c>
    </row>
    <row r="124" spans="2:65" s="1" customFormat="1" ht="11.25">
      <c r="B124" s="34"/>
      <c r="D124" s="150" t="s">
        <v>255</v>
      </c>
      <c r="F124" s="151" t="s">
        <v>12944</v>
      </c>
      <c r="I124" s="148"/>
      <c r="L124" s="34"/>
      <c r="M124" s="149"/>
      <c r="T124" s="55"/>
      <c r="AT124" s="19" t="s">
        <v>255</v>
      </c>
      <c r="AU124" s="19" t="s">
        <v>89</v>
      </c>
    </row>
    <row r="125" spans="2:65" s="12" customFormat="1" ht="11.25">
      <c r="B125" s="152"/>
      <c r="D125" s="146" t="s">
        <v>257</v>
      </c>
      <c r="E125" s="153" t="s">
        <v>21</v>
      </c>
      <c r="F125" s="154" t="s">
        <v>13328</v>
      </c>
      <c r="H125" s="155">
        <v>1.53</v>
      </c>
      <c r="I125" s="156"/>
      <c r="L125" s="152"/>
      <c r="M125" s="157"/>
      <c r="T125" s="158"/>
      <c r="AT125" s="153" t="s">
        <v>257</v>
      </c>
      <c r="AU125" s="153" t="s">
        <v>89</v>
      </c>
      <c r="AV125" s="12" t="s">
        <v>89</v>
      </c>
      <c r="AW125" s="12" t="s">
        <v>34</v>
      </c>
      <c r="AX125" s="12" t="s">
        <v>73</v>
      </c>
      <c r="AY125" s="153" t="s">
        <v>241</v>
      </c>
    </row>
    <row r="126" spans="2:65" s="13" customFormat="1" ht="11.25">
      <c r="B126" s="159"/>
      <c r="D126" s="146" t="s">
        <v>257</v>
      </c>
      <c r="E126" s="160" t="s">
        <v>21</v>
      </c>
      <c r="F126" s="161" t="s">
        <v>266</v>
      </c>
      <c r="H126" s="162">
        <v>1.53</v>
      </c>
      <c r="I126" s="163"/>
      <c r="L126" s="159"/>
      <c r="M126" s="164"/>
      <c r="T126" s="165"/>
      <c r="AT126" s="160" t="s">
        <v>257</v>
      </c>
      <c r="AU126" s="160" t="s">
        <v>89</v>
      </c>
      <c r="AV126" s="13" t="s">
        <v>153</v>
      </c>
      <c r="AW126" s="13" t="s">
        <v>34</v>
      </c>
      <c r="AX126" s="13" t="s">
        <v>81</v>
      </c>
      <c r="AY126" s="160" t="s">
        <v>241</v>
      </c>
    </row>
    <row r="127" spans="2:65" s="1" customFormat="1" ht="16.5" customHeight="1">
      <c r="B127" s="34"/>
      <c r="C127" s="133" t="s">
        <v>165</v>
      </c>
      <c r="D127" s="133" t="s">
        <v>243</v>
      </c>
      <c r="E127" s="134" t="s">
        <v>12948</v>
      </c>
      <c r="F127" s="135" t="s">
        <v>12949</v>
      </c>
      <c r="G127" s="136" t="s">
        <v>252</v>
      </c>
      <c r="H127" s="137">
        <v>1.53</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649</v>
      </c>
    </row>
    <row r="128" spans="2:65" s="1" customFormat="1" ht="11.25">
      <c r="B128" s="34"/>
      <c r="D128" s="150" t="s">
        <v>255</v>
      </c>
      <c r="F128" s="151" t="s">
        <v>12950</v>
      </c>
      <c r="I128" s="148"/>
      <c r="L128" s="34"/>
      <c r="M128" s="149"/>
      <c r="T128" s="55"/>
      <c r="AT128" s="19" t="s">
        <v>255</v>
      </c>
      <c r="AU128" s="19" t="s">
        <v>89</v>
      </c>
    </row>
    <row r="129" spans="2:65" s="12" customFormat="1" ht="11.25">
      <c r="B129" s="152"/>
      <c r="D129" s="146" t="s">
        <v>257</v>
      </c>
      <c r="E129" s="153" t="s">
        <v>21</v>
      </c>
      <c r="F129" s="154" t="s">
        <v>13329</v>
      </c>
      <c r="H129" s="155">
        <v>1.53</v>
      </c>
      <c r="I129" s="156"/>
      <c r="L129" s="152"/>
      <c r="M129" s="157"/>
      <c r="T129" s="158"/>
      <c r="AT129" s="153" t="s">
        <v>257</v>
      </c>
      <c r="AU129" s="153" t="s">
        <v>89</v>
      </c>
      <c r="AV129" s="12" t="s">
        <v>89</v>
      </c>
      <c r="AW129" s="12" t="s">
        <v>34</v>
      </c>
      <c r="AX129" s="12" t="s">
        <v>73</v>
      </c>
      <c r="AY129" s="153" t="s">
        <v>241</v>
      </c>
    </row>
    <row r="130" spans="2:65" s="13" customFormat="1" ht="11.25">
      <c r="B130" s="159"/>
      <c r="D130" s="146" t="s">
        <v>257</v>
      </c>
      <c r="E130" s="160" t="s">
        <v>21</v>
      </c>
      <c r="F130" s="161" t="s">
        <v>266</v>
      </c>
      <c r="H130" s="162">
        <v>1.53</v>
      </c>
      <c r="I130" s="163"/>
      <c r="L130" s="159"/>
      <c r="M130" s="164"/>
      <c r="T130" s="165"/>
      <c r="AT130" s="160" t="s">
        <v>257</v>
      </c>
      <c r="AU130" s="160" t="s">
        <v>89</v>
      </c>
      <c r="AV130" s="13" t="s">
        <v>153</v>
      </c>
      <c r="AW130" s="13" t="s">
        <v>34</v>
      </c>
      <c r="AX130" s="13" t="s">
        <v>81</v>
      </c>
      <c r="AY130" s="160" t="s">
        <v>241</v>
      </c>
    </row>
    <row r="131" spans="2:65" s="1" customFormat="1" ht="16.5" customHeight="1">
      <c r="B131" s="34"/>
      <c r="C131" s="133" t="s">
        <v>168</v>
      </c>
      <c r="D131" s="133" t="s">
        <v>243</v>
      </c>
      <c r="E131" s="134" t="s">
        <v>12951</v>
      </c>
      <c r="F131" s="135" t="s">
        <v>12952</v>
      </c>
      <c r="G131" s="136" t="s">
        <v>252</v>
      </c>
      <c r="H131" s="137">
        <v>1.53</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660</v>
      </c>
    </row>
    <row r="132" spans="2:65" s="1" customFormat="1" ht="11.25">
      <c r="B132" s="34"/>
      <c r="D132" s="150" t="s">
        <v>255</v>
      </c>
      <c r="F132" s="151" t="s">
        <v>12953</v>
      </c>
      <c r="I132" s="148"/>
      <c r="L132" s="34"/>
      <c r="M132" s="149"/>
      <c r="T132" s="55"/>
      <c r="AT132" s="19" t="s">
        <v>255</v>
      </c>
      <c r="AU132" s="19" t="s">
        <v>89</v>
      </c>
    </row>
    <row r="133" spans="2:65" s="12" customFormat="1" ht="11.25">
      <c r="B133" s="152"/>
      <c r="D133" s="146" t="s">
        <v>257</v>
      </c>
      <c r="E133" s="153" t="s">
        <v>21</v>
      </c>
      <c r="F133" s="154" t="s">
        <v>13328</v>
      </c>
      <c r="H133" s="155">
        <v>1.53</v>
      </c>
      <c r="I133" s="156"/>
      <c r="L133" s="152"/>
      <c r="M133" s="157"/>
      <c r="T133" s="158"/>
      <c r="AT133" s="153" t="s">
        <v>257</v>
      </c>
      <c r="AU133" s="153" t="s">
        <v>89</v>
      </c>
      <c r="AV133" s="12" t="s">
        <v>89</v>
      </c>
      <c r="AW133" s="12" t="s">
        <v>34</v>
      </c>
      <c r="AX133" s="12" t="s">
        <v>73</v>
      </c>
      <c r="AY133" s="153" t="s">
        <v>241</v>
      </c>
    </row>
    <row r="134" spans="2:65" s="14" customFormat="1" ht="11.25">
      <c r="B134" s="166"/>
      <c r="D134" s="146" t="s">
        <v>257</v>
      </c>
      <c r="E134" s="167" t="s">
        <v>21</v>
      </c>
      <c r="F134" s="168" t="s">
        <v>12954</v>
      </c>
      <c r="H134" s="167" t="s">
        <v>21</v>
      </c>
      <c r="I134" s="169"/>
      <c r="L134" s="166"/>
      <c r="M134" s="170"/>
      <c r="T134" s="171"/>
      <c r="AT134" s="167" t="s">
        <v>257</v>
      </c>
      <c r="AU134" s="167" t="s">
        <v>89</v>
      </c>
      <c r="AV134" s="14" t="s">
        <v>81</v>
      </c>
      <c r="AW134" s="14" t="s">
        <v>34</v>
      </c>
      <c r="AX134" s="14" t="s">
        <v>73</v>
      </c>
      <c r="AY134" s="167" t="s">
        <v>241</v>
      </c>
    </row>
    <row r="135" spans="2:65" s="13" customFormat="1" ht="11.25">
      <c r="B135" s="159"/>
      <c r="D135" s="146" t="s">
        <v>257</v>
      </c>
      <c r="E135" s="160" t="s">
        <v>21</v>
      </c>
      <c r="F135" s="161" t="s">
        <v>266</v>
      </c>
      <c r="H135" s="162">
        <v>1.53</v>
      </c>
      <c r="I135" s="163"/>
      <c r="L135" s="159"/>
      <c r="M135" s="164"/>
      <c r="T135" s="165"/>
      <c r="AT135" s="160" t="s">
        <v>257</v>
      </c>
      <c r="AU135" s="160" t="s">
        <v>89</v>
      </c>
      <c r="AV135" s="13" t="s">
        <v>153</v>
      </c>
      <c r="AW135" s="13" t="s">
        <v>34</v>
      </c>
      <c r="AX135" s="13" t="s">
        <v>81</v>
      </c>
      <c r="AY135" s="160" t="s">
        <v>241</v>
      </c>
    </row>
    <row r="136" spans="2:65" s="1" customFormat="1" ht="16.5" customHeight="1">
      <c r="B136" s="34"/>
      <c r="C136" s="133" t="s">
        <v>584</v>
      </c>
      <c r="D136" s="133" t="s">
        <v>243</v>
      </c>
      <c r="E136" s="134" t="s">
        <v>12836</v>
      </c>
      <c r="F136" s="135" t="s">
        <v>12837</v>
      </c>
      <c r="G136" s="136" t="s">
        <v>271</v>
      </c>
      <c r="H136" s="137">
        <v>7.0000000000000001E-3</v>
      </c>
      <c r="I136" s="138"/>
      <c r="J136" s="139">
        <f>ROUND(I136*H136,2)</f>
        <v>0</v>
      </c>
      <c r="K136" s="135" t="s">
        <v>538</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678</v>
      </c>
    </row>
    <row r="137" spans="2:65" s="1" customFormat="1" ht="11.25">
      <c r="B137" s="34"/>
      <c r="D137" s="150" t="s">
        <v>255</v>
      </c>
      <c r="F137" s="151" t="s">
        <v>12838</v>
      </c>
      <c r="I137" s="148"/>
      <c r="L137" s="34"/>
      <c r="M137" s="149"/>
      <c r="T137" s="55"/>
      <c r="AT137" s="19" t="s">
        <v>255</v>
      </c>
      <c r="AU137" s="19" t="s">
        <v>89</v>
      </c>
    </row>
    <row r="138" spans="2:65" s="11" customFormat="1" ht="22.9" customHeight="1">
      <c r="B138" s="121"/>
      <c r="D138" s="122" t="s">
        <v>72</v>
      </c>
      <c r="E138" s="131" t="s">
        <v>13330</v>
      </c>
      <c r="F138" s="131" t="s">
        <v>13052</v>
      </c>
      <c r="I138" s="124"/>
      <c r="J138" s="132">
        <f>BK138</f>
        <v>0</v>
      </c>
      <c r="L138" s="121"/>
      <c r="M138" s="126"/>
      <c r="P138" s="127">
        <f>SUM(P139:P163)</f>
        <v>0</v>
      </c>
      <c r="R138" s="127">
        <f>SUM(R139:R163)</f>
        <v>0</v>
      </c>
      <c r="T138" s="128">
        <f>SUM(T139:T163)</f>
        <v>0</v>
      </c>
      <c r="AR138" s="122" t="s">
        <v>81</v>
      </c>
      <c r="AT138" s="129" t="s">
        <v>72</v>
      </c>
      <c r="AU138" s="129" t="s">
        <v>81</v>
      </c>
      <c r="AY138" s="122" t="s">
        <v>241</v>
      </c>
      <c r="BK138" s="130">
        <f>SUM(BK139:BK163)</f>
        <v>0</v>
      </c>
    </row>
    <row r="139" spans="2:65" s="1" customFormat="1" ht="16.5" customHeight="1">
      <c r="B139" s="34"/>
      <c r="C139" s="133" t="s">
        <v>598</v>
      </c>
      <c r="D139" s="133" t="s">
        <v>243</v>
      </c>
      <c r="E139" s="134" t="s">
        <v>13273</v>
      </c>
      <c r="F139" s="135" t="s">
        <v>13274</v>
      </c>
      <c r="G139" s="136" t="s">
        <v>291</v>
      </c>
      <c r="H139" s="137">
        <v>153</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693</v>
      </c>
    </row>
    <row r="140" spans="2:65" s="1" customFormat="1" ht="11.25">
      <c r="B140" s="34"/>
      <c r="D140" s="150" t="s">
        <v>255</v>
      </c>
      <c r="F140" s="151" t="s">
        <v>13275</v>
      </c>
      <c r="I140" s="148"/>
      <c r="L140" s="34"/>
      <c r="M140" s="149"/>
      <c r="T140" s="55"/>
      <c r="AT140" s="19" t="s">
        <v>255</v>
      </c>
      <c r="AU140" s="19" t="s">
        <v>89</v>
      </c>
    </row>
    <row r="141" spans="2:65" s="12" customFormat="1" ht="11.25">
      <c r="B141" s="152"/>
      <c r="D141" s="146" t="s">
        <v>257</v>
      </c>
      <c r="E141" s="153" t="s">
        <v>21</v>
      </c>
      <c r="F141" s="154" t="s">
        <v>13331</v>
      </c>
      <c r="H141" s="155">
        <v>153</v>
      </c>
      <c r="I141" s="156"/>
      <c r="L141" s="152"/>
      <c r="M141" s="157"/>
      <c r="T141" s="158"/>
      <c r="AT141" s="153" t="s">
        <v>257</v>
      </c>
      <c r="AU141" s="153" t="s">
        <v>89</v>
      </c>
      <c r="AV141" s="12" t="s">
        <v>89</v>
      </c>
      <c r="AW141" s="12" t="s">
        <v>34</v>
      </c>
      <c r="AX141" s="12" t="s">
        <v>73</v>
      </c>
      <c r="AY141" s="153" t="s">
        <v>241</v>
      </c>
    </row>
    <row r="142" spans="2:65" s="14" customFormat="1" ht="11.25">
      <c r="B142" s="166"/>
      <c r="D142" s="146" t="s">
        <v>257</v>
      </c>
      <c r="E142" s="167" t="s">
        <v>21</v>
      </c>
      <c r="F142" s="168" t="s">
        <v>13277</v>
      </c>
      <c r="H142" s="167" t="s">
        <v>21</v>
      </c>
      <c r="I142" s="169"/>
      <c r="L142" s="166"/>
      <c r="M142" s="170"/>
      <c r="T142" s="171"/>
      <c r="AT142" s="167" t="s">
        <v>257</v>
      </c>
      <c r="AU142" s="167" t="s">
        <v>89</v>
      </c>
      <c r="AV142" s="14" t="s">
        <v>81</v>
      </c>
      <c r="AW142" s="14" t="s">
        <v>34</v>
      </c>
      <c r="AX142" s="14" t="s">
        <v>73</v>
      </c>
      <c r="AY142" s="167" t="s">
        <v>241</v>
      </c>
    </row>
    <row r="143" spans="2:65" s="13" customFormat="1" ht="11.25">
      <c r="B143" s="159"/>
      <c r="D143" s="146" t="s">
        <v>257</v>
      </c>
      <c r="E143" s="160" t="s">
        <v>21</v>
      </c>
      <c r="F143" s="161" t="s">
        <v>266</v>
      </c>
      <c r="H143" s="162">
        <v>153</v>
      </c>
      <c r="I143" s="163"/>
      <c r="L143" s="159"/>
      <c r="M143" s="164"/>
      <c r="T143" s="165"/>
      <c r="AT143" s="160" t="s">
        <v>257</v>
      </c>
      <c r="AU143" s="160" t="s">
        <v>89</v>
      </c>
      <c r="AV143" s="13" t="s">
        <v>153</v>
      </c>
      <c r="AW143" s="13" t="s">
        <v>34</v>
      </c>
      <c r="AX143" s="13" t="s">
        <v>81</v>
      </c>
      <c r="AY143" s="160" t="s">
        <v>241</v>
      </c>
    </row>
    <row r="144" spans="2:65" s="1" customFormat="1" ht="16.5" customHeight="1">
      <c r="B144" s="34"/>
      <c r="C144" s="133" t="s">
        <v>603</v>
      </c>
      <c r="D144" s="133" t="s">
        <v>243</v>
      </c>
      <c r="E144" s="134" t="s">
        <v>13264</v>
      </c>
      <c r="F144" s="135" t="s">
        <v>13265</v>
      </c>
      <c r="G144" s="136" t="s">
        <v>271</v>
      </c>
      <c r="H144" s="137">
        <v>1E-3</v>
      </c>
      <c r="I144" s="138"/>
      <c r="J144" s="139">
        <f>ROUND(I144*H144,2)</f>
        <v>0</v>
      </c>
      <c r="K144" s="135" t="s">
        <v>538</v>
      </c>
      <c r="L144" s="34"/>
      <c r="M144" s="140" t="s">
        <v>21</v>
      </c>
      <c r="N144" s="141" t="s">
        <v>45</v>
      </c>
      <c r="P144" s="142">
        <f>O144*H144</f>
        <v>0</v>
      </c>
      <c r="Q144" s="142">
        <v>0</v>
      </c>
      <c r="R144" s="142">
        <f>Q144*H144</f>
        <v>0</v>
      </c>
      <c r="S144" s="142">
        <v>0</v>
      </c>
      <c r="T144" s="143">
        <f>S144*H144</f>
        <v>0</v>
      </c>
      <c r="AR144" s="144" t="s">
        <v>153</v>
      </c>
      <c r="AT144" s="144" t="s">
        <v>243</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708</v>
      </c>
    </row>
    <row r="145" spans="2:65" s="1" customFormat="1" ht="11.25">
      <c r="B145" s="34"/>
      <c r="D145" s="150" t="s">
        <v>255</v>
      </c>
      <c r="F145" s="151" t="s">
        <v>13266</v>
      </c>
      <c r="I145" s="148"/>
      <c r="L145" s="34"/>
      <c r="M145" s="149"/>
      <c r="T145" s="55"/>
      <c r="AT145" s="19" t="s">
        <v>255</v>
      </c>
      <c r="AU145" s="19" t="s">
        <v>89</v>
      </c>
    </row>
    <row r="146" spans="2:65" s="12" customFormat="1" ht="11.25">
      <c r="B146" s="152"/>
      <c r="D146" s="146" t="s">
        <v>257</v>
      </c>
      <c r="E146" s="153" t="s">
        <v>21</v>
      </c>
      <c r="F146" s="154" t="s">
        <v>13332</v>
      </c>
      <c r="H146" s="155">
        <v>1E-3</v>
      </c>
      <c r="I146" s="156"/>
      <c r="L146" s="152"/>
      <c r="M146" s="157"/>
      <c r="T146" s="158"/>
      <c r="AT146" s="153" t="s">
        <v>257</v>
      </c>
      <c r="AU146" s="153" t="s">
        <v>89</v>
      </c>
      <c r="AV146" s="12" t="s">
        <v>89</v>
      </c>
      <c r="AW146" s="12" t="s">
        <v>34</v>
      </c>
      <c r="AX146" s="12" t="s">
        <v>73</v>
      </c>
      <c r="AY146" s="153" t="s">
        <v>241</v>
      </c>
    </row>
    <row r="147" spans="2:65" s="13" customFormat="1" ht="11.25">
      <c r="B147" s="159"/>
      <c r="D147" s="146" t="s">
        <v>257</v>
      </c>
      <c r="E147" s="160" t="s">
        <v>21</v>
      </c>
      <c r="F147" s="161" t="s">
        <v>266</v>
      </c>
      <c r="H147" s="162">
        <v>1E-3</v>
      </c>
      <c r="I147" s="163"/>
      <c r="L147" s="159"/>
      <c r="M147" s="164"/>
      <c r="T147" s="165"/>
      <c r="AT147" s="160" t="s">
        <v>257</v>
      </c>
      <c r="AU147" s="160" t="s">
        <v>89</v>
      </c>
      <c r="AV147" s="13" t="s">
        <v>153</v>
      </c>
      <c r="AW147" s="13" t="s">
        <v>34</v>
      </c>
      <c r="AX147" s="13" t="s">
        <v>81</v>
      </c>
      <c r="AY147" s="160" t="s">
        <v>241</v>
      </c>
    </row>
    <row r="148" spans="2:65" s="1" customFormat="1" ht="16.5" customHeight="1">
      <c r="B148" s="34"/>
      <c r="C148" s="179" t="s">
        <v>610</v>
      </c>
      <c r="D148" s="179" t="s">
        <v>549</v>
      </c>
      <c r="E148" s="180" t="s">
        <v>13279</v>
      </c>
      <c r="F148" s="181" t="s">
        <v>13280</v>
      </c>
      <c r="G148" s="182" t="s">
        <v>7803</v>
      </c>
      <c r="H148" s="183">
        <v>0.78800000000000003</v>
      </c>
      <c r="I148" s="184"/>
      <c r="J148" s="185">
        <f>ROUND(I148*H148,2)</f>
        <v>0</v>
      </c>
      <c r="K148" s="181" t="s">
        <v>12562</v>
      </c>
      <c r="L148" s="186"/>
      <c r="M148" s="187" t="s">
        <v>21</v>
      </c>
      <c r="N148" s="188" t="s">
        <v>45</v>
      </c>
      <c r="P148" s="142">
        <f>O148*H148</f>
        <v>0</v>
      </c>
      <c r="Q148" s="142">
        <v>0</v>
      </c>
      <c r="R148" s="142">
        <f>Q148*H148</f>
        <v>0</v>
      </c>
      <c r="S148" s="142">
        <v>0</v>
      </c>
      <c r="T148" s="143">
        <f>S148*H148</f>
        <v>0</v>
      </c>
      <c r="AR148" s="144" t="s">
        <v>165</v>
      </c>
      <c r="AT148" s="144" t="s">
        <v>549</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821</v>
      </c>
    </row>
    <row r="149" spans="2:65" s="12" customFormat="1" ht="11.25">
      <c r="B149" s="152"/>
      <c r="D149" s="146" t="s">
        <v>257</v>
      </c>
      <c r="E149" s="153" t="s">
        <v>21</v>
      </c>
      <c r="F149" s="154" t="s">
        <v>13333</v>
      </c>
      <c r="H149" s="155">
        <v>0.78800000000000003</v>
      </c>
      <c r="I149" s="156"/>
      <c r="L149" s="152"/>
      <c r="M149" s="157"/>
      <c r="T149" s="158"/>
      <c r="AT149" s="153" t="s">
        <v>257</v>
      </c>
      <c r="AU149" s="153" t="s">
        <v>89</v>
      </c>
      <c r="AV149" s="12" t="s">
        <v>89</v>
      </c>
      <c r="AW149" s="12" t="s">
        <v>34</v>
      </c>
      <c r="AX149" s="12" t="s">
        <v>73</v>
      </c>
      <c r="AY149" s="153" t="s">
        <v>241</v>
      </c>
    </row>
    <row r="150" spans="2:65" s="13" customFormat="1" ht="11.25">
      <c r="B150" s="159"/>
      <c r="D150" s="146" t="s">
        <v>257</v>
      </c>
      <c r="E150" s="160" t="s">
        <v>21</v>
      </c>
      <c r="F150" s="161" t="s">
        <v>266</v>
      </c>
      <c r="H150" s="162">
        <v>0.78800000000000003</v>
      </c>
      <c r="I150" s="163"/>
      <c r="L150" s="159"/>
      <c r="M150" s="164"/>
      <c r="T150" s="165"/>
      <c r="AT150" s="160" t="s">
        <v>257</v>
      </c>
      <c r="AU150" s="160" t="s">
        <v>89</v>
      </c>
      <c r="AV150" s="13" t="s">
        <v>153</v>
      </c>
      <c r="AW150" s="13" t="s">
        <v>34</v>
      </c>
      <c r="AX150" s="13" t="s">
        <v>81</v>
      </c>
      <c r="AY150" s="160" t="s">
        <v>241</v>
      </c>
    </row>
    <row r="151" spans="2:65" s="1" customFormat="1" ht="16.5" customHeight="1">
      <c r="B151" s="34"/>
      <c r="C151" s="133" t="s">
        <v>623</v>
      </c>
      <c r="D151" s="133" t="s">
        <v>243</v>
      </c>
      <c r="E151" s="134" t="s">
        <v>12942</v>
      </c>
      <c r="F151" s="135" t="s">
        <v>12943</v>
      </c>
      <c r="G151" s="136" t="s">
        <v>252</v>
      </c>
      <c r="H151" s="137">
        <v>15.3</v>
      </c>
      <c r="I151" s="138"/>
      <c r="J151" s="139">
        <f>ROUND(I151*H151,2)</f>
        <v>0</v>
      </c>
      <c r="K151" s="135" t="s">
        <v>538</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833</v>
      </c>
    </row>
    <row r="152" spans="2:65" s="1" customFormat="1" ht="11.25">
      <c r="B152" s="34"/>
      <c r="D152" s="150" t="s">
        <v>255</v>
      </c>
      <c r="F152" s="151" t="s">
        <v>12944</v>
      </c>
      <c r="I152" s="148"/>
      <c r="L152" s="34"/>
      <c r="M152" s="149"/>
      <c r="T152" s="55"/>
      <c r="AT152" s="19" t="s">
        <v>255</v>
      </c>
      <c r="AU152" s="19" t="s">
        <v>89</v>
      </c>
    </row>
    <row r="153" spans="2:65" s="12" customFormat="1" ht="11.25">
      <c r="B153" s="152"/>
      <c r="D153" s="146" t="s">
        <v>257</v>
      </c>
      <c r="E153" s="153" t="s">
        <v>21</v>
      </c>
      <c r="F153" s="154" t="s">
        <v>13334</v>
      </c>
      <c r="H153" s="155">
        <v>15.3</v>
      </c>
      <c r="I153" s="156"/>
      <c r="L153" s="152"/>
      <c r="M153" s="157"/>
      <c r="T153" s="158"/>
      <c r="AT153" s="153" t="s">
        <v>257</v>
      </c>
      <c r="AU153" s="153" t="s">
        <v>89</v>
      </c>
      <c r="AV153" s="12" t="s">
        <v>89</v>
      </c>
      <c r="AW153" s="12" t="s">
        <v>34</v>
      </c>
      <c r="AX153" s="12" t="s">
        <v>73</v>
      </c>
      <c r="AY153" s="153" t="s">
        <v>241</v>
      </c>
    </row>
    <row r="154" spans="2:65" s="13" customFormat="1" ht="11.25">
      <c r="B154" s="159"/>
      <c r="D154" s="146" t="s">
        <v>257</v>
      </c>
      <c r="E154" s="160" t="s">
        <v>21</v>
      </c>
      <c r="F154" s="161" t="s">
        <v>266</v>
      </c>
      <c r="H154" s="162">
        <v>15.3</v>
      </c>
      <c r="I154" s="163"/>
      <c r="L154" s="159"/>
      <c r="M154" s="164"/>
      <c r="T154" s="165"/>
      <c r="AT154" s="160" t="s">
        <v>257</v>
      </c>
      <c r="AU154" s="160" t="s">
        <v>89</v>
      </c>
      <c r="AV154" s="13" t="s">
        <v>153</v>
      </c>
      <c r="AW154" s="13" t="s">
        <v>34</v>
      </c>
      <c r="AX154" s="13" t="s">
        <v>81</v>
      </c>
      <c r="AY154" s="160" t="s">
        <v>241</v>
      </c>
    </row>
    <row r="155" spans="2:65" s="1" customFormat="1" ht="16.5" customHeight="1">
      <c r="B155" s="34"/>
      <c r="C155" s="133" t="s">
        <v>8</v>
      </c>
      <c r="D155" s="133" t="s">
        <v>243</v>
      </c>
      <c r="E155" s="134" t="s">
        <v>12948</v>
      </c>
      <c r="F155" s="135" t="s">
        <v>12949</v>
      </c>
      <c r="G155" s="136" t="s">
        <v>252</v>
      </c>
      <c r="H155" s="137">
        <v>15.3</v>
      </c>
      <c r="I155" s="138"/>
      <c r="J155" s="139">
        <f>ROUND(I155*H155,2)</f>
        <v>0</v>
      </c>
      <c r="K155" s="135" t="s">
        <v>538</v>
      </c>
      <c r="L155" s="34"/>
      <c r="M155" s="140" t="s">
        <v>21</v>
      </c>
      <c r="N155" s="141" t="s">
        <v>45</v>
      </c>
      <c r="P155" s="142">
        <f>O155*H155</f>
        <v>0</v>
      </c>
      <c r="Q155" s="142">
        <v>0</v>
      </c>
      <c r="R155" s="142">
        <f>Q155*H155</f>
        <v>0</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853</v>
      </c>
    </row>
    <row r="156" spans="2:65" s="1" customFormat="1" ht="11.25">
      <c r="B156" s="34"/>
      <c r="D156" s="150" t="s">
        <v>255</v>
      </c>
      <c r="F156" s="151" t="s">
        <v>12950</v>
      </c>
      <c r="I156" s="148"/>
      <c r="L156" s="34"/>
      <c r="M156" s="149"/>
      <c r="T156" s="55"/>
      <c r="AT156" s="19" t="s">
        <v>255</v>
      </c>
      <c r="AU156" s="19" t="s">
        <v>89</v>
      </c>
    </row>
    <row r="157" spans="2:65" s="12" customFormat="1" ht="11.25">
      <c r="B157" s="152"/>
      <c r="D157" s="146" t="s">
        <v>257</v>
      </c>
      <c r="E157" s="153" t="s">
        <v>21</v>
      </c>
      <c r="F157" s="154" t="s">
        <v>13334</v>
      </c>
      <c r="H157" s="155">
        <v>15.3</v>
      </c>
      <c r="I157" s="156"/>
      <c r="L157" s="152"/>
      <c r="M157" s="157"/>
      <c r="T157" s="158"/>
      <c r="AT157" s="153" t="s">
        <v>257</v>
      </c>
      <c r="AU157" s="153" t="s">
        <v>89</v>
      </c>
      <c r="AV157" s="12" t="s">
        <v>89</v>
      </c>
      <c r="AW157" s="12" t="s">
        <v>34</v>
      </c>
      <c r="AX157" s="12" t="s">
        <v>73</v>
      </c>
      <c r="AY157" s="153" t="s">
        <v>241</v>
      </c>
    </row>
    <row r="158" spans="2:65" s="13" customFormat="1" ht="11.25">
      <c r="B158" s="159"/>
      <c r="D158" s="146" t="s">
        <v>257</v>
      </c>
      <c r="E158" s="160" t="s">
        <v>21</v>
      </c>
      <c r="F158" s="161" t="s">
        <v>266</v>
      </c>
      <c r="H158" s="162">
        <v>15.3</v>
      </c>
      <c r="I158" s="163"/>
      <c r="L158" s="159"/>
      <c r="M158" s="164"/>
      <c r="T158" s="165"/>
      <c r="AT158" s="160" t="s">
        <v>257</v>
      </c>
      <c r="AU158" s="160" t="s">
        <v>89</v>
      </c>
      <c r="AV158" s="13" t="s">
        <v>153</v>
      </c>
      <c r="AW158" s="13" t="s">
        <v>34</v>
      </c>
      <c r="AX158" s="13" t="s">
        <v>81</v>
      </c>
      <c r="AY158" s="160" t="s">
        <v>241</v>
      </c>
    </row>
    <row r="159" spans="2:65" s="1" customFormat="1" ht="16.5" customHeight="1">
      <c r="B159" s="34"/>
      <c r="C159" s="133" t="s">
        <v>649</v>
      </c>
      <c r="D159" s="133" t="s">
        <v>243</v>
      </c>
      <c r="E159" s="134" t="s">
        <v>12951</v>
      </c>
      <c r="F159" s="135" t="s">
        <v>12952</v>
      </c>
      <c r="G159" s="136" t="s">
        <v>252</v>
      </c>
      <c r="H159" s="137">
        <v>15.3</v>
      </c>
      <c r="I159" s="138"/>
      <c r="J159" s="139">
        <f>ROUND(I159*H159,2)</f>
        <v>0</v>
      </c>
      <c r="K159" s="135" t="s">
        <v>538</v>
      </c>
      <c r="L159" s="34"/>
      <c r="M159" s="140" t="s">
        <v>21</v>
      </c>
      <c r="N159" s="141" t="s">
        <v>45</v>
      </c>
      <c r="P159" s="142">
        <f>O159*H159</f>
        <v>0</v>
      </c>
      <c r="Q159" s="142">
        <v>0</v>
      </c>
      <c r="R159" s="142">
        <f>Q159*H159</f>
        <v>0</v>
      </c>
      <c r="S159" s="142">
        <v>0</v>
      </c>
      <c r="T159" s="143">
        <f>S159*H159</f>
        <v>0</v>
      </c>
      <c r="AR159" s="144" t="s">
        <v>153</v>
      </c>
      <c r="AT159" s="144" t="s">
        <v>243</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929</v>
      </c>
    </row>
    <row r="160" spans="2:65" s="1" customFormat="1" ht="11.25">
      <c r="B160" s="34"/>
      <c r="D160" s="150" t="s">
        <v>255</v>
      </c>
      <c r="F160" s="151" t="s">
        <v>12953</v>
      </c>
      <c r="I160" s="148"/>
      <c r="L160" s="34"/>
      <c r="M160" s="149"/>
      <c r="T160" s="55"/>
      <c r="AT160" s="19" t="s">
        <v>255</v>
      </c>
      <c r="AU160" s="19" t="s">
        <v>89</v>
      </c>
    </row>
    <row r="161" spans="2:51" s="12" customFormat="1" ht="11.25">
      <c r="B161" s="152"/>
      <c r="D161" s="146" t="s">
        <v>257</v>
      </c>
      <c r="E161" s="153" t="s">
        <v>21</v>
      </c>
      <c r="F161" s="154" t="s">
        <v>13334</v>
      </c>
      <c r="H161" s="155">
        <v>15.3</v>
      </c>
      <c r="I161" s="156"/>
      <c r="L161" s="152"/>
      <c r="M161" s="157"/>
      <c r="T161" s="158"/>
      <c r="AT161" s="153" t="s">
        <v>257</v>
      </c>
      <c r="AU161" s="153" t="s">
        <v>89</v>
      </c>
      <c r="AV161" s="12" t="s">
        <v>89</v>
      </c>
      <c r="AW161" s="12" t="s">
        <v>34</v>
      </c>
      <c r="AX161" s="12" t="s">
        <v>73</v>
      </c>
      <c r="AY161" s="153" t="s">
        <v>241</v>
      </c>
    </row>
    <row r="162" spans="2:51" s="14" customFormat="1" ht="11.25">
      <c r="B162" s="166"/>
      <c r="D162" s="146" t="s">
        <v>257</v>
      </c>
      <c r="E162" s="167" t="s">
        <v>21</v>
      </c>
      <c r="F162" s="168" t="s">
        <v>12954</v>
      </c>
      <c r="H162" s="167" t="s">
        <v>21</v>
      </c>
      <c r="I162" s="169"/>
      <c r="L162" s="166"/>
      <c r="M162" s="170"/>
      <c r="T162" s="171"/>
      <c r="AT162" s="167" t="s">
        <v>257</v>
      </c>
      <c r="AU162" s="167" t="s">
        <v>89</v>
      </c>
      <c r="AV162" s="14" t="s">
        <v>81</v>
      </c>
      <c r="AW162" s="14" t="s">
        <v>34</v>
      </c>
      <c r="AX162" s="14" t="s">
        <v>73</v>
      </c>
      <c r="AY162" s="167" t="s">
        <v>241</v>
      </c>
    </row>
    <row r="163" spans="2:51" s="13" customFormat="1" ht="11.25">
      <c r="B163" s="159"/>
      <c r="D163" s="146" t="s">
        <v>257</v>
      </c>
      <c r="E163" s="160" t="s">
        <v>21</v>
      </c>
      <c r="F163" s="161" t="s">
        <v>266</v>
      </c>
      <c r="H163" s="162">
        <v>15.3</v>
      </c>
      <c r="I163" s="163"/>
      <c r="L163" s="159"/>
      <c r="M163" s="213"/>
      <c r="N163" s="214"/>
      <c r="O163" s="214"/>
      <c r="P163" s="214"/>
      <c r="Q163" s="214"/>
      <c r="R163" s="214"/>
      <c r="S163" s="214"/>
      <c r="T163" s="215"/>
      <c r="AT163" s="160" t="s">
        <v>257</v>
      </c>
      <c r="AU163" s="160" t="s">
        <v>89</v>
      </c>
      <c r="AV163" s="13" t="s">
        <v>153</v>
      </c>
      <c r="AW163" s="13" t="s">
        <v>34</v>
      </c>
      <c r="AX163" s="13" t="s">
        <v>81</v>
      </c>
      <c r="AY163" s="160" t="s">
        <v>241</v>
      </c>
    </row>
    <row r="164" spans="2:51" s="1" customFormat="1" ht="6.95" customHeight="1">
      <c r="B164" s="43"/>
      <c r="C164" s="44"/>
      <c r="D164" s="44"/>
      <c r="E164" s="44"/>
      <c r="F164" s="44"/>
      <c r="G164" s="44"/>
      <c r="H164" s="44"/>
      <c r="I164" s="44"/>
      <c r="J164" s="44"/>
      <c r="K164" s="44"/>
      <c r="L164" s="34"/>
    </row>
  </sheetData>
  <sheetProtection algorithmName="SHA-512" hashValue="PS6fEm/OpYngf0J1Y8XLx3JUctT3dMs1x5EW8s7oXtd9sbsQtnGAFm6+1LMaiqOdf0LqHB9+xdWw/npLjJUqIw==" saltValue="5xq6zFgXoAHZ7sVlkU2wZ0miJqlaGzw42ByIUwhAXSMmeBpfXm0aZyvlYGAVXU90o5JVuVH4iK5vK2zlIPDTyw==" spinCount="100000" sheet="1" objects="1" scenarios="1" formatColumns="0" formatRows="0" autoFilter="0"/>
  <autoFilter ref="C93:K163" xr:uid="{00000000-0009-0000-0000-000019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900-000000000000}"/>
    <hyperlink ref="F108" r:id="rId2" xr:uid="{00000000-0004-0000-1900-000001000000}"/>
    <hyperlink ref="F113" r:id="rId3" xr:uid="{00000000-0004-0000-1900-000002000000}"/>
    <hyperlink ref="F117" r:id="rId4" xr:uid="{00000000-0004-0000-1900-000003000000}"/>
    <hyperlink ref="F124" r:id="rId5" xr:uid="{00000000-0004-0000-1900-000004000000}"/>
    <hyperlink ref="F128" r:id="rId6" xr:uid="{00000000-0004-0000-1900-000005000000}"/>
    <hyperlink ref="F132" r:id="rId7" xr:uid="{00000000-0004-0000-1900-000006000000}"/>
    <hyperlink ref="F137" r:id="rId8" xr:uid="{00000000-0004-0000-1900-000007000000}"/>
    <hyperlink ref="F140" r:id="rId9" xr:uid="{00000000-0004-0000-1900-000008000000}"/>
    <hyperlink ref="F145" r:id="rId10" xr:uid="{00000000-0004-0000-1900-000009000000}"/>
    <hyperlink ref="F152" r:id="rId11" xr:uid="{00000000-0004-0000-1900-00000A000000}"/>
    <hyperlink ref="F156" r:id="rId12" xr:uid="{00000000-0004-0000-1900-00000B000000}"/>
    <hyperlink ref="F160" r:id="rId13" xr:uid="{00000000-0004-0000-1900-00000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5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164</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13335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ROUND((SUM(BE94:BE255)),  2)</f>
        <v>0</v>
      </c>
      <c r="I37" s="95">
        <v>0.21</v>
      </c>
      <c r="J37" s="85">
        <f>ROUND(((SUM(BE94:BE255))*I37),  2)</f>
        <v>0</v>
      </c>
      <c r="L37" s="34"/>
    </row>
    <row r="38" spans="2:12" s="1" customFormat="1" ht="14.45" customHeight="1">
      <c r="B38" s="34"/>
      <c r="E38" s="29" t="s">
        <v>45</v>
      </c>
      <c r="F38" s="85">
        <f>ROUND((SUM(BF94:BF255)),  2)</f>
        <v>0</v>
      </c>
      <c r="I38" s="95">
        <v>0.15</v>
      </c>
      <c r="J38" s="85">
        <f>ROUND(((SUM(BF94:BF255))*I38),  2)</f>
        <v>0</v>
      </c>
      <c r="L38" s="34"/>
    </row>
    <row r="39" spans="2:12" s="1" customFormat="1" ht="14.45" hidden="1" customHeight="1">
      <c r="B39" s="34"/>
      <c r="E39" s="29" t="s">
        <v>46</v>
      </c>
      <c r="F39" s="85">
        <f>ROUND((SUM(BG94:BG255)),  2)</f>
        <v>0</v>
      </c>
      <c r="I39" s="95">
        <v>0.21</v>
      </c>
      <c r="J39" s="85">
        <f>0</f>
        <v>0</v>
      </c>
      <c r="L39" s="34"/>
    </row>
    <row r="40" spans="2:12" s="1" customFormat="1" ht="14.45" hidden="1" customHeight="1">
      <c r="B40" s="34"/>
      <c r="E40" s="29" t="s">
        <v>47</v>
      </c>
      <c r="F40" s="85">
        <f>ROUND((SUM(BH94:BH255)),  2)</f>
        <v>0</v>
      </c>
      <c r="I40" s="95">
        <v>0.15</v>
      </c>
      <c r="J40" s="85">
        <f>0</f>
        <v>0</v>
      </c>
      <c r="L40" s="34"/>
    </row>
    <row r="41" spans="2:12" s="1" customFormat="1" ht="14.45" hidden="1" customHeight="1">
      <c r="B41" s="34"/>
      <c r="E41" s="29" t="s">
        <v>48</v>
      </c>
      <c r="F41" s="85">
        <f>ROUND((SUM(BI94:BI255)),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7 - Trvalkové záhony</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13336</v>
      </c>
      <c r="E69" s="111"/>
      <c r="F69" s="111"/>
      <c r="G69" s="111"/>
      <c r="H69" s="111"/>
      <c r="I69" s="111"/>
      <c r="J69" s="112">
        <f>J96</f>
        <v>0</v>
      </c>
      <c r="L69" s="109"/>
    </row>
    <row r="70" spans="2:47" s="9" customFormat="1" ht="19.899999999999999" customHeight="1">
      <c r="B70" s="109"/>
      <c r="D70" s="110" t="s">
        <v>13337</v>
      </c>
      <c r="E70" s="111"/>
      <c r="F70" s="111"/>
      <c r="G70" s="111"/>
      <c r="H70" s="111"/>
      <c r="I70" s="111"/>
      <c r="J70" s="112">
        <f>J227</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7 - Trvalkové záhony</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P96+P227</f>
        <v>0</v>
      </c>
      <c r="R95" s="127">
        <f>R96+R227</f>
        <v>0</v>
      </c>
      <c r="T95" s="128">
        <f>T96+T227</f>
        <v>0</v>
      </c>
      <c r="AR95" s="122" t="s">
        <v>81</v>
      </c>
      <c r="AT95" s="129" t="s">
        <v>72</v>
      </c>
      <c r="AU95" s="129" t="s">
        <v>73</v>
      </c>
      <c r="AY95" s="122" t="s">
        <v>241</v>
      </c>
      <c r="BK95" s="130">
        <f>BK96+BK227</f>
        <v>0</v>
      </c>
    </row>
    <row r="96" spans="2:63" s="11" customFormat="1" ht="22.9" customHeight="1">
      <c r="B96" s="121"/>
      <c r="D96" s="122" t="s">
        <v>72</v>
      </c>
      <c r="E96" s="131" t="s">
        <v>13312</v>
      </c>
      <c r="F96" s="131" t="s">
        <v>13338</v>
      </c>
      <c r="I96" s="124"/>
      <c r="J96" s="132">
        <f>BK96</f>
        <v>0</v>
      </c>
      <c r="L96" s="121"/>
      <c r="M96" s="126"/>
      <c r="P96" s="127">
        <f>SUM(P97:P226)</f>
        <v>0</v>
      </c>
      <c r="R96" s="127">
        <f>SUM(R97:R226)</f>
        <v>0</v>
      </c>
      <c r="T96" s="128">
        <f>SUM(T97:T226)</f>
        <v>0</v>
      </c>
      <c r="AR96" s="122" t="s">
        <v>81</v>
      </c>
      <c r="AT96" s="129" t="s">
        <v>72</v>
      </c>
      <c r="AU96" s="129" t="s">
        <v>81</v>
      </c>
      <c r="AY96" s="122" t="s">
        <v>241</v>
      </c>
      <c r="BK96" s="130">
        <f>SUM(BK97:BK226)</f>
        <v>0</v>
      </c>
    </row>
    <row r="97" spans="2:65" s="1" customFormat="1" ht="16.5" customHeight="1">
      <c r="B97" s="34"/>
      <c r="C97" s="133" t="s">
        <v>81</v>
      </c>
      <c r="D97" s="133" t="s">
        <v>243</v>
      </c>
      <c r="E97" s="134" t="s">
        <v>13339</v>
      </c>
      <c r="F97" s="135" t="s">
        <v>13340</v>
      </c>
      <c r="G97" s="136" t="s">
        <v>291</v>
      </c>
      <c r="H97" s="137">
        <v>507.5</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13341</v>
      </c>
      <c r="I98" s="148"/>
      <c r="L98" s="34"/>
      <c r="M98" s="149"/>
      <c r="T98" s="55"/>
      <c r="AT98" s="19" t="s">
        <v>255</v>
      </c>
      <c r="AU98" s="19" t="s">
        <v>89</v>
      </c>
    </row>
    <row r="99" spans="2:65" s="14" customFormat="1" ht="11.25">
      <c r="B99" s="166"/>
      <c r="D99" s="146" t="s">
        <v>257</v>
      </c>
      <c r="E99" s="167" t="s">
        <v>21</v>
      </c>
      <c r="F99" s="168" t="s">
        <v>13342</v>
      </c>
      <c r="H99" s="167" t="s">
        <v>21</v>
      </c>
      <c r="I99" s="169"/>
      <c r="L99" s="166"/>
      <c r="M99" s="170"/>
      <c r="T99" s="171"/>
      <c r="AT99" s="167" t="s">
        <v>257</v>
      </c>
      <c r="AU99" s="167" t="s">
        <v>89</v>
      </c>
      <c r="AV99" s="14" t="s">
        <v>81</v>
      </c>
      <c r="AW99" s="14" t="s">
        <v>34</v>
      </c>
      <c r="AX99" s="14" t="s">
        <v>73</v>
      </c>
      <c r="AY99" s="167" t="s">
        <v>241</v>
      </c>
    </row>
    <row r="100" spans="2:65" s="12" customFormat="1" ht="11.25">
      <c r="B100" s="152"/>
      <c r="D100" s="146" t="s">
        <v>257</v>
      </c>
      <c r="E100" s="153" t="s">
        <v>21</v>
      </c>
      <c r="F100" s="154" t="s">
        <v>13343</v>
      </c>
      <c r="H100" s="155">
        <v>111.3</v>
      </c>
      <c r="I100" s="156"/>
      <c r="L100" s="152"/>
      <c r="M100" s="157"/>
      <c r="T100" s="158"/>
      <c r="AT100" s="153" t="s">
        <v>257</v>
      </c>
      <c r="AU100" s="153" t="s">
        <v>89</v>
      </c>
      <c r="AV100" s="12" t="s">
        <v>89</v>
      </c>
      <c r="AW100" s="12" t="s">
        <v>34</v>
      </c>
      <c r="AX100" s="12" t="s">
        <v>73</v>
      </c>
      <c r="AY100" s="153" t="s">
        <v>241</v>
      </c>
    </row>
    <row r="101" spans="2:65" s="12" customFormat="1" ht="11.25">
      <c r="B101" s="152"/>
      <c r="D101" s="146" t="s">
        <v>257</v>
      </c>
      <c r="E101" s="153" t="s">
        <v>21</v>
      </c>
      <c r="F101" s="154" t="s">
        <v>13344</v>
      </c>
      <c r="H101" s="155">
        <v>78</v>
      </c>
      <c r="I101" s="156"/>
      <c r="L101" s="152"/>
      <c r="M101" s="157"/>
      <c r="T101" s="158"/>
      <c r="AT101" s="153" t="s">
        <v>257</v>
      </c>
      <c r="AU101" s="153" t="s">
        <v>89</v>
      </c>
      <c r="AV101" s="12" t="s">
        <v>89</v>
      </c>
      <c r="AW101" s="12" t="s">
        <v>34</v>
      </c>
      <c r="AX101" s="12" t="s">
        <v>73</v>
      </c>
      <c r="AY101" s="153" t="s">
        <v>241</v>
      </c>
    </row>
    <row r="102" spans="2:65" s="12" customFormat="1" ht="11.25">
      <c r="B102" s="152"/>
      <c r="D102" s="146" t="s">
        <v>257</v>
      </c>
      <c r="E102" s="153" t="s">
        <v>21</v>
      </c>
      <c r="F102" s="154" t="s">
        <v>13345</v>
      </c>
      <c r="H102" s="155">
        <v>34.6</v>
      </c>
      <c r="I102" s="156"/>
      <c r="L102" s="152"/>
      <c r="M102" s="157"/>
      <c r="T102" s="158"/>
      <c r="AT102" s="153" t="s">
        <v>257</v>
      </c>
      <c r="AU102" s="153" t="s">
        <v>89</v>
      </c>
      <c r="AV102" s="12" t="s">
        <v>89</v>
      </c>
      <c r="AW102" s="12" t="s">
        <v>34</v>
      </c>
      <c r="AX102" s="12" t="s">
        <v>73</v>
      </c>
      <c r="AY102" s="153" t="s">
        <v>241</v>
      </c>
    </row>
    <row r="103" spans="2:65" s="12" customFormat="1" ht="11.25">
      <c r="B103" s="152"/>
      <c r="D103" s="146" t="s">
        <v>257</v>
      </c>
      <c r="E103" s="153" t="s">
        <v>21</v>
      </c>
      <c r="F103" s="154" t="s">
        <v>13346</v>
      </c>
      <c r="H103" s="155">
        <v>27.7</v>
      </c>
      <c r="I103" s="156"/>
      <c r="L103" s="152"/>
      <c r="M103" s="157"/>
      <c r="T103" s="158"/>
      <c r="AT103" s="153" t="s">
        <v>257</v>
      </c>
      <c r="AU103" s="153" t="s">
        <v>89</v>
      </c>
      <c r="AV103" s="12" t="s">
        <v>89</v>
      </c>
      <c r="AW103" s="12" t="s">
        <v>34</v>
      </c>
      <c r="AX103" s="12" t="s">
        <v>73</v>
      </c>
      <c r="AY103" s="153" t="s">
        <v>241</v>
      </c>
    </row>
    <row r="104" spans="2:65" s="12" customFormat="1" ht="11.25">
      <c r="B104" s="152"/>
      <c r="D104" s="146" t="s">
        <v>257</v>
      </c>
      <c r="E104" s="153" t="s">
        <v>21</v>
      </c>
      <c r="F104" s="154" t="s">
        <v>13347</v>
      </c>
      <c r="H104" s="155">
        <v>76</v>
      </c>
      <c r="I104" s="156"/>
      <c r="L104" s="152"/>
      <c r="M104" s="157"/>
      <c r="T104" s="158"/>
      <c r="AT104" s="153" t="s">
        <v>257</v>
      </c>
      <c r="AU104" s="153" t="s">
        <v>89</v>
      </c>
      <c r="AV104" s="12" t="s">
        <v>89</v>
      </c>
      <c r="AW104" s="12" t="s">
        <v>34</v>
      </c>
      <c r="AX104" s="12" t="s">
        <v>73</v>
      </c>
      <c r="AY104" s="153" t="s">
        <v>241</v>
      </c>
    </row>
    <row r="105" spans="2:65" s="12" customFormat="1" ht="11.25">
      <c r="B105" s="152"/>
      <c r="D105" s="146" t="s">
        <v>257</v>
      </c>
      <c r="E105" s="153" t="s">
        <v>21</v>
      </c>
      <c r="F105" s="154" t="s">
        <v>13348</v>
      </c>
      <c r="H105" s="155">
        <v>24.7</v>
      </c>
      <c r="I105" s="156"/>
      <c r="L105" s="152"/>
      <c r="M105" s="157"/>
      <c r="T105" s="158"/>
      <c r="AT105" s="153" t="s">
        <v>257</v>
      </c>
      <c r="AU105" s="153" t="s">
        <v>89</v>
      </c>
      <c r="AV105" s="12" t="s">
        <v>89</v>
      </c>
      <c r="AW105" s="12" t="s">
        <v>34</v>
      </c>
      <c r="AX105" s="12" t="s">
        <v>73</v>
      </c>
      <c r="AY105" s="153" t="s">
        <v>241</v>
      </c>
    </row>
    <row r="106" spans="2:65" s="12" customFormat="1" ht="11.25">
      <c r="B106" s="152"/>
      <c r="D106" s="146" t="s">
        <v>257</v>
      </c>
      <c r="E106" s="153" t="s">
        <v>21</v>
      </c>
      <c r="F106" s="154" t="s">
        <v>13349</v>
      </c>
      <c r="H106" s="155">
        <v>70</v>
      </c>
      <c r="I106" s="156"/>
      <c r="L106" s="152"/>
      <c r="M106" s="157"/>
      <c r="T106" s="158"/>
      <c r="AT106" s="153" t="s">
        <v>257</v>
      </c>
      <c r="AU106" s="153" t="s">
        <v>89</v>
      </c>
      <c r="AV106" s="12" t="s">
        <v>89</v>
      </c>
      <c r="AW106" s="12" t="s">
        <v>34</v>
      </c>
      <c r="AX106" s="12" t="s">
        <v>73</v>
      </c>
      <c r="AY106" s="153" t="s">
        <v>241</v>
      </c>
    </row>
    <row r="107" spans="2:65" s="12" customFormat="1" ht="11.25">
      <c r="B107" s="152"/>
      <c r="D107" s="146" t="s">
        <v>257</v>
      </c>
      <c r="E107" s="153" t="s">
        <v>21</v>
      </c>
      <c r="F107" s="154" t="s">
        <v>13350</v>
      </c>
      <c r="H107" s="155">
        <v>10.199999999999999</v>
      </c>
      <c r="I107" s="156"/>
      <c r="L107" s="152"/>
      <c r="M107" s="157"/>
      <c r="T107" s="158"/>
      <c r="AT107" s="153" t="s">
        <v>257</v>
      </c>
      <c r="AU107" s="153" t="s">
        <v>89</v>
      </c>
      <c r="AV107" s="12" t="s">
        <v>89</v>
      </c>
      <c r="AW107" s="12" t="s">
        <v>34</v>
      </c>
      <c r="AX107" s="12" t="s">
        <v>73</v>
      </c>
      <c r="AY107" s="153" t="s">
        <v>241</v>
      </c>
    </row>
    <row r="108" spans="2:65" s="12" customFormat="1" ht="11.25">
      <c r="B108" s="152"/>
      <c r="D108" s="146" t="s">
        <v>257</v>
      </c>
      <c r="E108" s="153" t="s">
        <v>21</v>
      </c>
      <c r="F108" s="154" t="s">
        <v>13351</v>
      </c>
      <c r="H108" s="155">
        <v>75</v>
      </c>
      <c r="I108" s="156"/>
      <c r="L108" s="152"/>
      <c r="M108" s="157"/>
      <c r="T108" s="158"/>
      <c r="AT108" s="153" t="s">
        <v>257</v>
      </c>
      <c r="AU108" s="153" t="s">
        <v>89</v>
      </c>
      <c r="AV108" s="12" t="s">
        <v>89</v>
      </c>
      <c r="AW108" s="12" t="s">
        <v>34</v>
      </c>
      <c r="AX108" s="12" t="s">
        <v>73</v>
      </c>
      <c r="AY108" s="153" t="s">
        <v>241</v>
      </c>
    </row>
    <row r="109" spans="2:65" s="15" customFormat="1" ht="11.25">
      <c r="B109" s="189"/>
      <c r="D109" s="146" t="s">
        <v>257</v>
      </c>
      <c r="E109" s="190" t="s">
        <v>21</v>
      </c>
      <c r="F109" s="191" t="s">
        <v>581</v>
      </c>
      <c r="H109" s="192">
        <v>507.5</v>
      </c>
      <c r="I109" s="193"/>
      <c r="L109" s="189"/>
      <c r="M109" s="194"/>
      <c r="T109" s="195"/>
      <c r="AT109" s="190" t="s">
        <v>257</v>
      </c>
      <c r="AU109" s="190" t="s">
        <v>89</v>
      </c>
      <c r="AV109" s="15" t="s">
        <v>145</v>
      </c>
      <c r="AW109" s="15" t="s">
        <v>34</v>
      </c>
      <c r="AX109" s="15" t="s">
        <v>73</v>
      </c>
      <c r="AY109" s="190" t="s">
        <v>241</v>
      </c>
    </row>
    <row r="110" spans="2:65" s="13" customFormat="1" ht="11.25">
      <c r="B110" s="159"/>
      <c r="D110" s="146" t="s">
        <v>257</v>
      </c>
      <c r="E110" s="160" t="s">
        <v>21</v>
      </c>
      <c r="F110" s="161" t="s">
        <v>266</v>
      </c>
      <c r="H110" s="162">
        <v>507.5</v>
      </c>
      <c r="I110" s="163"/>
      <c r="L110" s="159"/>
      <c r="M110" s="164"/>
      <c r="T110" s="165"/>
      <c r="AT110" s="160" t="s">
        <v>257</v>
      </c>
      <c r="AU110" s="160" t="s">
        <v>89</v>
      </c>
      <c r="AV110" s="13" t="s">
        <v>153</v>
      </c>
      <c r="AW110" s="13" t="s">
        <v>34</v>
      </c>
      <c r="AX110" s="13" t="s">
        <v>81</v>
      </c>
      <c r="AY110" s="160" t="s">
        <v>241</v>
      </c>
    </row>
    <row r="111" spans="2:65" s="1" customFormat="1" ht="21.75" customHeight="1">
      <c r="B111" s="34"/>
      <c r="C111" s="133" t="s">
        <v>89</v>
      </c>
      <c r="D111" s="133" t="s">
        <v>243</v>
      </c>
      <c r="E111" s="134" t="s">
        <v>13352</v>
      </c>
      <c r="F111" s="135" t="s">
        <v>13353</v>
      </c>
      <c r="G111" s="136" t="s">
        <v>291</v>
      </c>
      <c r="H111" s="137">
        <v>429.5</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153</v>
      </c>
    </row>
    <row r="112" spans="2:65" s="1" customFormat="1" ht="11.25">
      <c r="B112" s="34"/>
      <c r="D112" s="150" t="s">
        <v>255</v>
      </c>
      <c r="F112" s="151" t="s">
        <v>13354</v>
      </c>
      <c r="I112" s="148"/>
      <c r="L112" s="34"/>
      <c r="M112" s="149"/>
      <c r="T112" s="55"/>
      <c r="AT112" s="19" t="s">
        <v>255</v>
      </c>
      <c r="AU112" s="19" t="s">
        <v>89</v>
      </c>
    </row>
    <row r="113" spans="2:65" s="12" customFormat="1" ht="11.25">
      <c r="B113" s="152"/>
      <c r="D113" s="146" t="s">
        <v>257</v>
      </c>
      <c r="E113" s="153" t="s">
        <v>21</v>
      </c>
      <c r="F113" s="154" t="s">
        <v>13355</v>
      </c>
      <c r="H113" s="155">
        <v>429.5</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429.5</v>
      </c>
      <c r="I114" s="163"/>
      <c r="L114" s="159"/>
      <c r="M114" s="164"/>
      <c r="T114" s="165"/>
      <c r="AT114" s="160" t="s">
        <v>257</v>
      </c>
      <c r="AU114" s="160" t="s">
        <v>89</v>
      </c>
      <c r="AV114" s="13" t="s">
        <v>153</v>
      </c>
      <c r="AW114" s="13" t="s">
        <v>34</v>
      </c>
      <c r="AX114" s="13" t="s">
        <v>81</v>
      </c>
      <c r="AY114" s="160" t="s">
        <v>241</v>
      </c>
    </row>
    <row r="115" spans="2:65" s="1" customFormat="1" ht="16.5" customHeight="1">
      <c r="B115" s="34"/>
      <c r="C115" s="133" t="s">
        <v>145</v>
      </c>
      <c r="D115" s="133" t="s">
        <v>243</v>
      </c>
      <c r="E115" s="134" t="s">
        <v>13229</v>
      </c>
      <c r="F115" s="135" t="s">
        <v>13230</v>
      </c>
      <c r="G115" s="136" t="s">
        <v>291</v>
      </c>
      <c r="H115" s="137">
        <v>429.5</v>
      </c>
      <c r="I115" s="138"/>
      <c r="J115" s="139">
        <f>ROUND(I115*H115,2)</f>
        <v>0</v>
      </c>
      <c r="K115" s="135" t="s">
        <v>538</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159</v>
      </c>
    </row>
    <row r="116" spans="2:65" s="1" customFormat="1" ht="11.25">
      <c r="B116" s="34"/>
      <c r="D116" s="150" t="s">
        <v>255</v>
      </c>
      <c r="F116" s="151" t="s">
        <v>13231</v>
      </c>
      <c r="I116" s="148"/>
      <c r="L116" s="34"/>
      <c r="M116" s="149"/>
      <c r="T116" s="55"/>
      <c r="AT116" s="19" t="s">
        <v>255</v>
      </c>
      <c r="AU116" s="19" t="s">
        <v>89</v>
      </c>
    </row>
    <row r="117" spans="2:65" s="12" customFormat="1" ht="11.25">
      <c r="B117" s="152"/>
      <c r="D117" s="146" t="s">
        <v>257</v>
      </c>
      <c r="E117" s="153" t="s">
        <v>21</v>
      </c>
      <c r="F117" s="154" t="s">
        <v>13356</v>
      </c>
      <c r="H117" s="155">
        <v>429.5</v>
      </c>
      <c r="I117" s="156"/>
      <c r="L117" s="152"/>
      <c r="M117" s="157"/>
      <c r="T117" s="158"/>
      <c r="AT117" s="153" t="s">
        <v>257</v>
      </c>
      <c r="AU117" s="153" t="s">
        <v>89</v>
      </c>
      <c r="AV117" s="12" t="s">
        <v>89</v>
      </c>
      <c r="AW117" s="12" t="s">
        <v>34</v>
      </c>
      <c r="AX117" s="12" t="s">
        <v>73</v>
      </c>
      <c r="AY117" s="153" t="s">
        <v>241</v>
      </c>
    </row>
    <row r="118" spans="2:65" s="13" customFormat="1" ht="11.25">
      <c r="B118" s="159"/>
      <c r="D118" s="146" t="s">
        <v>257</v>
      </c>
      <c r="E118" s="160" t="s">
        <v>21</v>
      </c>
      <c r="F118" s="161" t="s">
        <v>266</v>
      </c>
      <c r="H118" s="162">
        <v>429.5</v>
      </c>
      <c r="I118" s="163"/>
      <c r="L118" s="159"/>
      <c r="M118" s="164"/>
      <c r="T118" s="165"/>
      <c r="AT118" s="160" t="s">
        <v>257</v>
      </c>
      <c r="AU118" s="160" t="s">
        <v>89</v>
      </c>
      <c r="AV118" s="13" t="s">
        <v>153</v>
      </c>
      <c r="AW118" s="13" t="s">
        <v>34</v>
      </c>
      <c r="AX118" s="13" t="s">
        <v>81</v>
      </c>
      <c r="AY118" s="160" t="s">
        <v>241</v>
      </c>
    </row>
    <row r="119" spans="2:65" s="1" customFormat="1" ht="24.2" customHeight="1">
      <c r="B119" s="34"/>
      <c r="C119" s="133" t="s">
        <v>153</v>
      </c>
      <c r="D119" s="133" t="s">
        <v>243</v>
      </c>
      <c r="E119" s="134" t="s">
        <v>13357</v>
      </c>
      <c r="F119" s="135" t="s">
        <v>13358</v>
      </c>
      <c r="G119" s="136" t="s">
        <v>291</v>
      </c>
      <c r="H119" s="137">
        <v>401.8</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165</v>
      </c>
    </row>
    <row r="120" spans="2:65" s="1" customFormat="1" ht="11.25">
      <c r="B120" s="34"/>
      <c r="D120" s="150" t="s">
        <v>255</v>
      </c>
      <c r="F120" s="151" t="s">
        <v>13359</v>
      </c>
      <c r="I120" s="148"/>
      <c r="L120" s="34"/>
      <c r="M120" s="149"/>
      <c r="T120" s="55"/>
      <c r="AT120" s="19" t="s">
        <v>255</v>
      </c>
      <c r="AU120" s="19" t="s">
        <v>89</v>
      </c>
    </row>
    <row r="121" spans="2:65" s="12" customFormat="1" ht="11.25">
      <c r="B121" s="152"/>
      <c r="D121" s="146" t="s">
        <v>257</v>
      </c>
      <c r="E121" s="153" t="s">
        <v>21</v>
      </c>
      <c r="F121" s="154" t="s">
        <v>13360</v>
      </c>
      <c r="H121" s="155">
        <v>401.8</v>
      </c>
      <c r="I121" s="156"/>
      <c r="L121" s="152"/>
      <c r="M121" s="157"/>
      <c r="T121" s="158"/>
      <c r="AT121" s="153" t="s">
        <v>257</v>
      </c>
      <c r="AU121" s="153" t="s">
        <v>89</v>
      </c>
      <c r="AV121" s="12" t="s">
        <v>89</v>
      </c>
      <c r="AW121" s="12" t="s">
        <v>34</v>
      </c>
      <c r="AX121" s="12" t="s">
        <v>73</v>
      </c>
      <c r="AY121" s="153" t="s">
        <v>241</v>
      </c>
    </row>
    <row r="122" spans="2:65" s="13" customFormat="1" ht="11.25">
      <c r="B122" s="159"/>
      <c r="D122" s="146" t="s">
        <v>257</v>
      </c>
      <c r="E122" s="160" t="s">
        <v>21</v>
      </c>
      <c r="F122" s="161" t="s">
        <v>266</v>
      </c>
      <c r="H122" s="162">
        <v>401.8</v>
      </c>
      <c r="I122" s="163"/>
      <c r="L122" s="159"/>
      <c r="M122" s="164"/>
      <c r="T122" s="165"/>
      <c r="AT122" s="160" t="s">
        <v>257</v>
      </c>
      <c r="AU122" s="160" t="s">
        <v>89</v>
      </c>
      <c r="AV122" s="13" t="s">
        <v>153</v>
      </c>
      <c r="AW122" s="13" t="s">
        <v>34</v>
      </c>
      <c r="AX122" s="13" t="s">
        <v>81</v>
      </c>
      <c r="AY122" s="160" t="s">
        <v>241</v>
      </c>
    </row>
    <row r="123" spans="2:65" s="1" customFormat="1" ht="24.2" customHeight="1">
      <c r="B123" s="34"/>
      <c r="C123" s="133" t="s">
        <v>156</v>
      </c>
      <c r="D123" s="133" t="s">
        <v>243</v>
      </c>
      <c r="E123" s="134" t="s">
        <v>13150</v>
      </c>
      <c r="F123" s="135" t="s">
        <v>13151</v>
      </c>
      <c r="G123" s="136" t="s">
        <v>291</v>
      </c>
      <c r="H123" s="137">
        <v>27.7</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584</v>
      </c>
    </row>
    <row r="124" spans="2:65" s="1" customFormat="1" ht="11.25">
      <c r="B124" s="34"/>
      <c r="D124" s="150" t="s">
        <v>255</v>
      </c>
      <c r="F124" s="151" t="s">
        <v>13152</v>
      </c>
      <c r="I124" s="148"/>
      <c r="L124" s="34"/>
      <c r="M124" s="149"/>
      <c r="T124" s="55"/>
      <c r="AT124" s="19" t="s">
        <v>255</v>
      </c>
      <c r="AU124" s="19" t="s">
        <v>89</v>
      </c>
    </row>
    <row r="125" spans="2:65" s="14" customFormat="1" ht="11.25">
      <c r="B125" s="166"/>
      <c r="D125" s="146" t="s">
        <v>257</v>
      </c>
      <c r="E125" s="167" t="s">
        <v>21</v>
      </c>
      <c r="F125" s="168" t="s">
        <v>13361</v>
      </c>
      <c r="H125" s="167" t="s">
        <v>21</v>
      </c>
      <c r="I125" s="169"/>
      <c r="L125" s="166"/>
      <c r="M125" s="170"/>
      <c r="T125" s="171"/>
      <c r="AT125" s="167" t="s">
        <v>257</v>
      </c>
      <c r="AU125" s="167" t="s">
        <v>89</v>
      </c>
      <c r="AV125" s="14" t="s">
        <v>81</v>
      </c>
      <c r="AW125" s="14" t="s">
        <v>34</v>
      </c>
      <c r="AX125" s="14" t="s">
        <v>73</v>
      </c>
      <c r="AY125" s="167" t="s">
        <v>241</v>
      </c>
    </row>
    <row r="126" spans="2:65" s="12" customFormat="1" ht="11.25">
      <c r="B126" s="152"/>
      <c r="D126" s="146" t="s">
        <v>257</v>
      </c>
      <c r="E126" s="153" t="s">
        <v>21</v>
      </c>
      <c r="F126" s="154" t="s">
        <v>13362</v>
      </c>
      <c r="H126" s="155">
        <v>27.7</v>
      </c>
      <c r="I126" s="156"/>
      <c r="L126" s="152"/>
      <c r="M126" s="157"/>
      <c r="T126" s="158"/>
      <c r="AT126" s="153" t="s">
        <v>257</v>
      </c>
      <c r="AU126" s="153" t="s">
        <v>89</v>
      </c>
      <c r="AV126" s="12" t="s">
        <v>89</v>
      </c>
      <c r="AW126" s="12" t="s">
        <v>34</v>
      </c>
      <c r="AX126" s="12" t="s">
        <v>73</v>
      </c>
      <c r="AY126" s="153" t="s">
        <v>241</v>
      </c>
    </row>
    <row r="127" spans="2:65" s="13" customFormat="1" ht="11.25">
      <c r="B127" s="159"/>
      <c r="D127" s="146" t="s">
        <v>257</v>
      </c>
      <c r="E127" s="160" t="s">
        <v>21</v>
      </c>
      <c r="F127" s="161" t="s">
        <v>266</v>
      </c>
      <c r="H127" s="162">
        <v>27.7</v>
      </c>
      <c r="I127" s="163"/>
      <c r="L127" s="159"/>
      <c r="M127" s="164"/>
      <c r="T127" s="165"/>
      <c r="AT127" s="160" t="s">
        <v>257</v>
      </c>
      <c r="AU127" s="160" t="s">
        <v>89</v>
      </c>
      <c r="AV127" s="13" t="s">
        <v>153</v>
      </c>
      <c r="AW127" s="13" t="s">
        <v>34</v>
      </c>
      <c r="AX127" s="13" t="s">
        <v>81</v>
      </c>
      <c r="AY127" s="160" t="s">
        <v>241</v>
      </c>
    </row>
    <row r="128" spans="2:65" s="1" customFormat="1" ht="16.5" customHeight="1">
      <c r="B128" s="34"/>
      <c r="C128" s="179" t="s">
        <v>159</v>
      </c>
      <c r="D128" s="179" t="s">
        <v>549</v>
      </c>
      <c r="E128" s="180" t="s">
        <v>12963</v>
      </c>
      <c r="F128" s="181" t="s">
        <v>12964</v>
      </c>
      <c r="G128" s="182" t="s">
        <v>252</v>
      </c>
      <c r="H128" s="183">
        <v>193.791</v>
      </c>
      <c r="I128" s="184"/>
      <c r="J128" s="185">
        <f>ROUND(I128*H128,2)</f>
        <v>0</v>
      </c>
      <c r="K128" s="181" t="s">
        <v>538</v>
      </c>
      <c r="L128" s="186"/>
      <c r="M128" s="187" t="s">
        <v>21</v>
      </c>
      <c r="N128" s="188" t="s">
        <v>45</v>
      </c>
      <c r="P128" s="142">
        <f>O128*H128</f>
        <v>0</v>
      </c>
      <c r="Q128" s="142">
        <v>0</v>
      </c>
      <c r="R128" s="142">
        <f>Q128*H128</f>
        <v>0</v>
      </c>
      <c r="S128" s="142">
        <v>0</v>
      </c>
      <c r="T128" s="143">
        <f>S128*H128</f>
        <v>0</v>
      </c>
      <c r="AR128" s="144" t="s">
        <v>165</v>
      </c>
      <c r="AT128" s="144" t="s">
        <v>549</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603</v>
      </c>
    </row>
    <row r="129" spans="2:65" s="14" customFormat="1" ht="11.25">
      <c r="B129" s="166"/>
      <c r="D129" s="146" t="s">
        <v>257</v>
      </c>
      <c r="E129" s="167" t="s">
        <v>21</v>
      </c>
      <c r="F129" s="168" t="s">
        <v>13363</v>
      </c>
      <c r="H129" s="167" t="s">
        <v>21</v>
      </c>
      <c r="I129" s="169"/>
      <c r="L129" s="166"/>
      <c r="M129" s="170"/>
      <c r="T129" s="171"/>
      <c r="AT129" s="167" t="s">
        <v>257</v>
      </c>
      <c r="AU129" s="167" t="s">
        <v>89</v>
      </c>
      <c r="AV129" s="14" t="s">
        <v>81</v>
      </c>
      <c r="AW129" s="14" t="s">
        <v>34</v>
      </c>
      <c r="AX129" s="14" t="s">
        <v>73</v>
      </c>
      <c r="AY129" s="167" t="s">
        <v>241</v>
      </c>
    </row>
    <row r="130" spans="2:65" s="12" customFormat="1" ht="11.25">
      <c r="B130" s="152"/>
      <c r="D130" s="146" t="s">
        <v>257</v>
      </c>
      <c r="E130" s="153" t="s">
        <v>21</v>
      </c>
      <c r="F130" s="154" t="s">
        <v>13364</v>
      </c>
      <c r="H130" s="155">
        <v>48.148000000000003</v>
      </c>
      <c r="I130" s="156"/>
      <c r="L130" s="152"/>
      <c r="M130" s="157"/>
      <c r="T130" s="158"/>
      <c r="AT130" s="153" t="s">
        <v>257</v>
      </c>
      <c r="AU130" s="153" t="s">
        <v>89</v>
      </c>
      <c r="AV130" s="12" t="s">
        <v>89</v>
      </c>
      <c r="AW130" s="12" t="s">
        <v>34</v>
      </c>
      <c r="AX130" s="12" t="s">
        <v>73</v>
      </c>
      <c r="AY130" s="153" t="s">
        <v>241</v>
      </c>
    </row>
    <row r="131" spans="2:65" s="12" customFormat="1" ht="11.25">
      <c r="B131" s="152"/>
      <c r="D131" s="146" t="s">
        <v>257</v>
      </c>
      <c r="E131" s="153" t="s">
        <v>21</v>
      </c>
      <c r="F131" s="154" t="s">
        <v>13365</v>
      </c>
      <c r="H131" s="155">
        <v>0</v>
      </c>
      <c r="I131" s="156"/>
      <c r="L131" s="152"/>
      <c r="M131" s="157"/>
      <c r="T131" s="158"/>
      <c r="AT131" s="153" t="s">
        <v>257</v>
      </c>
      <c r="AU131" s="153" t="s">
        <v>89</v>
      </c>
      <c r="AV131" s="12" t="s">
        <v>89</v>
      </c>
      <c r="AW131" s="12" t="s">
        <v>34</v>
      </c>
      <c r="AX131" s="12" t="s">
        <v>73</v>
      </c>
      <c r="AY131" s="153" t="s">
        <v>241</v>
      </c>
    </row>
    <row r="132" spans="2:65" s="12" customFormat="1" ht="11.25">
      <c r="B132" s="152"/>
      <c r="D132" s="146" t="s">
        <v>257</v>
      </c>
      <c r="E132" s="153" t="s">
        <v>21</v>
      </c>
      <c r="F132" s="154" t="s">
        <v>13366</v>
      </c>
      <c r="H132" s="155">
        <v>14.968</v>
      </c>
      <c r="I132" s="156"/>
      <c r="L132" s="152"/>
      <c r="M132" s="157"/>
      <c r="T132" s="158"/>
      <c r="AT132" s="153" t="s">
        <v>257</v>
      </c>
      <c r="AU132" s="153" t="s">
        <v>89</v>
      </c>
      <c r="AV132" s="12" t="s">
        <v>89</v>
      </c>
      <c r="AW132" s="12" t="s">
        <v>34</v>
      </c>
      <c r="AX132" s="12" t="s">
        <v>73</v>
      </c>
      <c r="AY132" s="153" t="s">
        <v>241</v>
      </c>
    </row>
    <row r="133" spans="2:65" s="12" customFormat="1" ht="11.25">
      <c r="B133" s="152"/>
      <c r="D133" s="146" t="s">
        <v>257</v>
      </c>
      <c r="E133" s="153" t="s">
        <v>21</v>
      </c>
      <c r="F133" s="154" t="s">
        <v>13367</v>
      </c>
      <c r="H133" s="155">
        <v>19.972000000000001</v>
      </c>
      <c r="I133" s="156"/>
      <c r="L133" s="152"/>
      <c r="M133" s="157"/>
      <c r="T133" s="158"/>
      <c r="AT133" s="153" t="s">
        <v>257</v>
      </c>
      <c r="AU133" s="153" t="s">
        <v>89</v>
      </c>
      <c r="AV133" s="12" t="s">
        <v>89</v>
      </c>
      <c r="AW133" s="12" t="s">
        <v>34</v>
      </c>
      <c r="AX133" s="12" t="s">
        <v>73</v>
      </c>
      <c r="AY133" s="153" t="s">
        <v>241</v>
      </c>
    </row>
    <row r="134" spans="2:65" s="12" customFormat="1" ht="11.25">
      <c r="B134" s="152"/>
      <c r="D134" s="146" t="s">
        <v>257</v>
      </c>
      <c r="E134" s="153" t="s">
        <v>21</v>
      </c>
      <c r="F134" s="154" t="s">
        <v>13368</v>
      </c>
      <c r="H134" s="155">
        <v>32.878</v>
      </c>
      <c r="I134" s="156"/>
      <c r="L134" s="152"/>
      <c r="M134" s="157"/>
      <c r="T134" s="158"/>
      <c r="AT134" s="153" t="s">
        <v>257</v>
      </c>
      <c r="AU134" s="153" t="s">
        <v>89</v>
      </c>
      <c r="AV134" s="12" t="s">
        <v>89</v>
      </c>
      <c r="AW134" s="12" t="s">
        <v>34</v>
      </c>
      <c r="AX134" s="12" t="s">
        <v>73</v>
      </c>
      <c r="AY134" s="153" t="s">
        <v>241</v>
      </c>
    </row>
    <row r="135" spans="2:65" s="12" customFormat="1" ht="11.25">
      <c r="B135" s="152"/>
      <c r="D135" s="146" t="s">
        <v>257</v>
      </c>
      <c r="E135" s="153" t="s">
        <v>21</v>
      </c>
      <c r="F135" s="154" t="s">
        <v>13369</v>
      </c>
      <c r="H135" s="155">
        <v>10.685</v>
      </c>
      <c r="I135" s="156"/>
      <c r="L135" s="152"/>
      <c r="M135" s="157"/>
      <c r="T135" s="158"/>
      <c r="AT135" s="153" t="s">
        <v>257</v>
      </c>
      <c r="AU135" s="153" t="s">
        <v>89</v>
      </c>
      <c r="AV135" s="12" t="s">
        <v>89</v>
      </c>
      <c r="AW135" s="12" t="s">
        <v>34</v>
      </c>
      <c r="AX135" s="12" t="s">
        <v>73</v>
      </c>
      <c r="AY135" s="153" t="s">
        <v>241</v>
      </c>
    </row>
    <row r="136" spans="2:65" s="12" customFormat="1" ht="11.25">
      <c r="B136" s="152"/>
      <c r="D136" s="146" t="s">
        <v>257</v>
      </c>
      <c r="E136" s="153" t="s">
        <v>21</v>
      </c>
      <c r="F136" s="154" t="s">
        <v>13370</v>
      </c>
      <c r="H136" s="155">
        <v>30.282</v>
      </c>
      <c r="I136" s="156"/>
      <c r="L136" s="152"/>
      <c r="M136" s="157"/>
      <c r="T136" s="158"/>
      <c r="AT136" s="153" t="s">
        <v>257</v>
      </c>
      <c r="AU136" s="153" t="s">
        <v>89</v>
      </c>
      <c r="AV136" s="12" t="s">
        <v>89</v>
      </c>
      <c r="AW136" s="12" t="s">
        <v>34</v>
      </c>
      <c r="AX136" s="12" t="s">
        <v>73</v>
      </c>
      <c r="AY136" s="153" t="s">
        <v>241</v>
      </c>
    </row>
    <row r="137" spans="2:65" s="12" customFormat="1" ht="11.25">
      <c r="B137" s="152"/>
      <c r="D137" s="146" t="s">
        <v>257</v>
      </c>
      <c r="E137" s="153" t="s">
        <v>21</v>
      </c>
      <c r="F137" s="154" t="s">
        <v>13371</v>
      </c>
      <c r="H137" s="155">
        <v>4.4130000000000003</v>
      </c>
      <c r="I137" s="156"/>
      <c r="L137" s="152"/>
      <c r="M137" s="157"/>
      <c r="T137" s="158"/>
      <c r="AT137" s="153" t="s">
        <v>257</v>
      </c>
      <c r="AU137" s="153" t="s">
        <v>89</v>
      </c>
      <c r="AV137" s="12" t="s">
        <v>89</v>
      </c>
      <c r="AW137" s="12" t="s">
        <v>34</v>
      </c>
      <c r="AX137" s="12" t="s">
        <v>73</v>
      </c>
      <c r="AY137" s="153" t="s">
        <v>241</v>
      </c>
    </row>
    <row r="138" spans="2:65" s="12" customFormat="1" ht="11.25">
      <c r="B138" s="152"/>
      <c r="D138" s="146" t="s">
        <v>257</v>
      </c>
      <c r="E138" s="153" t="s">
        <v>21</v>
      </c>
      <c r="F138" s="154" t="s">
        <v>13372</v>
      </c>
      <c r="H138" s="155">
        <v>32.445</v>
      </c>
      <c r="I138" s="156"/>
      <c r="L138" s="152"/>
      <c r="M138" s="157"/>
      <c r="T138" s="158"/>
      <c r="AT138" s="153" t="s">
        <v>257</v>
      </c>
      <c r="AU138" s="153" t="s">
        <v>89</v>
      </c>
      <c r="AV138" s="12" t="s">
        <v>89</v>
      </c>
      <c r="AW138" s="12" t="s">
        <v>34</v>
      </c>
      <c r="AX138" s="12" t="s">
        <v>73</v>
      </c>
      <c r="AY138" s="153" t="s">
        <v>241</v>
      </c>
    </row>
    <row r="139" spans="2:65" s="14" customFormat="1" ht="11.25">
      <c r="B139" s="166"/>
      <c r="D139" s="146" t="s">
        <v>257</v>
      </c>
      <c r="E139" s="167" t="s">
        <v>21</v>
      </c>
      <c r="F139" s="168" t="s">
        <v>13373</v>
      </c>
      <c r="H139" s="167" t="s">
        <v>21</v>
      </c>
      <c r="I139" s="169"/>
      <c r="L139" s="166"/>
      <c r="M139" s="170"/>
      <c r="T139" s="171"/>
      <c r="AT139" s="167" t="s">
        <v>257</v>
      </c>
      <c r="AU139" s="167" t="s">
        <v>89</v>
      </c>
      <c r="AV139" s="14" t="s">
        <v>81</v>
      </c>
      <c r="AW139" s="14" t="s">
        <v>34</v>
      </c>
      <c r="AX139" s="14" t="s">
        <v>73</v>
      </c>
      <c r="AY139" s="167" t="s">
        <v>241</v>
      </c>
    </row>
    <row r="140" spans="2:65" s="15" customFormat="1" ht="11.25">
      <c r="B140" s="189"/>
      <c r="D140" s="146" t="s">
        <v>257</v>
      </c>
      <c r="E140" s="190" t="s">
        <v>21</v>
      </c>
      <c r="F140" s="191" t="s">
        <v>581</v>
      </c>
      <c r="H140" s="192">
        <v>193.791</v>
      </c>
      <c r="I140" s="193"/>
      <c r="L140" s="189"/>
      <c r="M140" s="194"/>
      <c r="T140" s="195"/>
      <c r="AT140" s="190" t="s">
        <v>257</v>
      </c>
      <c r="AU140" s="190" t="s">
        <v>89</v>
      </c>
      <c r="AV140" s="15" t="s">
        <v>145</v>
      </c>
      <c r="AW140" s="15" t="s">
        <v>34</v>
      </c>
      <c r="AX140" s="15" t="s">
        <v>73</v>
      </c>
      <c r="AY140" s="190" t="s">
        <v>241</v>
      </c>
    </row>
    <row r="141" spans="2:65" s="13" customFormat="1" ht="11.25">
      <c r="B141" s="159"/>
      <c r="D141" s="146" t="s">
        <v>257</v>
      </c>
      <c r="E141" s="160" t="s">
        <v>21</v>
      </c>
      <c r="F141" s="161" t="s">
        <v>266</v>
      </c>
      <c r="H141" s="162">
        <v>193.791</v>
      </c>
      <c r="I141" s="163"/>
      <c r="L141" s="159"/>
      <c r="M141" s="164"/>
      <c r="T141" s="165"/>
      <c r="AT141" s="160" t="s">
        <v>257</v>
      </c>
      <c r="AU141" s="160" t="s">
        <v>89</v>
      </c>
      <c r="AV141" s="13" t="s">
        <v>153</v>
      </c>
      <c r="AW141" s="13" t="s">
        <v>34</v>
      </c>
      <c r="AX141" s="13" t="s">
        <v>81</v>
      </c>
      <c r="AY141" s="160" t="s">
        <v>241</v>
      </c>
    </row>
    <row r="142" spans="2:65" s="1" customFormat="1" ht="24.2" customHeight="1">
      <c r="B142" s="34"/>
      <c r="C142" s="133" t="s">
        <v>162</v>
      </c>
      <c r="D142" s="133" t="s">
        <v>243</v>
      </c>
      <c r="E142" s="134" t="s">
        <v>13226</v>
      </c>
      <c r="F142" s="135" t="s">
        <v>13227</v>
      </c>
      <c r="G142" s="136" t="s">
        <v>291</v>
      </c>
      <c r="H142" s="137">
        <v>1015</v>
      </c>
      <c r="I142" s="138"/>
      <c r="J142" s="139">
        <f>ROUND(I142*H142,2)</f>
        <v>0</v>
      </c>
      <c r="K142" s="135" t="s">
        <v>12439</v>
      </c>
      <c r="L142" s="34"/>
      <c r="M142" s="140" t="s">
        <v>21</v>
      </c>
      <c r="N142" s="141" t="s">
        <v>45</v>
      </c>
      <c r="P142" s="142">
        <f>O142*H142</f>
        <v>0</v>
      </c>
      <c r="Q142" s="142">
        <v>0</v>
      </c>
      <c r="R142" s="142">
        <f>Q142*H142</f>
        <v>0</v>
      </c>
      <c r="S142" s="142">
        <v>0</v>
      </c>
      <c r="T142" s="143">
        <f>S142*H142</f>
        <v>0</v>
      </c>
      <c r="AR142" s="144" t="s">
        <v>153</v>
      </c>
      <c r="AT142" s="144" t="s">
        <v>243</v>
      </c>
      <c r="AU142" s="144" t="s">
        <v>89</v>
      </c>
      <c r="AY142" s="19" t="s">
        <v>241</v>
      </c>
      <c r="BE142" s="145">
        <f>IF(N142="základní",J142,0)</f>
        <v>0</v>
      </c>
      <c r="BF142" s="145">
        <f>IF(N142="snížená",J142,0)</f>
        <v>0</v>
      </c>
      <c r="BG142" s="145">
        <f>IF(N142="zákl. přenesená",J142,0)</f>
        <v>0</v>
      </c>
      <c r="BH142" s="145">
        <f>IF(N142="sníž. přenesená",J142,0)</f>
        <v>0</v>
      </c>
      <c r="BI142" s="145">
        <f>IF(N142="nulová",J142,0)</f>
        <v>0</v>
      </c>
      <c r="BJ142" s="19" t="s">
        <v>89</v>
      </c>
      <c r="BK142" s="145">
        <f>ROUND(I142*H142,2)</f>
        <v>0</v>
      </c>
      <c r="BL142" s="19" t="s">
        <v>153</v>
      </c>
      <c r="BM142" s="144" t="s">
        <v>623</v>
      </c>
    </row>
    <row r="143" spans="2:65" s="1" customFormat="1" ht="11.25">
      <c r="B143" s="34"/>
      <c r="D143" s="150" t="s">
        <v>255</v>
      </c>
      <c r="F143" s="151" t="s">
        <v>13290</v>
      </c>
      <c r="I143" s="148"/>
      <c r="L143" s="34"/>
      <c r="M143" s="149"/>
      <c r="T143" s="55"/>
      <c r="AT143" s="19" t="s">
        <v>255</v>
      </c>
      <c r="AU143" s="19" t="s">
        <v>89</v>
      </c>
    </row>
    <row r="144" spans="2:65" s="12" customFormat="1" ht="11.25">
      <c r="B144" s="152"/>
      <c r="D144" s="146" t="s">
        <v>257</v>
      </c>
      <c r="E144" s="153" t="s">
        <v>21</v>
      </c>
      <c r="F144" s="154" t="s">
        <v>13374</v>
      </c>
      <c r="H144" s="155">
        <v>1015</v>
      </c>
      <c r="I144" s="156"/>
      <c r="L144" s="152"/>
      <c r="M144" s="157"/>
      <c r="T144" s="158"/>
      <c r="AT144" s="153" t="s">
        <v>257</v>
      </c>
      <c r="AU144" s="153" t="s">
        <v>89</v>
      </c>
      <c r="AV144" s="12" t="s">
        <v>89</v>
      </c>
      <c r="AW144" s="12" t="s">
        <v>34</v>
      </c>
      <c r="AX144" s="12" t="s">
        <v>73</v>
      </c>
      <c r="AY144" s="153" t="s">
        <v>241</v>
      </c>
    </row>
    <row r="145" spans="2:65" s="13" customFormat="1" ht="11.25">
      <c r="B145" s="159"/>
      <c r="D145" s="146" t="s">
        <v>257</v>
      </c>
      <c r="E145" s="160" t="s">
        <v>21</v>
      </c>
      <c r="F145" s="161" t="s">
        <v>266</v>
      </c>
      <c r="H145" s="162">
        <v>1015</v>
      </c>
      <c r="I145" s="163"/>
      <c r="L145" s="159"/>
      <c r="M145" s="164"/>
      <c r="T145" s="165"/>
      <c r="AT145" s="160" t="s">
        <v>257</v>
      </c>
      <c r="AU145" s="160" t="s">
        <v>89</v>
      </c>
      <c r="AV145" s="13" t="s">
        <v>153</v>
      </c>
      <c r="AW145" s="13" t="s">
        <v>34</v>
      </c>
      <c r="AX145" s="13" t="s">
        <v>81</v>
      </c>
      <c r="AY145" s="160" t="s">
        <v>241</v>
      </c>
    </row>
    <row r="146" spans="2:65" s="1" customFormat="1" ht="16.5" customHeight="1">
      <c r="B146" s="34"/>
      <c r="C146" s="133" t="s">
        <v>165</v>
      </c>
      <c r="D146" s="133" t="s">
        <v>243</v>
      </c>
      <c r="E146" s="134" t="s">
        <v>13256</v>
      </c>
      <c r="F146" s="135" t="s">
        <v>13257</v>
      </c>
      <c r="G146" s="136" t="s">
        <v>291</v>
      </c>
      <c r="H146" s="137">
        <v>1015</v>
      </c>
      <c r="I146" s="138"/>
      <c r="J146" s="139">
        <f>ROUND(I146*H146,2)</f>
        <v>0</v>
      </c>
      <c r="K146" s="135" t="s">
        <v>538</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649</v>
      </c>
    </row>
    <row r="147" spans="2:65" s="1" customFormat="1" ht="11.25">
      <c r="B147" s="34"/>
      <c r="D147" s="150" t="s">
        <v>255</v>
      </c>
      <c r="F147" s="151" t="s">
        <v>13258</v>
      </c>
      <c r="I147" s="148"/>
      <c r="L147" s="34"/>
      <c r="M147" s="149"/>
      <c r="T147" s="55"/>
      <c r="AT147" s="19" t="s">
        <v>255</v>
      </c>
      <c r="AU147" s="19" t="s">
        <v>89</v>
      </c>
    </row>
    <row r="148" spans="2:65" s="12" customFormat="1" ht="11.25">
      <c r="B148" s="152"/>
      <c r="D148" s="146" t="s">
        <v>257</v>
      </c>
      <c r="E148" s="153" t="s">
        <v>21</v>
      </c>
      <c r="F148" s="154" t="s">
        <v>13375</v>
      </c>
      <c r="H148" s="155">
        <v>1015</v>
      </c>
      <c r="I148" s="156"/>
      <c r="L148" s="152"/>
      <c r="M148" s="157"/>
      <c r="T148" s="158"/>
      <c r="AT148" s="153" t="s">
        <v>257</v>
      </c>
      <c r="AU148" s="153" t="s">
        <v>89</v>
      </c>
      <c r="AV148" s="12" t="s">
        <v>89</v>
      </c>
      <c r="AW148" s="12" t="s">
        <v>34</v>
      </c>
      <c r="AX148" s="12" t="s">
        <v>73</v>
      </c>
      <c r="AY148" s="153" t="s">
        <v>241</v>
      </c>
    </row>
    <row r="149" spans="2:65" s="13" customFormat="1" ht="11.25">
      <c r="B149" s="159"/>
      <c r="D149" s="146" t="s">
        <v>257</v>
      </c>
      <c r="E149" s="160" t="s">
        <v>21</v>
      </c>
      <c r="F149" s="161" t="s">
        <v>266</v>
      </c>
      <c r="H149" s="162">
        <v>1015</v>
      </c>
      <c r="I149" s="163"/>
      <c r="L149" s="159"/>
      <c r="M149" s="164"/>
      <c r="T149" s="165"/>
      <c r="AT149" s="160" t="s">
        <v>257</v>
      </c>
      <c r="AU149" s="160" t="s">
        <v>89</v>
      </c>
      <c r="AV149" s="13" t="s">
        <v>153</v>
      </c>
      <c r="AW149" s="13" t="s">
        <v>34</v>
      </c>
      <c r="AX149" s="13" t="s">
        <v>81</v>
      </c>
      <c r="AY149" s="160" t="s">
        <v>241</v>
      </c>
    </row>
    <row r="150" spans="2:65" s="1" customFormat="1" ht="24.2" customHeight="1">
      <c r="B150" s="34"/>
      <c r="C150" s="133" t="s">
        <v>168</v>
      </c>
      <c r="D150" s="133" t="s">
        <v>243</v>
      </c>
      <c r="E150" s="134" t="s">
        <v>13376</v>
      </c>
      <c r="F150" s="135" t="s">
        <v>13377</v>
      </c>
      <c r="G150" s="136" t="s">
        <v>1718</v>
      </c>
      <c r="H150" s="137">
        <v>6421</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660</v>
      </c>
    </row>
    <row r="151" spans="2:65" s="1" customFormat="1" ht="11.25">
      <c r="B151" s="34"/>
      <c r="D151" s="150" t="s">
        <v>255</v>
      </c>
      <c r="F151" s="151" t="s">
        <v>13378</v>
      </c>
      <c r="I151" s="148"/>
      <c r="L151" s="34"/>
      <c r="M151" s="149"/>
      <c r="T151" s="55"/>
      <c r="AT151" s="19" t="s">
        <v>255</v>
      </c>
      <c r="AU151" s="19" t="s">
        <v>89</v>
      </c>
    </row>
    <row r="152" spans="2:65" s="12" customFormat="1" ht="11.25">
      <c r="B152" s="152"/>
      <c r="D152" s="146" t="s">
        <v>257</v>
      </c>
      <c r="E152" s="153" t="s">
        <v>21</v>
      </c>
      <c r="F152" s="154" t="s">
        <v>13379</v>
      </c>
      <c r="H152" s="155">
        <v>2370</v>
      </c>
      <c r="I152" s="156"/>
      <c r="L152" s="152"/>
      <c r="M152" s="157"/>
      <c r="T152" s="158"/>
      <c r="AT152" s="153" t="s">
        <v>257</v>
      </c>
      <c r="AU152" s="153" t="s">
        <v>89</v>
      </c>
      <c r="AV152" s="12" t="s">
        <v>89</v>
      </c>
      <c r="AW152" s="12" t="s">
        <v>34</v>
      </c>
      <c r="AX152" s="12" t="s">
        <v>73</v>
      </c>
      <c r="AY152" s="153" t="s">
        <v>241</v>
      </c>
    </row>
    <row r="153" spans="2:65" s="12" customFormat="1" ht="11.25">
      <c r="B153" s="152"/>
      <c r="D153" s="146" t="s">
        <v>257</v>
      </c>
      <c r="E153" s="153" t="s">
        <v>21</v>
      </c>
      <c r="F153" s="154" t="s">
        <v>13380</v>
      </c>
      <c r="H153" s="155">
        <v>4051</v>
      </c>
      <c r="I153" s="156"/>
      <c r="L153" s="152"/>
      <c r="M153" s="157"/>
      <c r="T153" s="158"/>
      <c r="AT153" s="153" t="s">
        <v>257</v>
      </c>
      <c r="AU153" s="153" t="s">
        <v>89</v>
      </c>
      <c r="AV153" s="12" t="s">
        <v>89</v>
      </c>
      <c r="AW153" s="12" t="s">
        <v>34</v>
      </c>
      <c r="AX153" s="12" t="s">
        <v>73</v>
      </c>
      <c r="AY153" s="153" t="s">
        <v>241</v>
      </c>
    </row>
    <row r="154" spans="2:65" s="15" customFormat="1" ht="11.25">
      <c r="B154" s="189"/>
      <c r="D154" s="146" t="s">
        <v>257</v>
      </c>
      <c r="E154" s="190" t="s">
        <v>21</v>
      </c>
      <c r="F154" s="191" t="s">
        <v>581</v>
      </c>
      <c r="H154" s="192">
        <v>6421</v>
      </c>
      <c r="I154" s="193"/>
      <c r="L154" s="189"/>
      <c r="M154" s="194"/>
      <c r="T154" s="195"/>
      <c r="AT154" s="190" t="s">
        <v>257</v>
      </c>
      <c r="AU154" s="190" t="s">
        <v>89</v>
      </c>
      <c r="AV154" s="15" t="s">
        <v>145</v>
      </c>
      <c r="AW154" s="15" t="s">
        <v>34</v>
      </c>
      <c r="AX154" s="15" t="s">
        <v>73</v>
      </c>
      <c r="AY154" s="190" t="s">
        <v>241</v>
      </c>
    </row>
    <row r="155" spans="2:65" s="13" customFormat="1" ht="11.25">
      <c r="B155" s="159"/>
      <c r="D155" s="146" t="s">
        <v>257</v>
      </c>
      <c r="E155" s="160" t="s">
        <v>21</v>
      </c>
      <c r="F155" s="161" t="s">
        <v>266</v>
      </c>
      <c r="H155" s="162">
        <v>6421</v>
      </c>
      <c r="I155" s="163"/>
      <c r="L155" s="159"/>
      <c r="M155" s="164"/>
      <c r="T155" s="165"/>
      <c r="AT155" s="160" t="s">
        <v>257</v>
      </c>
      <c r="AU155" s="160" t="s">
        <v>89</v>
      </c>
      <c r="AV155" s="13" t="s">
        <v>153</v>
      </c>
      <c r="AW155" s="13" t="s">
        <v>34</v>
      </c>
      <c r="AX155" s="13" t="s">
        <v>81</v>
      </c>
      <c r="AY155" s="160" t="s">
        <v>241</v>
      </c>
    </row>
    <row r="156" spans="2:65" s="1" customFormat="1" ht="24.2" customHeight="1">
      <c r="B156" s="34"/>
      <c r="C156" s="133" t="s">
        <v>584</v>
      </c>
      <c r="D156" s="133" t="s">
        <v>243</v>
      </c>
      <c r="E156" s="134" t="s">
        <v>13381</v>
      </c>
      <c r="F156" s="135" t="s">
        <v>13382</v>
      </c>
      <c r="G156" s="136" t="s">
        <v>1718</v>
      </c>
      <c r="H156" s="137">
        <v>11</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678</v>
      </c>
    </row>
    <row r="157" spans="2:65" s="1" customFormat="1" ht="11.25">
      <c r="B157" s="34"/>
      <c r="D157" s="150" t="s">
        <v>255</v>
      </c>
      <c r="F157" s="151" t="s">
        <v>13383</v>
      </c>
      <c r="I157" s="148"/>
      <c r="L157" s="34"/>
      <c r="M157" s="149"/>
      <c r="T157" s="55"/>
      <c r="AT157" s="19" t="s">
        <v>255</v>
      </c>
      <c r="AU157" s="19" t="s">
        <v>89</v>
      </c>
    </row>
    <row r="158" spans="2:65" s="12" customFormat="1" ht="11.25">
      <c r="B158" s="152"/>
      <c r="D158" s="146" t="s">
        <v>257</v>
      </c>
      <c r="E158" s="153" t="s">
        <v>21</v>
      </c>
      <c r="F158" s="154" t="s">
        <v>13384</v>
      </c>
      <c r="H158" s="155">
        <v>11</v>
      </c>
      <c r="I158" s="156"/>
      <c r="L158" s="152"/>
      <c r="M158" s="157"/>
      <c r="T158" s="158"/>
      <c r="AT158" s="153" t="s">
        <v>257</v>
      </c>
      <c r="AU158" s="153" t="s">
        <v>89</v>
      </c>
      <c r="AV158" s="12" t="s">
        <v>89</v>
      </c>
      <c r="AW158" s="12" t="s">
        <v>34</v>
      </c>
      <c r="AX158" s="12" t="s">
        <v>73</v>
      </c>
      <c r="AY158" s="153" t="s">
        <v>241</v>
      </c>
    </row>
    <row r="159" spans="2:65" s="13" customFormat="1" ht="11.25">
      <c r="B159" s="159"/>
      <c r="D159" s="146" t="s">
        <v>257</v>
      </c>
      <c r="E159" s="160" t="s">
        <v>21</v>
      </c>
      <c r="F159" s="161" t="s">
        <v>266</v>
      </c>
      <c r="H159" s="162">
        <v>11</v>
      </c>
      <c r="I159" s="163"/>
      <c r="L159" s="159"/>
      <c r="M159" s="164"/>
      <c r="T159" s="165"/>
      <c r="AT159" s="160" t="s">
        <v>257</v>
      </c>
      <c r="AU159" s="160" t="s">
        <v>89</v>
      </c>
      <c r="AV159" s="13" t="s">
        <v>153</v>
      </c>
      <c r="AW159" s="13" t="s">
        <v>34</v>
      </c>
      <c r="AX159" s="13" t="s">
        <v>81</v>
      </c>
      <c r="AY159" s="160" t="s">
        <v>241</v>
      </c>
    </row>
    <row r="160" spans="2:65" s="1" customFormat="1" ht="24.2" customHeight="1">
      <c r="B160" s="34"/>
      <c r="C160" s="133" t="s">
        <v>598</v>
      </c>
      <c r="D160" s="133" t="s">
        <v>243</v>
      </c>
      <c r="E160" s="134" t="s">
        <v>13385</v>
      </c>
      <c r="F160" s="135" t="s">
        <v>13386</v>
      </c>
      <c r="G160" s="136" t="s">
        <v>1718</v>
      </c>
      <c r="H160" s="137">
        <v>4051</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693</v>
      </c>
    </row>
    <row r="161" spans="2:65" s="1" customFormat="1" ht="11.25">
      <c r="B161" s="34"/>
      <c r="D161" s="150" t="s">
        <v>255</v>
      </c>
      <c r="F161" s="151" t="s">
        <v>13387</v>
      </c>
      <c r="I161" s="148"/>
      <c r="L161" s="34"/>
      <c r="M161" s="149"/>
      <c r="T161" s="55"/>
      <c r="AT161" s="19" t="s">
        <v>255</v>
      </c>
      <c r="AU161" s="19" t="s">
        <v>89</v>
      </c>
    </row>
    <row r="162" spans="2:65" s="12" customFormat="1" ht="11.25">
      <c r="B162" s="152"/>
      <c r="D162" s="146" t="s">
        <v>257</v>
      </c>
      <c r="E162" s="153" t="s">
        <v>21</v>
      </c>
      <c r="F162" s="154" t="s">
        <v>13388</v>
      </c>
      <c r="H162" s="155">
        <v>4051</v>
      </c>
      <c r="I162" s="156"/>
      <c r="L162" s="152"/>
      <c r="M162" s="157"/>
      <c r="T162" s="158"/>
      <c r="AT162" s="153" t="s">
        <v>257</v>
      </c>
      <c r="AU162" s="153" t="s">
        <v>89</v>
      </c>
      <c r="AV162" s="12" t="s">
        <v>89</v>
      </c>
      <c r="AW162" s="12" t="s">
        <v>34</v>
      </c>
      <c r="AX162" s="12" t="s">
        <v>73</v>
      </c>
      <c r="AY162" s="153" t="s">
        <v>241</v>
      </c>
    </row>
    <row r="163" spans="2:65" s="13" customFormat="1" ht="11.25">
      <c r="B163" s="159"/>
      <c r="D163" s="146" t="s">
        <v>257</v>
      </c>
      <c r="E163" s="160" t="s">
        <v>21</v>
      </c>
      <c r="F163" s="161" t="s">
        <v>266</v>
      </c>
      <c r="H163" s="162">
        <v>4051</v>
      </c>
      <c r="I163" s="163"/>
      <c r="L163" s="159"/>
      <c r="M163" s="164"/>
      <c r="T163" s="165"/>
      <c r="AT163" s="160" t="s">
        <v>257</v>
      </c>
      <c r="AU163" s="160" t="s">
        <v>89</v>
      </c>
      <c r="AV163" s="13" t="s">
        <v>153</v>
      </c>
      <c r="AW163" s="13" t="s">
        <v>34</v>
      </c>
      <c r="AX163" s="13" t="s">
        <v>81</v>
      </c>
      <c r="AY163" s="160" t="s">
        <v>241</v>
      </c>
    </row>
    <row r="164" spans="2:65" s="1" customFormat="1" ht="16.5" customHeight="1">
      <c r="B164" s="34"/>
      <c r="C164" s="179" t="s">
        <v>603</v>
      </c>
      <c r="D164" s="179" t="s">
        <v>549</v>
      </c>
      <c r="E164" s="180" t="s">
        <v>13389</v>
      </c>
      <c r="F164" s="181" t="s">
        <v>13390</v>
      </c>
      <c r="G164" s="182" t="s">
        <v>1718</v>
      </c>
      <c r="H164" s="183">
        <v>4051</v>
      </c>
      <c r="I164" s="184"/>
      <c r="J164" s="185">
        <f>ROUND(I164*H164,2)</f>
        <v>0</v>
      </c>
      <c r="K164" s="181" t="s">
        <v>12562</v>
      </c>
      <c r="L164" s="186"/>
      <c r="M164" s="187" t="s">
        <v>21</v>
      </c>
      <c r="N164" s="188" t="s">
        <v>45</v>
      </c>
      <c r="P164" s="142">
        <f>O164*H164</f>
        <v>0</v>
      </c>
      <c r="Q164" s="142">
        <v>0</v>
      </c>
      <c r="R164" s="142">
        <f>Q164*H164</f>
        <v>0</v>
      </c>
      <c r="S164" s="142">
        <v>0</v>
      </c>
      <c r="T164" s="143">
        <f>S164*H164</f>
        <v>0</v>
      </c>
      <c r="AR164" s="144" t="s">
        <v>165</v>
      </c>
      <c r="AT164" s="144" t="s">
        <v>549</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708</v>
      </c>
    </row>
    <row r="165" spans="2:65" s="12" customFormat="1" ht="11.25">
      <c r="B165" s="152"/>
      <c r="D165" s="146" t="s">
        <v>257</v>
      </c>
      <c r="E165" s="153" t="s">
        <v>21</v>
      </c>
      <c r="F165" s="154" t="s">
        <v>13391</v>
      </c>
      <c r="H165" s="155">
        <v>4051</v>
      </c>
      <c r="I165" s="156"/>
      <c r="L165" s="152"/>
      <c r="M165" s="157"/>
      <c r="T165" s="158"/>
      <c r="AT165" s="153" t="s">
        <v>257</v>
      </c>
      <c r="AU165" s="153" t="s">
        <v>89</v>
      </c>
      <c r="AV165" s="12" t="s">
        <v>89</v>
      </c>
      <c r="AW165" s="12" t="s">
        <v>34</v>
      </c>
      <c r="AX165" s="12" t="s">
        <v>73</v>
      </c>
      <c r="AY165" s="153" t="s">
        <v>241</v>
      </c>
    </row>
    <row r="166" spans="2:65" s="13" customFormat="1" ht="11.25">
      <c r="B166" s="159"/>
      <c r="D166" s="146" t="s">
        <v>257</v>
      </c>
      <c r="E166" s="160" t="s">
        <v>21</v>
      </c>
      <c r="F166" s="161" t="s">
        <v>266</v>
      </c>
      <c r="H166" s="162">
        <v>4051</v>
      </c>
      <c r="I166" s="163"/>
      <c r="L166" s="159"/>
      <c r="M166" s="164"/>
      <c r="T166" s="165"/>
      <c r="AT166" s="160" t="s">
        <v>257</v>
      </c>
      <c r="AU166" s="160" t="s">
        <v>89</v>
      </c>
      <c r="AV166" s="13" t="s">
        <v>153</v>
      </c>
      <c r="AW166" s="13" t="s">
        <v>34</v>
      </c>
      <c r="AX166" s="13" t="s">
        <v>81</v>
      </c>
      <c r="AY166" s="160" t="s">
        <v>241</v>
      </c>
    </row>
    <row r="167" spans="2:65" s="1" customFormat="1" ht="16.5" customHeight="1">
      <c r="B167" s="34"/>
      <c r="C167" s="133" t="s">
        <v>610</v>
      </c>
      <c r="D167" s="133" t="s">
        <v>243</v>
      </c>
      <c r="E167" s="134" t="s">
        <v>13392</v>
      </c>
      <c r="F167" s="135" t="s">
        <v>13393</v>
      </c>
      <c r="G167" s="136" t="s">
        <v>1718</v>
      </c>
      <c r="H167" s="137">
        <v>7110</v>
      </c>
      <c r="I167" s="138"/>
      <c r="J167" s="139">
        <f>ROUND(I167*H167,2)</f>
        <v>0</v>
      </c>
      <c r="K167" s="135" t="s">
        <v>538</v>
      </c>
      <c r="L167" s="34"/>
      <c r="M167" s="140" t="s">
        <v>21</v>
      </c>
      <c r="N167" s="141" t="s">
        <v>45</v>
      </c>
      <c r="P167" s="142">
        <f>O167*H167</f>
        <v>0</v>
      </c>
      <c r="Q167" s="142">
        <v>0</v>
      </c>
      <c r="R167" s="142">
        <f>Q167*H167</f>
        <v>0</v>
      </c>
      <c r="S167" s="142">
        <v>0</v>
      </c>
      <c r="T167" s="143">
        <f>S167*H167</f>
        <v>0</v>
      </c>
      <c r="AR167" s="144" t="s">
        <v>153</v>
      </c>
      <c r="AT167" s="144" t="s">
        <v>243</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821</v>
      </c>
    </row>
    <row r="168" spans="2:65" s="1" customFormat="1" ht="11.25">
      <c r="B168" s="34"/>
      <c r="D168" s="150" t="s">
        <v>255</v>
      </c>
      <c r="F168" s="151" t="s">
        <v>13394</v>
      </c>
      <c r="I168" s="148"/>
      <c r="L168" s="34"/>
      <c r="M168" s="149"/>
      <c r="T168" s="55"/>
      <c r="AT168" s="19" t="s">
        <v>255</v>
      </c>
      <c r="AU168" s="19" t="s">
        <v>89</v>
      </c>
    </row>
    <row r="169" spans="2:65" s="12" customFormat="1" ht="11.25">
      <c r="B169" s="152"/>
      <c r="D169" s="146" t="s">
        <v>257</v>
      </c>
      <c r="E169" s="153" t="s">
        <v>21</v>
      </c>
      <c r="F169" s="154" t="s">
        <v>13395</v>
      </c>
      <c r="H169" s="155">
        <v>7110</v>
      </c>
      <c r="I169" s="156"/>
      <c r="L169" s="152"/>
      <c r="M169" s="157"/>
      <c r="T169" s="158"/>
      <c r="AT169" s="153" t="s">
        <v>257</v>
      </c>
      <c r="AU169" s="153" t="s">
        <v>89</v>
      </c>
      <c r="AV169" s="12" t="s">
        <v>89</v>
      </c>
      <c r="AW169" s="12" t="s">
        <v>34</v>
      </c>
      <c r="AX169" s="12" t="s">
        <v>73</v>
      </c>
      <c r="AY169" s="153" t="s">
        <v>241</v>
      </c>
    </row>
    <row r="170" spans="2:65" s="13" customFormat="1" ht="11.25">
      <c r="B170" s="159"/>
      <c r="D170" s="146" t="s">
        <v>257</v>
      </c>
      <c r="E170" s="160" t="s">
        <v>21</v>
      </c>
      <c r="F170" s="161" t="s">
        <v>266</v>
      </c>
      <c r="H170" s="162">
        <v>7110</v>
      </c>
      <c r="I170" s="163"/>
      <c r="L170" s="159"/>
      <c r="M170" s="164"/>
      <c r="T170" s="165"/>
      <c r="AT170" s="160" t="s">
        <v>257</v>
      </c>
      <c r="AU170" s="160" t="s">
        <v>89</v>
      </c>
      <c r="AV170" s="13" t="s">
        <v>153</v>
      </c>
      <c r="AW170" s="13" t="s">
        <v>34</v>
      </c>
      <c r="AX170" s="13" t="s">
        <v>81</v>
      </c>
      <c r="AY170" s="160" t="s">
        <v>241</v>
      </c>
    </row>
    <row r="171" spans="2:65" s="1" customFormat="1" ht="16.5" customHeight="1">
      <c r="B171" s="34"/>
      <c r="C171" s="179" t="s">
        <v>623</v>
      </c>
      <c r="D171" s="179" t="s">
        <v>549</v>
      </c>
      <c r="E171" s="180" t="s">
        <v>13396</v>
      </c>
      <c r="F171" s="181" t="s">
        <v>13397</v>
      </c>
      <c r="G171" s="182" t="s">
        <v>1718</v>
      </c>
      <c r="H171" s="183">
        <v>7110</v>
      </c>
      <c r="I171" s="184"/>
      <c r="J171" s="185">
        <f>ROUND(I171*H171,2)</f>
        <v>0</v>
      </c>
      <c r="K171" s="181" t="s">
        <v>12562</v>
      </c>
      <c r="L171" s="186"/>
      <c r="M171" s="187" t="s">
        <v>21</v>
      </c>
      <c r="N171" s="188" t="s">
        <v>45</v>
      </c>
      <c r="P171" s="142">
        <f>O171*H171</f>
        <v>0</v>
      </c>
      <c r="Q171" s="142">
        <v>0</v>
      </c>
      <c r="R171" s="142">
        <f>Q171*H171</f>
        <v>0</v>
      </c>
      <c r="S171" s="142">
        <v>0</v>
      </c>
      <c r="T171" s="143">
        <f>S171*H171</f>
        <v>0</v>
      </c>
      <c r="AR171" s="144" t="s">
        <v>165</v>
      </c>
      <c r="AT171" s="144" t="s">
        <v>549</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833</v>
      </c>
    </row>
    <row r="172" spans="2:65" s="12" customFormat="1" ht="11.25">
      <c r="B172" s="152"/>
      <c r="D172" s="146" t="s">
        <v>257</v>
      </c>
      <c r="E172" s="153" t="s">
        <v>21</v>
      </c>
      <c r="F172" s="154" t="s">
        <v>13398</v>
      </c>
      <c r="H172" s="155">
        <v>7110</v>
      </c>
      <c r="I172" s="156"/>
      <c r="L172" s="152"/>
      <c r="M172" s="157"/>
      <c r="T172" s="158"/>
      <c r="AT172" s="153" t="s">
        <v>257</v>
      </c>
      <c r="AU172" s="153" t="s">
        <v>89</v>
      </c>
      <c r="AV172" s="12" t="s">
        <v>89</v>
      </c>
      <c r="AW172" s="12" t="s">
        <v>34</v>
      </c>
      <c r="AX172" s="12" t="s">
        <v>73</v>
      </c>
      <c r="AY172" s="153" t="s">
        <v>241</v>
      </c>
    </row>
    <row r="173" spans="2:65" s="13" customFormat="1" ht="11.25">
      <c r="B173" s="159"/>
      <c r="D173" s="146" t="s">
        <v>257</v>
      </c>
      <c r="E173" s="160" t="s">
        <v>21</v>
      </c>
      <c r="F173" s="161" t="s">
        <v>266</v>
      </c>
      <c r="H173" s="162">
        <v>7110</v>
      </c>
      <c r="I173" s="163"/>
      <c r="L173" s="159"/>
      <c r="M173" s="164"/>
      <c r="T173" s="165"/>
      <c r="AT173" s="160" t="s">
        <v>257</v>
      </c>
      <c r="AU173" s="160" t="s">
        <v>89</v>
      </c>
      <c r="AV173" s="13" t="s">
        <v>153</v>
      </c>
      <c r="AW173" s="13" t="s">
        <v>34</v>
      </c>
      <c r="AX173" s="13" t="s">
        <v>81</v>
      </c>
      <c r="AY173" s="160" t="s">
        <v>241</v>
      </c>
    </row>
    <row r="174" spans="2:65" s="1" customFormat="1" ht="24.2" customHeight="1">
      <c r="B174" s="34"/>
      <c r="C174" s="133" t="s">
        <v>8</v>
      </c>
      <c r="D174" s="133" t="s">
        <v>243</v>
      </c>
      <c r="E174" s="134" t="s">
        <v>13082</v>
      </c>
      <c r="F174" s="135" t="s">
        <v>13083</v>
      </c>
      <c r="G174" s="136" t="s">
        <v>1718</v>
      </c>
      <c r="H174" s="137">
        <v>11</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853</v>
      </c>
    </row>
    <row r="175" spans="2:65" s="1" customFormat="1" ht="11.25">
      <c r="B175" s="34"/>
      <c r="D175" s="150" t="s">
        <v>255</v>
      </c>
      <c r="F175" s="151" t="s">
        <v>13084</v>
      </c>
      <c r="I175" s="148"/>
      <c r="L175" s="34"/>
      <c r="M175" s="149"/>
      <c r="T175" s="55"/>
      <c r="AT175" s="19" t="s">
        <v>255</v>
      </c>
      <c r="AU175" s="19" t="s">
        <v>89</v>
      </c>
    </row>
    <row r="176" spans="2:65" s="12" customFormat="1" ht="11.25">
      <c r="B176" s="152"/>
      <c r="D176" s="146" t="s">
        <v>257</v>
      </c>
      <c r="E176" s="153" t="s">
        <v>21</v>
      </c>
      <c r="F176" s="154" t="s">
        <v>13399</v>
      </c>
      <c r="H176" s="155">
        <v>11</v>
      </c>
      <c r="I176" s="156"/>
      <c r="L176" s="152"/>
      <c r="M176" s="157"/>
      <c r="T176" s="158"/>
      <c r="AT176" s="153" t="s">
        <v>257</v>
      </c>
      <c r="AU176" s="153" t="s">
        <v>89</v>
      </c>
      <c r="AV176" s="12" t="s">
        <v>89</v>
      </c>
      <c r="AW176" s="12" t="s">
        <v>34</v>
      </c>
      <c r="AX176" s="12" t="s">
        <v>73</v>
      </c>
      <c r="AY176" s="153" t="s">
        <v>241</v>
      </c>
    </row>
    <row r="177" spans="2:65" s="13" customFormat="1" ht="11.25">
      <c r="B177" s="159"/>
      <c r="D177" s="146" t="s">
        <v>257</v>
      </c>
      <c r="E177" s="160" t="s">
        <v>21</v>
      </c>
      <c r="F177" s="161" t="s">
        <v>266</v>
      </c>
      <c r="H177" s="162">
        <v>11</v>
      </c>
      <c r="I177" s="163"/>
      <c r="L177" s="159"/>
      <c r="M177" s="164"/>
      <c r="T177" s="165"/>
      <c r="AT177" s="160" t="s">
        <v>257</v>
      </c>
      <c r="AU177" s="160" t="s">
        <v>89</v>
      </c>
      <c r="AV177" s="13" t="s">
        <v>153</v>
      </c>
      <c r="AW177" s="13" t="s">
        <v>34</v>
      </c>
      <c r="AX177" s="13" t="s">
        <v>81</v>
      </c>
      <c r="AY177" s="160" t="s">
        <v>241</v>
      </c>
    </row>
    <row r="178" spans="2:65" s="1" customFormat="1" ht="16.5" customHeight="1">
      <c r="B178" s="34"/>
      <c r="C178" s="179" t="s">
        <v>649</v>
      </c>
      <c r="D178" s="179" t="s">
        <v>549</v>
      </c>
      <c r="E178" s="180" t="s">
        <v>13400</v>
      </c>
      <c r="F178" s="181" t="s">
        <v>13401</v>
      </c>
      <c r="G178" s="182" t="s">
        <v>1718</v>
      </c>
      <c r="H178" s="183">
        <v>3</v>
      </c>
      <c r="I178" s="184"/>
      <c r="J178" s="185">
        <f>ROUND(I178*H178,2)</f>
        <v>0</v>
      </c>
      <c r="K178" s="181" t="s">
        <v>12562</v>
      </c>
      <c r="L178" s="186"/>
      <c r="M178" s="187" t="s">
        <v>21</v>
      </c>
      <c r="N178" s="188" t="s">
        <v>45</v>
      </c>
      <c r="P178" s="142">
        <f>O178*H178</f>
        <v>0</v>
      </c>
      <c r="Q178" s="142">
        <v>0</v>
      </c>
      <c r="R178" s="142">
        <f>Q178*H178</f>
        <v>0</v>
      </c>
      <c r="S178" s="142">
        <v>0</v>
      </c>
      <c r="T178" s="143">
        <f>S178*H178</f>
        <v>0</v>
      </c>
      <c r="AR178" s="144" t="s">
        <v>165</v>
      </c>
      <c r="AT178" s="144" t="s">
        <v>549</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929</v>
      </c>
    </row>
    <row r="179" spans="2:65" s="14" customFormat="1" ht="11.25">
      <c r="B179" s="166"/>
      <c r="D179" s="146" t="s">
        <v>257</v>
      </c>
      <c r="E179" s="167" t="s">
        <v>21</v>
      </c>
      <c r="F179" s="168" t="s">
        <v>13402</v>
      </c>
      <c r="H179" s="167" t="s">
        <v>21</v>
      </c>
      <c r="I179" s="169"/>
      <c r="L179" s="166"/>
      <c r="M179" s="170"/>
      <c r="T179" s="171"/>
      <c r="AT179" s="167" t="s">
        <v>257</v>
      </c>
      <c r="AU179" s="167" t="s">
        <v>89</v>
      </c>
      <c r="AV179" s="14" t="s">
        <v>81</v>
      </c>
      <c r="AW179" s="14" t="s">
        <v>34</v>
      </c>
      <c r="AX179" s="14" t="s">
        <v>73</v>
      </c>
      <c r="AY179" s="167" t="s">
        <v>241</v>
      </c>
    </row>
    <row r="180" spans="2:65" s="12" customFormat="1" ht="11.25">
      <c r="B180" s="152"/>
      <c r="D180" s="146" t="s">
        <v>257</v>
      </c>
      <c r="E180" s="153" t="s">
        <v>21</v>
      </c>
      <c r="F180" s="154" t="s">
        <v>13403</v>
      </c>
      <c r="H180" s="155">
        <v>3</v>
      </c>
      <c r="I180" s="156"/>
      <c r="L180" s="152"/>
      <c r="M180" s="157"/>
      <c r="T180" s="158"/>
      <c r="AT180" s="153" t="s">
        <v>257</v>
      </c>
      <c r="AU180" s="153" t="s">
        <v>89</v>
      </c>
      <c r="AV180" s="12" t="s">
        <v>89</v>
      </c>
      <c r="AW180" s="12" t="s">
        <v>34</v>
      </c>
      <c r="AX180" s="12" t="s">
        <v>73</v>
      </c>
      <c r="AY180" s="153" t="s">
        <v>241</v>
      </c>
    </row>
    <row r="181" spans="2:65" s="13" customFormat="1" ht="11.25">
      <c r="B181" s="159"/>
      <c r="D181" s="146" t="s">
        <v>257</v>
      </c>
      <c r="E181" s="160" t="s">
        <v>21</v>
      </c>
      <c r="F181" s="161" t="s">
        <v>266</v>
      </c>
      <c r="H181" s="162">
        <v>3</v>
      </c>
      <c r="I181" s="163"/>
      <c r="L181" s="159"/>
      <c r="M181" s="164"/>
      <c r="T181" s="165"/>
      <c r="AT181" s="160" t="s">
        <v>257</v>
      </c>
      <c r="AU181" s="160" t="s">
        <v>89</v>
      </c>
      <c r="AV181" s="13" t="s">
        <v>153</v>
      </c>
      <c r="AW181" s="13" t="s">
        <v>34</v>
      </c>
      <c r="AX181" s="13" t="s">
        <v>81</v>
      </c>
      <c r="AY181" s="160" t="s">
        <v>241</v>
      </c>
    </row>
    <row r="182" spans="2:65" s="1" customFormat="1" ht="16.5" customHeight="1">
      <c r="B182" s="34"/>
      <c r="C182" s="179" t="s">
        <v>654</v>
      </c>
      <c r="D182" s="179" t="s">
        <v>549</v>
      </c>
      <c r="E182" s="180" t="s">
        <v>13404</v>
      </c>
      <c r="F182" s="181" t="s">
        <v>13405</v>
      </c>
      <c r="G182" s="182" t="s">
        <v>1718</v>
      </c>
      <c r="H182" s="183">
        <v>3</v>
      </c>
      <c r="I182" s="184"/>
      <c r="J182" s="185">
        <f>ROUND(I182*H182,2)</f>
        <v>0</v>
      </c>
      <c r="K182" s="181" t="s">
        <v>12562</v>
      </c>
      <c r="L182" s="186"/>
      <c r="M182" s="187" t="s">
        <v>21</v>
      </c>
      <c r="N182" s="188" t="s">
        <v>45</v>
      </c>
      <c r="P182" s="142">
        <f>O182*H182</f>
        <v>0</v>
      </c>
      <c r="Q182" s="142">
        <v>0</v>
      </c>
      <c r="R182" s="142">
        <f>Q182*H182</f>
        <v>0</v>
      </c>
      <c r="S182" s="142">
        <v>0</v>
      </c>
      <c r="T182" s="143">
        <f>S182*H182</f>
        <v>0</v>
      </c>
      <c r="AR182" s="144" t="s">
        <v>165</v>
      </c>
      <c r="AT182" s="144" t="s">
        <v>549</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1016</v>
      </c>
    </row>
    <row r="183" spans="2:65" s="14" customFormat="1" ht="11.25">
      <c r="B183" s="166"/>
      <c r="D183" s="146" t="s">
        <v>257</v>
      </c>
      <c r="E183" s="167" t="s">
        <v>21</v>
      </c>
      <c r="F183" s="168" t="s">
        <v>13406</v>
      </c>
      <c r="H183" s="167" t="s">
        <v>21</v>
      </c>
      <c r="I183" s="169"/>
      <c r="L183" s="166"/>
      <c r="M183" s="170"/>
      <c r="T183" s="171"/>
      <c r="AT183" s="167" t="s">
        <v>257</v>
      </c>
      <c r="AU183" s="167" t="s">
        <v>89</v>
      </c>
      <c r="AV183" s="14" t="s">
        <v>81</v>
      </c>
      <c r="AW183" s="14" t="s">
        <v>34</v>
      </c>
      <c r="AX183" s="14" t="s">
        <v>73</v>
      </c>
      <c r="AY183" s="167" t="s">
        <v>241</v>
      </c>
    </row>
    <row r="184" spans="2:65" s="12" customFormat="1" ht="11.25">
      <c r="B184" s="152"/>
      <c r="D184" s="146" t="s">
        <v>257</v>
      </c>
      <c r="E184" s="153" t="s">
        <v>21</v>
      </c>
      <c r="F184" s="154" t="s">
        <v>13403</v>
      </c>
      <c r="H184" s="155">
        <v>3</v>
      </c>
      <c r="I184" s="156"/>
      <c r="L184" s="152"/>
      <c r="M184" s="157"/>
      <c r="T184" s="158"/>
      <c r="AT184" s="153" t="s">
        <v>257</v>
      </c>
      <c r="AU184" s="153" t="s">
        <v>89</v>
      </c>
      <c r="AV184" s="12" t="s">
        <v>89</v>
      </c>
      <c r="AW184" s="12" t="s">
        <v>34</v>
      </c>
      <c r="AX184" s="12" t="s">
        <v>73</v>
      </c>
      <c r="AY184" s="153" t="s">
        <v>241</v>
      </c>
    </row>
    <row r="185" spans="2:65" s="13" customFormat="1" ht="11.25">
      <c r="B185" s="159"/>
      <c r="D185" s="146" t="s">
        <v>257</v>
      </c>
      <c r="E185" s="160" t="s">
        <v>21</v>
      </c>
      <c r="F185" s="161" t="s">
        <v>266</v>
      </c>
      <c r="H185" s="162">
        <v>3</v>
      </c>
      <c r="I185" s="163"/>
      <c r="L185" s="159"/>
      <c r="M185" s="164"/>
      <c r="T185" s="165"/>
      <c r="AT185" s="160" t="s">
        <v>257</v>
      </c>
      <c r="AU185" s="160" t="s">
        <v>89</v>
      </c>
      <c r="AV185" s="13" t="s">
        <v>153</v>
      </c>
      <c r="AW185" s="13" t="s">
        <v>34</v>
      </c>
      <c r="AX185" s="13" t="s">
        <v>81</v>
      </c>
      <c r="AY185" s="160" t="s">
        <v>241</v>
      </c>
    </row>
    <row r="186" spans="2:65" s="1" customFormat="1" ht="21.75" customHeight="1">
      <c r="B186" s="34"/>
      <c r="C186" s="179" t="s">
        <v>660</v>
      </c>
      <c r="D186" s="179" t="s">
        <v>549</v>
      </c>
      <c r="E186" s="180" t="s">
        <v>13407</v>
      </c>
      <c r="F186" s="181" t="s">
        <v>13408</v>
      </c>
      <c r="G186" s="182" t="s">
        <v>1718</v>
      </c>
      <c r="H186" s="183">
        <v>3</v>
      </c>
      <c r="I186" s="184"/>
      <c r="J186" s="185">
        <f>ROUND(I186*H186,2)</f>
        <v>0</v>
      </c>
      <c r="K186" s="181" t="s">
        <v>12562</v>
      </c>
      <c r="L186" s="186"/>
      <c r="M186" s="187" t="s">
        <v>21</v>
      </c>
      <c r="N186" s="188" t="s">
        <v>45</v>
      </c>
      <c r="P186" s="142">
        <f>O186*H186</f>
        <v>0</v>
      </c>
      <c r="Q186" s="142">
        <v>0</v>
      </c>
      <c r="R186" s="142">
        <f>Q186*H186</f>
        <v>0</v>
      </c>
      <c r="S186" s="142">
        <v>0</v>
      </c>
      <c r="T186" s="143">
        <f>S186*H186</f>
        <v>0</v>
      </c>
      <c r="AR186" s="144" t="s">
        <v>165</v>
      </c>
      <c r="AT186" s="144" t="s">
        <v>549</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1063</v>
      </c>
    </row>
    <row r="187" spans="2:65" s="14" customFormat="1" ht="11.25">
      <c r="B187" s="166"/>
      <c r="D187" s="146" t="s">
        <v>257</v>
      </c>
      <c r="E187" s="167" t="s">
        <v>21</v>
      </c>
      <c r="F187" s="168" t="s">
        <v>13409</v>
      </c>
      <c r="H187" s="167" t="s">
        <v>21</v>
      </c>
      <c r="I187" s="169"/>
      <c r="L187" s="166"/>
      <c r="M187" s="170"/>
      <c r="T187" s="171"/>
      <c r="AT187" s="167" t="s">
        <v>257</v>
      </c>
      <c r="AU187" s="167" t="s">
        <v>89</v>
      </c>
      <c r="AV187" s="14" t="s">
        <v>81</v>
      </c>
      <c r="AW187" s="14" t="s">
        <v>34</v>
      </c>
      <c r="AX187" s="14" t="s">
        <v>73</v>
      </c>
      <c r="AY187" s="167" t="s">
        <v>241</v>
      </c>
    </row>
    <row r="188" spans="2:65" s="12" customFormat="1" ht="11.25">
      <c r="B188" s="152"/>
      <c r="D188" s="146" t="s">
        <v>257</v>
      </c>
      <c r="E188" s="153" t="s">
        <v>21</v>
      </c>
      <c r="F188" s="154" t="s">
        <v>13403</v>
      </c>
      <c r="H188" s="155">
        <v>3</v>
      </c>
      <c r="I188" s="156"/>
      <c r="L188" s="152"/>
      <c r="M188" s="157"/>
      <c r="T188" s="158"/>
      <c r="AT188" s="153" t="s">
        <v>257</v>
      </c>
      <c r="AU188" s="153" t="s">
        <v>89</v>
      </c>
      <c r="AV188" s="12" t="s">
        <v>89</v>
      </c>
      <c r="AW188" s="12" t="s">
        <v>34</v>
      </c>
      <c r="AX188" s="12" t="s">
        <v>73</v>
      </c>
      <c r="AY188" s="153" t="s">
        <v>241</v>
      </c>
    </row>
    <row r="189" spans="2:65" s="13" customFormat="1" ht="11.25">
      <c r="B189" s="159"/>
      <c r="D189" s="146" t="s">
        <v>257</v>
      </c>
      <c r="E189" s="160" t="s">
        <v>21</v>
      </c>
      <c r="F189" s="161" t="s">
        <v>266</v>
      </c>
      <c r="H189" s="162">
        <v>3</v>
      </c>
      <c r="I189" s="163"/>
      <c r="L189" s="159"/>
      <c r="M189" s="164"/>
      <c r="T189" s="165"/>
      <c r="AT189" s="160" t="s">
        <v>257</v>
      </c>
      <c r="AU189" s="160" t="s">
        <v>89</v>
      </c>
      <c r="AV189" s="13" t="s">
        <v>153</v>
      </c>
      <c r="AW189" s="13" t="s">
        <v>34</v>
      </c>
      <c r="AX189" s="13" t="s">
        <v>81</v>
      </c>
      <c r="AY189" s="160" t="s">
        <v>241</v>
      </c>
    </row>
    <row r="190" spans="2:65" s="1" customFormat="1" ht="16.5" customHeight="1">
      <c r="B190" s="34"/>
      <c r="C190" s="179" t="s">
        <v>670</v>
      </c>
      <c r="D190" s="179" t="s">
        <v>549</v>
      </c>
      <c r="E190" s="180" t="s">
        <v>13086</v>
      </c>
      <c r="F190" s="181" t="s">
        <v>13087</v>
      </c>
      <c r="G190" s="182" t="s">
        <v>1718</v>
      </c>
      <c r="H190" s="183">
        <v>2</v>
      </c>
      <c r="I190" s="184"/>
      <c r="J190" s="185">
        <f>ROUND(I190*H190,2)</f>
        <v>0</v>
      </c>
      <c r="K190" s="181" t="s">
        <v>12562</v>
      </c>
      <c r="L190" s="186"/>
      <c r="M190" s="187" t="s">
        <v>21</v>
      </c>
      <c r="N190" s="188" t="s">
        <v>45</v>
      </c>
      <c r="P190" s="142">
        <f>O190*H190</f>
        <v>0</v>
      </c>
      <c r="Q190" s="142">
        <v>0</v>
      </c>
      <c r="R190" s="142">
        <f>Q190*H190</f>
        <v>0</v>
      </c>
      <c r="S190" s="142">
        <v>0</v>
      </c>
      <c r="T190" s="143">
        <f>S190*H190</f>
        <v>0</v>
      </c>
      <c r="AR190" s="144" t="s">
        <v>165</v>
      </c>
      <c r="AT190" s="144" t="s">
        <v>549</v>
      </c>
      <c r="AU190" s="144" t="s">
        <v>89</v>
      </c>
      <c r="AY190" s="19" t="s">
        <v>241</v>
      </c>
      <c r="BE190" s="145">
        <f>IF(N190="základní",J190,0)</f>
        <v>0</v>
      </c>
      <c r="BF190" s="145">
        <f>IF(N190="snížená",J190,0)</f>
        <v>0</v>
      </c>
      <c r="BG190" s="145">
        <f>IF(N190="zákl. přenesená",J190,0)</f>
        <v>0</v>
      </c>
      <c r="BH190" s="145">
        <f>IF(N190="sníž. přenesená",J190,0)</f>
        <v>0</v>
      </c>
      <c r="BI190" s="145">
        <f>IF(N190="nulová",J190,0)</f>
        <v>0</v>
      </c>
      <c r="BJ190" s="19" t="s">
        <v>89</v>
      </c>
      <c r="BK190" s="145">
        <f>ROUND(I190*H190,2)</f>
        <v>0</v>
      </c>
      <c r="BL190" s="19" t="s">
        <v>153</v>
      </c>
      <c r="BM190" s="144" t="s">
        <v>1076</v>
      </c>
    </row>
    <row r="191" spans="2:65" s="14" customFormat="1" ht="11.25">
      <c r="B191" s="166"/>
      <c r="D191" s="146" t="s">
        <v>257</v>
      </c>
      <c r="E191" s="167" t="s">
        <v>21</v>
      </c>
      <c r="F191" s="168" t="s">
        <v>13410</v>
      </c>
      <c r="H191" s="167" t="s">
        <v>21</v>
      </c>
      <c r="I191" s="169"/>
      <c r="L191" s="166"/>
      <c r="M191" s="170"/>
      <c r="T191" s="171"/>
      <c r="AT191" s="167" t="s">
        <v>257</v>
      </c>
      <c r="AU191" s="167" t="s">
        <v>89</v>
      </c>
      <c r="AV191" s="14" t="s">
        <v>81</v>
      </c>
      <c r="AW191" s="14" t="s">
        <v>34</v>
      </c>
      <c r="AX191" s="14" t="s">
        <v>73</v>
      </c>
      <c r="AY191" s="167" t="s">
        <v>241</v>
      </c>
    </row>
    <row r="192" spans="2:65" s="12" customFormat="1" ht="11.25">
      <c r="B192" s="152"/>
      <c r="D192" s="146" t="s">
        <v>257</v>
      </c>
      <c r="E192" s="153" t="s">
        <v>21</v>
      </c>
      <c r="F192" s="154" t="s">
        <v>13411</v>
      </c>
      <c r="H192" s="155">
        <v>2</v>
      </c>
      <c r="I192" s="156"/>
      <c r="L192" s="152"/>
      <c r="M192" s="157"/>
      <c r="T192" s="158"/>
      <c r="AT192" s="153" t="s">
        <v>257</v>
      </c>
      <c r="AU192" s="153" t="s">
        <v>89</v>
      </c>
      <c r="AV192" s="12" t="s">
        <v>89</v>
      </c>
      <c r="AW192" s="12" t="s">
        <v>34</v>
      </c>
      <c r="AX192" s="12" t="s">
        <v>73</v>
      </c>
      <c r="AY192" s="153" t="s">
        <v>241</v>
      </c>
    </row>
    <row r="193" spans="2:65" s="13" customFormat="1" ht="11.25">
      <c r="B193" s="159"/>
      <c r="D193" s="146" t="s">
        <v>257</v>
      </c>
      <c r="E193" s="160" t="s">
        <v>21</v>
      </c>
      <c r="F193" s="161" t="s">
        <v>266</v>
      </c>
      <c r="H193" s="162">
        <v>2</v>
      </c>
      <c r="I193" s="163"/>
      <c r="L193" s="159"/>
      <c r="M193" s="164"/>
      <c r="T193" s="165"/>
      <c r="AT193" s="160" t="s">
        <v>257</v>
      </c>
      <c r="AU193" s="160" t="s">
        <v>89</v>
      </c>
      <c r="AV193" s="13" t="s">
        <v>153</v>
      </c>
      <c r="AW193" s="13" t="s">
        <v>34</v>
      </c>
      <c r="AX193" s="13" t="s">
        <v>81</v>
      </c>
      <c r="AY193" s="160" t="s">
        <v>241</v>
      </c>
    </row>
    <row r="194" spans="2:65" s="1" customFormat="1" ht="24.2" customHeight="1">
      <c r="B194" s="34"/>
      <c r="C194" s="133" t="s">
        <v>678</v>
      </c>
      <c r="D194" s="133" t="s">
        <v>243</v>
      </c>
      <c r="E194" s="134" t="s">
        <v>12935</v>
      </c>
      <c r="F194" s="135" t="s">
        <v>12936</v>
      </c>
      <c r="G194" s="136" t="s">
        <v>271</v>
      </c>
      <c r="H194" s="137">
        <v>4.1000000000000002E-2</v>
      </c>
      <c r="I194" s="138"/>
      <c r="J194" s="139">
        <f>ROUND(I194*H194,2)</f>
        <v>0</v>
      </c>
      <c r="K194" s="135" t="s">
        <v>538</v>
      </c>
      <c r="L194" s="34"/>
      <c r="M194" s="140" t="s">
        <v>21</v>
      </c>
      <c r="N194" s="141" t="s">
        <v>45</v>
      </c>
      <c r="P194" s="142">
        <f>O194*H194</f>
        <v>0</v>
      </c>
      <c r="Q194" s="142">
        <v>0</v>
      </c>
      <c r="R194" s="142">
        <f>Q194*H194</f>
        <v>0</v>
      </c>
      <c r="S194" s="142">
        <v>0</v>
      </c>
      <c r="T194" s="143">
        <f>S194*H194</f>
        <v>0</v>
      </c>
      <c r="AR194" s="144" t="s">
        <v>153</v>
      </c>
      <c r="AT194" s="144" t="s">
        <v>243</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1160</v>
      </c>
    </row>
    <row r="195" spans="2:65" s="1" customFormat="1" ht="11.25">
      <c r="B195" s="34"/>
      <c r="D195" s="150" t="s">
        <v>255</v>
      </c>
      <c r="F195" s="151" t="s">
        <v>12937</v>
      </c>
      <c r="I195" s="148"/>
      <c r="L195" s="34"/>
      <c r="M195" s="149"/>
      <c r="T195" s="55"/>
      <c r="AT195" s="19" t="s">
        <v>255</v>
      </c>
      <c r="AU195" s="19" t="s">
        <v>89</v>
      </c>
    </row>
    <row r="196" spans="2:65" s="12" customFormat="1" ht="11.25">
      <c r="B196" s="152"/>
      <c r="D196" s="146" t="s">
        <v>257</v>
      </c>
      <c r="E196" s="153" t="s">
        <v>21</v>
      </c>
      <c r="F196" s="154" t="s">
        <v>13412</v>
      </c>
      <c r="H196" s="155">
        <v>4.1000000000000002E-2</v>
      </c>
      <c r="I196" s="156"/>
      <c r="L196" s="152"/>
      <c r="M196" s="157"/>
      <c r="T196" s="158"/>
      <c r="AT196" s="153" t="s">
        <v>257</v>
      </c>
      <c r="AU196" s="153" t="s">
        <v>89</v>
      </c>
      <c r="AV196" s="12" t="s">
        <v>89</v>
      </c>
      <c r="AW196" s="12" t="s">
        <v>34</v>
      </c>
      <c r="AX196" s="12" t="s">
        <v>73</v>
      </c>
      <c r="AY196" s="153" t="s">
        <v>241</v>
      </c>
    </row>
    <row r="197" spans="2:65" s="12" customFormat="1" ht="11.25">
      <c r="B197" s="152"/>
      <c r="D197" s="146" t="s">
        <v>257</v>
      </c>
      <c r="E197" s="153" t="s">
        <v>21</v>
      </c>
      <c r="F197" s="154" t="s">
        <v>13413</v>
      </c>
      <c r="H197" s="155">
        <v>0</v>
      </c>
      <c r="I197" s="156"/>
      <c r="L197" s="152"/>
      <c r="M197" s="157"/>
      <c r="T197" s="158"/>
      <c r="AT197" s="153" t="s">
        <v>257</v>
      </c>
      <c r="AU197" s="153" t="s">
        <v>89</v>
      </c>
      <c r="AV197" s="12" t="s">
        <v>89</v>
      </c>
      <c r="AW197" s="12" t="s">
        <v>34</v>
      </c>
      <c r="AX197" s="12" t="s">
        <v>73</v>
      </c>
      <c r="AY197" s="153" t="s">
        <v>241</v>
      </c>
    </row>
    <row r="198" spans="2:65" s="15" customFormat="1" ht="11.25">
      <c r="B198" s="189"/>
      <c r="D198" s="146" t="s">
        <v>257</v>
      </c>
      <c r="E198" s="190" t="s">
        <v>21</v>
      </c>
      <c r="F198" s="191" t="s">
        <v>581</v>
      </c>
      <c r="H198" s="192">
        <v>4.1000000000000002E-2</v>
      </c>
      <c r="I198" s="193"/>
      <c r="L198" s="189"/>
      <c r="M198" s="194"/>
      <c r="T198" s="195"/>
      <c r="AT198" s="190" t="s">
        <v>257</v>
      </c>
      <c r="AU198" s="190" t="s">
        <v>89</v>
      </c>
      <c r="AV198" s="15" t="s">
        <v>145</v>
      </c>
      <c r="AW198" s="15" t="s">
        <v>34</v>
      </c>
      <c r="AX198" s="15" t="s">
        <v>73</v>
      </c>
      <c r="AY198" s="190" t="s">
        <v>241</v>
      </c>
    </row>
    <row r="199" spans="2:65" s="13" customFormat="1" ht="11.25">
      <c r="B199" s="159"/>
      <c r="D199" s="146" t="s">
        <v>257</v>
      </c>
      <c r="E199" s="160" t="s">
        <v>21</v>
      </c>
      <c r="F199" s="161" t="s">
        <v>266</v>
      </c>
      <c r="H199" s="162">
        <v>4.1000000000000002E-2</v>
      </c>
      <c r="I199" s="163"/>
      <c r="L199" s="159"/>
      <c r="M199" s="164"/>
      <c r="T199" s="165"/>
      <c r="AT199" s="160" t="s">
        <v>257</v>
      </c>
      <c r="AU199" s="160" t="s">
        <v>89</v>
      </c>
      <c r="AV199" s="13" t="s">
        <v>153</v>
      </c>
      <c r="AW199" s="13" t="s">
        <v>34</v>
      </c>
      <c r="AX199" s="13" t="s">
        <v>81</v>
      </c>
      <c r="AY199" s="160" t="s">
        <v>241</v>
      </c>
    </row>
    <row r="200" spans="2:65" s="1" customFormat="1" ht="16.5" customHeight="1">
      <c r="B200" s="34"/>
      <c r="C200" s="179" t="s">
        <v>7</v>
      </c>
      <c r="D200" s="179" t="s">
        <v>549</v>
      </c>
      <c r="E200" s="180" t="s">
        <v>12939</v>
      </c>
      <c r="F200" s="181" t="s">
        <v>12940</v>
      </c>
      <c r="G200" s="182" t="s">
        <v>1718</v>
      </c>
      <c r="H200" s="183">
        <v>4062</v>
      </c>
      <c r="I200" s="184"/>
      <c r="J200" s="185">
        <f>ROUND(I200*H200,2)</f>
        <v>0</v>
      </c>
      <c r="K200" s="181" t="s">
        <v>12562</v>
      </c>
      <c r="L200" s="186"/>
      <c r="M200" s="187" t="s">
        <v>21</v>
      </c>
      <c r="N200" s="188" t="s">
        <v>45</v>
      </c>
      <c r="P200" s="142">
        <f>O200*H200</f>
        <v>0</v>
      </c>
      <c r="Q200" s="142">
        <v>0</v>
      </c>
      <c r="R200" s="142">
        <f>Q200*H200</f>
        <v>0</v>
      </c>
      <c r="S200" s="142">
        <v>0</v>
      </c>
      <c r="T200" s="143">
        <f>S200*H200</f>
        <v>0</v>
      </c>
      <c r="AR200" s="144" t="s">
        <v>165</v>
      </c>
      <c r="AT200" s="144" t="s">
        <v>549</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1193</v>
      </c>
    </row>
    <row r="201" spans="2:65" s="12" customFormat="1" ht="11.25">
      <c r="B201" s="152"/>
      <c r="D201" s="146" t="s">
        <v>257</v>
      </c>
      <c r="E201" s="153" t="s">
        <v>21</v>
      </c>
      <c r="F201" s="154" t="s">
        <v>13414</v>
      </c>
      <c r="H201" s="155">
        <v>4051</v>
      </c>
      <c r="I201" s="156"/>
      <c r="L201" s="152"/>
      <c r="M201" s="157"/>
      <c r="T201" s="158"/>
      <c r="AT201" s="153" t="s">
        <v>257</v>
      </c>
      <c r="AU201" s="153" t="s">
        <v>89</v>
      </c>
      <c r="AV201" s="12" t="s">
        <v>89</v>
      </c>
      <c r="AW201" s="12" t="s">
        <v>34</v>
      </c>
      <c r="AX201" s="12" t="s">
        <v>73</v>
      </c>
      <c r="AY201" s="153" t="s">
        <v>241</v>
      </c>
    </row>
    <row r="202" spans="2:65" s="12" customFormat="1" ht="11.25">
      <c r="B202" s="152"/>
      <c r="D202" s="146" t="s">
        <v>257</v>
      </c>
      <c r="E202" s="153" t="s">
        <v>21</v>
      </c>
      <c r="F202" s="154" t="s">
        <v>13415</v>
      </c>
      <c r="H202" s="155">
        <v>11</v>
      </c>
      <c r="I202" s="156"/>
      <c r="L202" s="152"/>
      <c r="M202" s="157"/>
      <c r="T202" s="158"/>
      <c r="AT202" s="153" t="s">
        <v>257</v>
      </c>
      <c r="AU202" s="153" t="s">
        <v>89</v>
      </c>
      <c r="AV202" s="12" t="s">
        <v>89</v>
      </c>
      <c r="AW202" s="12" t="s">
        <v>34</v>
      </c>
      <c r="AX202" s="12" t="s">
        <v>73</v>
      </c>
      <c r="AY202" s="153" t="s">
        <v>241</v>
      </c>
    </row>
    <row r="203" spans="2:65" s="15" customFormat="1" ht="11.25">
      <c r="B203" s="189"/>
      <c r="D203" s="146" t="s">
        <v>257</v>
      </c>
      <c r="E203" s="190" t="s">
        <v>21</v>
      </c>
      <c r="F203" s="191" t="s">
        <v>581</v>
      </c>
      <c r="H203" s="192">
        <v>4062</v>
      </c>
      <c r="I203" s="193"/>
      <c r="L203" s="189"/>
      <c r="M203" s="194"/>
      <c r="T203" s="195"/>
      <c r="AT203" s="190" t="s">
        <v>257</v>
      </c>
      <c r="AU203" s="190" t="s">
        <v>89</v>
      </c>
      <c r="AV203" s="15" t="s">
        <v>145</v>
      </c>
      <c r="AW203" s="15" t="s">
        <v>34</v>
      </c>
      <c r="AX203" s="15" t="s">
        <v>73</v>
      </c>
      <c r="AY203" s="190" t="s">
        <v>241</v>
      </c>
    </row>
    <row r="204" spans="2:65" s="13" customFormat="1" ht="11.25">
      <c r="B204" s="159"/>
      <c r="D204" s="146" t="s">
        <v>257</v>
      </c>
      <c r="E204" s="160" t="s">
        <v>21</v>
      </c>
      <c r="F204" s="161" t="s">
        <v>266</v>
      </c>
      <c r="H204" s="162">
        <v>4062</v>
      </c>
      <c r="I204" s="163"/>
      <c r="L204" s="159"/>
      <c r="M204" s="164"/>
      <c r="T204" s="165"/>
      <c r="AT204" s="160" t="s">
        <v>257</v>
      </c>
      <c r="AU204" s="160" t="s">
        <v>89</v>
      </c>
      <c r="AV204" s="13" t="s">
        <v>153</v>
      </c>
      <c r="AW204" s="13" t="s">
        <v>34</v>
      </c>
      <c r="AX204" s="13" t="s">
        <v>81</v>
      </c>
      <c r="AY204" s="160" t="s">
        <v>241</v>
      </c>
    </row>
    <row r="205" spans="2:65" s="1" customFormat="1" ht="24.2" customHeight="1">
      <c r="B205" s="34"/>
      <c r="C205" s="133" t="s">
        <v>693</v>
      </c>
      <c r="D205" s="133" t="s">
        <v>243</v>
      </c>
      <c r="E205" s="134" t="s">
        <v>13200</v>
      </c>
      <c r="F205" s="135" t="s">
        <v>13201</v>
      </c>
      <c r="G205" s="136" t="s">
        <v>291</v>
      </c>
      <c r="H205" s="137">
        <v>507.5</v>
      </c>
      <c r="I205" s="138"/>
      <c r="J205" s="139">
        <f>ROUND(I205*H205,2)</f>
        <v>0</v>
      </c>
      <c r="K205" s="135" t="s">
        <v>538</v>
      </c>
      <c r="L205" s="34"/>
      <c r="M205" s="140" t="s">
        <v>21</v>
      </c>
      <c r="N205" s="141" t="s">
        <v>45</v>
      </c>
      <c r="P205" s="142">
        <f>O205*H205</f>
        <v>0</v>
      </c>
      <c r="Q205" s="142">
        <v>0</v>
      </c>
      <c r="R205" s="142">
        <f>Q205*H205</f>
        <v>0</v>
      </c>
      <c r="S205" s="142">
        <v>0</v>
      </c>
      <c r="T205" s="143">
        <f>S205*H205</f>
        <v>0</v>
      </c>
      <c r="AR205" s="144" t="s">
        <v>153</v>
      </c>
      <c r="AT205" s="144" t="s">
        <v>243</v>
      </c>
      <c r="AU205" s="144" t="s">
        <v>89</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153</v>
      </c>
      <c r="BM205" s="144" t="s">
        <v>1231</v>
      </c>
    </row>
    <row r="206" spans="2:65" s="1" customFormat="1" ht="11.25">
      <c r="B206" s="34"/>
      <c r="D206" s="150" t="s">
        <v>255</v>
      </c>
      <c r="F206" s="151" t="s">
        <v>13202</v>
      </c>
      <c r="I206" s="148"/>
      <c r="L206" s="34"/>
      <c r="M206" s="149"/>
      <c r="T206" s="55"/>
      <c r="AT206" s="19" t="s">
        <v>255</v>
      </c>
      <c r="AU206" s="19" t="s">
        <v>89</v>
      </c>
    </row>
    <row r="207" spans="2:65" s="12" customFormat="1" ht="11.25">
      <c r="B207" s="152"/>
      <c r="D207" s="146" t="s">
        <v>257</v>
      </c>
      <c r="E207" s="153" t="s">
        <v>21</v>
      </c>
      <c r="F207" s="154" t="s">
        <v>13416</v>
      </c>
      <c r="H207" s="155">
        <v>507.5</v>
      </c>
      <c r="I207" s="156"/>
      <c r="L207" s="152"/>
      <c r="M207" s="157"/>
      <c r="T207" s="158"/>
      <c r="AT207" s="153" t="s">
        <v>257</v>
      </c>
      <c r="AU207" s="153" t="s">
        <v>89</v>
      </c>
      <c r="AV207" s="12" t="s">
        <v>89</v>
      </c>
      <c r="AW207" s="12" t="s">
        <v>34</v>
      </c>
      <c r="AX207" s="12" t="s">
        <v>73</v>
      </c>
      <c r="AY207" s="153" t="s">
        <v>241</v>
      </c>
    </row>
    <row r="208" spans="2:65" s="13" customFormat="1" ht="11.25">
      <c r="B208" s="159"/>
      <c r="D208" s="146" t="s">
        <v>257</v>
      </c>
      <c r="E208" s="160" t="s">
        <v>21</v>
      </c>
      <c r="F208" s="161" t="s">
        <v>266</v>
      </c>
      <c r="H208" s="162">
        <v>507.5</v>
      </c>
      <c r="I208" s="163"/>
      <c r="L208" s="159"/>
      <c r="M208" s="164"/>
      <c r="T208" s="165"/>
      <c r="AT208" s="160" t="s">
        <v>257</v>
      </c>
      <c r="AU208" s="160" t="s">
        <v>89</v>
      </c>
      <c r="AV208" s="13" t="s">
        <v>153</v>
      </c>
      <c r="AW208" s="13" t="s">
        <v>34</v>
      </c>
      <c r="AX208" s="13" t="s">
        <v>81</v>
      </c>
      <c r="AY208" s="160" t="s">
        <v>241</v>
      </c>
    </row>
    <row r="209" spans="2:65" s="1" customFormat="1" ht="16.5" customHeight="1">
      <c r="B209" s="34"/>
      <c r="C209" s="179" t="s">
        <v>699</v>
      </c>
      <c r="D209" s="179" t="s">
        <v>549</v>
      </c>
      <c r="E209" s="180" t="s">
        <v>13204</v>
      </c>
      <c r="F209" s="181" t="s">
        <v>13205</v>
      </c>
      <c r="G209" s="182" t="s">
        <v>271</v>
      </c>
      <c r="H209" s="183">
        <v>94.090999999999994</v>
      </c>
      <c r="I209" s="184"/>
      <c r="J209" s="185">
        <f>ROUND(I209*H209,2)</f>
        <v>0</v>
      </c>
      <c r="K209" s="181" t="s">
        <v>538</v>
      </c>
      <c r="L209" s="186"/>
      <c r="M209" s="187" t="s">
        <v>21</v>
      </c>
      <c r="N209" s="188" t="s">
        <v>45</v>
      </c>
      <c r="P209" s="142">
        <f>O209*H209</f>
        <v>0</v>
      </c>
      <c r="Q209" s="142">
        <v>0</v>
      </c>
      <c r="R209" s="142">
        <f>Q209*H209</f>
        <v>0</v>
      </c>
      <c r="S209" s="142">
        <v>0</v>
      </c>
      <c r="T209" s="143">
        <f>S209*H209</f>
        <v>0</v>
      </c>
      <c r="AR209" s="144" t="s">
        <v>165</v>
      </c>
      <c r="AT209" s="144" t="s">
        <v>549</v>
      </c>
      <c r="AU209" s="144" t="s">
        <v>89</v>
      </c>
      <c r="AY209" s="19" t="s">
        <v>241</v>
      </c>
      <c r="BE209" s="145">
        <f>IF(N209="základní",J209,0)</f>
        <v>0</v>
      </c>
      <c r="BF209" s="145">
        <f>IF(N209="snížená",J209,0)</f>
        <v>0</v>
      </c>
      <c r="BG209" s="145">
        <f>IF(N209="zákl. přenesená",J209,0)</f>
        <v>0</v>
      </c>
      <c r="BH209" s="145">
        <f>IF(N209="sníž. přenesená",J209,0)</f>
        <v>0</v>
      </c>
      <c r="BI209" s="145">
        <f>IF(N209="nulová",J209,0)</f>
        <v>0</v>
      </c>
      <c r="BJ209" s="19" t="s">
        <v>89</v>
      </c>
      <c r="BK209" s="145">
        <f>ROUND(I209*H209,2)</f>
        <v>0</v>
      </c>
      <c r="BL209" s="19" t="s">
        <v>153</v>
      </c>
      <c r="BM209" s="144" t="s">
        <v>1255</v>
      </c>
    </row>
    <row r="210" spans="2:65" s="12" customFormat="1" ht="11.25">
      <c r="B210" s="152"/>
      <c r="D210" s="146" t="s">
        <v>257</v>
      </c>
      <c r="E210" s="153" t="s">
        <v>21</v>
      </c>
      <c r="F210" s="154" t="s">
        <v>13417</v>
      </c>
      <c r="H210" s="155">
        <v>94.090999999999994</v>
      </c>
      <c r="I210" s="156"/>
      <c r="L210" s="152"/>
      <c r="M210" s="157"/>
      <c r="T210" s="158"/>
      <c r="AT210" s="153" t="s">
        <v>257</v>
      </c>
      <c r="AU210" s="153" t="s">
        <v>89</v>
      </c>
      <c r="AV210" s="12" t="s">
        <v>89</v>
      </c>
      <c r="AW210" s="12" t="s">
        <v>34</v>
      </c>
      <c r="AX210" s="12" t="s">
        <v>73</v>
      </c>
      <c r="AY210" s="153" t="s">
        <v>241</v>
      </c>
    </row>
    <row r="211" spans="2:65" s="13" customFormat="1" ht="11.25">
      <c r="B211" s="159"/>
      <c r="D211" s="146" t="s">
        <v>257</v>
      </c>
      <c r="E211" s="160" t="s">
        <v>21</v>
      </c>
      <c r="F211" s="161" t="s">
        <v>266</v>
      </c>
      <c r="H211" s="162">
        <v>94.090999999999994</v>
      </c>
      <c r="I211" s="163"/>
      <c r="L211" s="159"/>
      <c r="M211" s="164"/>
      <c r="T211" s="165"/>
      <c r="AT211" s="160" t="s">
        <v>257</v>
      </c>
      <c r="AU211" s="160" t="s">
        <v>89</v>
      </c>
      <c r="AV211" s="13" t="s">
        <v>153</v>
      </c>
      <c r="AW211" s="13" t="s">
        <v>34</v>
      </c>
      <c r="AX211" s="13" t="s">
        <v>81</v>
      </c>
      <c r="AY211" s="160" t="s">
        <v>241</v>
      </c>
    </row>
    <row r="212" spans="2:65" s="1" customFormat="1" ht="16.5" customHeight="1">
      <c r="B212" s="34"/>
      <c r="C212" s="133" t="s">
        <v>708</v>
      </c>
      <c r="D212" s="133" t="s">
        <v>243</v>
      </c>
      <c r="E212" s="134" t="s">
        <v>12942</v>
      </c>
      <c r="F212" s="135" t="s">
        <v>12943</v>
      </c>
      <c r="G212" s="136" t="s">
        <v>252</v>
      </c>
      <c r="H212" s="137">
        <v>20.3</v>
      </c>
      <c r="I212" s="138"/>
      <c r="J212" s="139">
        <f>ROUND(I212*H212,2)</f>
        <v>0</v>
      </c>
      <c r="K212" s="135" t="s">
        <v>538</v>
      </c>
      <c r="L212" s="34"/>
      <c r="M212" s="140" t="s">
        <v>21</v>
      </c>
      <c r="N212" s="141" t="s">
        <v>45</v>
      </c>
      <c r="P212" s="142">
        <f>O212*H212</f>
        <v>0</v>
      </c>
      <c r="Q212" s="142">
        <v>0</v>
      </c>
      <c r="R212" s="142">
        <f>Q212*H212</f>
        <v>0</v>
      </c>
      <c r="S212" s="142">
        <v>0</v>
      </c>
      <c r="T212" s="143">
        <f>S212*H212</f>
        <v>0</v>
      </c>
      <c r="AR212" s="144" t="s">
        <v>153</v>
      </c>
      <c r="AT212" s="144" t="s">
        <v>243</v>
      </c>
      <c r="AU212" s="144" t="s">
        <v>89</v>
      </c>
      <c r="AY212" s="19" t="s">
        <v>241</v>
      </c>
      <c r="BE212" s="145">
        <f>IF(N212="základní",J212,0)</f>
        <v>0</v>
      </c>
      <c r="BF212" s="145">
        <f>IF(N212="snížená",J212,0)</f>
        <v>0</v>
      </c>
      <c r="BG212" s="145">
        <f>IF(N212="zákl. přenesená",J212,0)</f>
        <v>0</v>
      </c>
      <c r="BH212" s="145">
        <f>IF(N212="sníž. přenesená",J212,0)</f>
        <v>0</v>
      </c>
      <c r="BI212" s="145">
        <f>IF(N212="nulová",J212,0)</f>
        <v>0</v>
      </c>
      <c r="BJ212" s="19" t="s">
        <v>89</v>
      </c>
      <c r="BK212" s="145">
        <f>ROUND(I212*H212,2)</f>
        <v>0</v>
      </c>
      <c r="BL212" s="19" t="s">
        <v>153</v>
      </c>
      <c r="BM212" s="144" t="s">
        <v>1265</v>
      </c>
    </row>
    <row r="213" spans="2:65" s="1" customFormat="1" ht="11.25">
      <c r="B213" s="34"/>
      <c r="D213" s="150" t="s">
        <v>255</v>
      </c>
      <c r="F213" s="151" t="s">
        <v>12944</v>
      </c>
      <c r="I213" s="148"/>
      <c r="L213" s="34"/>
      <c r="M213" s="149"/>
      <c r="T213" s="55"/>
      <c r="AT213" s="19" t="s">
        <v>255</v>
      </c>
      <c r="AU213" s="19" t="s">
        <v>89</v>
      </c>
    </row>
    <row r="214" spans="2:65" s="12" customFormat="1" ht="11.25">
      <c r="B214" s="152"/>
      <c r="D214" s="146" t="s">
        <v>257</v>
      </c>
      <c r="E214" s="153" t="s">
        <v>21</v>
      </c>
      <c r="F214" s="154" t="s">
        <v>13418</v>
      </c>
      <c r="H214" s="155">
        <v>20.3</v>
      </c>
      <c r="I214" s="156"/>
      <c r="L214" s="152"/>
      <c r="M214" s="157"/>
      <c r="T214" s="158"/>
      <c r="AT214" s="153" t="s">
        <v>257</v>
      </c>
      <c r="AU214" s="153" t="s">
        <v>89</v>
      </c>
      <c r="AV214" s="12" t="s">
        <v>89</v>
      </c>
      <c r="AW214" s="12" t="s">
        <v>34</v>
      </c>
      <c r="AX214" s="12" t="s">
        <v>73</v>
      </c>
      <c r="AY214" s="153" t="s">
        <v>241</v>
      </c>
    </row>
    <row r="215" spans="2:65" s="13" customFormat="1" ht="11.25">
      <c r="B215" s="159"/>
      <c r="D215" s="146" t="s">
        <v>257</v>
      </c>
      <c r="E215" s="160" t="s">
        <v>21</v>
      </c>
      <c r="F215" s="161" t="s">
        <v>266</v>
      </c>
      <c r="H215" s="162">
        <v>20.3</v>
      </c>
      <c r="I215" s="163"/>
      <c r="L215" s="159"/>
      <c r="M215" s="164"/>
      <c r="T215" s="165"/>
      <c r="AT215" s="160" t="s">
        <v>257</v>
      </c>
      <c r="AU215" s="160" t="s">
        <v>89</v>
      </c>
      <c r="AV215" s="13" t="s">
        <v>153</v>
      </c>
      <c r="AW215" s="13" t="s">
        <v>34</v>
      </c>
      <c r="AX215" s="13" t="s">
        <v>81</v>
      </c>
      <c r="AY215" s="160" t="s">
        <v>241</v>
      </c>
    </row>
    <row r="216" spans="2:65" s="1" customFormat="1" ht="16.5" customHeight="1">
      <c r="B216" s="34"/>
      <c r="C216" s="133" t="s">
        <v>768</v>
      </c>
      <c r="D216" s="133" t="s">
        <v>243</v>
      </c>
      <c r="E216" s="134" t="s">
        <v>12948</v>
      </c>
      <c r="F216" s="135" t="s">
        <v>12949</v>
      </c>
      <c r="G216" s="136" t="s">
        <v>252</v>
      </c>
      <c r="H216" s="137">
        <v>20.3</v>
      </c>
      <c r="I216" s="138"/>
      <c r="J216" s="139">
        <f>ROUND(I216*H216,2)</f>
        <v>0</v>
      </c>
      <c r="K216" s="135" t="s">
        <v>538</v>
      </c>
      <c r="L216" s="34"/>
      <c r="M216" s="140" t="s">
        <v>21</v>
      </c>
      <c r="N216" s="141" t="s">
        <v>45</v>
      </c>
      <c r="P216" s="142">
        <f>O216*H216</f>
        <v>0</v>
      </c>
      <c r="Q216" s="142">
        <v>0</v>
      </c>
      <c r="R216" s="142">
        <f>Q216*H216</f>
        <v>0</v>
      </c>
      <c r="S216" s="142">
        <v>0</v>
      </c>
      <c r="T216" s="143">
        <f>S216*H216</f>
        <v>0</v>
      </c>
      <c r="AR216" s="144" t="s">
        <v>153</v>
      </c>
      <c r="AT216" s="144" t="s">
        <v>243</v>
      </c>
      <c r="AU216" s="144" t="s">
        <v>89</v>
      </c>
      <c r="AY216" s="19" t="s">
        <v>241</v>
      </c>
      <c r="BE216" s="145">
        <f>IF(N216="základní",J216,0)</f>
        <v>0</v>
      </c>
      <c r="BF216" s="145">
        <f>IF(N216="snížená",J216,0)</f>
        <v>0</v>
      </c>
      <c r="BG216" s="145">
        <f>IF(N216="zákl. přenesená",J216,0)</f>
        <v>0</v>
      </c>
      <c r="BH216" s="145">
        <f>IF(N216="sníž. přenesená",J216,0)</f>
        <v>0</v>
      </c>
      <c r="BI216" s="145">
        <f>IF(N216="nulová",J216,0)</f>
        <v>0</v>
      </c>
      <c r="BJ216" s="19" t="s">
        <v>89</v>
      </c>
      <c r="BK216" s="145">
        <f>ROUND(I216*H216,2)</f>
        <v>0</v>
      </c>
      <c r="BL216" s="19" t="s">
        <v>153</v>
      </c>
      <c r="BM216" s="144" t="s">
        <v>1305</v>
      </c>
    </row>
    <row r="217" spans="2:65" s="1" customFormat="1" ht="11.25">
      <c r="B217" s="34"/>
      <c r="D217" s="150" t="s">
        <v>255</v>
      </c>
      <c r="F217" s="151" t="s">
        <v>12950</v>
      </c>
      <c r="I217" s="148"/>
      <c r="L217" s="34"/>
      <c r="M217" s="149"/>
      <c r="T217" s="55"/>
      <c r="AT217" s="19" t="s">
        <v>255</v>
      </c>
      <c r="AU217" s="19" t="s">
        <v>89</v>
      </c>
    </row>
    <row r="218" spans="2:65" s="12" customFormat="1" ht="11.25">
      <c r="B218" s="152"/>
      <c r="D218" s="146" t="s">
        <v>257</v>
      </c>
      <c r="E218" s="153" t="s">
        <v>21</v>
      </c>
      <c r="F218" s="154" t="s">
        <v>13418</v>
      </c>
      <c r="H218" s="155">
        <v>20.3</v>
      </c>
      <c r="I218" s="156"/>
      <c r="L218" s="152"/>
      <c r="M218" s="157"/>
      <c r="T218" s="158"/>
      <c r="AT218" s="153" t="s">
        <v>257</v>
      </c>
      <c r="AU218" s="153" t="s">
        <v>89</v>
      </c>
      <c r="AV218" s="12" t="s">
        <v>89</v>
      </c>
      <c r="AW218" s="12" t="s">
        <v>34</v>
      </c>
      <c r="AX218" s="12" t="s">
        <v>73</v>
      </c>
      <c r="AY218" s="153" t="s">
        <v>241</v>
      </c>
    </row>
    <row r="219" spans="2:65" s="13" customFormat="1" ht="11.25">
      <c r="B219" s="159"/>
      <c r="D219" s="146" t="s">
        <v>257</v>
      </c>
      <c r="E219" s="160" t="s">
        <v>21</v>
      </c>
      <c r="F219" s="161" t="s">
        <v>266</v>
      </c>
      <c r="H219" s="162">
        <v>20.3</v>
      </c>
      <c r="I219" s="163"/>
      <c r="L219" s="159"/>
      <c r="M219" s="164"/>
      <c r="T219" s="165"/>
      <c r="AT219" s="160" t="s">
        <v>257</v>
      </c>
      <c r="AU219" s="160" t="s">
        <v>89</v>
      </c>
      <c r="AV219" s="13" t="s">
        <v>153</v>
      </c>
      <c r="AW219" s="13" t="s">
        <v>34</v>
      </c>
      <c r="AX219" s="13" t="s">
        <v>81</v>
      </c>
      <c r="AY219" s="160" t="s">
        <v>241</v>
      </c>
    </row>
    <row r="220" spans="2:65" s="1" customFormat="1" ht="16.5" customHeight="1">
      <c r="B220" s="34"/>
      <c r="C220" s="133" t="s">
        <v>821</v>
      </c>
      <c r="D220" s="133" t="s">
        <v>243</v>
      </c>
      <c r="E220" s="134" t="s">
        <v>12951</v>
      </c>
      <c r="F220" s="135" t="s">
        <v>12952</v>
      </c>
      <c r="G220" s="136" t="s">
        <v>252</v>
      </c>
      <c r="H220" s="137">
        <v>20.3</v>
      </c>
      <c r="I220" s="138"/>
      <c r="J220" s="139">
        <f>ROUND(I220*H220,2)</f>
        <v>0</v>
      </c>
      <c r="K220" s="135" t="s">
        <v>538</v>
      </c>
      <c r="L220" s="34"/>
      <c r="M220" s="140" t="s">
        <v>21</v>
      </c>
      <c r="N220" s="141" t="s">
        <v>45</v>
      </c>
      <c r="P220" s="142">
        <f>O220*H220</f>
        <v>0</v>
      </c>
      <c r="Q220" s="142">
        <v>0</v>
      </c>
      <c r="R220" s="142">
        <f>Q220*H220</f>
        <v>0</v>
      </c>
      <c r="S220" s="142">
        <v>0</v>
      </c>
      <c r="T220" s="143">
        <f>S220*H220</f>
        <v>0</v>
      </c>
      <c r="AR220" s="144" t="s">
        <v>153</v>
      </c>
      <c r="AT220" s="144" t="s">
        <v>243</v>
      </c>
      <c r="AU220" s="144" t="s">
        <v>89</v>
      </c>
      <c r="AY220" s="19" t="s">
        <v>241</v>
      </c>
      <c r="BE220" s="145">
        <f>IF(N220="základní",J220,0)</f>
        <v>0</v>
      </c>
      <c r="BF220" s="145">
        <f>IF(N220="snížená",J220,0)</f>
        <v>0</v>
      </c>
      <c r="BG220" s="145">
        <f>IF(N220="zákl. přenesená",J220,0)</f>
        <v>0</v>
      </c>
      <c r="BH220" s="145">
        <f>IF(N220="sníž. přenesená",J220,0)</f>
        <v>0</v>
      </c>
      <c r="BI220" s="145">
        <f>IF(N220="nulová",J220,0)</f>
        <v>0</v>
      </c>
      <c r="BJ220" s="19" t="s">
        <v>89</v>
      </c>
      <c r="BK220" s="145">
        <f>ROUND(I220*H220,2)</f>
        <v>0</v>
      </c>
      <c r="BL220" s="19" t="s">
        <v>153</v>
      </c>
      <c r="BM220" s="144" t="s">
        <v>1338</v>
      </c>
    </row>
    <row r="221" spans="2:65" s="1" customFormat="1" ht="11.25">
      <c r="B221" s="34"/>
      <c r="D221" s="150" t="s">
        <v>255</v>
      </c>
      <c r="F221" s="151" t="s">
        <v>12953</v>
      </c>
      <c r="I221" s="148"/>
      <c r="L221" s="34"/>
      <c r="M221" s="149"/>
      <c r="T221" s="55"/>
      <c r="AT221" s="19" t="s">
        <v>255</v>
      </c>
      <c r="AU221" s="19" t="s">
        <v>89</v>
      </c>
    </row>
    <row r="222" spans="2:65" s="12" customFormat="1" ht="11.25">
      <c r="B222" s="152"/>
      <c r="D222" s="146" t="s">
        <v>257</v>
      </c>
      <c r="E222" s="153" t="s">
        <v>21</v>
      </c>
      <c r="F222" s="154" t="s">
        <v>13418</v>
      </c>
      <c r="H222" s="155">
        <v>20.3</v>
      </c>
      <c r="I222" s="156"/>
      <c r="L222" s="152"/>
      <c r="M222" s="157"/>
      <c r="T222" s="158"/>
      <c r="AT222" s="153" t="s">
        <v>257</v>
      </c>
      <c r="AU222" s="153" t="s">
        <v>89</v>
      </c>
      <c r="AV222" s="12" t="s">
        <v>89</v>
      </c>
      <c r="AW222" s="12" t="s">
        <v>34</v>
      </c>
      <c r="AX222" s="12" t="s">
        <v>73</v>
      </c>
      <c r="AY222" s="153" t="s">
        <v>241</v>
      </c>
    </row>
    <row r="223" spans="2:65" s="14" customFormat="1" ht="11.25">
      <c r="B223" s="166"/>
      <c r="D223" s="146" t="s">
        <v>257</v>
      </c>
      <c r="E223" s="167" t="s">
        <v>21</v>
      </c>
      <c r="F223" s="168" t="s">
        <v>13419</v>
      </c>
      <c r="H223" s="167" t="s">
        <v>21</v>
      </c>
      <c r="I223" s="169"/>
      <c r="L223" s="166"/>
      <c r="M223" s="170"/>
      <c r="T223" s="171"/>
      <c r="AT223" s="167" t="s">
        <v>257</v>
      </c>
      <c r="AU223" s="167" t="s">
        <v>89</v>
      </c>
      <c r="AV223" s="14" t="s">
        <v>81</v>
      </c>
      <c r="AW223" s="14" t="s">
        <v>34</v>
      </c>
      <c r="AX223" s="14" t="s">
        <v>73</v>
      </c>
      <c r="AY223" s="167" t="s">
        <v>241</v>
      </c>
    </row>
    <row r="224" spans="2:65" s="13" customFormat="1" ht="11.25">
      <c r="B224" s="159"/>
      <c r="D224" s="146" t="s">
        <v>257</v>
      </c>
      <c r="E224" s="160" t="s">
        <v>21</v>
      </c>
      <c r="F224" s="161" t="s">
        <v>266</v>
      </c>
      <c r="H224" s="162">
        <v>20.3</v>
      </c>
      <c r="I224" s="163"/>
      <c r="L224" s="159"/>
      <c r="M224" s="164"/>
      <c r="T224" s="165"/>
      <c r="AT224" s="160" t="s">
        <v>257</v>
      </c>
      <c r="AU224" s="160" t="s">
        <v>89</v>
      </c>
      <c r="AV224" s="13" t="s">
        <v>153</v>
      </c>
      <c r="AW224" s="13" t="s">
        <v>34</v>
      </c>
      <c r="AX224" s="13" t="s">
        <v>81</v>
      </c>
      <c r="AY224" s="160" t="s">
        <v>241</v>
      </c>
    </row>
    <row r="225" spans="2:65" s="1" customFormat="1" ht="16.5" customHeight="1">
      <c r="B225" s="34"/>
      <c r="C225" s="133" t="s">
        <v>826</v>
      </c>
      <c r="D225" s="133" t="s">
        <v>243</v>
      </c>
      <c r="E225" s="134" t="s">
        <v>12836</v>
      </c>
      <c r="F225" s="135" t="s">
        <v>12837</v>
      </c>
      <c r="G225" s="136" t="s">
        <v>271</v>
      </c>
      <c r="H225" s="137">
        <v>139.37200000000001</v>
      </c>
      <c r="I225" s="138"/>
      <c r="J225" s="139">
        <f>ROUND(I225*H225,2)</f>
        <v>0</v>
      </c>
      <c r="K225" s="135" t="s">
        <v>538</v>
      </c>
      <c r="L225" s="34"/>
      <c r="M225" s="140" t="s">
        <v>21</v>
      </c>
      <c r="N225" s="141" t="s">
        <v>45</v>
      </c>
      <c r="P225" s="142">
        <f>O225*H225</f>
        <v>0</v>
      </c>
      <c r="Q225" s="142">
        <v>0</v>
      </c>
      <c r="R225" s="142">
        <f>Q225*H225</f>
        <v>0</v>
      </c>
      <c r="S225" s="142">
        <v>0</v>
      </c>
      <c r="T225" s="143">
        <f>S225*H225</f>
        <v>0</v>
      </c>
      <c r="AR225" s="144" t="s">
        <v>153</v>
      </c>
      <c r="AT225" s="144" t="s">
        <v>243</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1389</v>
      </c>
    </row>
    <row r="226" spans="2:65" s="1" customFormat="1" ht="11.25">
      <c r="B226" s="34"/>
      <c r="D226" s="150" t="s">
        <v>255</v>
      </c>
      <c r="F226" s="151" t="s">
        <v>12838</v>
      </c>
      <c r="I226" s="148"/>
      <c r="L226" s="34"/>
      <c r="M226" s="149"/>
      <c r="T226" s="55"/>
      <c r="AT226" s="19" t="s">
        <v>255</v>
      </c>
      <c r="AU226" s="19" t="s">
        <v>89</v>
      </c>
    </row>
    <row r="227" spans="2:65" s="11" customFormat="1" ht="22.9" customHeight="1">
      <c r="B227" s="121"/>
      <c r="D227" s="122" t="s">
        <v>72</v>
      </c>
      <c r="E227" s="131" t="s">
        <v>13330</v>
      </c>
      <c r="F227" s="131" t="s">
        <v>13420</v>
      </c>
      <c r="I227" s="124"/>
      <c r="J227" s="132">
        <f>BK227</f>
        <v>0</v>
      </c>
      <c r="L227" s="121"/>
      <c r="M227" s="126"/>
      <c r="P227" s="127">
        <f>SUM(P228:P255)</f>
        <v>0</v>
      </c>
      <c r="R227" s="127">
        <f>SUM(R228:R255)</f>
        <v>0</v>
      </c>
      <c r="T227" s="128">
        <f>SUM(T228:T255)</f>
        <v>0</v>
      </c>
      <c r="AR227" s="122" t="s">
        <v>81</v>
      </c>
      <c r="AT227" s="129" t="s">
        <v>72</v>
      </c>
      <c r="AU227" s="129" t="s">
        <v>81</v>
      </c>
      <c r="AY227" s="122" t="s">
        <v>241</v>
      </c>
      <c r="BK227" s="130">
        <f>SUM(BK228:BK255)</f>
        <v>0</v>
      </c>
    </row>
    <row r="228" spans="2:65" s="1" customFormat="1" ht="16.5" customHeight="1">
      <c r="B228" s="34"/>
      <c r="C228" s="133" t="s">
        <v>833</v>
      </c>
      <c r="D228" s="133" t="s">
        <v>243</v>
      </c>
      <c r="E228" s="134" t="s">
        <v>13421</v>
      </c>
      <c r="F228" s="135" t="s">
        <v>13422</v>
      </c>
      <c r="G228" s="136" t="s">
        <v>291</v>
      </c>
      <c r="H228" s="137">
        <v>507.5</v>
      </c>
      <c r="I228" s="138"/>
      <c r="J228" s="139">
        <f>ROUND(I228*H228,2)</f>
        <v>0</v>
      </c>
      <c r="K228" s="135" t="s">
        <v>538</v>
      </c>
      <c r="L228" s="34"/>
      <c r="M228" s="140" t="s">
        <v>21</v>
      </c>
      <c r="N228" s="141" t="s">
        <v>45</v>
      </c>
      <c r="P228" s="142">
        <f>O228*H228</f>
        <v>0</v>
      </c>
      <c r="Q228" s="142">
        <v>0</v>
      </c>
      <c r="R228" s="142">
        <f>Q228*H228</f>
        <v>0</v>
      </c>
      <c r="S228" s="142">
        <v>0</v>
      </c>
      <c r="T228" s="143">
        <f>S228*H228</f>
        <v>0</v>
      </c>
      <c r="AR228" s="144" t="s">
        <v>153</v>
      </c>
      <c r="AT228" s="144" t="s">
        <v>243</v>
      </c>
      <c r="AU228" s="144" t="s">
        <v>89</v>
      </c>
      <c r="AY228" s="19" t="s">
        <v>241</v>
      </c>
      <c r="BE228" s="145">
        <f>IF(N228="základní",J228,0)</f>
        <v>0</v>
      </c>
      <c r="BF228" s="145">
        <f>IF(N228="snížená",J228,0)</f>
        <v>0</v>
      </c>
      <c r="BG228" s="145">
        <f>IF(N228="zákl. přenesená",J228,0)</f>
        <v>0</v>
      </c>
      <c r="BH228" s="145">
        <f>IF(N228="sníž. přenesená",J228,0)</f>
        <v>0</v>
      </c>
      <c r="BI228" s="145">
        <f>IF(N228="nulová",J228,0)</f>
        <v>0</v>
      </c>
      <c r="BJ228" s="19" t="s">
        <v>89</v>
      </c>
      <c r="BK228" s="145">
        <f>ROUND(I228*H228,2)</f>
        <v>0</v>
      </c>
      <c r="BL228" s="19" t="s">
        <v>153</v>
      </c>
      <c r="BM228" s="144" t="s">
        <v>1439</v>
      </c>
    </row>
    <row r="229" spans="2:65" s="1" customFormat="1" ht="11.25">
      <c r="B229" s="34"/>
      <c r="D229" s="150" t="s">
        <v>255</v>
      </c>
      <c r="F229" s="151" t="s">
        <v>13423</v>
      </c>
      <c r="I229" s="148"/>
      <c r="L229" s="34"/>
      <c r="M229" s="149"/>
      <c r="T229" s="55"/>
      <c r="AT229" s="19" t="s">
        <v>255</v>
      </c>
      <c r="AU229" s="19" t="s">
        <v>89</v>
      </c>
    </row>
    <row r="230" spans="2:65" s="12" customFormat="1" ht="11.25">
      <c r="B230" s="152"/>
      <c r="D230" s="146" t="s">
        <v>257</v>
      </c>
      <c r="E230" s="153" t="s">
        <v>21</v>
      </c>
      <c r="F230" s="154" t="s">
        <v>13424</v>
      </c>
      <c r="H230" s="155">
        <v>507.5</v>
      </c>
      <c r="I230" s="156"/>
      <c r="L230" s="152"/>
      <c r="M230" s="157"/>
      <c r="T230" s="158"/>
      <c r="AT230" s="153" t="s">
        <v>257</v>
      </c>
      <c r="AU230" s="153" t="s">
        <v>89</v>
      </c>
      <c r="AV230" s="12" t="s">
        <v>89</v>
      </c>
      <c r="AW230" s="12" t="s">
        <v>34</v>
      </c>
      <c r="AX230" s="12" t="s">
        <v>73</v>
      </c>
      <c r="AY230" s="153" t="s">
        <v>241</v>
      </c>
    </row>
    <row r="231" spans="2:65" s="13" customFormat="1" ht="11.25">
      <c r="B231" s="159"/>
      <c r="D231" s="146" t="s">
        <v>257</v>
      </c>
      <c r="E231" s="160" t="s">
        <v>21</v>
      </c>
      <c r="F231" s="161" t="s">
        <v>266</v>
      </c>
      <c r="H231" s="162">
        <v>507.5</v>
      </c>
      <c r="I231" s="163"/>
      <c r="L231" s="159"/>
      <c r="M231" s="164"/>
      <c r="T231" s="165"/>
      <c r="AT231" s="160" t="s">
        <v>257</v>
      </c>
      <c r="AU231" s="160" t="s">
        <v>89</v>
      </c>
      <c r="AV231" s="13" t="s">
        <v>153</v>
      </c>
      <c r="AW231" s="13" t="s">
        <v>34</v>
      </c>
      <c r="AX231" s="13" t="s">
        <v>81</v>
      </c>
      <c r="AY231" s="160" t="s">
        <v>241</v>
      </c>
    </row>
    <row r="232" spans="2:65" s="1" customFormat="1" ht="16.5" customHeight="1">
      <c r="B232" s="34"/>
      <c r="C232" s="133" t="s">
        <v>846</v>
      </c>
      <c r="D232" s="133" t="s">
        <v>243</v>
      </c>
      <c r="E232" s="134" t="s">
        <v>13053</v>
      </c>
      <c r="F232" s="135" t="s">
        <v>13054</v>
      </c>
      <c r="G232" s="136" t="s">
        <v>1718</v>
      </c>
      <c r="H232" s="137">
        <v>507.5</v>
      </c>
      <c r="I232" s="138"/>
      <c r="J232" s="139">
        <f>ROUND(I232*H232,2)</f>
        <v>0</v>
      </c>
      <c r="K232" s="135" t="s">
        <v>538</v>
      </c>
      <c r="L232" s="34"/>
      <c r="M232" s="140" t="s">
        <v>21</v>
      </c>
      <c r="N232" s="141" t="s">
        <v>45</v>
      </c>
      <c r="P232" s="142">
        <f>O232*H232</f>
        <v>0</v>
      </c>
      <c r="Q232" s="142">
        <v>0</v>
      </c>
      <c r="R232" s="142">
        <f>Q232*H232</f>
        <v>0</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1473</v>
      </c>
    </row>
    <row r="233" spans="2:65" s="1" customFormat="1" ht="11.25">
      <c r="B233" s="34"/>
      <c r="D233" s="150" t="s">
        <v>255</v>
      </c>
      <c r="F233" s="151" t="s">
        <v>13055</v>
      </c>
      <c r="I233" s="148"/>
      <c r="L233" s="34"/>
      <c r="M233" s="149"/>
      <c r="T233" s="55"/>
      <c r="AT233" s="19" t="s">
        <v>255</v>
      </c>
      <c r="AU233" s="19" t="s">
        <v>89</v>
      </c>
    </row>
    <row r="234" spans="2:65" s="14" customFormat="1" ht="11.25">
      <c r="B234" s="166"/>
      <c r="D234" s="146" t="s">
        <v>257</v>
      </c>
      <c r="E234" s="167" t="s">
        <v>21</v>
      </c>
      <c r="F234" s="168" t="s">
        <v>13056</v>
      </c>
      <c r="H234" s="167" t="s">
        <v>21</v>
      </c>
      <c r="I234" s="169"/>
      <c r="L234" s="166"/>
      <c r="M234" s="170"/>
      <c r="T234" s="171"/>
      <c r="AT234" s="167" t="s">
        <v>257</v>
      </c>
      <c r="AU234" s="167" t="s">
        <v>89</v>
      </c>
      <c r="AV234" s="14" t="s">
        <v>81</v>
      </c>
      <c r="AW234" s="14" t="s">
        <v>34</v>
      </c>
      <c r="AX234" s="14" t="s">
        <v>73</v>
      </c>
      <c r="AY234" s="167" t="s">
        <v>241</v>
      </c>
    </row>
    <row r="235" spans="2:65" s="14" customFormat="1" ht="11.25">
      <c r="B235" s="166"/>
      <c r="D235" s="146" t="s">
        <v>257</v>
      </c>
      <c r="E235" s="167" t="s">
        <v>21</v>
      </c>
      <c r="F235" s="168" t="s">
        <v>13057</v>
      </c>
      <c r="H235" s="167" t="s">
        <v>21</v>
      </c>
      <c r="I235" s="169"/>
      <c r="L235" s="166"/>
      <c r="M235" s="170"/>
      <c r="T235" s="171"/>
      <c r="AT235" s="167" t="s">
        <v>257</v>
      </c>
      <c r="AU235" s="167" t="s">
        <v>89</v>
      </c>
      <c r="AV235" s="14" t="s">
        <v>81</v>
      </c>
      <c r="AW235" s="14" t="s">
        <v>34</v>
      </c>
      <c r="AX235" s="14" t="s">
        <v>73</v>
      </c>
      <c r="AY235" s="167" t="s">
        <v>241</v>
      </c>
    </row>
    <row r="236" spans="2:65" s="14" customFormat="1" ht="11.25">
      <c r="B236" s="166"/>
      <c r="D236" s="146" t="s">
        <v>257</v>
      </c>
      <c r="E236" s="167" t="s">
        <v>21</v>
      </c>
      <c r="F236" s="168" t="s">
        <v>13058</v>
      </c>
      <c r="H236" s="167" t="s">
        <v>21</v>
      </c>
      <c r="I236" s="169"/>
      <c r="L236" s="166"/>
      <c r="M236" s="170"/>
      <c r="T236" s="171"/>
      <c r="AT236" s="167" t="s">
        <v>257</v>
      </c>
      <c r="AU236" s="167" t="s">
        <v>89</v>
      </c>
      <c r="AV236" s="14" t="s">
        <v>81</v>
      </c>
      <c r="AW236" s="14" t="s">
        <v>34</v>
      </c>
      <c r="AX236" s="14" t="s">
        <v>73</v>
      </c>
      <c r="AY236" s="167" t="s">
        <v>241</v>
      </c>
    </row>
    <row r="237" spans="2:65" s="12" customFormat="1" ht="11.25">
      <c r="B237" s="152"/>
      <c r="D237" s="146" t="s">
        <v>257</v>
      </c>
      <c r="E237" s="153" t="s">
        <v>21</v>
      </c>
      <c r="F237" s="154" t="s">
        <v>13425</v>
      </c>
      <c r="H237" s="155">
        <v>507.5</v>
      </c>
      <c r="I237" s="156"/>
      <c r="L237" s="152"/>
      <c r="M237" s="157"/>
      <c r="T237" s="158"/>
      <c r="AT237" s="153" t="s">
        <v>257</v>
      </c>
      <c r="AU237" s="153" t="s">
        <v>89</v>
      </c>
      <c r="AV237" s="12" t="s">
        <v>89</v>
      </c>
      <c r="AW237" s="12" t="s">
        <v>34</v>
      </c>
      <c r="AX237" s="12" t="s">
        <v>73</v>
      </c>
      <c r="AY237" s="153" t="s">
        <v>241</v>
      </c>
    </row>
    <row r="238" spans="2:65" s="13" customFormat="1" ht="11.25">
      <c r="B238" s="159"/>
      <c r="D238" s="146" t="s">
        <v>257</v>
      </c>
      <c r="E238" s="160" t="s">
        <v>21</v>
      </c>
      <c r="F238" s="161" t="s">
        <v>266</v>
      </c>
      <c r="H238" s="162">
        <v>507.5</v>
      </c>
      <c r="I238" s="163"/>
      <c r="L238" s="159"/>
      <c r="M238" s="164"/>
      <c r="T238" s="165"/>
      <c r="AT238" s="160" t="s">
        <v>257</v>
      </c>
      <c r="AU238" s="160" t="s">
        <v>89</v>
      </c>
      <c r="AV238" s="13" t="s">
        <v>153</v>
      </c>
      <c r="AW238" s="13" t="s">
        <v>34</v>
      </c>
      <c r="AX238" s="13" t="s">
        <v>81</v>
      </c>
      <c r="AY238" s="160" t="s">
        <v>241</v>
      </c>
    </row>
    <row r="239" spans="2:65" s="1" customFormat="1" ht="16.5" customHeight="1">
      <c r="B239" s="34"/>
      <c r="C239" s="133" t="s">
        <v>853</v>
      </c>
      <c r="D239" s="133" t="s">
        <v>243</v>
      </c>
      <c r="E239" s="134" t="s">
        <v>13131</v>
      </c>
      <c r="F239" s="135" t="s">
        <v>13132</v>
      </c>
      <c r="G239" s="136" t="s">
        <v>1718</v>
      </c>
      <c r="H239" s="137">
        <v>11</v>
      </c>
      <c r="I239" s="138"/>
      <c r="J239" s="139">
        <f>ROUND(I239*H239,2)</f>
        <v>0</v>
      </c>
      <c r="K239" s="135" t="s">
        <v>538</v>
      </c>
      <c r="L239" s="34"/>
      <c r="M239" s="140" t="s">
        <v>21</v>
      </c>
      <c r="N239" s="141" t="s">
        <v>45</v>
      </c>
      <c r="P239" s="142">
        <f>O239*H239</f>
        <v>0</v>
      </c>
      <c r="Q239" s="142">
        <v>0</v>
      </c>
      <c r="R239" s="142">
        <f>Q239*H239</f>
        <v>0</v>
      </c>
      <c r="S239" s="142">
        <v>0</v>
      </c>
      <c r="T239" s="143">
        <f>S239*H239</f>
        <v>0</v>
      </c>
      <c r="AR239" s="144" t="s">
        <v>153</v>
      </c>
      <c r="AT239" s="144" t="s">
        <v>243</v>
      </c>
      <c r="AU239" s="144" t="s">
        <v>89</v>
      </c>
      <c r="AY239" s="19" t="s">
        <v>241</v>
      </c>
      <c r="BE239" s="145">
        <f>IF(N239="základní",J239,0)</f>
        <v>0</v>
      </c>
      <c r="BF239" s="145">
        <f>IF(N239="snížená",J239,0)</f>
        <v>0</v>
      </c>
      <c r="BG239" s="145">
        <f>IF(N239="zákl. přenesená",J239,0)</f>
        <v>0</v>
      </c>
      <c r="BH239" s="145">
        <f>IF(N239="sníž. přenesená",J239,0)</f>
        <v>0</v>
      </c>
      <c r="BI239" s="145">
        <f>IF(N239="nulová",J239,0)</f>
        <v>0</v>
      </c>
      <c r="BJ239" s="19" t="s">
        <v>89</v>
      </c>
      <c r="BK239" s="145">
        <f>ROUND(I239*H239,2)</f>
        <v>0</v>
      </c>
      <c r="BL239" s="19" t="s">
        <v>153</v>
      </c>
      <c r="BM239" s="144" t="s">
        <v>1484</v>
      </c>
    </row>
    <row r="240" spans="2:65" s="1" customFormat="1" ht="11.25">
      <c r="B240" s="34"/>
      <c r="D240" s="150" t="s">
        <v>255</v>
      </c>
      <c r="F240" s="151" t="s">
        <v>13133</v>
      </c>
      <c r="I240" s="148"/>
      <c r="L240" s="34"/>
      <c r="M240" s="149"/>
      <c r="T240" s="55"/>
      <c r="AT240" s="19" t="s">
        <v>255</v>
      </c>
      <c r="AU240" s="19" t="s">
        <v>89</v>
      </c>
    </row>
    <row r="241" spans="2:65" s="12" customFormat="1" ht="11.25">
      <c r="B241" s="152"/>
      <c r="D241" s="146" t="s">
        <v>257</v>
      </c>
      <c r="E241" s="153" t="s">
        <v>21</v>
      </c>
      <c r="F241" s="154" t="s">
        <v>598</v>
      </c>
      <c r="H241" s="155">
        <v>11</v>
      </c>
      <c r="I241" s="156"/>
      <c r="L241" s="152"/>
      <c r="M241" s="157"/>
      <c r="T241" s="158"/>
      <c r="AT241" s="153" t="s">
        <v>257</v>
      </c>
      <c r="AU241" s="153" t="s">
        <v>89</v>
      </c>
      <c r="AV241" s="12" t="s">
        <v>89</v>
      </c>
      <c r="AW241" s="12" t="s">
        <v>34</v>
      </c>
      <c r="AX241" s="12" t="s">
        <v>73</v>
      </c>
      <c r="AY241" s="153" t="s">
        <v>241</v>
      </c>
    </row>
    <row r="242" spans="2:65" s="13" customFormat="1" ht="11.25">
      <c r="B242" s="159"/>
      <c r="D242" s="146" t="s">
        <v>257</v>
      </c>
      <c r="E242" s="160" t="s">
        <v>21</v>
      </c>
      <c r="F242" s="161" t="s">
        <v>266</v>
      </c>
      <c r="H242" s="162">
        <v>11</v>
      </c>
      <c r="I242" s="163"/>
      <c r="L242" s="159"/>
      <c r="M242" s="164"/>
      <c r="T242" s="165"/>
      <c r="AT242" s="160" t="s">
        <v>257</v>
      </c>
      <c r="AU242" s="160" t="s">
        <v>89</v>
      </c>
      <c r="AV242" s="13" t="s">
        <v>153</v>
      </c>
      <c r="AW242" s="13" t="s">
        <v>34</v>
      </c>
      <c r="AX242" s="13" t="s">
        <v>81</v>
      </c>
      <c r="AY242" s="160" t="s">
        <v>241</v>
      </c>
    </row>
    <row r="243" spans="2:65" s="1" customFormat="1" ht="16.5" customHeight="1">
      <c r="B243" s="34"/>
      <c r="C243" s="133" t="s">
        <v>906</v>
      </c>
      <c r="D243" s="133" t="s">
        <v>243</v>
      </c>
      <c r="E243" s="134" t="s">
        <v>12942</v>
      </c>
      <c r="F243" s="135" t="s">
        <v>12943</v>
      </c>
      <c r="G243" s="136" t="s">
        <v>252</v>
      </c>
      <c r="H243" s="137">
        <v>203</v>
      </c>
      <c r="I243" s="138"/>
      <c r="J243" s="139">
        <f>ROUND(I243*H243,2)</f>
        <v>0</v>
      </c>
      <c r="K243" s="135" t="s">
        <v>538</v>
      </c>
      <c r="L243" s="34"/>
      <c r="M243" s="140" t="s">
        <v>21</v>
      </c>
      <c r="N243" s="141" t="s">
        <v>45</v>
      </c>
      <c r="P243" s="142">
        <f>O243*H243</f>
        <v>0</v>
      </c>
      <c r="Q243" s="142">
        <v>0</v>
      </c>
      <c r="R243" s="142">
        <f>Q243*H243</f>
        <v>0</v>
      </c>
      <c r="S243" s="142">
        <v>0</v>
      </c>
      <c r="T243" s="143">
        <f>S243*H243</f>
        <v>0</v>
      </c>
      <c r="AR243" s="144" t="s">
        <v>153</v>
      </c>
      <c r="AT243" s="144" t="s">
        <v>243</v>
      </c>
      <c r="AU243" s="144" t="s">
        <v>89</v>
      </c>
      <c r="AY243" s="19" t="s">
        <v>241</v>
      </c>
      <c r="BE243" s="145">
        <f>IF(N243="základní",J243,0)</f>
        <v>0</v>
      </c>
      <c r="BF243" s="145">
        <f>IF(N243="snížená",J243,0)</f>
        <v>0</v>
      </c>
      <c r="BG243" s="145">
        <f>IF(N243="zákl. přenesená",J243,0)</f>
        <v>0</v>
      </c>
      <c r="BH243" s="145">
        <f>IF(N243="sníž. přenesená",J243,0)</f>
        <v>0</v>
      </c>
      <c r="BI243" s="145">
        <f>IF(N243="nulová",J243,0)</f>
        <v>0</v>
      </c>
      <c r="BJ243" s="19" t="s">
        <v>89</v>
      </c>
      <c r="BK243" s="145">
        <f>ROUND(I243*H243,2)</f>
        <v>0</v>
      </c>
      <c r="BL243" s="19" t="s">
        <v>153</v>
      </c>
      <c r="BM243" s="144" t="s">
        <v>1495</v>
      </c>
    </row>
    <row r="244" spans="2:65" s="1" customFormat="1" ht="11.25">
      <c r="B244" s="34"/>
      <c r="D244" s="150" t="s">
        <v>255</v>
      </c>
      <c r="F244" s="151" t="s">
        <v>12944</v>
      </c>
      <c r="I244" s="148"/>
      <c r="L244" s="34"/>
      <c r="M244" s="149"/>
      <c r="T244" s="55"/>
      <c r="AT244" s="19" t="s">
        <v>255</v>
      </c>
      <c r="AU244" s="19" t="s">
        <v>89</v>
      </c>
    </row>
    <row r="245" spans="2:65" s="12" customFormat="1" ht="11.25">
      <c r="B245" s="152"/>
      <c r="D245" s="146" t="s">
        <v>257</v>
      </c>
      <c r="E245" s="153" t="s">
        <v>21</v>
      </c>
      <c r="F245" s="154" t="s">
        <v>13426</v>
      </c>
      <c r="H245" s="155">
        <v>203</v>
      </c>
      <c r="I245" s="156"/>
      <c r="L245" s="152"/>
      <c r="M245" s="157"/>
      <c r="T245" s="158"/>
      <c r="AT245" s="153" t="s">
        <v>257</v>
      </c>
      <c r="AU245" s="153" t="s">
        <v>89</v>
      </c>
      <c r="AV245" s="12" t="s">
        <v>89</v>
      </c>
      <c r="AW245" s="12" t="s">
        <v>34</v>
      </c>
      <c r="AX245" s="12" t="s">
        <v>73</v>
      </c>
      <c r="AY245" s="153" t="s">
        <v>241</v>
      </c>
    </row>
    <row r="246" spans="2:65" s="13" customFormat="1" ht="11.25">
      <c r="B246" s="159"/>
      <c r="D246" s="146" t="s">
        <v>257</v>
      </c>
      <c r="E246" s="160" t="s">
        <v>21</v>
      </c>
      <c r="F246" s="161" t="s">
        <v>266</v>
      </c>
      <c r="H246" s="162">
        <v>203</v>
      </c>
      <c r="I246" s="163"/>
      <c r="L246" s="159"/>
      <c r="M246" s="164"/>
      <c r="T246" s="165"/>
      <c r="AT246" s="160" t="s">
        <v>257</v>
      </c>
      <c r="AU246" s="160" t="s">
        <v>89</v>
      </c>
      <c r="AV246" s="13" t="s">
        <v>153</v>
      </c>
      <c r="AW246" s="13" t="s">
        <v>34</v>
      </c>
      <c r="AX246" s="13" t="s">
        <v>81</v>
      </c>
      <c r="AY246" s="160" t="s">
        <v>241</v>
      </c>
    </row>
    <row r="247" spans="2:65" s="1" customFormat="1" ht="16.5" customHeight="1">
      <c r="B247" s="34"/>
      <c r="C247" s="133" t="s">
        <v>929</v>
      </c>
      <c r="D247" s="133" t="s">
        <v>243</v>
      </c>
      <c r="E247" s="134" t="s">
        <v>12948</v>
      </c>
      <c r="F247" s="135" t="s">
        <v>12949</v>
      </c>
      <c r="G247" s="136" t="s">
        <v>252</v>
      </c>
      <c r="H247" s="137">
        <v>203</v>
      </c>
      <c r="I247" s="138"/>
      <c r="J247" s="139">
        <f>ROUND(I247*H247,2)</f>
        <v>0</v>
      </c>
      <c r="K247" s="135" t="s">
        <v>538</v>
      </c>
      <c r="L247" s="34"/>
      <c r="M247" s="140" t="s">
        <v>21</v>
      </c>
      <c r="N247" s="141" t="s">
        <v>45</v>
      </c>
      <c r="P247" s="142">
        <f>O247*H247</f>
        <v>0</v>
      </c>
      <c r="Q247" s="142">
        <v>0</v>
      </c>
      <c r="R247" s="142">
        <f>Q247*H247</f>
        <v>0</v>
      </c>
      <c r="S247" s="142">
        <v>0</v>
      </c>
      <c r="T247" s="143">
        <f>S247*H247</f>
        <v>0</v>
      </c>
      <c r="AR247" s="144" t="s">
        <v>153</v>
      </c>
      <c r="AT247" s="144" t="s">
        <v>243</v>
      </c>
      <c r="AU247" s="144" t="s">
        <v>89</v>
      </c>
      <c r="AY247" s="19" t="s">
        <v>241</v>
      </c>
      <c r="BE247" s="145">
        <f>IF(N247="základní",J247,0)</f>
        <v>0</v>
      </c>
      <c r="BF247" s="145">
        <f>IF(N247="snížená",J247,0)</f>
        <v>0</v>
      </c>
      <c r="BG247" s="145">
        <f>IF(N247="zákl. přenesená",J247,0)</f>
        <v>0</v>
      </c>
      <c r="BH247" s="145">
        <f>IF(N247="sníž. přenesená",J247,0)</f>
        <v>0</v>
      </c>
      <c r="BI247" s="145">
        <f>IF(N247="nulová",J247,0)</f>
        <v>0</v>
      </c>
      <c r="BJ247" s="19" t="s">
        <v>89</v>
      </c>
      <c r="BK247" s="145">
        <f>ROUND(I247*H247,2)</f>
        <v>0</v>
      </c>
      <c r="BL247" s="19" t="s">
        <v>153</v>
      </c>
      <c r="BM247" s="144" t="s">
        <v>1505</v>
      </c>
    </row>
    <row r="248" spans="2:65" s="1" customFormat="1" ht="11.25">
      <c r="B248" s="34"/>
      <c r="D248" s="150" t="s">
        <v>255</v>
      </c>
      <c r="F248" s="151" t="s">
        <v>12950</v>
      </c>
      <c r="I248" s="148"/>
      <c r="L248" s="34"/>
      <c r="M248" s="149"/>
      <c r="T248" s="55"/>
      <c r="AT248" s="19" t="s">
        <v>255</v>
      </c>
      <c r="AU248" s="19" t="s">
        <v>89</v>
      </c>
    </row>
    <row r="249" spans="2:65" s="12" customFormat="1" ht="11.25">
      <c r="B249" s="152"/>
      <c r="D249" s="146" t="s">
        <v>257</v>
      </c>
      <c r="E249" s="153" t="s">
        <v>21</v>
      </c>
      <c r="F249" s="154" t="s">
        <v>13427</v>
      </c>
      <c r="H249" s="155">
        <v>203</v>
      </c>
      <c r="I249" s="156"/>
      <c r="L249" s="152"/>
      <c r="M249" s="157"/>
      <c r="T249" s="158"/>
      <c r="AT249" s="153" t="s">
        <v>257</v>
      </c>
      <c r="AU249" s="153" t="s">
        <v>89</v>
      </c>
      <c r="AV249" s="12" t="s">
        <v>89</v>
      </c>
      <c r="AW249" s="12" t="s">
        <v>34</v>
      </c>
      <c r="AX249" s="12" t="s">
        <v>73</v>
      </c>
      <c r="AY249" s="153" t="s">
        <v>241</v>
      </c>
    </row>
    <row r="250" spans="2:65" s="13" customFormat="1" ht="11.25">
      <c r="B250" s="159"/>
      <c r="D250" s="146" t="s">
        <v>257</v>
      </c>
      <c r="E250" s="160" t="s">
        <v>21</v>
      </c>
      <c r="F250" s="161" t="s">
        <v>266</v>
      </c>
      <c r="H250" s="162">
        <v>203</v>
      </c>
      <c r="I250" s="163"/>
      <c r="L250" s="159"/>
      <c r="M250" s="164"/>
      <c r="T250" s="165"/>
      <c r="AT250" s="160" t="s">
        <v>257</v>
      </c>
      <c r="AU250" s="160" t="s">
        <v>89</v>
      </c>
      <c r="AV250" s="13" t="s">
        <v>153</v>
      </c>
      <c r="AW250" s="13" t="s">
        <v>34</v>
      </c>
      <c r="AX250" s="13" t="s">
        <v>81</v>
      </c>
      <c r="AY250" s="160" t="s">
        <v>241</v>
      </c>
    </row>
    <row r="251" spans="2:65" s="1" customFormat="1" ht="16.5" customHeight="1">
      <c r="B251" s="34"/>
      <c r="C251" s="133" t="s">
        <v>972</v>
      </c>
      <c r="D251" s="133" t="s">
        <v>243</v>
      </c>
      <c r="E251" s="134" t="s">
        <v>12951</v>
      </c>
      <c r="F251" s="135" t="s">
        <v>12952</v>
      </c>
      <c r="G251" s="136" t="s">
        <v>252</v>
      </c>
      <c r="H251" s="137">
        <v>203</v>
      </c>
      <c r="I251" s="138"/>
      <c r="J251" s="139">
        <f>ROUND(I251*H251,2)</f>
        <v>0</v>
      </c>
      <c r="K251" s="135" t="s">
        <v>538</v>
      </c>
      <c r="L251" s="34"/>
      <c r="M251" s="140" t="s">
        <v>21</v>
      </c>
      <c r="N251" s="141" t="s">
        <v>45</v>
      </c>
      <c r="P251" s="142">
        <f>O251*H251</f>
        <v>0</v>
      </c>
      <c r="Q251" s="142">
        <v>0</v>
      </c>
      <c r="R251" s="142">
        <f>Q251*H251</f>
        <v>0</v>
      </c>
      <c r="S251" s="142">
        <v>0</v>
      </c>
      <c r="T251" s="143">
        <f>S251*H251</f>
        <v>0</v>
      </c>
      <c r="AR251" s="144" t="s">
        <v>153</v>
      </c>
      <c r="AT251" s="144" t="s">
        <v>243</v>
      </c>
      <c r="AU251" s="144" t="s">
        <v>89</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1515</v>
      </c>
    </row>
    <row r="252" spans="2:65" s="1" customFormat="1" ht="11.25">
      <c r="B252" s="34"/>
      <c r="D252" s="150" t="s">
        <v>255</v>
      </c>
      <c r="F252" s="151" t="s">
        <v>12953</v>
      </c>
      <c r="I252" s="148"/>
      <c r="L252" s="34"/>
      <c r="M252" s="149"/>
      <c r="T252" s="55"/>
      <c r="AT252" s="19" t="s">
        <v>255</v>
      </c>
      <c r="AU252" s="19" t="s">
        <v>89</v>
      </c>
    </row>
    <row r="253" spans="2:65" s="12" customFormat="1" ht="11.25">
      <c r="B253" s="152"/>
      <c r="D253" s="146" t="s">
        <v>257</v>
      </c>
      <c r="E253" s="153" t="s">
        <v>21</v>
      </c>
      <c r="F253" s="154" t="s">
        <v>13427</v>
      </c>
      <c r="H253" s="155">
        <v>203</v>
      </c>
      <c r="I253" s="156"/>
      <c r="L253" s="152"/>
      <c r="M253" s="157"/>
      <c r="T253" s="158"/>
      <c r="AT253" s="153" t="s">
        <v>257</v>
      </c>
      <c r="AU253" s="153" t="s">
        <v>89</v>
      </c>
      <c r="AV253" s="12" t="s">
        <v>89</v>
      </c>
      <c r="AW253" s="12" t="s">
        <v>34</v>
      </c>
      <c r="AX253" s="12" t="s">
        <v>73</v>
      </c>
      <c r="AY253" s="153" t="s">
        <v>241</v>
      </c>
    </row>
    <row r="254" spans="2:65" s="14" customFormat="1" ht="11.25">
      <c r="B254" s="166"/>
      <c r="D254" s="146" t="s">
        <v>257</v>
      </c>
      <c r="E254" s="167" t="s">
        <v>21</v>
      </c>
      <c r="F254" s="168" t="s">
        <v>13419</v>
      </c>
      <c r="H254" s="167" t="s">
        <v>21</v>
      </c>
      <c r="I254" s="169"/>
      <c r="L254" s="166"/>
      <c r="M254" s="170"/>
      <c r="T254" s="171"/>
      <c r="AT254" s="167" t="s">
        <v>257</v>
      </c>
      <c r="AU254" s="167" t="s">
        <v>89</v>
      </c>
      <c r="AV254" s="14" t="s">
        <v>81</v>
      </c>
      <c r="AW254" s="14" t="s">
        <v>34</v>
      </c>
      <c r="AX254" s="14" t="s">
        <v>73</v>
      </c>
      <c r="AY254" s="167" t="s">
        <v>241</v>
      </c>
    </row>
    <row r="255" spans="2:65" s="13" customFormat="1" ht="11.25">
      <c r="B255" s="159"/>
      <c r="D255" s="146" t="s">
        <v>257</v>
      </c>
      <c r="E255" s="160" t="s">
        <v>21</v>
      </c>
      <c r="F255" s="161" t="s">
        <v>266</v>
      </c>
      <c r="H255" s="162">
        <v>203</v>
      </c>
      <c r="I255" s="163"/>
      <c r="L255" s="159"/>
      <c r="M255" s="213"/>
      <c r="N255" s="214"/>
      <c r="O255" s="214"/>
      <c r="P255" s="214"/>
      <c r="Q255" s="214"/>
      <c r="R255" s="214"/>
      <c r="S255" s="214"/>
      <c r="T255" s="215"/>
      <c r="AT255" s="160" t="s">
        <v>257</v>
      </c>
      <c r="AU255" s="160" t="s">
        <v>89</v>
      </c>
      <c r="AV255" s="13" t="s">
        <v>153</v>
      </c>
      <c r="AW255" s="13" t="s">
        <v>34</v>
      </c>
      <c r="AX255" s="13" t="s">
        <v>81</v>
      </c>
      <c r="AY255" s="160" t="s">
        <v>241</v>
      </c>
    </row>
    <row r="256" spans="2:65" s="1" customFormat="1" ht="6.95" customHeight="1">
      <c r="B256" s="43"/>
      <c r="C256" s="44"/>
      <c r="D256" s="44"/>
      <c r="E256" s="44"/>
      <c r="F256" s="44"/>
      <c r="G256" s="44"/>
      <c r="H256" s="44"/>
      <c r="I256" s="44"/>
      <c r="J256" s="44"/>
      <c r="K256" s="44"/>
      <c r="L256" s="34"/>
    </row>
  </sheetData>
  <sheetProtection algorithmName="SHA-512" hashValue="PaYm02U+4gZZoDoeJLE3Qdkpn0MA6kZ0tmGf6DfIQlD2qWqIGYSh33ZZxTPnU73d8EsZ+D3FCyHu/gs1hFP7JA==" saltValue="w0rOpOflHAFmLxptLjrr+pRcrmPegMAzHHPHjpX2DYLFFBD5mPOAYAJkUeMKqr7/74VE+66K3rvxrO/zJYC6EQ==" spinCount="100000" sheet="1" objects="1" scenarios="1" formatColumns="0" formatRows="0" autoFilter="0"/>
  <autoFilter ref="C93:K255" xr:uid="{00000000-0009-0000-0000-00001A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A00-000000000000}"/>
    <hyperlink ref="F112" r:id="rId2" xr:uid="{00000000-0004-0000-1A00-000001000000}"/>
    <hyperlink ref="F116" r:id="rId3" xr:uid="{00000000-0004-0000-1A00-000002000000}"/>
    <hyperlink ref="F120" r:id="rId4" xr:uid="{00000000-0004-0000-1A00-000003000000}"/>
    <hyperlink ref="F124" r:id="rId5" xr:uid="{00000000-0004-0000-1A00-000004000000}"/>
    <hyperlink ref="F143" r:id="rId6" xr:uid="{00000000-0004-0000-1A00-000005000000}"/>
    <hyperlink ref="F147" r:id="rId7" xr:uid="{00000000-0004-0000-1A00-000006000000}"/>
    <hyperlink ref="F151" r:id="rId8" xr:uid="{00000000-0004-0000-1A00-000007000000}"/>
    <hyperlink ref="F157" r:id="rId9" xr:uid="{00000000-0004-0000-1A00-000008000000}"/>
    <hyperlink ref="F161" r:id="rId10" xr:uid="{00000000-0004-0000-1A00-000009000000}"/>
    <hyperlink ref="F168" r:id="rId11" xr:uid="{00000000-0004-0000-1A00-00000A000000}"/>
    <hyperlink ref="F175" r:id="rId12" xr:uid="{00000000-0004-0000-1A00-00000B000000}"/>
    <hyperlink ref="F195" r:id="rId13" xr:uid="{00000000-0004-0000-1A00-00000C000000}"/>
    <hyperlink ref="F206" r:id="rId14" xr:uid="{00000000-0004-0000-1A00-00000D000000}"/>
    <hyperlink ref="F213" r:id="rId15" xr:uid="{00000000-0004-0000-1A00-00000E000000}"/>
    <hyperlink ref="F217" r:id="rId16" xr:uid="{00000000-0004-0000-1A00-00000F000000}"/>
    <hyperlink ref="F221" r:id="rId17" xr:uid="{00000000-0004-0000-1A00-000010000000}"/>
    <hyperlink ref="F226" r:id="rId18" xr:uid="{00000000-0004-0000-1A00-000011000000}"/>
    <hyperlink ref="F229" r:id="rId19" xr:uid="{00000000-0004-0000-1A00-000012000000}"/>
    <hyperlink ref="F233" r:id="rId20" xr:uid="{00000000-0004-0000-1A00-000013000000}"/>
    <hyperlink ref="F240" r:id="rId21" xr:uid="{00000000-0004-0000-1A00-000014000000}"/>
    <hyperlink ref="F244" r:id="rId22" xr:uid="{00000000-0004-0000-1A00-000015000000}"/>
    <hyperlink ref="F248" r:id="rId23" xr:uid="{00000000-0004-0000-1A00-000016000000}"/>
    <hyperlink ref="F252" r:id="rId24" xr:uid="{00000000-0004-0000-1A00-00001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18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167</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13428</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23.25" customHeight="1">
      <c r="B31" s="93"/>
      <c r="E31" s="321" t="s">
        <v>13429</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ROUND((SUM(BE94:BE181)),  2)</f>
        <v>0</v>
      </c>
      <c r="I37" s="95">
        <v>0.21</v>
      </c>
      <c r="J37" s="85">
        <f>ROUND(((SUM(BE94:BE181))*I37),  2)</f>
        <v>0</v>
      </c>
      <c r="L37" s="34"/>
    </row>
    <row r="38" spans="2:12" s="1" customFormat="1" ht="14.45" customHeight="1">
      <c r="B38" s="34"/>
      <c r="E38" s="29" t="s">
        <v>45</v>
      </c>
      <c r="F38" s="85">
        <f>ROUND((SUM(BF94:BF181)),  2)</f>
        <v>0</v>
      </c>
      <c r="I38" s="95">
        <v>0.15</v>
      </c>
      <c r="J38" s="85">
        <f>ROUND(((SUM(BF94:BF181))*I38),  2)</f>
        <v>0</v>
      </c>
      <c r="L38" s="34"/>
    </row>
    <row r="39" spans="2:12" s="1" customFormat="1" ht="14.45" hidden="1" customHeight="1">
      <c r="B39" s="34"/>
      <c r="E39" s="29" t="s">
        <v>46</v>
      </c>
      <c r="F39" s="85">
        <f>ROUND((SUM(BG94:BG181)),  2)</f>
        <v>0</v>
      </c>
      <c r="I39" s="95">
        <v>0.21</v>
      </c>
      <c r="J39" s="85">
        <f>0</f>
        <v>0</v>
      </c>
      <c r="L39" s="34"/>
    </row>
    <row r="40" spans="2:12" s="1" customFormat="1" ht="14.45" hidden="1" customHeight="1">
      <c r="B40" s="34"/>
      <c r="E40" s="29" t="s">
        <v>47</v>
      </c>
      <c r="F40" s="85">
        <f>ROUND((SUM(BH94:BH181)),  2)</f>
        <v>0</v>
      </c>
      <c r="I40" s="95">
        <v>0.15</v>
      </c>
      <c r="J40" s="85">
        <f>0</f>
        <v>0</v>
      </c>
      <c r="L40" s="34"/>
    </row>
    <row r="41" spans="2:12" s="1" customFormat="1" ht="14.45" hidden="1" customHeight="1">
      <c r="B41" s="34"/>
      <c r="E41" s="29" t="s">
        <v>48</v>
      </c>
      <c r="F41" s="85">
        <f>ROUND((SUM(BI94:BI181)),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8 - Extenzivní zelené stř...</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13430</v>
      </c>
      <c r="E69" s="111"/>
      <c r="F69" s="111"/>
      <c r="G69" s="111"/>
      <c r="H69" s="111"/>
      <c r="I69" s="111"/>
      <c r="J69" s="112">
        <f>J96</f>
        <v>0</v>
      </c>
      <c r="L69" s="109"/>
    </row>
    <row r="70" spans="2:47" s="9" customFormat="1" ht="19.899999999999999" customHeight="1">
      <c r="B70" s="109"/>
      <c r="D70" s="110" t="s">
        <v>13431</v>
      </c>
      <c r="E70" s="111"/>
      <c r="F70" s="111"/>
      <c r="G70" s="111"/>
      <c r="H70" s="111"/>
      <c r="I70" s="111"/>
      <c r="J70" s="112">
        <f>J163</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8 - Extenzivní zelené stř...</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P96+P163</f>
        <v>0</v>
      </c>
      <c r="R95" s="127">
        <f>R96+R163</f>
        <v>0</v>
      </c>
      <c r="T95" s="128">
        <f>T96+T163</f>
        <v>0</v>
      </c>
      <c r="AR95" s="122" t="s">
        <v>81</v>
      </c>
      <c r="AT95" s="129" t="s">
        <v>72</v>
      </c>
      <c r="AU95" s="129" t="s">
        <v>73</v>
      </c>
      <c r="AY95" s="122" t="s">
        <v>241</v>
      </c>
      <c r="BK95" s="130">
        <f>BK96+BK163</f>
        <v>0</v>
      </c>
    </row>
    <row r="96" spans="2:63" s="11" customFormat="1" ht="22.9" customHeight="1">
      <c r="B96" s="121"/>
      <c r="D96" s="122" t="s">
        <v>72</v>
      </c>
      <c r="E96" s="131" t="s">
        <v>13432</v>
      </c>
      <c r="F96" s="131" t="s">
        <v>13433</v>
      </c>
      <c r="I96" s="124"/>
      <c r="J96" s="132">
        <f>BK96</f>
        <v>0</v>
      </c>
      <c r="L96" s="121"/>
      <c r="M96" s="126"/>
      <c r="P96" s="127">
        <f>SUM(P97:P162)</f>
        <v>0</v>
      </c>
      <c r="R96" s="127">
        <f>SUM(R97:R162)</f>
        <v>0</v>
      </c>
      <c r="T96" s="128">
        <f>SUM(T97:T162)</f>
        <v>0</v>
      </c>
      <c r="AR96" s="122" t="s">
        <v>81</v>
      </c>
      <c r="AT96" s="129" t="s">
        <v>72</v>
      </c>
      <c r="AU96" s="129" t="s">
        <v>81</v>
      </c>
      <c r="AY96" s="122" t="s">
        <v>241</v>
      </c>
      <c r="BK96" s="130">
        <f>SUM(BK97:BK162)</f>
        <v>0</v>
      </c>
    </row>
    <row r="97" spans="2:65" s="1" customFormat="1" ht="16.5" customHeight="1">
      <c r="B97" s="34"/>
      <c r="C97" s="133" t="s">
        <v>81</v>
      </c>
      <c r="D97" s="133" t="s">
        <v>243</v>
      </c>
      <c r="E97" s="134" t="s">
        <v>13434</v>
      </c>
      <c r="F97" s="135" t="s">
        <v>13435</v>
      </c>
      <c r="G97" s="136" t="s">
        <v>291</v>
      </c>
      <c r="H97" s="137">
        <v>1853.4</v>
      </c>
      <c r="I97" s="138"/>
      <c r="J97" s="139">
        <f>ROUND(I97*H97,2)</f>
        <v>0</v>
      </c>
      <c r="K97" s="135" t="s">
        <v>12562</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4" customFormat="1" ht="11.25">
      <c r="B98" s="166"/>
      <c r="D98" s="146" t="s">
        <v>257</v>
      </c>
      <c r="E98" s="167" t="s">
        <v>21</v>
      </c>
      <c r="F98" s="168" t="s">
        <v>13436</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13437</v>
      </c>
      <c r="H99" s="155">
        <v>1853.4</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1853.4</v>
      </c>
      <c r="I100" s="163"/>
      <c r="L100" s="159"/>
      <c r="M100" s="164"/>
      <c r="T100" s="165"/>
      <c r="AT100" s="160" t="s">
        <v>257</v>
      </c>
      <c r="AU100" s="160" t="s">
        <v>89</v>
      </c>
      <c r="AV100" s="13" t="s">
        <v>153</v>
      </c>
      <c r="AW100" s="13" t="s">
        <v>34</v>
      </c>
      <c r="AX100" s="13" t="s">
        <v>81</v>
      </c>
      <c r="AY100" s="160" t="s">
        <v>241</v>
      </c>
    </row>
    <row r="101" spans="2:65" s="1" customFormat="1" ht="16.5" customHeight="1">
      <c r="B101" s="34"/>
      <c r="C101" s="179" t="s">
        <v>89</v>
      </c>
      <c r="D101" s="179" t="s">
        <v>549</v>
      </c>
      <c r="E101" s="180" t="s">
        <v>13438</v>
      </c>
      <c r="F101" s="181" t="s">
        <v>13439</v>
      </c>
      <c r="G101" s="182" t="s">
        <v>7803</v>
      </c>
      <c r="H101" s="183">
        <v>170.65</v>
      </c>
      <c r="I101" s="184"/>
      <c r="J101" s="185">
        <f>ROUND(I101*H101,2)</f>
        <v>0</v>
      </c>
      <c r="K101" s="181" t="s">
        <v>538</v>
      </c>
      <c r="L101" s="186"/>
      <c r="M101" s="187" t="s">
        <v>21</v>
      </c>
      <c r="N101" s="188" t="s">
        <v>45</v>
      </c>
      <c r="P101" s="142">
        <f>O101*H101</f>
        <v>0</v>
      </c>
      <c r="Q101" s="142">
        <v>0</v>
      </c>
      <c r="R101" s="142">
        <f>Q101*H101</f>
        <v>0</v>
      </c>
      <c r="S101" s="142">
        <v>0</v>
      </c>
      <c r="T101" s="143">
        <f>S101*H101</f>
        <v>0</v>
      </c>
      <c r="AR101" s="144" t="s">
        <v>165</v>
      </c>
      <c r="AT101" s="144" t="s">
        <v>549</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4" customFormat="1" ht="11.25">
      <c r="B102" s="166"/>
      <c r="D102" s="146" t="s">
        <v>257</v>
      </c>
      <c r="E102" s="167" t="s">
        <v>21</v>
      </c>
      <c r="F102" s="168" t="s">
        <v>13436</v>
      </c>
      <c r="H102" s="167" t="s">
        <v>21</v>
      </c>
      <c r="I102" s="169"/>
      <c r="L102" s="166"/>
      <c r="M102" s="170"/>
      <c r="T102" s="171"/>
      <c r="AT102" s="167" t="s">
        <v>257</v>
      </c>
      <c r="AU102" s="167" t="s">
        <v>89</v>
      </c>
      <c r="AV102" s="14" t="s">
        <v>81</v>
      </c>
      <c r="AW102" s="14" t="s">
        <v>34</v>
      </c>
      <c r="AX102" s="14" t="s">
        <v>73</v>
      </c>
      <c r="AY102" s="167" t="s">
        <v>241</v>
      </c>
    </row>
    <row r="103" spans="2:65" s="12" customFormat="1" ht="11.25">
      <c r="B103" s="152"/>
      <c r="D103" s="146" t="s">
        <v>257</v>
      </c>
      <c r="E103" s="153" t="s">
        <v>21</v>
      </c>
      <c r="F103" s="154" t="s">
        <v>13440</v>
      </c>
      <c r="H103" s="155">
        <v>170.65</v>
      </c>
      <c r="I103" s="156"/>
      <c r="L103" s="152"/>
      <c r="M103" s="157"/>
      <c r="T103" s="158"/>
      <c r="AT103" s="153" t="s">
        <v>257</v>
      </c>
      <c r="AU103" s="153" t="s">
        <v>89</v>
      </c>
      <c r="AV103" s="12" t="s">
        <v>89</v>
      </c>
      <c r="AW103" s="12" t="s">
        <v>34</v>
      </c>
      <c r="AX103" s="12" t="s">
        <v>73</v>
      </c>
      <c r="AY103" s="153" t="s">
        <v>241</v>
      </c>
    </row>
    <row r="104" spans="2:65" s="13" customFormat="1" ht="11.25">
      <c r="B104" s="159"/>
      <c r="D104" s="146" t="s">
        <v>257</v>
      </c>
      <c r="E104" s="160" t="s">
        <v>21</v>
      </c>
      <c r="F104" s="161" t="s">
        <v>266</v>
      </c>
      <c r="H104" s="162">
        <v>170.65</v>
      </c>
      <c r="I104" s="163"/>
      <c r="L104" s="159"/>
      <c r="M104" s="164"/>
      <c r="T104" s="165"/>
      <c r="AT104" s="160" t="s">
        <v>257</v>
      </c>
      <c r="AU104" s="160" t="s">
        <v>89</v>
      </c>
      <c r="AV104" s="13" t="s">
        <v>153</v>
      </c>
      <c r="AW104" s="13" t="s">
        <v>34</v>
      </c>
      <c r="AX104" s="13" t="s">
        <v>81</v>
      </c>
      <c r="AY104" s="160" t="s">
        <v>241</v>
      </c>
    </row>
    <row r="105" spans="2:65" s="1" customFormat="1" ht="21.75" customHeight="1">
      <c r="B105" s="34"/>
      <c r="C105" s="133" t="s">
        <v>145</v>
      </c>
      <c r="D105" s="133" t="s">
        <v>243</v>
      </c>
      <c r="E105" s="134" t="s">
        <v>13441</v>
      </c>
      <c r="F105" s="135" t="s">
        <v>13442</v>
      </c>
      <c r="G105" s="136" t="s">
        <v>291</v>
      </c>
      <c r="H105" s="137">
        <v>455.9</v>
      </c>
      <c r="I105" s="138"/>
      <c r="J105" s="139">
        <f>ROUND(I105*H105,2)</f>
        <v>0</v>
      </c>
      <c r="K105" s="135" t="s">
        <v>12562</v>
      </c>
      <c r="L105" s="34"/>
      <c r="M105" s="140" t="s">
        <v>21</v>
      </c>
      <c r="N105" s="141" t="s">
        <v>45</v>
      </c>
      <c r="P105" s="142">
        <f>O105*H105</f>
        <v>0</v>
      </c>
      <c r="Q105" s="142">
        <v>0</v>
      </c>
      <c r="R105" s="142">
        <f>Q105*H105</f>
        <v>0</v>
      </c>
      <c r="S105" s="142">
        <v>0</v>
      </c>
      <c r="T105" s="143">
        <f>S105*H105</f>
        <v>0</v>
      </c>
      <c r="AR105" s="144" t="s">
        <v>153</v>
      </c>
      <c r="AT105" s="144" t="s">
        <v>243</v>
      </c>
      <c r="AU105" s="144" t="s">
        <v>89</v>
      </c>
      <c r="AY105" s="19" t="s">
        <v>241</v>
      </c>
      <c r="BE105" s="145">
        <f>IF(N105="základní",J105,0)</f>
        <v>0</v>
      </c>
      <c r="BF105" s="145">
        <f>IF(N105="snížená",J105,0)</f>
        <v>0</v>
      </c>
      <c r="BG105" s="145">
        <f>IF(N105="zákl. přenesená",J105,0)</f>
        <v>0</v>
      </c>
      <c r="BH105" s="145">
        <f>IF(N105="sníž. přenesená",J105,0)</f>
        <v>0</v>
      </c>
      <c r="BI105" s="145">
        <f>IF(N105="nulová",J105,0)</f>
        <v>0</v>
      </c>
      <c r="BJ105" s="19" t="s">
        <v>89</v>
      </c>
      <c r="BK105" s="145">
        <f>ROUND(I105*H105,2)</f>
        <v>0</v>
      </c>
      <c r="BL105" s="19" t="s">
        <v>153</v>
      </c>
      <c r="BM105" s="144" t="s">
        <v>159</v>
      </c>
    </row>
    <row r="106" spans="2:65" s="1" customFormat="1" ht="19.5">
      <c r="B106" s="34"/>
      <c r="D106" s="146" t="s">
        <v>248</v>
      </c>
      <c r="F106" s="147" t="s">
        <v>13443</v>
      </c>
      <c r="I106" s="148"/>
      <c r="L106" s="34"/>
      <c r="M106" s="149"/>
      <c r="T106" s="55"/>
      <c r="AT106" s="19" t="s">
        <v>248</v>
      </c>
      <c r="AU106" s="19" t="s">
        <v>89</v>
      </c>
    </row>
    <row r="107" spans="2:65" s="12" customFormat="1" ht="11.25">
      <c r="B107" s="152"/>
      <c r="D107" s="146" t="s">
        <v>257</v>
      </c>
      <c r="E107" s="153" t="s">
        <v>21</v>
      </c>
      <c r="F107" s="154" t="s">
        <v>13444</v>
      </c>
      <c r="H107" s="155">
        <v>455.9</v>
      </c>
      <c r="I107" s="156"/>
      <c r="L107" s="152"/>
      <c r="M107" s="157"/>
      <c r="T107" s="158"/>
      <c r="AT107" s="153" t="s">
        <v>257</v>
      </c>
      <c r="AU107" s="153" t="s">
        <v>89</v>
      </c>
      <c r="AV107" s="12" t="s">
        <v>89</v>
      </c>
      <c r="AW107" s="12" t="s">
        <v>34</v>
      </c>
      <c r="AX107" s="12" t="s">
        <v>73</v>
      </c>
      <c r="AY107" s="153" t="s">
        <v>241</v>
      </c>
    </row>
    <row r="108" spans="2:65" s="13" customFormat="1" ht="11.25">
      <c r="B108" s="159"/>
      <c r="D108" s="146" t="s">
        <v>257</v>
      </c>
      <c r="E108" s="160" t="s">
        <v>21</v>
      </c>
      <c r="F108" s="161" t="s">
        <v>266</v>
      </c>
      <c r="H108" s="162">
        <v>455.9</v>
      </c>
      <c r="I108" s="163"/>
      <c r="L108" s="159"/>
      <c r="M108" s="164"/>
      <c r="T108" s="165"/>
      <c r="AT108" s="160" t="s">
        <v>257</v>
      </c>
      <c r="AU108" s="160" t="s">
        <v>89</v>
      </c>
      <c r="AV108" s="13" t="s">
        <v>153</v>
      </c>
      <c r="AW108" s="13" t="s">
        <v>34</v>
      </c>
      <c r="AX108" s="13" t="s">
        <v>81</v>
      </c>
      <c r="AY108" s="160" t="s">
        <v>241</v>
      </c>
    </row>
    <row r="109" spans="2:65" s="1" customFormat="1" ht="16.5" customHeight="1">
      <c r="B109" s="34"/>
      <c r="C109" s="179" t="s">
        <v>153</v>
      </c>
      <c r="D109" s="179" t="s">
        <v>549</v>
      </c>
      <c r="E109" s="180" t="s">
        <v>13445</v>
      </c>
      <c r="F109" s="181" t="s">
        <v>13446</v>
      </c>
      <c r="G109" s="182" t="s">
        <v>1718</v>
      </c>
      <c r="H109" s="183">
        <v>27354</v>
      </c>
      <c r="I109" s="184"/>
      <c r="J109" s="185">
        <f>ROUND(I109*H109,2)</f>
        <v>0</v>
      </c>
      <c r="K109" s="181" t="s">
        <v>12562</v>
      </c>
      <c r="L109" s="186"/>
      <c r="M109" s="187" t="s">
        <v>21</v>
      </c>
      <c r="N109" s="188" t="s">
        <v>45</v>
      </c>
      <c r="P109" s="142">
        <f>O109*H109</f>
        <v>0</v>
      </c>
      <c r="Q109" s="142">
        <v>0</v>
      </c>
      <c r="R109" s="142">
        <f>Q109*H109</f>
        <v>0</v>
      </c>
      <c r="S109" s="142">
        <v>0</v>
      </c>
      <c r="T109" s="143">
        <f>S109*H109</f>
        <v>0</v>
      </c>
      <c r="AR109" s="144" t="s">
        <v>165</v>
      </c>
      <c r="AT109" s="144" t="s">
        <v>549</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165</v>
      </c>
    </row>
    <row r="110" spans="2:65" s="12" customFormat="1" ht="11.25">
      <c r="B110" s="152"/>
      <c r="D110" s="146" t="s">
        <v>257</v>
      </c>
      <c r="E110" s="153" t="s">
        <v>21</v>
      </c>
      <c r="F110" s="154" t="s">
        <v>13447</v>
      </c>
      <c r="H110" s="155">
        <v>27354</v>
      </c>
      <c r="I110" s="156"/>
      <c r="L110" s="152"/>
      <c r="M110" s="157"/>
      <c r="T110" s="158"/>
      <c r="AT110" s="153" t="s">
        <v>257</v>
      </c>
      <c r="AU110" s="153" t="s">
        <v>89</v>
      </c>
      <c r="AV110" s="12" t="s">
        <v>89</v>
      </c>
      <c r="AW110" s="12" t="s">
        <v>34</v>
      </c>
      <c r="AX110" s="12" t="s">
        <v>73</v>
      </c>
      <c r="AY110" s="153" t="s">
        <v>241</v>
      </c>
    </row>
    <row r="111" spans="2:65" s="13" customFormat="1" ht="11.25">
      <c r="B111" s="159"/>
      <c r="D111" s="146" t="s">
        <v>257</v>
      </c>
      <c r="E111" s="160" t="s">
        <v>21</v>
      </c>
      <c r="F111" s="161" t="s">
        <v>266</v>
      </c>
      <c r="H111" s="162">
        <v>27354</v>
      </c>
      <c r="I111" s="163"/>
      <c r="L111" s="159"/>
      <c r="M111" s="164"/>
      <c r="T111" s="165"/>
      <c r="AT111" s="160" t="s">
        <v>257</v>
      </c>
      <c r="AU111" s="160" t="s">
        <v>89</v>
      </c>
      <c r="AV111" s="13" t="s">
        <v>153</v>
      </c>
      <c r="AW111" s="13" t="s">
        <v>34</v>
      </c>
      <c r="AX111" s="13" t="s">
        <v>81</v>
      </c>
      <c r="AY111" s="160" t="s">
        <v>241</v>
      </c>
    </row>
    <row r="112" spans="2:65" s="1" customFormat="1" ht="24.2" customHeight="1">
      <c r="B112" s="34"/>
      <c r="C112" s="133" t="s">
        <v>156</v>
      </c>
      <c r="D112" s="133" t="s">
        <v>243</v>
      </c>
      <c r="E112" s="134" t="s">
        <v>13376</v>
      </c>
      <c r="F112" s="135" t="s">
        <v>13377</v>
      </c>
      <c r="G112" s="136" t="s">
        <v>1718</v>
      </c>
      <c r="H112" s="137">
        <v>4423.3329999999996</v>
      </c>
      <c r="I112" s="138"/>
      <c r="J112" s="139">
        <f>ROUND(I112*H112,2)</f>
        <v>0</v>
      </c>
      <c r="K112" s="135" t="s">
        <v>538</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584</v>
      </c>
    </row>
    <row r="113" spans="2:65" s="1" customFormat="1" ht="11.25">
      <c r="B113" s="34"/>
      <c r="D113" s="150" t="s">
        <v>255</v>
      </c>
      <c r="F113" s="151" t="s">
        <v>13378</v>
      </c>
      <c r="I113" s="148"/>
      <c r="L113" s="34"/>
      <c r="M113" s="149"/>
      <c r="T113" s="55"/>
      <c r="AT113" s="19" t="s">
        <v>255</v>
      </c>
      <c r="AU113" s="19" t="s">
        <v>89</v>
      </c>
    </row>
    <row r="114" spans="2:65" s="12" customFormat="1" ht="11.25">
      <c r="B114" s="152"/>
      <c r="D114" s="146" t="s">
        <v>257</v>
      </c>
      <c r="E114" s="153" t="s">
        <v>21</v>
      </c>
      <c r="F114" s="154" t="s">
        <v>13448</v>
      </c>
      <c r="H114" s="155">
        <v>1933.3330000000001</v>
      </c>
      <c r="I114" s="156"/>
      <c r="L114" s="152"/>
      <c r="M114" s="157"/>
      <c r="T114" s="158"/>
      <c r="AT114" s="153" t="s">
        <v>257</v>
      </c>
      <c r="AU114" s="153" t="s">
        <v>89</v>
      </c>
      <c r="AV114" s="12" t="s">
        <v>89</v>
      </c>
      <c r="AW114" s="12" t="s">
        <v>34</v>
      </c>
      <c r="AX114" s="12" t="s">
        <v>73</v>
      </c>
      <c r="AY114" s="153" t="s">
        <v>241</v>
      </c>
    </row>
    <row r="115" spans="2:65" s="12" customFormat="1" ht="11.25">
      <c r="B115" s="152"/>
      <c r="D115" s="146" t="s">
        <v>257</v>
      </c>
      <c r="E115" s="153" t="s">
        <v>21</v>
      </c>
      <c r="F115" s="154" t="s">
        <v>13449</v>
      </c>
      <c r="H115" s="155">
        <v>2490</v>
      </c>
      <c r="I115" s="156"/>
      <c r="L115" s="152"/>
      <c r="M115" s="157"/>
      <c r="T115" s="158"/>
      <c r="AT115" s="153" t="s">
        <v>257</v>
      </c>
      <c r="AU115" s="153" t="s">
        <v>89</v>
      </c>
      <c r="AV115" s="12" t="s">
        <v>89</v>
      </c>
      <c r="AW115" s="12" t="s">
        <v>34</v>
      </c>
      <c r="AX115" s="12" t="s">
        <v>73</v>
      </c>
      <c r="AY115" s="153" t="s">
        <v>241</v>
      </c>
    </row>
    <row r="116" spans="2:65" s="15" customFormat="1" ht="11.25">
      <c r="B116" s="189"/>
      <c r="D116" s="146" t="s">
        <v>257</v>
      </c>
      <c r="E116" s="190" t="s">
        <v>21</v>
      </c>
      <c r="F116" s="191" t="s">
        <v>581</v>
      </c>
      <c r="H116" s="192">
        <v>4423.3330000000005</v>
      </c>
      <c r="I116" s="193"/>
      <c r="L116" s="189"/>
      <c r="M116" s="194"/>
      <c r="T116" s="195"/>
      <c r="AT116" s="190" t="s">
        <v>257</v>
      </c>
      <c r="AU116" s="190" t="s">
        <v>89</v>
      </c>
      <c r="AV116" s="15" t="s">
        <v>145</v>
      </c>
      <c r="AW116" s="15" t="s">
        <v>34</v>
      </c>
      <c r="AX116" s="15" t="s">
        <v>73</v>
      </c>
      <c r="AY116" s="190" t="s">
        <v>241</v>
      </c>
    </row>
    <row r="117" spans="2:65" s="13" customFormat="1" ht="11.25">
      <c r="B117" s="159"/>
      <c r="D117" s="146" t="s">
        <v>257</v>
      </c>
      <c r="E117" s="160" t="s">
        <v>21</v>
      </c>
      <c r="F117" s="161" t="s">
        <v>266</v>
      </c>
      <c r="H117" s="162">
        <v>4423.3330000000005</v>
      </c>
      <c r="I117" s="163"/>
      <c r="L117" s="159"/>
      <c r="M117" s="164"/>
      <c r="T117" s="165"/>
      <c r="AT117" s="160" t="s">
        <v>257</v>
      </c>
      <c r="AU117" s="160" t="s">
        <v>89</v>
      </c>
      <c r="AV117" s="13" t="s">
        <v>153</v>
      </c>
      <c r="AW117" s="13" t="s">
        <v>34</v>
      </c>
      <c r="AX117" s="13" t="s">
        <v>81</v>
      </c>
      <c r="AY117" s="160" t="s">
        <v>241</v>
      </c>
    </row>
    <row r="118" spans="2:65" s="1" customFormat="1" ht="24.2" customHeight="1">
      <c r="B118" s="34"/>
      <c r="C118" s="133" t="s">
        <v>159</v>
      </c>
      <c r="D118" s="133" t="s">
        <v>243</v>
      </c>
      <c r="E118" s="134" t="s">
        <v>13385</v>
      </c>
      <c r="F118" s="135" t="s">
        <v>13386</v>
      </c>
      <c r="G118" s="136" t="s">
        <v>1718</v>
      </c>
      <c r="H118" s="137">
        <v>2490</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603</v>
      </c>
    </row>
    <row r="119" spans="2:65" s="1" customFormat="1" ht="11.25">
      <c r="B119" s="34"/>
      <c r="D119" s="150" t="s">
        <v>255</v>
      </c>
      <c r="F119" s="151" t="s">
        <v>13387</v>
      </c>
      <c r="I119" s="148"/>
      <c r="L119" s="34"/>
      <c r="M119" s="149"/>
      <c r="T119" s="55"/>
      <c r="AT119" s="19" t="s">
        <v>255</v>
      </c>
      <c r="AU119" s="19" t="s">
        <v>89</v>
      </c>
    </row>
    <row r="120" spans="2:65" s="12" customFormat="1" ht="11.25">
      <c r="B120" s="152"/>
      <c r="D120" s="146" t="s">
        <v>257</v>
      </c>
      <c r="E120" s="153" t="s">
        <v>21</v>
      </c>
      <c r="F120" s="154" t="s">
        <v>13450</v>
      </c>
      <c r="H120" s="155">
        <v>2490</v>
      </c>
      <c r="I120" s="156"/>
      <c r="L120" s="152"/>
      <c r="M120" s="157"/>
      <c r="T120" s="158"/>
      <c r="AT120" s="153" t="s">
        <v>257</v>
      </c>
      <c r="AU120" s="153" t="s">
        <v>89</v>
      </c>
      <c r="AV120" s="12" t="s">
        <v>89</v>
      </c>
      <c r="AW120" s="12" t="s">
        <v>34</v>
      </c>
      <c r="AX120" s="12" t="s">
        <v>73</v>
      </c>
      <c r="AY120" s="153" t="s">
        <v>241</v>
      </c>
    </row>
    <row r="121" spans="2:65" s="13" customFormat="1" ht="11.25">
      <c r="B121" s="159"/>
      <c r="D121" s="146" t="s">
        <v>257</v>
      </c>
      <c r="E121" s="160" t="s">
        <v>21</v>
      </c>
      <c r="F121" s="161" t="s">
        <v>266</v>
      </c>
      <c r="H121" s="162">
        <v>2490</v>
      </c>
      <c r="I121" s="163"/>
      <c r="L121" s="159"/>
      <c r="M121" s="164"/>
      <c r="T121" s="165"/>
      <c r="AT121" s="160" t="s">
        <v>257</v>
      </c>
      <c r="AU121" s="160" t="s">
        <v>89</v>
      </c>
      <c r="AV121" s="13" t="s">
        <v>153</v>
      </c>
      <c r="AW121" s="13" t="s">
        <v>34</v>
      </c>
      <c r="AX121" s="13" t="s">
        <v>81</v>
      </c>
      <c r="AY121" s="160" t="s">
        <v>241</v>
      </c>
    </row>
    <row r="122" spans="2:65" s="1" customFormat="1" ht="16.5" customHeight="1">
      <c r="B122" s="34"/>
      <c r="C122" s="179" t="s">
        <v>162</v>
      </c>
      <c r="D122" s="179" t="s">
        <v>549</v>
      </c>
      <c r="E122" s="180" t="s">
        <v>13389</v>
      </c>
      <c r="F122" s="181" t="s">
        <v>13390</v>
      </c>
      <c r="G122" s="182" t="s">
        <v>1718</v>
      </c>
      <c r="H122" s="183">
        <v>2490</v>
      </c>
      <c r="I122" s="184"/>
      <c r="J122" s="185">
        <f>ROUND(I122*H122,2)</f>
        <v>0</v>
      </c>
      <c r="K122" s="181" t="s">
        <v>12562</v>
      </c>
      <c r="L122" s="186"/>
      <c r="M122" s="187" t="s">
        <v>21</v>
      </c>
      <c r="N122" s="188" t="s">
        <v>45</v>
      </c>
      <c r="P122" s="142">
        <f>O122*H122</f>
        <v>0</v>
      </c>
      <c r="Q122" s="142">
        <v>0</v>
      </c>
      <c r="R122" s="142">
        <f>Q122*H122</f>
        <v>0</v>
      </c>
      <c r="S122" s="142">
        <v>0</v>
      </c>
      <c r="T122" s="143">
        <f>S122*H122</f>
        <v>0</v>
      </c>
      <c r="AR122" s="144" t="s">
        <v>165</v>
      </c>
      <c r="AT122" s="144" t="s">
        <v>549</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623</v>
      </c>
    </row>
    <row r="123" spans="2:65" s="12" customFormat="1" ht="11.25">
      <c r="B123" s="152"/>
      <c r="D123" s="146" t="s">
        <v>257</v>
      </c>
      <c r="E123" s="153" t="s">
        <v>21</v>
      </c>
      <c r="F123" s="154" t="s">
        <v>13451</v>
      </c>
      <c r="H123" s="155">
        <v>2490</v>
      </c>
      <c r="I123" s="156"/>
      <c r="L123" s="152"/>
      <c r="M123" s="157"/>
      <c r="T123" s="158"/>
      <c r="AT123" s="153" t="s">
        <v>257</v>
      </c>
      <c r="AU123" s="153" t="s">
        <v>89</v>
      </c>
      <c r="AV123" s="12" t="s">
        <v>89</v>
      </c>
      <c r="AW123" s="12" t="s">
        <v>34</v>
      </c>
      <c r="AX123" s="12" t="s">
        <v>73</v>
      </c>
      <c r="AY123" s="153" t="s">
        <v>241</v>
      </c>
    </row>
    <row r="124" spans="2:65" s="13" customFormat="1" ht="11.25">
      <c r="B124" s="159"/>
      <c r="D124" s="146" t="s">
        <v>257</v>
      </c>
      <c r="E124" s="160" t="s">
        <v>21</v>
      </c>
      <c r="F124" s="161" t="s">
        <v>266</v>
      </c>
      <c r="H124" s="162">
        <v>2490</v>
      </c>
      <c r="I124" s="163"/>
      <c r="L124" s="159"/>
      <c r="M124" s="164"/>
      <c r="T124" s="165"/>
      <c r="AT124" s="160" t="s">
        <v>257</v>
      </c>
      <c r="AU124" s="160" t="s">
        <v>89</v>
      </c>
      <c r="AV124" s="13" t="s">
        <v>153</v>
      </c>
      <c r="AW124" s="13" t="s">
        <v>34</v>
      </c>
      <c r="AX124" s="13" t="s">
        <v>81</v>
      </c>
      <c r="AY124" s="160" t="s">
        <v>241</v>
      </c>
    </row>
    <row r="125" spans="2:65" s="1" customFormat="1" ht="16.5" customHeight="1">
      <c r="B125" s="34"/>
      <c r="C125" s="133" t="s">
        <v>165</v>
      </c>
      <c r="D125" s="133" t="s">
        <v>243</v>
      </c>
      <c r="E125" s="134" t="s">
        <v>13392</v>
      </c>
      <c r="F125" s="135" t="s">
        <v>13393</v>
      </c>
      <c r="G125" s="136" t="s">
        <v>1718</v>
      </c>
      <c r="H125" s="137">
        <v>5800</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649</v>
      </c>
    </row>
    <row r="126" spans="2:65" s="1" customFormat="1" ht="11.25">
      <c r="B126" s="34"/>
      <c r="D126" s="150" t="s">
        <v>255</v>
      </c>
      <c r="F126" s="151" t="s">
        <v>13394</v>
      </c>
      <c r="I126" s="148"/>
      <c r="L126" s="34"/>
      <c r="M126" s="149"/>
      <c r="T126" s="55"/>
      <c r="AT126" s="19" t="s">
        <v>255</v>
      </c>
      <c r="AU126" s="19" t="s">
        <v>89</v>
      </c>
    </row>
    <row r="127" spans="2:65" s="12" customFormat="1" ht="11.25">
      <c r="B127" s="152"/>
      <c r="D127" s="146" t="s">
        <v>257</v>
      </c>
      <c r="E127" s="153" t="s">
        <v>21</v>
      </c>
      <c r="F127" s="154" t="s">
        <v>13452</v>
      </c>
      <c r="H127" s="155">
        <v>5800</v>
      </c>
      <c r="I127" s="156"/>
      <c r="L127" s="152"/>
      <c r="M127" s="157"/>
      <c r="T127" s="158"/>
      <c r="AT127" s="153" t="s">
        <v>257</v>
      </c>
      <c r="AU127" s="153" t="s">
        <v>89</v>
      </c>
      <c r="AV127" s="12" t="s">
        <v>89</v>
      </c>
      <c r="AW127" s="12" t="s">
        <v>34</v>
      </c>
      <c r="AX127" s="12" t="s">
        <v>73</v>
      </c>
      <c r="AY127" s="153" t="s">
        <v>241</v>
      </c>
    </row>
    <row r="128" spans="2:65" s="13" customFormat="1" ht="11.25">
      <c r="B128" s="159"/>
      <c r="D128" s="146" t="s">
        <v>257</v>
      </c>
      <c r="E128" s="160" t="s">
        <v>21</v>
      </c>
      <c r="F128" s="161" t="s">
        <v>266</v>
      </c>
      <c r="H128" s="162">
        <v>5800</v>
      </c>
      <c r="I128" s="163"/>
      <c r="L128" s="159"/>
      <c r="M128" s="164"/>
      <c r="T128" s="165"/>
      <c r="AT128" s="160" t="s">
        <v>257</v>
      </c>
      <c r="AU128" s="160" t="s">
        <v>89</v>
      </c>
      <c r="AV128" s="13" t="s">
        <v>153</v>
      </c>
      <c r="AW128" s="13" t="s">
        <v>34</v>
      </c>
      <c r="AX128" s="13" t="s">
        <v>81</v>
      </c>
      <c r="AY128" s="160" t="s">
        <v>241</v>
      </c>
    </row>
    <row r="129" spans="2:65" s="1" customFormat="1" ht="16.5" customHeight="1">
      <c r="B129" s="34"/>
      <c r="C129" s="179" t="s">
        <v>168</v>
      </c>
      <c r="D129" s="179" t="s">
        <v>549</v>
      </c>
      <c r="E129" s="180" t="s">
        <v>13396</v>
      </c>
      <c r="F129" s="181" t="s">
        <v>13397</v>
      </c>
      <c r="G129" s="182" t="s">
        <v>1718</v>
      </c>
      <c r="H129" s="183">
        <v>5800</v>
      </c>
      <c r="I129" s="184"/>
      <c r="J129" s="185">
        <f>ROUND(I129*H129,2)</f>
        <v>0</v>
      </c>
      <c r="K129" s="181" t="s">
        <v>12562</v>
      </c>
      <c r="L129" s="186"/>
      <c r="M129" s="187" t="s">
        <v>21</v>
      </c>
      <c r="N129" s="188" t="s">
        <v>45</v>
      </c>
      <c r="P129" s="142">
        <f>O129*H129</f>
        <v>0</v>
      </c>
      <c r="Q129" s="142">
        <v>0</v>
      </c>
      <c r="R129" s="142">
        <f>Q129*H129</f>
        <v>0</v>
      </c>
      <c r="S129" s="142">
        <v>0</v>
      </c>
      <c r="T129" s="143">
        <f>S129*H129</f>
        <v>0</v>
      </c>
      <c r="AR129" s="144" t="s">
        <v>165</v>
      </c>
      <c r="AT129" s="144" t="s">
        <v>549</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660</v>
      </c>
    </row>
    <row r="130" spans="2:65" s="12" customFormat="1" ht="11.25">
      <c r="B130" s="152"/>
      <c r="D130" s="146" t="s">
        <v>257</v>
      </c>
      <c r="E130" s="153" t="s">
        <v>21</v>
      </c>
      <c r="F130" s="154" t="s">
        <v>13453</v>
      </c>
      <c r="H130" s="155">
        <v>5800</v>
      </c>
      <c r="I130" s="156"/>
      <c r="L130" s="152"/>
      <c r="M130" s="157"/>
      <c r="T130" s="158"/>
      <c r="AT130" s="153" t="s">
        <v>257</v>
      </c>
      <c r="AU130" s="153" t="s">
        <v>89</v>
      </c>
      <c r="AV130" s="12" t="s">
        <v>89</v>
      </c>
      <c r="AW130" s="12" t="s">
        <v>34</v>
      </c>
      <c r="AX130" s="12" t="s">
        <v>73</v>
      </c>
      <c r="AY130" s="153" t="s">
        <v>241</v>
      </c>
    </row>
    <row r="131" spans="2:65" s="13" customFormat="1" ht="11.25">
      <c r="B131" s="159"/>
      <c r="D131" s="146" t="s">
        <v>257</v>
      </c>
      <c r="E131" s="160" t="s">
        <v>21</v>
      </c>
      <c r="F131" s="161" t="s">
        <v>266</v>
      </c>
      <c r="H131" s="162">
        <v>5800</v>
      </c>
      <c r="I131" s="163"/>
      <c r="L131" s="159"/>
      <c r="M131" s="164"/>
      <c r="T131" s="165"/>
      <c r="AT131" s="160" t="s">
        <v>257</v>
      </c>
      <c r="AU131" s="160" t="s">
        <v>89</v>
      </c>
      <c r="AV131" s="13" t="s">
        <v>153</v>
      </c>
      <c r="AW131" s="13" t="s">
        <v>34</v>
      </c>
      <c r="AX131" s="13" t="s">
        <v>81</v>
      </c>
      <c r="AY131" s="160" t="s">
        <v>241</v>
      </c>
    </row>
    <row r="132" spans="2:65" s="1" customFormat="1" ht="24.2" customHeight="1">
      <c r="B132" s="34"/>
      <c r="C132" s="133" t="s">
        <v>584</v>
      </c>
      <c r="D132" s="133" t="s">
        <v>243</v>
      </c>
      <c r="E132" s="134" t="s">
        <v>13200</v>
      </c>
      <c r="F132" s="135" t="s">
        <v>13201</v>
      </c>
      <c r="G132" s="136" t="s">
        <v>291</v>
      </c>
      <c r="H132" s="137">
        <v>2496</v>
      </c>
      <c r="I132" s="138"/>
      <c r="J132" s="139">
        <f>ROUND(I132*H132,2)</f>
        <v>0</v>
      </c>
      <c r="K132" s="135" t="s">
        <v>538</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678</v>
      </c>
    </row>
    <row r="133" spans="2:65" s="1" customFormat="1" ht="11.25">
      <c r="B133" s="34"/>
      <c r="D133" s="150" t="s">
        <v>255</v>
      </c>
      <c r="F133" s="151" t="s">
        <v>13202</v>
      </c>
      <c r="I133" s="148"/>
      <c r="L133" s="34"/>
      <c r="M133" s="149"/>
      <c r="T133" s="55"/>
      <c r="AT133" s="19" t="s">
        <v>255</v>
      </c>
      <c r="AU133" s="19" t="s">
        <v>89</v>
      </c>
    </row>
    <row r="134" spans="2:65" s="12" customFormat="1" ht="11.25">
      <c r="B134" s="152"/>
      <c r="D134" s="146" t="s">
        <v>257</v>
      </c>
      <c r="E134" s="153" t="s">
        <v>21</v>
      </c>
      <c r="F134" s="154" t="s">
        <v>13454</v>
      </c>
      <c r="H134" s="155">
        <v>2496</v>
      </c>
      <c r="I134" s="156"/>
      <c r="L134" s="152"/>
      <c r="M134" s="157"/>
      <c r="T134" s="158"/>
      <c r="AT134" s="153" t="s">
        <v>257</v>
      </c>
      <c r="AU134" s="153" t="s">
        <v>89</v>
      </c>
      <c r="AV134" s="12" t="s">
        <v>89</v>
      </c>
      <c r="AW134" s="12" t="s">
        <v>34</v>
      </c>
      <c r="AX134" s="12" t="s">
        <v>73</v>
      </c>
      <c r="AY134" s="153" t="s">
        <v>241</v>
      </c>
    </row>
    <row r="135" spans="2:65" s="13" customFormat="1" ht="11.25">
      <c r="B135" s="159"/>
      <c r="D135" s="146" t="s">
        <v>257</v>
      </c>
      <c r="E135" s="160" t="s">
        <v>21</v>
      </c>
      <c r="F135" s="161" t="s">
        <v>266</v>
      </c>
      <c r="H135" s="162">
        <v>2496</v>
      </c>
      <c r="I135" s="163"/>
      <c r="L135" s="159"/>
      <c r="M135" s="164"/>
      <c r="T135" s="165"/>
      <c r="AT135" s="160" t="s">
        <v>257</v>
      </c>
      <c r="AU135" s="160" t="s">
        <v>89</v>
      </c>
      <c r="AV135" s="13" t="s">
        <v>153</v>
      </c>
      <c r="AW135" s="13" t="s">
        <v>34</v>
      </c>
      <c r="AX135" s="13" t="s">
        <v>81</v>
      </c>
      <c r="AY135" s="160" t="s">
        <v>241</v>
      </c>
    </row>
    <row r="136" spans="2:65" s="1" customFormat="1" ht="16.5" customHeight="1">
      <c r="B136" s="34"/>
      <c r="C136" s="179" t="s">
        <v>598</v>
      </c>
      <c r="D136" s="179" t="s">
        <v>549</v>
      </c>
      <c r="E136" s="180" t="s">
        <v>13455</v>
      </c>
      <c r="F136" s="181" t="s">
        <v>13456</v>
      </c>
      <c r="G136" s="182" t="s">
        <v>271</v>
      </c>
      <c r="H136" s="183">
        <v>23.138000000000002</v>
      </c>
      <c r="I136" s="184"/>
      <c r="J136" s="185">
        <f>ROUND(I136*H136,2)</f>
        <v>0</v>
      </c>
      <c r="K136" s="181" t="s">
        <v>538</v>
      </c>
      <c r="L136" s="186"/>
      <c r="M136" s="187" t="s">
        <v>21</v>
      </c>
      <c r="N136" s="188" t="s">
        <v>45</v>
      </c>
      <c r="P136" s="142">
        <f>O136*H136</f>
        <v>0</v>
      </c>
      <c r="Q136" s="142">
        <v>0</v>
      </c>
      <c r="R136" s="142">
        <f>Q136*H136</f>
        <v>0</v>
      </c>
      <c r="S136" s="142">
        <v>0</v>
      </c>
      <c r="T136" s="143">
        <f>S136*H136</f>
        <v>0</v>
      </c>
      <c r="AR136" s="144" t="s">
        <v>165</v>
      </c>
      <c r="AT136" s="144" t="s">
        <v>549</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693</v>
      </c>
    </row>
    <row r="137" spans="2:65" s="12" customFormat="1" ht="11.25">
      <c r="B137" s="152"/>
      <c r="D137" s="146" t="s">
        <v>257</v>
      </c>
      <c r="E137" s="153" t="s">
        <v>21</v>
      </c>
      <c r="F137" s="154" t="s">
        <v>13457</v>
      </c>
      <c r="H137" s="155">
        <v>23.138000000000002</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23.138000000000002</v>
      </c>
      <c r="I138" s="163"/>
      <c r="L138" s="159"/>
      <c r="M138" s="164"/>
      <c r="T138" s="165"/>
      <c r="AT138" s="160" t="s">
        <v>257</v>
      </c>
      <c r="AU138" s="160" t="s">
        <v>89</v>
      </c>
      <c r="AV138" s="13" t="s">
        <v>153</v>
      </c>
      <c r="AW138" s="13" t="s">
        <v>34</v>
      </c>
      <c r="AX138" s="13" t="s">
        <v>81</v>
      </c>
      <c r="AY138" s="160" t="s">
        <v>241</v>
      </c>
    </row>
    <row r="139" spans="2:65" s="1" customFormat="1" ht="16.5" customHeight="1">
      <c r="B139" s="34"/>
      <c r="C139" s="133" t="s">
        <v>603</v>
      </c>
      <c r="D139" s="133" t="s">
        <v>243</v>
      </c>
      <c r="E139" s="134" t="s">
        <v>13264</v>
      </c>
      <c r="F139" s="135" t="s">
        <v>13265</v>
      </c>
      <c r="G139" s="136" t="s">
        <v>271</v>
      </c>
      <c r="H139" s="137">
        <v>7.4999999999999997E-2</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708</v>
      </c>
    </row>
    <row r="140" spans="2:65" s="1" customFormat="1" ht="11.25">
      <c r="B140" s="34"/>
      <c r="D140" s="150" t="s">
        <v>255</v>
      </c>
      <c r="F140" s="151" t="s">
        <v>13266</v>
      </c>
      <c r="I140" s="148"/>
      <c r="L140" s="34"/>
      <c r="M140" s="149"/>
      <c r="T140" s="55"/>
      <c r="AT140" s="19" t="s">
        <v>255</v>
      </c>
      <c r="AU140" s="19" t="s">
        <v>89</v>
      </c>
    </row>
    <row r="141" spans="2:65" s="14" customFormat="1" ht="11.25">
      <c r="B141" s="166"/>
      <c r="D141" s="146" t="s">
        <v>257</v>
      </c>
      <c r="E141" s="167" t="s">
        <v>21</v>
      </c>
      <c r="F141" s="168" t="s">
        <v>13458</v>
      </c>
      <c r="H141" s="167" t="s">
        <v>21</v>
      </c>
      <c r="I141" s="169"/>
      <c r="L141" s="166"/>
      <c r="M141" s="170"/>
      <c r="T141" s="171"/>
      <c r="AT141" s="167" t="s">
        <v>257</v>
      </c>
      <c r="AU141" s="167" t="s">
        <v>89</v>
      </c>
      <c r="AV141" s="14" t="s">
        <v>81</v>
      </c>
      <c r="AW141" s="14" t="s">
        <v>34</v>
      </c>
      <c r="AX141" s="14" t="s">
        <v>73</v>
      </c>
      <c r="AY141" s="167" t="s">
        <v>241</v>
      </c>
    </row>
    <row r="142" spans="2:65" s="12" customFormat="1" ht="11.25">
      <c r="B142" s="152"/>
      <c r="D142" s="146" t="s">
        <v>257</v>
      </c>
      <c r="E142" s="153" t="s">
        <v>21</v>
      </c>
      <c r="F142" s="154" t="s">
        <v>13459</v>
      </c>
      <c r="H142" s="155">
        <v>7.4999999999999997E-2</v>
      </c>
      <c r="I142" s="156"/>
      <c r="L142" s="152"/>
      <c r="M142" s="157"/>
      <c r="T142" s="158"/>
      <c r="AT142" s="153" t="s">
        <v>257</v>
      </c>
      <c r="AU142" s="153" t="s">
        <v>89</v>
      </c>
      <c r="AV142" s="12" t="s">
        <v>89</v>
      </c>
      <c r="AW142" s="12" t="s">
        <v>34</v>
      </c>
      <c r="AX142" s="12" t="s">
        <v>73</v>
      </c>
      <c r="AY142" s="153" t="s">
        <v>241</v>
      </c>
    </row>
    <row r="143" spans="2:65" s="13" customFormat="1" ht="11.25">
      <c r="B143" s="159"/>
      <c r="D143" s="146" t="s">
        <v>257</v>
      </c>
      <c r="E143" s="160" t="s">
        <v>21</v>
      </c>
      <c r="F143" s="161" t="s">
        <v>266</v>
      </c>
      <c r="H143" s="162">
        <v>7.4999999999999997E-2</v>
      </c>
      <c r="I143" s="163"/>
      <c r="L143" s="159"/>
      <c r="M143" s="164"/>
      <c r="T143" s="165"/>
      <c r="AT143" s="160" t="s">
        <v>257</v>
      </c>
      <c r="AU143" s="160" t="s">
        <v>89</v>
      </c>
      <c r="AV143" s="13" t="s">
        <v>153</v>
      </c>
      <c r="AW143" s="13" t="s">
        <v>34</v>
      </c>
      <c r="AX143" s="13" t="s">
        <v>81</v>
      </c>
      <c r="AY143" s="160" t="s">
        <v>241</v>
      </c>
    </row>
    <row r="144" spans="2:65" s="1" customFormat="1" ht="16.5" customHeight="1">
      <c r="B144" s="34"/>
      <c r="C144" s="179" t="s">
        <v>610</v>
      </c>
      <c r="D144" s="179" t="s">
        <v>549</v>
      </c>
      <c r="E144" s="180" t="s">
        <v>13460</v>
      </c>
      <c r="F144" s="181" t="s">
        <v>13461</v>
      </c>
      <c r="G144" s="182" t="s">
        <v>7803</v>
      </c>
      <c r="H144" s="183">
        <v>77.875</v>
      </c>
      <c r="I144" s="184"/>
      <c r="J144" s="185">
        <f>ROUND(I144*H144,2)</f>
        <v>0</v>
      </c>
      <c r="K144" s="181" t="s">
        <v>538</v>
      </c>
      <c r="L144" s="186"/>
      <c r="M144" s="187" t="s">
        <v>21</v>
      </c>
      <c r="N144" s="188" t="s">
        <v>45</v>
      </c>
      <c r="P144" s="142">
        <f>O144*H144</f>
        <v>0</v>
      </c>
      <c r="Q144" s="142">
        <v>0</v>
      </c>
      <c r="R144" s="142">
        <f>Q144*H144</f>
        <v>0</v>
      </c>
      <c r="S144" s="142">
        <v>0</v>
      </c>
      <c r="T144" s="143">
        <f>S144*H144</f>
        <v>0</v>
      </c>
      <c r="AR144" s="144" t="s">
        <v>165</v>
      </c>
      <c r="AT144" s="144" t="s">
        <v>549</v>
      </c>
      <c r="AU144" s="144" t="s">
        <v>89</v>
      </c>
      <c r="AY144" s="19" t="s">
        <v>241</v>
      </c>
      <c r="BE144" s="145">
        <f>IF(N144="základní",J144,0)</f>
        <v>0</v>
      </c>
      <c r="BF144" s="145">
        <f>IF(N144="snížená",J144,0)</f>
        <v>0</v>
      </c>
      <c r="BG144" s="145">
        <f>IF(N144="zákl. přenesená",J144,0)</f>
        <v>0</v>
      </c>
      <c r="BH144" s="145">
        <f>IF(N144="sníž. přenesená",J144,0)</f>
        <v>0</v>
      </c>
      <c r="BI144" s="145">
        <f>IF(N144="nulová",J144,0)</f>
        <v>0</v>
      </c>
      <c r="BJ144" s="19" t="s">
        <v>89</v>
      </c>
      <c r="BK144" s="145">
        <f>ROUND(I144*H144,2)</f>
        <v>0</v>
      </c>
      <c r="BL144" s="19" t="s">
        <v>153</v>
      </c>
      <c r="BM144" s="144" t="s">
        <v>821</v>
      </c>
    </row>
    <row r="145" spans="2:65" s="14" customFormat="1" ht="11.25">
      <c r="B145" s="166"/>
      <c r="D145" s="146" t="s">
        <v>257</v>
      </c>
      <c r="E145" s="167" t="s">
        <v>21</v>
      </c>
      <c r="F145" s="168" t="s">
        <v>13458</v>
      </c>
      <c r="H145" s="167" t="s">
        <v>21</v>
      </c>
      <c r="I145" s="169"/>
      <c r="L145" s="166"/>
      <c r="M145" s="170"/>
      <c r="T145" s="171"/>
      <c r="AT145" s="167" t="s">
        <v>257</v>
      </c>
      <c r="AU145" s="167" t="s">
        <v>89</v>
      </c>
      <c r="AV145" s="14" t="s">
        <v>81</v>
      </c>
      <c r="AW145" s="14" t="s">
        <v>34</v>
      </c>
      <c r="AX145" s="14" t="s">
        <v>73</v>
      </c>
      <c r="AY145" s="167" t="s">
        <v>241</v>
      </c>
    </row>
    <row r="146" spans="2:65" s="12" customFormat="1" ht="11.25">
      <c r="B146" s="152"/>
      <c r="D146" s="146" t="s">
        <v>257</v>
      </c>
      <c r="E146" s="153" t="s">
        <v>21</v>
      </c>
      <c r="F146" s="154" t="s">
        <v>13462</v>
      </c>
      <c r="H146" s="155">
        <v>77.875</v>
      </c>
      <c r="I146" s="156"/>
      <c r="L146" s="152"/>
      <c r="M146" s="157"/>
      <c r="T146" s="158"/>
      <c r="AT146" s="153" t="s">
        <v>257</v>
      </c>
      <c r="AU146" s="153" t="s">
        <v>89</v>
      </c>
      <c r="AV146" s="12" t="s">
        <v>89</v>
      </c>
      <c r="AW146" s="12" t="s">
        <v>34</v>
      </c>
      <c r="AX146" s="12" t="s">
        <v>73</v>
      </c>
      <c r="AY146" s="153" t="s">
        <v>241</v>
      </c>
    </row>
    <row r="147" spans="2:65" s="13" customFormat="1" ht="11.25">
      <c r="B147" s="159"/>
      <c r="D147" s="146" t="s">
        <v>257</v>
      </c>
      <c r="E147" s="160" t="s">
        <v>21</v>
      </c>
      <c r="F147" s="161" t="s">
        <v>266</v>
      </c>
      <c r="H147" s="162">
        <v>77.875</v>
      </c>
      <c r="I147" s="163"/>
      <c r="L147" s="159"/>
      <c r="M147" s="164"/>
      <c r="T147" s="165"/>
      <c r="AT147" s="160" t="s">
        <v>257</v>
      </c>
      <c r="AU147" s="160" t="s">
        <v>89</v>
      </c>
      <c r="AV147" s="13" t="s">
        <v>153</v>
      </c>
      <c r="AW147" s="13" t="s">
        <v>34</v>
      </c>
      <c r="AX147" s="13" t="s">
        <v>81</v>
      </c>
      <c r="AY147" s="160" t="s">
        <v>241</v>
      </c>
    </row>
    <row r="148" spans="2:65" s="1" customFormat="1" ht="16.5" customHeight="1">
      <c r="B148" s="34"/>
      <c r="C148" s="133" t="s">
        <v>623</v>
      </c>
      <c r="D148" s="133" t="s">
        <v>243</v>
      </c>
      <c r="E148" s="134" t="s">
        <v>12942</v>
      </c>
      <c r="F148" s="135" t="s">
        <v>12943</v>
      </c>
      <c r="G148" s="136" t="s">
        <v>252</v>
      </c>
      <c r="H148" s="137">
        <v>24.96</v>
      </c>
      <c r="I148" s="138"/>
      <c r="J148" s="139">
        <f>ROUND(I148*H148,2)</f>
        <v>0</v>
      </c>
      <c r="K148" s="135" t="s">
        <v>538</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833</v>
      </c>
    </row>
    <row r="149" spans="2:65" s="1" customFormat="1" ht="11.25">
      <c r="B149" s="34"/>
      <c r="D149" s="150" t="s">
        <v>255</v>
      </c>
      <c r="F149" s="151" t="s">
        <v>12944</v>
      </c>
      <c r="I149" s="148"/>
      <c r="L149" s="34"/>
      <c r="M149" s="149"/>
      <c r="T149" s="55"/>
      <c r="AT149" s="19" t="s">
        <v>255</v>
      </c>
      <c r="AU149" s="19" t="s">
        <v>89</v>
      </c>
    </row>
    <row r="150" spans="2:65" s="12" customFormat="1" ht="11.25">
      <c r="B150" s="152"/>
      <c r="D150" s="146" t="s">
        <v>257</v>
      </c>
      <c r="E150" s="153" t="s">
        <v>21</v>
      </c>
      <c r="F150" s="154" t="s">
        <v>13463</v>
      </c>
      <c r="H150" s="155">
        <v>24.96</v>
      </c>
      <c r="I150" s="156"/>
      <c r="L150" s="152"/>
      <c r="M150" s="157"/>
      <c r="T150" s="158"/>
      <c r="AT150" s="153" t="s">
        <v>257</v>
      </c>
      <c r="AU150" s="153" t="s">
        <v>89</v>
      </c>
      <c r="AV150" s="12" t="s">
        <v>89</v>
      </c>
      <c r="AW150" s="12" t="s">
        <v>34</v>
      </c>
      <c r="AX150" s="12" t="s">
        <v>73</v>
      </c>
      <c r="AY150" s="153" t="s">
        <v>241</v>
      </c>
    </row>
    <row r="151" spans="2:65" s="13" customFormat="1" ht="11.25">
      <c r="B151" s="159"/>
      <c r="D151" s="146" t="s">
        <v>257</v>
      </c>
      <c r="E151" s="160" t="s">
        <v>21</v>
      </c>
      <c r="F151" s="161" t="s">
        <v>266</v>
      </c>
      <c r="H151" s="162">
        <v>24.96</v>
      </c>
      <c r="I151" s="163"/>
      <c r="L151" s="159"/>
      <c r="M151" s="164"/>
      <c r="T151" s="165"/>
      <c r="AT151" s="160" t="s">
        <v>257</v>
      </c>
      <c r="AU151" s="160" t="s">
        <v>89</v>
      </c>
      <c r="AV151" s="13" t="s">
        <v>153</v>
      </c>
      <c r="AW151" s="13" t="s">
        <v>34</v>
      </c>
      <c r="AX151" s="13" t="s">
        <v>81</v>
      </c>
      <c r="AY151" s="160" t="s">
        <v>241</v>
      </c>
    </row>
    <row r="152" spans="2:65" s="1" customFormat="1" ht="16.5" customHeight="1">
      <c r="B152" s="34"/>
      <c r="C152" s="133" t="s">
        <v>8</v>
      </c>
      <c r="D152" s="133" t="s">
        <v>243</v>
      </c>
      <c r="E152" s="134" t="s">
        <v>12948</v>
      </c>
      <c r="F152" s="135" t="s">
        <v>12949</v>
      </c>
      <c r="G152" s="136" t="s">
        <v>252</v>
      </c>
      <c r="H152" s="137">
        <v>24.96</v>
      </c>
      <c r="I152" s="138"/>
      <c r="J152" s="139">
        <f>ROUND(I152*H152,2)</f>
        <v>0</v>
      </c>
      <c r="K152" s="135" t="s">
        <v>538</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853</v>
      </c>
    </row>
    <row r="153" spans="2:65" s="1" customFormat="1" ht="11.25">
      <c r="B153" s="34"/>
      <c r="D153" s="150" t="s">
        <v>255</v>
      </c>
      <c r="F153" s="151" t="s">
        <v>12950</v>
      </c>
      <c r="I153" s="148"/>
      <c r="L153" s="34"/>
      <c r="M153" s="149"/>
      <c r="T153" s="55"/>
      <c r="AT153" s="19" t="s">
        <v>255</v>
      </c>
      <c r="AU153" s="19" t="s">
        <v>89</v>
      </c>
    </row>
    <row r="154" spans="2:65" s="12" customFormat="1" ht="11.25">
      <c r="B154" s="152"/>
      <c r="D154" s="146" t="s">
        <v>257</v>
      </c>
      <c r="E154" s="153" t="s">
        <v>21</v>
      </c>
      <c r="F154" s="154" t="s">
        <v>13463</v>
      </c>
      <c r="H154" s="155">
        <v>24.96</v>
      </c>
      <c r="I154" s="156"/>
      <c r="L154" s="152"/>
      <c r="M154" s="157"/>
      <c r="T154" s="158"/>
      <c r="AT154" s="153" t="s">
        <v>257</v>
      </c>
      <c r="AU154" s="153" t="s">
        <v>89</v>
      </c>
      <c r="AV154" s="12" t="s">
        <v>89</v>
      </c>
      <c r="AW154" s="12" t="s">
        <v>34</v>
      </c>
      <c r="AX154" s="12" t="s">
        <v>73</v>
      </c>
      <c r="AY154" s="153" t="s">
        <v>241</v>
      </c>
    </row>
    <row r="155" spans="2:65" s="13" customFormat="1" ht="11.25">
      <c r="B155" s="159"/>
      <c r="D155" s="146" t="s">
        <v>257</v>
      </c>
      <c r="E155" s="160" t="s">
        <v>21</v>
      </c>
      <c r="F155" s="161" t="s">
        <v>266</v>
      </c>
      <c r="H155" s="162">
        <v>24.96</v>
      </c>
      <c r="I155" s="163"/>
      <c r="L155" s="159"/>
      <c r="M155" s="164"/>
      <c r="T155" s="165"/>
      <c r="AT155" s="160" t="s">
        <v>257</v>
      </c>
      <c r="AU155" s="160" t="s">
        <v>89</v>
      </c>
      <c r="AV155" s="13" t="s">
        <v>153</v>
      </c>
      <c r="AW155" s="13" t="s">
        <v>34</v>
      </c>
      <c r="AX155" s="13" t="s">
        <v>81</v>
      </c>
      <c r="AY155" s="160" t="s">
        <v>241</v>
      </c>
    </row>
    <row r="156" spans="2:65" s="1" customFormat="1" ht="16.5" customHeight="1">
      <c r="B156" s="34"/>
      <c r="C156" s="133" t="s">
        <v>649</v>
      </c>
      <c r="D156" s="133" t="s">
        <v>243</v>
      </c>
      <c r="E156" s="134" t="s">
        <v>12951</v>
      </c>
      <c r="F156" s="135" t="s">
        <v>12952</v>
      </c>
      <c r="G156" s="136" t="s">
        <v>252</v>
      </c>
      <c r="H156" s="137">
        <v>24.96</v>
      </c>
      <c r="I156" s="138"/>
      <c r="J156" s="139">
        <f>ROUND(I156*H156,2)</f>
        <v>0</v>
      </c>
      <c r="K156" s="135" t="s">
        <v>538</v>
      </c>
      <c r="L156" s="34"/>
      <c r="M156" s="140" t="s">
        <v>21</v>
      </c>
      <c r="N156" s="141" t="s">
        <v>45</v>
      </c>
      <c r="P156" s="142">
        <f>O156*H156</f>
        <v>0</v>
      </c>
      <c r="Q156" s="142">
        <v>0</v>
      </c>
      <c r="R156" s="142">
        <f>Q156*H156</f>
        <v>0</v>
      </c>
      <c r="S156" s="142">
        <v>0</v>
      </c>
      <c r="T156" s="143">
        <f>S156*H156</f>
        <v>0</v>
      </c>
      <c r="AR156" s="144" t="s">
        <v>153</v>
      </c>
      <c r="AT156" s="144" t="s">
        <v>243</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929</v>
      </c>
    </row>
    <row r="157" spans="2:65" s="1" customFormat="1" ht="11.25">
      <c r="B157" s="34"/>
      <c r="D157" s="150" t="s">
        <v>255</v>
      </c>
      <c r="F157" s="151" t="s">
        <v>12953</v>
      </c>
      <c r="I157" s="148"/>
      <c r="L157" s="34"/>
      <c r="M157" s="149"/>
      <c r="T157" s="55"/>
      <c r="AT157" s="19" t="s">
        <v>255</v>
      </c>
      <c r="AU157" s="19" t="s">
        <v>89</v>
      </c>
    </row>
    <row r="158" spans="2:65" s="14" customFormat="1" ht="11.25">
      <c r="B158" s="166"/>
      <c r="D158" s="146" t="s">
        <v>257</v>
      </c>
      <c r="E158" s="167" t="s">
        <v>21</v>
      </c>
      <c r="F158" s="168" t="s">
        <v>12954</v>
      </c>
      <c r="H158" s="167" t="s">
        <v>21</v>
      </c>
      <c r="I158" s="169"/>
      <c r="L158" s="166"/>
      <c r="M158" s="170"/>
      <c r="T158" s="171"/>
      <c r="AT158" s="167" t="s">
        <v>257</v>
      </c>
      <c r="AU158" s="167" t="s">
        <v>89</v>
      </c>
      <c r="AV158" s="14" t="s">
        <v>81</v>
      </c>
      <c r="AW158" s="14" t="s">
        <v>34</v>
      </c>
      <c r="AX158" s="14" t="s">
        <v>73</v>
      </c>
      <c r="AY158" s="167" t="s">
        <v>241</v>
      </c>
    </row>
    <row r="159" spans="2:65" s="12" customFormat="1" ht="11.25">
      <c r="B159" s="152"/>
      <c r="D159" s="146" t="s">
        <v>257</v>
      </c>
      <c r="E159" s="153" t="s">
        <v>21</v>
      </c>
      <c r="F159" s="154" t="s">
        <v>13463</v>
      </c>
      <c r="H159" s="155">
        <v>24.96</v>
      </c>
      <c r="I159" s="156"/>
      <c r="L159" s="152"/>
      <c r="M159" s="157"/>
      <c r="T159" s="158"/>
      <c r="AT159" s="153" t="s">
        <v>257</v>
      </c>
      <c r="AU159" s="153" t="s">
        <v>89</v>
      </c>
      <c r="AV159" s="12" t="s">
        <v>89</v>
      </c>
      <c r="AW159" s="12" t="s">
        <v>34</v>
      </c>
      <c r="AX159" s="12" t="s">
        <v>73</v>
      </c>
      <c r="AY159" s="153" t="s">
        <v>241</v>
      </c>
    </row>
    <row r="160" spans="2:65" s="13" customFormat="1" ht="11.25">
      <c r="B160" s="159"/>
      <c r="D160" s="146" t="s">
        <v>257</v>
      </c>
      <c r="E160" s="160" t="s">
        <v>21</v>
      </c>
      <c r="F160" s="161" t="s">
        <v>266</v>
      </c>
      <c r="H160" s="162">
        <v>24.96</v>
      </c>
      <c r="I160" s="163"/>
      <c r="L160" s="159"/>
      <c r="M160" s="164"/>
      <c r="T160" s="165"/>
      <c r="AT160" s="160" t="s">
        <v>257</v>
      </c>
      <c r="AU160" s="160" t="s">
        <v>89</v>
      </c>
      <c r="AV160" s="13" t="s">
        <v>153</v>
      </c>
      <c r="AW160" s="13" t="s">
        <v>34</v>
      </c>
      <c r="AX160" s="13" t="s">
        <v>81</v>
      </c>
      <c r="AY160" s="160" t="s">
        <v>241</v>
      </c>
    </row>
    <row r="161" spans="2:65" s="1" customFormat="1" ht="24.2" customHeight="1">
      <c r="B161" s="34"/>
      <c r="C161" s="133" t="s">
        <v>654</v>
      </c>
      <c r="D161" s="133" t="s">
        <v>243</v>
      </c>
      <c r="E161" s="134" t="s">
        <v>13464</v>
      </c>
      <c r="F161" s="135" t="s">
        <v>13465</v>
      </c>
      <c r="G161" s="136" t="s">
        <v>271</v>
      </c>
      <c r="H161" s="137">
        <v>14.959</v>
      </c>
      <c r="I161" s="138"/>
      <c r="J161" s="139">
        <f>ROUND(I161*H161,2)</f>
        <v>0</v>
      </c>
      <c r="K161" s="135" t="s">
        <v>538</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1016</v>
      </c>
    </row>
    <row r="162" spans="2:65" s="1" customFormat="1" ht="11.25">
      <c r="B162" s="34"/>
      <c r="D162" s="150" t="s">
        <v>255</v>
      </c>
      <c r="F162" s="151" t="s">
        <v>13466</v>
      </c>
      <c r="I162" s="148"/>
      <c r="L162" s="34"/>
      <c r="M162" s="149"/>
      <c r="T162" s="55"/>
      <c r="AT162" s="19" t="s">
        <v>255</v>
      </c>
      <c r="AU162" s="19" t="s">
        <v>89</v>
      </c>
    </row>
    <row r="163" spans="2:65" s="11" customFormat="1" ht="22.9" customHeight="1">
      <c r="B163" s="121"/>
      <c r="D163" s="122" t="s">
        <v>72</v>
      </c>
      <c r="E163" s="131" t="s">
        <v>13467</v>
      </c>
      <c r="F163" s="131" t="s">
        <v>13468</v>
      </c>
      <c r="I163" s="124"/>
      <c r="J163" s="132">
        <f>BK163</f>
        <v>0</v>
      </c>
      <c r="L163" s="121"/>
      <c r="M163" s="126"/>
      <c r="P163" s="127">
        <f>SUM(P164:P181)</f>
        <v>0</v>
      </c>
      <c r="R163" s="127">
        <f>SUM(R164:R181)</f>
        <v>0</v>
      </c>
      <c r="T163" s="128">
        <f>SUM(T164:T181)</f>
        <v>0</v>
      </c>
      <c r="AR163" s="122" t="s">
        <v>81</v>
      </c>
      <c r="AT163" s="129" t="s">
        <v>72</v>
      </c>
      <c r="AU163" s="129" t="s">
        <v>81</v>
      </c>
      <c r="AY163" s="122" t="s">
        <v>241</v>
      </c>
      <c r="BK163" s="130">
        <f>SUM(BK164:BK181)</f>
        <v>0</v>
      </c>
    </row>
    <row r="164" spans="2:65" s="1" customFormat="1" ht="16.5" customHeight="1">
      <c r="B164" s="34"/>
      <c r="C164" s="133" t="s">
        <v>660</v>
      </c>
      <c r="D164" s="133" t="s">
        <v>243</v>
      </c>
      <c r="E164" s="134" t="s">
        <v>12942</v>
      </c>
      <c r="F164" s="135" t="s">
        <v>12943</v>
      </c>
      <c r="G164" s="136" t="s">
        <v>252</v>
      </c>
      <c r="H164" s="137">
        <v>249.6</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1063</v>
      </c>
    </row>
    <row r="165" spans="2:65" s="1" customFormat="1" ht="11.25">
      <c r="B165" s="34"/>
      <c r="D165" s="150" t="s">
        <v>255</v>
      </c>
      <c r="F165" s="151" t="s">
        <v>12944</v>
      </c>
      <c r="I165" s="148"/>
      <c r="L165" s="34"/>
      <c r="M165" s="149"/>
      <c r="T165" s="55"/>
      <c r="AT165" s="19" t="s">
        <v>255</v>
      </c>
      <c r="AU165" s="19" t="s">
        <v>89</v>
      </c>
    </row>
    <row r="166" spans="2:65" s="12" customFormat="1" ht="11.25">
      <c r="B166" s="152"/>
      <c r="D166" s="146" t="s">
        <v>257</v>
      </c>
      <c r="E166" s="153" t="s">
        <v>21</v>
      </c>
      <c r="F166" s="154" t="s">
        <v>13469</v>
      </c>
      <c r="H166" s="155">
        <v>249.6</v>
      </c>
      <c r="I166" s="156"/>
      <c r="L166" s="152"/>
      <c r="M166" s="157"/>
      <c r="T166" s="158"/>
      <c r="AT166" s="153" t="s">
        <v>257</v>
      </c>
      <c r="AU166" s="153" t="s">
        <v>89</v>
      </c>
      <c r="AV166" s="12" t="s">
        <v>89</v>
      </c>
      <c r="AW166" s="12" t="s">
        <v>34</v>
      </c>
      <c r="AX166" s="12" t="s">
        <v>73</v>
      </c>
      <c r="AY166" s="153" t="s">
        <v>241</v>
      </c>
    </row>
    <row r="167" spans="2:65" s="13" customFormat="1" ht="11.25">
      <c r="B167" s="159"/>
      <c r="D167" s="146" t="s">
        <v>257</v>
      </c>
      <c r="E167" s="160" t="s">
        <v>21</v>
      </c>
      <c r="F167" s="161" t="s">
        <v>266</v>
      </c>
      <c r="H167" s="162">
        <v>249.6</v>
      </c>
      <c r="I167" s="163"/>
      <c r="L167" s="159"/>
      <c r="M167" s="164"/>
      <c r="T167" s="165"/>
      <c r="AT167" s="160" t="s">
        <v>257</v>
      </c>
      <c r="AU167" s="160" t="s">
        <v>89</v>
      </c>
      <c r="AV167" s="13" t="s">
        <v>153</v>
      </c>
      <c r="AW167" s="13" t="s">
        <v>34</v>
      </c>
      <c r="AX167" s="13" t="s">
        <v>81</v>
      </c>
      <c r="AY167" s="160" t="s">
        <v>241</v>
      </c>
    </row>
    <row r="168" spans="2:65" s="1" customFormat="1" ht="16.5" customHeight="1">
      <c r="B168" s="34"/>
      <c r="C168" s="133" t="s">
        <v>670</v>
      </c>
      <c r="D168" s="133" t="s">
        <v>243</v>
      </c>
      <c r="E168" s="134" t="s">
        <v>12948</v>
      </c>
      <c r="F168" s="135" t="s">
        <v>12949</v>
      </c>
      <c r="G168" s="136" t="s">
        <v>252</v>
      </c>
      <c r="H168" s="137">
        <v>24.96</v>
      </c>
      <c r="I168" s="138"/>
      <c r="J168" s="139">
        <f>ROUND(I168*H168,2)</f>
        <v>0</v>
      </c>
      <c r="K168" s="135" t="s">
        <v>538</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1076</v>
      </c>
    </row>
    <row r="169" spans="2:65" s="1" customFormat="1" ht="11.25">
      <c r="B169" s="34"/>
      <c r="D169" s="150" t="s">
        <v>255</v>
      </c>
      <c r="F169" s="151" t="s">
        <v>12950</v>
      </c>
      <c r="I169" s="148"/>
      <c r="L169" s="34"/>
      <c r="M169" s="149"/>
      <c r="T169" s="55"/>
      <c r="AT169" s="19" t="s">
        <v>255</v>
      </c>
      <c r="AU169" s="19" t="s">
        <v>89</v>
      </c>
    </row>
    <row r="170" spans="2:65" s="12" customFormat="1" ht="11.25">
      <c r="B170" s="152"/>
      <c r="D170" s="146" t="s">
        <v>257</v>
      </c>
      <c r="E170" s="153" t="s">
        <v>21</v>
      </c>
      <c r="F170" s="154" t="s">
        <v>13463</v>
      </c>
      <c r="H170" s="155">
        <v>24.96</v>
      </c>
      <c r="I170" s="156"/>
      <c r="L170" s="152"/>
      <c r="M170" s="157"/>
      <c r="T170" s="158"/>
      <c r="AT170" s="153" t="s">
        <v>257</v>
      </c>
      <c r="AU170" s="153" t="s">
        <v>89</v>
      </c>
      <c r="AV170" s="12" t="s">
        <v>89</v>
      </c>
      <c r="AW170" s="12" t="s">
        <v>34</v>
      </c>
      <c r="AX170" s="12" t="s">
        <v>73</v>
      </c>
      <c r="AY170" s="153" t="s">
        <v>241</v>
      </c>
    </row>
    <row r="171" spans="2:65" s="13" customFormat="1" ht="11.25">
      <c r="B171" s="159"/>
      <c r="D171" s="146" t="s">
        <v>257</v>
      </c>
      <c r="E171" s="160" t="s">
        <v>21</v>
      </c>
      <c r="F171" s="161" t="s">
        <v>266</v>
      </c>
      <c r="H171" s="162">
        <v>24.96</v>
      </c>
      <c r="I171" s="163"/>
      <c r="L171" s="159"/>
      <c r="M171" s="164"/>
      <c r="T171" s="165"/>
      <c r="AT171" s="160" t="s">
        <v>257</v>
      </c>
      <c r="AU171" s="160" t="s">
        <v>89</v>
      </c>
      <c r="AV171" s="13" t="s">
        <v>153</v>
      </c>
      <c r="AW171" s="13" t="s">
        <v>34</v>
      </c>
      <c r="AX171" s="13" t="s">
        <v>81</v>
      </c>
      <c r="AY171" s="160" t="s">
        <v>241</v>
      </c>
    </row>
    <row r="172" spans="2:65" s="1" customFormat="1" ht="16.5" customHeight="1">
      <c r="B172" s="34"/>
      <c r="C172" s="133" t="s">
        <v>678</v>
      </c>
      <c r="D172" s="133" t="s">
        <v>243</v>
      </c>
      <c r="E172" s="134" t="s">
        <v>12951</v>
      </c>
      <c r="F172" s="135" t="s">
        <v>12952</v>
      </c>
      <c r="G172" s="136" t="s">
        <v>252</v>
      </c>
      <c r="H172" s="137">
        <v>24.96</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1160</v>
      </c>
    </row>
    <row r="173" spans="2:65" s="1" customFormat="1" ht="11.25">
      <c r="B173" s="34"/>
      <c r="D173" s="150" t="s">
        <v>255</v>
      </c>
      <c r="F173" s="151" t="s">
        <v>12953</v>
      </c>
      <c r="I173" s="148"/>
      <c r="L173" s="34"/>
      <c r="M173" s="149"/>
      <c r="T173" s="55"/>
      <c r="AT173" s="19" t="s">
        <v>255</v>
      </c>
      <c r="AU173" s="19" t="s">
        <v>89</v>
      </c>
    </row>
    <row r="174" spans="2:65" s="14" customFormat="1" ht="11.25">
      <c r="B174" s="166"/>
      <c r="D174" s="146" t="s">
        <v>257</v>
      </c>
      <c r="E174" s="167" t="s">
        <v>21</v>
      </c>
      <c r="F174" s="168" t="s">
        <v>12954</v>
      </c>
      <c r="H174" s="167" t="s">
        <v>21</v>
      </c>
      <c r="I174" s="169"/>
      <c r="L174" s="166"/>
      <c r="M174" s="170"/>
      <c r="T174" s="171"/>
      <c r="AT174" s="167" t="s">
        <v>257</v>
      </c>
      <c r="AU174" s="167" t="s">
        <v>89</v>
      </c>
      <c r="AV174" s="14" t="s">
        <v>81</v>
      </c>
      <c r="AW174" s="14" t="s">
        <v>34</v>
      </c>
      <c r="AX174" s="14" t="s">
        <v>73</v>
      </c>
      <c r="AY174" s="167" t="s">
        <v>241</v>
      </c>
    </row>
    <row r="175" spans="2:65" s="12" customFormat="1" ht="11.25">
      <c r="B175" s="152"/>
      <c r="D175" s="146" t="s">
        <v>257</v>
      </c>
      <c r="E175" s="153" t="s">
        <v>21</v>
      </c>
      <c r="F175" s="154" t="s">
        <v>13463</v>
      </c>
      <c r="H175" s="155">
        <v>24.96</v>
      </c>
      <c r="I175" s="156"/>
      <c r="L175" s="152"/>
      <c r="M175" s="157"/>
      <c r="T175" s="158"/>
      <c r="AT175" s="153" t="s">
        <v>257</v>
      </c>
      <c r="AU175" s="153" t="s">
        <v>89</v>
      </c>
      <c r="AV175" s="12" t="s">
        <v>89</v>
      </c>
      <c r="AW175" s="12" t="s">
        <v>34</v>
      </c>
      <c r="AX175" s="12" t="s">
        <v>73</v>
      </c>
      <c r="AY175" s="153" t="s">
        <v>241</v>
      </c>
    </row>
    <row r="176" spans="2:65" s="13" customFormat="1" ht="11.25">
      <c r="B176" s="159"/>
      <c r="D176" s="146" t="s">
        <v>257</v>
      </c>
      <c r="E176" s="160" t="s">
        <v>21</v>
      </c>
      <c r="F176" s="161" t="s">
        <v>266</v>
      </c>
      <c r="H176" s="162">
        <v>24.96</v>
      </c>
      <c r="I176" s="163"/>
      <c r="L176" s="159"/>
      <c r="M176" s="164"/>
      <c r="T176" s="165"/>
      <c r="AT176" s="160" t="s">
        <v>257</v>
      </c>
      <c r="AU176" s="160" t="s">
        <v>89</v>
      </c>
      <c r="AV176" s="13" t="s">
        <v>153</v>
      </c>
      <c r="AW176" s="13" t="s">
        <v>34</v>
      </c>
      <c r="AX176" s="13" t="s">
        <v>81</v>
      </c>
      <c r="AY176" s="160" t="s">
        <v>241</v>
      </c>
    </row>
    <row r="177" spans="2:65" s="1" customFormat="1" ht="16.5" customHeight="1">
      <c r="B177" s="34"/>
      <c r="C177" s="133" t="s">
        <v>7</v>
      </c>
      <c r="D177" s="133" t="s">
        <v>243</v>
      </c>
      <c r="E177" s="134" t="s">
        <v>13470</v>
      </c>
      <c r="F177" s="135" t="s">
        <v>13471</v>
      </c>
      <c r="G177" s="136" t="s">
        <v>291</v>
      </c>
      <c r="H177" s="137">
        <v>4992</v>
      </c>
      <c r="I177" s="138"/>
      <c r="J177" s="139">
        <f>ROUND(I177*H177,2)</f>
        <v>0</v>
      </c>
      <c r="K177" s="135" t="s">
        <v>538</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1193</v>
      </c>
    </row>
    <row r="178" spans="2:65" s="1" customFormat="1" ht="11.25">
      <c r="B178" s="34"/>
      <c r="D178" s="150" t="s">
        <v>255</v>
      </c>
      <c r="F178" s="151" t="s">
        <v>13472</v>
      </c>
      <c r="I178" s="148"/>
      <c r="L178" s="34"/>
      <c r="M178" s="149"/>
      <c r="T178" s="55"/>
      <c r="AT178" s="19" t="s">
        <v>255</v>
      </c>
      <c r="AU178" s="19" t="s">
        <v>89</v>
      </c>
    </row>
    <row r="179" spans="2:65" s="14" customFormat="1" ht="11.25">
      <c r="B179" s="166"/>
      <c r="D179" s="146" t="s">
        <v>257</v>
      </c>
      <c r="E179" s="167" t="s">
        <v>21</v>
      </c>
      <c r="F179" s="168" t="s">
        <v>13473</v>
      </c>
      <c r="H179" s="167" t="s">
        <v>21</v>
      </c>
      <c r="I179" s="169"/>
      <c r="L179" s="166"/>
      <c r="M179" s="170"/>
      <c r="T179" s="171"/>
      <c r="AT179" s="167" t="s">
        <v>257</v>
      </c>
      <c r="AU179" s="167" t="s">
        <v>89</v>
      </c>
      <c r="AV179" s="14" t="s">
        <v>81</v>
      </c>
      <c r="AW179" s="14" t="s">
        <v>34</v>
      </c>
      <c r="AX179" s="14" t="s">
        <v>73</v>
      </c>
      <c r="AY179" s="167" t="s">
        <v>241</v>
      </c>
    </row>
    <row r="180" spans="2:65" s="12" customFormat="1" ht="11.25">
      <c r="B180" s="152"/>
      <c r="D180" s="146" t="s">
        <v>257</v>
      </c>
      <c r="E180" s="153" t="s">
        <v>21</v>
      </c>
      <c r="F180" s="154" t="s">
        <v>13474</v>
      </c>
      <c r="H180" s="155">
        <v>4992</v>
      </c>
      <c r="I180" s="156"/>
      <c r="L180" s="152"/>
      <c r="M180" s="157"/>
      <c r="T180" s="158"/>
      <c r="AT180" s="153" t="s">
        <v>257</v>
      </c>
      <c r="AU180" s="153" t="s">
        <v>89</v>
      </c>
      <c r="AV180" s="12" t="s">
        <v>89</v>
      </c>
      <c r="AW180" s="12" t="s">
        <v>34</v>
      </c>
      <c r="AX180" s="12" t="s">
        <v>73</v>
      </c>
      <c r="AY180" s="153" t="s">
        <v>241</v>
      </c>
    </row>
    <row r="181" spans="2:65" s="13" customFormat="1" ht="11.25">
      <c r="B181" s="159"/>
      <c r="D181" s="146" t="s">
        <v>257</v>
      </c>
      <c r="E181" s="160" t="s">
        <v>21</v>
      </c>
      <c r="F181" s="161" t="s">
        <v>266</v>
      </c>
      <c r="H181" s="162">
        <v>4992</v>
      </c>
      <c r="I181" s="163"/>
      <c r="L181" s="159"/>
      <c r="M181" s="213"/>
      <c r="N181" s="214"/>
      <c r="O181" s="214"/>
      <c r="P181" s="214"/>
      <c r="Q181" s="214"/>
      <c r="R181" s="214"/>
      <c r="S181" s="214"/>
      <c r="T181" s="215"/>
      <c r="AT181" s="160" t="s">
        <v>257</v>
      </c>
      <c r="AU181" s="160" t="s">
        <v>89</v>
      </c>
      <c r="AV181" s="13" t="s">
        <v>153</v>
      </c>
      <c r="AW181" s="13" t="s">
        <v>34</v>
      </c>
      <c r="AX181" s="13" t="s">
        <v>81</v>
      </c>
      <c r="AY181" s="160" t="s">
        <v>241</v>
      </c>
    </row>
    <row r="182" spans="2:65" s="1" customFormat="1" ht="6.95" customHeight="1">
      <c r="B182" s="43"/>
      <c r="C182" s="44"/>
      <c r="D182" s="44"/>
      <c r="E182" s="44"/>
      <c r="F182" s="44"/>
      <c r="G182" s="44"/>
      <c r="H182" s="44"/>
      <c r="I182" s="44"/>
      <c r="J182" s="44"/>
      <c r="K182" s="44"/>
      <c r="L182" s="34"/>
    </row>
  </sheetData>
  <sheetProtection algorithmName="SHA-512" hashValue="CnqNmIr467SUd9Nh+/lJSz34vtT/oJ/q7C4mCAvbgvbo0/xqp1dcLcupigOiJsX2FYbUC5lVc4WxIC7gH3s+nw==" saltValue="cmTU5rVdVo9V3goEhGJSF8h3pBJCRLGVam+U6U8xKPbh1g/XoqOGUnfqhY9V8I3GCqBNLmbZ5BjeNfAJQipIrA==" spinCount="100000" sheet="1" objects="1" scenarios="1" formatColumns="0" formatRows="0" autoFilter="0"/>
  <autoFilter ref="C93:K181" xr:uid="{00000000-0009-0000-0000-00001B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113" r:id="rId1" xr:uid="{00000000-0004-0000-1B00-000000000000}"/>
    <hyperlink ref="F119" r:id="rId2" xr:uid="{00000000-0004-0000-1B00-000001000000}"/>
    <hyperlink ref="F126" r:id="rId3" xr:uid="{00000000-0004-0000-1B00-000002000000}"/>
    <hyperlink ref="F133" r:id="rId4" xr:uid="{00000000-0004-0000-1B00-000003000000}"/>
    <hyperlink ref="F140" r:id="rId5" xr:uid="{00000000-0004-0000-1B00-000004000000}"/>
    <hyperlink ref="F149" r:id="rId6" xr:uid="{00000000-0004-0000-1B00-000005000000}"/>
    <hyperlink ref="F153" r:id="rId7" xr:uid="{00000000-0004-0000-1B00-000006000000}"/>
    <hyperlink ref="F157" r:id="rId8" xr:uid="{00000000-0004-0000-1B00-000007000000}"/>
    <hyperlink ref="F162" r:id="rId9" xr:uid="{00000000-0004-0000-1B00-000008000000}"/>
    <hyperlink ref="F165" r:id="rId10" xr:uid="{00000000-0004-0000-1B00-000009000000}"/>
    <hyperlink ref="F169" r:id="rId11" xr:uid="{00000000-0004-0000-1B00-00000A000000}"/>
    <hyperlink ref="F173" r:id="rId12" xr:uid="{00000000-0004-0000-1B00-00000B000000}"/>
    <hyperlink ref="F178" r:id="rId13" xr:uid="{00000000-0004-0000-1B00-00000C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193"/>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170</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12839</v>
      </c>
      <c r="F11" s="357"/>
      <c r="G11" s="357"/>
      <c r="H11" s="357"/>
      <c r="L11" s="34"/>
    </row>
    <row r="12" spans="2:46" s="1" customFormat="1" ht="12" customHeight="1">
      <c r="B12" s="34"/>
      <c r="D12" s="29" t="s">
        <v>12840</v>
      </c>
      <c r="L12" s="34"/>
    </row>
    <row r="13" spans="2:46" s="1" customFormat="1" ht="16.5" customHeight="1">
      <c r="B13" s="34"/>
      <c r="E13" s="338" t="s">
        <v>13475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23.25" customHeight="1">
      <c r="B31" s="93"/>
      <c r="E31" s="321" t="s">
        <v>13429</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ROUND(J94,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ROUND((SUM(BE94:BE192)),  2)</f>
        <v>0</v>
      </c>
      <c r="I37" s="95">
        <v>0.21</v>
      </c>
      <c r="J37" s="85">
        <f>ROUND(((SUM(BE94:BE192))*I37),  2)</f>
        <v>0</v>
      </c>
      <c r="L37" s="34"/>
    </row>
    <row r="38" spans="2:12" s="1" customFormat="1" ht="14.45" customHeight="1">
      <c r="B38" s="34"/>
      <c r="E38" s="29" t="s">
        <v>45</v>
      </c>
      <c r="F38" s="85">
        <f>ROUND((SUM(BF94:BF192)),  2)</f>
        <v>0</v>
      </c>
      <c r="I38" s="95">
        <v>0.15</v>
      </c>
      <c r="J38" s="85">
        <f>ROUND(((SUM(BF94:BF192))*I38),  2)</f>
        <v>0</v>
      </c>
      <c r="L38" s="34"/>
    </row>
    <row r="39" spans="2:12" s="1" customFormat="1" ht="14.45" hidden="1" customHeight="1">
      <c r="B39" s="34"/>
      <c r="E39" s="29" t="s">
        <v>46</v>
      </c>
      <c r="F39" s="85">
        <f>ROUND((SUM(BG94:BG192)),  2)</f>
        <v>0</v>
      </c>
      <c r="I39" s="95">
        <v>0.21</v>
      </c>
      <c r="J39" s="85">
        <f>0</f>
        <v>0</v>
      </c>
      <c r="L39" s="34"/>
    </row>
    <row r="40" spans="2:12" s="1" customFormat="1" ht="14.45" hidden="1" customHeight="1">
      <c r="B40" s="34"/>
      <c r="E40" s="29" t="s">
        <v>47</v>
      </c>
      <c r="F40" s="85">
        <f>ROUND((SUM(BH94:BH192)),  2)</f>
        <v>0</v>
      </c>
      <c r="I40" s="95">
        <v>0.15</v>
      </c>
      <c r="J40" s="85">
        <f>0</f>
        <v>0</v>
      </c>
      <c r="L40" s="34"/>
    </row>
    <row r="41" spans="2:12" s="1" customFormat="1" ht="14.45" hidden="1" customHeight="1">
      <c r="B41" s="34"/>
      <c r="E41" s="29" t="s">
        <v>48</v>
      </c>
      <c r="F41" s="85">
        <f>ROUND((SUM(BI94:BI192)),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12839</v>
      </c>
      <c r="F56" s="357"/>
      <c r="G56" s="357"/>
      <c r="H56" s="357"/>
      <c r="L56" s="34"/>
    </row>
    <row r="57" spans="2:12" s="1" customFormat="1" ht="12" customHeight="1">
      <c r="B57" s="34"/>
      <c r="C57" s="29" t="s">
        <v>12840</v>
      </c>
      <c r="L57" s="34"/>
    </row>
    <row r="58" spans="2:12" s="1" customFormat="1" ht="16.5" customHeight="1">
      <c r="B58" s="34"/>
      <c r="E58" s="338" t="str">
        <f>E13</f>
        <v>9 - Intenzivní zelené stř...</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J94</f>
        <v>0</v>
      </c>
      <c r="L67" s="34"/>
      <c r="AU67" s="19" t="s">
        <v>222</v>
      </c>
    </row>
    <row r="68" spans="2:47" s="8" customFormat="1" ht="24.95" customHeight="1">
      <c r="B68" s="105"/>
      <c r="D68" s="106" t="s">
        <v>223</v>
      </c>
      <c r="E68" s="107"/>
      <c r="F68" s="107"/>
      <c r="G68" s="107"/>
      <c r="H68" s="107"/>
      <c r="I68" s="107"/>
      <c r="J68" s="108">
        <f>J95</f>
        <v>0</v>
      </c>
      <c r="L68" s="105"/>
    </row>
    <row r="69" spans="2:47" s="9" customFormat="1" ht="19.899999999999999" customHeight="1">
      <c r="B69" s="109"/>
      <c r="D69" s="110" t="s">
        <v>13476</v>
      </c>
      <c r="E69" s="111"/>
      <c r="F69" s="111"/>
      <c r="G69" s="111"/>
      <c r="H69" s="111"/>
      <c r="I69" s="111"/>
      <c r="J69" s="112">
        <f>J96</f>
        <v>0</v>
      </c>
      <c r="L69" s="109"/>
    </row>
    <row r="70" spans="2:47" s="9" customFormat="1" ht="19.899999999999999" customHeight="1">
      <c r="B70" s="109"/>
      <c r="D70" s="110" t="s">
        <v>13477</v>
      </c>
      <c r="E70" s="111"/>
      <c r="F70" s="111"/>
      <c r="G70" s="111"/>
      <c r="H70" s="111"/>
      <c r="I70" s="111"/>
      <c r="J70" s="112">
        <f>J165</f>
        <v>0</v>
      </c>
      <c r="L70" s="109"/>
    </row>
    <row r="71" spans="2:47" s="1" customFormat="1" ht="21.75" customHeight="1">
      <c r="B71" s="34"/>
      <c r="L71" s="34"/>
    </row>
    <row r="72" spans="2:47" s="1" customFormat="1" ht="6.95" customHeight="1">
      <c r="B72" s="43"/>
      <c r="C72" s="44"/>
      <c r="D72" s="44"/>
      <c r="E72" s="44"/>
      <c r="F72" s="44"/>
      <c r="G72" s="44"/>
      <c r="H72" s="44"/>
      <c r="I72" s="44"/>
      <c r="J72" s="44"/>
      <c r="K72" s="44"/>
      <c r="L72" s="34"/>
    </row>
    <row r="76" spans="2:47" s="1" customFormat="1" ht="6.95" customHeight="1">
      <c r="B76" s="45"/>
      <c r="C76" s="46"/>
      <c r="D76" s="46"/>
      <c r="E76" s="46"/>
      <c r="F76" s="46"/>
      <c r="G76" s="46"/>
      <c r="H76" s="46"/>
      <c r="I76" s="46"/>
      <c r="J76" s="46"/>
      <c r="K76" s="46"/>
      <c r="L76" s="34"/>
    </row>
    <row r="77" spans="2:47" s="1" customFormat="1" ht="24.95" customHeight="1">
      <c r="B77" s="34"/>
      <c r="C77" s="23" t="s">
        <v>226</v>
      </c>
      <c r="L77" s="34"/>
    </row>
    <row r="78" spans="2:47" s="1" customFormat="1" ht="6.95" customHeight="1">
      <c r="B78" s="34"/>
      <c r="L78" s="34"/>
    </row>
    <row r="79" spans="2:47" s="1" customFormat="1" ht="12" customHeight="1">
      <c r="B79" s="34"/>
      <c r="C79" s="29" t="s">
        <v>16</v>
      </c>
      <c r="L79" s="34"/>
    </row>
    <row r="80" spans="2:47" s="1" customFormat="1" ht="16.5" customHeight="1">
      <c r="B80" s="34"/>
      <c r="E80" s="355" t="str">
        <f>E7</f>
        <v>SOCIÁLNĚ ZDRAVOTNÍ KOMPLEX ČERVENÝ KOPEC - REVIZE R03</v>
      </c>
      <c r="F80" s="356"/>
      <c r="G80" s="356"/>
      <c r="H80" s="356"/>
      <c r="L80" s="34"/>
    </row>
    <row r="81" spans="2:63" ht="12" customHeight="1">
      <c r="B81" s="22"/>
      <c r="C81" s="29" t="s">
        <v>217</v>
      </c>
      <c r="L81" s="22"/>
    </row>
    <row r="82" spans="2:63" ht="16.5" customHeight="1">
      <c r="B82" s="22"/>
      <c r="E82" s="355" t="s">
        <v>12558</v>
      </c>
      <c r="F82" s="317"/>
      <c r="G82" s="317"/>
      <c r="H82" s="317"/>
      <c r="L82" s="22"/>
    </row>
    <row r="83" spans="2:63" ht="12" customHeight="1">
      <c r="B83" s="22"/>
      <c r="C83" s="29" t="s">
        <v>306</v>
      </c>
      <c r="L83" s="22"/>
    </row>
    <row r="84" spans="2:63" s="1" customFormat="1" ht="16.5" customHeight="1">
      <c r="B84" s="34"/>
      <c r="E84" s="349" t="s">
        <v>12839</v>
      </c>
      <c r="F84" s="357"/>
      <c r="G84" s="357"/>
      <c r="H84" s="357"/>
      <c r="L84" s="34"/>
    </row>
    <row r="85" spans="2:63" s="1" customFormat="1" ht="12" customHeight="1">
      <c r="B85" s="34"/>
      <c r="C85" s="29" t="s">
        <v>12840</v>
      </c>
      <c r="L85" s="34"/>
    </row>
    <row r="86" spans="2:63" s="1" customFormat="1" ht="16.5" customHeight="1">
      <c r="B86" s="34"/>
      <c r="E86" s="338" t="str">
        <f>E13</f>
        <v>9 - Intenzivní zelené stř...</v>
      </c>
      <c r="F86" s="357"/>
      <c r="G86" s="357"/>
      <c r="H86" s="357"/>
      <c r="L86" s="34"/>
    </row>
    <row r="87" spans="2:63" s="1" customFormat="1" ht="6.95" customHeight="1">
      <c r="B87" s="34"/>
      <c r="L87" s="34"/>
    </row>
    <row r="88" spans="2:63" s="1" customFormat="1" ht="12" customHeight="1">
      <c r="B88" s="34"/>
      <c r="C88" s="29" t="s">
        <v>22</v>
      </c>
      <c r="F88" s="27" t="str">
        <f>F16</f>
        <v xml:space="preserve"> </v>
      </c>
      <c r="I88" s="29" t="s">
        <v>24</v>
      </c>
      <c r="J88" s="51" t="str">
        <f>IF(J16="","",J16)</f>
        <v>26. 9. 2025</v>
      </c>
      <c r="L88" s="34"/>
    </row>
    <row r="89" spans="2:63" s="1" customFormat="1" ht="6.95" customHeight="1">
      <c r="B89" s="34"/>
      <c r="L89" s="34"/>
    </row>
    <row r="90" spans="2:63" s="1" customFormat="1" ht="15.2" customHeight="1">
      <c r="B90" s="34"/>
      <c r="C90" s="29" t="s">
        <v>26</v>
      </c>
      <c r="F90" s="27" t="str">
        <f>E19</f>
        <v>Statutární město Brno</v>
      </c>
      <c r="I90" s="29" t="s">
        <v>32</v>
      </c>
      <c r="J90" s="32" t="str">
        <f>E25</f>
        <v>Rangherka 5 s.r.o.</v>
      </c>
      <c r="L90" s="34"/>
    </row>
    <row r="91" spans="2:63" s="1" customFormat="1" ht="15.2" customHeight="1">
      <c r="B91" s="34"/>
      <c r="C91" s="29" t="s">
        <v>30</v>
      </c>
      <c r="F91" s="27" t="str">
        <f>IF(E22="","",E22)</f>
        <v>Vyplň údaj</v>
      </c>
      <c r="I91" s="29" t="s">
        <v>35</v>
      </c>
      <c r="J91" s="32" t="str">
        <f>E28</f>
        <v>Propos Liberec s.r.o.</v>
      </c>
      <c r="L91" s="34"/>
    </row>
    <row r="92" spans="2:63" s="1" customFormat="1" ht="10.35" customHeight="1">
      <c r="B92" s="34"/>
      <c r="L92" s="34"/>
    </row>
    <row r="93" spans="2:63" s="10" customFormat="1" ht="29.25" customHeight="1">
      <c r="B93" s="113"/>
      <c r="C93" s="114" t="s">
        <v>227</v>
      </c>
      <c r="D93" s="115" t="s">
        <v>58</v>
      </c>
      <c r="E93" s="115" t="s">
        <v>54</v>
      </c>
      <c r="F93" s="115" t="s">
        <v>55</v>
      </c>
      <c r="G93" s="115" t="s">
        <v>228</v>
      </c>
      <c r="H93" s="115" t="s">
        <v>229</v>
      </c>
      <c r="I93" s="115" t="s">
        <v>230</v>
      </c>
      <c r="J93" s="115" t="s">
        <v>221</v>
      </c>
      <c r="K93" s="116" t="s">
        <v>231</v>
      </c>
      <c r="L93" s="113"/>
      <c r="M93" s="58" t="s">
        <v>21</v>
      </c>
      <c r="N93" s="59" t="s">
        <v>43</v>
      </c>
      <c r="O93" s="59" t="s">
        <v>232</v>
      </c>
      <c r="P93" s="59" t="s">
        <v>233</v>
      </c>
      <c r="Q93" s="59" t="s">
        <v>234</v>
      </c>
      <c r="R93" s="59" t="s">
        <v>235</v>
      </c>
      <c r="S93" s="59" t="s">
        <v>236</v>
      </c>
      <c r="T93" s="60" t="s">
        <v>237</v>
      </c>
    </row>
    <row r="94" spans="2:63" s="1" customFormat="1" ht="22.9" customHeight="1">
      <c r="B94" s="34"/>
      <c r="C94" s="63" t="s">
        <v>238</v>
      </c>
      <c r="J94" s="117">
        <f>BK94</f>
        <v>0</v>
      </c>
      <c r="L94" s="34"/>
      <c r="M94" s="61"/>
      <c r="N94" s="52"/>
      <c r="O94" s="52"/>
      <c r="P94" s="118">
        <f>P95</f>
        <v>0</v>
      </c>
      <c r="Q94" s="52"/>
      <c r="R94" s="118">
        <f>R95</f>
        <v>0</v>
      </c>
      <c r="S94" s="52"/>
      <c r="T94" s="119">
        <f>T95</f>
        <v>0</v>
      </c>
      <c r="AT94" s="19" t="s">
        <v>72</v>
      </c>
      <c r="AU94" s="19" t="s">
        <v>222</v>
      </c>
      <c r="BK94" s="120">
        <f>BK95</f>
        <v>0</v>
      </c>
    </row>
    <row r="95" spans="2:63" s="11" customFormat="1" ht="25.9" customHeight="1">
      <c r="B95" s="121"/>
      <c r="D95" s="122" t="s">
        <v>72</v>
      </c>
      <c r="E95" s="123" t="s">
        <v>239</v>
      </c>
      <c r="F95" s="123" t="s">
        <v>240</v>
      </c>
      <c r="I95" s="124"/>
      <c r="J95" s="125">
        <f>BK95</f>
        <v>0</v>
      </c>
      <c r="L95" s="121"/>
      <c r="M95" s="126"/>
      <c r="P95" s="127">
        <f>P96+P165</f>
        <v>0</v>
      </c>
      <c r="R95" s="127">
        <f>R96+R165</f>
        <v>0</v>
      </c>
      <c r="T95" s="128">
        <f>T96+T165</f>
        <v>0</v>
      </c>
      <c r="AR95" s="122" t="s">
        <v>81</v>
      </c>
      <c r="AT95" s="129" t="s">
        <v>72</v>
      </c>
      <c r="AU95" s="129" t="s">
        <v>73</v>
      </c>
      <c r="AY95" s="122" t="s">
        <v>241</v>
      </c>
      <c r="BK95" s="130">
        <f>BK96+BK165</f>
        <v>0</v>
      </c>
    </row>
    <row r="96" spans="2:63" s="11" customFormat="1" ht="22.9" customHeight="1">
      <c r="B96" s="121"/>
      <c r="D96" s="122" t="s">
        <v>72</v>
      </c>
      <c r="E96" s="131" t="s">
        <v>13478</v>
      </c>
      <c r="F96" s="131" t="s">
        <v>13479</v>
      </c>
      <c r="I96" s="124"/>
      <c r="J96" s="132">
        <f>BK96</f>
        <v>0</v>
      </c>
      <c r="L96" s="121"/>
      <c r="M96" s="126"/>
      <c r="P96" s="127">
        <f>SUM(P97:P164)</f>
        <v>0</v>
      </c>
      <c r="R96" s="127">
        <f>SUM(R97:R164)</f>
        <v>0</v>
      </c>
      <c r="T96" s="128">
        <f>SUM(T97:T164)</f>
        <v>0</v>
      </c>
      <c r="AR96" s="122" t="s">
        <v>81</v>
      </c>
      <c r="AT96" s="129" t="s">
        <v>72</v>
      </c>
      <c r="AU96" s="129" t="s">
        <v>81</v>
      </c>
      <c r="AY96" s="122" t="s">
        <v>241</v>
      </c>
      <c r="BK96" s="130">
        <f>SUM(BK97:BK164)</f>
        <v>0</v>
      </c>
    </row>
    <row r="97" spans="2:65" s="1" customFormat="1" ht="16.5" customHeight="1">
      <c r="B97" s="34"/>
      <c r="C97" s="133" t="s">
        <v>81</v>
      </c>
      <c r="D97" s="133" t="s">
        <v>243</v>
      </c>
      <c r="E97" s="134" t="s">
        <v>13256</v>
      </c>
      <c r="F97" s="135" t="s">
        <v>13257</v>
      </c>
      <c r="G97" s="136" t="s">
        <v>291</v>
      </c>
      <c r="H97" s="137">
        <v>65.2</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89</v>
      </c>
    </row>
    <row r="98" spans="2:65" s="1" customFormat="1" ht="11.25">
      <c r="B98" s="34"/>
      <c r="D98" s="150" t="s">
        <v>255</v>
      </c>
      <c r="F98" s="151" t="s">
        <v>13258</v>
      </c>
      <c r="I98" s="148"/>
      <c r="L98" s="34"/>
      <c r="M98" s="149"/>
      <c r="T98" s="55"/>
      <c r="AT98" s="19" t="s">
        <v>255</v>
      </c>
      <c r="AU98" s="19" t="s">
        <v>89</v>
      </c>
    </row>
    <row r="99" spans="2:65" s="12" customFormat="1" ht="11.25">
      <c r="B99" s="152"/>
      <c r="D99" s="146" t="s">
        <v>257</v>
      </c>
      <c r="E99" s="153" t="s">
        <v>21</v>
      </c>
      <c r="F99" s="154" t="s">
        <v>13480</v>
      </c>
      <c r="H99" s="155">
        <v>65.2</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65.2</v>
      </c>
      <c r="I100" s="163"/>
      <c r="L100" s="159"/>
      <c r="M100" s="164"/>
      <c r="T100" s="165"/>
      <c r="AT100" s="160" t="s">
        <v>257</v>
      </c>
      <c r="AU100" s="160" t="s">
        <v>89</v>
      </c>
      <c r="AV100" s="13" t="s">
        <v>153</v>
      </c>
      <c r="AW100" s="13" t="s">
        <v>34</v>
      </c>
      <c r="AX100" s="13" t="s">
        <v>81</v>
      </c>
      <c r="AY100" s="160" t="s">
        <v>241</v>
      </c>
    </row>
    <row r="101" spans="2:65" s="1" customFormat="1" ht="24.2" customHeight="1">
      <c r="B101" s="34"/>
      <c r="C101" s="133" t="s">
        <v>89</v>
      </c>
      <c r="D101" s="133" t="s">
        <v>243</v>
      </c>
      <c r="E101" s="134" t="s">
        <v>13376</v>
      </c>
      <c r="F101" s="135" t="s">
        <v>13377</v>
      </c>
      <c r="G101" s="136" t="s">
        <v>1718</v>
      </c>
      <c r="H101" s="137">
        <v>358</v>
      </c>
      <c r="I101" s="138"/>
      <c r="J101" s="139">
        <f>ROUND(I101*H101,2)</f>
        <v>0</v>
      </c>
      <c r="K101" s="135" t="s">
        <v>538</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 customFormat="1" ht="11.25">
      <c r="B102" s="34"/>
      <c r="D102" s="150" t="s">
        <v>255</v>
      </c>
      <c r="F102" s="151" t="s">
        <v>13378</v>
      </c>
      <c r="I102" s="148"/>
      <c r="L102" s="34"/>
      <c r="M102" s="149"/>
      <c r="T102" s="55"/>
      <c r="AT102" s="19" t="s">
        <v>255</v>
      </c>
      <c r="AU102" s="19" t="s">
        <v>89</v>
      </c>
    </row>
    <row r="103" spans="2:65" s="12" customFormat="1" ht="11.25">
      <c r="B103" s="152"/>
      <c r="D103" s="146" t="s">
        <v>257</v>
      </c>
      <c r="E103" s="153" t="s">
        <v>21</v>
      </c>
      <c r="F103" s="154" t="s">
        <v>13481</v>
      </c>
      <c r="H103" s="155">
        <v>190</v>
      </c>
      <c r="I103" s="156"/>
      <c r="L103" s="152"/>
      <c r="M103" s="157"/>
      <c r="T103" s="158"/>
      <c r="AT103" s="153" t="s">
        <v>257</v>
      </c>
      <c r="AU103" s="153" t="s">
        <v>89</v>
      </c>
      <c r="AV103" s="12" t="s">
        <v>89</v>
      </c>
      <c r="AW103" s="12" t="s">
        <v>34</v>
      </c>
      <c r="AX103" s="12" t="s">
        <v>73</v>
      </c>
      <c r="AY103" s="153" t="s">
        <v>241</v>
      </c>
    </row>
    <row r="104" spans="2:65" s="12" customFormat="1" ht="11.25">
      <c r="B104" s="152"/>
      <c r="D104" s="146" t="s">
        <v>257</v>
      </c>
      <c r="E104" s="153" t="s">
        <v>21</v>
      </c>
      <c r="F104" s="154" t="s">
        <v>13482</v>
      </c>
      <c r="H104" s="155">
        <v>168</v>
      </c>
      <c r="I104" s="156"/>
      <c r="L104" s="152"/>
      <c r="M104" s="157"/>
      <c r="T104" s="158"/>
      <c r="AT104" s="153" t="s">
        <v>257</v>
      </c>
      <c r="AU104" s="153" t="s">
        <v>89</v>
      </c>
      <c r="AV104" s="12" t="s">
        <v>89</v>
      </c>
      <c r="AW104" s="12" t="s">
        <v>34</v>
      </c>
      <c r="AX104" s="12" t="s">
        <v>73</v>
      </c>
      <c r="AY104" s="153" t="s">
        <v>241</v>
      </c>
    </row>
    <row r="105" spans="2:65" s="15" customFormat="1" ht="11.25">
      <c r="B105" s="189"/>
      <c r="D105" s="146" t="s">
        <v>257</v>
      </c>
      <c r="E105" s="190" t="s">
        <v>21</v>
      </c>
      <c r="F105" s="191" t="s">
        <v>581</v>
      </c>
      <c r="H105" s="192">
        <v>358</v>
      </c>
      <c r="I105" s="193"/>
      <c r="L105" s="189"/>
      <c r="M105" s="194"/>
      <c r="T105" s="195"/>
      <c r="AT105" s="190" t="s">
        <v>257</v>
      </c>
      <c r="AU105" s="190" t="s">
        <v>89</v>
      </c>
      <c r="AV105" s="15" t="s">
        <v>145</v>
      </c>
      <c r="AW105" s="15" t="s">
        <v>34</v>
      </c>
      <c r="AX105" s="15" t="s">
        <v>73</v>
      </c>
      <c r="AY105" s="190" t="s">
        <v>241</v>
      </c>
    </row>
    <row r="106" spans="2:65" s="13" customFormat="1" ht="11.25">
      <c r="B106" s="159"/>
      <c r="D106" s="146" t="s">
        <v>257</v>
      </c>
      <c r="E106" s="160" t="s">
        <v>21</v>
      </c>
      <c r="F106" s="161" t="s">
        <v>266</v>
      </c>
      <c r="H106" s="162">
        <v>358</v>
      </c>
      <c r="I106" s="163"/>
      <c r="L106" s="159"/>
      <c r="M106" s="164"/>
      <c r="T106" s="165"/>
      <c r="AT106" s="160" t="s">
        <v>257</v>
      </c>
      <c r="AU106" s="160" t="s">
        <v>89</v>
      </c>
      <c r="AV106" s="13" t="s">
        <v>153</v>
      </c>
      <c r="AW106" s="13" t="s">
        <v>34</v>
      </c>
      <c r="AX106" s="13" t="s">
        <v>81</v>
      </c>
      <c r="AY106" s="160" t="s">
        <v>241</v>
      </c>
    </row>
    <row r="107" spans="2:65" s="1" customFormat="1" ht="24.2" customHeight="1">
      <c r="B107" s="34"/>
      <c r="C107" s="133" t="s">
        <v>145</v>
      </c>
      <c r="D107" s="133" t="s">
        <v>243</v>
      </c>
      <c r="E107" s="134" t="s">
        <v>13385</v>
      </c>
      <c r="F107" s="135" t="s">
        <v>13386</v>
      </c>
      <c r="G107" s="136" t="s">
        <v>1718</v>
      </c>
      <c r="H107" s="137">
        <v>168</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159</v>
      </c>
    </row>
    <row r="108" spans="2:65" s="1" customFormat="1" ht="11.25">
      <c r="B108" s="34"/>
      <c r="D108" s="150" t="s">
        <v>255</v>
      </c>
      <c r="F108" s="151" t="s">
        <v>13387</v>
      </c>
      <c r="I108" s="148"/>
      <c r="L108" s="34"/>
      <c r="M108" s="149"/>
      <c r="T108" s="55"/>
      <c r="AT108" s="19" t="s">
        <v>255</v>
      </c>
      <c r="AU108" s="19" t="s">
        <v>89</v>
      </c>
    </row>
    <row r="109" spans="2:65" s="12" customFormat="1" ht="11.25">
      <c r="B109" s="152"/>
      <c r="D109" s="146" t="s">
        <v>257</v>
      </c>
      <c r="E109" s="153" t="s">
        <v>21</v>
      </c>
      <c r="F109" s="154" t="s">
        <v>13483</v>
      </c>
      <c r="H109" s="155">
        <v>168</v>
      </c>
      <c r="I109" s="156"/>
      <c r="L109" s="152"/>
      <c r="M109" s="157"/>
      <c r="T109" s="158"/>
      <c r="AT109" s="153" t="s">
        <v>257</v>
      </c>
      <c r="AU109" s="153" t="s">
        <v>89</v>
      </c>
      <c r="AV109" s="12" t="s">
        <v>89</v>
      </c>
      <c r="AW109" s="12" t="s">
        <v>34</v>
      </c>
      <c r="AX109" s="12" t="s">
        <v>73</v>
      </c>
      <c r="AY109" s="153" t="s">
        <v>241</v>
      </c>
    </row>
    <row r="110" spans="2:65" s="13" customFormat="1" ht="11.25">
      <c r="B110" s="159"/>
      <c r="D110" s="146" t="s">
        <v>257</v>
      </c>
      <c r="E110" s="160" t="s">
        <v>21</v>
      </c>
      <c r="F110" s="161" t="s">
        <v>266</v>
      </c>
      <c r="H110" s="162">
        <v>168</v>
      </c>
      <c r="I110" s="163"/>
      <c r="L110" s="159"/>
      <c r="M110" s="164"/>
      <c r="T110" s="165"/>
      <c r="AT110" s="160" t="s">
        <v>257</v>
      </c>
      <c r="AU110" s="160" t="s">
        <v>89</v>
      </c>
      <c r="AV110" s="13" t="s">
        <v>153</v>
      </c>
      <c r="AW110" s="13" t="s">
        <v>34</v>
      </c>
      <c r="AX110" s="13" t="s">
        <v>81</v>
      </c>
      <c r="AY110" s="160" t="s">
        <v>241</v>
      </c>
    </row>
    <row r="111" spans="2:65" s="1" customFormat="1" ht="16.5" customHeight="1">
      <c r="B111" s="34"/>
      <c r="C111" s="179" t="s">
        <v>153</v>
      </c>
      <c r="D111" s="179" t="s">
        <v>549</v>
      </c>
      <c r="E111" s="180" t="s">
        <v>13389</v>
      </c>
      <c r="F111" s="181" t="s">
        <v>13484</v>
      </c>
      <c r="G111" s="182" t="s">
        <v>1718</v>
      </c>
      <c r="H111" s="183">
        <v>168</v>
      </c>
      <c r="I111" s="184"/>
      <c r="J111" s="185">
        <f>ROUND(I111*H111,2)</f>
        <v>0</v>
      </c>
      <c r="K111" s="181" t="s">
        <v>12562</v>
      </c>
      <c r="L111" s="186"/>
      <c r="M111" s="187" t="s">
        <v>21</v>
      </c>
      <c r="N111" s="188" t="s">
        <v>45</v>
      </c>
      <c r="P111" s="142">
        <f>O111*H111</f>
        <v>0</v>
      </c>
      <c r="Q111" s="142">
        <v>0</v>
      </c>
      <c r="R111" s="142">
        <f>Q111*H111</f>
        <v>0</v>
      </c>
      <c r="S111" s="142">
        <v>0</v>
      </c>
      <c r="T111" s="143">
        <f>S111*H111</f>
        <v>0</v>
      </c>
      <c r="AR111" s="144" t="s">
        <v>165</v>
      </c>
      <c r="AT111" s="144" t="s">
        <v>549</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165</v>
      </c>
    </row>
    <row r="112" spans="2:65" s="12" customFormat="1" ht="11.25">
      <c r="B112" s="152"/>
      <c r="D112" s="146" t="s">
        <v>257</v>
      </c>
      <c r="E112" s="153" t="s">
        <v>21</v>
      </c>
      <c r="F112" s="154" t="s">
        <v>13485</v>
      </c>
      <c r="H112" s="155">
        <v>168</v>
      </c>
      <c r="I112" s="156"/>
      <c r="L112" s="152"/>
      <c r="M112" s="157"/>
      <c r="T112" s="158"/>
      <c r="AT112" s="153" t="s">
        <v>257</v>
      </c>
      <c r="AU112" s="153" t="s">
        <v>89</v>
      </c>
      <c r="AV112" s="12" t="s">
        <v>89</v>
      </c>
      <c r="AW112" s="12" t="s">
        <v>34</v>
      </c>
      <c r="AX112" s="12" t="s">
        <v>73</v>
      </c>
      <c r="AY112" s="153" t="s">
        <v>241</v>
      </c>
    </row>
    <row r="113" spans="2:65" s="13" customFormat="1" ht="11.25">
      <c r="B113" s="159"/>
      <c r="D113" s="146" t="s">
        <v>257</v>
      </c>
      <c r="E113" s="160" t="s">
        <v>21</v>
      </c>
      <c r="F113" s="161" t="s">
        <v>266</v>
      </c>
      <c r="H113" s="162">
        <v>168</v>
      </c>
      <c r="I113" s="163"/>
      <c r="L113" s="159"/>
      <c r="M113" s="164"/>
      <c r="T113" s="165"/>
      <c r="AT113" s="160" t="s">
        <v>257</v>
      </c>
      <c r="AU113" s="160" t="s">
        <v>89</v>
      </c>
      <c r="AV113" s="13" t="s">
        <v>153</v>
      </c>
      <c r="AW113" s="13" t="s">
        <v>34</v>
      </c>
      <c r="AX113" s="13" t="s">
        <v>81</v>
      </c>
      <c r="AY113" s="160" t="s">
        <v>241</v>
      </c>
    </row>
    <row r="114" spans="2:65" s="1" customFormat="1" ht="16.5" customHeight="1">
      <c r="B114" s="34"/>
      <c r="C114" s="133" t="s">
        <v>156</v>
      </c>
      <c r="D114" s="133" t="s">
        <v>243</v>
      </c>
      <c r="E114" s="134" t="s">
        <v>13392</v>
      </c>
      <c r="F114" s="135" t="s">
        <v>13393</v>
      </c>
      <c r="G114" s="136" t="s">
        <v>1718</v>
      </c>
      <c r="H114" s="137">
        <v>570</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584</v>
      </c>
    </row>
    <row r="115" spans="2:65" s="1" customFormat="1" ht="11.25">
      <c r="B115" s="34"/>
      <c r="D115" s="150" t="s">
        <v>255</v>
      </c>
      <c r="F115" s="151" t="s">
        <v>13394</v>
      </c>
      <c r="I115" s="148"/>
      <c r="L115" s="34"/>
      <c r="M115" s="149"/>
      <c r="T115" s="55"/>
      <c r="AT115" s="19" t="s">
        <v>255</v>
      </c>
      <c r="AU115" s="19" t="s">
        <v>89</v>
      </c>
    </row>
    <row r="116" spans="2:65" s="12" customFormat="1" ht="11.25">
      <c r="B116" s="152"/>
      <c r="D116" s="146" t="s">
        <v>257</v>
      </c>
      <c r="E116" s="153" t="s">
        <v>21</v>
      </c>
      <c r="F116" s="154" t="s">
        <v>13486</v>
      </c>
      <c r="H116" s="155">
        <v>570</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570</v>
      </c>
      <c r="I117" s="163"/>
      <c r="L117" s="159"/>
      <c r="M117" s="164"/>
      <c r="T117" s="165"/>
      <c r="AT117" s="160" t="s">
        <v>257</v>
      </c>
      <c r="AU117" s="160" t="s">
        <v>89</v>
      </c>
      <c r="AV117" s="13" t="s">
        <v>153</v>
      </c>
      <c r="AW117" s="13" t="s">
        <v>34</v>
      </c>
      <c r="AX117" s="13" t="s">
        <v>81</v>
      </c>
      <c r="AY117" s="160" t="s">
        <v>241</v>
      </c>
    </row>
    <row r="118" spans="2:65" s="1" customFormat="1" ht="16.5" customHeight="1">
      <c r="B118" s="34"/>
      <c r="C118" s="179" t="s">
        <v>159</v>
      </c>
      <c r="D118" s="179" t="s">
        <v>549</v>
      </c>
      <c r="E118" s="180" t="s">
        <v>13396</v>
      </c>
      <c r="F118" s="181" t="s">
        <v>13397</v>
      </c>
      <c r="G118" s="182" t="s">
        <v>1718</v>
      </c>
      <c r="H118" s="183">
        <v>570</v>
      </c>
      <c r="I118" s="184"/>
      <c r="J118" s="185">
        <f>ROUND(I118*H118,2)</f>
        <v>0</v>
      </c>
      <c r="K118" s="181" t="s">
        <v>12562</v>
      </c>
      <c r="L118" s="186"/>
      <c r="M118" s="187" t="s">
        <v>21</v>
      </c>
      <c r="N118" s="188" t="s">
        <v>45</v>
      </c>
      <c r="P118" s="142">
        <f>O118*H118</f>
        <v>0</v>
      </c>
      <c r="Q118" s="142">
        <v>0</v>
      </c>
      <c r="R118" s="142">
        <f>Q118*H118</f>
        <v>0</v>
      </c>
      <c r="S118" s="142">
        <v>0</v>
      </c>
      <c r="T118" s="143">
        <f>S118*H118</f>
        <v>0</v>
      </c>
      <c r="AR118" s="144" t="s">
        <v>165</v>
      </c>
      <c r="AT118" s="144" t="s">
        <v>549</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603</v>
      </c>
    </row>
    <row r="119" spans="2:65" s="12" customFormat="1" ht="11.25">
      <c r="B119" s="152"/>
      <c r="D119" s="146" t="s">
        <v>257</v>
      </c>
      <c r="E119" s="153" t="s">
        <v>21</v>
      </c>
      <c r="F119" s="154" t="s">
        <v>13487</v>
      </c>
      <c r="H119" s="155">
        <v>570</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570</v>
      </c>
      <c r="I120" s="163"/>
      <c r="L120" s="159"/>
      <c r="M120" s="164"/>
      <c r="T120" s="165"/>
      <c r="AT120" s="160" t="s">
        <v>257</v>
      </c>
      <c r="AU120" s="160" t="s">
        <v>89</v>
      </c>
      <c r="AV120" s="13" t="s">
        <v>153</v>
      </c>
      <c r="AW120" s="13" t="s">
        <v>34</v>
      </c>
      <c r="AX120" s="13" t="s">
        <v>81</v>
      </c>
      <c r="AY120" s="160" t="s">
        <v>241</v>
      </c>
    </row>
    <row r="121" spans="2:65" s="1" customFormat="1" ht="24.2" customHeight="1">
      <c r="B121" s="34"/>
      <c r="C121" s="133" t="s">
        <v>162</v>
      </c>
      <c r="D121" s="133" t="s">
        <v>243</v>
      </c>
      <c r="E121" s="134" t="s">
        <v>13488</v>
      </c>
      <c r="F121" s="135" t="s">
        <v>13489</v>
      </c>
      <c r="G121" s="136" t="s">
        <v>1718</v>
      </c>
      <c r="H121" s="137">
        <v>15</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623</v>
      </c>
    </row>
    <row r="122" spans="2:65" s="1" customFormat="1" ht="11.25">
      <c r="B122" s="34"/>
      <c r="D122" s="150" t="s">
        <v>255</v>
      </c>
      <c r="F122" s="151" t="s">
        <v>13490</v>
      </c>
      <c r="I122" s="148"/>
      <c r="L122" s="34"/>
      <c r="M122" s="149"/>
      <c r="T122" s="55"/>
      <c r="AT122" s="19" t="s">
        <v>255</v>
      </c>
      <c r="AU122" s="19" t="s">
        <v>89</v>
      </c>
    </row>
    <row r="123" spans="2:65" s="12" customFormat="1" ht="11.25">
      <c r="B123" s="152"/>
      <c r="D123" s="146" t="s">
        <v>257</v>
      </c>
      <c r="E123" s="153" t="s">
        <v>21</v>
      </c>
      <c r="F123" s="154" t="s">
        <v>13491</v>
      </c>
      <c r="H123" s="155">
        <v>15</v>
      </c>
      <c r="I123" s="156"/>
      <c r="L123" s="152"/>
      <c r="M123" s="157"/>
      <c r="T123" s="158"/>
      <c r="AT123" s="153" t="s">
        <v>257</v>
      </c>
      <c r="AU123" s="153" t="s">
        <v>89</v>
      </c>
      <c r="AV123" s="12" t="s">
        <v>89</v>
      </c>
      <c r="AW123" s="12" t="s">
        <v>34</v>
      </c>
      <c r="AX123" s="12" t="s">
        <v>73</v>
      </c>
      <c r="AY123" s="153" t="s">
        <v>241</v>
      </c>
    </row>
    <row r="124" spans="2:65" s="13" customFormat="1" ht="11.25">
      <c r="B124" s="159"/>
      <c r="D124" s="146" t="s">
        <v>257</v>
      </c>
      <c r="E124" s="160" t="s">
        <v>21</v>
      </c>
      <c r="F124" s="161" t="s">
        <v>266</v>
      </c>
      <c r="H124" s="162">
        <v>15</v>
      </c>
      <c r="I124" s="163"/>
      <c r="L124" s="159"/>
      <c r="M124" s="164"/>
      <c r="T124" s="165"/>
      <c r="AT124" s="160" t="s">
        <v>257</v>
      </c>
      <c r="AU124" s="160" t="s">
        <v>89</v>
      </c>
      <c r="AV124" s="13" t="s">
        <v>153</v>
      </c>
      <c r="AW124" s="13" t="s">
        <v>34</v>
      </c>
      <c r="AX124" s="13" t="s">
        <v>81</v>
      </c>
      <c r="AY124" s="160" t="s">
        <v>241</v>
      </c>
    </row>
    <row r="125" spans="2:65" s="1" customFormat="1" ht="24.2" customHeight="1">
      <c r="B125" s="34"/>
      <c r="C125" s="133" t="s">
        <v>165</v>
      </c>
      <c r="D125" s="133" t="s">
        <v>243</v>
      </c>
      <c r="E125" s="134" t="s">
        <v>13164</v>
      </c>
      <c r="F125" s="135" t="s">
        <v>13165</v>
      </c>
      <c r="G125" s="136" t="s">
        <v>1718</v>
      </c>
      <c r="H125" s="137">
        <v>15</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649</v>
      </c>
    </row>
    <row r="126" spans="2:65" s="1" customFormat="1" ht="11.25">
      <c r="B126" s="34"/>
      <c r="D126" s="150" t="s">
        <v>255</v>
      </c>
      <c r="F126" s="151" t="s">
        <v>13166</v>
      </c>
      <c r="I126" s="148"/>
      <c r="L126" s="34"/>
      <c r="M126" s="149"/>
      <c r="T126" s="55"/>
      <c r="AT126" s="19" t="s">
        <v>255</v>
      </c>
      <c r="AU126" s="19" t="s">
        <v>89</v>
      </c>
    </row>
    <row r="127" spans="2:65" s="12" customFormat="1" ht="11.25">
      <c r="B127" s="152"/>
      <c r="D127" s="146" t="s">
        <v>257</v>
      </c>
      <c r="E127" s="153" t="s">
        <v>21</v>
      </c>
      <c r="F127" s="154" t="s">
        <v>13492</v>
      </c>
      <c r="H127" s="155">
        <v>15</v>
      </c>
      <c r="I127" s="156"/>
      <c r="L127" s="152"/>
      <c r="M127" s="157"/>
      <c r="T127" s="158"/>
      <c r="AT127" s="153" t="s">
        <v>257</v>
      </c>
      <c r="AU127" s="153" t="s">
        <v>89</v>
      </c>
      <c r="AV127" s="12" t="s">
        <v>89</v>
      </c>
      <c r="AW127" s="12" t="s">
        <v>34</v>
      </c>
      <c r="AX127" s="12" t="s">
        <v>73</v>
      </c>
      <c r="AY127" s="153" t="s">
        <v>241</v>
      </c>
    </row>
    <row r="128" spans="2:65" s="13" customFormat="1" ht="11.25">
      <c r="B128" s="159"/>
      <c r="D128" s="146" t="s">
        <v>257</v>
      </c>
      <c r="E128" s="160" t="s">
        <v>21</v>
      </c>
      <c r="F128" s="161" t="s">
        <v>266</v>
      </c>
      <c r="H128" s="162">
        <v>15</v>
      </c>
      <c r="I128" s="163"/>
      <c r="L128" s="159"/>
      <c r="M128" s="164"/>
      <c r="T128" s="165"/>
      <c r="AT128" s="160" t="s">
        <v>257</v>
      </c>
      <c r="AU128" s="160" t="s">
        <v>89</v>
      </c>
      <c r="AV128" s="13" t="s">
        <v>153</v>
      </c>
      <c r="AW128" s="13" t="s">
        <v>34</v>
      </c>
      <c r="AX128" s="13" t="s">
        <v>81</v>
      </c>
      <c r="AY128" s="160" t="s">
        <v>241</v>
      </c>
    </row>
    <row r="129" spans="2:65" s="1" customFormat="1" ht="24.2" customHeight="1">
      <c r="B129" s="34"/>
      <c r="C129" s="179" t="s">
        <v>168</v>
      </c>
      <c r="D129" s="179" t="s">
        <v>549</v>
      </c>
      <c r="E129" s="180" t="s">
        <v>13168</v>
      </c>
      <c r="F129" s="181" t="s">
        <v>13169</v>
      </c>
      <c r="G129" s="182" t="s">
        <v>1718</v>
      </c>
      <c r="H129" s="183">
        <v>15</v>
      </c>
      <c r="I129" s="184"/>
      <c r="J129" s="185">
        <f>ROUND(I129*H129,2)</f>
        <v>0</v>
      </c>
      <c r="K129" s="181" t="s">
        <v>12562</v>
      </c>
      <c r="L129" s="186"/>
      <c r="M129" s="187" t="s">
        <v>21</v>
      </c>
      <c r="N129" s="188" t="s">
        <v>45</v>
      </c>
      <c r="P129" s="142">
        <f>O129*H129</f>
        <v>0</v>
      </c>
      <c r="Q129" s="142">
        <v>0</v>
      </c>
      <c r="R129" s="142">
        <f>Q129*H129</f>
        <v>0</v>
      </c>
      <c r="S129" s="142">
        <v>0</v>
      </c>
      <c r="T129" s="143">
        <f>S129*H129</f>
        <v>0</v>
      </c>
      <c r="AR129" s="144" t="s">
        <v>165</v>
      </c>
      <c r="AT129" s="144" t="s">
        <v>549</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660</v>
      </c>
    </row>
    <row r="130" spans="2:65" s="12" customFormat="1" ht="11.25">
      <c r="B130" s="152"/>
      <c r="D130" s="146" t="s">
        <v>257</v>
      </c>
      <c r="E130" s="153" t="s">
        <v>21</v>
      </c>
      <c r="F130" s="154" t="s">
        <v>13493</v>
      </c>
      <c r="H130" s="155">
        <v>15</v>
      </c>
      <c r="I130" s="156"/>
      <c r="L130" s="152"/>
      <c r="M130" s="157"/>
      <c r="T130" s="158"/>
      <c r="AT130" s="153" t="s">
        <v>257</v>
      </c>
      <c r="AU130" s="153" t="s">
        <v>89</v>
      </c>
      <c r="AV130" s="12" t="s">
        <v>89</v>
      </c>
      <c r="AW130" s="12" t="s">
        <v>34</v>
      </c>
      <c r="AX130" s="12" t="s">
        <v>73</v>
      </c>
      <c r="AY130" s="153" t="s">
        <v>241</v>
      </c>
    </row>
    <row r="131" spans="2:65" s="13" customFormat="1" ht="11.25">
      <c r="B131" s="159"/>
      <c r="D131" s="146" t="s">
        <v>257</v>
      </c>
      <c r="E131" s="160" t="s">
        <v>21</v>
      </c>
      <c r="F131" s="161" t="s">
        <v>266</v>
      </c>
      <c r="H131" s="162">
        <v>15</v>
      </c>
      <c r="I131" s="163"/>
      <c r="L131" s="159"/>
      <c r="M131" s="164"/>
      <c r="T131" s="165"/>
      <c r="AT131" s="160" t="s">
        <v>257</v>
      </c>
      <c r="AU131" s="160" t="s">
        <v>89</v>
      </c>
      <c r="AV131" s="13" t="s">
        <v>153</v>
      </c>
      <c r="AW131" s="13" t="s">
        <v>34</v>
      </c>
      <c r="AX131" s="13" t="s">
        <v>81</v>
      </c>
      <c r="AY131" s="160" t="s">
        <v>241</v>
      </c>
    </row>
    <row r="132" spans="2:65" s="1" customFormat="1" ht="21.75" customHeight="1">
      <c r="B132" s="34"/>
      <c r="C132" s="133" t="s">
        <v>584</v>
      </c>
      <c r="D132" s="133" t="s">
        <v>243</v>
      </c>
      <c r="E132" s="134" t="s">
        <v>13195</v>
      </c>
      <c r="F132" s="135" t="s">
        <v>13196</v>
      </c>
      <c r="G132" s="136" t="s">
        <v>1718</v>
      </c>
      <c r="H132" s="137">
        <v>15</v>
      </c>
      <c r="I132" s="138"/>
      <c r="J132" s="139">
        <f>ROUND(I132*H132,2)</f>
        <v>0</v>
      </c>
      <c r="K132" s="135" t="s">
        <v>538</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678</v>
      </c>
    </row>
    <row r="133" spans="2:65" s="1" customFormat="1" ht="11.25">
      <c r="B133" s="34"/>
      <c r="D133" s="150" t="s">
        <v>255</v>
      </c>
      <c r="F133" s="151" t="s">
        <v>13197</v>
      </c>
      <c r="I133" s="148"/>
      <c r="L133" s="34"/>
      <c r="M133" s="149"/>
      <c r="T133" s="55"/>
      <c r="AT133" s="19" t="s">
        <v>255</v>
      </c>
      <c r="AU133" s="19" t="s">
        <v>89</v>
      </c>
    </row>
    <row r="134" spans="2:65" s="12" customFormat="1" ht="11.25">
      <c r="B134" s="152"/>
      <c r="D134" s="146" t="s">
        <v>257</v>
      </c>
      <c r="E134" s="153" t="s">
        <v>21</v>
      </c>
      <c r="F134" s="154" t="s">
        <v>8</v>
      </c>
      <c r="H134" s="155">
        <v>15</v>
      </c>
      <c r="I134" s="156"/>
      <c r="L134" s="152"/>
      <c r="M134" s="157"/>
      <c r="T134" s="158"/>
      <c r="AT134" s="153" t="s">
        <v>257</v>
      </c>
      <c r="AU134" s="153" t="s">
        <v>89</v>
      </c>
      <c r="AV134" s="12" t="s">
        <v>89</v>
      </c>
      <c r="AW134" s="12" t="s">
        <v>34</v>
      </c>
      <c r="AX134" s="12" t="s">
        <v>73</v>
      </c>
      <c r="AY134" s="153" t="s">
        <v>241</v>
      </c>
    </row>
    <row r="135" spans="2:65" s="13" customFormat="1" ht="11.25">
      <c r="B135" s="159"/>
      <c r="D135" s="146" t="s">
        <v>257</v>
      </c>
      <c r="E135" s="160" t="s">
        <v>21</v>
      </c>
      <c r="F135" s="161" t="s">
        <v>266</v>
      </c>
      <c r="H135" s="162">
        <v>15</v>
      </c>
      <c r="I135" s="163"/>
      <c r="L135" s="159"/>
      <c r="M135" s="164"/>
      <c r="T135" s="165"/>
      <c r="AT135" s="160" t="s">
        <v>257</v>
      </c>
      <c r="AU135" s="160" t="s">
        <v>89</v>
      </c>
      <c r="AV135" s="13" t="s">
        <v>153</v>
      </c>
      <c r="AW135" s="13" t="s">
        <v>34</v>
      </c>
      <c r="AX135" s="13" t="s">
        <v>81</v>
      </c>
      <c r="AY135" s="160" t="s">
        <v>241</v>
      </c>
    </row>
    <row r="136" spans="2:65" s="1" customFormat="1" ht="24.2" customHeight="1">
      <c r="B136" s="34"/>
      <c r="C136" s="133" t="s">
        <v>598</v>
      </c>
      <c r="D136" s="133" t="s">
        <v>243</v>
      </c>
      <c r="E136" s="134" t="s">
        <v>12935</v>
      </c>
      <c r="F136" s="135" t="s">
        <v>12936</v>
      </c>
      <c r="G136" s="136" t="s">
        <v>271</v>
      </c>
      <c r="H136" s="137">
        <v>2E-3</v>
      </c>
      <c r="I136" s="138"/>
      <c r="J136" s="139">
        <f>ROUND(I136*H136,2)</f>
        <v>0</v>
      </c>
      <c r="K136" s="135" t="s">
        <v>538</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693</v>
      </c>
    </row>
    <row r="137" spans="2:65" s="1" customFormat="1" ht="11.25">
      <c r="B137" s="34"/>
      <c r="D137" s="150" t="s">
        <v>255</v>
      </c>
      <c r="F137" s="151" t="s">
        <v>12937</v>
      </c>
      <c r="I137" s="148"/>
      <c r="L137" s="34"/>
      <c r="M137" s="149"/>
      <c r="T137" s="55"/>
      <c r="AT137" s="19" t="s">
        <v>255</v>
      </c>
      <c r="AU137" s="19" t="s">
        <v>89</v>
      </c>
    </row>
    <row r="138" spans="2:65" s="12" customFormat="1" ht="11.25">
      <c r="B138" s="152"/>
      <c r="D138" s="146" t="s">
        <v>257</v>
      </c>
      <c r="E138" s="153" t="s">
        <v>21</v>
      </c>
      <c r="F138" s="154" t="s">
        <v>13494</v>
      </c>
      <c r="H138" s="155">
        <v>2E-3</v>
      </c>
      <c r="I138" s="156"/>
      <c r="L138" s="152"/>
      <c r="M138" s="157"/>
      <c r="T138" s="158"/>
      <c r="AT138" s="153" t="s">
        <v>257</v>
      </c>
      <c r="AU138" s="153" t="s">
        <v>89</v>
      </c>
      <c r="AV138" s="12" t="s">
        <v>89</v>
      </c>
      <c r="AW138" s="12" t="s">
        <v>34</v>
      </c>
      <c r="AX138" s="12" t="s">
        <v>73</v>
      </c>
      <c r="AY138" s="153" t="s">
        <v>241</v>
      </c>
    </row>
    <row r="139" spans="2:65" s="13" customFormat="1" ht="11.25">
      <c r="B139" s="159"/>
      <c r="D139" s="146" t="s">
        <v>257</v>
      </c>
      <c r="E139" s="160" t="s">
        <v>21</v>
      </c>
      <c r="F139" s="161" t="s">
        <v>266</v>
      </c>
      <c r="H139" s="162">
        <v>2E-3</v>
      </c>
      <c r="I139" s="163"/>
      <c r="L139" s="159"/>
      <c r="M139" s="164"/>
      <c r="T139" s="165"/>
      <c r="AT139" s="160" t="s">
        <v>257</v>
      </c>
      <c r="AU139" s="160" t="s">
        <v>89</v>
      </c>
      <c r="AV139" s="13" t="s">
        <v>153</v>
      </c>
      <c r="AW139" s="13" t="s">
        <v>34</v>
      </c>
      <c r="AX139" s="13" t="s">
        <v>81</v>
      </c>
      <c r="AY139" s="160" t="s">
        <v>241</v>
      </c>
    </row>
    <row r="140" spans="2:65" s="1" customFormat="1" ht="16.5" customHeight="1">
      <c r="B140" s="34"/>
      <c r="C140" s="179" t="s">
        <v>603</v>
      </c>
      <c r="D140" s="179" t="s">
        <v>549</v>
      </c>
      <c r="E140" s="180" t="s">
        <v>12939</v>
      </c>
      <c r="F140" s="181" t="s">
        <v>12940</v>
      </c>
      <c r="G140" s="182" t="s">
        <v>1718</v>
      </c>
      <c r="H140" s="183">
        <v>183</v>
      </c>
      <c r="I140" s="184"/>
      <c r="J140" s="185">
        <f>ROUND(I140*H140,2)</f>
        <v>0</v>
      </c>
      <c r="K140" s="181" t="s">
        <v>12562</v>
      </c>
      <c r="L140" s="186"/>
      <c r="M140" s="187" t="s">
        <v>21</v>
      </c>
      <c r="N140" s="188" t="s">
        <v>45</v>
      </c>
      <c r="P140" s="142">
        <f>O140*H140</f>
        <v>0</v>
      </c>
      <c r="Q140" s="142">
        <v>0</v>
      </c>
      <c r="R140" s="142">
        <f>Q140*H140</f>
        <v>0</v>
      </c>
      <c r="S140" s="142">
        <v>0</v>
      </c>
      <c r="T140" s="143">
        <f>S140*H140</f>
        <v>0</v>
      </c>
      <c r="AR140" s="144" t="s">
        <v>165</v>
      </c>
      <c r="AT140" s="144" t="s">
        <v>549</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708</v>
      </c>
    </row>
    <row r="141" spans="2:65" s="12" customFormat="1" ht="11.25">
      <c r="B141" s="152"/>
      <c r="D141" s="146" t="s">
        <v>257</v>
      </c>
      <c r="E141" s="153" t="s">
        <v>21</v>
      </c>
      <c r="F141" s="154" t="s">
        <v>13495</v>
      </c>
      <c r="H141" s="155">
        <v>183</v>
      </c>
      <c r="I141" s="156"/>
      <c r="L141" s="152"/>
      <c r="M141" s="157"/>
      <c r="T141" s="158"/>
      <c r="AT141" s="153" t="s">
        <v>257</v>
      </c>
      <c r="AU141" s="153" t="s">
        <v>89</v>
      </c>
      <c r="AV141" s="12" t="s">
        <v>89</v>
      </c>
      <c r="AW141" s="12" t="s">
        <v>34</v>
      </c>
      <c r="AX141" s="12" t="s">
        <v>73</v>
      </c>
      <c r="AY141" s="153" t="s">
        <v>241</v>
      </c>
    </row>
    <row r="142" spans="2:65" s="13" customFormat="1" ht="11.25">
      <c r="B142" s="159"/>
      <c r="D142" s="146" t="s">
        <v>257</v>
      </c>
      <c r="E142" s="160" t="s">
        <v>21</v>
      </c>
      <c r="F142" s="161" t="s">
        <v>266</v>
      </c>
      <c r="H142" s="162">
        <v>183</v>
      </c>
      <c r="I142" s="163"/>
      <c r="L142" s="159"/>
      <c r="M142" s="164"/>
      <c r="T142" s="165"/>
      <c r="AT142" s="160" t="s">
        <v>257</v>
      </c>
      <c r="AU142" s="160" t="s">
        <v>89</v>
      </c>
      <c r="AV142" s="13" t="s">
        <v>153</v>
      </c>
      <c r="AW142" s="13" t="s">
        <v>34</v>
      </c>
      <c r="AX142" s="13" t="s">
        <v>81</v>
      </c>
      <c r="AY142" s="160" t="s">
        <v>241</v>
      </c>
    </row>
    <row r="143" spans="2:65" s="1" customFormat="1" ht="24.2" customHeight="1">
      <c r="B143" s="34"/>
      <c r="C143" s="133" t="s">
        <v>610</v>
      </c>
      <c r="D143" s="133" t="s">
        <v>243</v>
      </c>
      <c r="E143" s="134" t="s">
        <v>13200</v>
      </c>
      <c r="F143" s="135" t="s">
        <v>13201</v>
      </c>
      <c r="G143" s="136" t="s">
        <v>291</v>
      </c>
      <c r="H143" s="137">
        <v>32.6</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821</v>
      </c>
    </row>
    <row r="144" spans="2:65" s="1" customFormat="1" ht="11.25">
      <c r="B144" s="34"/>
      <c r="D144" s="150" t="s">
        <v>255</v>
      </c>
      <c r="F144" s="151" t="s">
        <v>13202</v>
      </c>
      <c r="I144" s="148"/>
      <c r="L144" s="34"/>
      <c r="M144" s="149"/>
      <c r="T144" s="55"/>
      <c r="AT144" s="19" t="s">
        <v>255</v>
      </c>
      <c r="AU144" s="19" t="s">
        <v>89</v>
      </c>
    </row>
    <row r="145" spans="2:65" s="12" customFormat="1" ht="11.25">
      <c r="B145" s="152"/>
      <c r="D145" s="146" t="s">
        <v>257</v>
      </c>
      <c r="E145" s="153" t="s">
        <v>21</v>
      </c>
      <c r="F145" s="154" t="s">
        <v>13496</v>
      </c>
      <c r="H145" s="155">
        <v>32.6</v>
      </c>
      <c r="I145" s="156"/>
      <c r="L145" s="152"/>
      <c r="M145" s="157"/>
      <c r="T145" s="158"/>
      <c r="AT145" s="153" t="s">
        <v>257</v>
      </c>
      <c r="AU145" s="153" t="s">
        <v>89</v>
      </c>
      <c r="AV145" s="12" t="s">
        <v>89</v>
      </c>
      <c r="AW145" s="12" t="s">
        <v>34</v>
      </c>
      <c r="AX145" s="12" t="s">
        <v>73</v>
      </c>
      <c r="AY145" s="153" t="s">
        <v>241</v>
      </c>
    </row>
    <row r="146" spans="2:65" s="13" customFormat="1" ht="11.25">
      <c r="B146" s="159"/>
      <c r="D146" s="146" t="s">
        <v>257</v>
      </c>
      <c r="E146" s="160" t="s">
        <v>21</v>
      </c>
      <c r="F146" s="161" t="s">
        <v>266</v>
      </c>
      <c r="H146" s="162">
        <v>32.6</v>
      </c>
      <c r="I146" s="163"/>
      <c r="L146" s="159"/>
      <c r="M146" s="164"/>
      <c r="T146" s="165"/>
      <c r="AT146" s="160" t="s">
        <v>257</v>
      </c>
      <c r="AU146" s="160" t="s">
        <v>89</v>
      </c>
      <c r="AV146" s="13" t="s">
        <v>153</v>
      </c>
      <c r="AW146" s="13" t="s">
        <v>34</v>
      </c>
      <c r="AX146" s="13" t="s">
        <v>81</v>
      </c>
      <c r="AY146" s="160" t="s">
        <v>241</v>
      </c>
    </row>
    <row r="147" spans="2:65" s="1" customFormat="1" ht="16.5" customHeight="1">
      <c r="B147" s="34"/>
      <c r="C147" s="179" t="s">
        <v>623</v>
      </c>
      <c r="D147" s="179" t="s">
        <v>549</v>
      </c>
      <c r="E147" s="180" t="s">
        <v>13204</v>
      </c>
      <c r="F147" s="181" t="s">
        <v>13205</v>
      </c>
      <c r="G147" s="182" t="s">
        <v>271</v>
      </c>
      <c r="H147" s="183">
        <v>3.0219999999999998</v>
      </c>
      <c r="I147" s="184"/>
      <c r="J147" s="185">
        <f>ROUND(I147*H147,2)</f>
        <v>0</v>
      </c>
      <c r="K147" s="181" t="s">
        <v>538</v>
      </c>
      <c r="L147" s="186"/>
      <c r="M147" s="187" t="s">
        <v>21</v>
      </c>
      <c r="N147" s="188" t="s">
        <v>45</v>
      </c>
      <c r="P147" s="142">
        <f>O147*H147</f>
        <v>0</v>
      </c>
      <c r="Q147" s="142">
        <v>0</v>
      </c>
      <c r="R147" s="142">
        <f>Q147*H147</f>
        <v>0</v>
      </c>
      <c r="S147" s="142">
        <v>0</v>
      </c>
      <c r="T147" s="143">
        <f>S147*H147</f>
        <v>0</v>
      </c>
      <c r="AR147" s="144" t="s">
        <v>165</v>
      </c>
      <c r="AT147" s="144" t="s">
        <v>549</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833</v>
      </c>
    </row>
    <row r="148" spans="2:65" s="12" customFormat="1" ht="11.25">
      <c r="B148" s="152"/>
      <c r="D148" s="146" t="s">
        <v>257</v>
      </c>
      <c r="E148" s="153" t="s">
        <v>21</v>
      </c>
      <c r="F148" s="154" t="s">
        <v>13497</v>
      </c>
      <c r="H148" s="155">
        <v>3.0219999999999998</v>
      </c>
      <c r="I148" s="156"/>
      <c r="L148" s="152"/>
      <c r="M148" s="157"/>
      <c r="T148" s="158"/>
      <c r="AT148" s="153" t="s">
        <v>257</v>
      </c>
      <c r="AU148" s="153" t="s">
        <v>89</v>
      </c>
      <c r="AV148" s="12" t="s">
        <v>89</v>
      </c>
      <c r="AW148" s="12" t="s">
        <v>34</v>
      </c>
      <c r="AX148" s="12" t="s">
        <v>73</v>
      </c>
      <c r="AY148" s="153" t="s">
        <v>241</v>
      </c>
    </row>
    <row r="149" spans="2:65" s="13" customFormat="1" ht="11.25">
      <c r="B149" s="159"/>
      <c r="D149" s="146" t="s">
        <v>257</v>
      </c>
      <c r="E149" s="160" t="s">
        <v>21</v>
      </c>
      <c r="F149" s="161" t="s">
        <v>266</v>
      </c>
      <c r="H149" s="162">
        <v>3.0219999999999998</v>
      </c>
      <c r="I149" s="163"/>
      <c r="L149" s="159"/>
      <c r="M149" s="164"/>
      <c r="T149" s="165"/>
      <c r="AT149" s="160" t="s">
        <v>257</v>
      </c>
      <c r="AU149" s="160" t="s">
        <v>89</v>
      </c>
      <c r="AV149" s="13" t="s">
        <v>153</v>
      </c>
      <c r="AW149" s="13" t="s">
        <v>34</v>
      </c>
      <c r="AX149" s="13" t="s">
        <v>81</v>
      </c>
      <c r="AY149" s="160" t="s">
        <v>241</v>
      </c>
    </row>
    <row r="150" spans="2:65" s="1" customFormat="1" ht="16.5" customHeight="1">
      <c r="B150" s="34"/>
      <c r="C150" s="133" t="s">
        <v>8</v>
      </c>
      <c r="D150" s="133" t="s">
        <v>243</v>
      </c>
      <c r="E150" s="134" t="s">
        <v>12942</v>
      </c>
      <c r="F150" s="135" t="s">
        <v>12943</v>
      </c>
      <c r="G150" s="136" t="s">
        <v>252</v>
      </c>
      <c r="H150" s="137">
        <v>1.304</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853</v>
      </c>
    </row>
    <row r="151" spans="2:65" s="1" customFormat="1" ht="11.25">
      <c r="B151" s="34"/>
      <c r="D151" s="150" t="s">
        <v>255</v>
      </c>
      <c r="F151" s="151" t="s">
        <v>12944</v>
      </c>
      <c r="I151" s="148"/>
      <c r="L151" s="34"/>
      <c r="M151" s="149"/>
      <c r="T151" s="55"/>
      <c r="AT151" s="19" t="s">
        <v>255</v>
      </c>
      <c r="AU151" s="19" t="s">
        <v>89</v>
      </c>
    </row>
    <row r="152" spans="2:65" s="12" customFormat="1" ht="11.25">
      <c r="B152" s="152"/>
      <c r="D152" s="146" t="s">
        <v>257</v>
      </c>
      <c r="E152" s="153" t="s">
        <v>21</v>
      </c>
      <c r="F152" s="154" t="s">
        <v>13498</v>
      </c>
      <c r="H152" s="155">
        <v>1.304</v>
      </c>
      <c r="I152" s="156"/>
      <c r="L152" s="152"/>
      <c r="M152" s="157"/>
      <c r="T152" s="158"/>
      <c r="AT152" s="153" t="s">
        <v>257</v>
      </c>
      <c r="AU152" s="153" t="s">
        <v>89</v>
      </c>
      <c r="AV152" s="12" t="s">
        <v>89</v>
      </c>
      <c r="AW152" s="12" t="s">
        <v>34</v>
      </c>
      <c r="AX152" s="12" t="s">
        <v>73</v>
      </c>
      <c r="AY152" s="153" t="s">
        <v>241</v>
      </c>
    </row>
    <row r="153" spans="2:65" s="13" customFormat="1" ht="11.25">
      <c r="B153" s="159"/>
      <c r="D153" s="146" t="s">
        <v>257</v>
      </c>
      <c r="E153" s="160" t="s">
        <v>21</v>
      </c>
      <c r="F153" s="161" t="s">
        <v>266</v>
      </c>
      <c r="H153" s="162">
        <v>1.304</v>
      </c>
      <c r="I153" s="163"/>
      <c r="L153" s="159"/>
      <c r="M153" s="164"/>
      <c r="T153" s="165"/>
      <c r="AT153" s="160" t="s">
        <v>257</v>
      </c>
      <c r="AU153" s="160" t="s">
        <v>89</v>
      </c>
      <c r="AV153" s="13" t="s">
        <v>153</v>
      </c>
      <c r="AW153" s="13" t="s">
        <v>34</v>
      </c>
      <c r="AX153" s="13" t="s">
        <v>81</v>
      </c>
      <c r="AY153" s="160" t="s">
        <v>241</v>
      </c>
    </row>
    <row r="154" spans="2:65" s="1" customFormat="1" ht="16.5" customHeight="1">
      <c r="B154" s="34"/>
      <c r="C154" s="133" t="s">
        <v>649</v>
      </c>
      <c r="D154" s="133" t="s">
        <v>243</v>
      </c>
      <c r="E154" s="134" t="s">
        <v>12948</v>
      </c>
      <c r="F154" s="135" t="s">
        <v>12949</v>
      </c>
      <c r="G154" s="136" t="s">
        <v>252</v>
      </c>
      <c r="H154" s="137">
        <v>1.304</v>
      </c>
      <c r="I154" s="138"/>
      <c r="J154" s="139">
        <f>ROUND(I154*H154,2)</f>
        <v>0</v>
      </c>
      <c r="K154" s="135" t="s">
        <v>538</v>
      </c>
      <c r="L154" s="34"/>
      <c r="M154" s="140" t="s">
        <v>21</v>
      </c>
      <c r="N154" s="141" t="s">
        <v>45</v>
      </c>
      <c r="P154" s="142">
        <f>O154*H154</f>
        <v>0</v>
      </c>
      <c r="Q154" s="142">
        <v>0</v>
      </c>
      <c r="R154" s="142">
        <f>Q154*H154</f>
        <v>0</v>
      </c>
      <c r="S154" s="142">
        <v>0</v>
      </c>
      <c r="T154" s="143">
        <f>S154*H154</f>
        <v>0</v>
      </c>
      <c r="AR154" s="144" t="s">
        <v>153</v>
      </c>
      <c r="AT154" s="144" t="s">
        <v>243</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929</v>
      </c>
    </row>
    <row r="155" spans="2:65" s="1" customFormat="1" ht="11.25">
      <c r="B155" s="34"/>
      <c r="D155" s="150" t="s">
        <v>255</v>
      </c>
      <c r="F155" s="151" t="s">
        <v>12950</v>
      </c>
      <c r="I155" s="148"/>
      <c r="L155" s="34"/>
      <c r="M155" s="149"/>
      <c r="T155" s="55"/>
      <c r="AT155" s="19" t="s">
        <v>255</v>
      </c>
      <c r="AU155" s="19" t="s">
        <v>89</v>
      </c>
    </row>
    <row r="156" spans="2:65" s="12" customFormat="1" ht="11.25">
      <c r="B156" s="152"/>
      <c r="D156" s="146" t="s">
        <v>257</v>
      </c>
      <c r="E156" s="153" t="s">
        <v>21</v>
      </c>
      <c r="F156" s="154" t="s">
        <v>13498</v>
      </c>
      <c r="H156" s="155">
        <v>1.304</v>
      </c>
      <c r="I156" s="156"/>
      <c r="L156" s="152"/>
      <c r="M156" s="157"/>
      <c r="T156" s="158"/>
      <c r="AT156" s="153" t="s">
        <v>257</v>
      </c>
      <c r="AU156" s="153" t="s">
        <v>89</v>
      </c>
      <c r="AV156" s="12" t="s">
        <v>89</v>
      </c>
      <c r="AW156" s="12" t="s">
        <v>34</v>
      </c>
      <c r="AX156" s="12" t="s">
        <v>73</v>
      </c>
      <c r="AY156" s="153" t="s">
        <v>241</v>
      </c>
    </row>
    <row r="157" spans="2:65" s="13" customFormat="1" ht="11.25">
      <c r="B157" s="159"/>
      <c r="D157" s="146" t="s">
        <v>257</v>
      </c>
      <c r="E157" s="160" t="s">
        <v>21</v>
      </c>
      <c r="F157" s="161" t="s">
        <v>266</v>
      </c>
      <c r="H157" s="162">
        <v>1.304</v>
      </c>
      <c r="I157" s="163"/>
      <c r="L157" s="159"/>
      <c r="M157" s="164"/>
      <c r="T157" s="165"/>
      <c r="AT157" s="160" t="s">
        <v>257</v>
      </c>
      <c r="AU157" s="160" t="s">
        <v>89</v>
      </c>
      <c r="AV157" s="13" t="s">
        <v>153</v>
      </c>
      <c r="AW157" s="13" t="s">
        <v>34</v>
      </c>
      <c r="AX157" s="13" t="s">
        <v>81</v>
      </c>
      <c r="AY157" s="160" t="s">
        <v>241</v>
      </c>
    </row>
    <row r="158" spans="2:65" s="1" customFormat="1" ht="16.5" customHeight="1">
      <c r="B158" s="34"/>
      <c r="C158" s="133" t="s">
        <v>654</v>
      </c>
      <c r="D158" s="133" t="s">
        <v>243</v>
      </c>
      <c r="E158" s="134" t="s">
        <v>12951</v>
      </c>
      <c r="F158" s="135" t="s">
        <v>12952</v>
      </c>
      <c r="G158" s="136" t="s">
        <v>252</v>
      </c>
      <c r="H158" s="137">
        <v>1.304</v>
      </c>
      <c r="I158" s="138"/>
      <c r="J158" s="139">
        <f>ROUND(I158*H158,2)</f>
        <v>0</v>
      </c>
      <c r="K158" s="135" t="s">
        <v>538</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1016</v>
      </c>
    </row>
    <row r="159" spans="2:65" s="1" customFormat="1" ht="11.25">
      <c r="B159" s="34"/>
      <c r="D159" s="150" t="s">
        <v>255</v>
      </c>
      <c r="F159" s="151" t="s">
        <v>12953</v>
      </c>
      <c r="I159" s="148"/>
      <c r="L159" s="34"/>
      <c r="M159" s="149"/>
      <c r="T159" s="55"/>
      <c r="AT159" s="19" t="s">
        <v>255</v>
      </c>
      <c r="AU159" s="19" t="s">
        <v>89</v>
      </c>
    </row>
    <row r="160" spans="2:65" s="12" customFormat="1" ht="11.25">
      <c r="B160" s="152"/>
      <c r="D160" s="146" t="s">
        <v>257</v>
      </c>
      <c r="E160" s="153" t="s">
        <v>21</v>
      </c>
      <c r="F160" s="154" t="s">
        <v>13498</v>
      </c>
      <c r="H160" s="155">
        <v>1.304</v>
      </c>
      <c r="I160" s="156"/>
      <c r="L160" s="152"/>
      <c r="M160" s="157"/>
      <c r="T160" s="158"/>
      <c r="AT160" s="153" t="s">
        <v>257</v>
      </c>
      <c r="AU160" s="153" t="s">
        <v>89</v>
      </c>
      <c r="AV160" s="12" t="s">
        <v>89</v>
      </c>
      <c r="AW160" s="12" t="s">
        <v>34</v>
      </c>
      <c r="AX160" s="12" t="s">
        <v>73</v>
      </c>
      <c r="AY160" s="153" t="s">
        <v>241</v>
      </c>
    </row>
    <row r="161" spans="2:65" s="14" customFormat="1" ht="11.25">
      <c r="B161" s="166"/>
      <c r="D161" s="146" t="s">
        <v>257</v>
      </c>
      <c r="E161" s="167" t="s">
        <v>21</v>
      </c>
      <c r="F161" s="168" t="s">
        <v>13419</v>
      </c>
      <c r="H161" s="167" t="s">
        <v>21</v>
      </c>
      <c r="I161" s="169"/>
      <c r="L161" s="166"/>
      <c r="M161" s="170"/>
      <c r="T161" s="171"/>
      <c r="AT161" s="167" t="s">
        <v>257</v>
      </c>
      <c r="AU161" s="167" t="s">
        <v>89</v>
      </c>
      <c r="AV161" s="14" t="s">
        <v>81</v>
      </c>
      <c r="AW161" s="14" t="s">
        <v>34</v>
      </c>
      <c r="AX161" s="14" t="s">
        <v>73</v>
      </c>
      <c r="AY161" s="167" t="s">
        <v>241</v>
      </c>
    </row>
    <row r="162" spans="2:65" s="13" customFormat="1" ht="11.25">
      <c r="B162" s="159"/>
      <c r="D162" s="146" t="s">
        <v>257</v>
      </c>
      <c r="E162" s="160" t="s">
        <v>21</v>
      </c>
      <c r="F162" s="161" t="s">
        <v>266</v>
      </c>
      <c r="H162" s="162">
        <v>1.304</v>
      </c>
      <c r="I162" s="163"/>
      <c r="L162" s="159"/>
      <c r="M162" s="164"/>
      <c r="T162" s="165"/>
      <c r="AT162" s="160" t="s">
        <v>257</v>
      </c>
      <c r="AU162" s="160" t="s">
        <v>89</v>
      </c>
      <c r="AV162" s="13" t="s">
        <v>153</v>
      </c>
      <c r="AW162" s="13" t="s">
        <v>34</v>
      </c>
      <c r="AX162" s="13" t="s">
        <v>81</v>
      </c>
      <c r="AY162" s="160" t="s">
        <v>241</v>
      </c>
    </row>
    <row r="163" spans="2:65" s="1" customFormat="1" ht="24.2" customHeight="1">
      <c r="B163" s="34"/>
      <c r="C163" s="133" t="s">
        <v>660</v>
      </c>
      <c r="D163" s="133" t="s">
        <v>243</v>
      </c>
      <c r="E163" s="134" t="s">
        <v>13464</v>
      </c>
      <c r="F163" s="135" t="s">
        <v>13465</v>
      </c>
      <c r="G163" s="136" t="s">
        <v>271</v>
      </c>
      <c r="H163" s="137">
        <v>14.959</v>
      </c>
      <c r="I163" s="138"/>
      <c r="J163" s="139">
        <f>ROUND(I163*H163,2)</f>
        <v>0</v>
      </c>
      <c r="K163" s="135" t="s">
        <v>538</v>
      </c>
      <c r="L163" s="34"/>
      <c r="M163" s="140" t="s">
        <v>21</v>
      </c>
      <c r="N163" s="141" t="s">
        <v>45</v>
      </c>
      <c r="P163" s="142">
        <f>O163*H163</f>
        <v>0</v>
      </c>
      <c r="Q163" s="142">
        <v>0</v>
      </c>
      <c r="R163" s="142">
        <f>Q163*H163</f>
        <v>0</v>
      </c>
      <c r="S163" s="142">
        <v>0</v>
      </c>
      <c r="T163" s="143">
        <f>S163*H163</f>
        <v>0</v>
      </c>
      <c r="AR163" s="144" t="s">
        <v>153</v>
      </c>
      <c r="AT163" s="144" t="s">
        <v>243</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1063</v>
      </c>
    </row>
    <row r="164" spans="2:65" s="1" customFormat="1" ht="11.25">
      <c r="B164" s="34"/>
      <c r="D164" s="150" t="s">
        <v>255</v>
      </c>
      <c r="F164" s="151" t="s">
        <v>13466</v>
      </c>
      <c r="I164" s="148"/>
      <c r="L164" s="34"/>
      <c r="M164" s="149"/>
      <c r="T164" s="55"/>
      <c r="AT164" s="19" t="s">
        <v>255</v>
      </c>
      <c r="AU164" s="19" t="s">
        <v>89</v>
      </c>
    </row>
    <row r="165" spans="2:65" s="11" customFormat="1" ht="22.9" customHeight="1">
      <c r="B165" s="121"/>
      <c r="D165" s="122" t="s">
        <v>72</v>
      </c>
      <c r="E165" s="131" t="s">
        <v>13499</v>
      </c>
      <c r="F165" s="131" t="s">
        <v>13500</v>
      </c>
      <c r="I165" s="124"/>
      <c r="J165" s="132">
        <f>BK165</f>
        <v>0</v>
      </c>
      <c r="L165" s="121"/>
      <c r="M165" s="126"/>
      <c r="P165" s="127">
        <f>SUM(P166:P192)</f>
        <v>0</v>
      </c>
      <c r="R165" s="127">
        <f>SUM(R166:R192)</f>
        <v>0</v>
      </c>
      <c r="T165" s="128">
        <f>SUM(T166:T192)</f>
        <v>0</v>
      </c>
      <c r="AR165" s="122" t="s">
        <v>81</v>
      </c>
      <c r="AT165" s="129" t="s">
        <v>72</v>
      </c>
      <c r="AU165" s="129" t="s">
        <v>81</v>
      </c>
      <c r="AY165" s="122" t="s">
        <v>241</v>
      </c>
      <c r="BK165" s="130">
        <f>SUM(BK166:BK192)</f>
        <v>0</v>
      </c>
    </row>
    <row r="166" spans="2:65" s="1" customFormat="1" ht="16.5" customHeight="1">
      <c r="B166" s="34"/>
      <c r="C166" s="133" t="s">
        <v>670</v>
      </c>
      <c r="D166" s="133" t="s">
        <v>243</v>
      </c>
      <c r="E166" s="134" t="s">
        <v>13421</v>
      </c>
      <c r="F166" s="135" t="s">
        <v>13422</v>
      </c>
      <c r="G166" s="136" t="s">
        <v>291</v>
      </c>
      <c r="H166" s="137">
        <v>32.6</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1076</v>
      </c>
    </row>
    <row r="167" spans="2:65" s="1" customFormat="1" ht="11.25">
      <c r="B167" s="34"/>
      <c r="D167" s="150" t="s">
        <v>255</v>
      </c>
      <c r="F167" s="151" t="s">
        <v>13423</v>
      </c>
      <c r="I167" s="148"/>
      <c r="L167" s="34"/>
      <c r="M167" s="149"/>
      <c r="T167" s="55"/>
      <c r="AT167" s="19" t="s">
        <v>255</v>
      </c>
      <c r="AU167" s="19" t="s">
        <v>89</v>
      </c>
    </row>
    <row r="168" spans="2:65" s="12" customFormat="1" ht="11.25">
      <c r="B168" s="152"/>
      <c r="D168" s="146" t="s">
        <v>257</v>
      </c>
      <c r="E168" s="153" t="s">
        <v>21</v>
      </c>
      <c r="F168" s="154" t="s">
        <v>13501</v>
      </c>
      <c r="H168" s="155">
        <v>32.6</v>
      </c>
      <c r="I168" s="156"/>
      <c r="L168" s="152"/>
      <c r="M168" s="157"/>
      <c r="T168" s="158"/>
      <c r="AT168" s="153" t="s">
        <v>257</v>
      </c>
      <c r="AU168" s="153" t="s">
        <v>89</v>
      </c>
      <c r="AV168" s="12" t="s">
        <v>89</v>
      </c>
      <c r="AW168" s="12" t="s">
        <v>34</v>
      </c>
      <c r="AX168" s="12" t="s">
        <v>73</v>
      </c>
      <c r="AY168" s="153" t="s">
        <v>241</v>
      </c>
    </row>
    <row r="169" spans="2:65" s="13" customFormat="1" ht="11.25">
      <c r="B169" s="159"/>
      <c r="D169" s="146" t="s">
        <v>257</v>
      </c>
      <c r="E169" s="160" t="s">
        <v>21</v>
      </c>
      <c r="F169" s="161" t="s">
        <v>266</v>
      </c>
      <c r="H169" s="162">
        <v>32.6</v>
      </c>
      <c r="I169" s="163"/>
      <c r="L169" s="159"/>
      <c r="M169" s="164"/>
      <c r="T169" s="165"/>
      <c r="AT169" s="160" t="s">
        <v>257</v>
      </c>
      <c r="AU169" s="160" t="s">
        <v>89</v>
      </c>
      <c r="AV169" s="13" t="s">
        <v>153</v>
      </c>
      <c r="AW169" s="13" t="s">
        <v>34</v>
      </c>
      <c r="AX169" s="13" t="s">
        <v>81</v>
      </c>
      <c r="AY169" s="160" t="s">
        <v>241</v>
      </c>
    </row>
    <row r="170" spans="2:65" s="1" customFormat="1" ht="16.5" customHeight="1">
      <c r="B170" s="34"/>
      <c r="C170" s="133" t="s">
        <v>678</v>
      </c>
      <c r="D170" s="133" t="s">
        <v>243</v>
      </c>
      <c r="E170" s="134" t="s">
        <v>13053</v>
      </c>
      <c r="F170" s="135" t="s">
        <v>13054</v>
      </c>
      <c r="G170" s="136" t="s">
        <v>1718</v>
      </c>
      <c r="H170" s="137">
        <v>15</v>
      </c>
      <c r="I170" s="138"/>
      <c r="J170" s="139">
        <f>ROUND(I170*H170,2)</f>
        <v>0</v>
      </c>
      <c r="K170" s="135" t="s">
        <v>538</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1160</v>
      </c>
    </row>
    <row r="171" spans="2:65" s="1" customFormat="1" ht="11.25">
      <c r="B171" s="34"/>
      <c r="D171" s="150" t="s">
        <v>255</v>
      </c>
      <c r="F171" s="151" t="s">
        <v>13055</v>
      </c>
      <c r="I171" s="148"/>
      <c r="L171" s="34"/>
      <c r="M171" s="149"/>
      <c r="T171" s="55"/>
      <c r="AT171" s="19" t="s">
        <v>255</v>
      </c>
      <c r="AU171" s="19" t="s">
        <v>89</v>
      </c>
    </row>
    <row r="172" spans="2:65" s="14" customFormat="1" ht="11.25">
      <c r="B172" s="166"/>
      <c r="D172" s="146" t="s">
        <v>257</v>
      </c>
      <c r="E172" s="167" t="s">
        <v>21</v>
      </c>
      <c r="F172" s="168" t="s">
        <v>13056</v>
      </c>
      <c r="H172" s="167" t="s">
        <v>21</v>
      </c>
      <c r="I172" s="169"/>
      <c r="L172" s="166"/>
      <c r="M172" s="170"/>
      <c r="T172" s="171"/>
      <c r="AT172" s="167" t="s">
        <v>257</v>
      </c>
      <c r="AU172" s="167" t="s">
        <v>89</v>
      </c>
      <c r="AV172" s="14" t="s">
        <v>81</v>
      </c>
      <c r="AW172" s="14" t="s">
        <v>34</v>
      </c>
      <c r="AX172" s="14" t="s">
        <v>73</v>
      </c>
      <c r="AY172" s="167" t="s">
        <v>241</v>
      </c>
    </row>
    <row r="173" spans="2:65" s="14" customFormat="1" ht="11.25">
      <c r="B173" s="166"/>
      <c r="D173" s="146" t="s">
        <v>257</v>
      </c>
      <c r="E173" s="167" t="s">
        <v>21</v>
      </c>
      <c r="F173" s="168" t="s">
        <v>13057</v>
      </c>
      <c r="H173" s="167" t="s">
        <v>21</v>
      </c>
      <c r="I173" s="169"/>
      <c r="L173" s="166"/>
      <c r="M173" s="170"/>
      <c r="T173" s="171"/>
      <c r="AT173" s="167" t="s">
        <v>257</v>
      </c>
      <c r="AU173" s="167" t="s">
        <v>89</v>
      </c>
      <c r="AV173" s="14" t="s">
        <v>81</v>
      </c>
      <c r="AW173" s="14" t="s">
        <v>34</v>
      </c>
      <c r="AX173" s="14" t="s">
        <v>73</v>
      </c>
      <c r="AY173" s="167" t="s">
        <v>241</v>
      </c>
    </row>
    <row r="174" spans="2:65" s="14" customFormat="1" ht="11.25">
      <c r="B174" s="166"/>
      <c r="D174" s="146" t="s">
        <v>257</v>
      </c>
      <c r="E174" s="167" t="s">
        <v>21</v>
      </c>
      <c r="F174" s="168" t="s">
        <v>13058</v>
      </c>
      <c r="H174" s="167" t="s">
        <v>21</v>
      </c>
      <c r="I174" s="169"/>
      <c r="L174" s="166"/>
      <c r="M174" s="170"/>
      <c r="T174" s="171"/>
      <c r="AT174" s="167" t="s">
        <v>257</v>
      </c>
      <c r="AU174" s="167" t="s">
        <v>89</v>
      </c>
      <c r="AV174" s="14" t="s">
        <v>81</v>
      </c>
      <c r="AW174" s="14" t="s">
        <v>34</v>
      </c>
      <c r="AX174" s="14" t="s">
        <v>73</v>
      </c>
      <c r="AY174" s="167" t="s">
        <v>241</v>
      </c>
    </row>
    <row r="175" spans="2:65" s="12" customFormat="1" ht="11.25">
      <c r="B175" s="152"/>
      <c r="D175" s="146" t="s">
        <v>257</v>
      </c>
      <c r="E175" s="153" t="s">
        <v>21</v>
      </c>
      <c r="F175" s="154" t="s">
        <v>13502</v>
      </c>
      <c r="H175" s="155">
        <v>15</v>
      </c>
      <c r="I175" s="156"/>
      <c r="L175" s="152"/>
      <c r="M175" s="157"/>
      <c r="T175" s="158"/>
      <c r="AT175" s="153" t="s">
        <v>257</v>
      </c>
      <c r="AU175" s="153" t="s">
        <v>89</v>
      </c>
      <c r="AV175" s="12" t="s">
        <v>89</v>
      </c>
      <c r="AW175" s="12" t="s">
        <v>34</v>
      </c>
      <c r="AX175" s="12" t="s">
        <v>73</v>
      </c>
      <c r="AY175" s="153" t="s">
        <v>241</v>
      </c>
    </row>
    <row r="176" spans="2:65" s="13" customFormat="1" ht="11.25">
      <c r="B176" s="159"/>
      <c r="D176" s="146" t="s">
        <v>257</v>
      </c>
      <c r="E176" s="160" t="s">
        <v>21</v>
      </c>
      <c r="F176" s="161" t="s">
        <v>266</v>
      </c>
      <c r="H176" s="162">
        <v>15</v>
      </c>
      <c r="I176" s="163"/>
      <c r="L176" s="159"/>
      <c r="M176" s="164"/>
      <c r="T176" s="165"/>
      <c r="AT176" s="160" t="s">
        <v>257</v>
      </c>
      <c r="AU176" s="160" t="s">
        <v>89</v>
      </c>
      <c r="AV176" s="13" t="s">
        <v>153</v>
      </c>
      <c r="AW176" s="13" t="s">
        <v>34</v>
      </c>
      <c r="AX176" s="13" t="s">
        <v>81</v>
      </c>
      <c r="AY176" s="160" t="s">
        <v>241</v>
      </c>
    </row>
    <row r="177" spans="2:65" s="1" customFormat="1" ht="16.5" customHeight="1">
      <c r="B177" s="34"/>
      <c r="C177" s="133" t="s">
        <v>7</v>
      </c>
      <c r="D177" s="133" t="s">
        <v>243</v>
      </c>
      <c r="E177" s="134" t="s">
        <v>13215</v>
      </c>
      <c r="F177" s="135" t="s">
        <v>13216</v>
      </c>
      <c r="G177" s="136" t="s">
        <v>1718</v>
      </c>
      <c r="H177" s="137">
        <v>15</v>
      </c>
      <c r="I177" s="138"/>
      <c r="J177" s="139">
        <f>ROUND(I177*H177,2)</f>
        <v>0</v>
      </c>
      <c r="K177" s="135" t="s">
        <v>12562</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1193</v>
      </c>
    </row>
    <row r="178" spans="2:65" s="12" customFormat="1" ht="11.25">
      <c r="B178" s="152"/>
      <c r="D178" s="146" t="s">
        <v>257</v>
      </c>
      <c r="E178" s="153" t="s">
        <v>21</v>
      </c>
      <c r="F178" s="154" t="s">
        <v>13503</v>
      </c>
      <c r="H178" s="155">
        <v>15</v>
      </c>
      <c r="I178" s="156"/>
      <c r="L178" s="152"/>
      <c r="M178" s="157"/>
      <c r="T178" s="158"/>
      <c r="AT178" s="153" t="s">
        <v>257</v>
      </c>
      <c r="AU178" s="153" t="s">
        <v>89</v>
      </c>
      <c r="AV178" s="12" t="s">
        <v>89</v>
      </c>
      <c r="AW178" s="12" t="s">
        <v>34</v>
      </c>
      <c r="AX178" s="12" t="s">
        <v>73</v>
      </c>
      <c r="AY178" s="153" t="s">
        <v>241</v>
      </c>
    </row>
    <row r="179" spans="2:65" s="13" customFormat="1" ht="11.25">
      <c r="B179" s="159"/>
      <c r="D179" s="146" t="s">
        <v>257</v>
      </c>
      <c r="E179" s="160" t="s">
        <v>21</v>
      </c>
      <c r="F179" s="161" t="s">
        <v>266</v>
      </c>
      <c r="H179" s="162">
        <v>15</v>
      </c>
      <c r="I179" s="163"/>
      <c r="L179" s="159"/>
      <c r="M179" s="164"/>
      <c r="T179" s="165"/>
      <c r="AT179" s="160" t="s">
        <v>257</v>
      </c>
      <c r="AU179" s="160" t="s">
        <v>89</v>
      </c>
      <c r="AV179" s="13" t="s">
        <v>153</v>
      </c>
      <c r="AW179" s="13" t="s">
        <v>34</v>
      </c>
      <c r="AX179" s="13" t="s">
        <v>81</v>
      </c>
      <c r="AY179" s="160" t="s">
        <v>241</v>
      </c>
    </row>
    <row r="180" spans="2:65" s="1" customFormat="1" ht="16.5" customHeight="1">
      <c r="B180" s="34"/>
      <c r="C180" s="133" t="s">
        <v>693</v>
      </c>
      <c r="D180" s="133" t="s">
        <v>243</v>
      </c>
      <c r="E180" s="134" t="s">
        <v>12942</v>
      </c>
      <c r="F180" s="135" t="s">
        <v>12943</v>
      </c>
      <c r="G180" s="136" t="s">
        <v>252</v>
      </c>
      <c r="H180" s="137">
        <v>2.6080000000000001</v>
      </c>
      <c r="I180" s="138"/>
      <c r="J180" s="139">
        <f>ROUND(I180*H180,2)</f>
        <v>0</v>
      </c>
      <c r="K180" s="135" t="s">
        <v>538</v>
      </c>
      <c r="L180" s="34"/>
      <c r="M180" s="140" t="s">
        <v>21</v>
      </c>
      <c r="N180" s="141" t="s">
        <v>45</v>
      </c>
      <c r="P180" s="142">
        <f>O180*H180</f>
        <v>0</v>
      </c>
      <c r="Q180" s="142">
        <v>0</v>
      </c>
      <c r="R180" s="142">
        <f>Q180*H180</f>
        <v>0</v>
      </c>
      <c r="S180" s="142">
        <v>0</v>
      </c>
      <c r="T180" s="143">
        <f>S180*H180</f>
        <v>0</v>
      </c>
      <c r="AR180" s="144" t="s">
        <v>153</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1231</v>
      </c>
    </row>
    <row r="181" spans="2:65" s="1" customFormat="1" ht="11.25">
      <c r="B181" s="34"/>
      <c r="D181" s="150" t="s">
        <v>255</v>
      </c>
      <c r="F181" s="151" t="s">
        <v>12944</v>
      </c>
      <c r="I181" s="148"/>
      <c r="L181" s="34"/>
      <c r="M181" s="149"/>
      <c r="T181" s="55"/>
      <c r="AT181" s="19" t="s">
        <v>255</v>
      </c>
      <c r="AU181" s="19" t="s">
        <v>89</v>
      </c>
    </row>
    <row r="182" spans="2:65" s="12" customFormat="1" ht="11.25">
      <c r="B182" s="152"/>
      <c r="D182" s="146" t="s">
        <v>257</v>
      </c>
      <c r="E182" s="153" t="s">
        <v>21</v>
      </c>
      <c r="F182" s="154" t="s">
        <v>13504</v>
      </c>
      <c r="H182" s="155">
        <v>2.6080000000000001</v>
      </c>
      <c r="I182" s="156"/>
      <c r="L182" s="152"/>
      <c r="M182" s="157"/>
      <c r="T182" s="158"/>
      <c r="AT182" s="153" t="s">
        <v>257</v>
      </c>
      <c r="AU182" s="153" t="s">
        <v>89</v>
      </c>
      <c r="AV182" s="12" t="s">
        <v>89</v>
      </c>
      <c r="AW182" s="12" t="s">
        <v>34</v>
      </c>
      <c r="AX182" s="12" t="s">
        <v>73</v>
      </c>
      <c r="AY182" s="153" t="s">
        <v>241</v>
      </c>
    </row>
    <row r="183" spans="2:65" s="13" customFormat="1" ht="11.25">
      <c r="B183" s="159"/>
      <c r="D183" s="146" t="s">
        <v>257</v>
      </c>
      <c r="E183" s="160" t="s">
        <v>21</v>
      </c>
      <c r="F183" s="161" t="s">
        <v>266</v>
      </c>
      <c r="H183" s="162">
        <v>2.6080000000000001</v>
      </c>
      <c r="I183" s="163"/>
      <c r="L183" s="159"/>
      <c r="M183" s="164"/>
      <c r="T183" s="165"/>
      <c r="AT183" s="160" t="s">
        <v>257</v>
      </c>
      <c r="AU183" s="160" t="s">
        <v>89</v>
      </c>
      <c r="AV183" s="13" t="s">
        <v>153</v>
      </c>
      <c r="AW183" s="13" t="s">
        <v>34</v>
      </c>
      <c r="AX183" s="13" t="s">
        <v>81</v>
      </c>
      <c r="AY183" s="160" t="s">
        <v>241</v>
      </c>
    </row>
    <row r="184" spans="2:65" s="1" customFormat="1" ht="16.5" customHeight="1">
      <c r="B184" s="34"/>
      <c r="C184" s="133" t="s">
        <v>699</v>
      </c>
      <c r="D184" s="133" t="s">
        <v>243</v>
      </c>
      <c r="E184" s="134" t="s">
        <v>12948</v>
      </c>
      <c r="F184" s="135" t="s">
        <v>12949</v>
      </c>
      <c r="G184" s="136" t="s">
        <v>252</v>
      </c>
      <c r="H184" s="137">
        <v>2.6080000000000001</v>
      </c>
      <c r="I184" s="138"/>
      <c r="J184" s="139">
        <f>ROUND(I184*H184,2)</f>
        <v>0</v>
      </c>
      <c r="K184" s="135" t="s">
        <v>538</v>
      </c>
      <c r="L184" s="34"/>
      <c r="M184" s="140" t="s">
        <v>21</v>
      </c>
      <c r="N184" s="141" t="s">
        <v>45</v>
      </c>
      <c r="P184" s="142">
        <f>O184*H184</f>
        <v>0</v>
      </c>
      <c r="Q184" s="142">
        <v>0</v>
      </c>
      <c r="R184" s="142">
        <f>Q184*H184</f>
        <v>0</v>
      </c>
      <c r="S184" s="142">
        <v>0</v>
      </c>
      <c r="T184" s="143">
        <f>S184*H184</f>
        <v>0</v>
      </c>
      <c r="AR184" s="144" t="s">
        <v>153</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153</v>
      </c>
      <c r="BM184" s="144" t="s">
        <v>1255</v>
      </c>
    </row>
    <row r="185" spans="2:65" s="1" customFormat="1" ht="11.25">
      <c r="B185" s="34"/>
      <c r="D185" s="150" t="s">
        <v>255</v>
      </c>
      <c r="F185" s="151" t="s">
        <v>12950</v>
      </c>
      <c r="I185" s="148"/>
      <c r="L185" s="34"/>
      <c r="M185" s="149"/>
      <c r="T185" s="55"/>
      <c r="AT185" s="19" t="s">
        <v>255</v>
      </c>
      <c r="AU185" s="19" t="s">
        <v>89</v>
      </c>
    </row>
    <row r="186" spans="2:65" s="12" customFormat="1" ht="11.25">
      <c r="B186" s="152"/>
      <c r="D186" s="146" t="s">
        <v>257</v>
      </c>
      <c r="E186" s="153" t="s">
        <v>21</v>
      </c>
      <c r="F186" s="154" t="s">
        <v>13504</v>
      </c>
      <c r="H186" s="155">
        <v>2.6080000000000001</v>
      </c>
      <c r="I186" s="156"/>
      <c r="L186" s="152"/>
      <c r="M186" s="157"/>
      <c r="T186" s="158"/>
      <c r="AT186" s="153" t="s">
        <v>257</v>
      </c>
      <c r="AU186" s="153" t="s">
        <v>89</v>
      </c>
      <c r="AV186" s="12" t="s">
        <v>89</v>
      </c>
      <c r="AW186" s="12" t="s">
        <v>34</v>
      </c>
      <c r="AX186" s="12" t="s">
        <v>73</v>
      </c>
      <c r="AY186" s="153" t="s">
        <v>241</v>
      </c>
    </row>
    <row r="187" spans="2:65" s="13" customFormat="1" ht="11.25">
      <c r="B187" s="159"/>
      <c r="D187" s="146" t="s">
        <v>257</v>
      </c>
      <c r="E187" s="160" t="s">
        <v>21</v>
      </c>
      <c r="F187" s="161" t="s">
        <v>266</v>
      </c>
      <c r="H187" s="162">
        <v>2.6080000000000001</v>
      </c>
      <c r="I187" s="163"/>
      <c r="L187" s="159"/>
      <c r="M187" s="164"/>
      <c r="T187" s="165"/>
      <c r="AT187" s="160" t="s">
        <v>257</v>
      </c>
      <c r="AU187" s="160" t="s">
        <v>89</v>
      </c>
      <c r="AV187" s="13" t="s">
        <v>153</v>
      </c>
      <c r="AW187" s="13" t="s">
        <v>34</v>
      </c>
      <c r="AX187" s="13" t="s">
        <v>81</v>
      </c>
      <c r="AY187" s="160" t="s">
        <v>241</v>
      </c>
    </row>
    <row r="188" spans="2:65" s="1" customFormat="1" ht="16.5" customHeight="1">
      <c r="B188" s="34"/>
      <c r="C188" s="133" t="s">
        <v>708</v>
      </c>
      <c r="D188" s="133" t="s">
        <v>243</v>
      </c>
      <c r="E188" s="134" t="s">
        <v>12951</v>
      </c>
      <c r="F188" s="135" t="s">
        <v>12952</v>
      </c>
      <c r="G188" s="136" t="s">
        <v>252</v>
      </c>
      <c r="H188" s="137">
        <v>2.6080000000000001</v>
      </c>
      <c r="I188" s="138"/>
      <c r="J188" s="139">
        <f>ROUND(I188*H188,2)</f>
        <v>0</v>
      </c>
      <c r="K188" s="135" t="s">
        <v>538</v>
      </c>
      <c r="L188" s="34"/>
      <c r="M188" s="140" t="s">
        <v>21</v>
      </c>
      <c r="N188" s="141" t="s">
        <v>45</v>
      </c>
      <c r="P188" s="142">
        <f>O188*H188</f>
        <v>0</v>
      </c>
      <c r="Q188" s="142">
        <v>0</v>
      </c>
      <c r="R188" s="142">
        <f>Q188*H188</f>
        <v>0</v>
      </c>
      <c r="S188" s="142">
        <v>0</v>
      </c>
      <c r="T188" s="143">
        <f>S188*H188</f>
        <v>0</v>
      </c>
      <c r="AR188" s="144" t="s">
        <v>153</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1265</v>
      </c>
    </row>
    <row r="189" spans="2:65" s="1" customFormat="1" ht="11.25">
      <c r="B189" s="34"/>
      <c r="D189" s="150" t="s">
        <v>255</v>
      </c>
      <c r="F189" s="151" t="s">
        <v>12953</v>
      </c>
      <c r="I189" s="148"/>
      <c r="L189" s="34"/>
      <c r="M189" s="149"/>
      <c r="T189" s="55"/>
      <c r="AT189" s="19" t="s">
        <v>255</v>
      </c>
      <c r="AU189" s="19" t="s">
        <v>89</v>
      </c>
    </row>
    <row r="190" spans="2:65" s="12" customFormat="1" ht="11.25">
      <c r="B190" s="152"/>
      <c r="D190" s="146" t="s">
        <v>257</v>
      </c>
      <c r="E190" s="153" t="s">
        <v>21</v>
      </c>
      <c r="F190" s="154" t="s">
        <v>13504</v>
      </c>
      <c r="H190" s="155">
        <v>2.6080000000000001</v>
      </c>
      <c r="I190" s="156"/>
      <c r="L190" s="152"/>
      <c r="M190" s="157"/>
      <c r="T190" s="158"/>
      <c r="AT190" s="153" t="s">
        <v>257</v>
      </c>
      <c r="AU190" s="153" t="s">
        <v>89</v>
      </c>
      <c r="AV190" s="12" t="s">
        <v>89</v>
      </c>
      <c r="AW190" s="12" t="s">
        <v>34</v>
      </c>
      <c r="AX190" s="12" t="s">
        <v>73</v>
      </c>
      <c r="AY190" s="153" t="s">
        <v>241</v>
      </c>
    </row>
    <row r="191" spans="2:65" s="14" customFormat="1" ht="11.25">
      <c r="B191" s="166"/>
      <c r="D191" s="146" t="s">
        <v>257</v>
      </c>
      <c r="E191" s="167" t="s">
        <v>21</v>
      </c>
      <c r="F191" s="168" t="s">
        <v>13419</v>
      </c>
      <c r="H191" s="167" t="s">
        <v>21</v>
      </c>
      <c r="I191" s="169"/>
      <c r="L191" s="166"/>
      <c r="M191" s="170"/>
      <c r="T191" s="171"/>
      <c r="AT191" s="167" t="s">
        <v>257</v>
      </c>
      <c r="AU191" s="167" t="s">
        <v>89</v>
      </c>
      <c r="AV191" s="14" t="s">
        <v>81</v>
      </c>
      <c r="AW191" s="14" t="s">
        <v>34</v>
      </c>
      <c r="AX191" s="14" t="s">
        <v>73</v>
      </c>
      <c r="AY191" s="167" t="s">
        <v>241</v>
      </c>
    </row>
    <row r="192" spans="2:65" s="13" customFormat="1" ht="11.25">
      <c r="B192" s="159"/>
      <c r="D192" s="146" t="s">
        <v>257</v>
      </c>
      <c r="E192" s="160" t="s">
        <v>21</v>
      </c>
      <c r="F192" s="161" t="s">
        <v>266</v>
      </c>
      <c r="H192" s="162">
        <v>2.6080000000000001</v>
      </c>
      <c r="I192" s="163"/>
      <c r="L192" s="159"/>
      <c r="M192" s="213"/>
      <c r="N192" s="214"/>
      <c r="O192" s="214"/>
      <c r="P192" s="214"/>
      <c r="Q192" s="214"/>
      <c r="R192" s="214"/>
      <c r="S192" s="214"/>
      <c r="T192" s="215"/>
      <c r="AT192" s="160" t="s">
        <v>257</v>
      </c>
      <c r="AU192" s="160" t="s">
        <v>89</v>
      </c>
      <c r="AV192" s="13" t="s">
        <v>153</v>
      </c>
      <c r="AW192" s="13" t="s">
        <v>34</v>
      </c>
      <c r="AX192" s="13" t="s">
        <v>81</v>
      </c>
      <c r="AY192" s="160" t="s">
        <v>241</v>
      </c>
    </row>
    <row r="193" spans="2:12" s="1" customFormat="1" ht="6.95" customHeight="1">
      <c r="B193" s="43"/>
      <c r="C193" s="44"/>
      <c r="D193" s="44"/>
      <c r="E193" s="44"/>
      <c r="F193" s="44"/>
      <c r="G193" s="44"/>
      <c r="H193" s="44"/>
      <c r="I193" s="44"/>
      <c r="J193" s="44"/>
      <c r="K193" s="44"/>
      <c r="L193" s="34"/>
    </row>
  </sheetData>
  <sheetProtection algorithmName="SHA-512" hashValue="KglzWoIwaNGQIwjKsSZfj6l6D2RypblJmHY7ziBSMkn9bvSS/xURKWRnkt3/5oRNAmQRwXtyWKVK5WXbb3FMKA==" saltValue="CDMoftS6MFnQNk7yeIqKKwJcsj3B20jqsilbXG3iYeKwSIUxKoRJ30KNCaSXN9k+hDdndKXA+J1RpNs+xIj7aw==" spinCount="100000" sheet="1" objects="1" scenarios="1" formatColumns="0" formatRows="0" autoFilter="0"/>
  <autoFilter ref="C93:K192" xr:uid="{00000000-0009-0000-0000-00001C000000}"/>
  <mergeCells count="15">
    <mergeCell ref="E80:H80"/>
    <mergeCell ref="E84:H84"/>
    <mergeCell ref="E82:H82"/>
    <mergeCell ref="E86:H86"/>
    <mergeCell ref="L2:V2"/>
    <mergeCell ref="E31:H31"/>
    <mergeCell ref="E52:H52"/>
    <mergeCell ref="E56:H56"/>
    <mergeCell ref="E54:H54"/>
    <mergeCell ref="E58:H58"/>
    <mergeCell ref="E7:H7"/>
    <mergeCell ref="E11:H11"/>
    <mergeCell ref="E9:H9"/>
    <mergeCell ref="E13:H13"/>
    <mergeCell ref="E22:H22"/>
  </mergeCells>
  <hyperlinks>
    <hyperlink ref="F98" r:id="rId1" xr:uid="{00000000-0004-0000-1C00-000000000000}"/>
    <hyperlink ref="F102" r:id="rId2" xr:uid="{00000000-0004-0000-1C00-000001000000}"/>
    <hyperlink ref="F108" r:id="rId3" xr:uid="{00000000-0004-0000-1C00-000002000000}"/>
    <hyperlink ref="F115" r:id="rId4" xr:uid="{00000000-0004-0000-1C00-000003000000}"/>
    <hyperlink ref="F122" r:id="rId5" xr:uid="{00000000-0004-0000-1C00-000004000000}"/>
    <hyperlink ref="F126" r:id="rId6" xr:uid="{00000000-0004-0000-1C00-000005000000}"/>
    <hyperlink ref="F133" r:id="rId7" xr:uid="{00000000-0004-0000-1C00-000006000000}"/>
    <hyperlink ref="F137" r:id="rId8" xr:uid="{00000000-0004-0000-1C00-000007000000}"/>
    <hyperlink ref="F144" r:id="rId9" xr:uid="{00000000-0004-0000-1C00-000008000000}"/>
    <hyperlink ref="F151" r:id="rId10" xr:uid="{00000000-0004-0000-1C00-000009000000}"/>
    <hyperlink ref="F155" r:id="rId11" xr:uid="{00000000-0004-0000-1C00-00000A000000}"/>
    <hyperlink ref="F159" r:id="rId12" xr:uid="{00000000-0004-0000-1C00-00000B000000}"/>
    <hyperlink ref="F164" r:id="rId13" xr:uid="{00000000-0004-0000-1C00-00000C000000}"/>
    <hyperlink ref="F167" r:id="rId14" xr:uid="{00000000-0004-0000-1C00-00000D000000}"/>
    <hyperlink ref="F171" r:id="rId15" xr:uid="{00000000-0004-0000-1C00-00000E000000}"/>
    <hyperlink ref="F181" r:id="rId16" xr:uid="{00000000-0004-0000-1C00-00000F000000}"/>
    <hyperlink ref="F185" r:id="rId17" xr:uid="{00000000-0004-0000-1C00-000010000000}"/>
    <hyperlink ref="F189" r:id="rId18" xr:uid="{00000000-0004-0000-1C00-00001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9"/>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16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174</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12845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ROUND((SUM(BE93:BE159)),  2)</f>
        <v>0</v>
      </c>
      <c r="I37" s="95">
        <v>0.21</v>
      </c>
      <c r="J37" s="85">
        <f>ROUND(((SUM(BE93:BE159))*I37),  2)</f>
        <v>0</v>
      </c>
      <c r="L37" s="34"/>
    </row>
    <row r="38" spans="2:12" s="1" customFormat="1" ht="14.45" customHeight="1">
      <c r="B38" s="34"/>
      <c r="E38" s="29" t="s">
        <v>45</v>
      </c>
      <c r="F38" s="85">
        <f>ROUND((SUM(BF93:BF159)),  2)</f>
        <v>0</v>
      </c>
      <c r="I38" s="95">
        <v>0.15</v>
      </c>
      <c r="J38" s="85">
        <f>ROUND(((SUM(BF93:BF159))*I38),  2)</f>
        <v>0</v>
      </c>
      <c r="L38" s="34"/>
    </row>
    <row r="39" spans="2:12" s="1" customFormat="1" ht="14.45" hidden="1" customHeight="1">
      <c r="B39" s="34"/>
      <c r="E39" s="29" t="s">
        <v>46</v>
      </c>
      <c r="F39" s="85">
        <f>ROUND((SUM(BG93:BG159)),  2)</f>
        <v>0</v>
      </c>
      <c r="I39" s="95">
        <v>0.21</v>
      </c>
      <c r="J39" s="85">
        <f>0</f>
        <v>0</v>
      </c>
      <c r="L39" s="34"/>
    </row>
    <row r="40" spans="2:12" s="1" customFormat="1" ht="14.45" hidden="1" customHeight="1">
      <c r="B40" s="34"/>
      <c r="E40" s="29" t="s">
        <v>47</v>
      </c>
      <c r="F40" s="85">
        <f>ROUND((SUM(BH93:BH159)),  2)</f>
        <v>0</v>
      </c>
      <c r="I40" s="95">
        <v>0.15</v>
      </c>
      <c r="J40" s="85">
        <f>0</f>
        <v>0</v>
      </c>
      <c r="L40" s="34"/>
    </row>
    <row r="41" spans="2:12" s="1" customFormat="1" ht="14.45" hidden="1" customHeight="1">
      <c r="B41" s="34"/>
      <c r="E41" s="29" t="s">
        <v>48</v>
      </c>
      <c r="F41" s="85">
        <f>ROUND((SUM(BI93:BI159)),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1 - Výsadba stromů</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1 - Výsadba stromů</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SUM(P96:P159)</f>
        <v>0</v>
      </c>
      <c r="R95" s="127">
        <f>SUM(R96:R159)</f>
        <v>0</v>
      </c>
      <c r="T95" s="128">
        <f>SUM(T96:T159)</f>
        <v>0</v>
      </c>
      <c r="AR95" s="122" t="s">
        <v>81</v>
      </c>
      <c r="AT95" s="129" t="s">
        <v>72</v>
      </c>
      <c r="AU95" s="129" t="s">
        <v>81</v>
      </c>
      <c r="AY95" s="122" t="s">
        <v>241</v>
      </c>
      <c r="BK95" s="130">
        <f>SUM(BK96:BK159)</f>
        <v>0</v>
      </c>
    </row>
    <row r="96" spans="2:65" s="1" customFormat="1" ht="24.2" customHeight="1">
      <c r="B96" s="34"/>
      <c r="C96" s="133" t="s">
        <v>81</v>
      </c>
      <c r="D96" s="133" t="s">
        <v>243</v>
      </c>
      <c r="E96" s="134" t="s">
        <v>13506</v>
      </c>
      <c r="F96" s="135" t="s">
        <v>13507</v>
      </c>
      <c r="G96" s="136" t="s">
        <v>271</v>
      </c>
      <c r="H96" s="137">
        <v>3.85</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13508</v>
      </c>
      <c r="H97" s="167" t="s">
        <v>21</v>
      </c>
      <c r="I97" s="169"/>
      <c r="L97" s="166"/>
      <c r="M97" s="170"/>
      <c r="T97" s="171"/>
      <c r="AT97" s="167" t="s">
        <v>257</v>
      </c>
      <c r="AU97" s="167" t="s">
        <v>89</v>
      </c>
      <c r="AV97" s="14" t="s">
        <v>81</v>
      </c>
      <c r="AW97" s="14" t="s">
        <v>34</v>
      </c>
      <c r="AX97" s="14" t="s">
        <v>73</v>
      </c>
      <c r="AY97" s="167" t="s">
        <v>241</v>
      </c>
    </row>
    <row r="98" spans="2:65" s="14" customFormat="1" ht="11.25">
      <c r="B98" s="166"/>
      <c r="D98" s="146" t="s">
        <v>257</v>
      </c>
      <c r="E98" s="167" t="s">
        <v>21</v>
      </c>
      <c r="F98" s="168" t="s">
        <v>13509</v>
      </c>
      <c r="H98" s="167" t="s">
        <v>21</v>
      </c>
      <c r="I98" s="169"/>
      <c r="L98" s="166"/>
      <c r="M98" s="170"/>
      <c r="T98" s="171"/>
      <c r="AT98" s="167" t="s">
        <v>257</v>
      </c>
      <c r="AU98" s="167" t="s">
        <v>89</v>
      </c>
      <c r="AV98" s="14" t="s">
        <v>81</v>
      </c>
      <c r="AW98" s="14" t="s">
        <v>34</v>
      </c>
      <c r="AX98" s="14" t="s">
        <v>73</v>
      </c>
      <c r="AY98" s="167" t="s">
        <v>241</v>
      </c>
    </row>
    <row r="99" spans="2:65" s="14" customFormat="1" ht="11.25">
      <c r="B99" s="166"/>
      <c r="D99" s="146" t="s">
        <v>257</v>
      </c>
      <c r="E99" s="167" t="s">
        <v>21</v>
      </c>
      <c r="F99" s="168" t="s">
        <v>13510</v>
      </c>
      <c r="H99" s="167" t="s">
        <v>21</v>
      </c>
      <c r="I99" s="169"/>
      <c r="L99" s="166"/>
      <c r="M99" s="170"/>
      <c r="T99" s="171"/>
      <c r="AT99" s="167" t="s">
        <v>257</v>
      </c>
      <c r="AU99" s="167" t="s">
        <v>89</v>
      </c>
      <c r="AV99" s="14" t="s">
        <v>81</v>
      </c>
      <c r="AW99" s="14" t="s">
        <v>34</v>
      </c>
      <c r="AX99" s="14" t="s">
        <v>73</v>
      </c>
      <c r="AY99" s="167" t="s">
        <v>241</v>
      </c>
    </row>
    <row r="100" spans="2:65" s="14" customFormat="1" ht="11.25">
      <c r="B100" s="166"/>
      <c r="D100" s="146" t="s">
        <v>257</v>
      </c>
      <c r="E100" s="167" t="s">
        <v>21</v>
      </c>
      <c r="F100" s="168" t="s">
        <v>13511</v>
      </c>
      <c r="H100" s="167" t="s">
        <v>21</v>
      </c>
      <c r="I100" s="169"/>
      <c r="L100" s="166"/>
      <c r="M100" s="170"/>
      <c r="T100" s="171"/>
      <c r="AT100" s="167" t="s">
        <v>257</v>
      </c>
      <c r="AU100" s="167" t="s">
        <v>89</v>
      </c>
      <c r="AV100" s="14" t="s">
        <v>81</v>
      </c>
      <c r="AW100" s="14" t="s">
        <v>34</v>
      </c>
      <c r="AX100" s="14" t="s">
        <v>73</v>
      </c>
      <c r="AY100" s="167" t="s">
        <v>241</v>
      </c>
    </row>
    <row r="101" spans="2:65" s="14" customFormat="1" ht="11.25">
      <c r="B101" s="166"/>
      <c r="D101" s="146" t="s">
        <v>257</v>
      </c>
      <c r="E101" s="167" t="s">
        <v>21</v>
      </c>
      <c r="F101" s="168" t="s">
        <v>13512</v>
      </c>
      <c r="H101" s="167" t="s">
        <v>21</v>
      </c>
      <c r="I101" s="169"/>
      <c r="L101" s="166"/>
      <c r="M101" s="170"/>
      <c r="T101" s="171"/>
      <c r="AT101" s="167" t="s">
        <v>257</v>
      </c>
      <c r="AU101" s="167" t="s">
        <v>89</v>
      </c>
      <c r="AV101" s="14" t="s">
        <v>81</v>
      </c>
      <c r="AW101" s="14" t="s">
        <v>34</v>
      </c>
      <c r="AX101" s="14" t="s">
        <v>73</v>
      </c>
      <c r="AY101" s="167" t="s">
        <v>241</v>
      </c>
    </row>
    <row r="102" spans="2:65" s="12" customFormat="1" ht="11.25">
      <c r="B102" s="152"/>
      <c r="D102" s="146" t="s">
        <v>257</v>
      </c>
      <c r="E102" s="153" t="s">
        <v>21</v>
      </c>
      <c r="F102" s="154" t="s">
        <v>13513</v>
      </c>
      <c r="H102" s="155">
        <v>3.85</v>
      </c>
      <c r="I102" s="156"/>
      <c r="L102" s="152"/>
      <c r="M102" s="157"/>
      <c r="T102" s="158"/>
      <c r="AT102" s="153" t="s">
        <v>257</v>
      </c>
      <c r="AU102" s="153" t="s">
        <v>89</v>
      </c>
      <c r="AV102" s="12" t="s">
        <v>89</v>
      </c>
      <c r="AW102" s="12" t="s">
        <v>34</v>
      </c>
      <c r="AX102" s="12" t="s">
        <v>73</v>
      </c>
      <c r="AY102" s="153" t="s">
        <v>241</v>
      </c>
    </row>
    <row r="103" spans="2:65" s="13" customFormat="1" ht="11.25">
      <c r="B103" s="159"/>
      <c r="D103" s="146" t="s">
        <v>257</v>
      </c>
      <c r="E103" s="160" t="s">
        <v>21</v>
      </c>
      <c r="F103" s="161" t="s">
        <v>266</v>
      </c>
      <c r="H103" s="162">
        <v>3.85</v>
      </c>
      <c r="I103" s="163"/>
      <c r="L103" s="159"/>
      <c r="M103" s="164"/>
      <c r="T103" s="165"/>
      <c r="AT103" s="160" t="s">
        <v>257</v>
      </c>
      <c r="AU103" s="160" t="s">
        <v>89</v>
      </c>
      <c r="AV103" s="13" t="s">
        <v>153</v>
      </c>
      <c r="AW103" s="13" t="s">
        <v>34</v>
      </c>
      <c r="AX103" s="13" t="s">
        <v>81</v>
      </c>
      <c r="AY103" s="160" t="s">
        <v>241</v>
      </c>
    </row>
    <row r="104" spans="2:65" s="1" customFormat="1" ht="16.5" customHeight="1">
      <c r="B104" s="34"/>
      <c r="C104" s="133" t="s">
        <v>89</v>
      </c>
      <c r="D104" s="133" t="s">
        <v>243</v>
      </c>
      <c r="E104" s="134" t="s">
        <v>13514</v>
      </c>
      <c r="F104" s="135" t="s">
        <v>13515</v>
      </c>
      <c r="G104" s="136" t="s">
        <v>1718</v>
      </c>
      <c r="H104" s="137">
        <v>70</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153</v>
      </c>
    </row>
    <row r="105" spans="2:65" s="1" customFormat="1" ht="11.25">
      <c r="B105" s="34"/>
      <c r="D105" s="150" t="s">
        <v>255</v>
      </c>
      <c r="F105" s="151" t="s">
        <v>13516</v>
      </c>
      <c r="I105" s="148"/>
      <c r="L105" s="34"/>
      <c r="M105" s="149"/>
      <c r="T105" s="55"/>
      <c r="AT105" s="19" t="s">
        <v>255</v>
      </c>
      <c r="AU105" s="19" t="s">
        <v>89</v>
      </c>
    </row>
    <row r="106" spans="2:65" s="12" customFormat="1" ht="11.25">
      <c r="B106" s="152"/>
      <c r="D106" s="146" t="s">
        <v>257</v>
      </c>
      <c r="E106" s="153" t="s">
        <v>21</v>
      </c>
      <c r="F106" s="154" t="s">
        <v>13517</v>
      </c>
      <c r="H106" s="155">
        <v>70</v>
      </c>
      <c r="I106" s="156"/>
      <c r="L106" s="152"/>
      <c r="M106" s="157"/>
      <c r="T106" s="158"/>
      <c r="AT106" s="153" t="s">
        <v>257</v>
      </c>
      <c r="AU106" s="153" t="s">
        <v>89</v>
      </c>
      <c r="AV106" s="12" t="s">
        <v>89</v>
      </c>
      <c r="AW106" s="12" t="s">
        <v>34</v>
      </c>
      <c r="AX106" s="12" t="s">
        <v>73</v>
      </c>
      <c r="AY106" s="153" t="s">
        <v>241</v>
      </c>
    </row>
    <row r="107" spans="2:65" s="13" customFormat="1" ht="11.25">
      <c r="B107" s="159"/>
      <c r="D107" s="146" t="s">
        <v>257</v>
      </c>
      <c r="E107" s="160" t="s">
        <v>21</v>
      </c>
      <c r="F107" s="161" t="s">
        <v>266</v>
      </c>
      <c r="H107" s="162">
        <v>70</v>
      </c>
      <c r="I107" s="163"/>
      <c r="L107" s="159"/>
      <c r="M107" s="164"/>
      <c r="T107" s="165"/>
      <c r="AT107" s="160" t="s">
        <v>257</v>
      </c>
      <c r="AU107" s="160" t="s">
        <v>89</v>
      </c>
      <c r="AV107" s="13" t="s">
        <v>153</v>
      </c>
      <c r="AW107" s="13" t="s">
        <v>34</v>
      </c>
      <c r="AX107" s="13" t="s">
        <v>81</v>
      </c>
      <c r="AY107" s="160" t="s">
        <v>241</v>
      </c>
    </row>
    <row r="108" spans="2:65" s="1" customFormat="1" ht="16.5" customHeight="1">
      <c r="B108" s="34"/>
      <c r="C108" s="133" t="s">
        <v>145</v>
      </c>
      <c r="D108" s="133" t="s">
        <v>243</v>
      </c>
      <c r="E108" s="134" t="s">
        <v>13061</v>
      </c>
      <c r="F108" s="135" t="s">
        <v>13062</v>
      </c>
      <c r="G108" s="136" t="s">
        <v>1718</v>
      </c>
      <c r="H108" s="137">
        <v>70</v>
      </c>
      <c r="I108" s="138"/>
      <c r="J108" s="139">
        <f>ROUND(I108*H108,2)</f>
        <v>0</v>
      </c>
      <c r="K108" s="135" t="s">
        <v>538</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159</v>
      </c>
    </row>
    <row r="109" spans="2:65" s="1" customFormat="1" ht="11.25">
      <c r="B109" s="34"/>
      <c r="D109" s="150" t="s">
        <v>255</v>
      </c>
      <c r="F109" s="151" t="s">
        <v>13063</v>
      </c>
      <c r="I109" s="148"/>
      <c r="L109" s="34"/>
      <c r="M109" s="149"/>
      <c r="T109" s="55"/>
      <c r="AT109" s="19" t="s">
        <v>255</v>
      </c>
      <c r="AU109" s="19" t="s">
        <v>89</v>
      </c>
    </row>
    <row r="110" spans="2:65" s="12" customFormat="1" ht="11.25">
      <c r="B110" s="152"/>
      <c r="D110" s="146" t="s">
        <v>257</v>
      </c>
      <c r="E110" s="153" t="s">
        <v>21</v>
      </c>
      <c r="F110" s="154" t="s">
        <v>13518</v>
      </c>
      <c r="H110" s="155">
        <v>70</v>
      </c>
      <c r="I110" s="156"/>
      <c r="L110" s="152"/>
      <c r="M110" s="157"/>
      <c r="T110" s="158"/>
      <c r="AT110" s="153" t="s">
        <v>257</v>
      </c>
      <c r="AU110" s="153" t="s">
        <v>89</v>
      </c>
      <c r="AV110" s="12" t="s">
        <v>89</v>
      </c>
      <c r="AW110" s="12" t="s">
        <v>34</v>
      </c>
      <c r="AX110" s="12" t="s">
        <v>73</v>
      </c>
      <c r="AY110" s="153" t="s">
        <v>241</v>
      </c>
    </row>
    <row r="111" spans="2:65" s="13" customFormat="1" ht="11.25">
      <c r="B111" s="159"/>
      <c r="D111" s="146" t="s">
        <v>257</v>
      </c>
      <c r="E111" s="160" t="s">
        <v>21</v>
      </c>
      <c r="F111" s="161" t="s">
        <v>266</v>
      </c>
      <c r="H111" s="162">
        <v>70</v>
      </c>
      <c r="I111" s="163"/>
      <c r="L111" s="159"/>
      <c r="M111" s="164"/>
      <c r="T111" s="165"/>
      <c r="AT111" s="160" t="s">
        <v>257</v>
      </c>
      <c r="AU111" s="160" t="s">
        <v>89</v>
      </c>
      <c r="AV111" s="13" t="s">
        <v>153</v>
      </c>
      <c r="AW111" s="13" t="s">
        <v>34</v>
      </c>
      <c r="AX111" s="13" t="s">
        <v>81</v>
      </c>
      <c r="AY111" s="160" t="s">
        <v>241</v>
      </c>
    </row>
    <row r="112" spans="2:65" s="1" customFormat="1" ht="16.5" customHeight="1">
      <c r="B112" s="34"/>
      <c r="C112" s="133" t="s">
        <v>153</v>
      </c>
      <c r="D112" s="133" t="s">
        <v>243</v>
      </c>
      <c r="E112" s="134" t="s">
        <v>13066</v>
      </c>
      <c r="F112" s="135" t="s">
        <v>13519</v>
      </c>
      <c r="G112" s="136" t="s">
        <v>1718</v>
      </c>
      <c r="H112" s="137">
        <v>50</v>
      </c>
      <c r="I112" s="138"/>
      <c r="J112" s="139">
        <f>ROUND(I112*H112,2)</f>
        <v>0</v>
      </c>
      <c r="K112" s="135" t="s">
        <v>12562</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165</v>
      </c>
    </row>
    <row r="113" spans="2:65" s="12" customFormat="1" ht="11.25">
      <c r="B113" s="152"/>
      <c r="D113" s="146" t="s">
        <v>257</v>
      </c>
      <c r="E113" s="153" t="s">
        <v>21</v>
      </c>
      <c r="F113" s="154" t="s">
        <v>13520</v>
      </c>
      <c r="H113" s="155">
        <v>50</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50</v>
      </c>
      <c r="I114" s="163"/>
      <c r="L114" s="159"/>
      <c r="M114" s="164"/>
      <c r="T114" s="165"/>
      <c r="AT114" s="160" t="s">
        <v>257</v>
      </c>
      <c r="AU114" s="160" t="s">
        <v>89</v>
      </c>
      <c r="AV114" s="13" t="s">
        <v>153</v>
      </c>
      <c r="AW114" s="13" t="s">
        <v>34</v>
      </c>
      <c r="AX114" s="13" t="s">
        <v>81</v>
      </c>
      <c r="AY114" s="160" t="s">
        <v>241</v>
      </c>
    </row>
    <row r="115" spans="2:65" s="1" customFormat="1" ht="16.5" customHeight="1">
      <c r="B115" s="34"/>
      <c r="C115" s="133" t="s">
        <v>156</v>
      </c>
      <c r="D115" s="133" t="s">
        <v>243</v>
      </c>
      <c r="E115" s="134" t="s">
        <v>13521</v>
      </c>
      <c r="F115" s="135" t="s">
        <v>13067</v>
      </c>
      <c r="G115" s="136" t="s">
        <v>1718</v>
      </c>
      <c r="H115" s="137">
        <v>56.2</v>
      </c>
      <c r="I115" s="138"/>
      <c r="J115" s="139">
        <f>ROUND(I115*H115,2)</f>
        <v>0</v>
      </c>
      <c r="K115" s="135" t="s">
        <v>538</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584</v>
      </c>
    </row>
    <row r="116" spans="2:65" s="1" customFormat="1" ht="11.25">
      <c r="B116" s="34"/>
      <c r="D116" s="150" t="s">
        <v>255</v>
      </c>
      <c r="F116" s="151" t="s">
        <v>13522</v>
      </c>
      <c r="I116" s="148"/>
      <c r="L116" s="34"/>
      <c r="M116" s="149"/>
      <c r="T116" s="55"/>
      <c r="AT116" s="19" t="s">
        <v>255</v>
      </c>
      <c r="AU116" s="19" t="s">
        <v>89</v>
      </c>
    </row>
    <row r="117" spans="2:65" s="14" customFormat="1" ht="11.25">
      <c r="B117" s="166"/>
      <c r="D117" s="146" t="s">
        <v>257</v>
      </c>
      <c r="E117" s="167" t="s">
        <v>21</v>
      </c>
      <c r="F117" s="168" t="s">
        <v>13523</v>
      </c>
      <c r="H117" s="167" t="s">
        <v>21</v>
      </c>
      <c r="I117" s="169"/>
      <c r="L117" s="166"/>
      <c r="M117" s="170"/>
      <c r="T117" s="171"/>
      <c r="AT117" s="167" t="s">
        <v>257</v>
      </c>
      <c r="AU117" s="167" t="s">
        <v>89</v>
      </c>
      <c r="AV117" s="14" t="s">
        <v>81</v>
      </c>
      <c r="AW117" s="14" t="s">
        <v>34</v>
      </c>
      <c r="AX117" s="14" t="s">
        <v>73</v>
      </c>
      <c r="AY117" s="167" t="s">
        <v>241</v>
      </c>
    </row>
    <row r="118" spans="2:65" s="12" customFormat="1" ht="11.25">
      <c r="B118" s="152"/>
      <c r="D118" s="146" t="s">
        <v>257</v>
      </c>
      <c r="E118" s="153" t="s">
        <v>21</v>
      </c>
      <c r="F118" s="154" t="s">
        <v>13524</v>
      </c>
      <c r="H118" s="155">
        <v>21.2</v>
      </c>
      <c r="I118" s="156"/>
      <c r="L118" s="152"/>
      <c r="M118" s="157"/>
      <c r="T118" s="158"/>
      <c r="AT118" s="153" t="s">
        <v>257</v>
      </c>
      <c r="AU118" s="153" t="s">
        <v>89</v>
      </c>
      <c r="AV118" s="12" t="s">
        <v>89</v>
      </c>
      <c r="AW118" s="12" t="s">
        <v>34</v>
      </c>
      <c r="AX118" s="12" t="s">
        <v>73</v>
      </c>
      <c r="AY118" s="153" t="s">
        <v>241</v>
      </c>
    </row>
    <row r="119" spans="2:65" s="12" customFormat="1" ht="11.25">
      <c r="B119" s="152"/>
      <c r="D119" s="146" t="s">
        <v>257</v>
      </c>
      <c r="E119" s="153" t="s">
        <v>21</v>
      </c>
      <c r="F119" s="154" t="s">
        <v>13525</v>
      </c>
      <c r="H119" s="155">
        <v>35</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56.2</v>
      </c>
      <c r="I120" s="163"/>
      <c r="L120" s="159"/>
      <c r="M120" s="164"/>
      <c r="T120" s="165"/>
      <c r="AT120" s="160" t="s">
        <v>257</v>
      </c>
      <c r="AU120" s="160" t="s">
        <v>89</v>
      </c>
      <c r="AV120" s="13" t="s">
        <v>153</v>
      </c>
      <c r="AW120" s="13" t="s">
        <v>34</v>
      </c>
      <c r="AX120" s="13" t="s">
        <v>81</v>
      </c>
      <c r="AY120" s="160" t="s">
        <v>241</v>
      </c>
    </row>
    <row r="121" spans="2:65" s="1" customFormat="1" ht="16.5" customHeight="1">
      <c r="B121" s="34"/>
      <c r="C121" s="179" t="s">
        <v>159</v>
      </c>
      <c r="D121" s="179" t="s">
        <v>549</v>
      </c>
      <c r="E121" s="180" t="s">
        <v>13526</v>
      </c>
      <c r="F121" s="181" t="s">
        <v>13527</v>
      </c>
      <c r="G121" s="182" t="s">
        <v>1718</v>
      </c>
      <c r="H121" s="183">
        <v>21.2</v>
      </c>
      <c r="I121" s="184"/>
      <c r="J121" s="185">
        <f>ROUND(I121*H121,2)</f>
        <v>0</v>
      </c>
      <c r="K121" s="181" t="s">
        <v>12562</v>
      </c>
      <c r="L121" s="186"/>
      <c r="M121" s="187" t="s">
        <v>21</v>
      </c>
      <c r="N121" s="188" t="s">
        <v>45</v>
      </c>
      <c r="P121" s="142">
        <f>O121*H121</f>
        <v>0</v>
      </c>
      <c r="Q121" s="142">
        <v>0</v>
      </c>
      <c r="R121" s="142">
        <f>Q121*H121</f>
        <v>0</v>
      </c>
      <c r="S121" s="142">
        <v>0</v>
      </c>
      <c r="T121" s="143">
        <f>S121*H121</f>
        <v>0</v>
      </c>
      <c r="AR121" s="144" t="s">
        <v>165</v>
      </c>
      <c r="AT121" s="144" t="s">
        <v>549</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603</v>
      </c>
    </row>
    <row r="122" spans="2:65" s="14" customFormat="1" ht="11.25">
      <c r="B122" s="166"/>
      <c r="D122" s="146" t="s">
        <v>257</v>
      </c>
      <c r="E122" s="167" t="s">
        <v>21</v>
      </c>
      <c r="F122" s="168" t="s">
        <v>13523</v>
      </c>
      <c r="H122" s="167" t="s">
        <v>21</v>
      </c>
      <c r="I122" s="169"/>
      <c r="L122" s="166"/>
      <c r="M122" s="170"/>
      <c r="T122" s="171"/>
      <c r="AT122" s="167" t="s">
        <v>257</v>
      </c>
      <c r="AU122" s="167" t="s">
        <v>89</v>
      </c>
      <c r="AV122" s="14" t="s">
        <v>81</v>
      </c>
      <c r="AW122" s="14" t="s">
        <v>34</v>
      </c>
      <c r="AX122" s="14" t="s">
        <v>73</v>
      </c>
      <c r="AY122" s="167" t="s">
        <v>241</v>
      </c>
    </row>
    <row r="123" spans="2:65" s="12" customFormat="1" ht="11.25">
      <c r="B123" s="152"/>
      <c r="D123" s="146" t="s">
        <v>257</v>
      </c>
      <c r="E123" s="153" t="s">
        <v>21</v>
      </c>
      <c r="F123" s="154" t="s">
        <v>13524</v>
      </c>
      <c r="H123" s="155">
        <v>21.2</v>
      </c>
      <c r="I123" s="156"/>
      <c r="L123" s="152"/>
      <c r="M123" s="157"/>
      <c r="T123" s="158"/>
      <c r="AT123" s="153" t="s">
        <v>257</v>
      </c>
      <c r="AU123" s="153" t="s">
        <v>89</v>
      </c>
      <c r="AV123" s="12" t="s">
        <v>89</v>
      </c>
      <c r="AW123" s="12" t="s">
        <v>34</v>
      </c>
      <c r="AX123" s="12" t="s">
        <v>73</v>
      </c>
      <c r="AY123" s="153" t="s">
        <v>241</v>
      </c>
    </row>
    <row r="124" spans="2:65" s="13" customFormat="1" ht="11.25">
      <c r="B124" s="159"/>
      <c r="D124" s="146" t="s">
        <v>257</v>
      </c>
      <c r="E124" s="160" t="s">
        <v>21</v>
      </c>
      <c r="F124" s="161" t="s">
        <v>266</v>
      </c>
      <c r="H124" s="162">
        <v>21.2</v>
      </c>
      <c r="I124" s="163"/>
      <c r="L124" s="159"/>
      <c r="M124" s="164"/>
      <c r="T124" s="165"/>
      <c r="AT124" s="160" t="s">
        <v>257</v>
      </c>
      <c r="AU124" s="160" t="s">
        <v>89</v>
      </c>
      <c r="AV124" s="13" t="s">
        <v>153</v>
      </c>
      <c r="AW124" s="13" t="s">
        <v>34</v>
      </c>
      <c r="AX124" s="13" t="s">
        <v>81</v>
      </c>
      <c r="AY124" s="160" t="s">
        <v>241</v>
      </c>
    </row>
    <row r="125" spans="2:65" s="1" customFormat="1" ht="16.5" customHeight="1">
      <c r="B125" s="34"/>
      <c r="C125" s="179" t="s">
        <v>162</v>
      </c>
      <c r="D125" s="179" t="s">
        <v>549</v>
      </c>
      <c r="E125" s="180" t="s">
        <v>12911</v>
      </c>
      <c r="F125" s="181" t="s">
        <v>12912</v>
      </c>
      <c r="G125" s="182" t="s">
        <v>513</v>
      </c>
      <c r="H125" s="183">
        <v>36.44</v>
      </c>
      <c r="I125" s="184"/>
      <c r="J125" s="185">
        <f>ROUND(I125*H125,2)</f>
        <v>0</v>
      </c>
      <c r="K125" s="181" t="s">
        <v>538</v>
      </c>
      <c r="L125" s="186"/>
      <c r="M125" s="187" t="s">
        <v>21</v>
      </c>
      <c r="N125" s="188" t="s">
        <v>45</v>
      </c>
      <c r="P125" s="142">
        <f>O125*H125</f>
        <v>0</v>
      </c>
      <c r="Q125" s="142">
        <v>0</v>
      </c>
      <c r="R125" s="142">
        <f>Q125*H125</f>
        <v>0</v>
      </c>
      <c r="S125" s="142">
        <v>0</v>
      </c>
      <c r="T125" s="143">
        <f>S125*H125</f>
        <v>0</v>
      </c>
      <c r="AR125" s="144" t="s">
        <v>165</v>
      </c>
      <c r="AT125" s="144" t="s">
        <v>549</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623</v>
      </c>
    </row>
    <row r="126" spans="2:65" s="14" customFormat="1" ht="11.25">
      <c r="B126" s="166"/>
      <c r="D126" s="146" t="s">
        <v>257</v>
      </c>
      <c r="E126" s="167" t="s">
        <v>21</v>
      </c>
      <c r="F126" s="168" t="s">
        <v>13528</v>
      </c>
      <c r="H126" s="167" t="s">
        <v>21</v>
      </c>
      <c r="I126" s="169"/>
      <c r="L126" s="166"/>
      <c r="M126" s="170"/>
      <c r="T126" s="171"/>
      <c r="AT126" s="167" t="s">
        <v>257</v>
      </c>
      <c r="AU126" s="167" t="s">
        <v>89</v>
      </c>
      <c r="AV126" s="14" t="s">
        <v>81</v>
      </c>
      <c r="AW126" s="14" t="s">
        <v>34</v>
      </c>
      <c r="AX126" s="14" t="s">
        <v>73</v>
      </c>
      <c r="AY126" s="167" t="s">
        <v>241</v>
      </c>
    </row>
    <row r="127" spans="2:65" s="12" customFormat="1" ht="11.25">
      <c r="B127" s="152"/>
      <c r="D127" s="146" t="s">
        <v>257</v>
      </c>
      <c r="E127" s="153" t="s">
        <v>21</v>
      </c>
      <c r="F127" s="154" t="s">
        <v>13529</v>
      </c>
      <c r="H127" s="155">
        <v>36.44</v>
      </c>
      <c r="I127" s="156"/>
      <c r="L127" s="152"/>
      <c r="M127" s="157"/>
      <c r="T127" s="158"/>
      <c r="AT127" s="153" t="s">
        <v>257</v>
      </c>
      <c r="AU127" s="153" t="s">
        <v>89</v>
      </c>
      <c r="AV127" s="12" t="s">
        <v>89</v>
      </c>
      <c r="AW127" s="12" t="s">
        <v>34</v>
      </c>
      <c r="AX127" s="12" t="s">
        <v>73</v>
      </c>
      <c r="AY127" s="153" t="s">
        <v>241</v>
      </c>
    </row>
    <row r="128" spans="2:65" s="13" customFormat="1" ht="11.25">
      <c r="B128" s="159"/>
      <c r="D128" s="146" t="s">
        <v>257</v>
      </c>
      <c r="E128" s="160" t="s">
        <v>21</v>
      </c>
      <c r="F128" s="161" t="s">
        <v>266</v>
      </c>
      <c r="H128" s="162">
        <v>36.44</v>
      </c>
      <c r="I128" s="163"/>
      <c r="L128" s="159"/>
      <c r="M128" s="164"/>
      <c r="T128" s="165"/>
      <c r="AT128" s="160" t="s">
        <v>257</v>
      </c>
      <c r="AU128" s="160" t="s">
        <v>89</v>
      </c>
      <c r="AV128" s="13" t="s">
        <v>153</v>
      </c>
      <c r="AW128" s="13" t="s">
        <v>34</v>
      </c>
      <c r="AX128" s="13" t="s">
        <v>81</v>
      </c>
      <c r="AY128" s="160" t="s">
        <v>241</v>
      </c>
    </row>
    <row r="129" spans="2:65" s="1" customFormat="1" ht="24.2" customHeight="1">
      <c r="B129" s="34"/>
      <c r="C129" s="133" t="s">
        <v>165</v>
      </c>
      <c r="D129" s="133" t="s">
        <v>243</v>
      </c>
      <c r="E129" s="134" t="s">
        <v>12935</v>
      </c>
      <c r="F129" s="135" t="s">
        <v>12936</v>
      </c>
      <c r="G129" s="136" t="s">
        <v>271</v>
      </c>
      <c r="H129" s="137">
        <v>1.7999999999999999E-2</v>
      </c>
      <c r="I129" s="138"/>
      <c r="J129" s="139">
        <f>ROUND(I129*H129,2)</f>
        <v>0</v>
      </c>
      <c r="K129" s="135" t="s">
        <v>538</v>
      </c>
      <c r="L129" s="34"/>
      <c r="M129" s="140" t="s">
        <v>21</v>
      </c>
      <c r="N129" s="141" t="s">
        <v>45</v>
      </c>
      <c r="P129" s="142">
        <f>O129*H129</f>
        <v>0</v>
      </c>
      <c r="Q129" s="142">
        <v>0</v>
      </c>
      <c r="R129" s="142">
        <f>Q129*H129</f>
        <v>0</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649</v>
      </c>
    </row>
    <row r="130" spans="2:65" s="1" customFormat="1" ht="11.25">
      <c r="B130" s="34"/>
      <c r="D130" s="150" t="s">
        <v>255</v>
      </c>
      <c r="F130" s="151" t="s">
        <v>12937</v>
      </c>
      <c r="I130" s="148"/>
      <c r="L130" s="34"/>
      <c r="M130" s="149"/>
      <c r="T130" s="55"/>
      <c r="AT130" s="19" t="s">
        <v>255</v>
      </c>
      <c r="AU130" s="19" t="s">
        <v>89</v>
      </c>
    </row>
    <row r="131" spans="2:65" s="14" customFormat="1" ht="11.25">
      <c r="B131" s="166"/>
      <c r="D131" s="146" t="s">
        <v>257</v>
      </c>
      <c r="E131" s="167" t="s">
        <v>21</v>
      </c>
      <c r="F131" s="168" t="s">
        <v>13530</v>
      </c>
      <c r="H131" s="167" t="s">
        <v>21</v>
      </c>
      <c r="I131" s="169"/>
      <c r="L131" s="166"/>
      <c r="M131" s="170"/>
      <c r="T131" s="171"/>
      <c r="AT131" s="167" t="s">
        <v>257</v>
      </c>
      <c r="AU131" s="167" t="s">
        <v>89</v>
      </c>
      <c r="AV131" s="14" t="s">
        <v>81</v>
      </c>
      <c r="AW131" s="14" t="s">
        <v>34</v>
      </c>
      <c r="AX131" s="14" t="s">
        <v>73</v>
      </c>
      <c r="AY131" s="167" t="s">
        <v>241</v>
      </c>
    </row>
    <row r="132" spans="2:65" s="12" customFormat="1" ht="11.25">
      <c r="B132" s="152"/>
      <c r="D132" s="146" t="s">
        <v>257</v>
      </c>
      <c r="E132" s="153" t="s">
        <v>21</v>
      </c>
      <c r="F132" s="154" t="s">
        <v>13531</v>
      </c>
      <c r="H132" s="155">
        <v>1.7999999999999999E-2</v>
      </c>
      <c r="I132" s="156"/>
      <c r="L132" s="152"/>
      <c r="M132" s="157"/>
      <c r="T132" s="158"/>
      <c r="AT132" s="153" t="s">
        <v>257</v>
      </c>
      <c r="AU132" s="153" t="s">
        <v>89</v>
      </c>
      <c r="AV132" s="12" t="s">
        <v>89</v>
      </c>
      <c r="AW132" s="12" t="s">
        <v>34</v>
      </c>
      <c r="AX132" s="12" t="s">
        <v>73</v>
      </c>
      <c r="AY132" s="153" t="s">
        <v>241</v>
      </c>
    </row>
    <row r="133" spans="2:65" s="13" customFormat="1" ht="11.25">
      <c r="B133" s="159"/>
      <c r="D133" s="146" t="s">
        <v>257</v>
      </c>
      <c r="E133" s="160" t="s">
        <v>21</v>
      </c>
      <c r="F133" s="161" t="s">
        <v>266</v>
      </c>
      <c r="H133" s="162">
        <v>1.7999999999999999E-2</v>
      </c>
      <c r="I133" s="163"/>
      <c r="L133" s="159"/>
      <c r="M133" s="164"/>
      <c r="T133" s="165"/>
      <c r="AT133" s="160" t="s">
        <v>257</v>
      </c>
      <c r="AU133" s="160" t="s">
        <v>89</v>
      </c>
      <c r="AV133" s="13" t="s">
        <v>153</v>
      </c>
      <c r="AW133" s="13" t="s">
        <v>34</v>
      </c>
      <c r="AX133" s="13" t="s">
        <v>81</v>
      </c>
      <c r="AY133" s="160" t="s">
        <v>241</v>
      </c>
    </row>
    <row r="134" spans="2:65" s="1" customFormat="1" ht="16.5" customHeight="1">
      <c r="B134" s="34"/>
      <c r="C134" s="179" t="s">
        <v>168</v>
      </c>
      <c r="D134" s="179" t="s">
        <v>549</v>
      </c>
      <c r="E134" s="180" t="s">
        <v>13532</v>
      </c>
      <c r="F134" s="181" t="s">
        <v>13533</v>
      </c>
      <c r="G134" s="182" t="s">
        <v>7803</v>
      </c>
      <c r="H134" s="183">
        <v>18.024999999999999</v>
      </c>
      <c r="I134" s="184"/>
      <c r="J134" s="185">
        <f>ROUND(I134*H134,2)</f>
        <v>0</v>
      </c>
      <c r="K134" s="181" t="s">
        <v>12562</v>
      </c>
      <c r="L134" s="186"/>
      <c r="M134" s="187" t="s">
        <v>21</v>
      </c>
      <c r="N134" s="188" t="s">
        <v>45</v>
      </c>
      <c r="P134" s="142">
        <f>O134*H134</f>
        <v>0</v>
      </c>
      <c r="Q134" s="142">
        <v>0</v>
      </c>
      <c r="R134" s="142">
        <f>Q134*H134</f>
        <v>0</v>
      </c>
      <c r="S134" s="142">
        <v>0</v>
      </c>
      <c r="T134" s="143">
        <f>S134*H134</f>
        <v>0</v>
      </c>
      <c r="AR134" s="144" t="s">
        <v>165</v>
      </c>
      <c r="AT134" s="144" t="s">
        <v>549</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660</v>
      </c>
    </row>
    <row r="135" spans="2:65" s="14" customFormat="1" ht="11.25">
      <c r="B135" s="166"/>
      <c r="D135" s="146" t="s">
        <v>257</v>
      </c>
      <c r="E135" s="167" t="s">
        <v>21</v>
      </c>
      <c r="F135" s="168" t="s">
        <v>13530</v>
      </c>
      <c r="H135" s="167" t="s">
        <v>21</v>
      </c>
      <c r="I135" s="169"/>
      <c r="L135" s="166"/>
      <c r="M135" s="170"/>
      <c r="T135" s="171"/>
      <c r="AT135" s="167" t="s">
        <v>257</v>
      </c>
      <c r="AU135" s="167" t="s">
        <v>89</v>
      </c>
      <c r="AV135" s="14" t="s">
        <v>81</v>
      </c>
      <c r="AW135" s="14" t="s">
        <v>34</v>
      </c>
      <c r="AX135" s="14" t="s">
        <v>73</v>
      </c>
      <c r="AY135" s="167" t="s">
        <v>241</v>
      </c>
    </row>
    <row r="136" spans="2:65" s="14" customFormat="1" ht="11.25">
      <c r="B136" s="166"/>
      <c r="D136" s="146" t="s">
        <v>257</v>
      </c>
      <c r="E136" s="167" t="s">
        <v>21</v>
      </c>
      <c r="F136" s="168" t="s">
        <v>13534</v>
      </c>
      <c r="H136" s="167" t="s">
        <v>21</v>
      </c>
      <c r="I136" s="169"/>
      <c r="L136" s="166"/>
      <c r="M136" s="170"/>
      <c r="T136" s="171"/>
      <c r="AT136" s="167" t="s">
        <v>257</v>
      </c>
      <c r="AU136" s="167" t="s">
        <v>89</v>
      </c>
      <c r="AV136" s="14" t="s">
        <v>81</v>
      </c>
      <c r="AW136" s="14" t="s">
        <v>34</v>
      </c>
      <c r="AX136" s="14" t="s">
        <v>73</v>
      </c>
      <c r="AY136" s="167" t="s">
        <v>241</v>
      </c>
    </row>
    <row r="137" spans="2:65" s="12" customFormat="1" ht="11.25">
      <c r="B137" s="152"/>
      <c r="D137" s="146" t="s">
        <v>257</v>
      </c>
      <c r="E137" s="153" t="s">
        <v>21</v>
      </c>
      <c r="F137" s="154" t="s">
        <v>13535</v>
      </c>
      <c r="H137" s="155">
        <v>18.024999999999999</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18.024999999999999</v>
      </c>
      <c r="I138" s="163"/>
      <c r="L138" s="159"/>
      <c r="M138" s="164"/>
      <c r="T138" s="165"/>
      <c r="AT138" s="160" t="s">
        <v>257</v>
      </c>
      <c r="AU138" s="160" t="s">
        <v>89</v>
      </c>
      <c r="AV138" s="13" t="s">
        <v>153</v>
      </c>
      <c r="AW138" s="13" t="s">
        <v>34</v>
      </c>
      <c r="AX138" s="13" t="s">
        <v>81</v>
      </c>
      <c r="AY138" s="160" t="s">
        <v>241</v>
      </c>
    </row>
    <row r="139" spans="2:65" s="1" customFormat="1" ht="16.5" customHeight="1">
      <c r="B139" s="34"/>
      <c r="C139" s="133" t="s">
        <v>584</v>
      </c>
      <c r="D139" s="133" t="s">
        <v>243</v>
      </c>
      <c r="E139" s="134" t="s">
        <v>13536</v>
      </c>
      <c r="F139" s="135" t="s">
        <v>13537</v>
      </c>
      <c r="G139" s="136" t="s">
        <v>291</v>
      </c>
      <c r="H139" s="137">
        <v>112</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678</v>
      </c>
    </row>
    <row r="140" spans="2:65" s="1" customFormat="1" ht="11.25">
      <c r="B140" s="34"/>
      <c r="D140" s="150" t="s">
        <v>255</v>
      </c>
      <c r="F140" s="151" t="s">
        <v>13538</v>
      </c>
      <c r="I140" s="148"/>
      <c r="L140" s="34"/>
      <c r="M140" s="149"/>
      <c r="T140" s="55"/>
      <c r="AT140" s="19" t="s">
        <v>255</v>
      </c>
      <c r="AU140" s="19" t="s">
        <v>89</v>
      </c>
    </row>
    <row r="141" spans="2:65" s="14" customFormat="1" ht="11.25">
      <c r="B141" s="166"/>
      <c r="D141" s="146" t="s">
        <v>257</v>
      </c>
      <c r="E141" s="167" t="s">
        <v>21</v>
      </c>
      <c r="F141" s="168" t="s">
        <v>13539</v>
      </c>
      <c r="H141" s="167" t="s">
        <v>21</v>
      </c>
      <c r="I141" s="169"/>
      <c r="L141" s="166"/>
      <c r="M141" s="170"/>
      <c r="T141" s="171"/>
      <c r="AT141" s="167" t="s">
        <v>257</v>
      </c>
      <c r="AU141" s="167" t="s">
        <v>89</v>
      </c>
      <c r="AV141" s="14" t="s">
        <v>81</v>
      </c>
      <c r="AW141" s="14" t="s">
        <v>34</v>
      </c>
      <c r="AX141" s="14" t="s">
        <v>73</v>
      </c>
      <c r="AY141" s="167" t="s">
        <v>241</v>
      </c>
    </row>
    <row r="142" spans="2:65" s="14" customFormat="1" ht="11.25">
      <c r="B142" s="166"/>
      <c r="D142" s="146" t="s">
        <v>257</v>
      </c>
      <c r="E142" s="167" t="s">
        <v>21</v>
      </c>
      <c r="F142" s="168" t="s">
        <v>13540</v>
      </c>
      <c r="H142" s="167" t="s">
        <v>21</v>
      </c>
      <c r="I142" s="169"/>
      <c r="L142" s="166"/>
      <c r="M142" s="170"/>
      <c r="T142" s="171"/>
      <c r="AT142" s="167" t="s">
        <v>257</v>
      </c>
      <c r="AU142" s="167" t="s">
        <v>89</v>
      </c>
      <c r="AV142" s="14" t="s">
        <v>81</v>
      </c>
      <c r="AW142" s="14" t="s">
        <v>34</v>
      </c>
      <c r="AX142" s="14" t="s">
        <v>73</v>
      </c>
      <c r="AY142" s="167" t="s">
        <v>241</v>
      </c>
    </row>
    <row r="143" spans="2:65" s="12" customFormat="1" ht="11.25">
      <c r="B143" s="152"/>
      <c r="D143" s="146" t="s">
        <v>257</v>
      </c>
      <c r="E143" s="153" t="s">
        <v>21</v>
      </c>
      <c r="F143" s="154" t="s">
        <v>13541</v>
      </c>
      <c r="H143" s="155">
        <v>112</v>
      </c>
      <c r="I143" s="156"/>
      <c r="L143" s="152"/>
      <c r="M143" s="157"/>
      <c r="T143" s="158"/>
      <c r="AT143" s="153" t="s">
        <v>257</v>
      </c>
      <c r="AU143" s="153" t="s">
        <v>89</v>
      </c>
      <c r="AV143" s="12" t="s">
        <v>89</v>
      </c>
      <c r="AW143" s="12" t="s">
        <v>34</v>
      </c>
      <c r="AX143" s="12" t="s">
        <v>73</v>
      </c>
      <c r="AY143" s="153" t="s">
        <v>241</v>
      </c>
    </row>
    <row r="144" spans="2:65" s="13" customFormat="1" ht="11.25">
      <c r="B144" s="159"/>
      <c r="D144" s="146" t="s">
        <v>257</v>
      </c>
      <c r="E144" s="160" t="s">
        <v>21</v>
      </c>
      <c r="F144" s="161" t="s">
        <v>266</v>
      </c>
      <c r="H144" s="162">
        <v>112</v>
      </c>
      <c r="I144" s="163"/>
      <c r="L144" s="159"/>
      <c r="M144" s="164"/>
      <c r="T144" s="165"/>
      <c r="AT144" s="160" t="s">
        <v>257</v>
      </c>
      <c r="AU144" s="160" t="s">
        <v>89</v>
      </c>
      <c r="AV144" s="13" t="s">
        <v>153</v>
      </c>
      <c r="AW144" s="13" t="s">
        <v>34</v>
      </c>
      <c r="AX144" s="13" t="s">
        <v>81</v>
      </c>
      <c r="AY144" s="160" t="s">
        <v>241</v>
      </c>
    </row>
    <row r="145" spans="2:65" s="1" customFormat="1" ht="16.5" customHeight="1">
      <c r="B145" s="34"/>
      <c r="C145" s="133" t="s">
        <v>598</v>
      </c>
      <c r="D145" s="133" t="s">
        <v>243</v>
      </c>
      <c r="E145" s="134" t="s">
        <v>12942</v>
      </c>
      <c r="F145" s="135" t="s">
        <v>12943</v>
      </c>
      <c r="G145" s="136" t="s">
        <v>252</v>
      </c>
      <c r="H145" s="137">
        <v>105</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693</v>
      </c>
    </row>
    <row r="146" spans="2:65" s="1" customFormat="1" ht="11.25">
      <c r="B146" s="34"/>
      <c r="D146" s="150" t="s">
        <v>255</v>
      </c>
      <c r="F146" s="151" t="s">
        <v>12944</v>
      </c>
      <c r="I146" s="148"/>
      <c r="L146" s="34"/>
      <c r="M146" s="149"/>
      <c r="T146" s="55"/>
      <c r="AT146" s="19" t="s">
        <v>255</v>
      </c>
      <c r="AU146" s="19" t="s">
        <v>89</v>
      </c>
    </row>
    <row r="147" spans="2:65" s="12" customFormat="1" ht="11.25">
      <c r="B147" s="152"/>
      <c r="D147" s="146" t="s">
        <v>257</v>
      </c>
      <c r="E147" s="153" t="s">
        <v>21</v>
      </c>
      <c r="F147" s="154" t="s">
        <v>13542</v>
      </c>
      <c r="H147" s="155">
        <v>105</v>
      </c>
      <c r="I147" s="156"/>
      <c r="L147" s="152"/>
      <c r="M147" s="157"/>
      <c r="T147" s="158"/>
      <c r="AT147" s="153" t="s">
        <v>257</v>
      </c>
      <c r="AU147" s="153" t="s">
        <v>89</v>
      </c>
      <c r="AV147" s="12" t="s">
        <v>89</v>
      </c>
      <c r="AW147" s="12" t="s">
        <v>34</v>
      </c>
      <c r="AX147" s="12" t="s">
        <v>73</v>
      </c>
      <c r="AY147" s="153" t="s">
        <v>241</v>
      </c>
    </row>
    <row r="148" spans="2:65" s="13" customFormat="1" ht="11.25">
      <c r="B148" s="159"/>
      <c r="D148" s="146" t="s">
        <v>257</v>
      </c>
      <c r="E148" s="160" t="s">
        <v>21</v>
      </c>
      <c r="F148" s="161" t="s">
        <v>266</v>
      </c>
      <c r="H148" s="162">
        <v>105</v>
      </c>
      <c r="I148" s="163"/>
      <c r="L148" s="159"/>
      <c r="M148" s="164"/>
      <c r="T148" s="165"/>
      <c r="AT148" s="160" t="s">
        <v>257</v>
      </c>
      <c r="AU148" s="160" t="s">
        <v>89</v>
      </c>
      <c r="AV148" s="13" t="s">
        <v>153</v>
      </c>
      <c r="AW148" s="13" t="s">
        <v>34</v>
      </c>
      <c r="AX148" s="13" t="s">
        <v>81</v>
      </c>
      <c r="AY148" s="160" t="s">
        <v>241</v>
      </c>
    </row>
    <row r="149" spans="2:65" s="1" customFormat="1" ht="16.5" customHeight="1">
      <c r="B149" s="34"/>
      <c r="C149" s="133" t="s">
        <v>603</v>
      </c>
      <c r="D149" s="133" t="s">
        <v>243</v>
      </c>
      <c r="E149" s="134" t="s">
        <v>12948</v>
      </c>
      <c r="F149" s="135" t="s">
        <v>12949</v>
      </c>
      <c r="G149" s="136" t="s">
        <v>252</v>
      </c>
      <c r="H149" s="137">
        <v>105</v>
      </c>
      <c r="I149" s="138"/>
      <c r="J149" s="139">
        <f>ROUND(I149*H149,2)</f>
        <v>0</v>
      </c>
      <c r="K149" s="135" t="s">
        <v>538</v>
      </c>
      <c r="L149" s="34"/>
      <c r="M149" s="140" t="s">
        <v>21</v>
      </c>
      <c r="N149" s="141" t="s">
        <v>45</v>
      </c>
      <c r="P149" s="142">
        <f>O149*H149</f>
        <v>0</v>
      </c>
      <c r="Q149" s="142">
        <v>0</v>
      </c>
      <c r="R149" s="142">
        <f>Q149*H149</f>
        <v>0</v>
      </c>
      <c r="S149" s="142">
        <v>0</v>
      </c>
      <c r="T149" s="143">
        <f>S149*H149</f>
        <v>0</v>
      </c>
      <c r="AR149" s="144" t="s">
        <v>153</v>
      </c>
      <c r="AT149" s="144" t="s">
        <v>243</v>
      </c>
      <c r="AU149" s="144" t="s">
        <v>89</v>
      </c>
      <c r="AY149" s="19" t="s">
        <v>241</v>
      </c>
      <c r="BE149" s="145">
        <f>IF(N149="základní",J149,0)</f>
        <v>0</v>
      </c>
      <c r="BF149" s="145">
        <f>IF(N149="snížená",J149,0)</f>
        <v>0</v>
      </c>
      <c r="BG149" s="145">
        <f>IF(N149="zákl. přenesená",J149,0)</f>
        <v>0</v>
      </c>
      <c r="BH149" s="145">
        <f>IF(N149="sníž. přenesená",J149,0)</f>
        <v>0</v>
      </c>
      <c r="BI149" s="145">
        <f>IF(N149="nulová",J149,0)</f>
        <v>0</v>
      </c>
      <c r="BJ149" s="19" t="s">
        <v>89</v>
      </c>
      <c r="BK149" s="145">
        <f>ROUND(I149*H149,2)</f>
        <v>0</v>
      </c>
      <c r="BL149" s="19" t="s">
        <v>153</v>
      </c>
      <c r="BM149" s="144" t="s">
        <v>708</v>
      </c>
    </row>
    <row r="150" spans="2:65" s="1" customFormat="1" ht="11.25">
      <c r="B150" s="34"/>
      <c r="D150" s="150" t="s">
        <v>255</v>
      </c>
      <c r="F150" s="151" t="s">
        <v>12950</v>
      </c>
      <c r="I150" s="148"/>
      <c r="L150" s="34"/>
      <c r="M150" s="149"/>
      <c r="T150" s="55"/>
      <c r="AT150" s="19" t="s">
        <v>255</v>
      </c>
      <c r="AU150" s="19" t="s">
        <v>89</v>
      </c>
    </row>
    <row r="151" spans="2:65" s="12" customFormat="1" ht="11.25">
      <c r="B151" s="152"/>
      <c r="D151" s="146" t="s">
        <v>257</v>
      </c>
      <c r="E151" s="153" t="s">
        <v>21</v>
      </c>
      <c r="F151" s="154" t="s">
        <v>13542</v>
      </c>
      <c r="H151" s="155">
        <v>105</v>
      </c>
      <c r="I151" s="156"/>
      <c r="L151" s="152"/>
      <c r="M151" s="157"/>
      <c r="T151" s="158"/>
      <c r="AT151" s="153" t="s">
        <v>257</v>
      </c>
      <c r="AU151" s="153" t="s">
        <v>89</v>
      </c>
      <c r="AV151" s="12" t="s">
        <v>89</v>
      </c>
      <c r="AW151" s="12" t="s">
        <v>34</v>
      </c>
      <c r="AX151" s="12" t="s">
        <v>73</v>
      </c>
      <c r="AY151" s="153" t="s">
        <v>241</v>
      </c>
    </row>
    <row r="152" spans="2:65" s="13" customFormat="1" ht="11.25">
      <c r="B152" s="159"/>
      <c r="D152" s="146" t="s">
        <v>257</v>
      </c>
      <c r="E152" s="160" t="s">
        <v>21</v>
      </c>
      <c r="F152" s="161" t="s">
        <v>266</v>
      </c>
      <c r="H152" s="162">
        <v>105</v>
      </c>
      <c r="I152" s="163"/>
      <c r="L152" s="159"/>
      <c r="M152" s="164"/>
      <c r="T152" s="165"/>
      <c r="AT152" s="160" t="s">
        <v>257</v>
      </c>
      <c r="AU152" s="160" t="s">
        <v>89</v>
      </c>
      <c r="AV152" s="13" t="s">
        <v>153</v>
      </c>
      <c r="AW152" s="13" t="s">
        <v>34</v>
      </c>
      <c r="AX152" s="13" t="s">
        <v>81</v>
      </c>
      <c r="AY152" s="160" t="s">
        <v>241</v>
      </c>
    </row>
    <row r="153" spans="2:65" s="1" customFormat="1" ht="16.5" customHeight="1">
      <c r="B153" s="34"/>
      <c r="C153" s="133" t="s">
        <v>610</v>
      </c>
      <c r="D153" s="133" t="s">
        <v>243</v>
      </c>
      <c r="E153" s="134" t="s">
        <v>12951</v>
      </c>
      <c r="F153" s="135" t="s">
        <v>12952</v>
      </c>
      <c r="G153" s="136" t="s">
        <v>252</v>
      </c>
      <c r="H153" s="137">
        <v>105</v>
      </c>
      <c r="I153" s="138"/>
      <c r="J153" s="139">
        <f>ROUND(I153*H153,2)</f>
        <v>0</v>
      </c>
      <c r="K153" s="135" t="s">
        <v>538</v>
      </c>
      <c r="L153" s="34"/>
      <c r="M153" s="140" t="s">
        <v>21</v>
      </c>
      <c r="N153" s="141" t="s">
        <v>45</v>
      </c>
      <c r="P153" s="142">
        <f>O153*H153</f>
        <v>0</v>
      </c>
      <c r="Q153" s="142">
        <v>0</v>
      </c>
      <c r="R153" s="142">
        <f>Q153*H153</f>
        <v>0</v>
      </c>
      <c r="S153" s="142">
        <v>0</v>
      </c>
      <c r="T153" s="143">
        <f>S153*H153</f>
        <v>0</v>
      </c>
      <c r="AR153" s="144" t="s">
        <v>153</v>
      </c>
      <c r="AT153" s="144" t="s">
        <v>243</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821</v>
      </c>
    </row>
    <row r="154" spans="2:65" s="1" customFormat="1" ht="11.25">
      <c r="B154" s="34"/>
      <c r="D154" s="150" t="s">
        <v>255</v>
      </c>
      <c r="F154" s="151" t="s">
        <v>12953</v>
      </c>
      <c r="I154" s="148"/>
      <c r="L154" s="34"/>
      <c r="M154" s="149"/>
      <c r="T154" s="55"/>
      <c r="AT154" s="19" t="s">
        <v>255</v>
      </c>
      <c r="AU154" s="19" t="s">
        <v>89</v>
      </c>
    </row>
    <row r="155" spans="2:65" s="14" customFormat="1" ht="11.25">
      <c r="B155" s="166"/>
      <c r="D155" s="146" t="s">
        <v>257</v>
      </c>
      <c r="E155" s="167" t="s">
        <v>21</v>
      </c>
      <c r="F155" s="168" t="s">
        <v>12954</v>
      </c>
      <c r="H155" s="167" t="s">
        <v>21</v>
      </c>
      <c r="I155" s="169"/>
      <c r="L155" s="166"/>
      <c r="M155" s="170"/>
      <c r="T155" s="171"/>
      <c r="AT155" s="167" t="s">
        <v>257</v>
      </c>
      <c r="AU155" s="167" t="s">
        <v>89</v>
      </c>
      <c r="AV155" s="14" t="s">
        <v>81</v>
      </c>
      <c r="AW155" s="14" t="s">
        <v>34</v>
      </c>
      <c r="AX155" s="14" t="s">
        <v>73</v>
      </c>
      <c r="AY155" s="167" t="s">
        <v>241</v>
      </c>
    </row>
    <row r="156" spans="2:65" s="12" customFormat="1" ht="11.25">
      <c r="B156" s="152"/>
      <c r="D156" s="146" t="s">
        <v>257</v>
      </c>
      <c r="E156" s="153" t="s">
        <v>21</v>
      </c>
      <c r="F156" s="154" t="s">
        <v>13542</v>
      </c>
      <c r="H156" s="155">
        <v>105</v>
      </c>
      <c r="I156" s="156"/>
      <c r="L156" s="152"/>
      <c r="M156" s="157"/>
      <c r="T156" s="158"/>
      <c r="AT156" s="153" t="s">
        <v>257</v>
      </c>
      <c r="AU156" s="153" t="s">
        <v>89</v>
      </c>
      <c r="AV156" s="12" t="s">
        <v>89</v>
      </c>
      <c r="AW156" s="12" t="s">
        <v>34</v>
      </c>
      <c r="AX156" s="12" t="s">
        <v>73</v>
      </c>
      <c r="AY156" s="153" t="s">
        <v>241</v>
      </c>
    </row>
    <row r="157" spans="2:65" s="13" customFormat="1" ht="11.25">
      <c r="B157" s="159"/>
      <c r="D157" s="146" t="s">
        <v>257</v>
      </c>
      <c r="E157" s="160" t="s">
        <v>21</v>
      </c>
      <c r="F157" s="161" t="s">
        <v>266</v>
      </c>
      <c r="H157" s="162">
        <v>105</v>
      </c>
      <c r="I157" s="163"/>
      <c r="L157" s="159"/>
      <c r="M157" s="164"/>
      <c r="T157" s="165"/>
      <c r="AT157" s="160" t="s">
        <v>257</v>
      </c>
      <c r="AU157" s="160" t="s">
        <v>89</v>
      </c>
      <c r="AV157" s="13" t="s">
        <v>153</v>
      </c>
      <c r="AW157" s="13" t="s">
        <v>34</v>
      </c>
      <c r="AX157" s="13" t="s">
        <v>81</v>
      </c>
      <c r="AY157" s="160" t="s">
        <v>241</v>
      </c>
    </row>
    <row r="158" spans="2:65" s="1" customFormat="1" ht="24.2" customHeight="1">
      <c r="B158" s="34"/>
      <c r="C158" s="133" t="s">
        <v>623</v>
      </c>
      <c r="D158" s="133" t="s">
        <v>243</v>
      </c>
      <c r="E158" s="134" t="s">
        <v>13543</v>
      </c>
      <c r="F158" s="135" t="s">
        <v>13544</v>
      </c>
      <c r="G158" s="136" t="s">
        <v>271</v>
      </c>
      <c r="H158" s="137">
        <v>0.14099999999999999</v>
      </c>
      <c r="I158" s="138"/>
      <c r="J158" s="139">
        <f>ROUND(I158*H158,2)</f>
        <v>0</v>
      </c>
      <c r="K158" s="135" t="s">
        <v>538</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833</v>
      </c>
    </row>
    <row r="159" spans="2:65" s="1" customFormat="1" ht="11.25">
      <c r="B159" s="34"/>
      <c r="D159" s="150" t="s">
        <v>255</v>
      </c>
      <c r="F159" s="151" t="s">
        <v>13545</v>
      </c>
      <c r="I159" s="148"/>
      <c r="L159" s="34"/>
      <c r="M159" s="210"/>
      <c r="N159" s="207"/>
      <c r="O159" s="207"/>
      <c r="P159" s="207"/>
      <c r="Q159" s="207"/>
      <c r="R159" s="207"/>
      <c r="S159" s="207"/>
      <c r="T159" s="211"/>
      <c r="AT159" s="19" t="s">
        <v>255</v>
      </c>
      <c r="AU159" s="19" t="s">
        <v>89</v>
      </c>
    </row>
    <row r="160" spans="2:65" s="1" customFormat="1" ht="6.95" customHeight="1">
      <c r="B160" s="43"/>
      <c r="C160" s="44"/>
      <c r="D160" s="44"/>
      <c r="E160" s="44"/>
      <c r="F160" s="44"/>
      <c r="G160" s="44"/>
      <c r="H160" s="44"/>
      <c r="I160" s="44"/>
      <c r="J160" s="44"/>
      <c r="K160" s="44"/>
      <c r="L160" s="34"/>
    </row>
  </sheetData>
  <sheetProtection algorithmName="SHA-512" hashValue="fKD2yqCWkloc+1eoGeSQy593dLH0m06cF5ywrDyLWsVZBsOO/zUx8wNk3N6AspiQ2r0i04SUWRnMn88tkWgDvQ==" saltValue="wIaGIUsvY7d5bARddEfxUgUEl66/+IgvjsZkyNBwLz0KqYg/gJFvUHgiQ5xY/6qQcEpvTaKQpfJgocszi9raUw==" spinCount="100000" sheet="1" objects="1" scenarios="1" formatColumns="0" formatRows="0" autoFilter="0"/>
  <autoFilter ref="C92:K159" xr:uid="{00000000-0009-0000-0000-00001D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5" r:id="rId1" xr:uid="{00000000-0004-0000-1D00-000000000000}"/>
    <hyperlink ref="F109" r:id="rId2" xr:uid="{00000000-0004-0000-1D00-000001000000}"/>
    <hyperlink ref="F116" r:id="rId3" xr:uid="{00000000-0004-0000-1D00-000002000000}"/>
    <hyperlink ref="F130" r:id="rId4" xr:uid="{00000000-0004-0000-1D00-000003000000}"/>
    <hyperlink ref="F140" r:id="rId5" xr:uid="{00000000-0004-0000-1D00-000004000000}"/>
    <hyperlink ref="F146" r:id="rId6" xr:uid="{00000000-0004-0000-1D00-000005000000}"/>
    <hyperlink ref="F150" r:id="rId7" xr:uid="{00000000-0004-0000-1D00-000006000000}"/>
    <hyperlink ref="F154" r:id="rId8" xr:uid="{00000000-0004-0000-1D00-000007000000}"/>
    <hyperlink ref="F159" r:id="rId9" xr:uid="{00000000-0004-0000-1D00-00000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14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13071</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ROUND((SUM(BE93:BE139)),  2)</f>
        <v>0</v>
      </c>
      <c r="I37" s="95">
        <v>0.21</v>
      </c>
      <c r="J37" s="85">
        <f>ROUND(((SUM(BE93:BE139))*I37),  2)</f>
        <v>0</v>
      </c>
      <c r="L37" s="34"/>
    </row>
    <row r="38" spans="2:12" s="1" customFormat="1" ht="14.45" customHeight="1">
      <c r="B38" s="34"/>
      <c r="E38" s="29" t="s">
        <v>45</v>
      </c>
      <c r="F38" s="85">
        <f>ROUND((SUM(BF93:BF139)),  2)</f>
        <v>0</v>
      </c>
      <c r="I38" s="95">
        <v>0.15</v>
      </c>
      <c r="J38" s="85">
        <f>ROUND(((SUM(BF93:BF139))*I38),  2)</f>
        <v>0</v>
      </c>
      <c r="L38" s="34"/>
    </row>
    <row r="39" spans="2:12" s="1" customFormat="1" ht="14.45" hidden="1" customHeight="1">
      <c r="B39" s="34"/>
      <c r="E39" s="29" t="s">
        <v>46</v>
      </c>
      <c r="F39" s="85">
        <f>ROUND((SUM(BG93:BG139)),  2)</f>
        <v>0</v>
      </c>
      <c r="I39" s="95">
        <v>0.21</v>
      </c>
      <c r="J39" s="85">
        <f>0</f>
        <v>0</v>
      </c>
      <c r="L39" s="34"/>
    </row>
    <row r="40" spans="2:12" s="1" customFormat="1" ht="14.45" hidden="1" customHeight="1">
      <c r="B40" s="34"/>
      <c r="E40" s="29" t="s">
        <v>47</v>
      </c>
      <c r="F40" s="85">
        <f>ROUND((SUM(BH93:BH139)),  2)</f>
        <v>0</v>
      </c>
      <c r="I40" s="95">
        <v>0.15</v>
      </c>
      <c r="J40" s="85">
        <f>0</f>
        <v>0</v>
      </c>
      <c r="L40" s="34"/>
    </row>
    <row r="41" spans="2:12" s="1" customFormat="1" ht="14.45" hidden="1" customHeight="1">
      <c r="B41" s="34"/>
      <c r="E41" s="29" t="s">
        <v>48</v>
      </c>
      <c r="F41" s="85">
        <f>ROUND((SUM(BI93:BI139)),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2 - Výsadba keřů</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2 - Výsadba keřů</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SUM(P96:P139)</f>
        <v>0</v>
      </c>
      <c r="R95" s="127">
        <f>SUM(R96:R139)</f>
        <v>0</v>
      </c>
      <c r="T95" s="128">
        <f>SUM(T96:T139)</f>
        <v>0</v>
      </c>
      <c r="AR95" s="122" t="s">
        <v>81</v>
      </c>
      <c r="AT95" s="129" t="s">
        <v>72</v>
      </c>
      <c r="AU95" s="129" t="s">
        <v>81</v>
      </c>
      <c r="AY95" s="122" t="s">
        <v>241</v>
      </c>
      <c r="BK95" s="130">
        <f>SUM(BK96:BK139)</f>
        <v>0</v>
      </c>
    </row>
    <row r="96" spans="2:65" s="1" customFormat="1" ht="24.2" customHeight="1">
      <c r="B96" s="34"/>
      <c r="C96" s="133" t="s">
        <v>81</v>
      </c>
      <c r="D96" s="133" t="s">
        <v>243</v>
      </c>
      <c r="E96" s="134" t="s">
        <v>13506</v>
      </c>
      <c r="F96" s="135" t="s">
        <v>13507</v>
      </c>
      <c r="G96" s="136" t="s">
        <v>271</v>
      </c>
      <c r="H96" s="137">
        <v>4.718</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13509</v>
      </c>
      <c r="H97" s="167" t="s">
        <v>21</v>
      </c>
      <c r="I97" s="169"/>
      <c r="L97" s="166"/>
      <c r="M97" s="170"/>
      <c r="T97" s="171"/>
      <c r="AT97" s="167" t="s">
        <v>257</v>
      </c>
      <c r="AU97" s="167" t="s">
        <v>89</v>
      </c>
      <c r="AV97" s="14" t="s">
        <v>81</v>
      </c>
      <c r="AW97" s="14" t="s">
        <v>34</v>
      </c>
      <c r="AX97" s="14" t="s">
        <v>73</v>
      </c>
      <c r="AY97" s="167" t="s">
        <v>241</v>
      </c>
    </row>
    <row r="98" spans="2:65" s="14" customFormat="1" ht="11.25">
      <c r="B98" s="166"/>
      <c r="D98" s="146" t="s">
        <v>257</v>
      </c>
      <c r="E98" s="167" t="s">
        <v>21</v>
      </c>
      <c r="F98" s="168" t="s">
        <v>13510</v>
      </c>
      <c r="H98" s="167" t="s">
        <v>21</v>
      </c>
      <c r="I98" s="169"/>
      <c r="L98" s="166"/>
      <c r="M98" s="170"/>
      <c r="T98" s="171"/>
      <c r="AT98" s="167" t="s">
        <v>257</v>
      </c>
      <c r="AU98" s="167" t="s">
        <v>89</v>
      </c>
      <c r="AV98" s="14" t="s">
        <v>81</v>
      </c>
      <c r="AW98" s="14" t="s">
        <v>34</v>
      </c>
      <c r="AX98" s="14" t="s">
        <v>73</v>
      </c>
      <c r="AY98" s="167" t="s">
        <v>241</v>
      </c>
    </row>
    <row r="99" spans="2:65" s="14" customFormat="1" ht="11.25">
      <c r="B99" s="166"/>
      <c r="D99" s="146" t="s">
        <v>257</v>
      </c>
      <c r="E99" s="167" t="s">
        <v>21</v>
      </c>
      <c r="F99" s="168" t="s">
        <v>13546</v>
      </c>
      <c r="H99" s="167" t="s">
        <v>21</v>
      </c>
      <c r="I99" s="169"/>
      <c r="L99" s="166"/>
      <c r="M99" s="170"/>
      <c r="T99" s="171"/>
      <c r="AT99" s="167" t="s">
        <v>257</v>
      </c>
      <c r="AU99" s="167" t="s">
        <v>89</v>
      </c>
      <c r="AV99" s="14" t="s">
        <v>81</v>
      </c>
      <c r="AW99" s="14" t="s">
        <v>34</v>
      </c>
      <c r="AX99" s="14" t="s">
        <v>73</v>
      </c>
      <c r="AY99" s="167" t="s">
        <v>241</v>
      </c>
    </row>
    <row r="100" spans="2:65" s="14" customFormat="1" ht="11.25">
      <c r="B100" s="166"/>
      <c r="D100" s="146" t="s">
        <v>257</v>
      </c>
      <c r="E100" s="167" t="s">
        <v>21</v>
      </c>
      <c r="F100" s="168" t="s">
        <v>13512</v>
      </c>
      <c r="H100" s="167" t="s">
        <v>21</v>
      </c>
      <c r="I100" s="169"/>
      <c r="L100" s="166"/>
      <c r="M100" s="170"/>
      <c r="T100" s="171"/>
      <c r="AT100" s="167" t="s">
        <v>257</v>
      </c>
      <c r="AU100" s="167" t="s">
        <v>89</v>
      </c>
      <c r="AV100" s="14" t="s">
        <v>81</v>
      </c>
      <c r="AW100" s="14" t="s">
        <v>34</v>
      </c>
      <c r="AX100" s="14" t="s">
        <v>73</v>
      </c>
      <c r="AY100" s="167" t="s">
        <v>241</v>
      </c>
    </row>
    <row r="101" spans="2:65" s="12" customFormat="1" ht="11.25">
      <c r="B101" s="152"/>
      <c r="D101" s="146" t="s">
        <v>257</v>
      </c>
      <c r="E101" s="153" t="s">
        <v>21</v>
      </c>
      <c r="F101" s="154" t="s">
        <v>13547</v>
      </c>
      <c r="H101" s="155">
        <v>4.718</v>
      </c>
      <c r="I101" s="156"/>
      <c r="L101" s="152"/>
      <c r="M101" s="157"/>
      <c r="T101" s="158"/>
      <c r="AT101" s="153" t="s">
        <v>257</v>
      </c>
      <c r="AU101" s="153" t="s">
        <v>89</v>
      </c>
      <c r="AV101" s="12" t="s">
        <v>89</v>
      </c>
      <c r="AW101" s="12" t="s">
        <v>34</v>
      </c>
      <c r="AX101" s="12" t="s">
        <v>73</v>
      </c>
      <c r="AY101" s="153" t="s">
        <v>241</v>
      </c>
    </row>
    <row r="102" spans="2:65" s="13" customFormat="1" ht="11.25">
      <c r="B102" s="159"/>
      <c r="D102" s="146" t="s">
        <v>257</v>
      </c>
      <c r="E102" s="160" t="s">
        <v>21</v>
      </c>
      <c r="F102" s="161" t="s">
        <v>266</v>
      </c>
      <c r="H102" s="162">
        <v>4.718</v>
      </c>
      <c r="I102" s="163"/>
      <c r="L102" s="159"/>
      <c r="M102" s="164"/>
      <c r="T102" s="165"/>
      <c r="AT102" s="160" t="s">
        <v>257</v>
      </c>
      <c r="AU102" s="160" t="s">
        <v>89</v>
      </c>
      <c r="AV102" s="13" t="s">
        <v>153</v>
      </c>
      <c r="AW102" s="13" t="s">
        <v>34</v>
      </c>
      <c r="AX102" s="13" t="s">
        <v>81</v>
      </c>
      <c r="AY102" s="160" t="s">
        <v>241</v>
      </c>
    </row>
    <row r="103" spans="2:65" s="1" customFormat="1" ht="16.5" customHeight="1">
      <c r="B103" s="34"/>
      <c r="C103" s="133" t="s">
        <v>89</v>
      </c>
      <c r="D103" s="133" t="s">
        <v>243</v>
      </c>
      <c r="E103" s="134" t="s">
        <v>13548</v>
      </c>
      <c r="F103" s="135" t="s">
        <v>13549</v>
      </c>
      <c r="G103" s="136" t="s">
        <v>1718</v>
      </c>
      <c r="H103" s="137">
        <v>110</v>
      </c>
      <c r="I103" s="138"/>
      <c r="J103" s="139">
        <f>ROUND(I103*H103,2)</f>
        <v>0</v>
      </c>
      <c r="K103" s="135" t="s">
        <v>538</v>
      </c>
      <c r="L103" s="34"/>
      <c r="M103" s="140" t="s">
        <v>21</v>
      </c>
      <c r="N103" s="141" t="s">
        <v>45</v>
      </c>
      <c r="P103" s="142">
        <f>O103*H103</f>
        <v>0</v>
      </c>
      <c r="Q103" s="142">
        <v>0</v>
      </c>
      <c r="R103" s="142">
        <f>Q103*H103</f>
        <v>0</v>
      </c>
      <c r="S103" s="142">
        <v>0</v>
      </c>
      <c r="T103" s="143">
        <f>S103*H103</f>
        <v>0</v>
      </c>
      <c r="AR103" s="144" t="s">
        <v>153</v>
      </c>
      <c r="AT103" s="144" t="s">
        <v>243</v>
      </c>
      <c r="AU103" s="144" t="s">
        <v>89</v>
      </c>
      <c r="AY103" s="19" t="s">
        <v>241</v>
      </c>
      <c r="BE103" s="145">
        <f>IF(N103="základní",J103,0)</f>
        <v>0</v>
      </c>
      <c r="BF103" s="145">
        <f>IF(N103="snížená",J103,0)</f>
        <v>0</v>
      </c>
      <c r="BG103" s="145">
        <f>IF(N103="zákl. přenesená",J103,0)</f>
        <v>0</v>
      </c>
      <c r="BH103" s="145">
        <f>IF(N103="sníž. přenesená",J103,0)</f>
        <v>0</v>
      </c>
      <c r="BI103" s="145">
        <f>IF(N103="nulová",J103,0)</f>
        <v>0</v>
      </c>
      <c r="BJ103" s="19" t="s">
        <v>89</v>
      </c>
      <c r="BK103" s="145">
        <f>ROUND(I103*H103,2)</f>
        <v>0</v>
      </c>
      <c r="BL103" s="19" t="s">
        <v>153</v>
      </c>
      <c r="BM103" s="144" t="s">
        <v>153</v>
      </c>
    </row>
    <row r="104" spans="2:65" s="1" customFormat="1" ht="11.25">
      <c r="B104" s="34"/>
      <c r="D104" s="150" t="s">
        <v>255</v>
      </c>
      <c r="F104" s="151" t="s">
        <v>13550</v>
      </c>
      <c r="I104" s="148"/>
      <c r="L104" s="34"/>
      <c r="M104" s="149"/>
      <c r="T104" s="55"/>
      <c r="AT104" s="19" t="s">
        <v>255</v>
      </c>
      <c r="AU104" s="19" t="s">
        <v>89</v>
      </c>
    </row>
    <row r="105" spans="2:65" s="12" customFormat="1" ht="11.25">
      <c r="B105" s="152"/>
      <c r="D105" s="146" t="s">
        <v>257</v>
      </c>
      <c r="E105" s="153" t="s">
        <v>21</v>
      </c>
      <c r="F105" s="154" t="s">
        <v>13551</v>
      </c>
      <c r="H105" s="155">
        <v>110</v>
      </c>
      <c r="I105" s="156"/>
      <c r="L105" s="152"/>
      <c r="M105" s="157"/>
      <c r="T105" s="158"/>
      <c r="AT105" s="153" t="s">
        <v>257</v>
      </c>
      <c r="AU105" s="153" t="s">
        <v>89</v>
      </c>
      <c r="AV105" s="12" t="s">
        <v>89</v>
      </c>
      <c r="AW105" s="12" t="s">
        <v>34</v>
      </c>
      <c r="AX105" s="12" t="s">
        <v>73</v>
      </c>
      <c r="AY105" s="153" t="s">
        <v>241</v>
      </c>
    </row>
    <row r="106" spans="2:65" s="13" customFormat="1" ht="11.25">
      <c r="B106" s="159"/>
      <c r="D106" s="146" t="s">
        <v>257</v>
      </c>
      <c r="E106" s="160" t="s">
        <v>21</v>
      </c>
      <c r="F106" s="161" t="s">
        <v>266</v>
      </c>
      <c r="H106" s="162">
        <v>110</v>
      </c>
      <c r="I106" s="163"/>
      <c r="L106" s="159"/>
      <c r="M106" s="164"/>
      <c r="T106" s="165"/>
      <c r="AT106" s="160" t="s">
        <v>257</v>
      </c>
      <c r="AU106" s="160" t="s">
        <v>89</v>
      </c>
      <c r="AV106" s="13" t="s">
        <v>153</v>
      </c>
      <c r="AW106" s="13" t="s">
        <v>34</v>
      </c>
      <c r="AX106" s="13" t="s">
        <v>81</v>
      </c>
      <c r="AY106" s="160" t="s">
        <v>241</v>
      </c>
    </row>
    <row r="107" spans="2:65" s="1" customFormat="1" ht="16.5" customHeight="1">
      <c r="B107" s="34"/>
      <c r="C107" s="133" t="s">
        <v>145</v>
      </c>
      <c r="D107" s="133" t="s">
        <v>243</v>
      </c>
      <c r="E107" s="134" t="s">
        <v>13552</v>
      </c>
      <c r="F107" s="135" t="s">
        <v>13553</v>
      </c>
      <c r="G107" s="136" t="s">
        <v>1718</v>
      </c>
      <c r="H107" s="137">
        <v>260</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159</v>
      </c>
    </row>
    <row r="108" spans="2:65" s="1" customFormat="1" ht="11.25">
      <c r="B108" s="34"/>
      <c r="D108" s="150" t="s">
        <v>255</v>
      </c>
      <c r="F108" s="151" t="s">
        <v>13554</v>
      </c>
      <c r="I108" s="148"/>
      <c r="L108" s="34"/>
      <c r="M108" s="149"/>
      <c r="T108" s="55"/>
      <c r="AT108" s="19" t="s">
        <v>255</v>
      </c>
      <c r="AU108" s="19" t="s">
        <v>89</v>
      </c>
    </row>
    <row r="109" spans="2:65" s="12" customFormat="1" ht="11.25">
      <c r="B109" s="152"/>
      <c r="D109" s="146" t="s">
        <v>257</v>
      </c>
      <c r="E109" s="153" t="s">
        <v>21</v>
      </c>
      <c r="F109" s="154" t="s">
        <v>13555</v>
      </c>
      <c r="H109" s="155">
        <v>260</v>
      </c>
      <c r="I109" s="156"/>
      <c r="L109" s="152"/>
      <c r="M109" s="157"/>
      <c r="T109" s="158"/>
      <c r="AT109" s="153" t="s">
        <v>257</v>
      </c>
      <c r="AU109" s="153" t="s">
        <v>89</v>
      </c>
      <c r="AV109" s="12" t="s">
        <v>89</v>
      </c>
      <c r="AW109" s="12" t="s">
        <v>34</v>
      </c>
      <c r="AX109" s="12" t="s">
        <v>73</v>
      </c>
      <c r="AY109" s="153" t="s">
        <v>241</v>
      </c>
    </row>
    <row r="110" spans="2:65" s="13" customFormat="1" ht="11.25">
      <c r="B110" s="159"/>
      <c r="D110" s="146" t="s">
        <v>257</v>
      </c>
      <c r="E110" s="160" t="s">
        <v>21</v>
      </c>
      <c r="F110" s="161" t="s">
        <v>266</v>
      </c>
      <c r="H110" s="162">
        <v>260</v>
      </c>
      <c r="I110" s="163"/>
      <c r="L110" s="159"/>
      <c r="M110" s="164"/>
      <c r="T110" s="165"/>
      <c r="AT110" s="160" t="s">
        <v>257</v>
      </c>
      <c r="AU110" s="160" t="s">
        <v>89</v>
      </c>
      <c r="AV110" s="13" t="s">
        <v>153</v>
      </c>
      <c r="AW110" s="13" t="s">
        <v>34</v>
      </c>
      <c r="AX110" s="13" t="s">
        <v>81</v>
      </c>
      <c r="AY110" s="160" t="s">
        <v>241</v>
      </c>
    </row>
    <row r="111" spans="2:65" s="1" customFormat="1" ht="24.2" customHeight="1">
      <c r="B111" s="34"/>
      <c r="C111" s="133" t="s">
        <v>153</v>
      </c>
      <c r="D111" s="133" t="s">
        <v>243</v>
      </c>
      <c r="E111" s="134" t="s">
        <v>12935</v>
      </c>
      <c r="F111" s="135" t="s">
        <v>12936</v>
      </c>
      <c r="G111" s="136" t="s">
        <v>271</v>
      </c>
      <c r="H111" s="137">
        <v>3.6999999999999998E-2</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165</v>
      </c>
    </row>
    <row r="112" spans="2:65" s="1" customFormat="1" ht="11.25">
      <c r="B112" s="34"/>
      <c r="D112" s="150" t="s">
        <v>255</v>
      </c>
      <c r="F112" s="151" t="s">
        <v>12937</v>
      </c>
      <c r="I112" s="148"/>
      <c r="L112" s="34"/>
      <c r="M112" s="149"/>
      <c r="T112" s="55"/>
      <c r="AT112" s="19" t="s">
        <v>255</v>
      </c>
      <c r="AU112" s="19" t="s">
        <v>89</v>
      </c>
    </row>
    <row r="113" spans="2:65" s="14" customFormat="1" ht="11.25">
      <c r="B113" s="166"/>
      <c r="D113" s="146" t="s">
        <v>257</v>
      </c>
      <c r="E113" s="167" t="s">
        <v>21</v>
      </c>
      <c r="F113" s="168" t="s">
        <v>13556</v>
      </c>
      <c r="H113" s="167" t="s">
        <v>21</v>
      </c>
      <c r="I113" s="169"/>
      <c r="L113" s="166"/>
      <c r="M113" s="170"/>
      <c r="T113" s="171"/>
      <c r="AT113" s="167" t="s">
        <v>257</v>
      </c>
      <c r="AU113" s="167" t="s">
        <v>89</v>
      </c>
      <c r="AV113" s="14" t="s">
        <v>81</v>
      </c>
      <c r="AW113" s="14" t="s">
        <v>34</v>
      </c>
      <c r="AX113" s="14" t="s">
        <v>73</v>
      </c>
      <c r="AY113" s="167" t="s">
        <v>241</v>
      </c>
    </row>
    <row r="114" spans="2:65" s="12" customFormat="1" ht="11.25">
      <c r="B114" s="152"/>
      <c r="D114" s="146" t="s">
        <v>257</v>
      </c>
      <c r="E114" s="153" t="s">
        <v>21</v>
      </c>
      <c r="F114" s="154" t="s">
        <v>13557</v>
      </c>
      <c r="H114" s="155">
        <v>3.6999999999999998E-2</v>
      </c>
      <c r="I114" s="156"/>
      <c r="L114" s="152"/>
      <c r="M114" s="157"/>
      <c r="T114" s="158"/>
      <c r="AT114" s="153" t="s">
        <v>257</v>
      </c>
      <c r="AU114" s="153" t="s">
        <v>89</v>
      </c>
      <c r="AV114" s="12" t="s">
        <v>89</v>
      </c>
      <c r="AW114" s="12" t="s">
        <v>34</v>
      </c>
      <c r="AX114" s="12" t="s">
        <v>73</v>
      </c>
      <c r="AY114" s="153" t="s">
        <v>241</v>
      </c>
    </row>
    <row r="115" spans="2:65" s="13" customFormat="1" ht="11.25">
      <c r="B115" s="159"/>
      <c r="D115" s="146" t="s">
        <v>257</v>
      </c>
      <c r="E115" s="160" t="s">
        <v>21</v>
      </c>
      <c r="F115" s="161" t="s">
        <v>266</v>
      </c>
      <c r="H115" s="162">
        <v>3.6999999999999998E-2</v>
      </c>
      <c r="I115" s="163"/>
      <c r="L115" s="159"/>
      <c r="M115" s="164"/>
      <c r="T115" s="165"/>
      <c r="AT115" s="160" t="s">
        <v>257</v>
      </c>
      <c r="AU115" s="160" t="s">
        <v>89</v>
      </c>
      <c r="AV115" s="13" t="s">
        <v>153</v>
      </c>
      <c r="AW115" s="13" t="s">
        <v>34</v>
      </c>
      <c r="AX115" s="13" t="s">
        <v>81</v>
      </c>
      <c r="AY115" s="160" t="s">
        <v>241</v>
      </c>
    </row>
    <row r="116" spans="2:65" s="1" customFormat="1" ht="16.5" customHeight="1">
      <c r="B116" s="34"/>
      <c r="C116" s="179" t="s">
        <v>156</v>
      </c>
      <c r="D116" s="179" t="s">
        <v>549</v>
      </c>
      <c r="E116" s="180" t="s">
        <v>13532</v>
      </c>
      <c r="F116" s="181" t="s">
        <v>13533</v>
      </c>
      <c r="G116" s="182" t="s">
        <v>7803</v>
      </c>
      <c r="H116" s="183">
        <v>38.11</v>
      </c>
      <c r="I116" s="184"/>
      <c r="J116" s="185">
        <f>ROUND(I116*H116,2)</f>
        <v>0</v>
      </c>
      <c r="K116" s="181" t="s">
        <v>12562</v>
      </c>
      <c r="L116" s="186"/>
      <c r="M116" s="187" t="s">
        <v>21</v>
      </c>
      <c r="N116" s="188" t="s">
        <v>45</v>
      </c>
      <c r="P116" s="142">
        <f>O116*H116</f>
        <v>0</v>
      </c>
      <c r="Q116" s="142">
        <v>0</v>
      </c>
      <c r="R116" s="142">
        <f>Q116*H116</f>
        <v>0</v>
      </c>
      <c r="S116" s="142">
        <v>0</v>
      </c>
      <c r="T116" s="143">
        <f>S116*H116</f>
        <v>0</v>
      </c>
      <c r="AR116" s="144" t="s">
        <v>165</v>
      </c>
      <c r="AT116" s="144" t="s">
        <v>549</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584</v>
      </c>
    </row>
    <row r="117" spans="2:65" s="14" customFormat="1" ht="11.25">
      <c r="B117" s="166"/>
      <c r="D117" s="146" t="s">
        <v>257</v>
      </c>
      <c r="E117" s="167" t="s">
        <v>21</v>
      </c>
      <c r="F117" s="168" t="s">
        <v>13556</v>
      </c>
      <c r="H117" s="167" t="s">
        <v>21</v>
      </c>
      <c r="I117" s="169"/>
      <c r="L117" s="166"/>
      <c r="M117" s="170"/>
      <c r="T117" s="171"/>
      <c r="AT117" s="167" t="s">
        <v>257</v>
      </c>
      <c r="AU117" s="167" t="s">
        <v>89</v>
      </c>
      <c r="AV117" s="14" t="s">
        <v>81</v>
      </c>
      <c r="AW117" s="14" t="s">
        <v>34</v>
      </c>
      <c r="AX117" s="14" t="s">
        <v>73</v>
      </c>
      <c r="AY117" s="167" t="s">
        <v>241</v>
      </c>
    </row>
    <row r="118" spans="2:65" s="14" customFormat="1" ht="11.25">
      <c r="B118" s="166"/>
      <c r="D118" s="146" t="s">
        <v>257</v>
      </c>
      <c r="E118" s="167" t="s">
        <v>21</v>
      </c>
      <c r="F118" s="168" t="s">
        <v>13534</v>
      </c>
      <c r="H118" s="167" t="s">
        <v>21</v>
      </c>
      <c r="I118" s="169"/>
      <c r="L118" s="166"/>
      <c r="M118" s="170"/>
      <c r="T118" s="171"/>
      <c r="AT118" s="167" t="s">
        <v>257</v>
      </c>
      <c r="AU118" s="167" t="s">
        <v>89</v>
      </c>
      <c r="AV118" s="14" t="s">
        <v>81</v>
      </c>
      <c r="AW118" s="14" t="s">
        <v>34</v>
      </c>
      <c r="AX118" s="14" t="s">
        <v>73</v>
      </c>
      <c r="AY118" s="167" t="s">
        <v>241</v>
      </c>
    </row>
    <row r="119" spans="2:65" s="12" customFormat="1" ht="11.25">
      <c r="B119" s="152"/>
      <c r="D119" s="146" t="s">
        <v>257</v>
      </c>
      <c r="E119" s="153" t="s">
        <v>21</v>
      </c>
      <c r="F119" s="154" t="s">
        <v>13558</v>
      </c>
      <c r="H119" s="155">
        <v>38.11</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38.11</v>
      </c>
      <c r="I120" s="163"/>
      <c r="L120" s="159"/>
      <c r="M120" s="164"/>
      <c r="T120" s="165"/>
      <c r="AT120" s="160" t="s">
        <v>257</v>
      </c>
      <c r="AU120" s="160" t="s">
        <v>89</v>
      </c>
      <c r="AV120" s="13" t="s">
        <v>153</v>
      </c>
      <c r="AW120" s="13" t="s">
        <v>34</v>
      </c>
      <c r="AX120" s="13" t="s">
        <v>81</v>
      </c>
      <c r="AY120" s="160" t="s">
        <v>241</v>
      </c>
    </row>
    <row r="121" spans="2:65" s="1" customFormat="1" ht="16.5" customHeight="1">
      <c r="B121" s="34"/>
      <c r="C121" s="133" t="s">
        <v>159</v>
      </c>
      <c r="D121" s="133" t="s">
        <v>243</v>
      </c>
      <c r="E121" s="134" t="s">
        <v>13536</v>
      </c>
      <c r="F121" s="135" t="s">
        <v>13537</v>
      </c>
      <c r="G121" s="136" t="s">
        <v>291</v>
      </c>
      <c r="H121" s="137">
        <v>370</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603</v>
      </c>
    </row>
    <row r="122" spans="2:65" s="1" customFormat="1" ht="11.25">
      <c r="B122" s="34"/>
      <c r="D122" s="150" t="s">
        <v>255</v>
      </c>
      <c r="F122" s="151" t="s">
        <v>13538</v>
      </c>
      <c r="I122" s="148"/>
      <c r="L122" s="34"/>
      <c r="M122" s="149"/>
      <c r="T122" s="55"/>
      <c r="AT122" s="19" t="s">
        <v>255</v>
      </c>
      <c r="AU122" s="19" t="s">
        <v>89</v>
      </c>
    </row>
    <row r="123" spans="2:65" s="14" customFormat="1" ht="11.25">
      <c r="B123" s="166"/>
      <c r="D123" s="146" t="s">
        <v>257</v>
      </c>
      <c r="E123" s="167" t="s">
        <v>21</v>
      </c>
      <c r="F123" s="168" t="s">
        <v>13539</v>
      </c>
      <c r="H123" s="167" t="s">
        <v>21</v>
      </c>
      <c r="I123" s="169"/>
      <c r="L123" s="166"/>
      <c r="M123" s="170"/>
      <c r="T123" s="171"/>
      <c r="AT123" s="167" t="s">
        <v>257</v>
      </c>
      <c r="AU123" s="167" t="s">
        <v>89</v>
      </c>
      <c r="AV123" s="14" t="s">
        <v>81</v>
      </c>
      <c r="AW123" s="14" t="s">
        <v>34</v>
      </c>
      <c r="AX123" s="14" t="s">
        <v>73</v>
      </c>
      <c r="AY123" s="167" t="s">
        <v>241</v>
      </c>
    </row>
    <row r="124" spans="2:65" s="14" customFormat="1" ht="11.25">
      <c r="B124" s="166"/>
      <c r="D124" s="146" t="s">
        <v>257</v>
      </c>
      <c r="E124" s="167" t="s">
        <v>21</v>
      </c>
      <c r="F124" s="168" t="s">
        <v>13540</v>
      </c>
      <c r="H124" s="167" t="s">
        <v>21</v>
      </c>
      <c r="I124" s="169"/>
      <c r="L124" s="166"/>
      <c r="M124" s="170"/>
      <c r="T124" s="171"/>
      <c r="AT124" s="167" t="s">
        <v>257</v>
      </c>
      <c r="AU124" s="167" t="s">
        <v>89</v>
      </c>
      <c r="AV124" s="14" t="s">
        <v>81</v>
      </c>
      <c r="AW124" s="14" t="s">
        <v>34</v>
      </c>
      <c r="AX124" s="14" t="s">
        <v>73</v>
      </c>
      <c r="AY124" s="167" t="s">
        <v>241</v>
      </c>
    </row>
    <row r="125" spans="2:65" s="12" customFormat="1" ht="11.25">
      <c r="B125" s="152"/>
      <c r="D125" s="146" t="s">
        <v>257</v>
      </c>
      <c r="E125" s="153" t="s">
        <v>21</v>
      </c>
      <c r="F125" s="154" t="s">
        <v>13559</v>
      </c>
      <c r="H125" s="155">
        <v>370</v>
      </c>
      <c r="I125" s="156"/>
      <c r="L125" s="152"/>
      <c r="M125" s="157"/>
      <c r="T125" s="158"/>
      <c r="AT125" s="153" t="s">
        <v>257</v>
      </c>
      <c r="AU125" s="153" t="s">
        <v>89</v>
      </c>
      <c r="AV125" s="12" t="s">
        <v>89</v>
      </c>
      <c r="AW125" s="12" t="s">
        <v>34</v>
      </c>
      <c r="AX125" s="12" t="s">
        <v>73</v>
      </c>
      <c r="AY125" s="153" t="s">
        <v>241</v>
      </c>
    </row>
    <row r="126" spans="2:65" s="13" customFormat="1" ht="11.25">
      <c r="B126" s="159"/>
      <c r="D126" s="146" t="s">
        <v>257</v>
      </c>
      <c r="E126" s="160" t="s">
        <v>21</v>
      </c>
      <c r="F126" s="161" t="s">
        <v>266</v>
      </c>
      <c r="H126" s="162">
        <v>370</v>
      </c>
      <c r="I126" s="163"/>
      <c r="L126" s="159"/>
      <c r="M126" s="164"/>
      <c r="T126" s="165"/>
      <c r="AT126" s="160" t="s">
        <v>257</v>
      </c>
      <c r="AU126" s="160" t="s">
        <v>89</v>
      </c>
      <c r="AV126" s="13" t="s">
        <v>153</v>
      </c>
      <c r="AW126" s="13" t="s">
        <v>34</v>
      </c>
      <c r="AX126" s="13" t="s">
        <v>81</v>
      </c>
      <c r="AY126" s="160" t="s">
        <v>241</v>
      </c>
    </row>
    <row r="127" spans="2:65" s="1" customFormat="1" ht="16.5" customHeight="1">
      <c r="B127" s="34"/>
      <c r="C127" s="133" t="s">
        <v>162</v>
      </c>
      <c r="D127" s="133" t="s">
        <v>243</v>
      </c>
      <c r="E127" s="134" t="s">
        <v>12942</v>
      </c>
      <c r="F127" s="135" t="s">
        <v>12943</v>
      </c>
      <c r="G127" s="136" t="s">
        <v>252</v>
      </c>
      <c r="H127" s="137">
        <v>166.5</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623</v>
      </c>
    </row>
    <row r="128" spans="2:65" s="1" customFormat="1" ht="11.25">
      <c r="B128" s="34"/>
      <c r="D128" s="150" t="s">
        <v>255</v>
      </c>
      <c r="F128" s="151" t="s">
        <v>12944</v>
      </c>
      <c r="I128" s="148"/>
      <c r="L128" s="34"/>
      <c r="M128" s="149"/>
      <c r="T128" s="55"/>
      <c r="AT128" s="19" t="s">
        <v>255</v>
      </c>
      <c r="AU128" s="19" t="s">
        <v>89</v>
      </c>
    </row>
    <row r="129" spans="2:65" s="12" customFormat="1" ht="11.25">
      <c r="B129" s="152"/>
      <c r="D129" s="146" t="s">
        <v>257</v>
      </c>
      <c r="E129" s="153" t="s">
        <v>21</v>
      </c>
      <c r="F129" s="154" t="s">
        <v>13560</v>
      </c>
      <c r="H129" s="155">
        <v>166.5</v>
      </c>
      <c r="I129" s="156"/>
      <c r="L129" s="152"/>
      <c r="M129" s="157"/>
      <c r="T129" s="158"/>
      <c r="AT129" s="153" t="s">
        <v>257</v>
      </c>
      <c r="AU129" s="153" t="s">
        <v>89</v>
      </c>
      <c r="AV129" s="12" t="s">
        <v>89</v>
      </c>
      <c r="AW129" s="12" t="s">
        <v>34</v>
      </c>
      <c r="AX129" s="12" t="s">
        <v>73</v>
      </c>
      <c r="AY129" s="153" t="s">
        <v>241</v>
      </c>
    </row>
    <row r="130" spans="2:65" s="13" customFormat="1" ht="11.25">
      <c r="B130" s="159"/>
      <c r="D130" s="146" t="s">
        <v>257</v>
      </c>
      <c r="E130" s="160" t="s">
        <v>21</v>
      </c>
      <c r="F130" s="161" t="s">
        <v>266</v>
      </c>
      <c r="H130" s="162">
        <v>166.5</v>
      </c>
      <c r="I130" s="163"/>
      <c r="L130" s="159"/>
      <c r="M130" s="164"/>
      <c r="T130" s="165"/>
      <c r="AT130" s="160" t="s">
        <v>257</v>
      </c>
      <c r="AU130" s="160" t="s">
        <v>89</v>
      </c>
      <c r="AV130" s="13" t="s">
        <v>153</v>
      </c>
      <c r="AW130" s="13" t="s">
        <v>34</v>
      </c>
      <c r="AX130" s="13" t="s">
        <v>81</v>
      </c>
      <c r="AY130" s="160" t="s">
        <v>241</v>
      </c>
    </row>
    <row r="131" spans="2:65" s="1" customFormat="1" ht="16.5" customHeight="1">
      <c r="B131" s="34"/>
      <c r="C131" s="133" t="s">
        <v>165</v>
      </c>
      <c r="D131" s="133" t="s">
        <v>243</v>
      </c>
      <c r="E131" s="134" t="s">
        <v>12948</v>
      </c>
      <c r="F131" s="135" t="s">
        <v>12949</v>
      </c>
      <c r="G131" s="136" t="s">
        <v>252</v>
      </c>
      <c r="H131" s="137">
        <v>166.5</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649</v>
      </c>
    </row>
    <row r="132" spans="2:65" s="1" customFormat="1" ht="11.25">
      <c r="B132" s="34"/>
      <c r="D132" s="150" t="s">
        <v>255</v>
      </c>
      <c r="F132" s="151" t="s">
        <v>12950</v>
      </c>
      <c r="I132" s="148"/>
      <c r="L132" s="34"/>
      <c r="M132" s="149"/>
      <c r="T132" s="55"/>
      <c r="AT132" s="19" t="s">
        <v>255</v>
      </c>
      <c r="AU132" s="19" t="s">
        <v>89</v>
      </c>
    </row>
    <row r="133" spans="2:65" s="12" customFormat="1" ht="11.25">
      <c r="B133" s="152"/>
      <c r="D133" s="146" t="s">
        <v>257</v>
      </c>
      <c r="E133" s="153" t="s">
        <v>21</v>
      </c>
      <c r="F133" s="154" t="s">
        <v>13560</v>
      </c>
      <c r="H133" s="155">
        <v>166.5</v>
      </c>
      <c r="I133" s="156"/>
      <c r="L133" s="152"/>
      <c r="M133" s="157"/>
      <c r="T133" s="158"/>
      <c r="AT133" s="153" t="s">
        <v>257</v>
      </c>
      <c r="AU133" s="153" t="s">
        <v>89</v>
      </c>
      <c r="AV133" s="12" t="s">
        <v>89</v>
      </c>
      <c r="AW133" s="12" t="s">
        <v>34</v>
      </c>
      <c r="AX133" s="12" t="s">
        <v>73</v>
      </c>
      <c r="AY133" s="153" t="s">
        <v>241</v>
      </c>
    </row>
    <row r="134" spans="2:65" s="13" customFormat="1" ht="11.25">
      <c r="B134" s="159"/>
      <c r="D134" s="146" t="s">
        <v>257</v>
      </c>
      <c r="E134" s="160" t="s">
        <v>21</v>
      </c>
      <c r="F134" s="161" t="s">
        <v>266</v>
      </c>
      <c r="H134" s="162">
        <v>166.5</v>
      </c>
      <c r="I134" s="163"/>
      <c r="L134" s="159"/>
      <c r="M134" s="164"/>
      <c r="T134" s="165"/>
      <c r="AT134" s="160" t="s">
        <v>257</v>
      </c>
      <c r="AU134" s="160" t="s">
        <v>89</v>
      </c>
      <c r="AV134" s="13" t="s">
        <v>153</v>
      </c>
      <c r="AW134" s="13" t="s">
        <v>34</v>
      </c>
      <c r="AX134" s="13" t="s">
        <v>81</v>
      </c>
      <c r="AY134" s="160" t="s">
        <v>241</v>
      </c>
    </row>
    <row r="135" spans="2:65" s="1" customFormat="1" ht="16.5" customHeight="1">
      <c r="B135" s="34"/>
      <c r="C135" s="133" t="s">
        <v>168</v>
      </c>
      <c r="D135" s="133" t="s">
        <v>243</v>
      </c>
      <c r="E135" s="134" t="s">
        <v>12951</v>
      </c>
      <c r="F135" s="135" t="s">
        <v>12952</v>
      </c>
      <c r="G135" s="136" t="s">
        <v>252</v>
      </c>
      <c r="H135" s="137">
        <v>166.5</v>
      </c>
      <c r="I135" s="138"/>
      <c r="J135" s="139">
        <f>ROUND(I135*H135,2)</f>
        <v>0</v>
      </c>
      <c r="K135" s="135" t="s">
        <v>538</v>
      </c>
      <c r="L135" s="34"/>
      <c r="M135" s="140" t="s">
        <v>21</v>
      </c>
      <c r="N135" s="141" t="s">
        <v>45</v>
      </c>
      <c r="P135" s="142">
        <f>O135*H135</f>
        <v>0</v>
      </c>
      <c r="Q135" s="142">
        <v>0</v>
      </c>
      <c r="R135" s="142">
        <f>Q135*H135</f>
        <v>0</v>
      </c>
      <c r="S135" s="142">
        <v>0</v>
      </c>
      <c r="T135" s="143">
        <f>S135*H135</f>
        <v>0</v>
      </c>
      <c r="AR135" s="144" t="s">
        <v>153</v>
      </c>
      <c r="AT135" s="144" t="s">
        <v>243</v>
      </c>
      <c r="AU135" s="144" t="s">
        <v>89</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660</v>
      </c>
    </row>
    <row r="136" spans="2:65" s="1" customFormat="1" ht="11.25">
      <c r="B136" s="34"/>
      <c r="D136" s="150" t="s">
        <v>255</v>
      </c>
      <c r="F136" s="151" t="s">
        <v>12953</v>
      </c>
      <c r="I136" s="148"/>
      <c r="L136" s="34"/>
      <c r="M136" s="149"/>
      <c r="T136" s="55"/>
      <c r="AT136" s="19" t="s">
        <v>255</v>
      </c>
      <c r="AU136" s="19" t="s">
        <v>89</v>
      </c>
    </row>
    <row r="137" spans="2:65" s="14" customFormat="1" ht="11.25">
      <c r="B137" s="166"/>
      <c r="D137" s="146" t="s">
        <v>257</v>
      </c>
      <c r="E137" s="167" t="s">
        <v>21</v>
      </c>
      <c r="F137" s="168" t="s">
        <v>12954</v>
      </c>
      <c r="H137" s="167" t="s">
        <v>21</v>
      </c>
      <c r="I137" s="169"/>
      <c r="L137" s="166"/>
      <c r="M137" s="170"/>
      <c r="T137" s="171"/>
      <c r="AT137" s="167" t="s">
        <v>257</v>
      </c>
      <c r="AU137" s="167" t="s">
        <v>89</v>
      </c>
      <c r="AV137" s="14" t="s">
        <v>81</v>
      </c>
      <c r="AW137" s="14" t="s">
        <v>34</v>
      </c>
      <c r="AX137" s="14" t="s">
        <v>73</v>
      </c>
      <c r="AY137" s="167" t="s">
        <v>241</v>
      </c>
    </row>
    <row r="138" spans="2:65" s="12" customFormat="1" ht="11.25">
      <c r="B138" s="152"/>
      <c r="D138" s="146" t="s">
        <v>257</v>
      </c>
      <c r="E138" s="153" t="s">
        <v>21</v>
      </c>
      <c r="F138" s="154" t="s">
        <v>13560</v>
      </c>
      <c r="H138" s="155">
        <v>166.5</v>
      </c>
      <c r="I138" s="156"/>
      <c r="L138" s="152"/>
      <c r="M138" s="157"/>
      <c r="T138" s="158"/>
      <c r="AT138" s="153" t="s">
        <v>257</v>
      </c>
      <c r="AU138" s="153" t="s">
        <v>89</v>
      </c>
      <c r="AV138" s="12" t="s">
        <v>89</v>
      </c>
      <c r="AW138" s="12" t="s">
        <v>34</v>
      </c>
      <c r="AX138" s="12" t="s">
        <v>73</v>
      </c>
      <c r="AY138" s="153" t="s">
        <v>241</v>
      </c>
    </row>
    <row r="139" spans="2:65" s="13" customFormat="1" ht="11.25">
      <c r="B139" s="159"/>
      <c r="D139" s="146" t="s">
        <v>257</v>
      </c>
      <c r="E139" s="160" t="s">
        <v>21</v>
      </c>
      <c r="F139" s="161" t="s">
        <v>266</v>
      </c>
      <c r="H139" s="162">
        <v>166.5</v>
      </c>
      <c r="I139" s="163"/>
      <c r="L139" s="159"/>
      <c r="M139" s="213"/>
      <c r="N139" s="214"/>
      <c r="O139" s="214"/>
      <c r="P139" s="214"/>
      <c r="Q139" s="214"/>
      <c r="R139" s="214"/>
      <c r="S139" s="214"/>
      <c r="T139" s="215"/>
      <c r="AT139" s="160" t="s">
        <v>257</v>
      </c>
      <c r="AU139" s="160" t="s">
        <v>89</v>
      </c>
      <c r="AV139" s="13" t="s">
        <v>153</v>
      </c>
      <c r="AW139" s="13" t="s">
        <v>34</v>
      </c>
      <c r="AX139" s="13" t="s">
        <v>81</v>
      </c>
      <c r="AY139" s="160" t="s">
        <v>241</v>
      </c>
    </row>
    <row r="140" spans="2:65" s="1" customFormat="1" ht="6.95" customHeight="1">
      <c r="B140" s="43"/>
      <c r="C140" s="44"/>
      <c r="D140" s="44"/>
      <c r="E140" s="44"/>
      <c r="F140" s="44"/>
      <c r="G140" s="44"/>
      <c r="H140" s="44"/>
      <c r="I140" s="44"/>
      <c r="J140" s="44"/>
      <c r="K140" s="44"/>
      <c r="L140" s="34"/>
    </row>
  </sheetData>
  <sheetProtection algorithmName="SHA-512" hashValue="whubH+DTxXYHfqdUthKkrxOq7ErrWHgRzevxoSFHitUcAACD/JusCNu74v5iTANRaqArlFxgp6AZjswvAjDbiw==" saltValue="lVkgQ5Cq7iWX2GEKHIuwYz7nsBJpnl5Hw2tRXGuD3dQLlZrlyfbG9zwIczNtxy+MmzLdNYlvunR7Hummtbl3wg==" spinCount="100000" sheet="1" objects="1" scenarios="1" formatColumns="0" formatRows="0" autoFilter="0"/>
  <autoFilter ref="C92:K139" xr:uid="{00000000-0009-0000-0000-00001E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4" r:id="rId1" xr:uid="{00000000-0004-0000-1E00-000000000000}"/>
    <hyperlink ref="F108" r:id="rId2" xr:uid="{00000000-0004-0000-1E00-000001000000}"/>
    <hyperlink ref="F112" r:id="rId3" xr:uid="{00000000-0004-0000-1E00-000002000000}"/>
    <hyperlink ref="F122" r:id="rId4" xr:uid="{00000000-0004-0000-1E00-000003000000}"/>
    <hyperlink ref="F128" r:id="rId5" xr:uid="{00000000-0004-0000-1E00-000004000000}"/>
    <hyperlink ref="F132" r:id="rId6" xr:uid="{00000000-0004-0000-1E00-000005000000}"/>
    <hyperlink ref="F136" r:id="rId7" xr:uid="{00000000-0004-0000-1E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12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176</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13141</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ROUND((SUM(BE93:BE126)),  2)</f>
        <v>0</v>
      </c>
      <c r="I37" s="95">
        <v>0.21</v>
      </c>
      <c r="J37" s="85">
        <f>ROUND(((SUM(BE93:BE126))*I37),  2)</f>
        <v>0</v>
      </c>
      <c r="L37" s="34"/>
    </row>
    <row r="38" spans="2:12" s="1" customFormat="1" ht="14.45" customHeight="1">
      <c r="B38" s="34"/>
      <c r="E38" s="29" t="s">
        <v>45</v>
      </c>
      <c r="F38" s="85">
        <f>ROUND((SUM(BF93:BF126)),  2)</f>
        <v>0</v>
      </c>
      <c r="I38" s="95">
        <v>0.15</v>
      </c>
      <c r="J38" s="85">
        <f>ROUND(((SUM(BF93:BF126))*I38),  2)</f>
        <v>0</v>
      </c>
      <c r="L38" s="34"/>
    </row>
    <row r="39" spans="2:12" s="1" customFormat="1" ht="14.45" hidden="1" customHeight="1">
      <c r="B39" s="34"/>
      <c r="E39" s="29" t="s">
        <v>46</v>
      </c>
      <c r="F39" s="85">
        <f>ROUND((SUM(BG93:BG126)),  2)</f>
        <v>0</v>
      </c>
      <c r="I39" s="95">
        <v>0.21</v>
      </c>
      <c r="J39" s="85">
        <f>0</f>
        <v>0</v>
      </c>
      <c r="L39" s="34"/>
    </row>
    <row r="40" spans="2:12" s="1" customFormat="1" ht="14.45" hidden="1" customHeight="1">
      <c r="B40" s="34"/>
      <c r="E40" s="29" t="s">
        <v>47</v>
      </c>
      <c r="F40" s="85">
        <f>ROUND((SUM(BH93:BH126)),  2)</f>
        <v>0</v>
      </c>
      <c r="I40" s="95">
        <v>0.15</v>
      </c>
      <c r="J40" s="85">
        <f>0</f>
        <v>0</v>
      </c>
      <c r="L40" s="34"/>
    </row>
    <row r="41" spans="2:12" s="1" customFormat="1" ht="14.45" hidden="1" customHeight="1">
      <c r="B41" s="34"/>
      <c r="E41" s="29" t="s">
        <v>48</v>
      </c>
      <c r="F41" s="85">
        <f>ROUND((SUM(BI93:BI126)),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3 - Popínavé rostliny</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3 - Popínavé rostliny</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SUM(P96:P126)</f>
        <v>0</v>
      </c>
      <c r="R95" s="127">
        <f>SUM(R96:R126)</f>
        <v>0</v>
      </c>
      <c r="T95" s="128">
        <f>SUM(T96:T126)</f>
        <v>0</v>
      </c>
      <c r="AR95" s="122" t="s">
        <v>81</v>
      </c>
      <c r="AT95" s="129" t="s">
        <v>72</v>
      </c>
      <c r="AU95" s="129" t="s">
        <v>81</v>
      </c>
      <c r="AY95" s="122" t="s">
        <v>241</v>
      </c>
      <c r="BK95" s="130">
        <f>SUM(BK96:BK126)</f>
        <v>0</v>
      </c>
    </row>
    <row r="96" spans="2:65" s="1" customFormat="1" ht="16.5" customHeight="1">
      <c r="B96" s="34"/>
      <c r="C96" s="133" t="s">
        <v>81</v>
      </c>
      <c r="D96" s="133" t="s">
        <v>243</v>
      </c>
      <c r="E96" s="134" t="s">
        <v>13536</v>
      </c>
      <c r="F96" s="135" t="s">
        <v>13537</v>
      </c>
      <c r="G96" s="136" t="s">
        <v>291</v>
      </c>
      <c r="H96" s="137">
        <v>377.6</v>
      </c>
      <c r="I96" s="138"/>
      <c r="J96" s="139">
        <f>ROUND(I96*H96,2)</f>
        <v>0</v>
      </c>
      <c r="K96" s="135" t="s">
        <v>538</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 customFormat="1" ht="11.25">
      <c r="B97" s="34"/>
      <c r="D97" s="150" t="s">
        <v>255</v>
      </c>
      <c r="F97" s="151" t="s">
        <v>13538</v>
      </c>
      <c r="I97" s="148"/>
      <c r="L97" s="34"/>
      <c r="M97" s="149"/>
      <c r="T97" s="55"/>
      <c r="AT97" s="19" t="s">
        <v>255</v>
      </c>
      <c r="AU97" s="19" t="s">
        <v>89</v>
      </c>
    </row>
    <row r="98" spans="2:65" s="14" customFormat="1" ht="11.25">
      <c r="B98" s="166"/>
      <c r="D98" s="146" t="s">
        <v>257</v>
      </c>
      <c r="E98" s="167" t="s">
        <v>21</v>
      </c>
      <c r="F98" s="168" t="s">
        <v>13561</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13562</v>
      </c>
      <c r="H99" s="155">
        <v>377.6</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377.6</v>
      </c>
      <c r="I100" s="163"/>
      <c r="L100" s="159"/>
      <c r="M100" s="164"/>
      <c r="T100" s="165"/>
      <c r="AT100" s="160" t="s">
        <v>257</v>
      </c>
      <c r="AU100" s="160" t="s">
        <v>89</v>
      </c>
      <c r="AV100" s="13" t="s">
        <v>153</v>
      </c>
      <c r="AW100" s="13" t="s">
        <v>34</v>
      </c>
      <c r="AX100" s="13" t="s">
        <v>81</v>
      </c>
      <c r="AY100" s="160" t="s">
        <v>241</v>
      </c>
    </row>
    <row r="101" spans="2:65" s="1" customFormat="1" ht="16.5" customHeight="1">
      <c r="B101" s="34"/>
      <c r="C101" s="133" t="s">
        <v>89</v>
      </c>
      <c r="D101" s="133" t="s">
        <v>243</v>
      </c>
      <c r="E101" s="134" t="s">
        <v>13215</v>
      </c>
      <c r="F101" s="135" t="s">
        <v>13216</v>
      </c>
      <c r="G101" s="136" t="s">
        <v>1718</v>
      </c>
      <c r="H101" s="137">
        <v>944</v>
      </c>
      <c r="I101" s="138"/>
      <c r="J101" s="139">
        <f>ROUND(I101*H101,2)</f>
        <v>0</v>
      </c>
      <c r="K101" s="135" t="s">
        <v>12562</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2" customFormat="1" ht="11.25">
      <c r="B102" s="152"/>
      <c r="D102" s="146" t="s">
        <v>257</v>
      </c>
      <c r="E102" s="153" t="s">
        <v>21</v>
      </c>
      <c r="F102" s="154" t="s">
        <v>13563</v>
      </c>
      <c r="H102" s="155">
        <v>944</v>
      </c>
      <c r="I102" s="156"/>
      <c r="L102" s="152"/>
      <c r="M102" s="157"/>
      <c r="T102" s="158"/>
      <c r="AT102" s="153" t="s">
        <v>257</v>
      </c>
      <c r="AU102" s="153" t="s">
        <v>89</v>
      </c>
      <c r="AV102" s="12" t="s">
        <v>89</v>
      </c>
      <c r="AW102" s="12" t="s">
        <v>34</v>
      </c>
      <c r="AX102" s="12" t="s">
        <v>73</v>
      </c>
      <c r="AY102" s="153" t="s">
        <v>241</v>
      </c>
    </row>
    <row r="103" spans="2:65" s="13" customFormat="1" ht="11.25">
      <c r="B103" s="159"/>
      <c r="D103" s="146" t="s">
        <v>257</v>
      </c>
      <c r="E103" s="160" t="s">
        <v>21</v>
      </c>
      <c r="F103" s="161" t="s">
        <v>266</v>
      </c>
      <c r="H103" s="162">
        <v>944</v>
      </c>
      <c r="I103" s="163"/>
      <c r="L103" s="159"/>
      <c r="M103" s="164"/>
      <c r="T103" s="165"/>
      <c r="AT103" s="160" t="s">
        <v>257</v>
      </c>
      <c r="AU103" s="160" t="s">
        <v>89</v>
      </c>
      <c r="AV103" s="13" t="s">
        <v>153</v>
      </c>
      <c r="AW103" s="13" t="s">
        <v>34</v>
      </c>
      <c r="AX103" s="13" t="s">
        <v>81</v>
      </c>
      <c r="AY103" s="160" t="s">
        <v>241</v>
      </c>
    </row>
    <row r="104" spans="2:65" s="1" customFormat="1" ht="24.2" customHeight="1">
      <c r="B104" s="34"/>
      <c r="C104" s="133" t="s">
        <v>145</v>
      </c>
      <c r="D104" s="133" t="s">
        <v>243</v>
      </c>
      <c r="E104" s="134" t="s">
        <v>12935</v>
      </c>
      <c r="F104" s="135" t="s">
        <v>12936</v>
      </c>
      <c r="G104" s="136" t="s">
        <v>271</v>
      </c>
      <c r="H104" s="137">
        <v>4.7E-2</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159</v>
      </c>
    </row>
    <row r="105" spans="2:65" s="1" customFormat="1" ht="11.25">
      <c r="B105" s="34"/>
      <c r="D105" s="150" t="s">
        <v>255</v>
      </c>
      <c r="F105" s="151" t="s">
        <v>12937</v>
      </c>
      <c r="I105" s="148"/>
      <c r="L105" s="34"/>
      <c r="M105" s="149"/>
      <c r="T105" s="55"/>
      <c r="AT105" s="19" t="s">
        <v>255</v>
      </c>
      <c r="AU105" s="19" t="s">
        <v>89</v>
      </c>
    </row>
    <row r="106" spans="2:65" s="14" customFormat="1" ht="11.25">
      <c r="B106" s="166"/>
      <c r="D106" s="146" t="s">
        <v>257</v>
      </c>
      <c r="E106" s="167" t="s">
        <v>21</v>
      </c>
      <c r="F106" s="168" t="s">
        <v>13564</v>
      </c>
      <c r="H106" s="167" t="s">
        <v>21</v>
      </c>
      <c r="I106" s="169"/>
      <c r="L106" s="166"/>
      <c r="M106" s="170"/>
      <c r="T106" s="171"/>
      <c r="AT106" s="167" t="s">
        <v>257</v>
      </c>
      <c r="AU106" s="167" t="s">
        <v>89</v>
      </c>
      <c r="AV106" s="14" t="s">
        <v>81</v>
      </c>
      <c r="AW106" s="14" t="s">
        <v>34</v>
      </c>
      <c r="AX106" s="14" t="s">
        <v>73</v>
      </c>
      <c r="AY106" s="167" t="s">
        <v>241</v>
      </c>
    </row>
    <row r="107" spans="2:65" s="12" customFormat="1" ht="11.25">
      <c r="B107" s="152"/>
      <c r="D107" s="146" t="s">
        <v>257</v>
      </c>
      <c r="E107" s="153" t="s">
        <v>21</v>
      </c>
      <c r="F107" s="154" t="s">
        <v>13565</v>
      </c>
      <c r="H107" s="155">
        <v>4.7E-2</v>
      </c>
      <c r="I107" s="156"/>
      <c r="L107" s="152"/>
      <c r="M107" s="157"/>
      <c r="T107" s="158"/>
      <c r="AT107" s="153" t="s">
        <v>257</v>
      </c>
      <c r="AU107" s="153" t="s">
        <v>89</v>
      </c>
      <c r="AV107" s="12" t="s">
        <v>89</v>
      </c>
      <c r="AW107" s="12" t="s">
        <v>34</v>
      </c>
      <c r="AX107" s="12" t="s">
        <v>73</v>
      </c>
      <c r="AY107" s="153" t="s">
        <v>241</v>
      </c>
    </row>
    <row r="108" spans="2:65" s="13" customFormat="1" ht="11.25">
      <c r="B108" s="159"/>
      <c r="D108" s="146" t="s">
        <v>257</v>
      </c>
      <c r="E108" s="160" t="s">
        <v>21</v>
      </c>
      <c r="F108" s="161" t="s">
        <v>266</v>
      </c>
      <c r="H108" s="162">
        <v>4.7E-2</v>
      </c>
      <c r="I108" s="163"/>
      <c r="L108" s="159"/>
      <c r="M108" s="164"/>
      <c r="T108" s="165"/>
      <c r="AT108" s="160" t="s">
        <v>257</v>
      </c>
      <c r="AU108" s="160" t="s">
        <v>89</v>
      </c>
      <c r="AV108" s="13" t="s">
        <v>153</v>
      </c>
      <c r="AW108" s="13" t="s">
        <v>34</v>
      </c>
      <c r="AX108" s="13" t="s">
        <v>81</v>
      </c>
      <c r="AY108" s="160" t="s">
        <v>241</v>
      </c>
    </row>
    <row r="109" spans="2:65" s="1" customFormat="1" ht="16.5" customHeight="1">
      <c r="B109" s="34"/>
      <c r="C109" s="179" t="s">
        <v>153</v>
      </c>
      <c r="D109" s="179" t="s">
        <v>549</v>
      </c>
      <c r="E109" s="180" t="s">
        <v>13532</v>
      </c>
      <c r="F109" s="181" t="s">
        <v>13533</v>
      </c>
      <c r="G109" s="182" t="s">
        <v>7803</v>
      </c>
      <c r="H109" s="183">
        <v>48.616</v>
      </c>
      <c r="I109" s="184"/>
      <c r="J109" s="185">
        <f>ROUND(I109*H109,2)</f>
        <v>0</v>
      </c>
      <c r="K109" s="181" t="s">
        <v>12562</v>
      </c>
      <c r="L109" s="186"/>
      <c r="M109" s="187" t="s">
        <v>21</v>
      </c>
      <c r="N109" s="188" t="s">
        <v>45</v>
      </c>
      <c r="P109" s="142">
        <f>O109*H109</f>
        <v>0</v>
      </c>
      <c r="Q109" s="142">
        <v>0</v>
      </c>
      <c r="R109" s="142">
        <f>Q109*H109</f>
        <v>0</v>
      </c>
      <c r="S109" s="142">
        <v>0</v>
      </c>
      <c r="T109" s="143">
        <f>S109*H109</f>
        <v>0</v>
      </c>
      <c r="AR109" s="144" t="s">
        <v>165</v>
      </c>
      <c r="AT109" s="144" t="s">
        <v>549</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165</v>
      </c>
    </row>
    <row r="110" spans="2:65" s="14" customFormat="1" ht="11.25">
      <c r="B110" s="166"/>
      <c r="D110" s="146" t="s">
        <v>257</v>
      </c>
      <c r="E110" s="167" t="s">
        <v>21</v>
      </c>
      <c r="F110" s="168" t="s">
        <v>13566</v>
      </c>
      <c r="H110" s="167" t="s">
        <v>21</v>
      </c>
      <c r="I110" s="169"/>
      <c r="L110" s="166"/>
      <c r="M110" s="170"/>
      <c r="T110" s="171"/>
      <c r="AT110" s="167" t="s">
        <v>257</v>
      </c>
      <c r="AU110" s="167" t="s">
        <v>89</v>
      </c>
      <c r="AV110" s="14" t="s">
        <v>81</v>
      </c>
      <c r="AW110" s="14" t="s">
        <v>34</v>
      </c>
      <c r="AX110" s="14" t="s">
        <v>73</v>
      </c>
      <c r="AY110" s="167" t="s">
        <v>241</v>
      </c>
    </row>
    <row r="111" spans="2:65" s="12" customFormat="1" ht="11.25">
      <c r="B111" s="152"/>
      <c r="D111" s="146" t="s">
        <v>257</v>
      </c>
      <c r="E111" s="153" t="s">
        <v>21</v>
      </c>
      <c r="F111" s="154" t="s">
        <v>13567</v>
      </c>
      <c r="H111" s="155">
        <v>48.616</v>
      </c>
      <c r="I111" s="156"/>
      <c r="L111" s="152"/>
      <c r="M111" s="157"/>
      <c r="T111" s="158"/>
      <c r="AT111" s="153" t="s">
        <v>257</v>
      </c>
      <c r="AU111" s="153" t="s">
        <v>89</v>
      </c>
      <c r="AV111" s="12" t="s">
        <v>89</v>
      </c>
      <c r="AW111" s="12" t="s">
        <v>34</v>
      </c>
      <c r="AX111" s="12" t="s">
        <v>73</v>
      </c>
      <c r="AY111" s="153" t="s">
        <v>241</v>
      </c>
    </row>
    <row r="112" spans="2:65" s="14" customFormat="1" ht="11.25">
      <c r="B112" s="166"/>
      <c r="D112" s="146" t="s">
        <v>257</v>
      </c>
      <c r="E112" s="167" t="s">
        <v>21</v>
      </c>
      <c r="F112" s="168" t="s">
        <v>13534</v>
      </c>
      <c r="H112" s="167" t="s">
        <v>21</v>
      </c>
      <c r="I112" s="169"/>
      <c r="L112" s="166"/>
      <c r="M112" s="170"/>
      <c r="T112" s="171"/>
      <c r="AT112" s="167" t="s">
        <v>257</v>
      </c>
      <c r="AU112" s="167" t="s">
        <v>89</v>
      </c>
      <c r="AV112" s="14" t="s">
        <v>81</v>
      </c>
      <c r="AW112" s="14" t="s">
        <v>34</v>
      </c>
      <c r="AX112" s="14" t="s">
        <v>73</v>
      </c>
      <c r="AY112" s="167" t="s">
        <v>241</v>
      </c>
    </row>
    <row r="113" spans="2:65" s="13" customFormat="1" ht="11.25">
      <c r="B113" s="159"/>
      <c r="D113" s="146" t="s">
        <v>257</v>
      </c>
      <c r="E113" s="160" t="s">
        <v>21</v>
      </c>
      <c r="F113" s="161" t="s">
        <v>266</v>
      </c>
      <c r="H113" s="162">
        <v>48.616</v>
      </c>
      <c r="I113" s="163"/>
      <c r="L113" s="159"/>
      <c r="M113" s="164"/>
      <c r="T113" s="165"/>
      <c r="AT113" s="160" t="s">
        <v>257</v>
      </c>
      <c r="AU113" s="160" t="s">
        <v>89</v>
      </c>
      <c r="AV113" s="13" t="s">
        <v>153</v>
      </c>
      <c r="AW113" s="13" t="s">
        <v>34</v>
      </c>
      <c r="AX113" s="13" t="s">
        <v>81</v>
      </c>
      <c r="AY113" s="160" t="s">
        <v>241</v>
      </c>
    </row>
    <row r="114" spans="2:65" s="1" customFormat="1" ht="16.5" customHeight="1">
      <c r="B114" s="34"/>
      <c r="C114" s="133" t="s">
        <v>156</v>
      </c>
      <c r="D114" s="133" t="s">
        <v>243</v>
      </c>
      <c r="E114" s="134" t="s">
        <v>13124</v>
      </c>
      <c r="F114" s="135" t="s">
        <v>13125</v>
      </c>
      <c r="G114" s="136" t="s">
        <v>252</v>
      </c>
      <c r="H114" s="137">
        <v>212.4</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584</v>
      </c>
    </row>
    <row r="115" spans="2:65" s="1" customFormat="1" ht="11.25">
      <c r="B115" s="34"/>
      <c r="D115" s="150" t="s">
        <v>255</v>
      </c>
      <c r="F115" s="151" t="s">
        <v>13126</v>
      </c>
      <c r="I115" s="148"/>
      <c r="L115" s="34"/>
      <c r="M115" s="149"/>
      <c r="T115" s="55"/>
      <c r="AT115" s="19" t="s">
        <v>255</v>
      </c>
      <c r="AU115" s="19" t="s">
        <v>89</v>
      </c>
    </row>
    <row r="116" spans="2:65" s="12" customFormat="1" ht="11.25">
      <c r="B116" s="152"/>
      <c r="D116" s="146" t="s">
        <v>257</v>
      </c>
      <c r="E116" s="153" t="s">
        <v>21</v>
      </c>
      <c r="F116" s="154" t="s">
        <v>13568</v>
      </c>
      <c r="H116" s="155">
        <v>212.4</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212.4</v>
      </c>
      <c r="I117" s="163"/>
      <c r="L117" s="159"/>
      <c r="M117" s="164"/>
      <c r="T117" s="165"/>
      <c r="AT117" s="160" t="s">
        <v>257</v>
      </c>
      <c r="AU117" s="160" t="s">
        <v>89</v>
      </c>
      <c r="AV117" s="13" t="s">
        <v>153</v>
      </c>
      <c r="AW117" s="13" t="s">
        <v>34</v>
      </c>
      <c r="AX117" s="13" t="s">
        <v>81</v>
      </c>
      <c r="AY117" s="160" t="s">
        <v>241</v>
      </c>
    </row>
    <row r="118" spans="2:65" s="1" customFormat="1" ht="16.5" customHeight="1">
      <c r="B118" s="34"/>
      <c r="C118" s="133" t="s">
        <v>159</v>
      </c>
      <c r="D118" s="133" t="s">
        <v>243</v>
      </c>
      <c r="E118" s="134" t="s">
        <v>12948</v>
      </c>
      <c r="F118" s="135" t="s">
        <v>12949</v>
      </c>
      <c r="G118" s="136" t="s">
        <v>252</v>
      </c>
      <c r="H118" s="137">
        <v>212.4</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603</v>
      </c>
    </row>
    <row r="119" spans="2:65" s="1" customFormat="1" ht="11.25">
      <c r="B119" s="34"/>
      <c r="D119" s="150" t="s">
        <v>255</v>
      </c>
      <c r="F119" s="151" t="s">
        <v>12950</v>
      </c>
      <c r="I119" s="148"/>
      <c r="L119" s="34"/>
      <c r="M119" s="149"/>
      <c r="T119" s="55"/>
      <c r="AT119" s="19" t="s">
        <v>255</v>
      </c>
      <c r="AU119" s="19" t="s">
        <v>89</v>
      </c>
    </row>
    <row r="120" spans="2:65" s="12" customFormat="1" ht="11.25">
      <c r="B120" s="152"/>
      <c r="D120" s="146" t="s">
        <v>257</v>
      </c>
      <c r="E120" s="153" t="s">
        <v>21</v>
      </c>
      <c r="F120" s="154" t="s">
        <v>13568</v>
      </c>
      <c r="H120" s="155">
        <v>212.4</v>
      </c>
      <c r="I120" s="156"/>
      <c r="L120" s="152"/>
      <c r="M120" s="157"/>
      <c r="T120" s="158"/>
      <c r="AT120" s="153" t="s">
        <v>257</v>
      </c>
      <c r="AU120" s="153" t="s">
        <v>89</v>
      </c>
      <c r="AV120" s="12" t="s">
        <v>89</v>
      </c>
      <c r="AW120" s="12" t="s">
        <v>34</v>
      </c>
      <c r="AX120" s="12" t="s">
        <v>73</v>
      </c>
      <c r="AY120" s="153" t="s">
        <v>241</v>
      </c>
    </row>
    <row r="121" spans="2:65" s="13" customFormat="1" ht="11.25">
      <c r="B121" s="159"/>
      <c r="D121" s="146" t="s">
        <v>257</v>
      </c>
      <c r="E121" s="160" t="s">
        <v>21</v>
      </c>
      <c r="F121" s="161" t="s">
        <v>266</v>
      </c>
      <c r="H121" s="162">
        <v>212.4</v>
      </c>
      <c r="I121" s="163"/>
      <c r="L121" s="159"/>
      <c r="M121" s="164"/>
      <c r="T121" s="165"/>
      <c r="AT121" s="160" t="s">
        <v>257</v>
      </c>
      <c r="AU121" s="160" t="s">
        <v>89</v>
      </c>
      <c r="AV121" s="13" t="s">
        <v>153</v>
      </c>
      <c r="AW121" s="13" t="s">
        <v>34</v>
      </c>
      <c r="AX121" s="13" t="s">
        <v>81</v>
      </c>
      <c r="AY121" s="160" t="s">
        <v>241</v>
      </c>
    </row>
    <row r="122" spans="2:65" s="1" customFormat="1" ht="16.5" customHeight="1">
      <c r="B122" s="34"/>
      <c r="C122" s="133" t="s">
        <v>162</v>
      </c>
      <c r="D122" s="133" t="s">
        <v>243</v>
      </c>
      <c r="E122" s="134" t="s">
        <v>12951</v>
      </c>
      <c r="F122" s="135" t="s">
        <v>12952</v>
      </c>
      <c r="G122" s="136" t="s">
        <v>252</v>
      </c>
      <c r="H122" s="137">
        <v>212.4</v>
      </c>
      <c r="I122" s="138"/>
      <c r="J122" s="139">
        <f>ROUND(I122*H122,2)</f>
        <v>0</v>
      </c>
      <c r="K122" s="135" t="s">
        <v>538</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623</v>
      </c>
    </row>
    <row r="123" spans="2:65" s="1" customFormat="1" ht="11.25">
      <c r="B123" s="34"/>
      <c r="D123" s="150" t="s">
        <v>255</v>
      </c>
      <c r="F123" s="151" t="s">
        <v>12953</v>
      </c>
      <c r="I123" s="148"/>
      <c r="L123" s="34"/>
      <c r="M123" s="149"/>
      <c r="T123" s="55"/>
      <c r="AT123" s="19" t="s">
        <v>255</v>
      </c>
      <c r="AU123" s="19" t="s">
        <v>89</v>
      </c>
    </row>
    <row r="124" spans="2:65" s="12" customFormat="1" ht="11.25">
      <c r="B124" s="152"/>
      <c r="D124" s="146" t="s">
        <v>257</v>
      </c>
      <c r="E124" s="153" t="s">
        <v>21</v>
      </c>
      <c r="F124" s="154" t="s">
        <v>13569</v>
      </c>
      <c r="H124" s="155">
        <v>212.4</v>
      </c>
      <c r="I124" s="156"/>
      <c r="L124" s="152"/>
      <c r="M124" s="157"/>
      <c r="T124" s="158"/>
      <c r="AT124" s="153" t="s">
        <v>257</v>
      </c>
      <c r="AU124" s="153" t="s">
        <v>89</v>
      </c>
      <c r="AV124" s="12" t="s">
        <v>89</v>
      </c>
      <c r="AW124" s="12" t="s">
        <v>34</v>
      </c>
      <c r="AX124" s="12" t="s">
        <v>73</v>
      </c>
      <c r="AY124" s="153" t="s">
        <v>241</v>
      </c>
    </row>
    <row r="125" spans="2:65" s="14" customFormat="1" ht="11.25">
      <c r="B125" s="166"/>
      <c r="D125" s="146" t="s">
        <v>257</v>
      </c>
      <c r="E125" s="167" t="s">
        <v>21</v>
      </c>
      <c r="F125" s="168" t="s">
        <v>13419</v>
      </c>
      <c r="H125" s="167" t="s">
        <v>21</v>
      </c>
      <c r="I125" s="169"/>
      <c r="L125" s="166"/>
      <c r="M125" s="170"/>
      <c r="T125" s="171"/>
      <c r="AT125" s="167" t="s">
        <v>257</v>
      </c>
      <c r="AU125" s="167" t="s">
        <v>89</v>
      </c>
      <c r="AV125" s="14" t="s">
        <v>81</v>
      </c>
      <c r="AW125" s="14" t="s">
        <v>34</v>
      </c>
      <c r="AX125" s="14" t="s">
        <v>73</v>
      </c>
      <c r="AY125" s="167" t="s">
        <v>241</v>
      </c>
    </row>
    <row r="126" spans="2:65" s="13" customFormat="1" ht="11.25">
      <c r="B126" s="159"/>
      <c r="D126" s="146" t="s">
        <v>257</v>
      </c>
      <c r="E126" s="160" t="s">
        <v>21</v>
      </c>
      <c r="F126" s="161" t="s">
        <v>266</v>
      </c>
      <c r="H126" s="162">
        <v>212.4</v>
      </c>
      <c r="I126" s="163"/>
      <c r="L126" s="159"/>
      <c r="M126" s="213"/>
      <c r="N126" s="214"/>
      <c r="O126" s="214"/>
      <c r="P126" s="214"/>
      <c r="Q126" s="214"/>
      <c r="R126" s="214"/>
      <c r="S126" s="214"/>
      <c r="T126" s="215"/>
      <c r="AT126" s="160" t="s">
        <v>257</v>
      </c>
      <c r="AU126" s="160" t="s">
        <v>89</v>
      </c>
      <c r="AV126" s="13" t="s">
        <v>153</v>
      </c>
      <c r="AW126" s="13" t="s">
        <v>34</v>
      </c>
      <c r="AX126" s="13" t="s">
        <v>81</v>
      </c>
      <c r="AY126" s="160" t="s">
        <v>241</v>
      </c>
    </row>
    <row r="127" spans="2:65" s="1" customFormat="1" ht="6.95" customHeight="1">
      <c r="B127" s="43"/>
      <c r="C127" s="44"/>
      <c r="D127" s="44"/>
      <c r="E127" s="44"/>
      <c r="F127" s="44"/>
      <c r="G127" s="44"/>
      <c r="H127" s="44"/>
      <c r="I127" s="44"/>
      <c r="J127" s="44"/>
      <c r="K127" s="44"/>
      <c r="L127" s="34"/>
    </row>
  </sheetData>
  <sheetProtection algorithmName="SHA-512" hashValue="JQ3sNuUXAhXxOoZZBwZDJZIs3VNiRKH0lPoWbF9MJJiskqZRW/1OzG+SxxmX7+F0PeHe8q4OpyZywn5zX1S55g==" saltValue="OTl+XgTL+3B+huqOlRFZE8f9xhNZETrEbk/mLX/m9U1dhOseHJck0hyJRvAw3Qs7P2AsyOxCXJlGzv9WsMDMxw==" spinCount="100000" sheet="1" objects="1" scenarios="1" formatColumns="0" formatRows="0" autoFilter="0"/>
  <autoFilter ref="C92:K126" xr:uid="{00000000-0009-0000-0000-00001F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97" r:id="rId1" xr:uid="{00000000-0004-0000-1F00-000000000000}"/>
    <hyperlink ref="F105" r:id="rId2" xr:uid="{00000000-0004-0000-1F00-000001000000}"/>
    <hyperlink ref="F115" r:id="rId3" xr:uid="{00000000-0004-0000-1F00-000002000000}"/>
    <hyperlink ref="F119" r:id="rId4" xr:uid="{00000000-0004-0000-1F00-000003000000}"/>
    <hyperlink ref="F123" r:id="rId5" xr:uid="{00000000-0004-0000-1F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177</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13219</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ROUND((SUM(BE93:BE138)),  2)</f>
        <v>0</v>
      </c>
      <c r="I37" s="95">
        <v>0.21</v>
      </c>
      <c r="J37" s="85">
        <f>ROUND(((SUM(BE93:BE138))*I37),  2)</f>
        <v>0</v>
      </c>
      <c r="L37" s="34"/>
    </row>
    <row r="38" spans="2:12" s="1" customFormat="1" ht="14.45" customHeight="1">
      <c r="B38" s="34"/>
      <c r="E38" s="29" t="s">
        <v>45</v>
      </c>
      <c r="F38" s="85">
        <f>ROUND((SUM(BF93:BF138)),  2)</f>
        <v>0</v>
      </c>
      <c r="I38" s="95">
        <v>0.15</v>
      </c>
      <c r="J38" s="85">
        <f>ROUND(((SUM(BF93:BF138))*I38),  2)</f>
        <v>0</v>
      </c>
      <c r="L38" s="34"/>
    </row>
    <row r="39" spans="2:12" s="1" customFormat="1" ht="14.45" hidden="1" customHeight="1">
      <c r="B39" s="34"/>
      <c r="E39" s="29" t="s">
        <v>46</v>
      </c>
      <c r="F39" s="85">
        <f>ROUND((SUM(BG93:BG138)),  2)</f>
        <v>0</v>
      </c>
      <c r="I39" s="95">
        <v>0.21</v>
      </c>
      <c r="J39" s="85">
        <f>0</f>
        <v>0</v>
      </c>
      <c r="L39" s="34"/>
    </row>
    <row r="40" spans="2:12" s="1" customFormat="1" ht="14.45" hidden="1" customHeight="1">
      <c r="B40" s="34"/>
      <c r="E40" s="29" t="s">
        <v>47</v>
      </c>
      <c r="F40" s="85">
        <f>ROUND((SUM(BH93:BH138)),  2)</f>
        <v>0</v>
      </c>
      <c r="I40" s="95">
        <v>0.15</v>
      </c>
      <c r="J40" s="85">
        <f>0</f>
        <v>0</v>
      </c>
      <c r="L40" s="34"/>
    </row>
    <row r="41" spans="2:12" s="1" customFormat="1" ht="14.45" hidden="1" customHeight="1">
      <c r="B41" s="34"/>
      <c r="E41" s="29" t="s">
        <v>48</v>
      </c>
      <c r="F41" s="85">
        <f>ROUND((SUM(BI93:BI138)),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4 - Trávník parkový</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4 - Trávník parkový</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SUM(P96:P138)</f>
        <v>0</v>
      </c>
      <c r="R95" s="127">
        <f>SUM(R96:R138)</f>
        <v>0</v>
      </c>
      <c r="T95" s="128">
        <f>SUM(T96:T138)</f>
        <v>0</v>
      </c>
      <c r="AR95" s="122" t="s">
        <v>81</v>
      </c>
      <c r="AT95" s="129" t="s">
        <v>72</v>
      </c>
      <c r="AU95" s="129" t="s">
        <v>81</v>
      </c>
      <c r="AY95" s="122" t="s">
        <v>241</v>
      </c>
      <c r="BK95" s="130">
        <f>SUM(BK96:BK138)</f>
        <v>0</v>
      </c>
    </row>
    <row r="96" spans="2:65" s="1" customFormat="1" ht="24.2" customHeight="1">
      <c r="B96" s="34"/>
      <c r="C96" s="133" t="s">
        <v>81</v>
      </c>
      <c r="D96" s="133" t="s">
        <v>243</v>
      </c>
      <c r="E96" s="134" t="s">
        <v>13506</v>
      </c>
      <c r="F96" s="135" t="s">
        <v>13507</v>
      </c>
      <c r="G96" s="136" t="s">
        <v>271</v>
      </c>
      <c r="H96" s="137">
        <v>4.8659999999999997</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13570</v>
      </c>
      <c r="H97" s="167" t="s">
        <v>21</v>
      </c>
      <c r="I97" s="169"/>
      <c r="L97" s="166"/>
      <c r="M97" s="170"/>
      <c r="T97" s="171"/>
      <c r="AT97" s="167" t="s">
        <v>257</v>
      </c>
      <c r="AU97" s="167" t="s">
        <v>89</v>
      </c>
      <c r="AV97" s="14" t="s">
        <v>81</v>
      </c>
      <c r="AW97" s="14" t="s">
        <v>34</v>
      </c>
      <c r="AX97" s="14" t="s">
        <v>73</v>
      </c>
      <c r="AY97" s="167" t="s">
        <v>241</v>
      </c>
    </row>
    <row r="98" spans="2:65" s="12" customFormat="1" ht="11.25">
      <c r="B98" s="152"/>
      <c r="D98" s="146" t="s">
        <v>257</v>
      </c>
      <c r="E98" s="153" t="s">
        <v>21</v>
      </c>
      <c r="F98" s="154" t="s">
        <v>13571</v>
      </c>
      <c r="H98" s="155">
        <v>1.94</v>
      </c>
      <c r="I98" s="156"/>
      <c r="L98" s="152"/>
      <c r="M98" s="157"/>
      <c r="T98" s="158"/>
      <c r="AT98" s="153" t="s">
        <v>257</v>
      </c>
      <c r="AU98" s="153" t="s">
        <v>89</v>
      </c>
      <c r="AV98" s="12" t="s">
        <v>89</v>
      </c>
      <c r="AW98" s="12" t="s">
        <v>34</v>
      </c>
      <c r="AX98" s="12" t="s">
        <v>73</v>
      </c>
      <c r="AY98" s="153" t="s">
        <v>241</v>
      </c>
    </row>
    <row r="99" spans="2:65" s="12" customFormat="1" ht="11.25">
      <c r="B99" s="152"/>
      <c r="D99" s="146" t="s">
        <v>257</v>
      </c>
      <c r="E99" s="153" t="s">
        <v>21</v>
      </c>
      <c r="F99" s="154" t="s">
        <v>13572</v>
      </c>
      <c r="H99" s="155">
        <v>2.9260000000000002</v>
      </c>
      <c r="I99" s="156"/>
      <c r="L99" s="152"/>
      <c r="M99" s="157"/>
      <c r="T99" s="158"/>
      <c r="AT99" s="153" t="s">
        <v>257</v>
      </c>
      <c r="AU99" s="153" t="s">
        <v>89</v>
      </c>
      <c r="AV99" s="12" t="s">
        <v>89</v>
      </c>
      <c r="AW99" s="12" t="s">
        <v>34</v>
      </c>
      <c r="AX99" s="12" t="s">
        <v>73</v>
      </c>
      <c r="AY99" s="153" t="s">
        <v>241</v>
      </c>
    </row>
    <row r="100" spans="2:65" s="15" customFormat="1" ht="11.25">
      <c r="B100" s="189"/>
      <c r="D100" s="146" t="s">
        <v>257</v>
      </c>
      <c r="E100" s="190" t="s">
        <v>21</v>
      </c>
      <c r="F100" s="191" t="s">
        <v>581</v>
      </c>
      <c r="H100" s="192">
        <v>4.8659999999999997</v>
      </c>
      <c r="I100" s="193"/>
      <c r="L100" s="189"/>
      <c r="M100" s="194"/>
      <c r="T100" s="195"/>
      <c r="AT100" s="190" t="s">
        <v>257</v>
      </c>
      <c r="AU100" s="190" t="s">
        <v>89</v>
      </c>
      <c r="AV100" s="15" t="s">
        <v>145</v>
      </c>
      <c r="AW100" s="15" t="s">
        <v>34</v>
      </c>
      <c r="AX100" s="15" t="s">
        <v>73</v>
      </c>
      <c r="AY100" s="190" t="s">
        <v>241</v>
      </c>
    </row>
    <row r="101" spans="2:65" s="13" customFormat="1" ht="11.25">
      <c r="B101" s="159"/>
      <c r="D101" s="146" t="s">
        <v>257</v>
      </c>
      <c r="E101" s="160" t="s">
        <v>21</v>
      </c>
      <c r="F101" s="161" t="s">
        <v>266</v>
      </c>
      <c r="H101" s="162">
        <v>4.8659999999999997</v>
      </c>
      <c r="I101" s="163"/>
      <c r="L101" s="159"/>
      <c r="M101" s="164"/>
      <c r="T101" s="165"/>
      <c r="AT101" s="160" t="s">
        <v>257</v>
      </c>
      <c r="AU101" s="160" t="s">
        <v>89</v>
      </c>
      <c r="AV101" s="13" t="s">
        <v>153</v>
      </c>
      <c r="AW101" s="13" t="s">
        <v>34</v>
      </c>
      <c r="AX101" s="13" t="s">
        <v>81</v>
      </c>
      <c r="AY101" s="160" t="s">
        <v>241</v>
      </c>
    </row>
    <row r="102" spans="2:65" s="1" customFormat="1" ht="16.5" customHeight="1">
      <c r="B102" s="34"/>
      <c r="C102" s="133" t="s">
        <v>89</v>
      </c>
      <c r="D102" s="133" t="s">
        <v>243</v>
      </c>
      <c r="E102" s="134" t="s">
        <v>13573</v>
      </c>
      <c r="F102" s="135" t="s">
        <v>13574</v>
      </c>
      <c r="G102" s="136" t="s">
        <v>291</v>
      </c>
      <c r="H102" s="137">
        <v>3080</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153</v>
      </c>
    </row>
    <row r="103" spans="2:65" s="1" customFormat="1" ht="11.25">
      <c r="B103" s="34"/>
      <c r="D103" s="150" t="s">
        <v>255</v>
      </c>
      <c r="F103" s="151" t="s">
        <v>13575</v>
      </c>
      <c r="I103" s="148"/>
      <c r="L103" s="34"/>
      <c r="M103" s="149"/>
      <c r="T103" s="55"/>
      <c r="AT103" s="19" t="s">
        <v>255</v>
      </c>
      <c r="AU103" s="19" t="s">
        <v>89</v>
      </c>
    </row>
    <row r="104" spans="2:65" s="14" customFormat="1" ht="11.25">
      <c r="B104" s="166"/>
      <c r="D104" s="146" t="s">
        <v>257</v>
      </c>
      <c r="E104" s="167" t="s">
        <v>21</v>
      </c>
      <c r="F104" s="168" t="s">
        <v>13576</v>
      </c>
      <c r="H104" s="167" t="s">
        <v>21</v>
      </c>
      <c r="I104" s="169"/>
      <c r="L104" s="166"/>
      <c r="M104" s="170"/>
      <c r="T104" s="171"/>
      <c r="AT104" s="167" t="s">
        <v>257</v>
      </c>
      <c r="AU104" s="167" t="s">
        <v>89</v>
      </c>
      <c r="AV104" s="14" t="s">
        <v>81</v>
      </c>
      <c r="AW104" s="14" t="s">
        <v>34</v>
      </c>
      <c r="AX104" s="14" t="s">
        <v>73</v>
      </c>
      <c r="AY104" s="167" t="s">
        <v>241</v>
      </c>
    </row>
    <row r="105" spans="2:65" s="12" customFormat="1" ht="11.25">
      <c r="B105" s="152"/>
      <c r="D105" s="146" t="s">
        <v>257</v>
      </c>
      <c r="E105" s="153" t="s">
        <v>21</v>
      </c>
      <c r="F105" s="154" t="s">
        <v>13577</v>
      </c>
      <c r="H105" s="155">
        <v>3080</v>
      </c>
      <c r="I105" s="156"/>
      <c r="L105" s="152"/>
      <c r="M105" s="157"/>
      <c r="T105" s="158"/>
      <c r="AT105" s="153" t="s">
        <v>257</v>
      </c>
      <c r="AU105" s="153" t="s">
        <v>89</v>
      </c>
      <c r="AV105" s="12" t="s">
        <v>89</v>
      </c>
      <c r="AW105" s="12" t="s">
        <v>34</v>
      </c>
      <c r="AX105" s="12" t="s">
        <v>73</v>
      </c>
      <c r="AY105" s="153" t="s">
        <v>241</v>
      </c>
    </row>
    <row r="106" spans="2:65" s="13" customFormat="1" ht="11.25">
      <c r="B106" s="159"/>
      <c r="D106" s="146" t="s">
        <v>257</v>
      </c>
      <c r="E106" s="160" t="s">
        <v>21</v>
      </c>
      <c r="F106" s="161" t="s">
        <v>266</v>
      </c>
      <c r="H106" s="162">
        <v>3080</v>
      </c>
      <c r="I106" s="163"/>
      <c r="L106" s="159"/>
      <c r="M106" s="164"/>
      <c r="T106" s="165"/>
      <c r="AT106" s="160" t="s">
        <v>257</v>
      </c>
      <c r="AU106" s="160" t="s">
        <v>89</v>
      </c>
      <c r="AV106" s="13" t="s">
        <v>153</v>
      </c>
      <c r="AW106" s="13" t="s">
        <v>34</v>
      </c>
      <c r="AX106" s="13" t="s">
        <v>81</v>
      </c>
      <c r="AY106" s="160" t="s">
        <v>241</v>
      </c>
    </row>
    <row r="107" spans="2:65" s="1" customFormat="1" ht="16.5" customHeight="1">
      <c r="B107" s="34"/>
      <c r="C107" s="133" t="s">
        <v>145</v>
      </c>
      <c r="D107" s="133" t="s">
        <v>243</v>
      </c>
      <c r="E107" s="134" t="s">
        <v>13578</v>
      </c>
      <c r="F107" s="135" t="s">
        <v>13579</v>
      </c>
      <c r="G107" s="136" t="s">
        <v>291</v>
      </c>
      <c r="H107" s="137">
        <v>30800</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159</v>
      </c>
    </row>
    <row r="108" spans="2:65" s="1" customFormat="1" ht="11.25">
      <c r="B108" s="34"/>
      <c r="D108" s="150" t="s">
        <v>255</v>
      </c>
      <c r="F108" s="151" t="s">
        <v>13580</v>
      </c>
      <c r="I108" s="148"/>
      <c r="L108" s="34"/>
      <c r="M108" s="149"/>
      <c r="T108" s="55"/>
      <c r="AT108" s="19" t="s">
        <v>255</v>
      </c>
      <c r="AU108" s="19" t="s">
        <v>89</v>
      </c>
    </row>
    <row r="109" spans="2:65" s="12" customFormat="1" ht="11.25">
      <c r="B109" s="152"/>
      <c r="D109" s="146" t="s">
        <v>257</v>
      </c>
      <c r="E109" s="153" t="s">
        <v>21</v>
      </c>
      <c r="F109" s="154" t="s">
        <v>13581</v>
      </c>
      <c r="H109" s="155">
        <v>30800</v>
      </c>
      <c r="I109" s="156"/>
      <c r="L109" s="152"/>
      <c r="M109" s="157"/>
      <c r="T109" s="158"/>
      <c r="AT109" s="153" t="s">
        <v>257</v>
      </c>
      <c r="AU109" s="153" t="s">
        <v>89</v>
      </c>
      <c r="AV109" s="12" t="s">
        <v>89</v>
      </c>
      <c r="AW109" s="12" t="s">
        <v>34</v>
      </c>
      <c r="AX109" s="12" t="s">
        <v>73</v>
      </c>
      <c r="AY109" s="153" t="s">
        <v>241</v>
      </c>
    </row>
    <row r="110" spans="2:65" s="14" customFormat="1" ht="11.25">
      <c r="B110" s="166"/>
      <c r="D110" s="146" t="s">
        <v>257</v>
      </c>
      <c r="E110" s="167" t="s">
        <v>21</v>
      </c>
      <c r="F110" s="168" t="s">
        <v>13582</v>
      </c>
      <c r="H110" s="167" t="s">
        <v>21</v>
      </c>
      <c r="I110" s="169"/>
      <c r="L110" s="166"/>
      <c r="M110" s="170"/>
      <c r="T110" s="171"/>
      <c r="AT110" s="167" t="s">
        <v>257</v>
      </c>
      <c r="AU110" s="167" t="s">
        <v>89</v>
      </c>
      <c r="AV110" s="14" t="s">
        <v>81</v>
      </c>
      <c r="AW110" s="14" t="s">
        <v>34</v>
      </c>
      <c r="AX110" s="14" t="s">
        <v>73</v>
      </c>
      <c r="AY110" s="167" t="s">
        <v>241</v>
      </c>
    </row>
    <row r="111" spans="2:65" s="13" customFormat="1" ht="11.25">
      <c r="B111" s="159"/>
      <c r="D111" s="146" t="s">
        <v>257</v>
      </c>
      <c r="E111" s="160" t="s">
        <v>21</v>
      </c>
      <c r="F111" s="161" t="s">
        <v>266</v>
      </c>
      <c r="H111" s="162">
        <v>30800</v>
      </c>
      <c r="I111" s="163"/>
      <c r="L111" s="159"/>
      <c r="M111" s="164"/>
      <c r="T111" s="165"/>
      <c r="AT111" s="160" t="s">
        <v>257</v>
      </c>
      <c r="AU111" s="160" t="s">
        <v>89</v>
      </c>
      <c r="AV111" s="13" t="s">
        <v>153</v>
      </c>
      <c r="AW111" s="13" t="s">
        <v>34</v>
      </c>
      <c r="AX111" s="13" t="s">
        <v>81</v>
      </c>
      <c r="AY111" s="160" t="s">
        <v>241</v>
      </c>
    </row>
    <row r="112" spans="2:65" s="1" customFormat="1" ht="24.2" customHeight="1">
      <c r="B112" s="34"/>
      <c r="C112" s="133" t="s">
        <v>153</v>
      </c>
      <c r="D112" s="133" t="s">
        <v>243</v>
      </c>
      <c r="E112" s="134" t="s">
        <v>13583</v>
      </c>
      <c r="F112" s="135" t="s">
        <v>13584</v>
      </c>
      <c r="G112" s="136" t="s">
        <v>291</v>
      </c>
      <c r="H112" s="137">
        <v>3080</v>
      </c>
      <c r="I112" s="138"/>
      <c r="J112" s="139">
        <f>ROUND(I112*H112,2)</f>
        <v>0</v>
      </c>
      <c r="K112" s="135" t="s">
        <v>538</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165</v>
      </c>
    </row>
    <row r="113" spans="2:65" s="1" customFormat="1" ht="11.25">
      <c r="B113" s="34"/>
      <c r="D113" s="150" t="s">
        <v>255</v>
      </c>
      <c r="F113" s="151" t="s">
        <v>13585</v>
      </c>
      <c r="I113" s="148"/>
      <c r="L113" s="34"/>
      <c r="M113" s="149"/>
      <c r="T113" s="55"/>
      <c r="AT113" s="19" t="s">
        <v>255</v>
      </c>
      <c r="AU113" s="19" t="s">
        <v>89</v>
      </c>
    </row>
    <row r="114" spans="2:65" s="12" customFormat="1" ht="11.25">
      <c r="B114" s="152"/>
      <c r="D114" s="146" t="s">
        <v>257</v>
      </c>
      <c r="E114" s="153" t="s">
        <v>21</v>
      </c>
      <c r="F114" s="154" t="s">
        <v>13586</v>
      </c>
      <c r="H114" s="155">
        <v>3080</v>
      </c>
      <c r="I114" s="156"/>
      <c r="L114" s="152"/>
      <c r="M114" s="157"/>
      <c r="T114" s="158"/>
      <c r="AT114" s="153" t="s">
        <v>257</v>
      </c>
      <c r="AU114" s="153" t="s">
        <v>89</v>
      </c>
      <c r="AV114" s="12" t="s">
        <v>89</v>
      </c>
      <c r="AW114" s="12" t="s">
        <v>34</v>
      </c>
      <c r="AX114" s="12" t="s">
        <v>73</v>
      </c>
      <c r="AY114" s="153" t="s">
        <v>241</v>
      </c>
    </row>
    <row r="115" spans="2:65" s="13" customFormat="1" ht="11.25">
      <c r="B115" s="159"/>
      <c r="D115" s="146" t="s">
        <v>257</v>
      </c>
      <c r="E115" s="160" t="s">
        <v>21</v>
      </c>
      <c r="F115" s="161" t="s">
        <v>266</v>
      </c>
      <c r="H115" s="162">
        <v>3080</v>
      </c>
      <c r="I115" s="163"/>
      <c r="L115" s="159"/>
      <c r="M115" s="164"/>
      <c r="T115" s="165"/>
      <c r="AT115" s="160" t="s">
        <v>257</v>
      </c>
      <c r="AU115" s="160" t="s">
        <v>89</v>
      </c>
      <c r="AV115" s="13" t="s">
        <v>153</v>
      </c>
      <c r="AW115" s="13" t="s">
        <v>34</v>
      </c>
      <c r="AX115" s="13" t="s">
        <v>81</v>
      </c>
      <c r="AY115" s="160" t="s">
        <v>241</v>
      </c>
    </row>
    <row r="116" spans="2:65" s="1" customFormat="1" ht="24.2" customHeight="1">
      <c r="B116" s="34"/>
      <c r="C116" s="133" t="s">
        <v>156</v>
      </c>
      <c r="D116" s="133" t="s">
        <v>243</v>
      </c>
      <c r="E116" s="134" t="s">
        <v>13587</v>
      </c>
      <c r="F116" s="135" t="s">
        <v>13588</v>
      </c>
      <c r="G116" s="136" t="s">
        <v>291</v>
      </c>
      <c r="H116" s="137">
        <v>308</v>
      </c>
      <c r="I116" s="138"/>
      <c r="J116" s="139">
        <f>ROUND(I116*H116,2)</f>
        <v>0</v>
      </c>
      <c r="K116" s="135" t="s">
        <v>12562</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584</v>
      </c>
    </row>
    <row r="117" spans="2:65" s="12" customFormat="1" ht="11.25">
      <c r="B117" s="152"/>
      <c r="D117" s="146" t="s">
        <v>257</v>
      </c>
      <c r="E117" s="153" t="s">
        <v>21</v>
      </c>
      <c r="F117" s="154" t="s">
        <v>13589</v>
      </c>
      <c r="H117" s="155">
        <v>308</v>
      </c>
      <c r="I117" s="156"/>
      <c r="L117" s="152"/>
      <c r="M117" s="157"/>
      <c r="T117" s="158"/>
      <c r="AT117" s="153" t="s">
        <v>257</v>
      </c>
      <c r="AU117" s="153" t="s">
        <v>89</v>
      </c>
      <c r="AV117" s="12" t="s">
        <v>89</v>
      </c>
      <c r="AW117" s="12" t="s">
        <v>34</v>
      </c>
      <c r="AX117" s="12" t="s">
        <v>73</v>
      </c>
      <c r="AY117" s="153" t="s">
        <v>241</v>
      </c>
    </row>
    <row r="118" spans="2:65" s="13" customFormat="1" ht="11.25">
      <c r="B118" s="159"/>
      <c r="D118" s="146" t="s">
        <v>257</v>
      </c>
      <c r="E118" s="160" t="s">
        <v>21</v>
      </c>
      <c r="F118" s="161" t="s">
        <v>266</v>
      </c>
      <c r="H118" s="162">
        <v>308</v>
      </c>
      <c r="I118" s="163"/>
      <c r="L118" s="159"/>
      <c r="M118" s="164"/>
      <c r="T118" s="165"/>
      <c r="AT118" s="160" t="s">
        <v>257</v>
      </c>
      <c r="AU118" s="160" t="s">
        <v>89</v>
      </c>
      <c r="AV118" s="13" t="s">
        <v>153</v>
      </c>
      <c r="AW118" s="13" t="s">
        <v>34</v>
      </c>
      <c r="AX118" s="13" t="s">
        <v>81</v>
      </c>
      <c r="AY118" s="160" t="s">
        <v>241</v>
      </c>
    </row>
    <row r="119" spans="2:65" s="1" customFormat="1" ht="16.5" customHeight="1">
      <c r="B119" s="34"/>
      <c r="C119" s="133" t="s">
        <v>159</v>
      </c>
      <c r="D119" s="133" t="s">
        <v>243</v>
      </c>
      <c r="E119" s="134" t="s">
        <v>13264</v>
      </c>
      <c r="F119" s="135" t="s">
        <v>13265</v>
      </c>
      <c r="G119" s="136" t="s">
        <v>271</v>
      </c>
      <c r="H119" s="137">
        <v>4.5999999999999999E-2</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603</v>
      </c>
    </row>
    <row r="120" spans="2:65" s="1" customFormat="1" ht="11.25">
      <c r="B120" s="34"/>
      <c r="D120" s="150" t="s">
        <v>255</v>
      </c>
      <c r="F120" s="151" t="s">
        <v>13266</v>
      </c>
      <c r="I120" s="148"/>
      <c r="L120" s="34"/>
      <c r="M120" s="149"/>
      <c r="T120" s="55"/>
      <c r="AT120" s="19" t="s">
        <v>255</v>
      </c>
      <c r="AU120" s="19" t="s">
        <v>89</v>
      </c>
    </row>
    <row r="121" spans="2:65" s="12" customFormat="1" ht="11.25">
      <c r="B121" s="152"/>
      <c r="D121" s="146" t="s">
        <v>257</v>
      </c>
      <c r="E121" s="153" t="s">
        <v>21</v>
      </c>
      <c r="F121" s="154" t="s">
        <v>13590</v>
      </c>
      <c r="H121" s="155">
        <v>4.5999999999999999E-2</v>
      </c>
      <c r="I121" s="156"/>
      <c r="L121" s="152"/>
      <c r="M121" s="157"/>
      <c r="T121" s="158"/>
      <c r="AT121" s="153" t="s">
        <v>257</v>
      </c>
      <c r="AU121" s="153" t="s">
        <v>89</v>
      </c>
      <c r="AV121" s="12" t="s">
        <v>89</v>
      </c>
      <c r="AW121" s="12" t="s">
        <v>34</v>
      </c>
      <c r="AX121" s="12" t="s">
        <v>73</v>
      </c>
      <c r="AY121" s="153" t="s">
        <v>241</v>
      </c>
    </row>
    <row r="122" spans="2:65" s="13" customFormat="1" ht="11.25">
      <c r="B122" s="159"/>
      <c r="D122" s="146" t="s">
        <v>257</v>
      </c>
      <c r="E122" s="160" t="s">
        <v>21</v>
      </c>
      <c r="F122" s="161" t="s">
        <v>266</v>
      </c>
      <c r="H122" s="162">
        <v>4.5999999999999999E-2</v>
      </c>
      <c r="I122" s="163"/>
      <c r="L122" s="159"/>
      <c r="M122" s="164"/>
      <c r="T122" s="165"/>
      <c r="AT122" s="160" t="s">
        <v>257</v>
      </c>
      <c r="AU122" s="160" t="s">
        <v>89</v>
      </c>
      <c r="AV122" s="13" t="s">
        <v>153</v>
      </c>
      <c r="AW122" s="13" t="s">
        <v>34</v>
      </c>
      <c r="AX122" s="13" t="s">
        <v>81</v>
      </c>
      <c r="AY122" s="160" t="s">
        <v>241</v>
      </c>
    </row>
    <row r="123" spans="2:65" s="1" customFormat="1" ht="16.5" customHeight="1">
      <c r="B123" s="34"/>
      <c r="C123" s="179" t="s">
        <v>162</v>
      </c>
      <c r="D123" s="179" t="s">
        <v>549</v>
      </c>
      <c r="E123" s="180" t="s">
        <v>13591</v>
      </c>
      <c r="F123" s="181" t="s">
        <v>13592</v>
      </c>
      <c r="G123" s="182" t="s">
        <v>7803</v>
      </c>
      <c r="H123" s="183">
        <v>47.585999999999999</v>
      </c>
      <c r="I123" s="184"/>
      <c r="J123" s="185">
        <f>ROUND(I123*H123,2)</f>
        <v>0</v>
      </c>
      <c r="K123" s="181" t="s">
        <v>12562</v>
      </c>
      <c r="L123" s="186"/>
      <c r="M123" s="187" t="s">
        <v>21</v>
      </c>
      <c r="N123" s="188" t="s">
        <v>45</v>
      </c>
      <c r="P123" s="142">
        <f>O123*H123</f>
        <v>0</v>
      </c>
      <c r="Q123" s="142">
        <v>0</v>
      </c>
      <c r="R123" s="142">
        <f>Q123*H123</f>
        <v>0</v>
      </c>
      <c r="S123" s="142">
        <v>0</v>
      </c>
      <c r="T123" s="143">
        <f>S123*H123</f>
        <v>0</v>
      </c>
      <c r="AR123" s="144" t="s">
        <v>165</v>
      </c>
      <c r="AT123" s="144" t="s">
        <v>549</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623</v>
      </c>
    </row>
    <row r="124" spans="2:65" s="12" customFormat="1" ht="11.25">
      <c r="B124" s="152"/>
      <c r="D124" s="146" t="s">
        <v>257</v>
      </c>
      <c r="E124" s="153" t="s">
        <v>21</v>
      </c>
      <c r="F124" s="154" t="s">
        <v>13593</v>
      </c>
      <c r="H124" s="155">
        <v>47.585999999999999</v>
      </c>
      <c r="I124" s="156"/>
      <c r="L124" s="152"/>
      <c r="M124" s="157"/>
      <c r="T124" s="158"/>
      <c r="AT124" s="153" t="s">
        <v>257</v>
      </c>
      <c r="AU124" s="153" t="s">
        <v>89</v>
      </c>
      <c r="AV124" s="12" t="s">
        <v>89</v>
      </c>
      <c r="AW124" s="12" t="s">
        <v>34</v>
      </c>
      <c r="AX124" s="12" t="s">
        <v>73</v>
      </c>
      <c r="AY124" s="153" t="s">
        <v>241</v>
      </c>
    </row>
    <row r="125" spans="2:65" s="13" customFormat="1" ht="11.25">
      <c r="B125" s="159"/>
      <c r="D125" s="146" t="s">
        <v>257</v>
      </c>
      <c r="E125" s="160" t="s">
        <v>21</v>
      </c>
      <c r="F125" s="161" t="s">
        <v>266</v>
      </c>
      <c r="H125" s="162">
        <v>47.585999999999999</v>
      </c>
      <c r="I125" s="163"/>
      <c r="L125" s="159"/>
      <c r="M125" s="164"/>
      <c r="T125" s="165"/>
      <c r="AT125" s="160" t="s">
        <v>257</v>
      </c>
      <c r="AU125" s="160" t="s">
        <v>89</v>
      </c>
      <c r="AV125" s="13" t="s">
        <v>153</v>
      </c>
      <c r="AW125" s="13" t="s">
        <v>34</v>
      </c>
      <c r="AX125" s="13" t="s">
        <v>81</v>
      </c>
      <c r="AY125" s="160" t="s">
        <v>241</v>
      </c>
    </row>
    <row r="126" spans="2:65" s="1" customFormat="1" ht="16.5" customHeight="1">
      <c r="B126" s="34"/>
      <c r="C126" s="133" t="s">
        <v>165</v>
      </c>
      <c r="D126" s="133" t="s">
        <v>243</v>
      </c>
      <c r="E126" s="134" t="s">
        <v>12942</v>
      </c>
      <c r="F126" s="135" t="s">
        <v>12943</v>
      </c>
      <c r="G126" s="136" t="s">
        <v>252</v>
      </c>
      <c r="H126" s="137">
        <v>77</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649</v>
      </c>
    </row>
    <row r="127" spans="2:65" s="1" customFormat="1" ht="11.25">
      <c r="B127" s="34"/>
      <c r="D127" s="150" t="s">
        <v>255</v>
      </c>
      <c r="F127" s="151" t="s">
        <v>12944</v>
      </c>
      <c r="I127" s="148"/>
      <c r="L127" s="34"/>
      <c r="M127" s="149"/>
      <c r="T127" s="55"/>
      <c r="AT127" s="19" t="s">
        <v>255</v>
      </c>
      <c r="AU127" s="19" t="s">
        <v>89</v>
      </c>
    </row>
    <row r="128" spans="2:65" s="12" customFormat="1" ht="11.25">
      <c r="B128" s="152"/>
      <c r="D128" s="146" t="s">
        <v>257</v>
      </c>
      <c r="E128" s="153" t="s">
        <v>21</v>
      </c>
      <c r="F128" s="154" t="s">
        <v>13594</v>
      </c>
      <c r="H128" s="155">
        <v>77</v>
      </c>
      <c r="I128" s="156"/>
      <c r="L128" s="152"/>
      <c r="M128" s="157"/>
      <c r="T128" s="158"/>
      <c r="AT128" s="153" t="s">
        <v>257</v>
      </c>
      <c r="AU128" s="153" t="s">
        <v>89</v>
      </c>
      <c r="AV128" s="12" t="s">
        <v>89</v>
      </c>
      <c r="AW128" s="12" t="s">
        <v>34</v>
      </c>
      <c r="AX128" s="12" t="s">
        <v>73</v>
      </c>
      <c r="AY128" s="153" t="s">
        <v>241</v>
      </c>
    </row>
    <row r="129" spans="2:65" s="13" customFormat="1" ht="11.25">
      <c r="B129" s="159"/>
      <c r="D129" s="146" t="s">
        <v>257</v>
      </c>
      <c r="E129" s="160" t="s">
        <v>21</v>
      </c>
      <c r="F129" s="161" t="s">
        <v>266</v>
      </c>
      <c r="H129" s="162">
        <v>77</v>
      </c>
      <c r="I129" s="163"/>
      <c r="L129" s="159"/>
      <c r="M129" s="164"/>
      <c r="T129" s="165"/>
      <c r="AT129" s="160" t="s">
        <v>257</v>
      </c>
      <c r="AU129" s="160" t="s">
        <v>89</v>
      </c>
      <c r="AV129" s="13" t="s">
        <v>153</v>
      </c>
      <c r="AW129" s="13" t="s">
        <v>34</v>
      </c>
      <c r="AX129" s="13" t="s">
        <v>81</v>
      </c>
      <c r="AY129" s="160" t="s">
        <v>241</v>
      </c>
    </row>
    <row r="130" spans="2:65" s="1" customFormat="1" ht="16.5" customHeight="1">
      <c r="B130" s="34"/>
      <c r="C130" s="133" t="s">
        <v>168</v>
      </c>
      <c r="D130" s="133" t="s">
        <v>243</v>
      </c>
      <c r="E130" s="134" t="s">
        <v>12948</v>
      </c>
      <c r="F130" s="135" t="s">
        <v>12949</v>
      </c>
      <c r="G130" s="136" t="s">
        <v>252</v>
      </c>
      <c r="H130" s="137">
        <v>77</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660</v>
      </c>
    </row>
    <row r="131" spans="2:65" s="1" customFormat="1" ht="11.25">
      <c r="B131" s="34"/>
      <c r="D131" s="150" t="s">
        <v>255</v>
      </c>
      <c r="F131" s="151" t="s">
        <v>12950</v>
      </c>
      <c r="I131" s="148"/>
      <c r="L131" s="34"/>
      <c r="M131" s="149"/>
      <c r="T131" s="55"/>
      <c r="AT131" s="19" t="s">
        <v>255</v>
      </c>
      <c r="AU131" s="19" t="s">
        <v>89</v>
      </c>
    </row>
    <row r="132" spans="2:65" s="12" customFormat="1" ht="11.25">
      <c r="B132" s="152"/>
      <c r="D132" s="146" t="s">
        <v>257</v>
      </c>
      <c r="E132" s="153" t="s">
        <v>21</v>
      </c>
      <c r="F132" s="154" t="s">
        <v>13594</v>
      </c>
      <c r="H132" s="155">
        <v>77</v>
      </c>
      <c r="I132" s="156"/>
      <c r="L132" s="152"/>
      <c r="M132" s="157"/>
      <c r="T132" s="158"/>
      <c r="AT132" s="153" t="s">
        <v>257</v>
      </c>
      <c r="AU132" s="153" t="s">
        <v>89</v>
      </c>
      <c r="AV132" s="12" t="s">
        <v>89</v>
      </c>
      <c r="AW132" s="12" t="s">
        <v>34</v>
      </c>
      <c r="AX132" s="12" t="s">
        <v>73</v>
      </c>
      <c r="AY132" s="153" t="s">
        <v>241</v>
      </c>
    </row>
    <row r="133" spans="2:65" s="13" customFormat="1" ht="11.25">
      <c r="B133" s="159"/>
      <c r="D133" s="146" t="s">
        <v>257</v>
      </c>
      <c r="E133" s="160" t="s">
        <v>21</v>
      </c>
      <c r="F133" s="161" t="s">
        <v>266</v>
      </c>
      <c r="H133" s="162">
        <v>77</v>
      </c>
      <c r="I133" s="163"/>
      <c r="L133" s="159"/>
      <c r="M133" s="164"/>
      <c r="T133" s="165"/>
      <c r="AT133" s="160" t="s">
        <v>257</v>
      </c>
      <c r="AU133" s="160" t="s">
        <v>89</v>
      </c>
      <c r="AV133" s="13" t="s">
        <v>153</v>
      </c>
      <c r="AW133" s="13" t="s">
        <v>34</v>
      </c>
      <c r="AX133" s="13" t="s">
        <v>81</v>
      </c>
      <c r="AY133" s="160" t="s">
        <v>241</v>
      </c>
    </row>
    <row r="134" spans="2:65" s="1" customFormat="1" ht="16.5" customHeight="1">
      <c r="B134" s="34"/>
      <c r="C134" s="133" t="s">
        <v>584</v>
      </c>
      <c r="D134" s="133" t="s">
        <v>243</v>
      </c>
      <c r="E134" s="134" t="s">
        <v>12951</v>
      </c>
      <c r="F134" s="135" t="s">
        <v>12952</v>
      </c>
      <c r="G134" s="136" t="s">
        <v>252</v>
      </c>
      <c r="H134" s="137">
        <v>77</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678</v>
      </c>
    </row>
    <row r="135" spans="2:65" s="1" customFormat="1" ht="11.25">
      <c r="B135" s="34"/>
      <c r="D135" s="150" t="s">
        <v>255</v>
      </c>
      <c r="F135" s="151" t="s">
        <v>12953</v>
      </c>
      <c r="I135" s="148"/>
      <c r="L135" s="34"/>
      <c r="M135" s="149"/>
      <c r="T135" s="55"/>
      <c r="AT135" s="19" t="s">
        <v>255</v>
      </c>
      <c r="AU135" s="19" t="s">
        <v>89</v>
      </c>
    </row>
    <row r="136" spans="2:65" s="14" customFormat="1" ht="11.25">
      <c r="B136" s="166"/>
      <c r="D136" s="146" t="s">
        <v>257</v>
      </c>
      <c r="E136" s="167" t="s">
        <v>21</v>
      </c>
      <c r="F136" s="168" t="s">
        <v>12954</v>
      </c>
      <c r="H136" s="167" t="s">
        <v>21</v>
      </c>
      <c r="I136" s="169"/>
      <c r="L136" s="166"/>
      <c r="M136" s="170"/>
      <c r="T136" s="171"/>
      <c r="AT136" s="167" t="s">
        <v>257</v>
      </c>
      <c r="AU136" s="167" t="s">
        <v>89</v>
      </c>
      <c r="AV136" s="14" t="s">
        <v>81</v>
      </c>
      <c r="AW136" s="14" t="s">
        <v>34</v>
      </c>
      <c r="AX136" s="14" t="s">
        <v>73</v>
      </c>
      <c r="AY136" s="167" t="s">
        <v>241</v>
      </c>
    </row>
    <row r="137" spans="2:65" s="12" customFormat="1" ht="11.25">
      <c r="B137" s="152"/>
      <c r="D137" s="146" t="s">
        <v>257</v>
      </c>
      <c r="E137" s="153" t="s">
        <v>21</v>
      </c>
      <c r="F137" s="154" t="s">
        <v>13594</v>
      </c>
      <c r="H137" s="155">
        <v>77</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77</v>
      </c>
      <c r="I138" s="163"/>
      <c r="L138" s="159"/>
      <c r="M138" s="213"/>
      <c r="N138" s="214"/>
      <c r="O138" s="214"/>
      <c r="P138" s="214"/>
      <c r="Q138" s="214"/>
      <c r="R138" s="214"/>
      <c r="S138" s="214"/>
      <c r="T138" s="215"/>
      <c r="AT138" s="160" t="s">
        <v>257</v>
      </c>
      <c r="AU138" s="160" t="s">
        <v>89</v>
      </c>
      <c r="AV138" s="13" t="s">
        <v>153</v>
      </c>
      <c r="AW138" s="13" t="s">
        <v>34</v>
      </c>
      <c r="AX138" s="13" t="s">
        <v>81</v>
      </c>
      <c r="AY138" s="160" t="s">
        <v>241</v>
      </c>
    </row>
    <row r="139" spans="2:65" s="1" customFormat="1" ht="6.95" customHeight="1">
      <c r="B139" s="43"/>
      <c r="C139" s="44"/>
      <c r="D139" s="44"/>
      <c r="E139" s="44"/>
      <c r="F139" s="44"/>
      <c r="G139" s="44"/>
      <c r="H139" s="44"/>
      <c r="I139" s="44"/>
      <c r="J139" s="44"/>
      <c r="K139" s="44"/>
      <c r="L139" s="34"/>
    </row>
  </sheetData>
  <sheetProtection algorithmName="SHA-512" hashValue="+pYEDjIVddfqc73HzQGouGXF5dcEF2B9Tq7GUYwIQZIg3MZnh5OF8ANszpmEjbZwaGmWkdLX+g2nvvc5/KeijQ==" saltValue="s8LNNwxGVdYx849gJ1HcKcgCy4VKhu7681ywI+MIu6UMhWiDwtwPd21xCe9K7T42hmAKni6Fkrid1sq6dmYi0g==" spinCount="100000" sheet="1" objects="1" scenarios="1" formatColumns="0" formatRows="0" autoFilter="0"/>
  <autoFilter ref="C92:K138" xr:uid="{00000000-0009-0000-0000-000020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2000-000000000000}"/>
    <hyperlink ref="F108" r:id="rId2" xr:uid="{00000000-0004-0000-2000-000001000000}"/>
    <hyperlink ref="F113" r:id="rId3" xr:uid="{00000000-0004-0000-2000-000002000000}"/>
    <hyperlink ref="F120" r:id="rId4" xr:uid="{00000000-0004-0000-2000-000003000000}"/>
    <hyperlink ref="F127" r:id="rId5" xr:uid="{00000000-0004-0000-2000-000004000000}"/>
    <hyperlink ref="F131" r:id="rId6" xr:uid="{00000000-0004-0000-2000-000005000000}"/>
    <hyperlink ref="F135" r:id="rId7" xr:uid="{00000000-0004-0000-20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B2:BM1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178</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13283</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ROUND((SUM(BE93:BE111)),  2)</f>
        <v>0</v>
      </c>
      <c r="I37" s="95">
        <v>0.21</v>
      </c>
      <c r="J37" s="85">
        <f>ROUND(((SUM(BE93:BE111))*I37),  2)</f>
        <v>0</v>
      </c>
      <c r="L37" s="34"/>
    </row>
    <row r="38" spans="2:12" s="1" customFormat="1" ht="14.45" customHeight="1">
      <c r="B38" s="34"/>
      <c r="E38" s="29" t="s">
        <v>45</v>
      </c>
      <c r="F38" s="85">
        <f>ROUND((SUM(BF93:BF111)),  2)</f>
        <v>0</v>
      </c>
      <c r="I38" s="95">
        <v>0.15</v>
      </c>
      <c r="J38" s="85">
        <f>ROUND(((SUM(BF93:BF111))*I38),  2)</f>
        <v>0</v>
      </c>
      <c r="L38" s="34"/>
    </row>
    <row r="39" spans="2:12" s="1" customFormat="1" ht="14.45" hidden="1" customHeight="1">
      <c r="B39" s="34"/>
      <c r="E39" s="29" t="s">
        <v>46</v>
      </c>
      <c r="F39" s="85">
        <f>ROUND((SUM(BG93:BG111)),  2)</f>
        <v>0</v>
      </c>
      <c r="I39" s="95">
        <v>0.21</v>
      </c>
      <c r="J39" s="85">
        <f>0</f>
        <v>0</v>
      </c>
      <c r="L39" s="34"/>
    </row>
    <row r="40" spans="2:12" s="1" customFormat="1" ht="14.45" hidden="1" customHeight="1">
      <c r="B40" s="34"/>
      <c r="E40" s="29" t="s">
        <v>47</v>
      </c>
      <c r="F40" s="85">
        <f>ROUND((SUM(BH93:BH111)),  2)</f>
        <v>0</v>
      </c>
      <c r="I40" s="95">
        <v>0.15</v>
      </c>
      <c r="J40" s="85">
        <f>0</f>
        <v>0</v>
      </c>
      <c r="L40" s="34"/>
    </row>
    <row r="41" spans="2:12" s="1" customFormat="1" ht="14.45" hidden="1" customHeight="1">
      <c r="B41" s="34"/>
      <c r="E41" s="29" t="s">
        <v>48</v>
      </c>
      <c r="F41" s="85">
        <f>ROUND((SUM(BI93:BI111)),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5 - Trávník luční extenzivní</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5 - Trávník luční extenzivní</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SUM(P96:P111)</f>
        <v>0</v>
      </c>
      <c r="R95" s="127">
        <f>SUM(R96:R111)</f>
        <v>0</v>
      </c>
      <c r="T95" s="128">
        <f>SUM(T96:T111)</f>
        <v>0</v>
      </c>
      <c r="AR95" s="122" t="s">
        <v>81</v>
      </c>
      <c r="AT95" s="129" t="s">
        <v>72</v>
      </c>
      <c r="AU95" s="129" t="s">
        <v>81</v>
      </c>
      <c r="AY95" s="122" t="s">
        <v>241</v>
      </c>
      <c r="BK95" s="130">
        <f>SUM(BK96:BK111)</f>
        <v>0</v>
      </c>
    </row>
    <row r="96" spans="2:65" s="1" customFormat="1" ht="24.2" customHeight="1">
      <c r="B96" s="34"/>
      <c r="C96" s="133" t="s">
        <v>81</v>
      </c>
      <c r="D96" s="133" t="s">
        <v>243</v>
      </c>
      <c r="E96" s="134" t="s">
        <v>13506</v>
      </c>
      <c r="F96" s="135" t="s">
        <v>13507</v>
      </c>
      <c r="G96" s="136" t="s">
        <v>271</v>
      </c>
      <c r="H96" s="137">
        <v>15.494</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13570</v>
      </c>
      <c r="H97" s="167" t="s">
        <v>21</v>
      </c>
      <c r="I97" s="169"/>
      <c r="L97" s="166"/>
      <c r="M97" s="170"/>
      <c r="T97" s="171"/>
      <c r="AT97" s="167" t="s">
        <v>257</v>
      </c>
      <c r="AU97" s="167" t="s">
        <v>89</v>
      </c>
      <c r="AV97" s="14" t="s">
        <v>81</v>
      </c>
      <c r="AW97" s="14" t="s">
        <v>34</v>
      </c>
      <c r="AX97" s="14" t="s">
        <v>73</v>
      </c>
      <c r="AY97" s="167" t="s">
        <v>241</v>
      </c>
    </row>
    <row r="98" spans="2:65" s="12" customFormat="1" ht="11.25">
      <c r="B98" s="152"/>
      <c r="D98" s="146" t="s">
        <v>257</v>
      </c>
      <c r="E98" s="153" t="s">
        <v>21</v>
      </c>
      <c r="F98" s="154" t="s">
        <v>13595</v>
      </c>
      <c r="H98" s="155">
        <v>6.1779999999999999</v>
      </c>
      <c r="I98" s="156"/>
      <c r="L98" s="152"/>
      <c r="M98" s="157"/>
      <c r="T98" s="158"/>
      <c r="AT98" s="153" t="s">
        <v>257</v>
      </c>
      <c r="AU98" s="153" t="s">
        <v>89</v>
      </c>
      <c r="AV98" s="12" t="s">
        <v>89</v>
      </c>
      <c r="AW98" s="12" t="s">
        <v>34</v>
      </c>
      <c r="AX98" s="12" t="s">
        <v>73</v>
      </c>
      <c r="AY98" s="153" t="s">
        <v>241</v>
      </c>
    </row>
    <row r="99" spans="2:65" s="12" customFormat="1" ht="11.25">
      <c r="B99" s="152"/>
      <c r="D99" s="146" t="s">
        <v>257</v>
      </c>
      <c r="E99" s="153" t="s">
        <v>21</v>
      </c>
      <c r="F99" s="154" t="s">
        <v>13596</v>
      </c>
      <c r="H99" s="155">
        <v>9.3160000000000007</v>
      </c>
      <c r="I99" s="156"/>
      <c r="L99" s="152"/>
      <c r="M99" s="157"/>
      <c r="T99" s="158"/>
      <c r="AT99" s="153" t="s">
        <v>257</v>
      </c>
      <c r="AU99" s="153" t="s">
        <v>89</v>
      </c>
      <c r="AV99" s="12" t="s">
        <v>89</v>
      </c>
      <c r="AW99" s="12" t="s">
        <v>34</v>
      </c>
      <c r="AX99" s="12" t="s">
        <v>73</v>
      </c>
      <c r="AY99" s="153" t="s">
        <v>241</v>
      </c>
    </row>
    <row r="100" spans="2:65" s="15" customFormat="1" ht="11.25">
      <c r="B100" s="189"/>
      <c r="D100" s="146" t="s">
        <v>257</v>
      </c>
      <c r="E100" s="190" t="s">
        <v>21</v>
      </c>
      <c r="F100" s="191" t="s">
        <v>581</v>
      </c>
      <c r="H100" s="192">
        <v>15.494</v>
      </c>
      <c r="I100" s="193"/>
      <c r="L100" s="189"/>
      <c r="M100" s="194"/>
      <c r="T100" s="195"/>
      <c r="AT100" s="190" t="s">
        <v>257</v>
      </c>
      <c r="AU100" s="190" t="s">
        <v>89</v>
      </c>
      <c r="AV100" s="15" t="s">
        <v>145</v>
      </c>
      <c r="AW100" s="15" t="s">
        <v>34</v>
      </c>
      <c r="AX100" s="15" t="s">
        <v>73</v>
      </c>
      <c r="AY100" s="190" t="s">
        <v>241</v>
      </c>
    </row>
    <row r="101" spans="2:65" s="13" customFormat="1" ht="11.25">
      <c r="B101" s="159"/>
      <c r="D101" s="146" t="s">
        <v>257</v>
      </c>
      <c r="E101" s="160" t="s">
        <v>21</v>
      </c>
      <c r="F101" s="161" t="s">
        <v>266</v>
      </c>
      <c r="H101" s="162">
        <v>15.494</v>
      </c>
      <c r="I101" s="163"/>
      <c r="L101" s="159"/>
      <c r="M101" s="164"/>
      <c r="T101" s="165"/>
      <c r="AT101" s="160" t="s">
        <v>257</v>
      </c>
      <c r="AU101" s="160" t="s">
        <v>89</v>
      </c>
      <c r="AV101" s="13" t="s">
        <v>153</v>
      </c>
      <c r="AW101" s="13" t="s">
        <v>34</v>
      </c>
      <c r="AX101" s="13" t="s">
        <v>81</v>
      </c>
      <c r="AY101" s="160" t="s">
        <v>241</v>
      </c>
    </row>
    <row r="102" spans="2:65" s="1" customFormat="1" ht="21.75" customHeight="1">
      <c r="B102" s="34"/>
      <c r="C102" s="133" t="s">
        <v>89</v>
      </c>
      <c r="D102" s="133" t="s">
        <v>243</v>
      </c>
      <c r="E102" s="134" t="s">
        <v>13597</v>
      </c>
      <c r="F102" s="135" t="s">
        <v>13598</v>
      </c>
      <c r="G102" s="136" t="s">
        <v>291</v>
      </c>
      <c r="H102" s="137">
        <v>29418</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153</v>
      </c>
    </row>
    <row r="103" spans="2:65" s="1" customFormat="1" ht="11.25">
      <c r="B103" s="34"/>
      <c r="D103" s="150" t="s">
        <v>255</v>
      </c>
      <c r="F103" s="151" t="s">
        <v>13599</v>
      </c>
      <c r="I103" s="148"/>
      <c r="L103" s="34"/>
      <c r="M103" s="149"/>
      <c r="T103" s="55"/>
      <c r="AT103" s="19" t="s">
        <v>255</v>
      </c>
      <c r="AU103" s="19" t="s">
        <v>89</v>
      </c>
    </row>
    <row r="104" spans="2:65" s="12" customFormat="1" ht="11.25">
      <c r="B104" s="152"/>
      <c r="D104" s="146" t="s">
        <v>257</v>
      </c>
      <c r="E104" s="153" t="s">
        <v>21</v>
      </c>
      <c r="F104" s="154" t="s">
        <v>13600</v>
      </c>
      <c r="H104" s="155">
        <v>29418</v>
      </c>
      <c r="I104" s="156"/>
      <c r="L104" s="152"/>
      <c r="M104" s="157"/>
      <c r="T104" s="158"/>
      <c r="AT104" s="153" t="s">
        <v>257</v>
      </c>
      <c r="AU104" s="153" t="s">
        <v>89</v>
      </c>
      <c r="AV104" s="12" t="s">
        <v>89</v>
      </c>
      <c r="AW104" s="12" t="s">
        <v>34</v>
      </c>
      <c r="AX104" s="12" t="s">
        <v>73</v>
      </c>
      <c r="AY104" s="153" t="s">
        <v>241</v>
      </c>
    </row>
    <row r="105" spans="2:65" s="14" customFormat="1" ht="11.25">
      <c r="B105" s="166"/>
      <c r="D105" s="146" t="s">
        <v>257</v>
      </c>
      <c r="E105" s="167" t="s">
        <v>21</v>
      </c>
      <c r="F105" s="168" t="s">
        <v>13582</v>
      </c>
      <c r="H105" s="167" t="s">
        <v>21</v>
      </c>
      <c r="I105" s="169"/>
      <c r="L105" s="166"/>
      <c r="M105" s="170"/>
      <c r="T105" s="171"/>
      <c r="AT105" s="167" t="s">
        <v>257</v>
      </c>
      <c r="AU105" s="167" t="s">
        <v>89</v>
      </c>
      <c r="AV105" s="14" t="s">
        <v>81</v>
      </c>
      <c r="AW105" s="14" t="s">
        <v>34</v>
      </c>
      <c r="AX105" s="14" t="s">
        <v>73</v>
      </c>
      <c r="AY105" s="167" t="s">
        <v>241</v>
      </c>
    </row>
    <row r="106" spans="2:65" s="13" customFormat="1" ht="11.25">
      <c r="B106" s="159"/>
      <c r="D106" s="146" t="s">
        <v>257</v>
      </c>
      <c r="E106" s="160" t="s">
        <v>21</v>
      </c>
      <c r="F106" s="161" t="s">
        <v>266</v>
      </c>
      <c r="H106" s="162">
        <v>29418</v>
      </c>
      <c r="I106" s="163"/>
      <c r="L106" s="159"/>
      <c r="M106" s="164"/>
      <c r="T106" s="165"/>
      <c r="AT106" s="160" t="s">
        <v>257</v>
      </c>
      <c r="AU106" s="160" t="s">
        <v>89</v>
      </c>
      <c r="AV106" s="13" t="s">
        <v>153</v>
      </c>
      <c r="AW106" s="13" t="s">
        <v>34</v>
      </c>
      <c r="AX106" s="13" t="s">
        <v>81</v>
      </c>
      <c r="AY106" s="160" t="s">
        <v>241</v>
      </c>
    </row>
    <row r="107" spans="2:65" s="1" customFormat="1" ht="16.5" customHeight="1">
      <c r="B107" s="34"/>
      <c r="C107" s="133" t="s">
        <v>145</v>
      </c>
      <c r="D107" s="133" t="s">
        <v>243</v>
      </c>
      <c r="E107" s="134" t="s">
        <v>13601</v>
      </c>
      <c r="F107" s="135" t="s">
        <v>13602</v>
      </c>
      <c r="G107" s="136" t="s">
        <v>291</v>
      </c>
      <c r="H107" s="137">
        <v>9806</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159</v>
      </c>
    </row>
    <row r="108" spans="2:65" s="1" customFormat="1" ht="11.25">
      <c r="B108" s="34"/>
      <c r="D108" s="150" t="s">
        <v>255</v>
      </c>
      <c r="F108" s="151" t="s">
        <v>13603</v>
      </c>
      <c r="I108" s="148"/>
      <c r="L108" s="34"/>
      <c r="M108" s="149"/>
      <c r="T108" s="55"/>
      <c r="AT108" s="19" t="s">
        <v>255</v>
      </c>
      <c r="AU108" s="19" t="s">
        <v>89</v>
      </c>
    </row>
    <row r="109" spans="2:65" s="14" customFormat="1" ht="11.25">
      <c r="B109" s="166"/>
      <c r="D109" s="146" t="s">
        <v>257</v>
      </c>
      <c r="E109" s="167" t="s">
        <v>21</v>
      </c>
      <c r="F109" s="168" t="s">
        <v>13576</v>
      </c>
      <c r="H109" s="167" t="s">
        <v>21</v>
      </c>
      <c r="I109" s="169"/>
      <c r="L109" s="166"/>
      <c r="M109" s="170"/>
      <c r="T109" s="171"/>
      <c r="AT109" s="167" t="s">
        <v>257</v>
      </c>
      <c r="AU109" s="167" t="s">
        <v>89</v>
      </c>
      <c r="AV109" s="14" t="s">
        <v>81</v>
      </c>
      <c r="AW109" s="14" t="s">
        <v>34</v>
      </c>
      <c r="AX109" s="14" t="s">
        <v>73</v>
      </c>
      <c r="AY109" s="167" t="s">
        <v>241</v>
      </c>
    </row>
    <row r="110" spans="2:65" s="12" customFormat="1" ht="11.25">
      <c r="B110" s="152"/>
      <c r="D110" s="146" t="s">
        <v>257</v>
      </c>
      <c r="E110" s="153" t="s">
        <v>21</v>
      </c>
      <c r="F110" s="154" t="s">
        <v>13604</v>
      </c>
      <c r="H110" s="155">
        <v>9806</v>
      </c>
      <c r="I110" s="156"/>
      <c r="L110" s="152"/>
      <c r="M110" s="157"/>
      <c r="T110" s="158"/>
      <c r="AT110" s="153" t="s">
        <v>257</v>
      </c>
      <c r="AU110" s="153" t="s">
        <v>89</v>
      </c>
      <c r="AV110" s="12" t="s">
        <v>89</v>
      </c>
      <c r="AW110" s="12" t="s">
        <v>34</v>
      </c>
      <c r="AX110" s="12" t="s">
        <v>73</v>
      </c>
      <c r="AY110" s="153" t="s">
        <v>241</v>
      </c>
    </row>
    <row r="111" spans="2:65" s="13" customFormat="1" ht="11.25">
      <c r="B111" s="159"/>
      <c r="D111" s="146" t="s">
        <v>257</v>
      </c>
      <c r="E111" s="160" t="s">
        <v>21</v>
      </c>
      <c r="F111" s="161" t="s">
        <v>266</v>
      </c>
      <c r="H111" s="162">
        <v>9806</v>
      </c>
      <c r="I111" s="163"/>
      <c r="L111" s="159"/>
      <c r="M111" s="213"/>
      <c r="N111" s="214"/>
      <c r="O111" s="214"/>
      <c r="P111" s="214"/>
      <c r="Q111" s="214"/>
      <c r="R111" s="214"/>
      <c r="S111" s="214"/>
      <c r="T111" s="215"/>
      <c r="AT111" s="160" t="s">
        <v>257</v>
      </c>
      <c r="AU111" s="160" t="s">
        <v>89</v>
      </c>
      <c r="AV111" s="13" t="s">
        <v>153</v>
      </c>
      <c r="AW111" s="13" t="s">
        <v>34</v>
      </c>
      <c r="AX111" s="13" t="s">
        <v>81</v>
      </c>
      <c r="AY111" s="160" t="s">
        <v>241</v>
      </c>
    </row>
    <row r="112" spans="2:65" s="1" customFormat="1" ht="6.95" customHeight="1">
      <c r="B112" s="43"/>
      <c r="C112" s="44"/>
      <c r="D112" s="44"/>
      <c r="E112" s="44"/>
      <c r="F112" s="44"/>
      <c r="G112" s="44"/>
      <c r="H112" s="44"/>
      <c r="I112" s="44"/>
      <c r="J112" s="44"/>
      <c r="K112" s="44"/>
      <c r="L112" s="34"/>
    </row>
  </sheetData>
  <sheetProtection algorithmName="SHA-512" hashValue="3+yoe8TYKI/IrW+oLABOHF+q4BzhZkQV2KoOlCRooYA+yahUIaCSQWv2gUraYJdglXxS8kCJZJp3bFMpcXO9ZA==" saltValue="T0hQyS/J2NFUzsAm0PCBKTefM59Pn/s0/lKQf3NuiJCNeaArdkYn72/POYgcm5NTRvHoeLtzaRABS64B3TFmWg==" spinCount="100000" sheet="1" objects="1" scenarios="1" formatColumns="0" formatRows="0" autoFilter="0"/>
  <autoFilter ref="C92:K111" xr:uid="{00000000-0009-0000-0000-000021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2100-000000000000}"/>
    <hyperlink ref="F108" r:id="rId2" xr:uid="{00000000-0004-0000-2100-00000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pageSetUpPr fitToPage="1"/>
  </sheetPr>
  <dimension ref="B2:BM13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179</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13309</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ROUND((SUM(BE93:BE136)),  2)</f>
        <v>0</v>
      </c>
      <c r="I37" s="95">
        <v>0.21</v>
      </c>
      <c r="J37" s="85">
        <f>ROUND(((SUM(BE93:BE136))*I37),  2)</f>
        <v>0</v>
      </c>
      <c r="L37" s="34"/>
    </row>
    <row r="38" spans="2:12" s="1" customFormat="1" ht="14.45" customHeight="1">
      <c r="B38" s="34"/>
      <c r="E38" s="29" t="s">
        <v>45</v>
      </c>
      <c r="F38" s="85">
        <f>ROUND((SUM(BF93:BF136)),  2)</f>
        <v>0</v>
      </c>
      <c r="I38" s="95">
        <v>0.15</v>
      </c>
      <c r="J38" s="85">
        <f>ROUND(((SUM(BF93:BF136))*I38),  2)</f>
        <v>0</v>
      </c>
      <c r="L38" s="34"/>
    </row>
    <row r="39" spans="2:12" s="1" customFormat="1" ht="14.45" hidden="1" customHeight="1">
      <c r="B39" s="34"/>
      <c r="E39" s="29" t="s">
        <v>46</v>
      </c>
      <c r="F39" s="85">
        <f>ROUND((SUM(BG93:BG136)),  2)</f>
        <v>0</v>
      </c>
      <c r="I39" s="95">
        <v>0.21</v>
      </c>
      <c r="J39" s="85">
        <f>0</f>
        <v>0</v>
      </c>
      <c r="L39" s="34"/>
    </row>
    <row r="40" spans="2:12" s="1" customFormat="1" ht="14.45" hidden="1" customHeight="1">
      <c r="B40" s="34"/>
      <c r="E40" s="29" t="s">
        <v>47</v>
      </c>
      <c r="F40" s="85">
        <f>ROUND((SUM(BH93:BH136)),  2)</f>
        <v>0</v>
      </c>
      <c r="I40" s="95">
        <v>0.15</v>
      </c>
      <c r="J40" s="85">
        <f>0</f>
        <v>0</v>
      </c>
      <c r="L40" s="34"/>
    </row>
    <row r="41" spans="2:12" s="1" customFormat="1" ht="14.45" hidden="1" customHeight="1">
      <c r="B41" s="34"/>
      <c r="E41" s="29" t="s">
        <v>48</v>
      </c>
      <c r="F41" s="85">
        <f>ROUND((SUM(BI93:BI136)),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6 - Zatravněná dlažba s š...</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6 - Zatravněná dlažba s š...</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SUM(P96:P136)</f>
        <v>0</v>
      </c>
      <c r="R95" s="127">
        <f>SUM(R96:R136)</f>
        <v>0</v>
      </c>
      <c r="T95" s="128">
        <f>SUM(T96:T136)</f>
        <v>0</v>
      </c>
      <c r="AR95" s="122" t="s">
        <v>81</v>
      </c>
      <c r="AT95" s="129" t="s">
        <v>72</v>
      </c>
      <c r="AU95" s="129" t="s">
        <v>81</v>
      </c>
      <c r="AY95" s="122" t="s">
        <v>241</v>
      </c>
      <c r="BK95" s="130">
        <f>SUM(BK96:BK136)</f>
        <v>0</v>
      </c>
    </row>
    <row r="96" spans="2:65" s="1" customFormat="1" ht="16.5" customHeight="1">
      <c r="B96" s="34"/>
      <c r="C96" s="133" t="s">
        <v>81</v>
      </c>
      <c r="D96" s="133" t="s">
        <v>243</v>
      </c>
      <c r="E96" s="134" t="s">
        <v>13605</v>
      </c>
      <c r="F96" s="135" t="s">
        <v>13606</v>
      </c>
      <c r="G96" s="136" t="s">
        <v>291</v>
      </c>
      <c r="H96" s="137">
        <v>3060</v>
      </c>
      <c r="I96" s="138"/>
      <c r="J96" s="139">
        <f>ROUND(I96*H96,2)</f>
        <v>0</v>
      </c>
      <c r="K96" s="135" t="s">
        <v>538</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 customFormat="1" ht="11.25">
      <c r="B97" s="34"/>
      <c r="D97" s="150" t="s">
        <v>255</v>
      </c>
      <c r="F97" s="151" t="s">
        <v>13607</v>
      </c>
      <c r="I97" s="148"/>
      <c r="L97" s="34"/>
      <c r="M97" s="149"/>
      <c r="T97" s="55"/>
      <c r="AT97" s="19" t="s">
        <v>255</v>
      </c>
      <c r="AU97" s="19" t="s">
        <v>89</v>
      </c>
    </row>
    <row r="98" spans="2:65" s="14" customFormat="1" ht="11.25">
      <c r="B98" s="166"/>
      <c r="D98" s="146" t="s">
        <v>257</v>
      </c>
      <c r="E98" s="167" t="s">
        <v>21</v>
      </c>
      <c r="F98" s="168" t="s">
        <v>13608</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13609</v>
      </c>
      <c r="H99" s="155">
        <v>3060</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3060</v>
      </c>
      <c r="I100" s="163"/>
      <c r="L100" s="159"/>
      <c r="M100" s="164"/>
      <c r="T100" s="165"/>
      <c r="AT100" s="160" t="s">
        <v>257</v>
      </c>
      <c r="AU100" s="160" t="s">
        <v>89</v>
      </c>
      <c r="AV100" s="13" t="s">
        <v>153</v>
      </c>
      <c r="AW100" s="13" t="s">
        <v>34</v>
      </c>
      <c r="AX100" s="13" t="s">
        <v>81</v>
      </c>
      <c r="AY100" s="160" t="s">
        <v>241</v>
      </c>
    </row>
    <row r="101" spans="2:65" s="1" customFormat="1" ht="24.2" customHeight="1">
      <c r="B101" s="34"/>
      <c r="C101" s="133" t="s">
        <v>89</v>
      </c>
      <c r="D101" s="133" t="s">
        <v>243</v>
      </c>
      <c r="E101" s="134" t="s">
        <v>13506</v>
      </c>
      <c r="F101" s="135" t="s">
        <v>13507</v>
      </c>
      <c r="G101" s="136" t="s">
        <v>271</v>
      </c>
      <c r="H101" s="137">
        <v>0.193</v>
      </c>
      <c r="I101" s="138"/>
      <c r="J101" s="139">
        <f>ROUND(I101*H101,2)</f>
        <v>0</v>
      </c>
      <c r="K101" s="135" t="s">
        <v>12562</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4" customFormat="1" ht="11.25">
      <c r="B102" s="166"/>
      <c r="D102" s="146" t="s">
        <v>257</v>
      </c>
      <c r="E102" s="167" t="s">
        <v>21</v>
      </c>
      <c r="F102" s="168" t="s">
        <v>13570</v>
      </c>
      <c r="H102" s="167" t="s">
        <v>21</v>
      </c>
      <c r="I102" s="169"/>
      <c r="L102" s="166"/>
      <c r="M102" s="170"/>
      <c r="T102" s="171"/>
      <c r="AT102" s="167" t="s">
        <v>257</v>
      </c>
      <c r="AU102" s="167" t="s">
        <v>89</v>
      </c>
      <c r="AV102" s="14" t="s">
        <v>81</v>
      </c>
      <c r="AW102" s="14" t="s">
        <v>34</v>
      </c>
      <c r="AX102" s="14" t="s">
        <v>73</v>
      </c>
      <c r="AY102" s="167" t="s">
        <v>241</v>
      </c>
    </row>
    <row r="103" spans="2:65" s="12" customFormat="1" ht="11.25">
      <c r="B103" s="152"/>
      <c r="D103" s="146" t="s">
        <v>257</v>
      </c>
      <c r="E103" s="153" t="s">
        <v>21</v>
      </c>
      <c r="F103" s="154" t="s">
        <v>13610</v>
      </c>
      <c r="H103" s="155">
        <v>0.193</v>
      </c>
      <c r="I103" s="156"/>
      <c r="L103" s="152"/>
      <c r="M103" s="157"/>
      <c r="T103" s="158"/>
      <c r="AT103" s="153" t="s">
        <v>257</v>
      </c>
      <c r="AU103" s="153" t="s">
        <v>89</v>
      </c>
      <c r="AV103" s="12" t="s">
        <v>89</v>
      </c>
      <c r="AW103" s="12" t="s">
        <v>34</v>
      </c>
      <c r="AX103" s="12" t="s">
        <v>73</v>
      </c>
      <c r="AY103" s="153" t="s">
        <v>241</v>
      </c>
    </row>
    <row r="104" spans="2:65" s="13" customFormat="1" ht="11.25">
      <c r="B104" s="159"/>
      <c r="D104" s="146" t="s">
        <v>257</v>
      </c>
      <c r="E104" s="160" t="s">
        <v>21</v>
      </c>
      <c r="F104" s="161" t="s">
        <v>266</v>
      </c>
      <c r="H104" s="162">
        <v>0.193</v>
      </c>
      <c r="I104" s="163"/>
      <c r="L104" s="159"/>
      <c r="M104" s="164"/>
      <c r="T104" s="165"/>
      <c r="AT104" s="160" t="s">
        <v>257</v>
      </c>
      <c r="AU104" s="160" t="s">
        <v>89</v>
      </c>
      <c r="AV104" s="13" t="s">
        <v>153</v>
      </c>
      <c r="AW104" s="13" t="s">
        <v>34</v>
      </c>
      <c r="AX104" s="13" t="s">
        <v>81</v>
      </c>
      <c r="AY104" s="160" t="s">
        <v>241</v>
      </c>
    </row>
    <row r="105" spans="2:65" s="1" customFormat="1" ht="24.2" customHeight="1">
      <c r="B105" s="34"/>
      <c r="C105" s="133" t="s">
        <v>145</v>
      </c>
      <c r="D105" s="133" t="s">
        <v>243</v>
      </c>
      <c r="E105" s="134" t="s">
        <v>13611</v>
      </c>
      <c r="F105" s="135" t="s">
        <v>13612</v>
      </c>
      <c r="G105" s="136" t="s">
        <v>291</v>
      </c>
      <c r="H105" s="137">
        <v>91.8</v>
      </c>
      <c r="I105" s="138"/>
      <c r="J105" s="139">
        <f>ROUND(I105*H105,2)</f>
        <v>0</v>
      </c>
      <c r="K105" s="135" t="s">
        <v>12562</v>
      </c>
      <c r="L105" s="34"/>
      <c r="M105" s="140" t="s">
        <v>21</v>
      </c>
      <c r="N105" s="141" t="s">
        <v>45</v>
      </c>
      <c r="P105" s="142">
        <f>O105*H105</f>
        <v>0</v>
      </c>
      <c r="Q105" s="142">
        <v>0</v>
      </c>
      <c r="R105" s="142">
        <f>Q105*H105</f>
        <v>0</v>
      </c>
      <c r="S105" s="142">
        <v>0</v>
      </c>
      <c r="T105" s="143">
        <f>S105*H105</f>
        <v>0</v>
      </c>
      <c r="AR105" s="144" t="s">
        <v>153</v>
      </c>
      <c r="AT105" s="144" t="s">
        <v>243</v>
      </c>
      <c r="AU105" s="144" t="s">
        <v>89</v>
      </c>
      <c r="AY105" s="19" t="s">
        <v>241</v>
      </c>
      <c r="BE105" s="145">
        <f>IF(N105="základní",J105,0)</f>
        <v>0</v>
      </c>
      <c r="BF105" s="145">
        <f>IF(N105="snížená",J105,0)</f>
        <v>0</v>
      </c>
      <c r="BG105" s="145">
        <f>IF(N105="zákl. přenesená",J105,0)</f>
        <v>0</v>
      </c>
      <c r="BH105" s="145">
        <f>IF(N105="sníž. přenesená",J105,0)</f>
        <v>0</v>
      </c>
      <c r="BI105" s="145">
        <f>IF(N105="nulová",J105,0)</f>
        <v>0</v>
      </c>
      <c r="BJ105" s="19" t="s">
        <v>89</v>
      </c>
      <c r="BK105" s="145">
        <f>ROUND(I105*H105,2)</f>
        <v>0</v>
      </c>
      <c r="BL105" s="19" t="s">
        <v>153</v>
      </c>
      <c r="BM105" s="144" t="s">
        <v>159</v>
      </c>
    </row>
    <row r="106" spans="2:65" s="12" customFormat="1" ht="11.25">
      <c r="B106" s="152"/>
      <c r="D106" s="146" t="s">
        <v>257</v>
      </c>
      <c r="E106" s="153" t="s">
        <v>21</v>
      </c>
      <c r="F106" s="154" t="s">
        <v>13613</v>
      </c>
      <c r="H106" s="155">
        <v>91.8</v>
      </c>
      <c r="I106" s="156"/>
      <c r="L106" s="152"/>
      <c r="M106" s="157"/>
      <c r="T106" s="158"/>
      <c r="AT106" s="153" t="s">
        <v>257</v>
      </c>
      <c r="AU106" s="153" t="s">
        <v>89</v>
      </c>
      <c r="AV106" s="12" t="s">
        <v>89</v>
      </c>
      <c r="AW106" s="12" t="s">
        <v>34</v>
      </c>
      <c r="AX106" s="12" t="s">
        <v>73</v>
      </c>
      <c r="AY106" s="153" t="s">
        <v>241</v>
      </c>
    </row>
    <row r="107" spans="2:65" s="13" customFormat="1" ht="11.25">
      <c r="B107" s="159"/>
      <c r="D107" s="146" t="s">
        <v>257</v>
      </c>
      <c r="E107" s="160" t="s">
        <v>21</v>
      </c>
      <c r="F107" s="161" t="s">
        <v>266</v>
      </c>
      <c r="H107" s="162">
        <v>91.8</v>
      </c>
      <c r="I107" s="163"/>
      <c r="L107" s="159"/>
      <c r="M107" s="164"/>
      <c r="T107" s="165"/>
      <c r="AT107" s="160" t="s">
        <v>257</v>
      </c>
      <c r="AU107" s="160" t="s">
        <v>89</v>
      </c>
      <c r="AV107" s="13" t="s">
        <v>153</v>
      </c>
      <c r="AW107" s="13" t="s">
        <v>34</v>
      </c>
      <c r="AX107" s="13" t="s">
        <v>81</v>
      </c>
      <c r="AY107" s="160" t="s">
        <v>241</v>
      </c>
    </row>
    <row r="108" spans="2:65" s="1" customFormat="1" ht="24.2" customHeight="1">
      <c r="B108" s="34"/>
      <c r="C108" s="133" t="s">
        <v>153</v>
      </c>
      <c r="D108" s="133" t="s">
        <v>243</v>
      </c>
      <c r="E108" s="134" t="s">
        <v>13614</v>
      </c>
      <c r="F108" s="135" t="s">
        <v>13615</v>
      </c>
      <c r="G108" s="136" t="s">
        <v>291</v>
      </c>
      <c r="H108" s="137">
        <v>306</v>
      </c>
      <c r="I108" s="138"/>
      <c r="J108" s="139">
        <f>ROUND(I108*H108,2)</f>
        <v>0</v>
      </c>
      <c r="K108" s="135" t="s">
        <v>12562</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165</v>
      </c>
    </row>
    <row r="109" spans="2:65" s="12" customFormat="1" ht="11.25">
      <c r="B109" s="152"/>
      <c r="D109" s="146" t="s">
        <v>257</v>
      </c>
      <c r="E109" s="153" t="s">
        <v>21</v>
      </c>
      <c r="F109" s="154" t="s">
        <v>13616</v>
      </c>
      <c r="H109" s="155">
        <v>306</v>
      </c>
      <c r="I109" s="156"/>
      <c r="L109" s="152"/>
      <c r="M109" s="157"/>
      <c r="T109" s="158"/>
      <c r="AT109" s="153" t="s">
        <v>257</v>
      </c>
      <c r="AU109" s="153" t="s">
        <v>89</v>
      </c>
      <c r="AV109" s="12" t="s">
        <v>89</v>
      </c>
      <c r="AW109" s="12" t="s">
        <v>34</v>
      </c>
      <c r="AX109" s="12" t="s">
        <v>73</v>
      </c>
      <c r="AY109" s="153" t="s">
        <v>241</v>
      </c>
    </row>
    <row r="110" spans="2:65" s="13" customFormat="1" ht="11.25">
      <c r="B110" s="159"/>
      <c r="D110" s="146" t="s">
        <v>257</v>
      </c>
      <c r="E110" s="160" t="s">
        <v>21</v>
      </c>
      <c r="F110" s="161" t="s">
        <v>266</v>
      </c>
      <c r="H110" s="162">
        <v>306</v>
      </c>
      <c r="I110" s="163"/>
      <c r="L110" s="159"/>
      <c r="M110" s="164"/>
      <c r="T110" s="165"/>
      <c r="AT110" s="160" t="s">
        <v>257</v>
      </c>
      <c r="AU110" s="160" t="s">
        <v>89</v>
      </c>
      <c r="AV110" s="13" t="s">
        <v>153</v>
      </c>
      <c r="AW110" s="13" t="s">
        <v>34</v>
      </c>
      <c r="AX110" s="13" t="s">
        <v>81</v>
      </c>
      <c r="AY110" s="160" t="s">
        <v>241</v>
      </c>
    </row>
    <row r="111" spans="2:65" s="1" customFormat="1" ht="16.5" customHeight="1">
      <c r="B111" s="34"/>
      <c r="C111" s="133" t="s">
        <v>156</v>
      </c>
      <c r="D111" s="133" t="s">
        <v>243</v>
      </c>
      <c r="E111" s="134" t="s">
        <v>13264</v>
      </c>
      <c r="F111" s="135" t="s">
        <v>13265</v>
      </c>
      <c r="G111" s="136" t="s">
        <v>271</v>
      </c>
      <c r="H111" s="137">
        <v>8.9999999999999993E-3</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584</v>
      </c>
    </row>
    <row r="112" spans="2:65" s="1" customFormat="1" ht="11.25">
      <c r="B112" s="34"/>
      <c r="D112" s="150" t="s">
        <v>255</v>
      </c>
      <c r="F112" s="151" t="s">
        <v>13266</v>
      </c>
      <c r="I112" s="148"/>
      <c r="L112" s="34"/>
      <c r="M112" s="149"/>
      <c r="T112" s="55"/>
      <c r="AT112" s="19" t="s">
        <v>255</v>
      </c>
      <c r="AU112" s="19" t="s">
        <v>89</v>
      </c>
    </row>
    <row r="113" spans="2:65" s="12" customFormat="1" ht="11.25">
      <c r="B113" s="152"/>
      <c r="D113" s="146" t="s">
        <v>257</v>
      </c>
      <c r="E113" s="153" t="s">
        <v>21</v>
      </c>
      <c r="F113" s="154" t="s">
        <v>13617</v>
      </c>
      <c r="H113" s="155">
        <v>8.9999999999999993E-3</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8.9999999999999993E-3</v>
      </c>
      <c r="I114" s="163"/>
      <c r="L114" s="159"/>
      <c r="M114" s="164"/>
      <c r="T114" s="165"/>
      <c r="AT114" s="160" t="s">
        <v>257</v>
      </c>
      <c r="AU114" s="160" t="s">
        <v>89</v>
      </c>
      <c r="AV114" s="13" t="s">
        <v>153</v>
      </c>
      <c r="AW114" s="13" t="s">
        <v>34</v>
      </c>
      <c r="AX114" s="13" t="s">
        <v>81</v>
      </c>
      <c r="AY114" s="160" t="s">
        <v>241</v>
      </c>
    </row>
    <row r="115" spans="2:65" s="1" customFormat="1" ht="16.5" customHeight="1">
      <c r="B115" s="34"/>
      <c r="C115" s="179" t="s">
        <v>159</v>
      </c>
      <c r="D115" s="179" t="s">
        <v>549</v>
      </c>
      <c r="E115" s="180" t="s">
        <v>13591</v>
      </c>
      <c r="F115" s="181" t="s">
        <v>13592</v>
      </c>
      <c r="G115" s="182" t="s">
        <v>7803</v>
      </c>
      <c r="H115" s="183">
        <v>9.4550000000000001</v>
      </c>
      <c r="I115" s="184"/>
      <c r="J115" s="185">
        <f>ROUND(I115*H115,2)</f>
        <v>0</v>
      </c>
      <c r="K115" s="181" t="s">
        <v>12562</v>
      </c>
      <c r="L115" s="186"/>
      <c r="M115" s="187" t="s">
        <v>21</v>
      </c>
      <c r="N115" s="188" t="s">
        <v>45</v>
      </c>
      <c r="P115" s="142">
        <f>O115*H115</f>
        <v>0</v>
      </c>
      <c r="Q115" s="142">
        <v>0</v>
      </c>
      <c r="R115" s="142">
        <f>Q115*H115</f>
        <v>0</v>
      </c>
      <c r="S115" s="142">
        <v>0</v>
      </c>
      <c r="T115" s="143">
        <f>S115*H115</f>
        <v>0</v>
      </c>
      <c r="AR115" s="144" t="s">
        <v>165</v>
      </c>
      <c r="AT115" s="144" t="s">
        <v>549</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603</v>
      </c>
    </row>
    <row r="116" spans="2:65" s="12" customFormat="1" ht="11.25">
      <c r="B116" s="152"/>
      <c r="D116" s="146" t="s">
        <v>257</v>
      </c>
      <c r="E116" s="153" t="s">
        <v>21</v>
      </c>
      <c r="F116" s="154" t="s">
        <v>13618</v>
      </c>
      <c r="H116" s="155">
        <v>9.4550000000000001</v>
      </c>
      <c r="I116" s="156"/>
      <c r="L116" s="152"/>
      <c r="M116" s="157"/>
      <c r="T116" s="158"/>
      <c r="AT116" s="153" t="s">
        <v>257</v>
      </c>
      <c r="AU116" s="153" t="s">
        <v>89</v>
      </c>
      <c r="AV116" s="12" t="s">
        <v>89</v>
      </c>
      <c r="AW116" s="12" t="s">
        <v>34</v>
      </c>
      <c r="AX116" s="12" t="s">
        <v>73</v>
      </c>
      <c r="AY116" s="153" t="s">
        <v>241</v>
      </c>
    </row>
    <row r="117" spans="2:65" s="13" customFormat="1" ht="11.25">
      <c r="B117" s="159"/>
      <c r="D117" s="146" t="s">
        <v>257</v>
      </c>
      <c r="E117" s="160" t="s">
        <v>21</v>
      </c>
      <c r="F117" s="161" t="s">
        <v>266</v>
      </c>
      <c r="H117" s="162">
        <v>9.4550000000000001</v>
      </c>
      <c r="I117" s="163"/>
      <c r="L117" s="159"/>
      <c r="M117" s="164"/>
      <c r="T117" s="165"/>
      <c r="AT117" s="160" t="s">
        <v>257</v>
      </c>
      <c r="AU117" s="160" t="s">
        <v>89</v>
      </c>
      <c r="AV117" s="13" t="s">
        <v>153</v>
      </c>
      <c r="AW117" s="13" t="s">
        <v>34</v>
      </c>
      <c r="AX117" s="13" t="s">
        <v>81</v>
      </c>
      <c r="AY117" s="160" t="s">
        <v>241</v>
      </c>
    </row>
    <row r="118" spans="2:65" s="1" customFormat="1" ht="16.5" customHeight="1">
      <c r="B118" s="34"/>
      <c r="C118" s="133" t="s">
        <v>162</v>
      </c>
      <c r="D118" s="133" t="s">
        <v>243</v>
      </c>
      <c r="E118" s="134" t="s">
        <v>12942</v>
      </c>
      <c r="F118" s="135" t="s">
        <v>12943</v>
      </c>
      <c r="G118" s="136" t="s">
        <v>252</v>
      </c>
      <c r="H118" s="137">
        <v>22.95</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623</v>
      </c>
    </row>
    <row r="119" spans="2:65" s="1" customFormat="1" ht="11.25">
      <c r="B119" s="34"/>
      <c r="D119" s="150" t="s">
        <v>255</v>
      </c>
      <c r="F119" s="151" t="s">
        <v>12944</v>
      </c>
      <c r="I119" s="148"/>
      <c r="L119" s="34"/>
      <c r="M119" s="149"/>
      <c r="T119" s="55"/>
      <c r="AT119" s="19" t="s">
        <v>255</v>
      </c>
      <c r="AU119" s="19" t="s">
        <v>89</v>
      </c>
    </row>
    <row r="120" spans="2:65" s="12" customFormat="1" ht="11.25">
      <c r="B120" s="152"/>
      <c r="D120" s="146" t="s">
        <v>257</v>
      </c>
      <c r="E120" s="153" t="s">
        <v>21</v>
      </c>
      <c r="F120" s="154" t="s">
        <v>13619</v>
      </c>
      <c r="H120" s="155">
        <v>15.3</v>
      </c>
      <c r="I120" s="156"/>
      <c r="L120" s="152"/>
      <c r="M120" s="157"/>
      <c r="T120" s="158"/>
      <c r="AT120" s="153" t="s">
        <v>257</v>
      </c>
      <c r="AU120" s="153" t="s">
        <v>89</v>
      </c>
      <c r="AV120" s="12" t="s">
        <v>89</v>
      </c>
      <c r="AW120" s="12" t="s">
        <v>34</v>
      </c>
      <c r="AX120" s="12" t="s">
        <v>73</v>
      </c>
      <c r="AY120" s="153" t="s">
        <v>241</v>
      </c>
    </row>
    <row r="121" spans="2:65" s="12" customFormat="1" ht="11.25">
      <c r="B121" s="152"/>
      <c r="D121" s="146" t="s">
        <v>257</v>
      </c>
      <c r="E121" s="153" t="s">
        <v>21</v>
      </c>
      <c r="F121" s="154" t="s">
        <v>13620</v>
      </c>
      <c r="H121" s="155">
        <v>7.65</v>
      </c>
      <c r="I121" s="156"/>
      <c r="L121" s="152"/>
      <c r="M121" s="157"/>
      <c r="T121" s="158"/>
      <c r="AT121" s="153" t="s">
        <v>257</v>
      </c>
      <c r="AU121" s="153" t="s">
        <v>89</v>
      </c>
      <c r="AV121" s="12" t="s">
        <v>89</v>
      </c>
      <c r="AW121" s="12" t="s">
        <v>34</v>
      </c>
      <c r="AX121" s="12" t="s">
        <v>73</v>
      </c>
      <c r="AY121" s="153" t="s">
        <v>241</v>
      </c>
    </row>
    <row r="122" spans="2:65" s="15" customFormat="1" ht="11.25">
      <c r="B122" s="189"/>
      <c r="D122" s="146" t="s">
        <v>257</v>
      </c>
      <c r="E122" s="190" t="s">
        <v>21</v>
      </c>
      <c r="F122" s="191" t="s">
        <v>581</v>
      </c>
      <c r="H122" s="192">
        <v>22.950000000000003</v>
      </c>
      <c r="I122" s="193"/>
      <c r="L122" s="189"/>
      <c r="M122" s="194"/>
      <c r="T122" s="195"/>
      <c r="AT122" s="190" t="s">
        <v>257</v>
      </c>
      <c r="AU122" s="190" t="s">
        <v>89</v>
      </c>
      <c r="AV122" s="15" t="s">
        <v>145</v>
      </c>
      <c r="AW122" s="15" t="s">
        <v>34</v>
      </c>
      <c r="AX122" s="15" t="s">
        <v>73</v>
      </c>
      <c r="AY122" s="190" t="s">
        <v>241</v>
      </c>
    </row>
    <row r="123" spans="2:65" s="13" customFormat="1" ht="11.25">
      <c r="B123" s="159"/>
      <c r="D123" s="146" t="s">
        <v>257</v>
      </c>
      <c r="E123" s="160" t="s">
        <v>21</v>
      </c>
      <c r="F123" s="161" t="s">
        <v>266</v>
      </c>
      <c r="H123" s="162">
        <v>22.950000000000003</v>
      </c>
      <c r="I123" s="163"/>
      <c r="L123" s="159"/>
      <c r="M123" s="164"/>
      <c r="T123" s="165"/>
      <c r="AT123" s="160" t="s">
        <v>257</v>
      </c>
      <c r="AU123" s="160" t="s">
        <v>89</v>
      </c>
      <c r="AV123" s="13" t="s">
        <v>153</v>
      </c>
      <c r="AW123" s="13" t="s">
        <v>34</v>
      </c>
      <c r="AX123" s="13" t="s">
        <v>81</v>
      </c>
      <c r="AY123" s="160" t="s">
        <v>241</v>
      </c>
    </row>
    <row r="124" spans="2:65" s="1" customFormat="1" ht="16.5" customHeight="1">
      <c r="B124" s="34"/>
      <c r="C124" s="133" t="s">
        <v>165</v>
      </c>
      <c r="D124" s="133" t="s">
        <v>243</v>
      </c>
      <c r="E124" s="134" t="s">
        <v>12948</v>
      </c>
      <c r="F124" s="135" t="s">
        <v>12949</v>
      </c>
      <c r="G124" s="136" t="s">
        <v>252</v>
      </c>
      <c r="H124" s="137">
        <v>22.95</v>
      </c>
      <c r="I124" s="138"/>
      <c r="J124" s="139">
        <f>ROUND(I124*H124,2)</f>
        <v>0</v>
      </c>
      <c r="K124" s="135" t="s">
        <v>538</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649</v>
      </c>
    </row>
    <row r="125" spans="2:65" s="1" customFormat="1" ht="11.25">
      <c r="B125" s="34"/>
      <c r="D125" s="150" t="s">
        <v>255</v>
      </c>
      <c r="F125" s="151" t="s">
        <v>12950</v>
      </c>
      <c r="I125" s="148"/>
      <c r="L125" s="34"/>
      <c r="M125" s="149"/>
      <c r="T125" s="55"/>
      <c r="AT125" s="19" t="s">
        <v>255</v>
      </c>
      <c r="AU125" s="19" t="s">
        <v>89</v>
      </c>
    </row>
    <row r="126" spans="2:65" s="12" customFormat="1" ht="11.25">
      <c r="B126" s="152"/>
      <c r="D126" s="146" t="s">
        <v>257</v>
      </c>
      <c r="E126" s="153" t="s">
        <v>21</v>
      </c>
      <c r="F126" s="154" t="s">
        <v>13619</v>
      </c>
      <c r="H126" s="155">
        <v>15.3</v>
      </c>
      <c r="I126" s="156"/>
      <c r="L126" s="152"/>
      <c r="M126" s="157"/>
      <c r="T126" s="158"/>
      <c r="AT126" s="153" t="s">
        <v>257</v>
      </c>
      <c r="AU126" s="153" t="s">
        <v>89</v>
      </c>
      <c r="AV126" s="12" t="s">
        <v>89</v>
      </c>
      <c r="AW126" s="12" t="s">
        <v>34</v>
      </c>
      <c r="AX126" s="12" t="s">
        <v>73</v>
      </c>
      <c r="AY126" s="153" t="s">
        <v>241</v>
      </c>
    </row>
    <row r="127" spans="2:65" s="12" customFormat="1" ht="11.25">
      <c r="B127" s="152"/>
      <c r="D127" s="146" t="s">
        <v>257</v>
      </c>
      <c r="E127" s="153" t="s">
        <v>21</v>
      </c>
      <c r="F127" s="154" t="s">
        <v>13620</v>
      </c>
      <c r="H127" s="155">
        <v>7.65</v>
      </c>
      <c r="I127" s="156"/>
      <c r="L127" s="152"/>
      <c r="M127" s="157"/>
      <c r="T127" s="158"/>
      <c r="AT127" s="153" t="s">
        <v>257</v>
      </c>
      <c r="AU127" s="153" t="s">
        <v>89</v>
      </c>
      <c r="AV127" s="12" t="s">
        <v>89</v>
      </c>
      <c r="AW127" s="12" t="s">
        <v>34</v>
      </c>
      <c r="AX127" s="12" t="s">
        <v>73</v>
      </c>
      <c r="AY127" s="153" t="s">
        <v>241</v>
      </c>
    </row>
    <row r="128" spans="2:65" s="15" customFormat="1" ht="11.25">
      <c r="B128" s="189"/>
      <c r="D128" s="146" t="s">
        <v>257</v>
      </c>
      <c r="E128" s="190" t="s">
        <v>21</v>
      </c>
      <c r="F128" s="191" t="s">
        <v>581</v>
      </c>
      <c r="H128" s="192">
        <v>22.950000000000003</v>
      </c>
      <c r="I128" s="193"/>
      <c r="L128" s="189"/>
      <c r="M128" s="194"/>
      <c r="T128" s="195"/>
      <c r="AT128" s="190" t="s">
        <v>257</v>
      </c>
      <c r="AU128" s="190" t="s">
        <v>89</v>
      </c>
      <c r="AV128" s="15" t="s">
        <v>145</v>
      </c>
      <c r="AW128" s="15" t="s">
        <v>34</v>
      </c>
      <c r="AX128" s="15" t="s">
        <v>73</v>
      </c>
      <c r="AY128" s="190" t="s">
        <v>241</v>
      </c>
    </row>
    <row r="129" spans="2:65" s="13" customFormat="1" ht="11.25">
      <c r="B129" s="159"/>
      <c r="D129" s="146" t="s">
        <v>257</v>
      </c>
      <c r="E129" s="160" t="s">
        <v>21</v>
      </c>
      <c r="F129" s="161" t="s">
        <v>266</v>
      </c>
      <c r="H129" s="162">
        <v>22.950000000000003</v>
      </c>
      <c r="I129" s="163"/>
      <c r="L129" s="159"/>
      <c r="M129" s="164"/>
      <c r="T129" s="165"/>
      <c r="AT129" s="160" t="s">
        <v>257</v>
      </c>
      <c r="AU129" s="160" t="s">
        <v>89</v>
      </c>
      <c r="AV129" s="13" t="s">
        <v>153</v>
      </c>
      <c r="AW129" s="13" t="s">
        <v>34</v>
      </c>
      <c r="AX129" s="13" t="s">
        <v>81</v>
      </c>
      <c r="AY129" s="160" t="s">
        <v>241</v>
      </c>
    </row>
    <row r="130" spans="2:65" s="1" customFormat="1" ht="16.5" customHeight="1">
      <c r="B130" s="34"/>
      <c r="C130" s="133" t="s">
        <v>168</v>
      </c>
      <c r="D130" s="133" t="s">
        <v>243</v>
      </c>
      <c r="E130" s="134" t="s">
        <v>12951</v>
      </c>
      <c r="F130" s="135" t="s">
        <v>12952</v>
      </c>
      <c r="G130" s="136" t="s">
        <v>252</v>
      </c>
      <c r="H130" s="137">
        <v>22.95</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660</v>
      </c>
    </row>
    <row r="131" spans="2:65" s="1" customFormat="1" ht="11.25">
      <c r="B131" s="34"/>
      <c r="D131" s="150" t="s">
        <v>255</v>
      </c>
      <c r="F131" s="151" t="s">
        <v>12953</v>
      </c>
      <c r="I131" s="148"/>
      <c r="L131" s="34"/>
      <c r="M131" s="149"/>
      <c r="T131" s="55"/>
      <c r="AT131" s="19" t="s">
        <v>255</v>
      </c>
      <c r="AU131" s="19" t="s">
        <v>89</v>
      </c>
    </row>
    <row r="132" spans="2:65" s="12" customFormat="1" ht="11.25">
      <c r="B132" s="152"/>
      <c r="D132" s="146" t="s">
        <v>257</v>
      </c>
      <c r="E132" s="153" t="s">
        <v>21</v>
      </c>
      <c r="F132" s="154" t="s">
        <v>13619</v>
      </c>
      <c r="H132" s="155">
        <v>15.3</v>
      </c>
      <c r="I132" s="156"/>
      <c r="L132" s="152"/>
      <c r="M132" s="157"/>
      <c r="T132" s="158"/>
      <c r="AT132" s="153" t="s">
        <v>257</v>
      </c>
      <c r="AU132" s="153" t="s">
        <v>89</v>
      </c>
      <c r="AV132" s="12" t="s">
        <v>89</v>
      </c>
      <c r="AW132" s="12" t="s">
        <v>34</v>
      </c>
      <c r="AX132" s="12" t="s">
        <v>73</v>
      </c>
      <c r="AY132" s="153" t="s">
        <v>241</v>
      </c>
    </row>
    <row r="133" spans="2:65" s="12" customFormat="1" ht="11.25">
      <c r="B133" s="152"/>
      <c r="D133" s="146" t="s">
        <v>257</v>
      </c>
      <c r="E133" s="153" t="s">
        <v>21</v>
      </c>
      <c r="F133" s="154" t="s">
        <v>13620</v>
      </c>
      <c r="H133" s="155">
        <v>7.65</v>
      </c>
      <c r="I133" s="156"/>
      <c r="L133" s="152"/>
      <c r="M133" s="157"/>
      <c r="T133" s="158"/>
      <c r="AT133" s="153" t="s">
        <v>257</v>
      </c>
      <c r="AU133" s="153" t="s">
        <v>89</v>
      </c>
      <c r="AV133" s="12" t="s">
        <v>89</v>
      </c>
      <c r="AW133" s="12" t="s">
        <v>34</v>
      </c>
      <c r="AX133" s="12" t="s">
        <v>73</v>
      </c>
      <c r="AY133" s="153" t="s">
        <v>241</v>
      </c>
    </row>
    <row r="134" spans="2:65" s="15" customFormat="1" ht="11.25">
      <c r="B134" s="189"/>
      <c r="D134" s="146" t="s">
        <v>257</v>
      </c>
      <c r="E134" s="190" t="s">
        <v>21</v>
      </c>
      <c r="F134" s="191" t="s">
        <v>581</v>
      </c>
      <c r="H134" s="192">
        <v>22.950000000000003</v>
      </c>
      <c r="I134" s="193"/>
      <c r="L134" s="189"/>
      <c r="M134" s="194"/>
      <c r="T134" s="195"/>
      <c r="AT134" s="190" t="s">
        <v>257</v>
      </c>
      <c r="AU134" s="190" t="s">
        <v>89</v>
      </c>
      <c r="AV134" s="15" t="s">
        <v>145</v>
      </c>
      <c r="AW134" s="15" t="s">
        <v>34</v>
      </c>
      <c r="AX134" s="15" t="s">
        <v>73</v>
      </c>
      <c r="AY134" s="190" t="s">
        <v>241</v>
      </c>
    </row>
    <row r="135" spans="2:65" s="14" customFormat="1" ht="11.25">
      <c r="B135" s="166"/>
      <c r="D135" s="146" t="s">
        <v>257</v>
      </c>
      <c r="E135" s="167" t="s">
        <v>21</v>
      </c>
      <c r="F135" s="168" t="s">
        <v>13621</v>
      </c>
      <c r="H135" s="167" t="s">
        <v>21</v>
      </c>
      <c r="I135" s="169"/>
      <c r="L135" s="166"/>
      <c r="M135" s="170"/>
      <c r="T135" s="171"/>
      <c r="AT135" s="167" t="s">
        <v>257</v>
      </c>
      <c r="AU135" s="167" t="s">
        <v>89</v>
      </c>
      <c r="AV135" s="14" t="s">
        <v>81</v>
      </c>
      <c r="AW135" s="14" t="s">
        <v>34</v>
      </c>
      <c r="AX135" s="14" t="s">
        <v>73</v>
      </c>
      <c r="AY135" s="167" t="s">
        <v>241</v>
      </c>
    </row>
    <row r="136" spans="2:65" s="13" customFormat="1" ht="11.25">
      <c r="B136" s="159"/>
      <c r="D136" s="146" t="s">
        <v>257</v>
      </c>
      <c r="E136" s="160" t="s">
        <v>21</v>
      </c>
      <c r="F136" s="161" t="s">
        <v>266</v>
      </c>
      <c r="H136" s="162">
        <v>22.950000000000003</v>
      </c>
      <c r="I136" s="163"/>
      <c r="L136" s="159"/>
      <c r="M136" s="213"/>
      <c r="N136" s="214"/>
      <c r="O136" s="214"/>
      <c r="P136" s="214"/>
      <c r="Q136" s="214"/>
      <c r="R136" s="214"/>
      <c r="S136" s="214"/>
      <c r="T136" s="215"/>
      <c r="AT136" s="160" t="s">
        <v>257</v>
      </c>
      <c r="AU136" s="160" t="s">
        <v>89</v>
      </c>
      <c r="AV136" s="13" t="s">
        <v>153</v>
      </c>
      <c r="AW136" s="13" t="s">
        <v>34</v>
      </c>
      <c r="AX136" s="13" t="s">
        <v>81</v>
      </c>
      <c r="AY136" s="160" t="s">
        <v>241</v>
      </c>
    </row>
    <row r="137" spans="2:65" s="1" customFormat="1" ht="6.95" customHeight="1">
      <c r="B137" s="43"/>
      <c r="C137" s="44"/>
      <c r="D137" s="44"/>
      <c r="E137" s="44"/>
      <c r="F137" s="44"/>
      <c r="G137" s="44"/>
      <c r="H137" s="44"/>
      <c r="I137" s="44"/>
      <c r="J137" s="44"/>
      <c r="K137" s="44"/>
      <c r="L137" s="34"/>
    </row>
  </sheetData>
  <sheetProtection algorithmName="SHA-512" hashValue="3xTklqg0MTjNIJCobrpLdo/euwm25i38c0Ja6f7RWTbScIGFP7roInMDFHSep7eTHxeOXXrm2iQno3HbttI8kQ==" saltValue="PMi7yYkud4FBjT5wKBBcZEjQ6oUe+j6OlnQQoREuMJ5l94rAijeeE5H1RA2g5u4koDPNTLAZEPAo/n3KCdj98A==" spinCount="100000" sheet="1" objects="1" scenarios="1" formatColumns="0" formatRows="0" autoFilter="0"/>
  <autoFilter ref="C92:K136" xr:uid="{00000000-0009-0000-0000-000022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97" r:id="rId1" xr:uid="{00000000-0004-0000-2200-000000000000}"/>
    <hyperlink ref="F112" r:id="rId2" xr:uid="{00000000-0004-0000-2200-000001000000}"/>
    <hyperlink ref="F119" r:id="rId3" xr:uid="{00000000-0004-0000-2200-000002000000}"/>
    <hyperlink ref="F125" r:id="rId4" xr:uid="{00000000-0004-0000-2200-000003000000}"/>
    <hyperlink ref="F131" r:id="rId5" xr:uid="{00000000-0004-0000-22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pageSetUpPr fitToPage="1"/>
  </sheetPr>
  <dimension ref="B2:BM14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180</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13335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16.5" customHeight="1">
      <c r="B31" s="93"/>
      <c r="E31" s="321" t="s">
        <v>21</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ROUND((SUM(BE93:BE143)),  2)</f>
        <v>0</v>
      </c>
      <c r="I37" s="95">
        <v>0.21</v>
      </c>
      <c r="J37" s="85">
        <f>ROUND(((SUM(BE93:BE143))*I37),  2)</f>
        <v>0</v>
      </c>
      <c r="L37" s="34"/>
    </row>
    <row r="38" spans="2:12" s="1" customFormat="1" ht="14.45" customHeight="1">
      <c r="B38" s="34"/>
      <c r="E38" s="29" t="s">
        <v>45</v>
      </c>
      <c r="F38" s="85">
        <f>ROUND((SUM(BF93:BF143)),  2)</f>
        <v>0</v>
      </c>
      <c r="I38" s="95">
        <v>0.15</v>
      </c>
      <c r="J38" s="85">
        <f>ROUND(((SUM(BF93:BF143))*I38),  2)</f>
        <v>0</v>
      </c>
      <c r="L38" s="34"/>
    </row>
    <row r="39" spans="2:12" s="1" customFormat="1" ht="14.45" hidden="1" customHeight="1">
      <c r="B39" s="34"/>
      <c r="E39" s="29" t="s">
        <v>46</v>
      </c>
      <c r="F39" s="85">
        <f>ROUND((SUM(BG93:BG143)),  2)</f>
        <v>0</v>
      </c>
      <c r="I39" s="95">
        <v>0.21</v>
      </c>
      <c r="J39" s="85">
        <f>0</f>
        <v>0</v>
      </c>
      <c r="L39" s="34"/>
    </row>
    <row r="40" spans="2:12" s="1" customFormat="1" ht="14.45" hidden="1" customHeight="1">
      <c r="B40" s="34"/>
      <c r="E40" s="29" t="s">
        <v>47</v>
      </c>
      <c r="F40" s="85">
        <f>ROUND((SUM(BH93:BH143)),  2)</f>
        <v>0</v>
      </c>
      <c r="I40" s="95">
        <v>0.15</v>
      </c>
      <c r="J40" s="85">
        <f>0</f>
        <v>0</v>
      </c>
      <c r="L40" s="34"/>
    </row>
    <row r="41" spans="2:12" s="1" customFormat="1" ht="14.45" hidden="1" customHeight="1">
      <c r="B41" s="34"/>
      <c r="E41" s="29" t="s">
        <v>48</v>
      </c>
      <c r="F41" s="85">
        <f>ROUND((SUM(BI93:BI143)),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7 - Trvalkové záhony</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7 - Trvalkové záhony</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SUM(P96:P143)</f>
        <v>0</v>
      </c>
      <c r="R95" s="127">
        <f>SUM(R96:R143)</f>
        <v>0</v>
      </c>
      <c r="T95" s="128">
        <f>SUM(T96:T143)</f>
        <v>0</v>
      </c>
      <c r="AR95" s="122" t="s">
        <v>81</v>
      </c>
      <c r="AT95" s="129" t="s">
        <v>72</v>
      </c>
      <c r="AU95" s="129" t="s">
        <v>81</v>
      </c>
      <c r="AY95" s="122" t="s">
        <v>241</v>
      </c>
      <c r="BK95" s="130">
        <f>SUM(BK96:BK143)</f>
        <v>0</v>
      </c>
    </row>
    <row r="96" spans="2:65" s="1" customFormat="1" ht="24.2" customHeight="1">
      <c r="B96" s="34"/>
      <c r="C96" s="133" t="s">
        <v>81</v>
      </c>
      <c r="D96" s="133" t="s">
        <v>243</v>
      </c>
      <c r="E96" s="134" t="s">
        <v>13506</v>
      </c>
      <c r="F96" s="135" t="s">
        <v>13507</v>
      </c>
      <c r="G96" s="136" t="s">
        <v>271</v>
      </c>
      <c r="H96" s="137">
        <v>0.99199999999999999</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13622</v>
      </c>
      <c r="H97" s="167" t="s">
        <v>21</v>
      </c>
      <c r="I97" s="169"/>
      <c r="L97" s="166"/>
      <c r="M97" s="170"/>
      <c r="T97" s="171"/>
      <c r="AT97" s="167" t="s">
        <v>257</v>
      </c>
      <c r="AU97" s="167" t="s">
        <v>89</v>
      </c>
      <c r="AV97" s="14" t="s">
        <v>81</v>
      </c>
      <c r="AW97" s="14" t="s">
        <v>34</v>
      </c>
      <c r="AX97" s="14" t="s">
        <v>73</v>
      </c>
      <c r="AY97" s="167" t="s">
        <v>241</v>
      </c>
    </row>
    <row r="98" spans="2:65" s="14" customFormat="1" ht="11.25">
      <c r="B98" s="166"/>
      <c r="D98" s="146" t="s">
        <v>257</v>
      </c>
      <c r="E98" s="167" t="s">
        <v>21</v>
      </c>
      <c r="F98" s="168" t="s">
        <v>13623</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13624</v>
      </c>
      <c r="H99" s="155">
        <v>0.71099999999999997</v>
      </c>
      <c r="I99" s="156"/>
      <c r="L99" s="152"/>
      <c r="M99" s="157"/>
      <c r="T99" s="158"/>
      <c r="AT99" s="153" t="s">
        <v>257</v>
      </c>
      <c r="AU99" s="153" t="s">
        <v>89</v>
      </c>
      <c r="AV99" s="12" t="s">
        <v>89</v>
      </c>
      <c r="AW99" s="12" t="s">
        <v>34</v>
      </c>
      <c r="AX99" s="12" t="s">
        <v>73</v>
      </c>
      <c r="AY99" s="153" t="s">
        <v>241</v>
      </c>
    </row>
    <row r="100" spans="2:65" s="14" customFormat="1" ht="11.25">
      <c r="B100" s="166"/>
      <c r="D100" s="146" t="s">
        <v>257</v>
      </c>
      <c r="E100" s="167" t="s">
        <v>21</v>
      </c>
      <c r="F100" s="168" t="s">
        <v>13509</v>
      </c>
      <c r="H100" s="167" t="s">
        <v>21</v>
      </c>
      <c r="I100" s="169"/>
      <c r="L100" s="166"/>
      <c r="M100" s="170"/>
      <c r="T100" s="171"/>
      <c r="AT100" s="167" t="s">
        <v>257</v>
      </c>
      <c r="AU100" s="167" t="s">
        <v>89</v>
      </c>
      <c r="AV100" s="14" t="s">
        <v>81</v>
      </c>
      <c r="AW100" s="14" t="s">
        <v>34</v>
      </c>
      <c r="AX100" s="14" t="s">
        <v>73</v>
      </c>
      <c r="AY100" s="167" t="s">
        <v>241</v>
      </c>
    </row>
    <row r="101" spans="2:65" s="14" customFormat="1" ht="11.25">
      <c r="B101" s="166"/>
      <c r="D101" s="146" t="s">
        <v>257</v>
      </c>
      <c r="E101" s="167" t="s">
        <v>21</v>
      </c>
      <c r="F101" s="168" t="s">
        <v>13546</v>
      </c>
      <c r="H101" s="167" t="s">
        <v>21</v>
      </c>
      <c r="I101" s="169"/>
      <c r="L101" s="166"/>
      <c r="M101" s="170"/>
      <c r="T101" s="171"/>
      <c r="AT101" s="167" t="s">
        <v>257</v>
      </c>
      <c r="AU101" s="167" t="s">
        <v>89</v>
      </c>
      <c r="AV101" s="14" t="s">
        <v>81</v>
      </c>
      <c r="AW101" s="14" t="s">
        <v>34</v>
      </c>
      <c r="AX101" s="14" t="s">
        <v>73</v>
      </c>
      <c r="AY101" s="167" t="s">
        <v>241</v>
      </c>
    </row>
    <row r="102" spans="2:65" s="12" customFormat="1" ht="11.25">
      <c r="B102" s="152"/>
      <c r="D102" s="146" t="s">
        <v>257</v>
      </c>
      <c r="E102" s="153" t="s">
        <v>21</v>
      </c>
      <c r="F102" s="154" t="s">
        <v>13625</v>
      </c>
      <c r="H102" s="155">
        <v>0.28100000000000003</v>
      </c>
      <c r="I102" s="156"/>
      <c r="L102" s="152"/>
      <c r="M102" s="157"/>
      <c r="T102" s="158"/>
      <c r="AT102" s="153" t="s">
        <v>257</v>
      </c>
      <c r="AU102" s="153" t="s">
        <v>89</v>
      </c>
      <c r="AV102" s="12" t="s">
        <v>89</v>
      </c>
      <c r="AW102" s="12" t="s">
        <v>34</v>
      </c>
      <c r="AX102" s="12" t="s">
        <v>73</v>
      </c>
      <c r="AY102" s="153" t="s">
        <v>241</v>
      </c>
    </row>
    <row r="103" spans="2:65" s="15" customFormat="1" ht="11.25">
      <c r="B103" s="189"/>
      <c r="D103" s="146" t="s">
        <v>257</v>
      </c>
      <c r="E103" s="190" t="s">
        <v>21</v>
      </c>
      <c r="F103" s="191" t="s">
        <v>581</v>
      </c>
      <c r="H103" s="192">
        <v>0.99199999999999999</v>
      </c>
      <c r="I103" s="193"/>
      <c r="L103" s="189"/>
      <c r="M103" s="194"/>
      <c r="T103" s="195"/>
      <c r="AT103" s="190" t="s">
        <v>257</v>
      </c>
      <c r="AU103" s="190" t="s">
        <v>89</v>
      </c>
      <c r="AV103" s="15" t="s">
        <v>145</v>
      </c>
      <c r="AW103" s="15" t="s">
        <v>34</v>
      </c>
      <c r="AX103" s="15" t="s">
        <v>73</v>
      </c>
      <c r="AY103" s="190" t="s">
        <v>241</v>
      </c>
    </row>
    <row r="104" spans="2:65" s="13" customFormat="1" ht="11.25">
      <c r="B104" s="159"/>
      <c r="D104" s="146" t="s">
        <v>257</v>
      </c>
      <c r="E104" s="160" t="s">
        <v>21</v>
      </c>
      <c r="F104" s="161" t="s">
        <v>266</v>
      </c>
      <c r="H104" s="162">
        <v>0.99199999999999999</v>
      </c>
      <c r="I104" s="163"/>
      <c r="L104" s="159"/>
      <c r="M104" s="164"/>
      <c r="T104" s="165"/>
      <c r="AT104" s="160" t="s">
        <v>257</v>
      </c>
      <c r="AU104" s="160" t="s">
        <v>89</v>
      </c>
      <c r="AV104" s="13" t="s">
        <v>153</v>
      </c>
      <c r="AW104" s="13" t="s">
        <v>34</v>
      </c>
      <c r="AX104" s="13" t="s">
        <v>81</v>
      </c>
      <c r="AY104" s="160" t="s">
        <v>241</v>
      </c>
    </row>
    <row r="105" spans="2:65" s="1" customFormat="1" ht="16.5" customHeight="1">
      <c r="B105" s="34"/>
      <c r="C105" s="133" t="s">
        <v>89</v>
      </c>
      <c r="D105" s="133" t="s">
        <v>243</v>
      </c>
      <c r="E105" s="134" t="s">
        <v>13626</v>
      </c>
      <c r="F105" s="135" t="s">
        <v>13627</v>
      </c>
      <c r="G105" s="136" t="s">
        <v>291</v>
      </c>
      <c r="H105" s="137">
        <v>1015</v>
      </c>
      <c r="I105" s="138"/>
      <c r="J105" s="139">
        <f>ROUND(I105*H105,2)</f>
        <v>0</v>
      </c>
      <c r="K105" s="135" t="s">
        <v>538</v>
      </c>
      <c r="L105" s="34"/>
      <c r="M105" s="140" t="s">
        <v>21</v>
      </c>
      <c r="N105" s="141" t="s">
        <v>45</v>
      </c>
      <c r="P105" s="142">
        <f>O105*H105</f>
        <v>0</v>
      </c>
      <c r="Q105" s="142">
        <v>0</v>
      </c>
      <c r="R105" s="142">
        <f>Q105*H105</f>
        <v>0</v>
      </c>
      <c r="S105" s="142">
        <v>0</v>
      </c>
      <c r="T105" s="143">
        <f>S105*H105</f>
        <v>0</v>
      </c>
      <c r="AR105" s="144" t="s">
        <v>153</v>
      </c>
      <c r="AT105" s="144" t="s">
        <v>243</v>
      </c>
      <c r="AU105" s="144" t="s">
        <v>89</v>
      </c>
      <c r="AY105" s="19" t="s">
        <v>241</v>
      </c>
      <c r="BE105" s="145">
        <f>IF(N105="základní",J105,0)</f>
        <v>0</v>
      </c>
      <c r="BF105" s="145">
        <f>IF(N105="snížená",J105,0)</f>
        <v>0</v>
      </c>
      <c r="BG105" s="145">
        <f>IF(N105="zákl. přenesená",J105,0)</f>
        <v>0</v>
      </c>
      <c r="BH105" s="145">
        <f>IF(N105="sníž. přenesená",J105,0)</f>
        <v>0</v>
      </c>
      <c r="BI105" s="145">
        <f>IF(N105="nulová",J105,0)</f>
        <v>0</v>
      </c>
      <c r="BJ105" s="19" t="s">
        <v>89</v>
      </c>
      <c r="BK105" s="145">
        <f>ROUND(I105*H105,2)</f>
        <v>0</v>
      </c>
      <c r="BL105" s="19" t="s">
        <v>153</v>
      </c>
      <c r="BM105" s="144" t="s">
        <v>153</v>
      </c>
    </row>
    <row r="106" spans="2:65" s="1" customFormat="1" ht="11.25">
      <c r="B106" s="34"/>
      <c r="D106" s="150" t="s">
        <v>255</v>
      </c>
      <c r="F106" s="151" t="s">
        <v>13628</v>
      </c>
      <c r="I106" s="148"/>
      <c r="L106" s="34"/>
      <c r="M106" s="149"/>
      <c r="T106" s="55"/>
      <c r="AT106" s="19" t="s">
        <v>255</v>
      </c>
      <c r="AU106" s="19" t="s">
        <v>89</v>
      </c>
    </row>
    <row r="107" spans="2:65" s="12" customFormat="1" ht="11.25">
      <c r="B107" s="152"/>
      <c r="D107" s="146" t="s">
        <v>257</v>
      </c>
      <c r="E107" s="153" t="s">
        <v>21</v>
      </c>
      <c r="F107" s="154" t="s">
        <v>13629</v>
      </c>
      <c r="H107" s="155">
        <v>1015</v>
      </c>
      <c r="I107" s="156"/>
      <c r="L107" s="152"/>
      <c r="M107" s="157"/>
      <c r="T107" s="158"/>
      <c r="AT107" s="153" t="s">
        <v>257</v>
      </c>
      <c r="AU107" s="153" t="s">
        <v>89</v>
      </c>
      <c r="AV107" s="12" t="s">
        <v>89</v>
      </c>
      <c r="AW107" s="12" t="s">
        <v>34</v>
      </c>
      <c r="AX107" s="12" t="s">
        <v>73</v>
      </c>
      <c r="AY107" s="153" t="s">
        <v>241</v>
      </c>
    </row>
    <row r="108" spans="2:65" s="13" customFormat="1" ht="11.25">
      <c r="B108" s="159"/>
      <c r="D108" s="146" t="s">
        <v>257</v>
      </c>
      <c r="E108" s="160" t="s">
        <v>21</v>
      </c>
      <c r="F108" s="161" t="s">
        <v>266</v>
      </c>
      <c r="H108" s="162">
        <v>1015</v>
      </c>
      <c r="I108" s="163"/>
      <c r="L108" s="159"/>
      <c r="M108" s="164"/>
      <c r="T108" s="165"/>
      <c r="AT108" s="160" t="s">
        <v>257</v>
      </c>
      <c r="AU108" s="160" t="s">
        <v>89</v>
      </c>
      <c r="AV108" s="13" t="s">
        <v>153</v>
      </c>
      <c r="AW108" s="13" t="s">
        <v>34</v>
      </c>
      <c r="AX108" s="13" t="s">
        <v>81</v>
      </c>
      <c r="AY108" s="160" t="s">
        <v>241</v>
      </c>
    </row>
    <row r="109" spans="2:65" s="1" customFormat="1" ht="16.5" customHeight="1">
      <c r="B109" s="34"/>
      <c r="C109" s="133" t="s">
        <v>145</v>
      </c>
      <c r="D109" s="133" t="s">
        <v>243</v>
      </c>
      <c r="E109" s="134" t="s">
        <v>13552</v>
      </c>
      <c r="F109" s="135" t="s">
        <v>13553</v>
      </c>
      <c r="G109" s="136" t="s">
        <v>1718</v>
      </c>
      <c r="H109" s="137">
        <v>11</v>
      </c>
      <c r="I109" s="138"/>
      <c r="J109" s="139">
        <f>ROUND(I109*H109,2)</f>
        <v>0</v>
      </c>
      <c r="K109" s="135" t="s">
        <v>538</v>
      </c>
      <c r="L109" s="34"/>
      <c r="M109" s="140" t="s">
        <v>21</v>
      </c>
      <c r="N109" s="141" t="s">
        <v>45</v>
      </c>
      <c r="P109" s="142">
        <f>O109*H109</f>
        <v>0</v>
      </c>
      <c r="Q109" s="142">
        <v>0</v>
      </c>
      <c r="R109" s="142">
        <f>Q109*H109</f>
        <v>0</v>
      </c>
      <c r="S109" s="142">
        <v>0</v>
      </c>
      <c r="T109" s="143">
        <f>S109*H109</f>
        <v>0</v>
      </c>
      <c r="AR109" s="144" t="s">
        <v>153</v>
      </c>
      <c r="AT109" s="144" t="s">
        <v>243</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159</v>
      </c>
    </row>
    <row r="110" spans="2:65" s="1" customFormat="1" ht="11.25">
      <c r="B110" s="34"/>
      <c r="D110" s="150" t="s">
        <v>255</v>
      </c>
      <c r="F110" s="151" t="s">
        <v>13554</v>
      </c>
      <c r="I110" s="148"/>
      <c r="L110" s="34"/>
      <c r="M110" s="149"/>
      <c r="T110" s="55"/>
      <c r="AT110" s="19" t="s">
        <v>255</v>
      </c>
      <c r="AU110" s="19" t="s">
        <v>89</v>
      </c>
    </row>
    <row r="111" spans="2:65" s="12" customFormat="1" ht="11.25">
      <c r="B111" s="152"/>
      <c r="D111" s="146" t="s">
        <v>257</v>
      </c>
      <c r="E111" s="153" t="s">
        <v>21</v>
      </c>
      <c r="F111" s="154" t="s">
        <v>13630</v>
      </c>
      <c r="H111" s="155">
        <v>11</v>
      </c>
      <c r="I111" s="156"/>
      <c r="L111" s="152"/>
      <c r="M111" s="157"/>
      <c r="T111" s="158"/>
      <c r="AT111" s="153" t="s">
        <v>257</v>
      </c>
      <c r="AU111" s="153" t="s">
        <v>89</v>
      </c>
      <c r="AV111" s="12" t="s">
        <v>89</v>
      </c>
      <c r="AW111" s="12" t="s">
        <v>34</v>
      </c>
      <c r="AX111" s="12" t="s">
        <v>73</v>
      </c>
      <c r="AY111" s="153" t="s">
        <v>241</v>
      </c>
    </row>
    <row r="112" spans="2:65" s="13" customFormat="1" ht="11.25">
      <c r="B112" s="159"/>
      <c r="D112" s="146" t="s">
        <v>257</v>
      </c>
      <c r="E112" s="160" t="s">
        <v>21</v>
      </c>
      <c r="F112" s="161" t="s">
        <v>266</v>
      </c>
      <c r="H112" s="162">
        <v>11</v>
      </c>
      <c r="I112" s="163"/>
      <c r="L112" s="159"/>
      <c r="M112" s="164"/>
      <c r="T112" s="165"/>
      <c r="AT112" s="160" t="s">
        <v>257</v>
      </c>
      <c r="AU112" s="160" t="s">
        <v>89</v>
      </c>
      <c r="AV112" s="13" t="s">
        <v>153</v>
      </c>
      <c r="AW112" s="13" t="s">
        <v>34</v>
      </c>
      <c r="AX112" s="13" t="s">
        <v>81</v>
      </c>
      <c r="AY112" s="160" t="s">
        <v>241</v>
      </c>
    </row>
    <row r="113" spans="2:65" s="1" customFormat="1" ht="16.5" customHeight="1">
      <c r="B113" s="34"/>
      <c r="C113" s="133" t="s">
        <v>153</v>
      </c>
      <c r="D113" s="133" t="s">
        <v>243</v>
      </c>
      <c r="E113" s="134" t="s">
        <v>13421</v>
      </c>
      <c r="F113" s="135" t="s">
        <v>13422</v>
      </c>
      <c r="G113" s="136" t="s">
        <v>291</v>
      </c>
      <c r="H113" s="137">
        <v>4060</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165</v>
      </c>
    </row>
    <row r="114" spans="2:65" s="1" customFormat="1" ht="11.25">
      <c r="B114" s="34"/>
      <c r="D114" s="150" t="s">
        <v>255</v>
      </c>
      <c r="F114" s="151" t="s">
        <v>13423</v>
      </c>
      <c r="I114" s="148"/>
      <c r="L114" s="34"/>
      <c r="M114" s="149"/>
      <c r="T114" s="55"/>
      <c r="AT114" s="19" t="s">
        <v>255</v>
      </c>
      <c r="AU114" s="19" t="s">
        <v>89</v>
      </c>
    </row>
    <row r="115" spans="2:65" s="12" customFormat="1" ht="11.25">
      <c r="B115" s="152"/>
      <c r="D115" s="146" t="s">
        <v>257</v>
      </c>
      <c r="E115" s="153" t="s">
        <v>21</v>
      </c>
      <c r="F115" s="154" t="s">
        <v>13631</v>
      </c>
      <c r="H115" s="155">
        <v>4060</v>
      </c>
      <c r="I115" s="156"/>
      <c r="L115" s="152"/>
      <c r="M115" s="157"/>
      <c r="T115" s="158"/>
      <c r="AT115" s="153" t="s">
        <v>257</v>
      </c>
      <c r="AU115" s="153" t="s">
        <v>89</v>
      </c>
      <c r="AV115" s="12" t="s">
        <v>89</v>
      </c>
      <c r="AW115" s="12" t="s">
        <v>34</v>
      </c>
      <c r="AX115" s="12" t="s">
        <v>73</v>
      </c>
      <c r="AY115" s="153" t="s">
        <v>241</v>
      </c>
    </row>
    <row r="116" spans="2:65" s="13" customFormat="1" ht="11.25">
      <c r="B116" s="159"/>
      <c r="D116" s="146" t="s">
        <v>257</v>
      </c>
      <c r="E116" s="160" t="s">
        <v>21</v>
      </c>
      <c r="F116" s="161" t="s">
        <v>266</v>
      </c>
      <c r="H116" s="162">
        <v>4060</v>
      </c>
      <c r="I116" s="163"/>
      <c r="L116" s="159"/>
      <c r="M116" s="164"/>
      <c r="T116" s="165"/>
      <c r="AT116" s="160" t="s">
        <v>257</v>
      </c>
      <c r="AU116" s="160" t="s">
        <v>89</v>
      </c>
      <c r="AV116" s="13" t="s">
        <v>153</v>
      </c>
      <c r="AW116" s="13" t="s">
        <v>34</v>
      </c>
      <c r="AX116" s="13" t="s">
        <v>81</v>
      </c>
      <c r="AY116" s="160" t="s">
        <v>241</v>
      </c>
    </row>
    <row r="117" spans="2:65" s="1" customFormat="1" ht="16.5" customHeight="1">
      <c r="B117" s="34"/>
      <c r="C117" s="133" t="s">
        <v>156</v>
      </c>
      <c r="D117" s="133" t="s">
        <v>243</v>
      </c>
      <c r="E117" s="134" t="s">
        <v>13632</v>
      </c>
      <c r="F117" s="135" t="s">
        <v>13633</v>
      </c>
      <c r="G117" s="136" t="s">
        <v>291</v>
      </c>
      <c r="H117" s="137">
        <v>2030</v>
      </c>
      <c r="I117" s="138"/>
      <c r="J117" s="139">
        <f>ROUND(I117*H117,2)</f>
        <v>0</v>
      </c>
      <c r="K117" s="135" t="s">
        <v>538</v>
      </c>
      <c r="L117" s="34"/>
      <c r="M117" s="140" t="s">
        <v>21</v>
      </c>
      <c r="N117" s="141" t="s">
        <v>45</v>
      </c>
      <c r="P117" s="142">
        <f>O117*H117</f>
        <v>0</v>
      </c>
      <c r="Q117" s="142">
        <v>0</v>
      </c>
      <c r="R117" s="142">
        <f>Q117*H117</f>
        <v>0</v>
      </c>
      <c r="S117" s="142">
        <v>0</v>
      </c>
      <c r="T117" s="143">
        <f>S117*H117</f>
        <v>0</v>
      </c>
      <c r="AR117" s="144" t="s">
        <v>153</v>
      </c>
      <c r="AT117" s="144" t="s">
        <v>243</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584</v>
      </c>
    </row>
    <row r="118" spans="2:65" s="1" customFormat="1" ht="11.25">
      <c r="B118" s="34"/>
      <c r="D118" s="150" t="s">
        <v>255</v>
      </c>
      <c r="F118" s="151" t="s">
        <v>13634</v>
      </c>
      <c r="I118" s="148"/>
      <c r="L118" s="34"/>
      <c r="M118" s="149"/>
      <c r="T118" s="55"/>
      <c r="AT118" s="19" t="s">
        <v>255</v>
      </c>
      <c r="AU118" s="19" t="s">
        <v>89</v>
      </c>
    </row>
    <row r="119" spans="2:65" s="12" customFormat="1" ht="11.25">
      <c r="B119" s="152"/>
      <c r="D119" s="146" t="s">
        <v>257</v>
      </c>
      <c r="E119" s="153" t="s">
        <v>21</v>
      </c>
      <c r="F119" s="154" t="s">
        <v>13635</v>
      </c>
      <c r="H119" s="155">
        <v>2030</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2030</v>
      </c>
      <c r="I120" s="163"/>
      <c r="L120" s="159"/>
      <c r="M120" s="164"/>
      <c r="T120" s="165"/>
      <c r="AT120" s="160" t="s">
        <v>257</v>
      </c>
      <c r="AU120" s="160" t="s">
        <v>89</v>
      </c>
      <c r="AV120" s="13" t="s">
        <v>153</v>
      </c>
      <c r="AW120" s="13" t="s">
        <v>34</v>
      </c>
      <c r="AX120" s="13" t="s">
        <v>81</v>
      </c>
      <c r="AY120" s="160" t="s">
        <v>241</v>
      </c>
    </row>
    <row r="121" spans="2:65" s="1" customFormat="1" ht="24.2" customHeight="1">
      <c r="B121" s="34"/>
      <c r="C121" s="133" t="s">
        <v>159</v>
      </c>
      <c r="D121" s="133" t="s">
        <v>243</v>
      </c>
      <c r="E121" s="134" t="s">
        <v>12935</v>
      </c>
      <c r="F121" s="135" t="s">
        <v>12936</v>
      </c>
      <c r="G121" s="136" t="s">
        <v>271</v>
      </c>
      <c r="H121" s="137">
        <v>2E-3</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603</v>
      </c>
    </row>
    <row r="122" spans="2:65" s="1" customFormat="1" ht="11.25">
      <c r="B122" s="34"/>
      <c r="D122" s="150" t="s">
        <v>255</v>
      </c>
      <c r="F122" s="151" t="s">
        <v>12937</v>
      </c>
      <c r="I122" s="148"/>
      <c r="L122" s="34"/>
      <c r="M122" s="149"/>
      <c r="T122" s="55"/>
      <c r="AT122" s="19" t="s">
        <v>255</v>
      </c>
      <c r="AU122" s="19" t="s">
        <v>89</v>
      </c>
    </row>
    <row r="123" spans="2:65" s="14" customFormat="1" ht="11.25">
      <c r="B123" s="166"/>
      <c r="D123" s="146" t="s">
        <v>257</v>
      </c>
      <c r="E123" s="167" t="s">
        <v>21</v>
      </c>
      <c r="F123" s="168" t="s">
        <v>13556</v>
      </c>
      <c r="H123" s="167" t="s">
        <v>21</v>
      </c>
      <c r="I123" s="169"/>
      <c r="L123" s="166"/>
      <c r="M123" s="170"/>
      <c r="T123" s="171"/>
      <c r="AT123" s="167" t="s">
        <v>257</v>
      </c>
      <c r="AU123" s="167" t="s">
        <v>89</v>
      </c>
      <c r="AV123" s="14" t="s">
        <v>81</v>
      </c>
      <c r="AW123" s="14" t="s">
        <v>34</v>
      </c>
      <c r="AX123" s="14" t="s">
        <v>73</v>
      </c>
      <c r="AY123" s="167" t="s">
        <v>241</v>
      </c>
    </row>
    <row r="124" spans="2:65" s="12" customFormat="1" ht="11.25">
      <c r="B124" s="152"/>
      <c r="D124" s="146" t="s">
        <v>257</v>
      </c>
      <c r="E124" s="153" t="s">
        <v>21</v>
      </c>
      <c r="F124" s="154" t="s">
        <v>13636</v>
      </c>
      <c r="H124" s="155">
        <v>2E-3</v>
      </c>
      <c r="I124" s="156"/>
      <c r="L124" s="152"/>
      <c r="M124" s="157"/>
      <c r="T124" s="158"/>
      <c r="AT124" s="153" t="s">
        <v>257</v>
      </c>
      <c r="AU124" s="153" t="s">
        <v>89</v>
      </c>
      <c r="AV124" s="12" t="s">
        <v>89</v>
      </c>
      <c r="AW124" s="12" t="s">
        <v>34</v>
      </c>
      <c r="AX124" s="12" t="s">
        <v>73</v>
      </c>
      <c r="AY124" s="153" t="s">
        <v>241</v>
      </c>
    </row>
    <row r="125" spans="2:65" s="13" customFormat="1" ht="11.25">
      <c r="B125" s="159"/>
      <c r="D125" s="146" t="s">
        <v>257</v>
      </c>
      <c r="E125" s="160" t="s">
        <v>21</v>
      </c>
      <c r="F125" s="161" t="s">
        <v>266</v>
      </c>
      <c r="H125" s="162">
        <v>2E-3</v>
      </c>
      <c r="I125" s="163"/>
      <c r="L125" s="159"/>
      <c r="M125" s="164"/>
      <c r="T125" s="165"/>
      <c r="AT125" s="160" t="s">
        <v>257</v>
      </c>
      <c r="AU125" s="160" t="s">
        <v>89</v>
      </c>
      <c r="AV125" s="13" t="s">
        <v>153</v>
      </c>
      <c r="AW125" s="13" t="s">
        <v>34</v>
      </c>
      <c r="AX125" s="13" t="s">
        <v>81</v>
      </c>
      <c r="AY125" s="160" t="s">
        <v>241</v>
      </c>
    </row>
    <row r="126" spans="2:65" s="1" customFormat="1" ht="16.5" customHeight="1">
      <c r="B126" s="34"/>
      <c r="C126" s="179" t="s">
        <v>162</v>
      </c>
      <c r="D126" s="179" t="s">
        <v>549</v>
      </c>
      <c r="E126" s="180" t="s">
        <v>13532</v>
      </c>
      <c r="F126" s="181" t="s">
        <v>13533</v>
      </c>
      <c r="G126" s="182" t="s">
        <v>7803</v>
      </c>
      <c r="H126" s="183">
        <v>2.266</v>
      </c>
      <c r="I126" s="184"/>
      <c r="J126" s="185">
        <f>ROUND(I126*H126,2)</f>
        <v>0</v>
      </c>
      <c r="K126" s="181" t="s">
        <v>12562</v>
      </c>
      <c r="L126" s="186"/>
      <c r="M126" s="187" t="s">
        <v>21</v>
      </c>
      <c r="N126" s="188" t="s">
        <v>45</v>
      </c>
      <c r="P126" s="142">
        <f>O126*H126</f>
        <v>0</v>
      </c>
      <c r="Q126" s="142">
        <v>0</v>
      </c>
      <c r="R126" s="142">
        <f>Q126*H126</f>
        <v>0</v>
      </c>
      <c r="S126" s="142">
        <v>0</v>
      </c>
      <c r="T126" s="143">
        <f>S126*H126</f>
        <v>0</v>
      </c>
      <c r="AR126" s="144" t="s">
        <v>165</v>
      </c>
      <c r="AT126" s="144" t="s">
        <v>549</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623</v>
      </c>
    </row>
    <row r="127" spans="2:65" s="14" customFormat="1" ht="11.25">
      <c r="B127" s="166"/>
      <c r="D127" s="146" t="s">
        <v>257</v>
      </c>
      <c r="E127" s="167" t="s">
        <v>21</v>
      </c>
      <c r="F127" s="168" t="s">
        <v>13556</v>
      </c>
      <c r="H127" s="167" t="s">
        <v>21</v>
      </c>
      <c r="I127" s="169"/>
      <c r="L127" s="166"/>
      <c r="M127" s="170"/>
      <c r="T127" s="171"/>
      <c r="AT127" s="167" t="s">
        <v>257</v>
      </c>
      <c r="AU127" s="167" t="s">
        <v>89</v>
      </c>
      <c r="AV127" s="14" t="s">
        <v>81</v>
      </c>
      <c r="AW127" s="14" t="s">
        <v>34</v>
      </c>
      <c r="AX127" s="14" t="s">
        <v>73</v>
      </c>
      <c r="AY127" s="167" t="s">
        <v>241</v>
      </c>
    </row>
    <row r="128" spans="2:65" s="14" customFormat="1" ht="11.25">
      <c r="B128" s="166"/>
      <c r="D128" s="146" t="s">
        <v>257</v>
      </c>
      <c r="E128" s="167" t="s">
        <v>21</v>
      </c>
      <c r="F128" s="168" t="s">
        <v>13534</v>
      </c>
      <c r="H128" s="167" t="s">
        <v>21</v>
      </c>
      <c r="I128" s="169"/>
      <c r="L128" s="166"/>
      <c r="M128" s="170"/>
      <c r="T128" s="171"/>
      <c r="AT128" s="167" t="s">
        <v>257</v>
      </c>
      <c r="AU128" s="167" t="s">
        <v>89</v>
      </c>
      <c r="AV128" s="14" t="s">
        <v>81</v>
      </c>
      <c r="AW128" s="14" t="s">
        <v>34</v>
      </c>
      <c r="AX128" s="14" t="s">
        <v>73</v>
      </c>
      <c r="AY128" s="167" t="s">
        <v>241</v>
      </c>
    </row>
    <row r="129" spans="2:65" s="12" customFormat="1" ht="11.25">
      <c r="B129" s="152"/>
      <c r="D129" s="146" t="s">
        <v>257</v>
      </c>
      <c r="E129" s="153" t="s">
        <v>21</v>
      </c>
      <c r="F129" s="154" t="s">
        <v>13637</v>
      </c>
      <c r="H129" s="155">
        <v>2.266</v>
      </c>
      <c r="I129" s="156"/>
      <c r="L129" s="152"/>
      <c r="M129" s="157"/>
      <c r="T129" s="158"/>
      <c r="AT129" s="153" t="s">
        <v>257</v>
      </c>
      <c r="AU129" s="153" t="s">
        <v>89</v>
      </c>
      <c r="AV129" s="12" t="s">
        <v>89</v>
      </c>
      <c r="AW129" s="12" t="s">
        <v>34</v>
      </c>
      <c r="AX129" s="12" t="s">
        <v>73</v>
      </c>
      <c r="AY129" s="153" t="s">
        <v>241</v>
      </c>
    </row>
    <row r="130" spans="2:65" s="13" customFormat="1" ht="11.25">
      <c r="B130" s="159"/>
      <c r="D130" s="146" t="s">
        <v>257</v>
      </c>
      <c r="E130" s="160" t="s">
        <v>21</v>
      </c>
      <c r="F130" s="161" t="s">
        <v>266</v>
      </c>
      <c r="H130" s="162">
        <v>2.266</v>
      </c>
      <c r="I130" s="163"/>
      <c r="L130" s="159"/>
      <c r="M130" s="164"/>
      <c r="T130" s="165"/>
      <c r="AT130" s="160" t="s">
        <v>257</v>
      </c>
      <c r="AU130" s="160" t="s">
        <v>89</v>
      </c>
      <c r="AV130" s="13" t="s">
        <v>153</v>
      </c>
      <c r="AW130" s="13" t="s">
        <v>34</v>
      </c>
      <c r="AX130" s="13" t="s">
        <v>81</v>
      </c>
      <c r="AY130" s="160" t="s">
        <v>241</v>
      </c>
    </row>
    <row r="131" spans="2:65" s="1" customFormat="1" ht="16.5" customHeight="1">
      <c r="B131" s="34"/>
      <c r="C131" s="133" t="s">
        <v>165</v>
      </c>
      <c r="D131" s="133" t="s">
        <v>243</v>
      </c>
      <c r="E131" s="134" t="s">
        <v>12942</v>
      </c>
      <c r="F131" s="135" t="s">
        <v>12943</v>
      </c>
      <c r="G131" s="136" t="s">
        <v>252</v>
      </c>
      <c r="H131" s="137">
        <v>146.69999999999999</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649</v>
      </c>
    </row>
    <row r="132" spans="2:65" s="1" customFormat="1" ht="11.25">
      <c r="B132" s="34"/>
      <c r="D132" s="150" t="s">
        <v>255</v>
      </c>
      <c r="F132" s="151" t="s">
        <v>12944</v>
      </c>
      <c r="I132" s="148"/>
      <c r="L132" s="34"/>
      <c r="M132" s="149"/>
      <c r="T132" s="55"/>
      <c r="AT132" s="19" t="s">
        <v>255</v>
      </c>
      <c r="AU132" s="19" t="s">
        <v>89</v>
      </c>
    </row>
    <row r="133" spans="2:65" s="12" customFormat="1" ht="11.25">
      <c r="B133" s="152"/>
      <c r="D133" s="146" t="s">
        <v>257</v>
      </c>
      <c r="E133" s="153" t="s">
        <v>21</v>
      </c>
      <c r="F133" s="154" t="s">
        <v>13638</v>
      </c>
      <c r="H133" s="155">
        <v>146.69999999999999</v>
      </c>
      <c r="I133" s="156"/>
      <c r="L133" s="152"/>
      <c r="M133" s="157"/>
      <c r="T133" s="158"/>
      <c r="AT133" s="153" t="s">
        <v>257</v>
      </c>
      <c r="AU133" s="153" t="s">
        <v>89</v>
      </c>
      <c r="AV133" s="12" t="s">
        <v>89</v>
      </c>
      <c r="AW133" s="12" t="s">
        <v>34</v>
      </c>
      <c r="AX133" s="12" t="s">
        <v>73</v>
      </c>
      <c r="AY133" s="153" t="s">
        <v>241</v>
      </c>
    </row>
    <row r="134" spans="2:65" s="13" customFormat="1" ht="11.25">
      <c r="B134" s="159"/>
      <c r="D134" s="146" t="s">
        <v>257</v>
      </c>
      <c r="E134" s="160" t="s">
        <v>21</v>
      </c>
      <c r="F134" s="161" t="s">
        <v>266</v>
      </c>
      <c r="H134" s="162">
        <v>146.69999999999999</v>
      </c>
      <c r="I134" s="163"/>
      <c r="L134" s="159"/>
      <c r="M134" s="164"/>
      <c r="T134" s="165"/>
      <c r="AT134" s="160" t="s">
        <v>257</v>
      </c>
      <c r="AU134" s="160" t="s">
        <v>89</v>
      </c>
      <c r="AV134" s="13" t="s">
        <v>153</v>
      </c>
      <c r="AW134" s="13" t="s">
        <v>34</v>
      </c>
      <c r="AX134" s="13" t="s">
        <v>81</v>
      </c>
      <c r="AY134" s="160" t="s">
        <v>241</v>
      </c>
    </row>
    <row r="135" spans="2:65" s="1" customFormat="1" ht="16.5" customHeight="1">
      <c r="B135" s="34"/>
      <c r="C135" s="133" t="s">
        <v>168</v>
      </c>
      <c r="D135" s="133" t="s">
        <v>243</v>
      </c>
      <c r="E135" s="134" t="s">
        <v>12948</v>
      </c>
      <c r="F135" s="135" t="s">
        <v>12949</v>
      </c>
      <c r="G135" s="136" t="s">
        <v>252</v>
      </c>
      <c r="H135" s="137">
        <v>146.69999999999999</v>
      </c>
      <c r="I135" s="138"/>
      <c r="J135" s="139">
        <f>ROUND(I135*H135,2)</f>
        <v>0</v>
      </c>
      <c r="K135" s="135" t="s">
        <v>538</v>
      </c>
      <c r="L135" s="34"/>
      <c r="M135" s="140" t="s">
        <v>21</v>
      </c>
      <c r="N135" s="141" t="s">
        <v>45</v>
      </c>
      <c r="P135" s="142">
        <f>O135*H135</f>
        <v>0</v>
      </c>
      <c r="Q135" s="142">
        <v>0</v>
      </c>
      <c r="R135" s="142">
        <f>Q135*H135</f>
        <v>0</v>
      </c>
      <c r="S135" s="142">
        <v>0</v>
      </c>
      <c r="T135" s="143">
        <f>S135*H135</f>
        <v>0</v>
      </c>
      <c r="AR135" s="144" t="s">
        <v>153</v>
      </c>
      <c r="AT135" s="144" t="s">
        <v>243</v>
      </c>
      <c r="AU135" s="144" t="s">
        <v>89</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660</v>
      </c>
    </row>
    <row r="136" spans="2:65" s="1" customFormat="1" ht="11.25">
      <c r="B136" s="34"/>
      <c r="D136" s="150" t="s">
        <v>255</v>
      </c>
      <c r="F136" s="151" t="s">
        <v>12950</v>
      </c>
      <c r="I136" s="148"/>
      <c r="L136" s="34"/>
      <c r="M136" s="149"/>
      <c r="T136" s="55"/>
      <c r="AT136" s="19" t="s">
        <v>255</v>
      </c>
      <c r="AU136" s="19" t="s">
        <v>89</v>
      </c>
    </row>
    <row r="137" spans="2:65" s="12" customFormat="1" ht="11.25">
      <c r="B137" s="152"/>
      <c r="D137" s="146" t="s">
        <v>257</v>
      </c>
      <c r="E137" s="153" t="s">
        <v>21</v>
      </c>
      <c r="F137" s="154" t="s">
        <v>13638</v>
      </c>
      <c r="H137" s="155">
        <v>146.69999999999999</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146.69999999999999</v>
      </c>
      <c r="I138" s="163"/>
      <c r="L138" s="159"/>
      <c r="M138" s="164"/>
      <c r="T138" s="165"/>
      <c r="AT138" s="160" t="s">
        <v>257</v>
      </c>
      <c r="AU138" s="160" t="s">
        <v>89</v>
      </c>
      <c r="AV138" s="13" t="s">
        <v>153</v>
      </c>
      <c r="AW138" s="13" t="s">
        <v>34</v>
      </c>
      <c r="AX138" s="13" t="s">
        <v>81</v>
      </c>
      <c r="AY138" s="160" t="s">
        <v>241</v>
      </c>
    </row>
    <row r="139" spans="2:65" s="1" customFormat="1" ht="16.5" customHeight="1">
      <c r="B139" s="34"/>
      <c r="C139" s="133" t="s">
        <v>584</v>
      </c>
      <c r="D139" s="133" t="s">
        <v>243</v>
      </c>
      <c r="E139" s="134" t="s">
        <v>12951</v>
      </c>
      <c r="F139" s="135" t="s">
        <v>12952</v>
      </c>
      <c r="G139" s="136" t="s">
        <v>252</v>
      </c>
      <c r="H139" s="137">
        <v>146.69999999999999</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678</v>
      </c>
    </row>
    <row r="140" spans="2:65" s="1" customFormat="1" ht="11.25">
      <c r="B140" s="34"/>
      <c r="D140" s="150" t="s">
        <v>255</v>
      </c>
      <c r="F140" s="151" t="s">
        <v>12953</v>
      </c>
      <c r="I140" s="148"/>
      <c r="L140" s="34"/>
      <c r="M140" s="149"/>
      <c r="T140" s="55"/>
      <c r="AT140" s="19" t="s">
        <v>255</v>
      </c>
      <c r="AU140" s="19" t="s">
        <v>89</v>
      </c>
    </row>
    <row r="141" spans="2:65" s="14" customFormat="1" ht="11.25">
      <c r="B141" s="166"/>
      <c r="D141" s="146" t="s">
        <v>257</v>
      </c>
      <c r="E141" s="167" t="s">
        <v>21</v>
      </c>
      <c r="F141" s="168" t="s">
        <v>12954</v>
      </c>
      <c r="H141" s="167" t="s">
        <v>21</v>
      </c>
      <c r="I141" s="169"/>
      <c r="L141" s="166"/>
      <c r="M141" s="170"/>
      <c r="T141" s="171"/>
      <c r="AT141" s="167" t="s">
        <v>257</v>
      </c>
      <c r="AU141" s="167" t="s">
        <v>89</v>
      </c>
      <c r="AV141" s="14" t="s">
        <v>81</v>
      </c>
      <c r="AW141" s="14" t="s">
        <v>34</v>
      </c>
      <c r="AX141" s="14" t="s">
        <v>73</v>
      </c>
      <c r="AY141" s="167" t="s">
        <v>241</v>
      </c>
    </row>
    <row r="142" spans="2:65" s="12" customFormat="1" ht="11.25">
      <c r="B142" s="152"/>
      <c r="D142" s="146" t="s">
        <v>257</v>
      </c>
      <c r="E142" s="153" t="s">
        <v>21</v>
      </c>
      <c r="F142" s="154" t="s">
        <v>13638</v>
      </c>
      <c r="H142" s="155">
        <v>146.69999999999999</v>
      </c>
      <c r="I142" s="156"/>
      <c r="L142" s="152"/>
      <c r="M142" s="157"/>
      <c r="T142" s="158"/>
      <c r="AT142" s="153" t="s">
        <v>257</v>
      </c>
      <c r="AU142" s="153" t="s">
        <v>89</v>
      </c>
      <c r="AV142" s="12" t="s">
        <v>89</v>
      </c>
      <c r="AW142" s="12" t="s">
        <v>34</v>
      </c>
      <c r="AX142" s="12" t="s">
        <v>73</v>
      </c>
      <c r="AY142" s="153" t="s">
        <v>241</v>
      </c>
    </row>
    <row r="143" spans="2:65" s="13" customFormat="1" ht="11.25">
      <c r="B143" s="159"/>
      <c r="D143" s="146" t="s">
        <v>257</v>
      </c>
      <c r="E143" s="160" t="s">
        <v>21</v>
      </c>
      <c r="F143" s="161" t="s">
        <v>266</v>
      </c>
      <c r="H143" s="162">
        <v>146.69999999999999</v>
      </c>
      <c r="I143" s="163"/>
      <c r="L143" s="159"/>
      <c r="M143" s="213"/>
      <c r="N143" s="214"/>
      <c r="O143" s="214"/>
      <c r="P143" s="214"/>
      <c r="Q143" s="214"/>
      <c r="R143" s="214"/>
      <c r="S143" s="214"/>
      <c r="T143" s="215"/>
      <c r="AT143" s="160" t="s">
        <v>257</v>
      </c>
      <c r="AU143" s="160" t="s">
        <v>89</v>
      </c>
      <c r="AV143" s="13" t="s">
        <v>153</v>
      </c>
      <c r="AW143" s="13" t="s">
        <v>34</v>
      </c>
      <c r="AX143" s="13" t="s">
        <v>81</v>
      </c>
      <c r="AY143" s="160" t="s">
        <v>241</v>
      </c>
    </row>
    <row r="144" spans="2:65" s="1" customFormat="1" ht="6.95" customHeight="1">
      <c r="B144" s="43"/>
      <c r="C144" s="44"/>
      <c r="D144" s="44"/>
      <c r="E144" s="44"/>
      <c r="F144" s="44"/>
      <c r="G144" s="44"/>
      <c r="H144" s="44"/>
      <c r="I144" s="44"/>
      <c r="J144" s="44"/>
      <c r="K144" s="44"/>
      <c r="L144" s="34"/>
    </row>
  </sheetData>
  <sheetProtection algorithmName="SHA-512" hashValue="edyPGtFYTWMqYe0vx3t433pREZwRtt75WGBL+vnh8ytLZiJlAZ9eAorVTA6GFZ+wpVlFyzv/dG6rjqvVaoKjSg==" saltValue="s/3jOVZ/ESHA3HKOFQ28ovKGAU2FFuRmGJSZQrsZayWlo2QPttNnJSD8BEot5J69qK95HlvFu7WaumqisMjFjQ==" spinCount="100000" sheet="1" objects="1" scenarios="1" formatColumns="0" formatRows="0" autoFilter="0"/>
  <autoFilter ref="C92:K143" xr:uid="{00000000-0009-0000-0000-000023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2300-000000000000}"/>
    <hyperlink ref="F110" r:id="rId2" xr:uid="{00000000-0004-0000-2300-000001000000}"/>
    <hyperlink ref="F114" r:id="rId3" xr:uid="{00000000-0004-0000-2300-000002000000}"/>
    <hyperlink ref="F118" r:id="rId4" xr:uid="{00000000-0004-0000-2300-000003000000}"/>
    <hyperlink ref="F122" r:id="rId5" xr:uid="{00000000-0004-0000-2300-000004000000}"/>
    <hyperlink ref="F132" r:id="rId6" xr:uid="{00000000-0004-0000-2300-000005000000}"/>
    <hyperlink ref="F136" r:id="rId7" xr:uid="{00000000-0004-0000-2300-000006000000}"/>
    <hyperlink ref="F140" r:id="rId8" xr:uid="{00000000-0004-0000-2300-000007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pageSetUpPr fitToPage="1"/>
  </sheetPr>
  <dimension ref="B2:BM12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181</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13428</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23.25" customHeight="1">
      <c r="B31" s="93"/>
      <c r="E31" s="321" t="s">
        <v>13429</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ROUND((SUM(BE93:BE123)),  2)</f>
        <v>0</v>
      </c>
      <c r="I37" s="95">
        <v>0.21</v>
      </c>
      <c r="J37" s="85">
        <f>ROUND(((SUM(BE93:BE123))*I37),  2)</f>
        <v>0</v>
      </c>
      <c r="L37" s="34"/>
    </row>
    <row r="38" spans="2:12" s="1" customFormat="1" ht="14.45" customHeight="1">
      <c r="B38" s="34"/>
      <c r="E38" s="29" t="s">
        <v>45</v>
      </c>
      <c r="F38" s="85">
        <f>ROUND((SUM(BF93:BF123)),  2)</f>
        <v>0</v>
      </c>
      <c r="I38" s="95">
        <v>0.15</v>
      </c>
      <c r="J38" s="85">
        <f>ROUND(((SUM(BF93:BF123))*I38),  2)</f>
        <v>0</v>
      </c>
      <c r="L38" s="34"/>
    </row>
    <row r="39" spans="2:12" s="1" customFormat="1" ht="14.45" hidden="1" customHeight="1">
      <c r="B39" s="34"/>
      <c r="E39" s="29" t="s">
        <v>46</v>
      </c>
      <c r="F39" s="85">
        <f>ROUND((SUM(BG93:BG123)),  2)</f>
        <v>0</v>
      </c>
      <c r="I39" s="95">
        <v>0.21</v>
      </c>
      <c r="J39" s="85">
        <f>0</f>
        <v>0</v>
      </c>
      <c r="L39" s="34"/>
    </row>
    <row r="40" spans="2:12" s="1" customFormat="1" ht="14.45" hidden="1" customHeight="1">
      <c r="B40" s="34"/>
      <c r="E40" s="29" t="s">
        <v>47</v>
      </c>
      <c r="F40" s="85">
        <f>ROUND((SUM(BH93:BH123)),  2)</f>
        <v>0</v>
      </c>
      <c r="I40" s="95">
        <v>0.15</v>
      </c>
      <c r="J40" s="85">
        <f>0</f>
        <v>0</v>
      </c>
      <c r="L40" s="34"/>
    </row>
    <row r="41" spans="2:12" s="1" customFormat="1" ht="14.45" hidden="1" customHeight="1">
      <c r="B41" s="34"/>
      <c r="E41" s="29" t="s">
        <v>48</v>
      </c>
      <c r="F41" s="85">
        <f>ROUND((SUM(BI93:BI123)),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8 - Extenzivní zelené stř...</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8 - Extenzivní zelené stř...</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SUM(P96:P123)</f>
        <v>0</v>
      </c>
      <c r="R95" s="127">
        <f>SUM(R96:R123)</f>
        <v>0</v>
      </c>
      <c r="T95" s="128">
        <f>SUM(T96:T123)</f>
        <v>0</v>
      </c>
      <c r="AR95" s="122" t="s">
        <v>81</v>
      </c>
      <c r="AT95" s="129" t="s">
        <v>72</v>
      </c>
      <c r="AU95" s="129" t="s">
        <v>81</v>
      </c>
      <c r="AY95" s="122" t="s">
        <v>241</v>
      </c>
      <c r="BK95" s="130">
        <f>SUM(BK96:BK123)</f>
        <v>0</v>
      </c>
    </row>
    <row r="96" spans="2:65" s="1" customFormat="1" ht="24.2" customHeight="1">
      <c r="B96" s="34"/>
      <c r="C96" s="133" t="s">
        <v>81</v>
      </c>
      <c r="D96" s="133" t="s">
        <v>243</v>
      </c>
      <c r="E96" s="134" t="s">
        <v>13506</v>
      </c>
      <c r="F96" s="135" t="s">
        <v>13507</v>
      </c>
      <c r="G96" s="136" t="s">
        <v>271</v>
      </c>
      <c r="H96" s="137">
        <v>3.4940000000000002</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13622</v>
      </c>
      <c r="H97" s="167" t="s">
        <v>21</v>
      </c>
      <c r="I97" s="169"/>
      <c r="L97" s="166"/>
      <c r="M97" s="170"/>
      <c r="T97" s="171"/>
      <c r="AT97" s="167" t="s">
        <v>257</v>
      </c>
      <c r="AU97" s="167" t="s">
        <v>89</v>
      </c>
      <c r="AV97" s="14" t="s">
        <v>81</v>
      </c>
      <c r="AW97" s="14" t="s">
        <v>34</v>
      </c>
      <c r="AX97" s="14" t="s">
        <v>73</v>
      </c>
      <c r="AY97" s="167" t="s">
        <v>241</v>
      </c>
    </row>
    <row r="98" spans="2:65" s="14" customFormat="1" ht="11.25">
      <c r="B98" s="166"/>
      <c r="D98" s="146" t="s">
        <v>257</v>
      </c>
      <c r="E98" s="167" t="s">
        <v>21</v>
      </c>
      <c r="F98" s="168" t="s">
        <v>13623</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13639</v>
      </c>
      <c r="H99" s="155">
        <v>3.4940000000000002</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3.4940000000000002</v>
      </c>
      <c r="I100" s="163"/>
      <c r="L100" s="159"/>
      <c r="M100" s="164"/>
      <c r="T100" s="165"/>
      <c r="AT100" s="160" t="s">
        <v>257</v>
      </c>
      <c r="AU100" s="160" t="s">
        <v>89</v>
      </c>
      <c r="AV100" s="13" t="s">
        <v>153</v>
      </c>
      <c r="AW100" s="13" t="s">
        <v>34</v>
      </c>
      <c r="AX100" s="13" t="s">
        <v>81</v>
      </c>
      <c r="AY100" s="160" t="s">
        <v>241</v>
      </c>
    </row>
    <row r="101" spans="2:65" s="1" customFormat="1" ht="16.5" customHeight="1">
      <c r="B101" s="34"/>
      <c r="C101" s="133" t="s">
        <v>89</v>
      </c>
      <c r="D101" s="133" t="s">
        <v>243</v>
      </c>
      <c r="E101" s="134" t="s">
        <v>13470</v>
      </c>
      <c r="F101" s="135" t="s">
        <v>13471</v>
      </c>
      <c r="G101" s="136" t="s">
        <v>291</v>
      </c>
      <c r="H101" s="137">
        <v>9984</v>
      </c>
      <c r="I101" s="138"/>
      <c r="J101" s="139">
        <f>ROUND(I101*H101,2)</f>
        <v>0</v>
      </c>
      <c r="K101" s="135" t="s">
        <v>538</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 customFormat="1" ht="11.25">
      <c r="B102" s="34"/>
      <c r="D102" s="150" t="s">
        <v>255</v>
      </c>
      <c r="F102" s="151" t="s">
        <v>13472</v>
      </c>
      <c r="I102" s="148"/>
      <c r="L102" s="34"/>
      <c r="M102" s="149"/>
      <c r="T102" s="55"/>
      <c r="AT102" s="19" t="s">
        <v>255</v>
      </c>
      <c r="AU102" s="19" t="s">
        <v>89</v>
      </c>
    </row>
    <row r="103" spans="2:65" s="14" customFormat="1" ht="11.25">
      <c r="B103" s="166"/>
      <c r="D103" s="146" t="s">
        <v>257</v>
      </c>
      <c r="E103" s="167" t="s">
        <v>21</v>
      </c>
      <c r="F103" s="168" t="s">
        <v>13473</v>
      </c>
      <c r="H103" s="167" t="s">
        <v>21</v>
      </c>
      <c r="I103" s="169"/>
      <c r="L103" s="166"/>
      <c r="M103" s="170"/>
      <c r="T103" s="171"/>
      <c r="AT103" s="167" t="s">
        <v>257</v>
      </c>
      <c r="AU103" s="167" t="s">
        <v>89</v>
      </c>
      <c r="AV103" s="14" t="s">
        <v>81</v>
      </c>
      <c r="AW103" s="14" t="s">
        <v>34</v>
      </c>
      <c r="AX103" s="14" t="s">
        <v>73</v>
      </c>
      <c r="AY103" s="167" t="s">
        <v>241</v>
      </c>
    </row>
    <row r="104" spans="2:65" s="12" customFormat="1" ht="11.25">
      <c r="B104" s="152"/>
      <c r="D104" s="146" t="s">
        <v>257</v>
      </c>
      <c r="E104" s="153" t="s">
        <v>21</v>
      </c>
      <c r="F104" s="154" t="s">
        <v>13640</v>
      </c>
      <c r="H104" s="155">
        <v>9984</v>
      </c>
      <c r="I104" s="156"/>
      <c r="L104" s="152"/>
      <c r="M104" s="157"/>
      <c r="T104" s="158"/>
      <c r="AT104" s="153" t="s">
        <v>257</v>
      </c>
      <c r="AU104" s="153" t="s">
        <v>89</v>
      </c>
      <c r="AV104" s="12" t="s">
        <v>89</v>
      </c>
      <c r="AW104" s="12" t="s">
        <v>34</v>
      </c>
      <c r="AX104" s="12" t="s">
        <v>73</v>
      </c>
      <c r="AY104" s="153" t="s">
        <v>241</v>
      </c>
    </row>
    <row r="105" spans="2:65" s="13" customFormat="1" ht="11.25">
      <c r="B105" s="159"/>
      <c r="D105" s="146" t="s">
        <v>257</v>
      </c>
      <c r="E105" s="160" t="s">
        <v>21</v>
      </c>
      <c r="F105" s="161" t="s">
        <v>266</v>
      </c>
      <c r="H105" s="162">
        <v>9984</v>
      </c>
      <c r="I105" s="163"/>
      <c r="L105" s="159"/>
      <c r="M105" s="164"/>
      <c r="T105" s="165"/>
      <c r="AT105" s="160" t="s">
        <v>257</v>
      </c>
      <c r="AU105" s="160" t="s">
        <v>89</v>
      </c>
      <c r="AV105" s="13" t="s">
        <v>153</v>
      </c>
      <c r="AW105" s="13" t="s">
        <v>34</v>
      </c>
      <c r="AX105" s="13" t="s">
        <v>81</v>
      </c>
      <c r="AY105" s="160" t="s">
        <v>241</v>
      </c>
    </row>
    <row r="106" spans="2:65" s="1" customFormat="1" ht="16.5" customHeight="1">
      <c r="B106" s="34"/>
      <c r="C106" s="133" t="s">
        <v>145</v>
      </c>
      <c r="D106" s="133" t="s">
        <v>243</v>
      </c>
      <c r="E106" s="134" t="s">
        <v>13632</v>
      </c>
      <c r="F106" s="135" t="s">
        <v>13633</v>
      </c>
      <c r="G106" s="136" t="s">
        <v>291</v>
      </c>
      <c r="H106" s="137">
        <v>373.2</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159</v>
      </c>
    </row>
    <row r="107" spans="2:65" s="1" customFormat="1" ht="11.25">
      <c r="B107" s="34"/>
      <c r="D107" s="150" t="s">
        <v>255</v>
      </c>
      <c r="F107" s="151" t="s">
        <v>13634</v>
      </c>
      <c r="I107" s="148"/>
      <c r="L107" s="34"/>
      <c r="M107" s="149"/>
      <c r="T107" s="55"/>
      <c r="AT107" s="19" t="s">
        <v>255</v>
      </c>
      <c r="AU107" s="19" t="s">
        <v>89</v>
      </c>
    </row>
    <row r="108" spans="2:65" s="14" customFormat="1" ht="11.25">
      <c r="B108" s="166"/>
      <c r="D108" s="146" t="s">
        <v>257</v>
      </c>
      <c r="E108" s="167" t="s">
        <v>21</v>
      </c>
      <c r="F108" s="168" t="s">
        <v>13641</v>
      </c>
      <c r="H108" s="167" t="s">
        <v>21</v>
      </c>
      <c r="I108" s="169"/>
      <c r="L108" s="166"/>
      <c r="M108" s="170"/>
      <c r="T108" s="171"/>
      <c r="AT108" s="167" t="s">
        <v>257</v>
      </c>
      <c r="AU108" s="167" t="s">
        <v>89</v>
      </c>
      <c r="AV108" s="14" t="s">
        <v>81</v>
      </c>
      <c r="AW108" s="14" t="s">
        <v>34</v>
      </c>
      <c r="AX108" s="14" t="s">
        <v>73</v>
      </c>
      <c r="AY108" s="167" t="s">
        <v>241</v>
      </c>
    </row>
    <row r="109" spans="2:65" s="12" customFormat="1" ht="11.25">
      <c r="B109" s="152"/>
      <c r="D109" s="146" t="s">
        <v>257</v>
      </c>
      <c r="E109" s="153" t="s">
        <v>21</v>
      </c>
      <c r="F109" s="154" t="s">
        <v>13642</v>
      </c>
      <c r="H109" s="155">
        <v>373.2</v>
      </c>
      <c r="I109" s="156"/>
      <c r="L109" s="152"/>
      <c r="M109" s="157"/>
      <c r="T109" s="158"/>
      <c r="AT109" s="153" t="s">
        <v>257</v>
      </c>
      <c r="AU109" s="153" t="s">
        <v>89</v>
      </c>
      <c r="AV109" s="12" t="s">
        <v>89</v>
      </c>
      <c r="AW109" s="12" t="s">
        <v>34</v>
      </c>
      <c r="AX109" s="12" t="s">
        <v>73</v>
      </c>
      <c r="AY109" s="153" t="s">
        <v>241</v>
      </c>
    </row>
    <row r="110" spans="2:65" s="13" customFormat="1" ht="11.25">
      <c r="B110" s="159"/>
      <c r="D110" s="146" t="s">
        <v>257</v>
      </c>
      <c r="E110" s="160" t="s">
        <v>21</v>
      </c>
      <c r="F110" s="161" t="s">
        <v>266</v>
      </c>
      <c r="H110" s="162">
        <v>373.2</v>
      </c>
      <c r="I110" s="163"/>
      <c r="L110" s="159"/>
      <c r="M110" s="164"/>
      <c r="T110" s="165"/>
      <c r="AT110" s="160" t="s">
        <v>257</v>
      </c>
      <c r="AU110" s="160" t="s">
        <v>89</v>
      </c>
      <c r="AV110" s="13" t="s">
        <v>153</v>
      </c>
      <c r="AW110" s="13" t="s">
        <v>34</v>
      </c>
      <c r="AX110" s="13" t="s">
        <v>81</v>
      </c>
      <c r="AY110" s="160" t="s">
        <v>241</v>
      </c>
    </row>
    <row r="111" spans="2:65" s="1" customFormat="1" ht="16.5" customHeight="1">
      <c r="B111" s="34"/>
      <c r="C111" s="133" t="s">
        <v>153</v>
      </c>
      <c r="D111" s="133" t="s">
        <v>243</v>
      </c>
      <c r="E111" s="134" t="s">
        <v>12942</v>
      </c>
      <c r="F111" s="135" t="s">
        <v>12943</v>
      </c>
      <c r="G111" s="136" t="s">
        <v>252</v>
      </c>
      <c r="H111" s="137">
        <v>37.32</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165</v>
      </c>
    </row>
    <row r="112" spans="2:65" s="1" customFormat="1" ht="11.25">
      <c r="B112" s="34"/>
      <c r="D112" s="150" t="s">
        <v>255</v>
      </c>
      <c r="F112" s="151" t="s">
        <v>12944</v>
      </c>
      <c r="I112" s="148"/>
      <c r="L112" s="34"/>
      <c r="M112" s="149"/>
      <c r="T112" s="55"/>
      <c r="AT112" s="19" t="s">
        <v>255</v>
      </c>
      <c r="AU112" s="19" t="s">
        <v>89</v>
      </c>
    </row>
    <row r="113" spans="2:65" s="12" customFormat="1" ht="11.25">
      <c r="B113" s="152"/>
      <c r="D113" s="146" t="s">
        <v>257</v>
      </c>
      <c r="E113" s="153" t="s">
        <v>21</v>
      </c>
      <c r="F113" s="154" t="s">
        <v>13643</v>
      </c>
      <c r="H113" s="155">
        <v>37.32</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37.32</v>
      </c>
      <c r="I114" s="163"/>
      <c r="L114" s="159"/>
      <c r="M114" s="164"/>
      <c r="T114" s="165"/>
      <c r="AT114" s="160" t="s">
        <v>257</v>
      </c>
      <c r="AU114" s="160" t="s">
        <v>89</v>
      </c>
      <c r="AV114" s="13" t="s">
        <v>153</v>
      </c>
      <c r="AW114" s="13" t="s">
        <v>34</v>
      </c>
      <c r="AX114" s="13" t="s">
        <v>81</v>
      </c>
      <c r="AY114" s="160" t="s">
        <v>241</v>
      </c>
    </row>
    <row r="115" spans="2:65" s="1" customFormat="1" ht="16.5" customHeight="1">
      <c r="B115" s="34"/>
      <c r="C115" s="133" t="s">
        <v>156</v>
      </c>
      <c r="D115" s="133" t="s">
        <v>243</v>
      </c>
      <c r="E115" s="134" t="s">
        <v>12948</v>
      </c>
      <c r="F115" s="135" t="s">
        <v>12949</v>
      </c>
      <c r="G115" s="136" t="s">
        <v>252</v>
      </c>
      <c r="H115" s="137">
        <v>37.32</v>
      </c>
      <c r="I115" s="138"/>
      <c r="J115" s="139">
        <f>ROUND(I115*H115,2)</f>
        <v>0</v>
      </c>
      <c r="K115" s="135" t="s">
        <v>538</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584</v>
      </c>
    </row>
    <row r="116" spans="2:65" s="1" customFormat="1" ht="11.25">
      <c r="B116" s="34"/>
      <c r="D116" s="150" t="s">
        <v>255</v>
      </c>
      <c r="F116" s="151" t="s">
        <v>12950</v>
      </c>
      <c r="I116" s="148"/>
      <c r="L116" s="34"/>
      <c r="M116" s="149"/>
      <c r="T116" s="55"/>
      <c r="AT116" s="19" t="s">
        <v>255</v>
      </c>
      <c r="AU116" s="19" t="s">
        <v>89</v>
      </c>
    </row>
    <row r="117" spans="2:65" s="12" customFormat="1" ht="11.25">
      <c r="B117" s="152"/>
      <c r="D117" s="146" t="s">
        <v>257</v>
      </c>
      <c r="E117" s="153" t="s">
        <v>21</v>
      </c>
      <c r="F117" s="154" t="s">
        <v>13643</v>
      </c>
      <c r="H117" s="155">
        <v>37.32</v>
      </c>
      <c r="I117" s="156"/>
      <c r="L117" s="152"/>
      <c r="M117" s="157"/>
      <c r="T117" s="158"/>
      <c r="AT117" s="153" t="s">
        <v>257</v>
      </c>
      <c r="AU117" s="153" t="s">
        <v>89</v>
      </c>
      <c r="AV117" s="12" t="s">
        <v>89</v>
      </c>
      <c r="AW117" s="12" t="s">
        <v>34</v>
      </c>
      <c r="AX117" s="12" t="s">
        <v>73</v>
      </c>
      <c r="AY117" s="153" t="s">
        <v>241</v>
      </c>
    </row>
    <row r="118" spans="2:65" s="13" customFormat="1" ht="11.25">
      <c r="B118" s="159"/>
      <c r="D118" s="146" t="s">
        <v>257</v>
      </c>
      <c r="E118" s="160" t="s">
        <v>21</v>
      </c>
      <c r="F118" s="161" t="s">
        <v>266</v>
      </c>
      <c r="H118" s="162">
        <v>37.32</v>
      </c>
      <c r="I118" s="163"/>
      <c r="L118" s="159"/>
      <c r="M118" s="164"/>
      <c r="T118" s="165"/>
      <c r="AT118" s="160" t="s">
        <v>257</v>
      </c>
      <c r="AU118" s="160" t="s">
        <v>89</v>
      </c>
      <c r="AV118" s="13" t="s">
        <v>153</v>
      </c>
      <c r="AW118" s="13" t="s">
        <v>34</v>
      </c>
      <c r="AX118" s="13" t="s">
        <v>81</v>
      </c>
      <c r="AY118" s="160" t="s">
        <v>241</v>
      </c>
    </row>
    <row r="119" spans="2:65" s="1" customFormat="1" ht="16.5" customHeight="1">
      <c r="B119" s="34"/>
      <c r="C119" s="133" t="s">
        <v>159</v>
      </c>
      <c r="D119" s="133" t="s">
        <v>243</v>
      </c>
      <c r="E119" s="134" t="s">
        <v>12951</v>
      </c>
      <c r="F119" s="135" t="s">
        <v>12952</v>
      </c>
      <c r="G119" s="136" t="s">
        <v>252</v>
      </c>
      <c r="H119" s="137">
        <v>37.32</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603</v>
      </c>
    </row>
    <row r="120" spans="2:65" s="1" customFormat="1" ht="11.25">
      <c r="B120" s="34"/>
      <c r="D120" s="150" t="s">
        <v>255</v>
      </c>
      <c r="F120" s="151" t="s">
        <v>12953</v>
      </c>
      <c r="I120" s="148"/>
      <c r="L120" s="34"/>
      <c r="M120" s="149"/>
      <c r="T120" s="55"/>
      <c r="AT120" s="19" t="s">
        <v>255</v>
      </c>
      <c r="AU120" s="19" t="s">
        <v>89</v>
      </c>
    </row>
    <row r="121" spans="2:65" s="14" customFormat="1" ht="11.25">
      <c r="B121" s="166"/>
      <c r="D121" s="146" t="s">
        <v>257</v>
      </c>
      <c r="E121" s="167" t="s">
        <v>21</v>
      </c>
      <c r="F121" s="168" t="s">
        <v>12954</v>
      </c>
      <c r="H121" s="167" t="s">
        <v>21</v>
      </c>
      <c r="I121" s="169"/>
      <c r="L121" s="166"/>
      <c r="M121" s="170"/>
      <c r="T121" s="171"/>
      <c r="AT121" s="167" t="s">
        <v>257</v>
      </c>
      <c r="AU121" s="167" t="s">
        <v>89</v>
      </c>
      <c r="AV121" s="14" t="s">
        <v>81</v>
      </c>
      <c r="AW121" s="14" t="s">
        <v>34</v>
      </c>
      <c r="AX121" s="14" t="s">
        <v>73</v>
      </c>
      <c r="AY121" s="167" t="s">
        <v>241</v>
      </c>
    </row>
    <row r="122" spans="2:65" s="12" customFormat="1" ht="11.25">
      <c r="B122" s="152"/>
      <c r="D122" s="146" t="s">
        <v>257</v>
      </c>
      <c r="E122" s="153" t="s">
        <v>21</v>
      </c>
      <c r="F122" s="154" t="s">
        <v>13643</v>
      </c>
      <c r="H122" s="155">
        <v>37.32</v>
      </c>
      <c r="I122" s="156"/>
      <c r="L122" s="152"/>
      <c r="M122" s="157"/>
      <c r="T122" s="158"/>
      <c r="AT122" s="153" t="s">
        <v>257</v>
      </c>
      <c r="AU122" s="153" t="s">
        <v>89</v>
      </c>
      <c r="AV122" s="12" t="s">
        <v>89</v>
      </c>
      <c r="AW122" s="12" t="s">
        <v>34</v>
      </c>
      <c r="AX122" s="12" t="s">
        <v>73</v>
      </c>
      <c r="AY122" s="153" t="s">
        <v>241</v>
      </c>
    </row>
    <row r="123" spans="2:65" s="13" customFormat="1" ht="11.25">
      <c r="B123" s="159"/>
      <c r="D123" s="146" t="s">
        <v>257</v>
      </c>
      <c r="E123" s="160" t="s">
        <v>21</v>
      </c>
      <c r="F123" s="161" t="s">
        <v>266</v>
      </c>
      <c r="H123" s="162">
        <v>37.32</v>
      </c>
      <c r="I123" s="163"/>
      <c r="L123" s="159"/>
      <c r="M123" s="213"/>
      <c r="N123" s="214"/>
      <c r="O123" s="214"/>
      <c r="P123" s="214"/>
      <c r="Q123" s="214"/>
      <c r="R123" s="214"/>
      <c r="S123" s="214"/>
      <c r="T123" s="215"/>
      <c r="AT123" s="160" t="s">
        <v>257</v>
      </c>
      <c r="AU123" s="160" t="s">
        <v>89</v>
      </c>
      <c r="AV123" s="13" t="s">
        <v>153</v>
      </c>
      <c r="AW123" s="13" t="s">
        <v>34</v>
      </c>
      <c r="AX123" s="13" t="s">
        <v>81</v>
      </c>
      <c r="AY123" s="160" t="s">
        <v>241</v>
      </c>
    </row>
    <row r="124" spans="2:65" s="1" customFormat="1" ht="6.95" customHeight="1">
      <c r="B124" s="43"/>
      <c r="C124" s="44"/>
      <c r="D124" s="44"/>
      <c r="E124" s="44"/>
      <c r="F124" s="44"/>
      <c r="G124" s="44"/>
      <c r="H124" s="44"/>
      <c r="I124" s="44"/>
      <c r="J124" s="44"/>
      <c r="K124" s="44"/>
      <c r="L124" s="34"/>
    </row>
  </sheetData>
  <sheetProtection algorithmName="SHA-512" hashValue="2lWM2oWGT2U4ZkdJsCxYvVK/meS5SyVBuQLdCG5JaGsdCLS6vPdyrWyaMGXozXm93lD6AU7aQZhBEDId65ZMpg==" saltValue="BqH6KcyfMkIkVvkv0q96dEr3+c8p4k1s3A6HFEbxfwf/7APYu1EydhrjsHLx1tSGpg8hEV9sWlL3TYOg+568GA==" spinCount="100000" sheet="1" objects="1" scenarios="1" formatColumns="0" formatRows="0" autoFilter="0"/>
  <autoFilter ref="C92:K123" xr:uid="{00000000-0009-0000-0000-000024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2400-000000000000}"/>
    <hyperlink ref="F107" r:id="rId2" xr:uid="{00000000-0004-0000-2400-000001000000}"/>
    <hyperlink ref="F112" r:id="rId3" xr:uid="{00000000-0004-0000-2400-000002000000}"/>
    <hyperlink ref="F116" r:id="rId4" xr:uid="{00000000-0004-0000-2400-000003000000}"/>
    <hyperlink ref="F120" r:id="rId5" xr:uid="{00000000-0004-0000-2400-000004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pageSetUpPr fitToPage="1"/>
  </sheetPr>
  <dimension ref="B2:BM13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182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ht="12.75">
      <c r="B8" s="22"/>
      <c r="D8" s="29" t="s">
        <v>217</v>
      </c>
      <c r="L8" s="22"/>
    </row>
    <row r="9" spans="2:46" ht="16.5" customHeight="1">
      <c r="B9" s="22"/>
      <c r="E9" s="355" t="s">
        <v>12558</v>
      </c>
      <c r="F9" s="317"/>
      <c r="G9" s="317"/>
      <c r="H9" s="317"/>
      <c r="L9" s="22"/>
    </row>
    <row r="10" spans="2:46" ht="12" customHeight="1">
      <c r="B10" s="22"/>
      <c r="D10" s="29" t="s">
        <v>306</v>
      </c>
      <c r="L10" s="22"/>
    </row>
    <row r="11" spans="2:46" s="1" customFormat="1" ht="16.5" customHeight="1">
      <c r="B11" s="34"/>
      <c r="E11" s="349" t="s">
        <v>13505</v>
      </c>
      <c r="F11" s="357"/>
      <c r="G11" s="357"/>
      <c r="H11" s="357"/>
      <c r="L11" s="34"/>
    </row>
    <row r="12" spans="2:46" s="1" customFormat="1" ht="12" customHeight="1">
      <c r="B12" s="34"/>
      <c r="D12" s="29" t="s">
        <v>12840</v>
      </c>
      <c r="L12" s="34"/>
    </row>
    <row r="13" spans="2:46" s="1" customFormat="1" ht="16.5" customHeight="1">
      <c r="B13" s="34"/>
      <c r="E13" s="338" t="s">
        <v>13475</v>
      </c>
      <c r="F13" s="357"/>
      <c r="G13" s="357"/>
      <c r="H13" s="357"/>
      <c r="L13" s="34"/>
    </row>
    <row r="14" spans="2:46" s="1" customFormat="1" ht="11.25">
      <c r="B14" s="34"/>
      <c r="L14" s="34"/>
    </row>
    <row r="15" spans="2:46" s="1" customFormat="1" ht="12" customHeight="1">
      <c r="B15" s="34"/>
      <c r="D15" s="29" t="s">
        <v>18</v>
      </c>
      <c r="F15" s="27" t="s">
        <v>21</v>
      </c>
      <c r="I15" s="29" t="s">
        <v>20</v>
      </c>
      <c r="J15" s="27" t="s">
        <v>21</v>
      </c>
      <c r="L15" s="34"/>
    </row>
    <row r="16" spans="2:46" s="1" customFormat="1" ht="12" customHeight="1">
      <c r="B16" s="34"/>
      <c r="D16" s="29" t="s">
        <v>22</v>
      </c>
      <c r="F16" s="27" t="s">
        <v>6794</v>
      </c>
      <c r="I16" s="29" t="s">
        <v>24</v>
      </c>
      <c r="J16" s="51" t="str">
        <f>'Rekapitulace stavby'!AN8</f>
        <v>26. 9. 2025</v>
      </c>
      <c r="L16" s="34"/>
    </row>
    <row r="17" spans="2:12" s="1" customFormat="1" ht="10.9" customHeight="1">
      <c r="B17" s="34"/>
      <c r="L17" s="34"/>
    </row>
    <row r="18" spans="2:12" s="1" customFormat="1" ht="12" customHeight="1">
      <c r="B18" s="34"/>
      <c r="D18" s="29" t="s">
        <v>26</v>
      </c>
      <c r="I18" s="29" t="s">
        <v>27</v>
      </c>
      <c r="J18" s="27" t="str">
        <f>IF('Rekapitulace stavby'!AN10="","",'Rekapitulace stavby'!AN10)</f>
        <v/>
      </c>
      <c r="L18" s="34"/>
    </row>
    <row r="19" spans="2:12" s="1" customFormat="1" ht="18" customHeight="1">
      <c r="B19" s="34"/>
      <c r="E19" s="27" t="str">
        <f>IF('Rekapitulace stavby'!E11="","",'Rekapitulace stavby'!E11)</f>
        <v>Statutární město Brno</v>
      </c>
      <c r="I19" s="29" t="s">
        <v>29</v>
      </c>
      <c r="J19" s="27" t="str">
        <f>IF('Rekapitulace stavby'!AN11="","",'Rekapitulace stavby'!AN11)</f>
        <v/>
      </c>
      <c r="L19" s="34"/>
    </row>
    <row r="20" spans="2:12" s="1" customFormat="1" ht="6.95" customHeight="1">
      <c r="B20" s="34"/>
      <c r="L20" s="34"/>
    </row>
    <row r="21" spans="2:12" s="1" customFormat="1" ht="12" customHeight="1">
      <c r="B21" s="34"/>
      <c r="D21" s="29" t="s">
        <v>30</v>
      </c>
      <c r="I21" s="29" t="s">
        <v>27</v>
      </c>
      <c r="J21" s="30" t="str">
        <f>'Rekapitulace stavby'!AN13</f>
        <v>Vyplň údaj</v>
      </c>
      <c r="L21" s="34"/>
    </row>
    <row r="22" spans="2:12" s="1" customFormat="1" ht="18" customHeight="1">
      <c r="B22" s="34"/>
      <c r="E22" s="358" t="str">
        <f>'Rekapitulace stavby'!E14</f>
        <v>Vyplň údaj</v>
      </c>
      <c r="F22" s="316"/>
      <c r="G22" s="316"/>
      <c r="H22" s="316"/>
      <c r="I22" s="29" t="s">
        <v>29</v>
      </c>
      <c r="J22" s="30" t="str">
        <f>'Rekapitulace stavby'!AN14</f>
        <v>Vyplň údaj</v>
      </c>
      <c r="L22" s="34"/>
    </row>
    <row r="23" spans="2:12" s="1" customFormat="1" ht="6.95" customHeight="1">
      <c r="B23" s="34"/>
      <c r="L23" s="34"/>
    </row>
    <row r="24" spans="2:12" s="1" customFormat="1" ht="12" customHeight="1">
      <c r="B24" s="34"/>
      <c r="D24" s="29" t="s">
        <v>32</v>
      </c>
      <c r="I24" s="29" t="s">
        <v>27</v>
      </c>
      <c r="J24" s="27" t="str">
        <f>IF('Rekapitulace stavby'!AN16="","",'Rekapitulace stavby'!AN16)</f>
        <v/>
      </c>
      <c r="L24" s="34"/>
    </row>
    <row r="25" spans="2:12" s="1" customFormat="1" ht="18" customHeight="1">
      <c r="B25" s="34"/>
      <c r="E25" s="27" t="str">
        <f>IF('Rekapitulace stavby'!E17="","",'Rekapitulace stavby'!E17)</f>
        <v>Rangherka 5 s.r.o.</v>
      </c>
      <c r="I25" s="29" t="s">
        <v>29</v>
      </c>
      <c r="J25" s="27" t="str">
        <f>IF('Rekapitulace stavby'!AN17="","",'Rekapitulace stavby'!AN17)</f>
        <v/>
      </c>
      <c r="L25" s="34"/>
    </row>
    <row r="26" spans="2:12" s="1" customFormat="1" ht="6.95" customHeight="1">
      <c r="B26" s="34"/>
      <c r="L26" s="34"/>
    </row>
    <row r="27" spans="2:12" s="1" customFormat="1" ht="12" customHeight="1">
      <c r="B27" s="34"/>
      <c r="D27" s="29" t="s">
        <v>35</v>
      </c>
      <c r="I27" s="29" t="s">
        <v>27</v>
      </c>
      <c r="J27" s="27" t="str">
        <f>IF('Rekapitulace stavby'!AN19="","",'Rekapitulace stavby'!AN19)</f>
        <v/>
      </c>
      <c r="L27" s="34"/>
    </row>
    <row r="28" spans="2:12" s="1" customFormat="1" ht="18" customHeight="1">
      <c r="B28" s="34"/>
      <c r="E28" s="27" t="str">
        <f>IF('Rekapitulace stavby'!E20="","",'Rekapitulace stavby'!E20)</f>
        <v>Propos Liberec s.r.o.</v>
      </c>
      <c r="I28" s="29" t="s">
        <v>29</v>
      </c>
      <c r="J28" s="27" t="str">
        <f>IF('Rekapitulace stavby'!AN20="","",'Rekapitulace stavby'!AN20)</f>
        <v/>
      </c>
      <c r="L28" s="34"/>
    </row>
    <row r="29" spans="2:12" s="1" customFormat="1" ht="6.95" customHeight="1">
      <c r="B29" s="34"/>
      <c r="L29" s="34"/>
    </row>
    <row r="30" spans="2:12" s="1" customFormat="1" ht="12" customHeight="1">
      <c r="B30" s="34"/>
      <c r="D30" s="29" t="s">
        <v>37</v>
      </c>
      <c r="L30" s="34"/>
    </row>
    <row r="31" spans="2:12" s="7" customFormat="1" ht="23.25" customHeight="1">
      <c r="B31" s="93"/>
      <c r="E31" s="321" t="s">
        <v>13429</v>
      </c>
      <c r="F31" s="321"/>
      <c r="G31" s="321"/>
      <c r="H31" s="321"/>
      <c r="L31" s="93"/>
    </row>
    <row r="32" spans="2:12" s="1" customFormat="1" ht="6.95" customHeight="1">
      <c r="B32" s="34"/>
      <c r="L32" s="34"/>
    </row>
    <row r="33" spans="2:12" s="1" customFormat="1" ht="6.95" customHeight="1">
      <c r="B33" s="34"/>
      <c r="D33" s="52"/>
      <c r="E33" s="52"/>
      <c r="F33" s="52"/>
      <c r="G33" s="52"/>
      <c r="H33" s="52"/>
      <c r="I33" s="52"/>
      <c r="J33" s="52"/>
      <c r="K33" s="52"/>
      <c r="L33" s="34"/>
    </row>
    <row r="34" spans="2:12" s="1" customFormat="1" ht="25.35" customHeight="1">
      <c r="B34" s="34"/>
      <c r="D34" s="94" t="s">
        <v>39</v>
      </c>
      <c r="J34" s="65">
        <f>ROUND(J93, 2)</f>
        <v>0</v>
      </c>
      <c r="L34" s="34"/>
    </row>
    <row r="35" spans="2:12" s="1" customFormat="1" ht="6.95" customHeight="1">
      <c r="B35" s="34"/>
      <c r="D35" s="52"/>
      <c r="E35" s="52"/>
      <c r="F35" s="52"/>
      <c r="G35" s="52"/>
      <c r="H35" s="52"/>
      <c r="I35" s="52"/>
      <c r="J35" s="52"/>
      <c r="K35" s="52"/>
      <c r="L35" s="34"/>
    </row>
    <row r="36" spans="2:12" s="1" customFormat="1" ht="14.45" customHeight="1">
      <c r="B36" s="34"/>
      <c r="F36" s="37" t="s">
        <v>41</v>
      </c>
      <c r="I36" s="37" t="s">
        <v>40</v>
      </c>
      <c r="J36" s="37" t="s">
        <v>42</v>
      </c>
      <c r="L36" s="34"/>
    </row>
    <row r="37" spans="2:12" s="1" customFormat="1" ht="14.45" customHeight="1">
      <c r="B37" s="34"/>
      <c r="D37" s="54" t="s">
        <v>43</v>
      </c>
      <c r="E37" s="29" t="s">
        <v>44</v>
      </c>
      <c r="F37" s="85">
        <f>ROUND((SUM(BE93:BE138)),  2)</f>
        <v>0</v>
      </c>
      <c r="I37" s="95">
        <v>0.21</v>
      </c>
      <c r="J37" s="85">
        <f>ROUND(((SUM(BE93:BE138))*I37),  2)</f>
        <v>0</v>
      </c>
      <c r="L37" s="34"/>
    </row>
    <row r="38" spans="2:12" s="1" customFormat="1" ht="14.45" customHeight="1">
      <c r="B38" s="34"/>
      <c r="E38" s="29" t="s">
        <v>45</v>
      </c>
      <c r="F38" s="85">
        <f>ROUND((SUM(BF93:BF138)),  2)</f>
        <v>0</v>
      </c>
      <c r="I38" s="95">
        <v>0.15</v>
      </c>
      <c r="J38" s="85">
        <f>ROUND(((SUM(BF93:BF138))*I38),  2)</f>
        <v>0</v>
      </c>
      <c r="L38" s="34"/>
    </row>
    <row r="39" spans="2:12" s="1" customFormat="1" ht="14.45" hidden="1" customHeight="1">
      <c r="B39" s="34"/>
      <c r="E39" s="29" t="s">
        <v>46</v>
      </c>
      <c r="F39" s="85">
        <f>ROUND((SUM(BG93:BG138)),  2)</f>
        <v>0</v>
      </c>
      <c r="I39" s="95">
        <v>0.21</v>
      </c>
      <c r="J39" s="85">
        <f>0</f>
        <v>0</v>
      </c>
      <c r="L39" s="34"/>
    </row>
    <row r="40" spans="2:12" s="1" customFormat="1" ht="14.45" hidden="1" customHeight="1">
      <c r="B40" s="34"/>
      <c r="E40" s="29" t="s">
        <v>47</v>
      </c>
      <c r="F40" s="85">
        <f>ROUND((SUM(BH93:BH138)),  2)</f>
        <v>0</v>
      </c>
      <c r="I40" s="95">
        <v>0.15</v>
      </c>
      <c r="J40" s="85">
        <f>0</f>
        <v>0</v>
      </c>
      <c r="L40" s="34"/>
    </row>
    <row r="41" spans="2:12" s="1" customFormat="1" ht="14.45" hidden="1" customHeight="1">
      <c r="B41" s="34"/>
      <c r="E41" s="29" t="s">
        <v>48</v>
      </c>
      <c r="F41" s="85">
        <f>ROUND((SUM(BI93:BI138)),  2)</f>
        <v>0</v>
      </c>
      <c r="I41" s="95">
        <v>0</v>
      </c>
      <c r="J41" s="85">
        <f>0</f>
        <v>0</v>
      </c>
      <c r="L41" s="34"/>
    </row>
    <row r="42" spans="2:12" s="1" customFormat="1" ht="6.95" customHeight="1">
      <c r="B42" s="34"/>
      <c r="L42" s="34"/>
    </row>
    <row r="43" spans="2:12" s="1" customFormat="1" ht="25.35" customHeight="1">
      <c r="B43" s="34"/>
      <c r="C43" s="96"/>
      <c r="D43" s="97" t="s">
        <v>49</v>
      </c>
      <c r="E43" s="56"/>
      <c r="F43" s="56"/>
      <c r="G43" s="98" t="s">
        <v>50</v>
      </c>
      <c r="H43" s="99" t="s">
        <v>51</v>
      </c>
      <c r="I43" s="56"/>
      <c r="J43" s="100">
        <f>SUM(J34:J41)</f>
        <v>0</v>
      </c>
      <c r="K43" s="101"/>
      <c r="L43" s="34"/>
    </row>
    <row r="44" spans="2:12" s="1" customFormat="1" ht="14.45" customHeight="1">
      <c r="B44" s="43"/>
      <c r="C44" s="44"/>
      <c r="D44" s="44"/>
      <c r="E44" s="44"/>
      <c r="F44" s="44"/>
      <c r="G44" s="44"/>
      <c r="H44" s="44"/>
      <c r="I44" s="44"/>
      <c r="J44" s="44"/>
      <c r="K44" s="44"/>
      <c r="L44" s="34"/>
    </row>
    <row r="48" spans="2:12" s="1" customFormat="1" ht="6.95" customHeight="1">
      <c r="B48" s="45"/>
      <c r="C48" s="46"/>
      <c r="D48" s="46"/>
      <c r="E48" s="46"/>
      <c r="F48" s="46"/>
      <c r="G48" s="46"/>
      <c r="H48" s="46"/>
      <c r="I48" s="46"/>
      <c r="J48" s="46"/>
      <c r="K48" s="46"/>
      <c r="L48" s="34"/>
    </row>
    <row r="49" spans="2:12" s="1" customFormat="1" ht="24.95" customHeight="1">
      <c r="B49" s="34"/>
      <c r="C49" s="23" t="s">
        <v>219</v>
      </c>
      <c r="L49" s="34"/>
    </row>
    <row r="50" spans="2:12" s="1" customFormat="1" ht="6.95" customHeight="1">
      <c r="B50" s="34"/>
      <c r="L50" s="34"/>
    </row>
    <row r="51" spans="2:12" s="1" customFormat="1" ht="12" customHeight="1">
      <c r="B51" s="34"/>
      <c r="C51" s="29" t="s">
        <v>16</v>
      </c>
      <c r="L51" s="34"/>
    </row>
    <row r="52" spans="2:12" s="1" customFormat="1" ht="16.5" customHeight="1">
      <c r="B52" s="34"/>
      <c r="E52" s="355" t="str">
        <f>E7</f>
        <v>SOCIÁLNĚ ZDRAVOTNÍ KOMPLEX ČERVENÝ KOPEC - REVIZE R03</v>
      </c>
      <c r="F52" s="356"/>
      <c r="G52" s="356"/>
      <c r="H52" s="356"/>
      <c r="L52" s="34"/>
    </row>
    <row r="53" spans="2:12" ht="12" customHeight="1">
      <c r="B53" s="22"/>
      <c r="C53" s="29" t="s">
        <v>217</v>
      </c>
      <c r="L53" s="22"/>
    </row>
    <row r="54" spans="2:12" ht="16.5" customHeight="1">
      <c r="B54" s="22"/>
      <c r="E54" s="355" t="s">
        <v>12558</v>
      </c>
      <c r="F54" s="317"/>
      <c r="G54" s="317"/>
      <c r="H54" s="317"/>
      <c r="L54" s="22"/>
    </row>
    <row r="55" spans="2:12" ht="12" customHeight="1">
      <c r="B55" s="22"/>
      <c r="C55" s="29" t="s">
        <v>306</v>
      </c>
      <c r="L55" s="22"/>
    </row>
    <row r="56" spans="2:12" s="1" customFormat="1" ht="16.5" customHeight="1">
      <c r="B56" s="34"/>
      <c r="E56" s="349" t="s">
        <v>13505</v>
      </c>
      <c r="F56" s="357"/>
      <c r="G56" s="357"/>
      <c r="H56" s="357"/>
      <c r="L56" s="34"/>
    </row>
    <row r="57" spans="2:12" s="1" customFormat="1" ht="12" customHeight="1">
      <c r="B57" s="34"/>
      <c r="C57" s="29" t="s">
        <v>12840</v>
      </c>
      <c r="L57" s="34"/>
    </row>
    <row r="58" spans="2:12" s="1" customFormat="1" ht="16.5" customHeight="1">
      <c r="B58" s="34"/>
      <c r="E58" s="338" t="str">
        <f>E13</f>
        <v>9 - Intenzivní zelené stř...</v>
      </c>
      <c r="F58" s="357"/>
      <c r="G58" s="357"/>
      <c r="H58" s="357"/>
      <c r="L58" s="34"/>
    </row>
    <row r="59" spans="2:12" s="1" customFormat="1" ht="6.95" customHeight="1">
      <c r="B59" s="34"/>
      <c r="L59" s="34"/>
    </row>
    <row r="60" spans="2:12" s="1" customFormat="1" ht="12" customHeight="1">
      <c r="B60" s="34"/>
      <c r="C60" s="29" t="s">
        <v>22</v>
      </c>
      <c r="F60" s="27" t="str">
        <f>F16</f>
        <v xml:space="preserve"> </v>
      </c>
      <c r="I60" s="29" t="s">
        <v>24</v>
      </c>
      <c r="J60" s="51" t="str">
        <f>IF(J16="","",J16)</f>
        <v>26. 9. 2025</v>
      </c>
      <c r="L60" s="34"/>
    </row>
    <row r="61" spans="2:12" s="1" customFormat="1" ht="6.95" customHeight="1">
      <c r="B61" s="34"/>
      <c r="L61" s="34"/>
    </row>
    <row r="62" spans="2:12" s="1" customFormat="1" ht="15.2" customHeight="1">
      <c r="B62" s="34"/>
      <c r="C62" s="29" t="s">
        <v>26</v>
      </c>
      <c r="F62" s="27" t="str">
        <f>E19</f>
        <v>Statutární město Brno</v>
      </c>
      <c r="I62" s="29" t="s">
        <v>32</v>
      </c>
      <c r="J62" s="32" t="str">
        <f>E25</f>
        <v>Rangherka 5 s.r.o.</v>
      </c>
      <c r="L62" s="34"/>
    </row>
    <row r="63" spans="2:12" s="1" customFormat="1" ht="15.2" customHeight="1">
      <c r="B63" s="34"/>
      <c r="C63" s="29" t="s">
        <v>30</v>
      </c>
      <c r="F63" s="27" t="str">
        <f>IF(E22="","",E22)</f>
        <v>Vyplň údaj</v>
      </c>
      <c r="I63" s="29" t="s">
        <v>35</v>
      </c>
      <c r="J63" s="32" t="str">
        <f>E28</f>
        <v>Propos Liberec s.r.o.</v>
      </c>
      <c r="L63" s="34"/>
    </row>
    <row r="64" spans="2:12" s="1" customFormat="1" ht="10.35" customHeight="1">
      <c r="B64" s="34"/>
      <c r="L64" s="34"/>
    </row>
    <row r="65" spans="2:47" s="1" customFormat="1" ht="29.25" customHeight="1">
      <c r="B65" s="34"/>
      <c r="C65" s="102" t="s">
        <v>220</v>
      </c>
      <c r="D65" s="96"/>
      <c r="E65" s="96"/>
      <c r="F65" s="96"/>
      <c r="G65" s="96"/>
      <c r="H65" s="96"/>
      <c r="I65" s="96"/>
      <c r="J65" s="103" t="s">
        <v>221</v>
      </c>
      <c r="K65" s="96"/>
      <c r="L65" s="34"/>
    </row>
    <row r="66" spans="2:47" s="1" customFormat="1" ht="10.35" customHeight="1">
      <c r="B66" s="34"/>
      <c r="L66" s="34"/>
    </row>
    <row r="67" spans="2:47" s="1" customFormat="1" ht="22.9" customHeight="1">
      <c r="B67" s="34"/>
      <c r="C67" s="104" t="s">
        <v>71</v>
      </c>
      <c r="J67" s="65">
        <f>J93</f>
        <v>0</v>
      </c>
      <c r="L67" s="34"/>
      <c r="AU67" s="19" t="s">
        <v>222</v>
      </c>
    </row>
    <row r="68" spans="2:47" s="8" customFormat="1" ht="24.95" customHeight="1">
      <c r="B68" s="105"/>
      <c r="D68" s="106" t="s">
        <v>223</v>
      </c>
      <c r="E68" s="107"/>
      <c r="F68" s="107"/>
      <c r="G68" s="107"/>
      <c r="H68" s="107"/>
      <c r="I68" s="107"/>
      <c r="J68" s="108">
        <f>J94</f>
        <v>0</v>
      </c>
      <c r="L68" s="105"/>
    </row>
    <row r="69" spans="2:47" s="9" customFormat="1" ht="19.899999999999999" customHeight="1">
      <c r="B69" s="109"/>
      <c r="D69" s="110" t="s">
        <v>6796</v>
      </c>
      <c r="E69" s="111"/>
      <c r="F69" s="111"/>
      <c r="G69" s="111"/>
      <c r="H69" s="111"/>
      <c r="I69" s="111"/>
      <c r="J69" s="112">
        <f>J95</f>
        <v>0</v>
      </c>
      <c r="L69" s="109"/>
    </row>
    <row r="70" spans="2:47" s="1" customFormat="1" ht="21.75" customHeight="1">
      <c r="B70" s="34"/>
      <c r="L70" s="34"/>
    </row>
    <row r="71" spans="2:47" s="1" customFormat="1" ht="6.95" customHeight="1">
      <c r="B71" s="43"/>
      <c r="C71" s="44"/>
      <c r="D71" s="44"/>
      <c r="E71" s="44"/>
      <c r="F71" s="44"/>
      <c r="G71" s="44"/>
      <c r="H71" s="44"/>
      <c r="I71" s="44"/>
      <c r="J71" s="44"/>
      <c r="K71" s="44"/>
      <c r="L71" s="34"/>
    </row>
    <row r="75" spans="2:47" s="1" customFormat="1" ht="6.95" customHeight="1">
      <c r="B75" s="45"/>
      <c r="C75" s="46"/>
      <c r="D75" s="46"/>
      <c r="E75" s="46"/>
      <c r="F75" s="46"/>
      <c r="G75" s="46"/>
      <c r="H75" s="46"/>
      <c r="I75" s="46"/>
      <c r="J75" s="46"/>
      <c r="K75" s="46"/>
      <c r="L75" s="34"/>
    </row>
    <row r="76" spans="2:47" s="1" customFormat="1" ht="24.95" customHeight="1">
      <c r="B76" s="34"/>
      <c r="C76" s="23" t="s">
        <v>226</v>
      </c>
      <c r="L76" s="34"/>
    </row>
    <row r="77" spans="2:47" s="1" customFormat="1" ht="6.95" customHeight="1">
      <c r="B77" s="34"/>
      <c r="L77" s="34"/>
    </row>
    <row r="78" spans="2:47" s="1" customFormat="1" ht="12" customHeight="1">
      <c r="B78" s="34"/>
      <c r="C78" s="29" t="s">
        <v>16</v>
      </c>
      <c r="L78" s="34"/>
    </row>
    <row r="79" spans="2:47" s="1" customFormat="1" ht="16.5" customHeight="1">
      <c r="B79" s="34"/>
      <c r="E79" s="355" t="str">
        <f>E7</f>
        <v>SOCIÁLNĚ ZDRAVOTNÍ KOMPLEX ČERVENÝ KOPEC - REVIZE R03</v>
      </c>
      <c r="F79" s="356"/>
      <c r="G79" s="356"/>
      <c r="H79" s="356"/>
      <c r="L79" s="34"/>
    </row>
    <row r="80" spans="2:47" ht="12" customHeight="1">
      <c r="B80" s="22"/>
      <c r="C80" s="29" t="s">
        <v>217</v>
      </c>
      <c r="L80" s="22"/>
    </row>
    <row r="81" spans="2:65" ht="16.5" customHeight="1">
      <c r="B81" s="22"/>
      <c r="E81" s="355" t="s">
        <v>12558</v>
      </c>
      <c r="F81" s="317"/>
      <c r="G81" s="317"/>
      <c r="H81" s="317"/>
      <c r="L81" s="22"/>
    </row>
    <row r="82" spans="2:65" ht="12" customHeight="1">
      <c r="B82" s="22"/>
      <c r="C82" s="29" t="s">
        <v>306</v>
      </c>
      <c r="L82" s="22"/>
    </row>
    <row r="83" spans="2:65" s="1" customFormat="1" ht="16.5" customHeight="1">
      <c r="B83" s="34"/>
      <c r="E83" s="349" t="s">
        <v>13505</v>
      </c>
      <c r="F83" s="357"/>
      <c r="G83" s="357"/>
      <c r="H83" s="357"/>
      <c r="L83" s="34"/>
    </row>
    <row r="84" spans="2:65" s="1" customFormat="1" ht="12" customHeight="1">
      <c r="B84" s="34"/>
      <c r="C84" s="29" t="s">
        <v>12840</v>
      </c>
      <c r="L84" s="34"/>
    </row>
    <row r="85" spans="2:65" s="1" customFormat="1" ht="16.5" customHeight="1">
      <c r="B85" s="34"/>
      <c r="E85" s="338" t="str">
        <f>E13</f>
        <v>9 - Intenzivní zelené stř...</v>
      </c>
      <c r="F85" s="357"/>
      <c r="G85" s="357"/>
      <c r="H85" s="357"/>
      <c r="L85" s="34"/>
    </row>
    <row r="86" spans="2:65" s="1" customFormat="1" ht="6.95" customHeight="1">
      <c r="B86" s="34"/>
      <c r="L86" s="34"/>
    </row>
    <row r="87" spans="2:65" s="1" customFormat="1" ht="12" customHeight="1">
      <c r="B87" s="34"/>
      <c r="C87" s="29" t="s">
        <v>22</v>
      </c>
      <c r="F87" s="27" t="str">
        <f>F16</f>
        <v xml:space="preserve"> </v>
      </c>
      <c r="I87" s="29" t="s">
        <v>24</v>
      </c>
      <c r="J87" s="51" t="str">
        <f>IF(J16="","",J16)</f>
        <v>26. 9. 2025</v>
      </c>
      <c r="L87" s="34"/>
    </row>
    <row r="88" spans="2:65" s="1" customFormat="1" ht="6.95" customHeight="1">
      <c r="B88" s="34"/>
      <c r="L88" s="34"/>
    </row>
    <row r="89" spans="2:65" s="1" customFormat="1" ht="15.2" customHeight="1">
      <c r="B89" s="34"/>
      <c r="C89" s="29" t="s">
        <v>26</v>
      </c>
      <c r="F89" s="27" t="str">
        <f>E19</f>
        <v>Statutární město Brno</v>
      </c>
      <c r="I89" s="29" t="s">
        <v>32</v>
      </c>
      <c r="J89" s="32" t="str">
        <f>E25</f>
        <v>Rangherka 5 s.r.o.</v>
      </c>
      <c r="L89" s="34"/>
    </row>
    <row r="90" spans="2:65" s="1" customFormat="1" ht="15.2" customHeight="1">
      <c r="B90" s="34"/>
      <c r="C90" s="29" t="s">
        <v>30</v>
      </c>
      <c r="F90" s="27" t="str">
        <f>IF(E22="","",E22)</f>
        <v>Vyplň údaj</v>
      </c>
      <c r="I90" s="29" t="s">
        <v>35</v>
      </c>
      <c r="J90" s="32" t="str">
        <f>E28</f>
        <v>Propos Liberec s.r.o.</v>
      </c>
      <c r="L90" s="34"/>
    </row>
    <row r="91" spans="2:65" s="1" customFormat="1" ht="10.35" customHeight="1">
      <c r="B91" s="34"/>
      <c r="L91" s="34"/>
    </row>
    <row r="92" spans="2:65" s="10" customFormat="1" ht="29.25" customHeight="1">
      <c r="B92" s="113"/>
      <c r="C92" s="114" t="s">
        <v>227</v>
      </c>
      <c r="D92" s="115" t="s">
        <v>58</v>
      </c>
      <c r="E92" s="115" t="s">
        <v>54</v>
      </c>
      <c r="F92" s="115" t="s">
        <v>55</v>
      </c>
      <c r="G92" s="115" t="s">
        <v>228</v>
      </c>
      <c r="H92" s="115" t="s">
        <v>229</v>
      </c>
      <c r="I92" s="115" t="s">
        <v>230</v>
      </c>
      <c r="J92" s="115" t="s">
        <v>221</v>
      </c>
      <c r="K92" s="116" t="s">
        <v>231</v>
      </c>
      <c r="L92" s="113"/>
      <c r="M92" s="58" t="s">
        <v>21</v>
      </c>
      <c r="N92" s="59" t="s">
        <v>43</v>
      </c>
      <c r="O92" s="59" t="s">
        <v>232</v>
      </c>
      <c r="P92" s="59" t="s">
        <v>233</v>
      </c>
      <c r="Q92" s="59" t="s">
        <v>234</v>
      </c>
      <c r="R92" s="59" t="s">
        <v>235</v>
      </c>
      <c r="S92" s="59" t="s">
        <v>236</v>
      </c>
      <c r="T92" s="60" t="s">
        <v>237</v>
      </c>
    </row>
    <row r="93" spans="2:65" s="1" customFormat="1" ht="22.9" customHeight="1">
      <c r="B93" s="34"/>
      <c r="C93" s="63" t="s">
        <v>238</v>
      </c>
      <c r="J93" s="117">
        <f>BK93</f>
        <v>0</v>
      </c>
      <c r="L93" s="34"/>
      <c r="M93" s="61"/>
      <c r="N93" s="52"/>
      <c r="O93" s="52"/>
      <c r="P93" s="118">
        <f>P94</f>
        <v>0</v>
      </c>
      <c r="Q93" s="52"/>
      <c r="R93" s="118">
        <f>R94</f>
        <v>0</v>
      </c>
      <c r="S93" s="52"/>
      <c r="T93" s="119">
        <f>T94</f>
        <v>0</v>
      </c>
      <c r="AT93" s="19" t="s">
        <v>72</v>
      </c>
      <c r="AU93" s="19" t="s">
        <v>222</v>
      </c>
      <c r="BK93" s="120">
        <f>BK94</f>
        <v>0</v>
      </c>
    </row>
    <row r="94" spans="2:65" s="11" customFormat="1" ht="25.9" customHeight="1">
      <c r="B94" s="121"/>
      <c r="D94" s="122" t="s">
        <v>72</v>
      </c>
      <c r="E94" s="123" t="s">
        <v>239</v>
      </c>
      <c r="F94" s="123" t="s">
        <v>240</v>
      </c>
      <c r="I94" s="124"/>
      <c r="J94" s="125">
        <f>BK94</f>
        <v>0</v>
      </c>
      <c r="L94" s="121"/>
      <c r="M94" s="126"/>
      <c r="P94" s="127">
        <f>P95</f>
        <v>0</v>
      </c>
      <c r="R94" s="127">
        <f>R95</f>
        <v>0</v>
      </c>
      <c r="T94" s="128">
        <f>T95</f>
        <v>0</v>
      </c>
      <c r="AR94" s="122" t="s">
        <v>81</v>
      </c>
      <c r="AT94" s="129" t="s">
        <v>72</v>
      </c>
      <c r="AU94" s="129" t="s">
        <v>73</v>
      </c>
      <c r="AY94" s="122" t="s">
        <v>241</v>
      </c>
      <c r="BK94" s="130">
        <f>BK95</f>
        <v>0</v>
      </c>
    </row>
    <row r="95" spans="2:65" s="11" customFormat="1" ht="22.9" customHeight="1">
      <c r="B95" s="121"/>
      <c r="D95" s="122" t="s">
        <v>72</v>
      </c>
      <c r="E95" s="131" t="s">
        <v>81</v>
      </c>
      <c r="F95" s="131" t="s">
        <v>6809</v>
      </c>
      <c r="I95" s="124"/>
      <c r="J95" s="132">
        <f>BK95</f>
        <v>0</v>
      </c>
      <c r="L95" s="121"/>
      <c r="M95" s="126"/>
      <c r="P95" s="127">
        <f>SUM(P96:P138)</f>
        <v>0</v>
      </c>
      <c r="R95" s="127">
        <f>SUM(R96:R138)</f>
        <v>0</v>
      </c>
      <c r="T95" s="128">
        <f>SUM(T96:T138)</f>
        <v>0</v>
      </c>
      <c r="AR95" s="122" t="s">
        <v>81</v>
      </c>
      <c r="AT95" s="129" t="s">
        <v>72</v>
      </c>
      <c r="AU95" s="129" t="s">
        <v>81</v>
      </c>
      <c r="AY95" s="122" t="s">
        <v>241</v>
      </c>
      <c r="BK95" s="130">
        <f>SUM(BK96:BK138)</f>
        <v>0</v>
      </c>
    </row>
    <row r="96" spans="2:65" s="1" customFormat="1" ht="24.2" customHeight="1">
      <c r="B96" s="34"/>
      <c r="C96" s="133" t="s">
        <v>81</v>
      </c>
      <c r="D96" s="133" t="s">
        <v>243</v>
      </c>
      <c r="E96" s="134" t="s">
        <v>13506</v>
      </c>
      <c r="F96" s="135" t="s">
        <v>13507</v>
      </c>
      <c r="G96" s="136" t="s">
        <v>271</v>
      </c>
      <c r="H96" s="137">
        <v>4.5999999999999999E-2</v>
      </c>
      <c r="I96" s="138"/>
      <c r="J96" s="139">
        <f>ROUND(I96*H96,2)</f>
        <v>0</v>
      </c>
      <c r="K96" s="135" t="s">
        <v>12562</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89</v>
      </c>
    </row>
    <row r="97" spans="2:65" s="14" customFormat="1" ht="11.25">
      <c r="B97" s="166"/>
      <c r="D97" s="146" t="s">
        <v>257</v>
      </c>
      <c r="E97" s="167" t="s">
        <v>21</v>
      </c>
      <c r="F97" s="168" t="s">
        <v>13622</v>
      </c>
      <c r="H97" s="167" t="s">
        <v>21</v>
      </c>
      <c r="I97" s="169"/>
      <c r="L97" s="166"/>
      <c r="M97" s="170"/>
      <c r="T97" s="171"/>
      <c r="AT97" s="167" t="s">
        <v>257</v>
      </c>
      <c r="AU97" s="167" t="s">
        <v>89</v>
      </c>
      <c r="AV97" s="14" t="s">
        <v>81</v>
      </c>
      <c r="AW97" s="14" t="s">
        <v>34</v>
      </c>
      <c r="AX97" s="14" t="s">
        <v>73</v>
      </c>
      <c r="AY97" s="167" t="s">
        <v>241</v>
      </c>
    </row>
    <row r="98" spans="2:65" s="14" customFormat="1" ht="11.25">
      <c r="B98" s="166"/>
      <c r="D98" s="146" t="s">
        <v>257</v>
      </c>
      <c r="E98" s="167" t="s">
        <v>21</v>
      </c>
      <c r="F98" s="168" t="s">
        <v>13644</v>
      </c>
      <c r="H98" s="167" t="s">
        <v>21</v>
      </c>
      <c r="I98" s="169"/>
      <c r="L98" s="166"/>
      <c r="M98" s="170"/>
      <c r="T98" s="171"/>
      <c r="AT98" s="167" t="s">
        <v>257</v>
      </c>
      <c r="AU98" s="167" t="s">
        <v>89</v>
      </c>
      <c r="AV98" s="14" t="s">
        <v>81</v>
      </c>
      <c r="AW98" s="14" t="s">
        <v>34</v>
      </c>
      <c r="AX98" s="14" t="s">
        <v>73</v>
      </c>
      <c r="AY98" s="167" t="s">
        <v>241</v>
      </c>
    </row>
    <row r="99" spans="2:65" s="12" customFormat="1" ht="11.25">
      <c r="B99" s="152"/>
      <c r="D99" s="146" t="s">
        <v>257</v>
      </c>
      <c r="E99" s="153" t="s">
        <v>21</v>
      </c>
      <c r="F99" s="154" t="s">
        <v>13645</v>
      </c>
      <c r="H99" s="155">
        <v>4.5999999999999999E-2</v>
      </c>
      <c r="I99" s="156"/>
      <c r="L99" s="152"/>
      <c r="M99" s="157"/>
      <c r="T99" s="158"/>
      <c r="AT99" s="153" t="s">
        <v>257</v>
      </c>
      <c r="AU99" s="153" t="s">
        <v>89</v>
      </c>
      <c r="AV99" s="12" t="s">
        <v>89</v>
      </c>
      <c r="AW99" s="12" t="s">
        <v>34</v>
      </c>
      <c r="AX99" s="12" t="s">
        <v>73</v>
      </c>
      <c r="AY99" s="153" t="s">
        <v>241</v>
      </c>
    </row>
    <row r="100" spans="2:65" s="13" customFormat="1" ht="11.25">
      <c r="B100" s="159"/>
      <c r="D100" s="146" t="s">
        <v>257</v>
      </c>
      <c r="E100" s="160" t="s">
        <v>21</v>
      </c>
      <c r="F100" s="161" t="s">
        <v>266</v>
      </c>
      <c r="H100" s="162">
        <v>4.5999999999999999E-2</v>
      </c>
      <c r="I100" s="163"/>
      <c r="L100" s="159"/>
      <c r="M100" s="164"/>
      <c r="T100" s="165"/>
      <c r="AT100" s="160" t="s">
        <v>257</v>
      </c>
      <c r="AU100" s="160" t="s">
        <v>89</v>
      </c>
      <c r="AV100" s="13" t="s">
        <v>153</v>
      </c>
      <c r="AW100" s="13" t="s">
        <v>34</v>
      </c>
      <c r="AX100" s="13" t="s">
        <v>81</v>
      </c>
      <c r="AY100" s="160" t="s">
        <v>241</v>
      </c>
    </row>
    <row r="101" spans="2:65" s="1" customFormat="1" ht="16.5" customHeight="1">
      <c r="B101" s="34"/>
      <c r="C101" s="133" t="s">
        <v>89</v>
      </c>
      <c r="D101" s="133" t="s">
        <v>243</v>
      </c>
      <c r="E101" s="134" t="s">
        <v>13626</v>
      </c>
      <c r="F101" s="135" t="s">
        <v>13627</v>
      </c>
      <c r="G101" s="136" t="s">
        <v>291</v>
      </c>
      <c r="H101" s="137">
        <v>65.2</v>
      </c>
      <c r="I101" s="138"/>
      <c r="J101" s="139">
        <f>ROUND(I101*H101,2)</f>
        <v>0</v>
      </c>
      <c r="K101" s="135" t="s">
        <v>538</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153</v>
      </c>
    </row>
    <row r="102" spans="2:65" s="1" customFormat="1" ht="11.25">
      <c r="B102" s="34"/>
      <c r="D102" s="150" t="s">
        <v>255</v>
      </c>
      <c r="F102" s="151" t="s">
        <v>13628</v>
      </c>
      <c r="I102" s="148"/>
      <c r="L102" s="34"/>
      <c r="M102" s="149"/>
      <c r="T102" s="55"/>
      <c r="AT102" s="19" t="s">
        <v>255</v>
      </c>
      <c r="AU102" s="19" t="s">
        <v>89</v>
      </c>
    </row>
    <row r="103" spans="2:65" s="12" customFormat="1" ht="11.25">
      <c r="B103" s="152"/>
      <c r="D103" s="146" t="s">
        <v>257</v>
      </c>
      <c r="E103" s="153" t="s">
        <v>21</v>
      </c>
      <c r="F103" s="154" t="s">
        <v>13646</v>
      </c>
      <c r="H103" s="155">
        <v>65.2</v>
      </c>
      <c r="I103" s="156"/>
      <c r="L103" s="152"/>
      <c r="M103" s="157"/>
      <c r="T103" s="158"/>
      <c r="AT103" s="153" t="s">
        <v>257</v>
      </c>
      <c r="AU103" s="153" t="s">
        <v>89</v>
      </c>
      <c r="AV103" s="12" t="s">
        <v>89</v>
      </c>
      <c r="AW103" s="12" t="s">
        <v>34</v>
      </c>
      <c r="AX103" s="12" t="s">
        <v>73</v>
      </c>
      <c r="AY103" s="153" t="s">
        <v>241</v>
      </c>
    </row>
    <row r="104" spans="2:65" s="13" customFormat="1" ht="11.25">
      <c r="B104" s="159"/>
      <c r="D104" s="146" t="s">
        <v>257</v>
      </c>
      <c r="E104" s="160" t="s">
        <v>21</v>
      </c>
      <c r="F104" s="161" t="s">
        <v>266</v>
      </c>
      <c r="H104" s="162">
        <v>65.2</v>
      </c>
      <c r="I104" s="163"/>
      <c r="L104" s="159"/>
      <c r="M104" s="164"/>
      <c r="T104" s="165"/>
      <c r="AT104" s="160" t="s">
        <v>257</v>
      </c>
      <c r="AU104" s="160" t="s">
        <v>89</v>
      </c>
      <c r="AV104" s="13" t="s">
        <v>153</v>
      </c>
      <c r="AW104" s="13" t="s">
        <v>34</v>
      </c>
      <c r="AX104" s="13" t="s">
        <v>81</v>
      </c>
      <c r="AY104" s="160" t="s">
        <v>241</v>
      </c>
    </row>
    <row r="105" spans="2:65" s="1" customFormat="1" ht="16.5" customHeight="1">
      <c r="B105" s="34"/>
      <c r="C105" s="133" t="s">
        <v>145</v>
      </c>
      <c r="D105" s="133" t="s">
        <v>243</v>
      </c>
      <c r="E105" s="134" t="s">
        <v>13421</v>
      </c>
      <c r="F105" s="135" t="s">
        <v>13422</v>
      </c>
      <c r="G105" s="136" t="s">
        <v>291</v>
      </c>
      <c r="H105" s="137">
        <v>260.8</v>
      </c>
      <c r="I105" s="138"/>
      <c r="J105" s="139">
        <f>ROUND(I105*H105,2)</f>
        <v>0</v>
      </c>
      <c r="K105" s="135" t="s">
        <v>538</v>
      </c>
      <c r="L105" s="34"/>
      <c r="M105" s="140" t="s">
        <v>21</v>
      </c>
      <c r="N105" s="141" t="s">
        <v>45</v>
      </c>
      <c r="P105" s="142">
        <f>O105*H105</f>
        <v>0</v>
      </c>
      <c r="Q105" s="142">
        <v>0</v>
      </c>
      <c r="R105" s="142">
        <f>Q105*H105</f>
        <v>0</v>
      </c>
      <c r="S105" s="142">
        <v>0</v>
      </c>
      <c r="T105" s="143">
        <f>S105*H105</f>
        <v>0</v>
      </c>
      <c r="AR105" s="144" t="s">
        <v>153</v>
      </c>
      <c r="AT105" s="144" t="s">
        <v>243</v>
      </c>
      <c r="AU105" s="144" t="s">
        <v>89</v>
      </c>
      <c r="AY105" s="19" t="s">
        <v>241</v>
      </c>
      <c r="BE105" s="145">
        <f>IF(N105="základní",J105,0)</f>
        <v>0</v>
      </c>
      <c r="BF105" s="145">
        <f>IF(N105="snížená",J105,0)</f>
        <v>0</v>
      </c>
      <c r="BG105" s="145">
        <f>IF(N105="zákl. přenesená",J105,0)</f>
        <v>0</v>
      </c>
      <c r="BH105" s="145">
        <f>IF(N105="sníž. přenesená",J105,0)</f>
        <v>0</v>
      </c>
      <c r="BI105" s="145">
        <f>IF(N105="nulová",J105,0)</f>
        <v>0</v>
      </c>
      <c r="BJ105" s="19" t="s">
        <v>89</v>
      </c>
      <c r="BK105" s="145">
        <f>ROUND(I105*H105,2)</f>
        <v>0</v>
      </c>
      <c r="BL105" s="19" t="s">
        <v>153</v>
      </c>
      <c r="BM105" s="144" t="s">
        <v>159</v>
      </c>
    </row>
    <row r="106" spans="2:65" s="1" customFormat="1" ht="11.25">
      <c r="B106" s="34"/>
      <c r="D106" s="150" t="s">
        <v>255</v>
      </c>
      <c r="F106" s="151" t="s">
        <v>13423</v>
      </c>
      <c r="I106" s="148"/>
      <c r="L106" s="34"/>
      <c r="M106" s="149"/>
      <c r="T106" s="55"/>
      <c r="AT106" s="19" t="s">
        <v>255</v>
      </c>
      <c r="AU106" s="19" t="s">
        <v>89</v>
      </c>
    </row>
    <row r="107" spans="2:65" s="12" customFormat="1" ht="11.25">
      <c r="B107" s="152"/>
      <c r="D107" s="146" t="s">
        <v>257</v>
      </c>
      <c r="E107" s="153" t="s">
        <v>21</v>
      </c>
      <c r="F107" s="154" t="s">
        <v>13647</v>
      </c>
      <c r="H107" s="155">
        <v>260.8</v>
      </c>
      <c r="I107" s="156"/>
      <c r="L107" s="152"/>
      <c r="M107" s="157"/>
      <c r="T107" s="158"/>
      <c r="AT107" s="153" t="s">
        <v>257</v>
      </c>
      <c r="AU107" s="153" t="s">
        <v>89</v>
      </c>
      <c r="AV107" s="12" t="s">
        <v>89</v>
      </c>
      <c r="AW107" s="12" t="s">
        <v>34</v>
      </c>
      <c r="AX107" s="12" t="s">
        <v>73</v>
      </c>
      <c r="AY107" s="153" t="s">
        <v>241</v>
      </c>
    </row>
    <row r="108" spans="2:65" s="13" customFormat="1" ht="11.25">
      <c r="B108" s="159"/>
      <c r="D108" s="146" t="s">
        <v>257</v>
      </c>
      <c r="E108" s="160" t="s">
        <v>21</v>
      </c>
      <c r="F108" s="161" t="s">
        <v>266</v>
      </c>
      <c r="H108" s="162">
        <v>260.8</v>
      </c>
      <c r="I108" s="163"/>
      <c r="L108" s="159"/>
      <c r="M108" s="164"/>
      <c r="T108" s="165"/>
      <c r="AT108" s="160" t="s">
        <v>257</v>
      </c>
      <c r="AU108" s="160" t="s">
        <v>89</v>
      </c>
      <c r="AV108" s="13" t="s">
        <v>153</v>
      </c>
      <c r="AW108" s="13" t="s">
        <v>34</v>
      </c>
      <c r="AX108" s="13" t="s">
        <v>81</v>
      </c>
      <c r="AY108" s="160" t="s">
        <v>241</v>
      </c>
    </row>
    <row r="109" spans="2:65" s="1" customFormat="1" ht="16.5" customHeight="1">
      <c r="B109" s="34"/>
      <c r="C109" s="133" t="s">
        <v>153</v>
      </c>
      <c r="D109" s="133" t="s">
        <v>243</v>
      </c>
      <c r="E109" s="134" t="s">
        <v>13632</v>
      </c>
      <c r="F109" s="135" t="s">
        <v>13633</v>
      </c>
      <c r="G109" s="136" t="s">
        <v>291</v>
      </c>
      <c r="H109" s="137">
        <v>130.4</v>
      </c>
      <c r="I109" s="138"/>
      <c r="J109" s="139">
        <f>ROUND(I109*H109,2)</f>
        <v>0</v>
      </c>
      <c r="K109" s="135" t="s">
        <v>538</v>
      </c>
      <c r="L109" s="34"/>
      <c r="M109" s="140" t="s">
        <v>21</v>
      </c>
      <c r="N109" s="141" t="s">
        <v>45</v>
      </c>
      <c r="P109" s="142">
        <f>O109*H109</f>
        <v>0</v>
      </c>
      <c r="Q109" s="142">
        <v>0</v>
      </c>
      <c r="R109" s="142">
        <f>Q109*H109</f>
        <v>0</v>
      </c>
      <c r="S109" s="142">
        <v>0</v>
      </c>
      <c r="T109" s="143">
        <f>S109*H109</f>
        <v>0</v>
      </c>
      <c r="AR109" s="144" t="s">
        <v>153</v>
      </c>
      <c r="AT109" s="144" t="s">
        <v>243</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165</v>
      </c>
    </row>
    <row r="110" spans="2:65" s="1" customFormat="1" ht="11.25">
      <c r="B110" s="34"/>
      <c r="D110" s="150" t="s">
        <v>255</v>
      </c>
      <c r="F110" s="151" t="s">
        <v>13634</v>
      </c>
      <c r="I110" s="148"/>
      <c r="L110" s="34"/>
      <c r="M110" s="149"/>
      <c r="T110" s="55"/>
      <c r="AT110" s="19" t="s">
        <v>255</v>
      </c>
      <c r="AU110" s="19" t="s">
        <v>89</v>
      </c>
    </row>
    <row r="111" spans="2:65" s="12" customFormat="1" ht="11.25">
      <c r="B111" s="152"/>
      <c r="D111" s="146" t="s">
        <v>257</v>
      </c>
      <c r="E111" s="153" t="s">
        <v>21</v>
      </c>
      <c r="F111" s="154" t="s">
        <v>13648</v>
      </c>
      <c r="H111" s="155">
        <v>130.4</v>
      </c>
      <c r="I111" s="156"/>
      <c r="L111" s="152"/>
      <c r="M111" s="157"/>
      <c r="T111" s="158"/>
      <c r="AT111" s="153" t="s">
        <v>257</v>
      </c>
      <c r="AU111" s="153" t="s">
        <v>89</v>
      </c>
      <c r="AV111" s="12" t="s">
        <v>89</v>
      </c>
      <c r="AW111" s="12" t="s">
        <v>34</v>
      </c>
      <c r="AX111" s="12" t="s">
        <v>73</v>
      </c>
      <c r="AY111" s="153" t="s">
        <v>241</v>
      </c>
    </row>
    <row r="112" spans="2:65" s="13" customFormat="1" ht="11.25">
      <c r="B112" s="159"/>
      <c r="D112" s="146" t="s">
        <v>257</v>
      </c>
      <c r="E112" s="160" t="s">
        <v>21</v>
      </c>
      <c r="F112" s="161" t="s">
        <v>266</v>
      </c>
      <c r="H112" s="162">
        <v>130.4</v>
      </c>
      <c r="I112" s="163"/>
      <c r="L112" s="159"/>
      <c r="M112" s="164"/>
      <c r="T112" s="165"/>
      <c r="AT112" s="160" t="s">
        <v>257</v>
      </c>
      <c r="AU112" s="160" t="s">
        <v>89</v>
      </c>
      <c r="AV112" s="13" t="s">
        <v>153</v>
      </c>
      <c r="AW112" s="13" t="s">
        <v>34</v>
      </c>
      <c r="AX112" s="13" t="s">
        <v>81</v>
      </c>
      <c r="AY112" s="160" t="s">
        <v>241</v>
      </c>
    </row>
    <row r="113" spans="2:65" s="1" customFormat="1" ht="16.5" customHeight="1">
      <c r="B113" s="34"/>
      <c r="C113" s="133" t="s">
        <v>156</v>
      </c>
      <c r="D113" s="133" t="s">
        <v>243</v>
      </c>
      <c r="E113" s="134" t="s">
        <v>13215</v>
      </c>
      <c r="F113" s="135" t="s">
        <v>13216</v>
      </c>
      <c r="G113" s="136" t="s">
        <v>1718</v>
      </c>
      <c r="H113" s="137">
        <v>15</v>
      </c>
      <c r="I113" s="138"/>
      <c r="J113" s="139">
        <f>ROUND(I113*H113,2)</f>
        <v>0</v>
      </c>
      <c r="K113" s="135" t="s">
        <v>12562</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584</v>
      </c>
    </row>
    <row r="114" spans="2:65" s="12" customFormat="1" ht="11.25">
      <c r="B114" s="152"/>
      <c r="D114" s="146" t="s">
        <v>257</v>
      </c>
      <c r="E114" s="153" t="s">
        <v>21</v>
      </c>
      <c r="F114" s="154" t="s">
        <v>13503</v>
      </c>
      <c r="H114" s="155">
        <v>15</v>
      </c>
      <c r="I114" s="156"/>
      <c r="L114" s="152"/>
      <c r="M114" s="157"/>
      <c r="T114" s="158"/>
      <c r="AT114" s="153" t="s">
        <v>257</v>
      </c>
      <c r="AU114" s="153" t="s">
        <v>89</v>
      </c>
      <c r="AV114" s="12" t="s">
        <v>89</v>
      </c>
      <c r="AW114" s="12" t="s">
        <v>34</v>
      </c>
      <c r="AX114" s="12" t="s">
        <v>73</v>
      </c>
      <c r="AY114" s="153" t="s">
        <v>241</v>
      </c>
    </row>
    <row r="115" spans="2:65" s="13" customFormat="1" ht="11.25">
      <c r="B115" s="159"/>
      <c r="D115" s="146" t="s">
        <v>257</v>
      </c>
      <c r="E115" s="160" t="s">
        <v>21</v>
      </c>
      <c r="F115" s="161" t="s">
        <v>266</v>
      </c>
      <c r="H115" s="162">
        <v>15</v>
      </c>
      <c r="I115" s="163"/>
      <c r="L115" s="159"/>
      <c r="M115" s="164"/>
      <c r="T115" s="165"/>
      <c r="AT115" s="160" t="s">
        <v>257</v>
      </c>
      <c r="AU115" s="160" t="s">
        <v>89</v>
      </c>
      <c r="AV115" s="13" t="s">
        <v>153</v>
      </c>
      <c r="AW115" s="13" t="s">
        <v>34</v>
      </c>
      <c r="AX115" s="13" t="s">
        <v>81</v>
      </c>
      <c r="AY115" s="160" t="s">
        <v>241</v>
      </c>
    </row>
    <row r="116" spans="2:65" s="1" customFormat="1" ht="24.2" customHeight="1">
      <c r="B116" s="34"/>
      <c r="C116" s="133" t="s">
        <v>159</v>
      </c>
      <c r="D116" s="133" t="s">
        <v>243</v>
      </c>
      <c r="E116" s="134" t="s">
        <v>12935</v>
      </c>
      <c r="F116" s="135" t="s">
        <v>12936</v>
      </c>
      <c r="G116" s="136" t="s">
        <v>271</v>
      </c>
      <c r="H116" s="137">
        <v>2E-3</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603</v>
      </c>
    </row>
    <row r="117" spans="2:65" s="1" customFormat="1" ht="11.25">
      <c r="B117" s="34"/>
      <c r="D117" s="150" t="s">
        <v>255</v>
      </c>
      <c r="F117" s="151" t="s">
        <v>12937</v>
      </c>
      <c r="I117" s="148"/>
      <c r="L117" s="34"/>
      <c r="M117" s="149"/>
      <c r="T117" s="55"/>
      <c r="AT117" s="19" t="s">
        <v>255</v>
      </c>
      <c r="AU117" s="19" t="s">
        <v>89</v>
      </c>
    </row>
    <row r="118" spans="2:65" s="14" customFormat="1" ht="11.25">
      <c r="B118" s="166"/>
      <c r="D118" s="146" t="s">
        <v>257</v>
      </c>
      <c r="E118" s="167" t="s">
        <v>21</v>
      </c>
      <c r="F118" s="168" t="s">
        <v>13564</v>
      </c>
      <c r="H118" s="167" t="s">
        <v>21</v>
      </c>
      <c r="I118" s="169"/>
      <c r="L118" s="166"/>
      <c r="M118" s="170"/>
      <c r="T118" s="171"/>
      <c r="AT118" s="167" t="s">
        <v>257</v>
      </c>
      <c r="AU118" s="167" t="s">
        <v>89</v>
      </c>
      <c r="AV118" s="14" t="s">
        <v>81</v>
      </c>
      <c r="AW118" s="14" t="s">
        <v>34</v>
      </c>
      <c r="AX118" s="14" t="s">
        <v>73</v>
      </c>
      <c r="AY118" s="167" t="s">
        <v>241</v>
      </c>
    </row>
    <row r="119" spans="2:65" s="12" customFormat="1" ht="11.25">
      <c r="B119" s="152"/>
      <c r="D119" s="146" t="s">
        <v>257</v>
      </c>
      <c r="E119" s="153" t="s">
        <v>21</v>
      </c>
      <c r="F119" s="154" t="s">
        <v>13649</v>
      </c>
      <c r="H119" s="155">
        <v>2E-3</v>
      </c>
      <c r="I119" s="156"/>
      <c r="L119" s="152"/>
      <c r="M119" s="157"/>
      <c r="T119" s="158"/>
      <c r="AT119" s="153" t="s">
        <v>257</v>
      </c>
      <c r="AU119" s="153" t="s">
        <v>89</v>
      </c>
      <c r="AV119" s="12" t="s">
        <v>89</v>
      </c>
      <c r="AW119" s="12" t="s">
        <v>34</v>
      </c>
      <c r="AX119" s="12" t="s">
        <v>73</v>
      </c>
      <c r="AY119" s="153" t="s">
        <v>241</v>
      </c>
    </row>
    <row r="120" spans="2:65" s="13" customFormat="1" ht="11.25">
      <c r="B120" s="159"/>
      <c r="D120" s="146" t="s">
        <v>257</v>
      </c>
      <c r="E120" s="160" t="s">
        <v>21</v>
      </c>
      <c r="F120" s="161" t="s">
        <v>266</v>
      </c>
      <c r="H120" s="162">
        <v>2E-3</v>
      </c>
      <c r="I120" s="163"/>
      <c r="L120" s="159"/>
      <c r="M120" s="164"/>
      <c r="T120" s="165"/>
      <c r="AT120" s="160" t="s">
        <v>257</v>
      </c>
      <c r="AU120" s="160" t="s">
        <v>89</v>
      </c>
      <c r="AV120" s="13" t="s">
        <v>153</v>
      </c>
      <c r="AW120" s="13" t="s">
        <v>34</v>
      </c>
      <c r="AX120" s="13" t="s">
        <v>81</v>
      </c>
      <c r="AY120" s="160" t="s">
        <v>241</v>
      </c>
    </row>
    <row r="121" spans="2:65" s="1" customFormat="1" ht="16.5" customHeight="1">
      <c r="B121" s="34"/>
      <c r="C121" s="179" t="s">
        <v>162</v>
      </c>
      <c r="D121" s="179" t="s">
        <v>549</v>
      </c>
      <c r="E121" s="180" t="s">
        <v>13532</v>
      </c>
      <c r="F121" s="181" t="s">
        <v>13533</v>
      </c>
      <c r="G121" s="182" t="s">
        <v>7803</v>
      </c>
      <c r="H121" s="183">
        <v>1.5449999999999999</v>
      </c>
      <c r="I121" s="184"/>
      <c r="J121" s="185">
        <f>ROUND(I121*H121,2)</f>
        <v>0</v>
      </c>
      <c r="K121" s="181" t="s">
        <v>12562</v>
      </c>
      <c r="L121" s="186"/>
      <c r="M121" s="187" t="s">
        <v>21</v>
      </c>
      <c r="N121" s="188" t="s">
        <v>45</v>
      </c>
      <c r="P121" s="142">
        <f>O121*H121</f>
        <v>0</v>
      </c>
      <c r="Q121" s="142">
        <v>0</v>
      </c>
      <c r="R121" s="142">
        <f>Q121*H121</f>
        <v>0</v>
      </c>
      <c r="S121" s="142">
        <v>0</v>
      </c>
      <c r="T121" s="143">
        <f>S121*H121</f>
        <v>0</v>
      </c>
      <c r="AR121" s="144" t="s">
        <v>165</v>
      </c>
      <c r="AT121" s="144" t="s">
        <v>549</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623</v>
      </c>
    </row>
    <row r="122" spans="2:65" s="14" customFormat="1" ht="11.25">
      <c r="B122" s="166"/>
      <c r="D122" s="146" t="s">
        <v>257</v>
      </c>
      <c r="E122" s="167" t="s">
        <v>21</v>
      </c>
      <c r="F122" s="168" t="s">
        <v>13566</v>
      </c>
      <c r="H122" s="167" t="s">
        <v>21</v>
      </c>
      <c r="I122" s="169"/>
      <c r="L122" s="166"/>
      <c r="M122" s="170"/>
      <c r="T122" s="171"/>
      <c r="AT122" s="167" t="s">
        <v>257</v>
      </c>
      <c r="AU122" s="167" t="s">
        <v>89</v>
      </c>
      <c r="AV122" s="14" t="s">
        <v>81</v>
      </c>
      <c r="AW122" s="14" t="s">
        <v>34</v>
      </c>
      <c r="AX122" s="14" t="s">
        <v>73</v>
      </c>
      <c r="AY122" s="167" t="s">
        <v>241</v>
      </c>
    </row>
    <row r="123" spans="2:65" s="12" customFormat="1" ht="11.25">
      <c r="B123" s="152"/>
      <c r="D123" s="146" t="s">
        <v>257</v>
      </c>
      <c r="E123" s="153" t="s">
        <v>21</v>
      </c>
      <c r="F123" s="154" t="s">
        <v>13650</v>
      </c>
      <c r="H123" s="155">
        <v>1.5449999999999999</v>
      </c>
      <c r="I123" s="156"/>
      <c r="L123" s="152"/>
      <c r="M123" s="157"/>
      <c r="T123" s="158"/>
      <c r="AT123" s="153" t="s">
        <v>257</v>
      </c>
      <c r="AU123" s="153" t="s">
        <v>89</v>
      </c>
      <c r="AV123" s="12" t="s">
        <v>89</v>
      </c>
      <c r="AW123" s="12" t="s">
        <v>34</v>
      </c>
      <c r="AX123" s="12" t="s">
        <v>73</v>
      </c>
      <c r="AY123" s="153" t="s">
        <v>241</v>
      </c>
    </row>
    <row r="124" spans="2:65" s="14" customFormat="1" ht="11.25">
      <c r="B124" s="166"/>
      <c r="D124" s="146" t="s">
        <v>257</v>
      </c>
      <c r="E124" s="167" t="s">
        <v>21</v>
      </c>
      <c r="F124" s="168" t="s">
        <v>13534</v>
      </c>
      <c r="H124" s="167" t="s">
        <v>21</v>
      </c>
      <c r="I124" s="169"/>
      <c r="L124" s="166"/>
      <c r="M124" s="170"/>
      <c r="T124" s="171"/>
      <c r="AT124" s="167" t="s">
        <v>257</v>
      </c>
      <c r="AU124" s="167" t="s">
        <v>89</v>
      </c>
      <c r="AV124" s="14" t="s">
        <v>81</v>
      </c>
      <c r="AW124" s="14" t="s">
        <v>34</v>
      </c>
      <c r="AX124" s="14" t="s">
        <v>73</v>
      </c>
      <c r="AY124" s="167" t="s">
        <v>241</v>
      </c>
    </row>
    <row r="125" spans="2:65" s="13" customFormat="1" ht="11.25">
      <c r="B125" s="159"/>
      <c r="D125" s="146" t="s">
        <v>257</v>
      </c>
      <c r="E125" s="160" t="s">
        <v>21</v>
      </c>
      <c r="F125" s="161" t="s">
        <v>266</v>
      </c>
      <c r="H125" s="162">
        <v>1.5449999999999999</v>
      </c>
      <c r="I125" s="163"/>
      <c r="L125" s="159"/>
      <c r="M125" s="164"/>
      <c r="T125" s="165"/>
      <c r="AT125" s="160" t="s">
        <v>257</v>
      </c>
      <c r="AU125" s="160" t="s">
        <v>89</v>
      </c>
      <c r="AV125" s="13" t="s">
        <v>153</v>
      </c>
      <c r="AW125" s="13" t="s">
        <v>34</v>
      </c>
      <c r="AX125" s="13" t="s">
        <v>81</v>
      </c>
      <c r="AY125" s="160" t="s">
        <v>241</v>
      </c>
    </row>
    <row r="126" spans="2:65" s="1" customFormat="1" ht="16.5" customHeight="1">
      <c r="B126" s="34"/>
      <c r="C126" s="133" t="s">
        <v>165</v>
      </c>
      <c r="D126" s="133" t="s">
        <v>243</v>
      </c>
      <c r="E126" s="134" t="s">
        <v>12942</v>
      </c>
      <c r="F126" s="135" t="s">
        <v>12943</v>
      </c>
      <c r="G126" s="136" t="s">
        <v>252</v>
      </c>
      <c r="H126" s="137">
        <v>6.52</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649</v>
      </c>
    </row>
    <row r="127" spans="2:65" s="1" customFormat="1" ht="11.25">
      <c r="B127" s="34"/>
      <c r="D127" s="150" t="s">
        <v>255</v>
      </c>
      <c r="F127" s="151" t="s">
        <v>12944</v>
      </c>
      <c r="I127" s="148"/>
      <c r="L127" s="34"/>
      <c r="M127" s="149"/>
      <c r="T127" s="55"/>
      <c r="AT127" s="19" t="s">
        <v>255</v>
      </c>
      <c r="AU127" s="19" t="s">
        <v>89</v>
      </c>
    </row>
    <row r="128" spans="2:65" s="12" customFormat="1" ht="11.25">
      <c r="B128" s="152"/>
      <c r="D128" s="146" t="s">
        <v>257</v>
      </c>
      <c r="E128" s="153" t="s">
        <v>21</v>
      </c>
      <c r="F128" s="154" t="s">
        <v>13651</v>
      </c>
      <c r="H128" s="155">
        <v>6.52</v>
      </c>
      <c r="I128" s="156"/>
      <c r="L128" s="152"/>
      <c r="M128" s="157"/>
      <c r="T128" s="158"/>
      <c r="AT128" s="153" t="s">
        <v>257</v>
      </c>
      <c r="AU128" s="153" t="s">
        <v>89</v>
      </c>
      <c r="AV128" s="12" t="s">
        <v>89</v>
      </c>
      <c r="AW128" s="12" t="s">
        <v>34</v>
      </c>
      <c r="AX128" s="12" t="s">
        <v>73</v>
      </c>
      <c r="AY128" s="153" t="s">
        <v>241</v>
      </c>
    </row>
    <row r="129" spans="2:65" s="13" customFormat="1" ht="11.25">
      <c r="B129" s="159"/>
      <c r="D129" s="146" t="s">
        <v>257</v>
      </c>
      <c r="E129" s="160" t="s">
        <v>21</v>
      </c>
      <c r="F129" s="161" t="s">
        <v>266</v>
      </c>
      <c r="H129" s="162">
        <v>6.52</v>
      </c>
      <c r="I129" s="163"/>
      <c r="L129" s="159"/>
      <c r="M129" s="164"/>
      <c r="T129" s="165"/>
      <c r="AT129" s="160" t="s">
        <v>257</v>
      </c>
      <c r="AU129" s="160" t="s">
        <v>89</v>
      </c>
      <c r="AV129" s="13" t="s">
        <v>153</v>
      </c>
      <c r="AW129" s="13" t="s">
        <v>34</v>
      </c>
      <c r="AX129" s="13" t="s">
        <v>81</v>
      </c>
      <c r="AY129" s="160" t="s">
        <v>241</v>
      </c>
    </row>
    <row r="130" spans="2:65" s="1" customFormat="1" ht="16.5" customHeight="1">
      <c r="B130" s="34"/>
      <c r="C130" s="133" t="s">
        <v>168</v>
      </c>
      <c r="D130" s="133" t="s">
        <v>243</v>
      </c>
      <c r="E130" s="134" t="s">
        <v>12948</v>
      </c>
      <c r="F130" s="135" t="s">
        <v>12949</v>
      </c>
      <c r="G130" s="136" t="s">
        <v>252</v>
      </c>
      <c r="H130" s="137">
        <v>6.52</v>
      </c>
      <c r="I130" s="138"/>
      <c r="J130" s="139">
        <f>ROUND(I130*H130,2)</f>
        <v>0</v>
      </c>
      <c r="K130" s="135" t="s">
        <v>538</v>
      </c>
      <c r="L130" s="34"/>
      <c r="M130" s="140" t="s">
        <v>21</v>
      </c>
      <c r="N130" s="141" t="s">
        <v>45</v>
      </c>
      <c r="P130" s="142">
        <f>O130*H130</f>
        <v>0</v>
      </c>
      <c r="Q130" s="142">
        <v>0</v>
      </c>
      <c r="R130" s="142">
        <f>Q130*H130</f>
        <v>0</v>
      </c>
      <c r="S130" s="142">
        <v>0</v>
      </c>
      <c r="T130" s="143">
        <f>S130*H130</f>
        <v>0</v>
      </c>
      <c r="AR130" s="144" t="s">
        <v>153</v>
      </c>
      <c r="AT130" s="144" t="s">
        <v>243</v>
      </c>
      <c r="AU130" s="144" t="s">
        <v>89</v>
      </c>
      <c r="AY130" s="19" t="s">
        <v>241</v>
      </c>
      <c r="BE130" s="145">
        <f>IF(N130="základní",J130,0)</f>
        <v>0</v>
      </c>
      <c r="BF130" s="145">
        <f>IF(N130="snížená",J130,0)</f>
        <v>0</v>
      </c>
      <c r="BG130" s="145">
        <f>IF(N130="zákl. přenesená",J130,0)</f>
        <v>0</v>
      </c>
      <c r="BH130" s="145">
        <f>IF(N130="sníž. přenesená",J130,0)</f>
        <v>0</v>
      </c>
      <c r="BI130" s="145">
        <f>IF(N130="nulová",J130,0)</f>
        <v>0</v>
      </c>
      <c r="BJ130" s="19" t="s">
        <v>89</v>
      </c>
      <c r="BK130" s="145">
        <f>ROUND(I130*H130,2)</f>
        <v>0</v>
      </c>
      <c r="BL130" s="19" t="s">
        <v>153</v>
      </c>
      <c r="BM130" s="144" t="s">
        <v>660</v>
      </c>
    </row>
    <row r="131" spans="2:65" s="1" customFormat="1" ht="11.25">
      <c r="B131" s="34"/>
      <c r="D131" s="150" t="s">
        <v>255</v>
      </c>
      <c r="F131" s="151" t="s">
        <v>12950</v>
      </c>
      <c r="I131" s="148"/>
      <c r="L131" s="34"/>
      <c r="M131" s="149"/>
      <c r="T131" s="55"/>
      <c r="AT131" s="19" t="s">
        <v>255</v>
      </c>
      <c r="AU131" s="19" t="s">
        <v>89</v>
      </c>
    </row>
    <row r="132" spans="2:65" s="12" customFormat="1" ht="11.25">
      <c r="B132" s="152"/>
      <c r="D132" s="146" t="s">
        <v>257</v>
      </c>
      <c r="E132" s="153" t="s">
        <v>21</v>
      </c>
      <c r="F132" s="154" t="s">
        <v>13651</v>
      </c>
      <c r="H132" s="155">
        <v>6.52</v>
      </c>
      <c r="I132" s="156"/>
      <c r="L132" s="152"/>
      <c r="M132" s="157"/>
      <c r="T132" s="158"/>
      <c r="AT132" s="153" t="s">
        <v>257</v>
      </c>
      <c r="AU132" s="153" t="s">
        <v>89</v>
      </c>
      <c r="AV132" s="12" t="s">
        <v>89</v>
      </c>
      <c r="AW132" s="12" t="s">
        <v>34</v>
      </c>
      <c r="AX132" s="12" t="s">
        <v>73</v>
      </c>
      <c r="AY132" s="153" t="s">
        <v>241</v>
      </c>
    </row>
    <row r="133" spans="2:65" s="13" customFormat="1" ht="11.25">
      <c r="B133" s="159"/>
      <c r="D133" s="146" t="s">
        <v>257</v>
      </c>
      <c r="E133" s="160" t="s">
        <v>21</v>
      </c>
      <c r="F133" s="161" t="s">
        <v>266</v>
      </c>
      <c r="H133" s="162">
        <v>6.52</v>
      </c>
      <c r="I133" s="163"/>
      <c r="L133" s="159"/>
      <c r="M133" s="164"/>
      <c r="T133" s="165"/>
      <c r="AT133" s="160" t="s">
        <v>257</v>
      </c>
      <c r="AU133" s="160" t="s">
        <v>89</v>
      </c>
      <c r="AV133" s="13" t="s">
        <v>153</v>
      </c>
      <c r="AW133" s="13" t="s">
        <v>34</v>
      </c>
      <c r="AX133" s="13" t="s">
        <v>81</v>
      </c>
      <c r="AY133" s="160" t="s">
        <v>241</v>
      </c>
    </row>
    <row r="134" spans="2:65" s="1" customFormat="1" ht="16.5" customHeight="1">
      <c r="B134" s="34"/>
      <c r="C134" s="133" t="s">
        <v>584</v>
      </c>
      <c r="D134" s="133" t="s">
        <v>243</v>
      </c>
      <c r="E134" s="134" t="s">
        <v>12951</v>
      </c>
      <c r="F134" s="135" t="s">
        <v>12952</v>
      </c>
      <c r="G134" s="136" t="s">
        <v>252</v>
      </c>
      <c r="H134" s="137">
        <v>6.52</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678</v>
      </c>
    </row>
    <row r="135" spans="2:65" s="1" customFormat="1" ht="11.25">
      <c r="B135" s="34"/>
      <c r="D135" s="150" t="s">
        <v>255</v>
      </c>
      <c r="F135" s="151" t="s">
        <v>12953</v>
      </c>
      <c r="I135" s="148"/>
      <c r="L135" s="34"/>
      <c r="M135" s="149"/>
      <c r="T135" s="55"/>
      <c r="AT135" s="19" t="s">
        <v>255</v>
      </c>
      <c r="AU135" s="19" t="s">
        <v>89</v>
      </c>
    </row>
    <row r="136" spans="2:65" s="14" customFormat="1" ht="11.25">
      <c r="B136" s="166"/>
      <c r="D136" s="146" t="s">
        <v>257</v>
      </c>
      <c r="E136" s="167" t="s">
        <v>21</v>
      </c>
      <c r="F136" s="168" t="s">
        <v>12954</v>
      </c>
      <c r="H136" s="167" t="s">
        <v>21</v>
      </c>
      <c r="I136" s="169"/>
      <c r="L136" s="166"/>
      <c r="M136" s="170"/>
      <c r="T136" s="171"/>
      <c r="AT136" s="167" t="s">
        <v>257</v>
      </c>
      <c r="AU136" s="167" t="s">
        <v>89</v>
      </c>
      <c r="AV136" s="14" t="s">
        <v>81</v>
      </c>
      <c r="AW136" s="14" t="s">
        <v>34</v>
      </c>
      <c r="AX136" s="14" t="s">
        <v>73</v>
      </c>
      <c r="AY136" s="167" t="s">
        <v>241</v>
      </c>
    </row>
    <row r="137" spans="2:65" s="12" customFormat="1" ht="11.25">
      <c r="B137" s="152"/>
      <c r="D137" s="146" t="s">
        <v>257</v>
      </c>
      <c r="E137" s="153" t="s">
        <v>21</v>
      </c>
      <c r="F137" s="154" t="s">
        <v>13651</v>
      </c>
      <c r="H137" s="155">
        <v>6.52</v>
      </c>
      <c r="I137" s="156"/>
      <c r="L137" s="152"/>
      <c r="M137" s="157"/>
      <c r="T137" s="158"/>
      <c r="AT137" s="153" t="s">
        <v>257</v>
      </c>
      <c r="AU137" s="153" t="s">
        <v>89</v>
      </c>
      <c r="AV137" s="12" t="s">
        <v>89</v>
      </c>
      <c r="AW137" s="12" t="s">
        <v>34</v>
      </c>
      <c r="AX137" s="12" t="s">
        <v>73</v>
      </c>
      <c r="AY137" s="153" t="s">
        <v>241</v>
      </c>
    </row>
    <row r="138" spans="2:65" s="13" customFormat="1" ht="11.25">
      <c r="B138" s="159"/>
      <c r="D138" s="146" t="s">
        <v>257</v>
      </c>
      <c r="E138" s="160" t="s">
        <v>21</v>
      </c>
      <c r="F138" s="161" t="s">
        <v>266</v>
      </c>
      <c r="H138" s="162">
        <v>6.52</v>
      </c>
      <c r="I138" s="163"/>
      <c r="L138" s="159"/>
      <c r="M138" s="213"/>
      <c r="N138" s="214"/>
      <c r="O138" s="214"/>
      <c r="P138" s="214"/>
      <c r="Q138" s="214"/>
      <c r="R138" s="214"/>
      <c r="S138" s="214"/>
      <c r="T138" s="215"/>
      <c r="AT138" s="160" t="s">
        <v>257</v>
      </c>
      <c r="AU138" s="160" t="s">
        <v>89</v>
      </c>
      <c r="AV138" s="13" t="s">
        <v>153</v>
      </c>
      <c r="AW138" s="13" t="s">
        <v>34</v>
      </c>
      <c r="AX138" s="13" t="s">
        <v>81</v>
      </c>
      <c r="AY138" s="160" t="s">
        <v>241</v>
      </c>
    </row>
    <row r="139" spans="2:65" s="1" customFormat="1" ht="6.95" customHeight="1">
      <c r="B139" s="43"/>
      <c r="C139" s="44"/>
      <c r="D139" s="44"/>
      <c r="E139" s="44"/>
      <c r="F139" s="44"/>
      <c r="G139" s="44"/>
      <c r="H139" s="44"/>
      <c r="I139" s="44"/>
      <c r="J139" s="44"/>
      <c r="K139" s="44"/>
      <c r="L139" s="34"/>
    </row>
  </sheetData>
  <sheetProtection algorithmName="SHA-512" hashValue="V6e2CixqH6E0/tCjErc89R3zusGj9EZ9rip7yXhh7imxw3gii/HDiKj1AzraU666sMPK13eTDuHgHz1HpP6j+w==" saltValue="BQrUlo5q45UVLSqeuKycCIxy2jTj7vTnZfit/e6YSJJfSZuYPQH7QI2QwWuwurntHhbwsrCk4hslIRweJti8HA==" spinCount="100000" sheet="1" objects="1" scenarios="1" formatColumns="0" formatRows="0" autoFilter="0"/>
  <autoFilter ref="C92:K138" xr:uid="{00000000-0009-0000-0000-000025000000}"/>
  <mergeCells count="15">
    <mergeCell ref="E79:H79"/>
    <mergeCell ref="E83:H83"/>
    <mergeCell ref="E81:H81"/>
    <mergeCell ref="E85:H85"/>
    <mergeCell ref="L2:V2"/>
    <mergeCell ref="E31:H31"/>
    <mergeCell ref="E52:H52"/>
    <mergeCell ref="E56:H56"/>
    <mergeCell ref="E54:H54"/>
    <mergeCell ref="E58:H58"/>
    <mergeCell ref="E7:H7"/>
    <mergeCell ref="E11:H11"/>
    <mergeCell ref="E9:H9"/>
    <mergeCell ref="E13:H13"/>
    <mergeCell ref="E22:H22"/>
  </mergeCells>
  <hyperlinks>
    <hyperlink ref="F102" r:id="rId1" xr:uid="{00000000-0004-0000-2500-000000000000}"/>
    <hyperlink ref="F106" r:id="rId2" xr:uid="{00000000-0004-0000-2500-000001000000}"/>
    <hyperlink ref="F110" r:id="rId3" xr:uid="{00000000-0004-0000-2500-000002000000}"/>
    <hyperlink ref="F117" r:id="rId4" xr:uid="{00000000-0004-0000-2500-000003000000}"/>
    <hyperlink ref="F127" r:id="rId5" xr:uid="{00000000-0004-0000-2500-000004000000}"/>
    <hyperlink ref="F131" r:id="rId6" xr:uid="{00000000-0004-0000-2500-000005000000}"/>
    <hyperlink ref="F135" r:id="rId7" xr:uid="{00000000-0004-0000-25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pageSetUpPr fitToPage="1"/>
  </sheetPr>
  <dimension ref="B2:BM29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185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13652</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23</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
        <v>21</v>
      </c>
      <c r="L14" s="34"/>
    </row>
    <row r="15" spans="2:46" s="1" customFormat="1" ht="18" customHeight="1">
      <c r="B15" s="34"/>
      <c r="E15" s="27" t="s">
        <v>28</v>
      </c>
      <c r="I15" s="29" t="s">
        <v>29</v>
      </c>
      <c r="J15" s="27" t="s">
        <v>21</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
        <v>21</v>
      </c>
      <c r="L20" s="34"/>
    </row>
    <row r="21" spans="2:12" s="1" customFormat="1" ht="18" customHeight="1">
      <c r="B21" s="34"/>
      <c r="E21" s="27" t="s">
        <v>33</v>
      </c>
      <c r="I21" s="29" t="s">
        <v>29</v>
      </c>
      <c r="J21" s="27" t="s">
        <v>21</v>
      </c>
      <c r="L21" s="34"/>
    </row>
    <row r="22" spans="2:12" s="1" customFormat="1" ht="6.95" customHeight="1">
      <c r="B22" s="34"/>
      <c r="L22" s="34"/>
    </row>
    <row r="23" spans="2:12" s="1" customFormat="1" ht="12" customHeight="1">
      <c r="B23" s="34"/>
      <c r="D23" s="29" t="s">
        <v>35</v>
      </c>
      <c r="I23" s="29" t="s">
        <v>27</v>
      </c>
      <c r="J23" s="27" t="s">
        <v>21</v>
      </c>
      <c r="L23" s="34"/>
    </row>
    <row r="24" spans="2:12" s="1" customFormat="1" ht="18" customHeight="1">
      <c r="B24" s="34"/>
      <c r="E24" s="27" t="s">
        <v>36</v>
      </c>
      <c r="I24" s="29" t="s">
        <v>29</v>
      </c>
      <c r="J24" s="27" t="s">
        <v>21</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ROUND(J87,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ROUND((SUM(BE87:BE296)),  2)</f>
        <v>0</v>
      </c>
      <c r="I33" s="95">
        <v>0.21</v>
      </c>
      <c r="J33" s="85">
        <f>ROUND(((SUM(BE87:BE296))*I33),  2)</f>
        <v>0</v>
      </c>
      <c r="L33" s="34"/>
    </row>
    <row r="34" spans="2:12" s="1" customFormat="1" ht="14.45" customHeight="1">
      <c r="B34" s="34"/>
      <c r="E34" s="29" t="s">
        <v>45</v>
      </c>
      <c r="F34" s="85">
        <f>ROUND((SUM(BF87:BF296)),  2)</f>
        <v>0</v>
      </c>
      <c r="I34" s="95">
        <v>0.15</v>
      </c>
      <c r="J34" s="85">
        <f>ROUND(((SUM(BF87:BF296))*I34),  2)</f>
        <v>0</v>
      </c>
      <c r="L34" s="34"/>
    </row>
    <row r="35" spans="2:12" s="1" customFormat="1" ht="14.45" hidden="1" customHeight="1">
      <c r="B35" s="34"/>
      <c r="E35" s="29" t="s">
        <v>46</v>
      </c>
      <c r="F35" s="85">
        <f>ROUND((SUM(BG87:BG296)),  2)</f>
        <v>0</v>
      </c>
      <c r="I35" s="95">
        <v>0.21</v>
      </c>
      <c r="J35" s="85">
        <f>0</f>
        <v>0</v>
      </c>
      <c r="L35" s="34"/>
    </row>
    <row r="36" spans="2:12" s="1" customFormat="1" ht="14.45" hidden="1" customHeight="1">
      <c r="B36" s="34"/>
      <c r="E36" s="29" t="s">
        <v>47</v>
      </c>
      <c r="F36" s="85">
        <f>ROUND((SUM(BH87:BH296)),  2)</f>
        <v>0</v>
      </c>
      <c r="I36" s="95">
        <v>0.15</v>
      </c>
      <c r="J36" s="85">
        <f>0</f>
        <v>0</v>
      </c>
      <c r="L36" s="34"/>
    </row>
    <row r="37" spans="2:12" s="1" customFormat="1" ht="14.45" hidden="1" customHeight="1">
      <c r="B37" s="34"/>
      <c r="E37" s="29" t="s">
        <v>48</v>
      </c>
      <c r="F37" s="85">
        <f>ROUND((SUM(BI87:BI296)),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05.2 - Opěrné zdi</v>
      </c>
      <c r="F50" s="357"/>
      <c r="G50" s="357"/>
      <c r="H50" s="357"/>
      <c r="L50" s="34"/>
    </row>
    <row r="51" spans="2:47" s="1" customFormat="1" ht="6.95" customHeight="1">
      <c r="B51" s="34"/>
      <c r="L51" s="34"/>
    </row>
    <row r="52" spans="2:47" s="1" customFormat="1" ht="12" customHeight="1">
      <c r="B52" s="34"/>
      <c r="C52" s="29" t="s">
        <v>22</v>
      </c>
      <c r="F52" s="27" t="str">
        <f>F12</f>
        <v>Brno</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J87</f>
        <v>0</v>
      </c>
      <c r="L59" s="34"/>
      <c r="AU59" s="19" t="s">
        <v>222</v>
      </c>
    </row>
    <row r="60" spans="2:47" s="8" customFormat="1" ht="24.95" customHeight="1">
      <c r="B60" s="105"/>
      <c r="D60" s="106" t="s">
        <v>223</v>
      </c>
      <c r="E60" s="107"/>
      <c r="F60" s="107"/>
      <c r="G60" s="107"/>
      <c r="H60" s="107"/>
      <c r="I60" s="107"/>
      <c r="J60" s="108">
        <f>J88</f>
        <v>0</v>
      </c>
      <c r="L60" s="105"/>
    </row>
    <row r="61" spans="2:47" s="9" customFormat="1" ht="19.899999999999999" customHeight="1">
      <c r="B61" s="109"/>
      <c r="D61" s="110" t="s">
        <v>6796</v>
      </c>
      <c r="E61" s="111"/>
      <c r="F61" s="111"/>
      <c r="G61" s="111"/>
      <c r="H61" s="111"/>
      <c r="I61" s="111"/>
      <c r="J61" s="112">
        <f>J89</f>
        <v>0</v>
      </c>
      <c r="L61" s="109"/>
    </row>
    <row r="62" spans="2:47" s="9" customFormat="1" ht="19.899999999999999" customHeight="1">
      <c r="B62" s="109"/>
      <c r="D62" s="110" t="s">
        <v>418</v>
      </c>
      <c r="E62" s="111"/>
      <c r="F62" s="111"/>
      <c r="G62" s="111"/>
      <c r="H62" s="111"/>
      <c r="I62" s="111"/>
      <c r="J62" s="112">
        <f>J128</f>
        <v>0</v>
      </c>
      <c r="L62" s="109"/>
    </row>
    <row r="63" spans="2:47" s="9" customFormat="1" ht="19.899999999999999" customHeight="1">
      <c r="B63" s="109"/>
      <c r="D63" s="110" t="s">
        <v>421</v>
      </c>
      <c r="E63" s="111"/>
      <c r="F63" s="111"/>
      <c r="G63" s="111"/>
      <c r="H63" s="111"/>
      <c r="I63" s="111"/>
      <c r="J63" s="112">
        <f>J197</f>
        <v>0</v>
      </c>
      <c r="L63" s="109"/>
    </row>
    <row r="64" spans="2:47" s="9" customFormat="1" ht="19.899999999999999" customHeight="1">
      <c r="B64" s="109"/>
      <c r="D64" s="110" t="s">
        <v>433</v>
      </c>
      <c r="E64" s="111"/>
      <c r="F64" s="111"/>
      <c r="G64" s="111"/>
      <c r="H64" s="111"/>
      <c r="I64" s="111"/>
      <c r="J64" s="112">
        <f>J259</f>
        <v>0</v>
      </c>
      <c r="L64" s="109"/>
    </row>
    <row r="65" spans="2:12" s="9" customFormat="1" ht="19.899999999999999" customHeight="1">
      <c r="B65" s="109"/>
      <c r="D65" s="110" t="s">
        <v>438</v>
      </c>
      <c r="E65" s="111"/>
      <c r="F65" s="111"/>
      <c r="G65" s="111"/>
      <c r="H65" s="111"/>
      <c r="I65" s="111"/>
      <c r="J65" s="112">
        <f>J287</f>
        <v>0</v>
      </c>
      <c r="L65" s="109"/>
    </row>
    <row r="66" spans="2:12" s="8" customFormat="1" ht="24.95" customHeight="1">
      <c r="B66" s="105"/>
      <c r="D66" s="106" t="s">
        <v>442</v>
      </c>
      <c r="E66" s="107"/>
      <c r="F66" s="107"/>
      <c r="G66" s="107"/>
      <c r="H66" s="107"/>
      <c r="I66" s="107"/>
      <c r="J66" s="108">
        <f>J290</f>
        <v>0</v>
      </c>
      <c r="L66" s="105"/>
    </row>
    <row r="67" spans="2:12" s="9" customFormat="1" ht="19.899999999999999" customHeight="1">
      <c r="B67" s="109"/>
      <c r="D67" s="110" t="s">
        <v>13653</v>
      </c>
      <c r="E67" s="111"/>
      <c r="F67" s="111"/>
      <c r="G67" s="111"/>
      <c r="H67" s="111"/>
      <c r="I67" s="111"/>
      <c r="J67" s="112">
        <f>J291</f>
        <v>0</v>
      </c>
      <c r="L67" s="109"/>
    </row>
    <row r="68" spans="2:12" s="1" customFormat="1" ht="21.75" customHeight="1">
      <c r="B68" s="34"/>
      <c r="L68" s="34"/>
    </row>
    <row r="69" spans="2:12" s="1" customFormat="1" ht="6.95" customHeight="1">
      <c r="B69" s="43"/>
      <c r="C69" s="44"/>
      <c r="D69" s="44"/>
      <c r="E69" s="44"/>
      <c r="F69" s="44"/>
      <c r="G69" s="44"/>
      <c r="H69" s="44"/>
      <c r="I69" s="44"/>
      <c r="J69" s="44"/>
      <c r="K69" s="44"/>
      <c r="L69" s="34"/>
    </row>
    <row r="73" spans="2:12" s="1" customFormat="1" ht="6.95" customHeight="1">
      <c r="B73" s="45"/>
      <c r="C73" s="46"/>
      <c r="D73" s="46"/>
      <c r="E73" s="46"/>
      <c r="F73" s="46"/>
      <c r="G73" s="46"/>
      <c r="H73" s="46"/>
      <c r="I73" s="46"/>
      <c r="J73" s="46"/>
      <c r="K73" s="46"/>
      <c r="L73" s="34"/>
    </row>
    <row r="74" spans="2:12" s="1" customFormat="1" ht="24.95" customHeight="1">
      <c r="B74" s="34"/>
      <c r="C74" s="23" t="s">
        <v>226</v>
      </c>
      <c r="L74" s="34"/>
    </row>
    <row r="75" spans="2:12" s="1" customFormat="1" ht="6.95" customHeight="1">
      <c r="B75" s="34"/>
      <c r="L75" s="34"/>
    </row>
    <row r="76" spans="2:12" s="1" customFormat="1" ht="12" customHeight="1">
      <c r="B76" s="34"/>
      <c r="C76" s="29" t="s">
        <v>16</v>
      </c>
      <c r="L76" s="34"/>
    </row>
    <row r="77" spans="2:12" s="1" customFormat="1" ht="16.5" customHeight="1">
      <c r="B77" s="34"/>
      <c r="E77" s="355" t="str">
        <f>E7</f>
        <v>SOCIÁLNĚ ZDRAVOTNÍ KOMPLEX ČERVENÝ KOPEC - REVIZE R03</v>
      </c>
      <c r="F77" s="356"/>
      <c r="G77" s="356"/>
      <c r="H77" s="356"/>
      <c r="L77" s="34"/>
    </row>
    <row r="78" spans="2:12" s="1" customFormat="1" ht="12" customHeight="1">
      <c r="B78" s="34"/>
      <c r="C78" s="29" t="s">
        <v>217</v>
      </c>
      <c r="L78" s="34"/>
    </row>
    <row r="79" spans="2:12" s="1" customFormat="1" ht="16.5" customHeight="1">
      <c r="B79" s="34"/>
      <c r="E79" s="338" t="str">
        <f>E9</f>
        <v>SO 05.2 - Opěrné zdi</v>
      </c>
      <c r="F79" s="357"/>
      <c r="G79" s="357"/>
      <c r="H79" s="357"/>
      <c r="L79" s="34"/>
    </row>
    <row r="80" spans="2:12" s="1" customFormat="1" ht="6.95" customHeight="1">
      <c r="B80" s="34"/>
      <c r="L80" s="34"/>
    </row>
    <row r="81" spans="2:65" s="1" customFormat="1" ht="12" customHeight="1">
      <c r="B81" s="34"/>
      <c r="C81" s="29" t="s">
        <v>22</v>
      </c>
      <c r="F81" s="27" t="str">
        <f>F12</f>
        <v>Brno</v>
      </c>
      <c r="I81" s="29" t="s">
        <v>24</v>
      </c>
      <c r="J81" s="51" t="str">
        <f>IF(J12="","",J12)</f>
        <v>26. 9. 2025</v>
      </c>
      <c r="L81" s="34"/>
    </row>
    <row r="82" spans="2:65" s="1" customFormat="1" ht="6.95" customHeight="1">
      <c r="B82" s="34"/>
      <c r="L82" s="34"/>
    </row>
    <row r="83" spans="2:65" s="1" customFormat="1" ht="15.2" customHeight="1">
      <c r="B83" s="34"/>
      <c r="C83" s="29" t="s">
        <v>26</v>
      </c>
      <c r="F83" s="27" t="str">
        <f>E15</f>
        <v>Statutární město Brno</v>
      </c>
      <c r="I83" s="29" t="s">
        <v>32</v>
      </c>
      <c r="J83" s="32" t="str">
        <f>E21</f>
        <v>Rangherka 5 s.r.o.</v>
      </c>
      <c r="L83" s="34"/>
    </row>
    <row r="84" spans="2:65" s="1" customFormat="1" ht="15.2" customHeight="1">
      <c r="B84" s="34"/>
      <c r="C84" s="29" t="s">
        <v>30</v>
      </c>
      <c r="F84" s="27" t="str">
        <f>IF(E18="","",E18)</f>
        <v>Vyplň údaj</v>
      </c>
      <c r="I84" s="29" t="s">
        <v>35</v>
      </c>
      <c r="J84" s="32" t="str">
        <f>E24</f>
        <v>Propos Liberec s.r.o.</v>
      </c>
      <c r="L84" s="34"/>
    </row>
    <row r="85" spans="2:65" s="1" customFormat="1" ht="10.35" customHeight="1">
      <c r="B85" s="34"/>
      <c r="L85" s="34"/>
    </row>
    <row r="86" spans="2:65" s="10" customFormat="1" ht="29.25" customHeight="1">
      <c r="B86" s="113"/>
      <c r="C86" s="114" t="s">
        <v>227</v>
      </c>
      <c r="D86" s="115" t="s">
        <v>58</v>
      </c>
      <c r="E86" s="115" t="s">
        <v>54</v>
      </c>
      <c r="F86" s="115" t="s">
        <v>55</v>
      </c>
      <c r="G86" s="115" t="s">
        <v>228</v>
      </c>
      <c r="H86" s="115" t="s">
        <v>229</v>
      </c>
      <c r="I86" s="115" t="s">
        <v>230</v>
      </c>
      <c r="J86" s="115" t="s">
        <v>221</v>
      </c>
      <c r="K86" s="116" t="s">
        <v>231</v>
      </c>
      <c r="L86" s="113"/>
      <c r="M86" s="58" t="s">
        <v>21</v>
      </c>
      <c r="N86" s="59" t="s">
        <v>43</v>
      </c>
      <c r="O86" s="59" t="s">
        <v>232</v>
      </c>
      <c r="P86" s="59" t="s">
        <v>233</v>
      </c>
      <c r="Q86" s="59" t="s">
        <v>234</v>
      </c>
      <c r="R86" s="59" t="s">
        <v>235</v>
      </c>
      <c r="S86" s="59" t="s">
        <v>236</v>
      </c>
      <c r="T86" s="60" t="s">
        <v>237</v>
      </c>
    </row>
    <row r="87" spans="2:65" s="1" customFormat="1" ht="22.9" customHeight="1">
      <c r="B87" s="34"/>
      <c r="C87" s="63" t="s">
        <v>238</v>
      </c>
      <c r="J87" s="117">
        <f>BK87</f>
        <v>0</v>
      </c>
      <c r="L87" s="34"/>
      <c r="M87" s="61"/>
      <c r="N87" s="52"/>
      <c r="O87" s="52"/>
      <c r="P87" s="118">
        <f>P88+P290</f>
        <v>0</v>
      </c>
      <c r="Q87" s="52"/>
      <c r="R87" s="118">
        <f>R88+R290</f>
        <v>497.82990032999999</v>
      </c>
      <c r="S87" s="52"/>
      <c r="T87" s="119">
        <f>T88+T290</f>
        <v>0</v>
      </c>
      <c r="AT87" s="19" t="s">
        <v>72</v>
      </c>
      <c r="AU87" s="19" t="s">
        <v>222</v>
      </c>
      <c r="BK87" s="120">
        <f>BK88+BK290</f>
        <v>0</v>
      </c>
    </row>
    <row r="88" spans="2:65" s="11" customFormat="1" ht="25.9" customHeight="1">
      <c r="B88" s="121"/>
      <c r="D88" s="122" t="s">
        <v>72</v>
      </c>
      <c r="E88" s="123" t="s">
        <v>239</v>
      </c>
      <c r="F88" s="123" t="s">
        <v>240</v>
      </c>
      <c r="I88" s="124"/>
      <c r="J88" s="125">
        <f>BK88</f>
        <v>0</v>
      </c>
      <c r="L88" s="121"/>
      <c r="M88" s="126"/>
      <c r="P88" s="127">
        <f>P89+P128+P197+P259+P287</f>
        <v>0</v>
      </c>
      <c r="R88" s="127">
        <f>R89+R128+R197+R259+R287</f>
        <v>490.74181232999996</v>
      </c>
      <c r="T88" s="128">
        <f>T89+T128+T197+T259+T287</f>
        <v>0</v>
      </c>
      <c r="AR88" s="122" t="s">
        <v>81</v>
      </c>
      <c r="AT88" s="129" t="s">
        <v>72</v>
      </c>
      <c r="AU88" s="129" t="s">
        <v>73</v>
      </c>
      <c r="AY88" s="122" t="s">
        <v>241</v>
      </c>
      <c r="BK88" s="130">
        <f>BK89+BK128+BK197+BK259+BK287</f>
        <v>0</v>
      </c>
    </row>
    <row r="89" spans="2:65" s="11" customFormat="1" ht="22.9" customHeight="1">
      <c r="B89" s="121"/>
      <c r="D89" s="122" t="s">
        <v>72</v>
      </c>
      <c r="E89" s="131" t="s">
        <v>81</v>
      </c>
      <c r="F89" s="131" t="s">
        <v>6809</v>
      </c>
      <c r="I89" s="124"/>
      <c r="J89" s="132">
        <f>BK89</f>
        <v>0</v>
      </c>
      <c r="L89" s="121"/>
      <c r="M89" s="126"/>
      <c r="P89" s="127">
        <f>SUM(P90:P127)</f>
        <v>0</v>
      </c>
      <c r="R89" s="127">
        <f>SUM(R90:R127)</f>
        <v>0</v>
      </c>
      <c r="T89" s="128">
        <f>SUM(T90:T127)</f>
        <v>0</v>
      </c>
      <c r="AR89" s="122" t="s">
        <v>81</v>
      </c>
      <c r="AT89" s="129" t="s">
        <v>72</v>
      </c>
      <c r="AU89" s="129" t="s">
        <v>81</v>
      </c>
      <c r="AY89" s="122" t="s">
        <v>241</v>
      </c>
      <c r="BK89" s="130">
        <f>SUM(BK90:BK127)</f>
        <v>0</v>
      </c>
    </row>
    <row r="90" spans="2:65" s="1" customFormat="1" ht="24.2" customHeight="1">
      <c r="B90" s="34"/>
      <c r="C90" s="133" t="s">
        <v>81</v>
      </c>
      <c r="D90" s="133" t="s">
        <v>243</v>
      </c>
      <c r="E90" s="134" t="s">
        <v>13654</v>
      </c>
      <c r="F90" s="135" t="s">
        <v>13655</v>
      </c>
      <c r="G90" s="136" t="s">
        <v>252</v>
      </c>
      <c r="H90" s="137">
        <v>182.68600000000001</v>
      </c>
      <c r="I90" s="138"/>
      <c r="J90" s="139">
        <f>ROUND(I90*H90,2)</f>
        <v>0</v>
      </c>
      <c r="K90" s="135" t="s">
        <v>21</v>
      </c>
      <c r="L90" s="34"/>
      <c r="M90" s="140" t="s">
        <v>21</v>
      </c>
      <c r="N90" s="141" t="s">
        <v>45</v>
      </c>
      <c r="P90" s="142">
        <f>O90*H90</f>
        <v>0</v>
      </c>
      <c r="Q90" s="142">
        <v>0</v>
      </c>
      <c r="R90" s="142">
        <f>Q90*H90</f>
        <v>0</v>
      </c>
      <c r="S90" s="142">
        <v>0</v>
      </c>
      <c r="T90" s="143">
        <f>S90*H90</f>
        <v>0</v>
      </c>
      <c r="AR90" s="144" t="s">
        <v>153</v>
      </c>
      <c r="AT90" s="144" t="s">
        <v>243</v>
      </c>
      <c r="AU90" s="144" t="s">
        <v>89</v>
      </c>
      <c r="AY90" s="19" t="s">
        <v>241</v>
      </c>
      <c r="BE90" s="145">
        <f>IF(N90="základní",J90,0)</f>
        <v>0</v>
      </c>
      <c r="BF90" s="145">
        <f>IF(N90="snížená",J90,0)</f>
        <v>0</v>
      </c>
      <c r="BG90" s="145">
        <f>IF(N90="zákl. přenesená",J90,0)</f>
        <v>0</v>
      </c>
      <c r="BH90" s="145">
        <f>IF(N90="sníž. přenesená",J90,0)</f>
        <v>0</v>
      </c>
      <c r="BI90" s="145">
        <f>IF(N90="nulová",J90,0)</f>
        <v>0</v>
      </c>
      <c r="BJ90" s="19" t="s">
        <v>89</v>
      </c>
      <c r="BK90" s="145">
        <f>ROUND(I90*H90,2)</f>
        <v>0</v>
      </c>
      <c r="BL90" s="19" t="s">
        <v>153</v>
      </c>
      <c r="BM90" s="144" t="s">
        <v>13656</v>
      </c>
    </row>
    <row r="91" spans="2:65" s="14" customFormat="1" ht="11.25">
      <c r="B91" s="166"/>
      <c r="D91" s="146" t="s">
        <v>257</v>
      </c>
      <c r="E91" s="167" t="s">
        <v>21</v>
      </c>
      <c r="F91" s="168" t="s">
        <v>13657</v>
      </c>
      <c r="H91" s="167" t="s">
        <v>21</v>
      </c>
      <c r="I91" s="169"/>
      <c r="L91" s="166"/>
      <c r="M91" s="170"/>
      <c r="T91" s="171"/>
      <c r="AT91" s="167" t="s">
        <v>257</v>
      </c>
      <c r="AU91" s="167" t="s">
        <v>89</v>
      </c>
      <c r="AV91" s="14" t="s">
        <v>81</v>
      </c>
      <c r="AW91" s="14" t="s">
        <v>34</v>
      </c>
      <c r="AX91" s="14" t="s">
        <v>73</v>
      </c>
      <c r="AY91" s="167" t="s">
        <v>241</v>
      </c>
    </row>
    <row r="92" spans="2:65" s="14" customFormat="1" ht="11.25">
      <c r="B92" s="166"/>
      <c r="D92" s="146" t="s">
        <v>257</v>
      </c>
      <c r="E92" s="167" t="s">
        <v>21</v>
      </c>
      <c r="F92" s="168" t="s">
        <v>13658</v>
      </c>
      <c r="H92" s="167" t="s">
        <v>21</v>
      </c>
      <c r="I92" s="169"/>
      <c r="L92" s="166"/>
      <c r="M92" s="170"/>
      <c r="T92" s="171"/>
      <c r="AT92" s="167" t="s">
        <v>257</v>
      </c>
      <c r="AU92" s="167" t="s">
        <v>89</v>
      </c>
      <c r="AV92" s="14" t="s">
        <v>81</v>
      </c>
      <c r="AW92" s="14" t="s">
        <v>34</v>
      </c>
      <c r="AX92" s="14" t="s">
        <v>73</v>
      </c>
      <c r="AY92" s="167" t="s">
        <v>241</v>
      </c>
    </row>
    <row r="93" spans="2:65" s="14" customFormat="1" ht="11.25">
      <c r="B93" s="166"/>
      <c r="D93" s="146" t="s">
        <v>257</v>
      </c>
      <c r="E93" s="167" t="s">
        <v>21</v>
      </c>
      <c r="F93" s="168" t="s">
        <v>572</v>
      </c>
      <c r="H93" s="167" t="s">
        <v>21</v>
      </c>
      <c r="I93" s="169"/>
      <c r="L93" s="166"/>
      <c r="M93" s="170"/>
      <c r="T93" s="171"/>
      <c r="AT93" s="167" t="s">
        <v>257</v>
      </c>
      <c r="AU93" s="167" t="s">
        <v>89</v>
      </c>
      <c r="AV93" s="14" t="s">
        <v>81</v>
      </c>
      <c r="AW93" s="14" t="s">
        <v>34</v>
      </c>
      <c r="AX93" s="14" t="s">
        <v>73</v>
      </c>
      <c r="AY93" s="167" t="s">
        <v>241</v>
      </c>
    </row>
    <row r="94" spans="2:65" s="12" customFormat="1" ht="11.25">
      <c r="B94" s="152"/>
      <c r="D94" s="146" t="s">
        <v>257</v>
      </c>
      <c r="E94" s="153" t="s">
        <v>21</v>
      </c>
      <c r="F94" s="154" t="s">
        <v>13659</v>
      </c>
      <c r="H94" s="155">
        <v>42.707999999999998</v>
      </c>
      <c r="I94" s="156"/>
      <c r="L94" s="152"/>
      <c r="M94" s="157"/>
      <c r="T94" s="158"/>
      <c r="AT94" s="153" t="s">
        <v>257</v>
      </c>
      <c r="AU94" s="153" t="s">
        <v>89</v>
      </c>
      <c r="AV94" s="12" t="s">
        <v>89</v>
      </c>
      <c r="AW94" s="12" t="s">
        <v>34</v>
      </c>
      <c r="AX94" s="12" t="s">
        <v>73</v>
      </c>
      <c r="AY94" s="153" t="s">
        <v>241</v>
      </c>
    </row>
    <row r="95" spans="2:65" s="12" customFormat="1" ht="11.25">
      <c r="B95" s="152"/>
      <c r="D95" s="146" t="s">
        <v>257</v>
      </c>
      <c r="E95" s="153" t="s">
        <v>21</v>
      </c>
      <c r="F95" s="154" t="s">
        <v>13660</v>
      </c>
      <c r="H95" s="155">
        <v>9.7439999999999998</v>
      </c>
      <c r="I95" s="156"/>
      <c r="L95" s="152"/>
      <c r="M95" s="157"/>
      <c r="T95" s="158"/>
      <c r="AT95" s="153" t="s">
        <v>257</v>
      </c>
      <c r="AU95" s="153" t="s">
        <v>89</v>
      </c>
      <c r="AV95" s="12" t="s">
        <v>89</v>
      </c>
      <c r="AW95" s="12" t="s">
        <v>34</v>
      </c>
      <c r="AX95" s="12" t="s">
        <v>73</v>
      </c>
      <c r="AY95" s="153" t="s">
        <v>241</v>
      </c>
    </row>
    <row r="96" spans="2:65" s="12" customFormat="1" ht="11.25">
      <c r="B96" s="152"/>
      <c r="D96" s="146" t="s">
        <v>257</v>
      </c>
      <c r="E96" s="153" t="s">
        <v>21</v>
      </c>
      <c r="F96" s="154" t="s">
        <v>13661</v>
      </c>
      <c r="H96" s="155">
        <v>12.928000000000001</v>
      </c>
      <c r="I96" s="156"/>
      <c r="L96" s="152"/>
      <c r="M96" s="157"/>
      <c r="T96" s="158"/>
      <c r="AT96" s="153" t="s">
        <v>257</v>
      </c>
      <c r="AU96" s="153" t="s">
        <v>89</v>
      </c>
      <c r="AV96" s="12" t="s">
        <v>89</v>
      </c>
      <c r="AW96" s="12" t="s">
        <v>34</v>
      </c>
      <c r="AX96" s="12" t="s">
        <v>73</v>
      </c>
      <c r="AY96" s="153" t="s">
        <v>241</v>
      </c>
    </row>
    <row r="97" spans="2:51" s="12" customFormat="1" ht="11.25">
      <c r="B97" s="152"/>
      <c r="D97" s="146" t="s">
        <v>257</v>
      </c>
      <c r="E97" s="153" t="s">
        <v>21</v>
      </c>
      <c r="F97" s="154" t="s">
        <v>13662</v>
      </c>
      <c r="H97" s="155">
        <v>17.975999999999999</v>
      </c>
      <c r="I97" s="156"/>
      <c r="L97" s="152"/>
      <c r="M97" s="157"/>
      <c r="T97" s="158"/>
      <c r="AT97" s="153" t="s">
        <v>257</v>
      </c>
      <c r="AU97" s="153" t="s">
        <v>89</v>
      </c>
      <c r="AV97" s="12" t="s">
        <v>89</v>
      </c>
      <c r="AW97" s="12" t="s">
        <v>34</v>
      </c>
      <c r="AX97" s="12" t="s">
        <v>73</v>
      </c>
      <c r="AY97" s="153" t="s">
        <v>241</v>
      </c>
    </row>
    <row r="98" spans="2:51" s="14" customFormat="1" ht="11.25">
      <c r="B98" s="166"/>
      <c r="D98" s="146" t="s">
        <v>257</v>
      </c>
      <c r="E98" s="167" t="s">
        <v>21</v>
      </c>
      <c r="F98" s="168" t="s">
        <v>575</v>
      </c>
      <c r="H98" s="167" t="s">
        <v>21</v>
      </c>
      <c r="I98" s="169"/>
      <c r="L98" s="166"/>
      <c r="M98" s="170"/>
      <c r="T98" s="171"/>
      <c r="AT98" s="167" t="s">
        <v>257</v>
      </c>
      <c r="AU98" s="167" t="s">
        <v>89</v>
      </c>
      <c r="AV98" s="14" t="s">
        <v>81</v>
      </c>
      <c r="AW98" s="14" t="s">
        <v>34</v>
      </c>
      <c r="AX98" s="14" t="s">
        <v>73</v>
      </c>
      <c r="AY98" s="167" t="s">
        <v>241</v>
      </c>
    </row>
    <row r="99" spans="2:51" s="12" customFormat="1" ht="11.25">
      <c r="B99" s="152"/>
      <c r="D99" s="146" t="s">
        <v>257</v>
      </c>
      <c r="E99" s="153" t="s">
        <v>21</v>
      </c>
      <c r="F99" s="154" t="s">
        <v>13663</v>
      </c>
      <c r="H99" s="155">
        <v>22.23</v>
      </c>
      <c r="I99" s="156"/>
      <c r="L99" s="152"/>
      <c r="M99" s="157"/>
      <c r="T99" s="158"/>
      <c r="AT99" s="153" t="s">
        <v>257</v>
      </c>
      <c r="AU99" s="153" t="s">
        <v>89</v>
      </c>
      <c r="AV99" s="12" t="s">
        <v>89</v>
      </c>
      <c r="AW99" s="12" t="s">
        <v>34</v>
      </c>
      <c r="AX99" s="12" t="s">
        <v>73</v>
      </c>
      <c r="AY99" s="153" t="s">
        <v>241</v>
      </c>
    </row>
    <row r="100" spans="2:51" s="12" customFormat="1" ht="11.25">
      <c r="B100" s="152"/>
      <c r="D100" s="146" t="s">
        <v>257</v>
      </c>
      <c r="E100" s="153" t="s">
        <v>21</v>
      </c>
      <c r="F100" s="154" t="s">
        <v>13664</v>
      </c>
      <c r="H100" s="155">
        <v>2.6</v>
      </c>
      <c r="I100" s="156"/>
      <c r="L100" s="152"/>
      <c r="M100" s="157"/>
      <c r="T100" s="158"/>
      <c r="AT100" s="153" t="s">
        <v>257</v>
      </c>
      <c r="AU100" s="153" t="s">
        <v>89</v>
      </c>
      <c r="AV100" s="12" t="s">
        <v>89</v>
      </c>
      <c r="AW100" s="12" t="s">
        <v>34</v>
      </c>
      <c r="AX100" s="12" t="s">
        <v>73</v>
      </c>
      <c r="AY100" s="153" t="s">
        <v>241</v>
      </c>
    </row>
    <row r="101" spans="2:51" s="12" customFormat="1" ht="11.25">
      <c r="B101" s="152"/>
      <c r="D101" s="146" t="s">
        <v>257</v>
      </c>
      <c r="E101" s="153" t="s">
        <v>21</v>
      </c>
      <c r="F101" s="154" t="s">
        <v>13665</v>
      </c>
      <c r="H101" s="155">
        <v>2.9119999999999999</v>
      </c>
      <c r="I101" s="156"/>
      <c r="L101" s="152"/>
      <c r="M101" s="157"/>
      <c r="T101" s="158"/>
      <c r="AT101" s="153" t="s">
        <v>257</v>
      </c>
      <c r="AU101" s="153" t="s">
        <v>89</v>
      </c>
      <c r="AV101" s="12" t="s">
        <v>89</v>
      </c>
      <c r="AW101" s="12" t="s">
        <v>34</v>
      </c>
      <c r="AX101" s="12" t="s">
        <v>73</v>
      </c>
      <c r="AY101" s="153" t="s">
        <v>241</v>
      </c>
    </row>
    <row r="102" spans="2:51" s="12" customFormat="1" ht="11.25">
      <c r="B102" s="152"/>
      <c r="D102" s="146" t="s">
        <v>257</v>
      </c>
      <c r="E102" s="153" t="s">
        <v>21</v>
      </c>
      <c r="F102" s="154" t="s">
        <v>13666</v>
      </c>
      <c r="H102" s="155">
        <v>3.2229999999999999</v>
      </c>
      <c r="I102" s="156"/>
      <c r="L102" s="152"/>
      <c r="M102" s="157"/>
      <c r="T102" s="158"/>
      <c r="AT102" s="153" t="s">
        <v>257</v>
      </c>
      <c r="AU102" s="153" t="s">
        <v>89</v>
      </c>
      <c r="AV102" s="12" t="s">
        <v>89</v>
      </c>
      <c r="AW102" s="12" t="s">
        <v>34</v>
      </c>
      <c r="AX102" s="12" t="s">
        <v>73</v>
      </c>
      <c r="AY102" s="153" t="s">
        <v>241</v>
      </c>
    </row>
    <row r="103" spans="2:51" s="12" customFormat="1" ht="11.25">
      <c r="B103" s="152"/>
      <c r="D103" s="146" t="s">
        <v>257</v>
      </c>
      <c r="E103" s="153" t="s">
        <v>21</v>
      </c>
      <c r="F103" s="154" t="s">
        <v>13667</v>
      </c>
      <c r="H103" s="155">
        <v>2.5270000000000001</v>
      </c>
      <c r="I103" s="156"/>
      <c r="L103" s="152"/>
      <c r="M103" s="157"/>
      <c r="T103" s="158"/>
      <c r="AT103" s="153" t="s">
        <v>257</v>
      </c>
      <c r="AU103" s="153" t="s">
        <v>89</v>
      </c>
      <c r="AV103" s="12" t="s">
        <v>89</v>
      </c>
      <c r="AW103" s="12" t="s">
        <v>34</v>
      </c>
      <c r="AX103" s="12" t="s">
        <v>73</v>
      </c>
      <c r="AY103" s="153" t="s">
        <v>241</v>
      </c>
    </row>
    <row r="104" spans="2:51" s="12" customFormat="1" ht="11.25">
      <c r="B104" s="152"/>
      <c r="D104" s="146" t="s">
        <v>257</v>
      </c>
      <c r="E104" s="153" t="s">
        <v>21</v>
      </c>
      <c r="F104" s="154" t="s">
        <v>13668</v>
      </c>
      <c r="H104" s="155">
        <v>3.45</v>
      </c>
      <c r="I104" s="156"/>
      <c r="L104" s="152"/>
      <c r="M104" s="157"/>
      <c r="T104" s="158"/>
      <c r="AT104" s="153" t="s">
        <v>257</v>
      </c>
      <c r="AU104" s="153" t="s">
        <v>89</v>
      </c>
      <c r="AV104" s="12" t="s">
        <v>89</v>
      </c>
      <c r="AW104" s="12" t="s">
        <v>34</v>
      </c>
      <c r="AX104" s="12" t="s">
        <v>73</v>
      </c>
      <c r="AY104" s="153" t="s">
        <v>241</v>
      </c>
    </row>
    <row r="105" spans="2:51" s="14" customFormat="1" ht="11.25">
      <c r="B105" s="166"/>
      <c r="D105" s="146" t="s">
        <v>257</v>
      </c>
      <c r="E105" s="167" t="s">
        <v>21</v>
      </c>
      <c r="F105" s="168" t="s">
        <v>577</v>
      </c>
      <c r="H105" s="167" t="s">
        <v>21</v>
      </c>
      <c r="I105" s="169"/>
      <c r="L105" s="166"/>
      <c r="M105" s="170"/>
      <c r="T105" s="171"/>
      <c r="AT105" s="167" t="s">
        <v>257</v>
      </c>
      <c r="AU105" s="167" t="s">
        <v>89</v>
      </c>
      <c r="AV105" s="14" t="s">
        <v>81</v>
      </c>
      <c r="AW105" s="14" t="s">
        <v>34</v>
      </c>
      <c r="AX105" s="14" t="s">
        <v>73</v>
      </c>
      <c r="AY105" s="167" t="s">
        <v>241</v>
      </c>
    </row>
    <row r="106" spans="2:51" s="12" customFormat="1" ht="11.25">
      <c r="B106" s="152"/>
      <c r="D106" s="146" t="s">
        <v>257</v>
      </c>
      <c r="E106" s="153" t="s">
        <v>21</v>
      </c>
      <c r="F106" s="154" t="s">
        <v>13669</v>
      </c>
      <c r="H106" s="155">
        <v>53.171999999999997</v>
      </c>
      <c r="I106" s="156"/>
      <c r="L106" s="152"/>
      <c r="M106" s="157"/>
      <c r="T106" s="158"/>
      <c r="AT106" s="153" t="s">
        <v>257</v>
      </c>
      <c r="AU106" s="153" t="s">
        <v>89</v>
      </c>
      <c r="AV106" s="12" t="s">
        <v>89</v>
      </c>
      <c r="AW106" s="12" t="s">
        <v>34</v>
      </c>
      <c r="AX106" s="12" t="s">
        <v>73</v>
      </c>
      <c r="AY106" s="153" t="s">
        <v>241</v>
      </c>
    </row>
    <row r="107" spans="2:51" s="14" customFormat="1" ht="11.25">
      <c r="B107" s="166"/>
      <c r="D107" s="146" t="s">
        <v>257</v>
      </c>
      <c r="E107" s="167" t="s">
        <v>21</v>
      </c>
      <c r="F107" s="168" t="s">
        <v>13670</v>
      </c>
      <c r="H107" s="167" t="s">
        <v>21</v>
      </c>
      <c r="I107" s="169"/>
      <c r="L107" s="166"/>
      <c r="M107" s="170"/>
      <c r="T107" s="171"/>
      <c r="AT107" s="167" t="s">
        <v>257</v>
      </c>
      <c r="AU107" s="167" t="s">
        <v>89</v>
      </c>
      <c r="AV107" s="14" t="s">
        <v>81</v>
      </c>
      <c r="AW107" s="14" t="s">
        <v>34</v>
      </c>
      <c r="AX107" s="14" t="s">
        <v>73</v>
      </c>
      <c r="AY107" s="167" t="s">
        <v>241</v>
      </c>
    </row>
    <row r="108" spans="2:51" s="14" customFormat="1" ht="11.25">
      <c r="B108" s="166"/>
      <c r="D108" s="146" t="s">
        <v>257</v>
      </c>
      <c r="E108" s="167" t="s">
        <v>21</v>
      </c>
      <c r="F108" s="168" t="s">
        <v>572</v>
      </c>
      <c r="H108" s="167" t="s">
        <v>21</v>
      </c>
      <c r="I108" s="169"/>
      <c r="L108" s="166"/>
      <c r="M108" s="170"/>
      <c r="T108" s="171"/>
      <c r="AT108" s="167" t="s">
        <v>257</v>
      </c>
      <c r="AU108" s="167" t="s">
        <v>89</v>
      </c>
      <c r="AV108" s="14" t="s">
        <v>81</v>
      </c>
      <c r="AW108" s="14" t="s">
        <v>34</v>
      </c>
      <c r="AX108" s="14" t="s">
        <v>73</v>
      </c>
      <c r="AY108" s="167" t="s">
        <v>241</v>
      </c>
    </row>
    <row r="109" spans="2:51" s="12" customFormat="1" ht="11.25">
      <c r="B109" s="152"/>
      <c r="D109" s="146" t="s">
        <v>257</v>
      </c>
      <c r="E109" s="153" t="s">
        <v>21</v>
      </c>
      <c r="F109" s="154" t="s">
        <v>13671</v>
      </c>
      <c r="H109" s="155">
        <v>1.44</v>
      </c>
      <c r="I109" s="156"/>
      <c r="L109" s="152"/>
      <c r="M109" s="157"/>
      <c r="T109" s="158"/>
      <c r="AT109" s="153" t="s">
        <v>257</v>
      </c>
      <c r="AU109" s="153" t="s">
        <v>89</v>
      </c>
      <c r="AV109" s="12" t="s">
        <v>89</v>
      </c>
      <c r="AW109" s="12" t="s">
        <v>34</v>
      </c>
      <c r="AX109" s="12" t="s">
        <v>73</v>
      </c>
      <c r="AY109" s="153" t="s">
        <v>241</v>
      </c>
    </row>
    <row r="110" spans="2:51" s="12" customFormat="1" ht="11.25">
      <c r="B110" s="152"/>
      <c r="D110" s="146" t="s">
        <v>257</v>
      </c>
      <c r="E110" s="153" t="s">
        <v>21</v>
      </c>
      <c r="F110" s="154" t="s">
        <v>13672</v>
      </c>
      <c r="H110" s="155">
        <v>3.52</v>
      </c>
      <c r="I110" s="156"/>
      <c r="L110" s="152"/>
      <c r="M110" s="157"/>
      <c r="T110" s="158"/>
      <c r="AT110" s="153" t="s">
        <v>257</v>
      </c>
      <c r="AU110" s="153" t="s">
        <v>89</v>
      </c>
      <c r="AV110" s="12" t="s">
        <v>89</v>
      </c>
      <c r="AW110" s="12" t="s">
        <v>34</v>
      </c>
      <c r="AX110" s="12" t="s">
        <v>73</v>
      </c>
      <c r="AY110" s="153" t="s">
        <v>241</v>
      </c>
    </row>
    <row r="111" spans="2:51" s="12" customFormat="1" ht="11.25">
      <c r="B111" s="152"/>
      <c r="D111" s="146" t="s">
        <v>257</v>
      </c>
      <c r="E111" s="153" t="s">
        <v>21</v>
      </c>
      <c r="F111" s="154" t="s">
        <v>13673</v>
      </c>
      <c r="H111" s="155">
        <v>1.52</v>
      </c>
      <c r="I111" s="156"/>
      <c r="L111" s="152"/>
      <c r="M111" s="157"/>
      <c r="T111" s="158"/>
      <c r="AT111" s="153" t="s">
        <v>257</v>
      </c>
      <c r="AU111" s="153" t="s">
        <v>89</v>
      </c>
      <c r="AV111" s="12" t="s">
        <v>89</v>
      </c>
      <c r="AW111" s="12" t="s">
        <v>34</v>
      </c>
      <c r="AX111" s="12" t="s">
        <v>73</v>
      </c>
      <c r="AY111" s="153" t="s">
        <v>241</v>
      </c>
    </row>
    <row r="112" spans="2:51" s="14" customFormat="1" ht="11.25">
      <c r="B112" s="166"/>
      <c r="D112" s="146" t="s">
        <v>257</v>
      </c>
      <c r="E112" s="167" t="s">
        <v>21</v>
      </c>
      <c r="F112" s="168" t="s">
        <v>575</v>
      </c>
      <c r="H112" s="167" t="s">
        <v>21</v>
      </c>
      <c r="I112" s="169"/>
      <c r="L112" s="166"/>
      <c r="M112" s="170"/>
      <c r="T112" s="171"/>
      <c r="AT112" s="167" t="s">
        <v>257</v>
      </c>
      <c r="AU112" s="167" t="s">
        <v>89</v>
      </c>
      <c r="AV112" s="14" t="s">
        <v>81</v>
      </c>
      <c r="AW112" s="14" t="s">
        <v>34</v>
      </c>
      <c r="AX112" s="14" t="s">
        <v>73</v>
      </c>
      <c r="AY112" s="167" t="s">
        <v>241</v>
      </c>
    </row>
    <row r="113" spans="2:65" s="12" customFormat="1" ht="11.25">
      <c r="B113" s="152"/>
      <c r="D113" s="146" t="s">
        <v>257</v>
      </c>
      <c r="E113" s="153" t="s">
        <v>21</v>
      </c>
      <c r="F113" s="154" t="s">
        <v>13674</v>
      </c>
      <c r="H113" s="155">
        <v>2.7360000000000002</v>
      </c>
      <c r="I113" s="156"/>
      <c r="L113" s="152"/>
      <c r="M113" s="157"/>
      <c r="T113" s="158"/>
      <c r="AT113" s="153" t="s">
        <v>257</v>
      </c>
      <c r="AU113" s="153" t="s">
        <v>89</v>
      </c>
      <c r="AV113" s="12" t="s">
        <v>89</v>
      </c>
      <c r="AW113" s="12" t="s">
        <v>34</v>
      </c>
      <c r="AX113" s="12" t="s">
        <v>73</v>
      </c>
      <c r="AY113" s="153" t="s">
        <v>241</v>
      </c>
    </row>
    <row r="114" spans="2:65" s="13" customFormat="1" ht="11.25">
      <c r="B114" s="159"/>
      <c r="D114" s="146" t="s">
        <v>257</v>
      </c>
      <c r="E114" s="160" t="s">
        <v>21</v>
      </c>
      <c r="F114" s="161" t="s">
        <v>266</v>
      </c>
      <c r="H114" s="162">
        <v>182.68600000000001</v>
      </c>
      <c r="I114" s="163"/>
      <c r="L114" s="159"/>
      <c r="M114" s="164"/>
      <c r="T114" s="165"/>
      <c r="AT114" s="160" t="s">
        <v>257</v>
      </c>
      <c r="AU114" s="160" t="s">
        <v>89</v>
      </c>
      <c r="AV114" s="13" t="s">
        <v>153</v>
      </c>
      <c r="AW114" s="13" t="s">
        <v>34</v>
      </c>
      <c r="AX114" s="13" t="s">
        <v>81</v>
      </c>
      <c r="AY114" s="160" t="s">
        <v>241</v>
      </c>
    </row>
    <row r="115" spans="2:65" s="1" customFormat="1" ht="37.9" customHeight="1">
      <c r="B115" s="34"/>
      <c r="C115" s="133" t="s">
        <v>89</v>
      </c>
      <c r="D115" s="133" t="s">
        <v>243</v>
      </c>
      <c r="E115" s="134" t="s">
        <v>13675</v>
      </c>
      <c r="F115" s="135" t="s">
        <v>13676</v>
      </c>
      <c r="G115" s="136" t="s">
        <v>252</v>
      </c>
      <c r="H115" s="137">
        <v>182.68600000000001</v>
      </c>
      <c r="I115" s="138"/>
      <c r="J115" s="139">
        <f>ROUND(I115*H115,2)</f>
        <v>0</v>
      </c>
      <c r="K115" s="135" t="s">
        <v>21</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13677</v>
      </c>
    </row>
    <row r="116" spans="2:65" s="1" customFormat="1" ht="37.9" customHeight="1">
      <c r="B116" s="34"/>
      <c r="C116" s="133" t="s">
        <v>145</v>
      </c>
      <c r="D116" s="133" t="s">
        <v>243</v>
      </c>
      <c r="E116" s="134" t="s">
        <v>13678</v>
      </c>
      <c r="F116" s="135" t="s">
        <v>13679</v>
      </c>
      <c r="G116" s="136" t="s">
        <v>252</v>
      </c>
      <c r="H116" s="137">
        <v>182.68600000000001</v>
      </c>
      <c r="I116" s="138"/>
      <c r="J116" s="139">
        <f>ROUND(I116*H116,2)</f>
        <v>0</v>
      </c>
      <c r="K116" s="135" t="s">
        <v>21</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13680</v>
      </c>
    </row>
    <row r="117" spans="2:65" s="1" customFormat="1" ht="24.2" customHeight="1">
      <c r="B117" s="34"/>
      <c r="C117" s="133" t="s">
        <v>153</v>
      </c>
      <c r="D117" s="133" t="s">
        <v>243</v>
      </c>
      <c r="E117" s="134" t="s">
        <v>12261</v>
      </c>
      <c r="F117" s="135" t="s">
        <v>12550</v>
      </c>
      <c r="G117" s="136" t="s">
        <v>271</v>
      </c>
      <c r="H117" s="137">
        <v>328.83499999999998</v>
      </c>
      <c r="I117" s="138"/>
      <c r="J117" s="139">
        <f>ROUND(I117*H117,2)</f>
        <v>0</v>
      </c>
      <c r="K117" s="135" t="s">
        <v>538</v>
      </c>
      <c r="L117" s="34"/>
      <c r="M117" s="140" t="s">
        <v>21</v>
      </c>
      <c r="N117" s="141" t="s">
        <v>45</v>
      </c>
      <c r="P117" s="142">
        <f>O117*H117</f>
        <v>0</v>
      </c>
      <c r="Q117" s="142">
        <v>0</v>
      </c>
      <c r="R117" s="142">
        <f>Q117*H117</f>
        <v>0</v>
      </c>
      <c r="S117" s="142">
        <v>0</v>
      </c>
      <c r="T117" s="143">
        <f>S117*H117</f>
        <v>0</v>
      </c>
      <c r="AR117" s="144" t="s">
        <v>153</v>
      </c>
      <c r="AT117" s="144" t="s">
        <v>243</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13681</v>
      </c>
    </row>
    <row r="118" spans="2:65" s="1" customFormat="1" ht="11.25">
      <c r="B118" s="34"/>
      <c r="D118" s="150" t="s">
        <v>255</v>
      </c>
      <c r="F118" s="151" t="s">
        <v>12263</v>
      </c>
      <c r="I118" s="148"/>
      <c r="L118" s="34"/>
      <c r="M118" s="149"/>
      <c r="T118" s="55"/>
      <c r="AT118" s="19" t="s">
        <v>255</v>
      </c>
      <c r="AU118" s="19" t="s">
        <v>89</v>
      </c>
    </row>
    <row r="119" spans="2:65" s="12" customFormat="1" ht="11.25">
      <c r="B119" s="152"/>
      <c r="D119" s="146" t="s">
        <v>257</v>
      </c>
      <c r="E119" s="153" t="s">
        <v>21</v>
      </c>
      <c r="F119" s="154" t="s">
        <v>13682</v>
      </c>
      <c r="H119" s="155">
        <v>328.83499999999998</v>
      </c>
      <c r="I119" s="156"/>
      <c r="L119" s="152"/>
      <c r="M119" s="157"/>
      <c r="T119" s="158"/>
      <c r="AT119" s="153" t="s">
        <v>257</v>
      </c>
      <c r="AU119" s="153" t="s">
        <v>89</v>
      </c>
      <c r="AV119" s="12" t="s">
        <v>89</v>
      </c>
      <c r="AW119" s="12" t="s">
        <v>34</v>
      </c>
      <c r="AX119" s="12" t="s">
        <v>81</v>
      </c>
      <c r="AY119" s="153" t="s">
        <v>241</v>
      </c>
    </row>
    <row r="120" spans="2:65" s="1" customFormat="1" ht="16.5" customHeight="1">
      <c r="B120" s="34"/>
      <c r="C120" s="133" t="s">
        <v>156</v>
      </c>
      <c r="D120" s="133" t="s">
        <v>243</v>
      </c>
      <c r="E120" s="134" t="s">
        <v>13683</v>
      </c>
      <c r="F120" s="135" t="s">
        <v>13684</v>
      </c>
      <c r="G120" s="136" t="s">
        <v>252</v>
      </c>
      <c r="H120" s="137">
        <v>97.412000000000006</v>
      </c>
      <c r="I120" s="138"/>
      <c r="J120" s="139">
        <f>ROUND(I120*H120,2)</f>
        <v>0</v>
      </c>
      <c r="K120" s="135" t="s">
        <v>21</v>
      </c>
      <c r="L120" s="34"/>
      <c r="M120" s="140" t="s">
        <v>21</v>
      </c>
      <c r="N120" s="141" t="s">
        <v>45</v>
      </c>
      <c r="P120" s="142">
        <f>O120*H120</f>
        <v>0</v>
      </c>
      <c r="Q120" s="142">
        <v>0</v>
      </c>
      <c r="R120" s="142">
        <f>Q120*H120</f>
        <v>0</v>
      </c>
      <c r="S120" s="142">
        <v>0</v>
      </c>
      <c r="T120" s="143">
        <f>S120*H120</f>
        <v>0</v>
      </c>
      <c r="AR120" s="144" t="s">
        <v>153</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13685</v>
      </c>
    </row>
    <row r="121" spans="2:65" s="1" customFormat="1" ht="24.2" customHeight="1">
      <c r="B121" s="34"/>
      <c r="C121" s="133" t="s">
        <v>159</v>
      </c>
      <c r="D121" s="133" t="s">
        <v>243</v>
      </c>
      <c r="E121" s="134" t="s">
        <v>6861</v>
      </c>
      <c r="F121" s="135" t="s">
        <v>6862</v>
      </c>
      <c r="G121" s="136" t="s">
        <v>252</v>
      </c>
      <c r="H121" s="137">
        <v>97.412000000000006</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13686</v>
      </c>
    </row>
    <row r="122" spans="2:65" s="1" customFormat="1" ht="11.25">
      <c r="B122" s="34"/>
      <c r="D122" s="150" t="s">
        <v>255</v>
      </c>
      <c r="F122" s="151" t="s">
        <v>6863</v>
      </c>
      <c r="I122" s="148"/>
      <c r="L122" s="34"/>
      <c r="M122" s="149"/>
      <c r="T122" s="55"/>
      <c r="AT122" s="19" t="s">
        <v>255</v>
      </c>
      <c r="AU122" s="19" t="s">
        <v>89</v>
      </c>
    </row>
    <row r="123" spans="2:65" s="14" customFormat="1" ht="11.25">
      <c r="B123" s="166"/>
      <c r="D123" s="146" t="s">
        <v>257</v>
      </c>
      <c r="E123" s="167" t="s">
        <v>21</v>
      </c>
      <c r="F123" s="168" t="s">
        <v>13687</v>
      </c>
      <c r="H123" s="167" t="s">
        <v>21</v>
      </c>
      <c r="I123" s="169"/>
      <c r="L123" s="166"/>
      <c r="M123" s="170"/>
      <c r="T123" s="171"/>
      <c r="AT123" s="167" t="s">
        <v>257</v>
      </c>
      <c r="AU123" s="167" t="s">
        <v>89</v>
      </c>
      <c r="AV123" s="14" t="s">
        <v>81</v>
      </c>
      <c r="AW123" s="14" t="s">
        <v>34</v>
      </c>
      <c r="AX123" s="14" t="s">
        <v>73</v>
      </c>
      <c r="AY123" s="167" t="s">
        <v>241</v>
      </c>
    </row>
    <row r="124" spans="2:65" s="12" customFormat="1" ht="11.25">
      <c r="B124" s="152"/>
      <c r="D124" s="146" t="s">
        <v>257</v>
      </c>
      <c r="E124" s="153" t="s">
        <v>21</v>
      </c>
      <c r="F124" s="154" t="s">
        <v>13688</v>
      </c>
      <c r="H124" s="155">
        <v>182.68600000000001</v>
      </c>
      <c r="I124" s="156"/>
      <c r="L124" s="152"/>
      <c r="M124" s="157"/>
      <c r="T124" s="158"/>
      <c r="AT124" s="153" t="s">
        <v>257</v>
      </c>
      <c r="AU124" s="153" t="s">
        <v>89</v>
      </c>
      <c r="AV124" s="12" t="s">
        <v>89</v>
      </c>
      <c r="AW124" s="12" t="s">
        <v>34</v>
      </c>
      <c r="AX124" s="12" t="s">
        <v>73</v>
      </c>
      <c r="AY124" s="153" t="s">
        <v>241</v>
      </c>
    </row>
    <row r="125" spans="2:65" s="14" customFormat="1" ht="11.25">
      <c r="B125" s="166"/>
      <c r="D125" s="146" t="s">
        <v>257</v>
      </c>
      <c r="E125" s="167" t="s">
        <v>21</v>
      </c>
      <c r="F125" s="168" t="s">
        <v>13689</v>
      </c>
      <c r="H125" s="167" t="s">
        <v>21</v>
      </c>
      <c r="I125" s="169"/>
      <c r="L125" s="166"/>
      <c r="M125" s="170"/>
      <c r="T125" s="171"/>
      <c r="AT125" s="167" t="s">
        <v>257</v>
      </c>
      <c r="AU125" s="167" t="s">
        <v>89</v>
      </c>
      <c r="AV125" s="14" t="s">
        <v>81</v>
      </c>
      <c r="AW125" s="14" t="s">
        <v>34</v>
      </c>
      <c r="AX125" s="14" t="s">
        <v>73</v>
      </c>
      <c r="AY125" s="167" t="s">
        <v>241</v>
      </c>
    </row>
    <row r="126" spans="2:65" s="12" customFormat="1" ht="11.25">
      <c r="B126" s="152"/>
      <c r="D126" s="146" t="s">
        <v>257</v>
      </c>
      <c r="E126" s="153" t="s">
        <v>21</v>
      </c>
      <c r="F126" s="154" t="s">
        <v>13690</v>
      </c>
      <c r="H126" s="155">
        <v>-85.274000000000001</v>
      </c>
      <c r="I126" s="156"/>
      <c r="L126" s="152"/>
      <c r="M126" s="157"/>
      <c r="T126" s="158"/>
      <c r="AT126" s="153" t="s">
        <v>257</v>
      </c>
      <c r="AU126" s="153" t="s">
        <v>89</v>
      </c>
      <c r="AV126" s="12" t="s">
        <v>89</v>
      </c>
      <c r="AW126" s="12" t="s">
        <v>34</v>
      </c>
      <c r="AX126" s="12" t="s">
        <v>73</v>
      </c>
      <c r="AY126" s="153" t="s">
        <v>241</v>
      </c>
    </row>
    <row r="127" spans="2:65" s="13" customFormat="1" ht="11.25">
      <c r="B127" s="159"/>
      <c r="D127" s="146" t="s">
        <v>257</v>
      </c>
      <c r="E127" s="160" t="s">
        <v>21</v>
      </c>
      <c r="F127" s="161" t="s">
        <v>266</v>
      </c>
      <c r="H127" s="162">
        <v>97.412000000000006</v>
      </c>
      <c r="I127" s="163"/>
      <c r="L127" s="159"/>
      <c r="M127" s="164"/>
      <c r="T127" s="165"/>
      <c r="AT127" s="160" t="s">
        <v>257</v>
      </c>
      <c r="AU127" s="160" t="s">
        <v>89</v>
      </c>
      <c r="AV127" s="13" t="s">
        <v>153</v>
      </c>
      <c r="AW127" s="13" t="s">
        <v>34</v>
      </c>
      <c r="AX127" s="13" t="s">
        <v>81</v>
      </c>
      <c r="AY127" s="160" t="s">
        <v>241</v>
      </c>
    </row>
    <row r="128" spans="2:65" s="11" customFormat="1" ht="22.9" customHeight="1">
      <c r="B128" s="121"/>
      <c r="D128" s="122" t="s">
        <v>72</v>
      </c>
      <c r="E128" s="131" t="s">
        <v>89</v>
      </c>
      <c r="F128" s="131" t="s">
        <v>510</v>
      </c>
      <c r="I128" s="124"/>
      <c r="J128" s="132">
        <f>BK128</f>
        <v>0</v>
      </c>
      <c r="L128" s="121"/>
      <c r="M128" s="126"/>
      <c r="P128" s="127">
        <f>SUM(P129:P196)</f>
        <v>0</v>
      </c>
      <c r="R128" s="127">
        <f>SUM(R129:R196)</f>
        <v>169.07250038999999</v>
      </c>
      <c r="T128" s="128">
        <f>SUM(T129:T196)</f>
        <v>0</v>
      </c>
      <c r="AR128" s="122" t="s">
        <v>81</v>
      </c>
      <c r="AT128" s="129" t="s">
        <v>72</v>
      </c>
      <c r="AU128" s="129" t="s">
        <v>81</v>
      </c>
      <c r="AY128" s="122" t="s">
        <v>241</v>
      </c>
      <c r="BK128" s="130">
        <f>SUM(BK129:BK196)</f>
        <v>0</v>
      </c>
    </row>
    <row r="129" spans="2:65" s="1" customFormat="1" ht="21.75" customHeight="1">
      <c r="B129" s="34"/>
      <c r="C129" s="133" t="s">
        <v>162</v>
      </c>
      <c r="D129" s="133" t="s">
        <v>243</v>
      </c>
      <c r="E129" s="134" t="s">
        <v>611</v>
      </c>
      <c r="F129" s="135" t="s">
        <v>612</v>
      </c>
      <c r="G129" s="136" t="s">
        <v>252</v>
      </c>
      <c r="H129" s="137">
        <v>60.933</v>
      </c>
      <c r="I129" s="138"/>
      <c r="J129" s="139">
        <f>ROUND(I129*H129,2)</f>
        <v>0</v>
      </c>
      <c r="K129" s="135" t="s">
        <v>538</v>
      </c>
      <c r="L129" s="34"/>
      <c r="M129" s="140" t="s">
        <v>21</v>
      </c>
      <c r="N129" s="141" t="s">
        <v>45</v>
      </c>
      <c r="P129" s="142">
        <f>O129*H129</f>
        <v>0</v>
      </c>
      <c r="Q129" s="142">
        <v>2.5018699999999998</v>
      </c>
      <c r="R129" s="142">
        <f>Q129*H129</f>
        <v>152.44644470999998</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13691</v>
      </c>
    </row>
    <row r="130" spans="2:65" s="1" customFormat="1" ht="11.25">
      <c r="B130" s="34"/>
      <c r="D130" s="150" t="s">
        <v>255</v>
      </c>
      <c r="F130" s="151" t="s">
        <v>614</v>
      </c>
      <c r="I130" s="148"/>
      <c r="L130" s="34"/>
      <c r="M130" s="149"/>
      <c r="T130" s="55"/>
      <c r="AT130" s="19" t="s">
        <v>255</v>
      </c>
      <c r="AU130" s="19" t="s">
        <v>89</v>
      </c>
    </row>
    <row r="131" spans="2:65" s="14" customFormat="1" ht="11.25">
      <c r="B131" s="166"/>
      <c r="D131" s="146" t="s">
        <v>257</v>
      </c>
      <c r="E131" s="167" t="s">
        <v>21</v>
      </c>
      <c r="F131" s="168" t="s">
        <v>13692</v>
      </c>
      <c r="H131" s="167" t="s">
        <v>21</v>
      </c>
      <c r="I131" s="169"/>
      <c r="L131" s="166"/>
      <c r="M131" s="170"/>
      <c r="T131" s="171"/>
      <c r="AT131" s="167" t="s">
        <v>257</v>
      </c>
      <c r="AU131" s="167" t="s">
        <v>89</v>
      </c>
      <c r="AV131" s="14" t="s">
        <v>81</v>
      </c>
      <c r="AW131" s="14" t="s">
        <v>34</v>
      </c>
      <c r="AX131" s="14" t="s">
        <v>73</v>
      </c>
      <c r="AY131" s="167" t="s">
        <v>241</v>
      </c>
    </row>
    <row r="132" spans="2:65" s="14" customFormat="1" ht="11.25">
      <c r="B132" s="166"/>
      <c r="D132" s="146" t="s">
        <v>257</v>
      </c>
      <c r="E132" s="167" t="s">
        <v>21</v>
      </c>
      <c r="F132" s="168" t="s">
        <v>572</v>
      </c>
      <c r="H132" s="167" t="s">
        <v>21</v>
      </c>
      <c r="I132" s="169"/>
      <c r="L132" s="166"/>
      <c r="M132" s="170"/>
      <c r="T132" s="171"/>
      <c r="AT132" s="167" t="s">
        <v>257</v>
      </c>
      <c r="AU132" s="167" t="s">
        <v>89</v>
      </c>
      <c r="AV132" s="14" t="s">
        <v>81</v>
      </c>
      <c r="AW132" s="14" t="s">
        <v>34</v>
      </c>
      <c r="AX132" s="14" t="s">
        <v>73</v>
      </c>
      <c r="AY132" s="167" t="s">
        <v>241</v>
      </c>
    </row>
    <row r="133" spans="2:65" s="12" customFormat="1" ht="11.25">
      <c r="B133" s="152"/>
      <c r="D133" s="146" t="s">
        <v>257</v>
      </c>
      <c r="E133" s="153" t="s">
        <v>21</v>
      </c>
      <c r="F133" s="154" t="s">
        <v>13693</v>
      </c>
      <c r="H133" s="155">
        <v>17.082999999999998</v>
      </c>
      <c r="I133" s="156"/>
      <c r="L133" s="152"/>
      <c r="M133" s="157"/>
      <c r="T133" s="158"/>
      <c r="AT133" s="153" t="s">
        <v>257</v>
      </c>
      <c r="AU133" s="153" t="s">
        <v>89</v>
      </c>
      <c r="AV133" s="12" t="s">
        <v>89</v>
      </c>
      <c r="AW133" s="12" t="s">
        <v>34</v>
      </c>
      <c r="AX133" s="12" t="s">
        <v>73</v>
      </c>
      <c r="AY133" s="153" t="s">
        <v>241</v>
      </c>
    </row>
    <row r="134" spans="2:65" s="12" customFormat="1" ht="11.25">
      <c r="B134" s="152"/>
      <c r="D134" s="146" t="s">
        <v>257</v>
      </c>
      <c r="E134" s="153" t="s">
        <v>21</v>
      </c>
      <c r="F134" s="154" t="s">
        <v>13694</v>
      </c>
      <c r="H134" s="155">
        <v>1.512</v>
      </c>
      <c r="I134" s="156"/>
      <c r="L134" s="152"/>
      <c r="M134" s="157"/>
      <c r="T134" s="158"/>
      <c r="AT134" s="153" t="s">
        <v>257</v>
      </c>
      <c r="AU134" s="153" t="s">
        <v>89</v>
      </c>
      <c r="AV134" s="12" t="s">
        <v>89</v>
      </c>
      <c r="AW134" s="12" t="s">
        <v>34</v>
      </c>
      <c r="AX134" s="12" t="s">
        <v>73</v>
      </c>
      <c r="AY134" s="153" t="s">
        <v>241</v>
      </c>
    </row>
    <row r="135" spans="2:65" s="12" customFormat="1" ht="11.25">
      <c r="B135" s="152"/>
      <c r="D135" s="146" t="s">
        <v>257</v>
      </c>
      <c r="E135" s="153" t="s">
        <v>21</v>
      </c>
      <c r="F135" s="154" t="s">
        <v>13695</v>
      </c>
      <c r="H135" s="155">
        <v>4.617</v>
      </c>
      <c r="I135" s="156"/>
      <c r="L135" s="152"/>
      <c r="M135" s="157"/>
      <c r="T135" s="158"/>
      <c r="AT135" s="153" t="s">
        <v>257</v>
      </c>
      <c r="AU135" s="153" t="s">
        <v>89</v>
      </c>
      <c r="AV135" s="12" t="s">
        <v>89</v>
      </c>
      <c r="AW135" s="12" t="s">
        <v>34</v>
      </c>
      <c r="AX135" s="12" t="s">
        <v>73</v>
      </c>
      <c r="AY135" s="153" t="s">
        <v>241</v>
      </c>
    </row>
    <row r="136" spans="2:65" s="12" customFormat="1" ht="11.25">
      <c r="B136" s="152"/>
      <c r="D136" s="146" t="s">
        <v>257</v>
      </c>
      <c r="E136" s="153" t="s">
        <v>21</v>
      </c>
      <c r="F136" s="154" t="s">
        <v>13696</v>
      </c>
      <c r="H136" s="155">
        <v>6.42</v>
      </c>
      <c r="I136" s="156"/>
      <c r="L136" s="152"/>
      <c r="M136" s="157"/>
      <c r="T136" s="158"/>
      <c r="AT136" s="153" t="s">
        <v>257</v>
      </c>
      <c r="AU136" s="153" t="s">
        <v>89</v>
      </c>
      <c r="AV136" s="12" t="s">
        <v>89</v>
      </c>
      <c r="AW136" s="12" t="s">
        <v>34</v>
      </c>
      <c r="AX136" s="12" t="s">
        <v>73</v>
      </c>
      <c r="AY136" s="153" t="s">
        <v>241</v>
      </c>
    </row>
    <row r="137" spans="2:65" s="14" customFormat="1" ht="11.25">
      <c r="B137" s="166"/>
      <c r="D137" s="146" t="s">
        <v>257</v>
      </c>
      <c r="E137" s="167" t="s">
        <v>21</v>
      </c>
      <c r="F137" s="168" t="s">
        <v>575</v>
      </c>
      <c r="H137" s="167" t="s">
        <v>21</v>
      </c>
      <c r="I137" s="169"/>
      <c r="L137" s="166"/>
      <c r="M137" s="170"/>
      <c r="T137" s="171"/>
      <c r="AT137" s="167" t="s">
        <v>257</v>
      </c>
      <c r="AU137" s="167" t="s">
        <v>89</v>
      </c>
      <c r="AV137" s="14" t="s">
        <v>81</v>
      </c>
      <c r="AW137" s="14" t="s">
        <v>34</v>
      </c>
      <c r="AX137" s="14" t="s">
        <v>73</v>
      </c>
      <c r="AY137" s="167" t="s">
        <v>241</v>
      </c>
    </row>
    <row r="138" spans="2:65" s="12" customFormat="1" ht="11.25">
      <c r="B138" s="152"/>
      <c r="D138" s="146" t="s">
        <v>257</v>
      </c>
      <c r="E138" s="153" t="s">
        <v>21</v>
      </c>
      <c r="F138" s="154" t="s">
        <v>13697</v>
      </c>
      <c r="H138" s="155">
        <v>8.8919999999999995</v>
      </c>
      <c r="I138" s="156"/>
      <c r="L138" s="152"/>
      <c r="M138" s="157"/>
      <c r="T138" s="158"/>
      <c r="AT138" s="153" t="s">
        <v>257</v>
      </c>
      <c r="AU138" s="153" t="s">
        <v>89</v>
      </c>
      <c r="AV138" s="12" t="s">
        <v>89</v>
      </c>
      <c r="AW138" s="12" t="s">
        <v>34</v>
      </c>
      <c r="AX138" s="12" t="s">
        <v>73</v>
      </c>
      <c r="AY138" s="153" t="s">
        <v>241</v>
      </c>
    </row>
    <row r="139" spans="2:65" s="12" customFormat="1" ht="11.25">
      <c r="B139" s="152"/>
      <c r="D139" s="146" t="s">
        <v>257</v>
      </c>
      <c r="E139" s="153" t="s">
        <v>21</v>
      </c>
      <c r="F139" s="154" t="s">
        <v>13698</v>
      </c>
      <c r="H139" s="155">
        <v>0.58499999999999996</v>
      </c>
      <c r="I139" s="156"/>
      <c r="L139" s="152"/>
      <c r="M139" s="157"/>
      <c r="T139" s="158"/>
      <c r="AT139" s="153" t="s">
        <v>257</v>
      </c>
      <c r="AU139" s="153" t="s">
        <v>89</v>
      </c>
      <c r="AV139" s="12" t="s">
        <v>89</v>
      </c>
      <c r="AW139" s="12" t="s">
        <v>34</v>
      </c>
      <c r="AX139" s="12" t="s">
        <v>73</v>
      </c>
      <c r="AY139" s="153" t="s">
        <v>241</v>
      </c>
    </row>
    <row r="140" spans="2:65" s="12" customFormat="1" ht="11.25">
      <c r="B140" s="152"/>
      <c r="D140" s="146" t="s">
        <v>257</v>
      </c>
      <c r="E140" s="153" t="s">
        <v>21</v>
      </c>
      <c r="F140" s="154" t="s">
        <v>13699</v>
      </c>
      <c r="H140" s="155">
        <v>0.67600000000000005</v>
      </c>
      <c r="I140" s="156"/>
      <c r="L140" s="152"/>
      <c r="M140" s="157"/>
      <c r="T140" s="158"/>
      <c r="AT140" s="153" t="s">
        <v>257</v>
      </c>
      <c r="AU140" s="153" t="s">
        <v>89</v>
      </c>
      <c r="AV140" s="12" t="s">
        <v>89</v>
      </c>
      <c r="AW140" s="12" t="s">
        <v>34</v>
      </c>
      <c r="AX140" s="12" t="s">
        <v>73</v>
      </c>
      <c r="AY140" s="153" t="s">
        <v>241</v>
      </c>
    </row>
    <row r="141" spans="2:65" s="12" customFormat="1" ht="11.25">
      <c r="B141" s="152"/>
      <c r="D141" s="146" t="s">
        <v>257</v>
      </c>
      <c r="E141" s="153" t="s">
        <v>21</v>
      </c>
      <c r="F141" s="154" t="s">
        <v>13700</v>
      </c>
      <c r="H141" s="155">
        <v>0.75800000000000001</v>
      </c>
      <c r="I141" s="156"/>
      <c r="L141" s="152"/>
      <c r="M141" s="157"/>
      <c r="T141" s="158"/>
      <c r="AT141" s="153" t="s">
        <v>257</v>
      </c>
      <c r="AU141" s="153" t="s">
        <v>89</v>
      </c>
      <c r="AV141" s="12" t="s">
        <v>89</v>
      </c>
      <c r="AW141" s="12" t="s">
        <v>34</v>
      </c>
      <c r="AX141" s="12" t="s">
        <v>73</v>
      </c>
      <c r="AY141" s="153" t="s">
        <v>241</v>
      </c>
    </row>
    <row r="142" spans="2:65" s="12" customFormat="1" ht="11.25">
      <c r="B142" s="152"/>
      <c r="D142" s="146" t="s">
        <v>257</v>
      </c>
      <c r="E142" s="153" t="s">
        <v>21</v>
      </c>
      <c r="F142" s="154" t="s">
        <v>13701</v>
      </c>
      <c r="H142" s="155">
        <v>0.58299999999999996</v>
      </c>
      <c r="I142" s="156"/>
      <c r="L142" s="152"/>
      <c r="M142" s="157"/>
      <c r="T142" s="158"/>
      <c r="AT142" s="153" t="s">
        <v>257</v>
      </c>
      <c r="AU142" s="153" t="s">
        <v>89</v>
      </c>
      <c r="AV142" s="12" t="s">
        <v>89</v>
      </c>
      <c r="AW142" s="12" t="s">
        <v>34</v>
      </c>
      <c r="AX142" s="12" t="s">
        <v>73</v>
      </c>
      <c r="AY142" s="153" t="s">
        <v>241</v>
      </c>
    </row>
    <row r="143" spans="2:65" s="12" customFormat="1" ht="11.25">
      <c r="B143" s="152"/>
      <c r="D143" s="146" t="s">
        <v>257</v>
      </c>
      <c r="E143" s="153" t="s">
        <v>21</v>
      </c>
      <c r="F143" s="154" t="s">
        <v>13702</v>
      </c>
      <c r="H143" s="155">
        <v>0.81699999999999995</v>
      </c>
      <c r="I143" s="156"/>
      <c r="L143" s="152"/>
      <c r="M143" s="157"/>
      <c r="T143" s="158"/>
      <c r="AT143" s="153" t="s">
        <v>257</v>
      </c>
      <c r="AU143" s="153" t="s">
        <v>89</v>
      </c>
      <c r="AV143" s="12" t="s">
        <v>89</v>
      </c>
      <c r="AW143" s="12" t="s">
        <v>34</v>
      </c>
      <c r="AX143" s="12" t="s">
        <v>73</v>
      </c>
      <c r="AY143" s="153" t="s">
        <v>241</v>
      </c>
    </row>
    <row r="144" spans="2:65" s="14" customFormat="1" ht="11.25">
      <c r="B144" s="166"/>
      <c r="D144" s="146" t="s">
        <v>257</v>
      </c>
      <c r="E144" s="167" t="s">
        <v>21</v>
      </c>
      <c r="F144" s="168" t="s">
        <v>577</v>
      </c>
      <c r="H144" s="167" t="s">
        <v>21</v>
      </c>
      <c r="I144" s="169"/>
      <c r="L144" s="166"/>
      <c r="M144" s="170"/>
      <c r="T144" s="171"/>
      <c r="AT144" s="167" t="s">
        <v>257</v>
      </c>
      <c r="AU144" s="167" t="s">
        <v>89</v>
      </c>
      <c r="AV144" s="14" t="s">
        <v>81</v>
      </c>
      <c r="AW144" s="14" t="s">
        <v>34</v>
      </c>
      <c r="AX144" s="14" t="s">
        <v>73</v>
      </c>
      <c r="AY144" s="167" t="s">
        <v>241</v>
      </c>
    </row>
    <row r="145" spans="2:65" s="12" customFormat="1" ht="11.25">
      <c r="B145" s="152"/>
      <c r="D145" s="146" t="s">
        <v>257</v>
      </c>
      <c r="E145" s="153" t="s">
        <v>21</v>
      </c>
      <c r="F145" s="154" t="s">
        <v>13703</v>
      </c>
      <c r="H145" s="155">
        <v>18.989999999999998</v>
      </c>
      <c r="I145" s="156"/>
      <c r="L145" s="152"/>
      <c r="M145" s="157"/>
      <c r="T145" s="158"/>
      <c r="AT145" s="153" t="s">
        <v>257</v>
      </c>
      <c r="AU145" s="153" t="s">
        <v>89</v>
      </c>
      <c r="AV145" s="12" t="s">
        <v>89</v>
      </c>
      <c r="AW145" s="12" t="s">
        <v>34</v>
      </c>
      <c r="AX145" s="12" t="s">
        <v>73</v>
      </c>
      <c r="AY145" s="153" t="s">
        <v>241</v>
      </c>
    </row>
    <row r="146" spans="2:65" s="13" customFormat="1" ht="11.25">
      <c r="B146" s="159"/>
      <c r="D146" s="146" t="s">
        <v>257</v>
      </c>
      <c r="E146" s="160" t="s">
        <v>21</v>
      </c>
      <c r="F146" s="161" t="s">
        <v>266</v>
      </c>
      <c r="H146" s="162">
        <v>60.933000000000007</v>
      </c>
      <c r="I146" s="163"/>
      <c r="L146" s="159"/>
      <c r="M146" s="164"/>
      <c r="T146" s="165"/>
      <c r="AT146" s="160" t="s">
        <v>257</v>
      </c>
      <c r="AU146" s="160" t="s">
        <v>89</v>
      </c>
      <c r="AV146" s="13" t="s">
        <v>153</v>
      </c>
      <c r="AW146" s="13" t="s">
        <v>34</v>
      </c>
      <c r="AX146" s="13" t="s">
        <v>81</v>
      </c>
      <c r="AY146" s="160" t="s">
        <v>241</v>
      </c>
    </row>
    <row r="147" spans="2:65" s="1" customFormat="1" ht="16.5" customHeight="1">
      <c r="B147" s="34"/>
      <c r="C147" s="133" t="s">
        <v>165</v>
      </c>
      <c r="D147" s="133" t="s">
        <v>243</v>
      </c>
      <c r="E147" s="134" t="s">
        <v>637</v>
      </c>
      <c r="F147" s="135" t="s">
        <v>638</v>
      </c>
      <c r="G147" s="136" t="s">
        <v>291</v>
      </c>
      <c r="H147" s="137">
        <v>130.81200000000001</v>
      </c>
      <c r="I147" s="138"/>
      <c r="J147" s="139">
        <f>ROUND(I147*H147,2)</f>
        <v>0</v>
      </c>
      <c r="K147" s="135" t="s">
        <v>538</v>
      </c>
      <c r="L147" s="34"/>
      <c r="M147" s="140" t="s">
        <v>21</v>
      </c>
      <c r="N147" s="141" t="s">
        <v>45</v>
      </c>
      <c r="P147" s="142">
        <f>O147*H147</f>
        <v>0</v>
      </c>
      <c r="Q147" s="142">
        <v>2.6900000000000001E-3</v>
      </c>
      <c r="R147" s="142">
        <f>Q147*H147</f>
        <v>0.35188428000000005</v>
      </c>
      <c r="S147" s="142">
        <v>0</v>
      </c>
      <c r="T147" s="143">
        <f>S147*H147</f>
        <v>0</v>
      </c>
      <c r="AR147" s="144" t="s">
        <v>153</v>
      </c>
      <c r="AT147" s="144" t="s">
        <v>243</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13704</v>
      </c>
    </row>
    <row r="148" spans="2:65" s="1" customFormat="1" ht="11.25">
      <c r="B148" s="34"/>
      <c r="D148" s="150" t="s">
        <v>255</v>
      </c>
      <c r="F148" s="151" t="s">
        <v>640</v>
      </c>
      <c r="I148" s="148"/>
      <c r="L148" s="34"/>
      <c r="M148" s="149"/>
      <c r="T148" s="55"/>
      <c r="AT148" s="19" t="s">
        <v>255</v>
      </c>
      <c r="AU148" s="19" t="s">
        <v>89</v>
      </c>
    </row>
    <row r="149" spans="2:65" s="14" customFormat="1" ht="11.25">
      <c r="B149" s="166"/>
      <c r="D149" s="146" t="s">
        <v>257</v>
      </c>
      <c r="E149" s="167" t="s">
        <v>21</v>
      </c>
      <c r="F149" s="168" t="s">
        <v>13692</v>
      </c>
      <c r="H149" s="167" t="s">
        <v>21</v>
      </c>
      <c r="I149" s="169"/>
      <c r="L149" s="166"/>
      <c r="M149" s="170"/>
      <c r="T149" s="171"/>
      <c r="AT149" s="167" t="s">
        <v>257</v>
      </c>
      <c r="AU149" s="167" t="s">
        <v>89</v>
      </c>
      <c r="AV149" s="14" t="s">
        <v>81</v>
      </c>
      <c r="AW149" s="14" t="s">
        <v>34</v>
      </c>
      <c r="AX149" s="14" t="s">
        <v>73</v>
      </c>
      <c r="AY149" s="167" t="s">
        <v>241</v>
      </c>
    </row>
    <row r="150" spans="2:65" s="14" customFormat="1" ht="11.25">
      <c r="B150" s="166"/>
      <c r="D150" s="146" t="s">
        <v>257</v>
      </c>
      <c r="E150" s="167" t="s">
        <v>21</v>
      </c>
      <c r="F150" s="168" t="s">
        <v>572</v>
      </c>
      <c r="H150" s="167" t="s">
        <v>21</v>
      </c>
      <c r="I150" s="169"/>
      <c r="L150" s="166"/>
      <c r="M150" s="170"/>
      <c r="T150" s="171"/>
      <c r="AT150" s="167" t="s">
        <v>257</v>
      </c>
      <c r="AU150" s="167" t="s">
        <v>89</v>
      </c>
      <c r="AV150" s="14" t="s">
        <v>81</v>
      </c>
      <c r="AW150" s="14" t="s">
        <v>34</v>
      </c>
      <c r="AX150" s="14" t="s">
        <v>73</v>
      </c>
      <c r="AY150" s="167" t="s">
        <v>241</v>
      </c>
    </row>
    <row r="151" spans="2:65" s="12" customFormat="1" ht="11.25">
      <c r="B151" s="152"/>
      <c r="D151" s="146" t="s">
        <v>257</v>
      </c>
      <c r="E151" s="153" t="s">
        <v>21</v>
      </c>
      <c r="F151" s="154" t="s">
        <v>13705</v>
      </c>
      <c r="H151" s="155">
        <v>30.391999999999999</v>
      </c>
      <c r="I151" s="156"/>
      <c r="L151" s="152"/>
      <c r="M151" s="157"/>
      <c r="T151" s="158"/>
      <c r="AT151" s="153" t="s">
        <v>257</v>
      </c>
      <c r="AU151" s="153" t="s">
        <v>89</v>
      </c>
      <c r="AV151" s="12" t="s">
        <v>89</v>
      </c>
      <c r="AW151" s="12" t="s">
        <v>34</v>
      </c>
      <c r="AX151" s="12" t="s">
        <v>73</v>
      </c>
      <c r="AY151" s="153" t="s">
        <v>241</v>
      </c>
    </row>
    <row r="152" spans="2:65" s="12" customFormat="1" ht="11.25">
      <c r="B152" s="152"/>
      <c r="D152" s="146" t="s">
        <v>257</v>
      </c>
      <c r="E152" s="153" t="s">
        <v>21</v>
      </c>
      <c r="F152" s="154" t="s">
        <v>13706</v>
      </c>
      <c r="H152" s="155">
        <v>12.096</v>
      </c>
      <c r="I152" s="156"/>
      <c r="L152" s="152"/>
      <c r="M152" s="157"/>
      <c r="T152" s="158"/>
      <c r="AT152" s="153" t="s">
        <v>257</v>
      </c>
      <c r="AU152" s="153" t="s">
        <v>89</v>
      </c>
      <c r="AV152" s="12" t="s">
        <v>89</v>
      </c>
      <c r="AW152" s="12" t="s">
        <v>34</v>
      </c>
      <c r="AX152" s="12" t="s">
        <v>73</v>
      </c>
      <c r="AY152" s="153" t="s">
        <v>241</v>
      </c>
    </row>
    <row r="153" spans="2:65" s="12" customFormat="1" ht="11.25">
      <c r="B153" s="152"/>
      <c r="D153" s="146" t="s">
        <v>257</v>
      </c>
      <c r="E153" s="153" t="s">
        <v>21</v>
      </c>
      <c r="F153" s="154" t="s">
        <v>13707</v>
      </c>
      <c r="H153" s="155">
        <v>8.8949999999999996</v>
      </c>
      <c r="I153" s="156"/>
      <c r="L153" s="152"/>
      <c r="M153" s="157"/>
      <c r="T153" s="158"/>
      <c r="AT153" s="153" t="s">
        <v>257</v>
      </c>
      <c r="AU153" s="153" t="s">
        <v>89</v>
      </c>
      <c r="AV153" s="12" t="s">
        <v>89</v>
      </c>
      <c r="AW153" s="12" t="s">
        <v>34</v>
      </c>
      <c r="AX153" s="12" t="s">
        <v>73</v>
      </c>
      <c r="AY153" s="153" t="s">
        <v>241</v>
      </c>
    </row>
    <row r="154" spans="2:65" s="12" customFormat="1" ht="11.25">
      <c r="B154" s="152"/>
      <c r="D154" s="146" t="s">
        <v>257</v>
      </c>
      <c r="E154" s="153" t="s">
        <v>21</v>
      </c>
      <c r="F154" s="154" t="s">
        <v>13708</v>
      </c>
      <c r="H154" s="155">
        <v>13.1</v>
      </c>
      <c r="I154" s="156"/>
      <c r="L154" s="152"/>
      <c r="M154" s="157"/>
      <c r="T154" s="158"/>
      <c r="AT154" s="153" t="s">
        <v>257</v>
      </c>
      <c r="AU154" s="153" t="s">
        <v>89</v>
      </c>
      <c r="AV154" s="12" t="s">
        <v>89</v>
      </c>
      <c r="AW154" s="12" t="s">
        <v>34</v>
      </c>
      <c r="AX154" s="12" t="s">
        <v>73</v>
      </c>
      <c r="AY154" s="153" t="s">
        <v>241</v>
      </c>
    </row>
    <row r="155" spans="2:65" s="14" customFormat="1" ht="11.25">
      <c r="B155" s="166"/>
      <c r="D155" s="146" t="s">
        <v>257</v>
      </c>
      <c r="E155" s="167" t="s">
        <v>21</v>
      </c>
      <c r="F155" s="168" t="s">
        <v>575</v>
      </c>
      <c r="H155" s="167" t="s">
        <v>21</v>
      </c>
      <c r="I155" s="169"/>
      <c r="L155" s="166"/>
      <c r="M155" s="170"/>
      <c r="T155" s="171"/>
      <c r="AT155" s="167" t="s">
        <v>257</v>
      </c>
      <c r="AU155" s="167" t="s">
        <v>89</v>
      </c>
      <c r="AV155" s="14" t="s">
        <v>81</v>
      </c>
      <c r="AW155" s="14" t="s">
        <v>34</v>
      </c>
      <c r="AX155" s="14" t="s">
        <v>73</v>
      </c>
      <c r="AY155" s="167" t="s">
        <v>241</v>
      </c>
    </row>
    <row r="156" spans="2:65" s="12" customFormat="1" ht="11.25">
      <c r="B156" s="152"/>
      <c r="D156" s="146" t="s">
        <v>257</v>
      </c>
      <c r="E156" s="153" t="s">
        <v>21</v>
      </c>
      <c r="F156" s="154" t="s">
        <v>13709</v>
      </c>
      <c r="H156" s="155">
        <v>15.78</v>
      </c>
      <c r="I156" s="156"/>
      <c r="L156" s="152"/>
      <c r="M156" s="157"/>
      <c r="T156" s="158"/>
      <c r="AT156" s="153" t="s">
        <v>257</v>
      </c>
      <c r="AU156" s="153" t="s">
        <v>89</v>
      </c>
      <c r="AV156" s="12" t="s">
        <v>89</v>
      </c>
      <c r="AW156" s="12" t="s">
        <v>34</v>
      </c>
      <c r="AX156" s="12" t="s">
        <v>73</v>
      </c>
      <c r="AY156" s="153" t="s">
        <v>241</v>
      </c>
    </row>
    <row r="157" spans="2:65" s="12" customFormat="1" ht="11.25">
      <c r="B157" s="152"/>
      <c r="D157" s="146" t="s">
        <v>257</v>
      </c>
      <c r="E157" s="153" t="s">
        <v>21</v>
      </c>
      <c r="F157" s="154" t="s">
        <v>13710</v>
      </c>
      <c r="H157" s="155">
        <v>2.9249999999999998</v>
      </c>
      <c r="I157" s="156"/>
      <c r="L157" s="152"/>
      <c r="M157" s="157"/>
      <c r="T157" s="158"/>
      <c r="AT157" s="153" t="s">
        <v>257</v>
      </c>
      <c r="AU157" s="153" t="s">
        <v>89</v>
      </c>
      <c r="AV157" s="12" t="s">
        <v>89</v>
      </c>
      <c r="AW157" s="12" t="s">
        <v>34</v>
      </c>
      <c r="AX157" s="12" t="s">
        <v>73</v>
      </c>
      <c r="AY157" s="153" t="s">
        <v>241</v>
      </c>
    </row>
    <row r="158" spans="2:65" s="12" customFormat="1" ht="11.25">
      <c r="B158" s="152"/>
      <c r="D158" s="146" t="s">
        <v>257</v>
      </c>
      <c r="E158" s="153" t="s">
        <v>21</v>
      </c>
      <c r="F158" s="154" t="s">
        <v>13711</v>
      </c>
      <c r="H158" s="155">
        <v>3.38</v>
      </c>
      <c r="I158" s="156"/>
      <c r="L158" s="152"/>
      <c r="M158" s="157"/>
      <c r="T158" s="158"/>
      <c r="AT158" s="153" t="s">
        <v>257</v>
      </c>
      <c r="AU158" s="153" t="s">
        <v>89</v>
      </c>
      <c r="AV158" s="12" t="s">
        <v>89</v>
      </c>
      <c r="AW158" s="12" t="s">
        <v>34</v>
      </c>
      <c r="AX158" s="12" t="s">
        <v>73</v>
      </c>
      <c r="AY158" s="153" t="s">
        <v>241</v>
      </c>
    </row>
    <row r="159" spans="2:65" s="12" customFormat="1" ht="11.25">
      <c r="B159" s="152"/>
      <c r="D159" s="146" t="s">
        <v>257</v>
      </c>
      <c r="E159" s="153" t="s">
        <v>21</v>
      </c>
      <c r="F159" s="154" t="s">
        <v>13712</v>
      </c>
      <c r="H159" s="155">
        <v>3.7919999999999998</v>
      </c>
      <c r="I159" s="156"/>
      <c r="L159" s="152"/>
      <c r="M159" s="157"/>
      <c r="T159" s="158"/>
      <c r="AT159" s="153" t="s">
        <v>257</v>
      </c>
      <c r="AU159" s="153" t="s">
        <v>89</v>
      </c>
      <c r="AV159" s="12" t="s">
        <v>89</v>
      </c>
      <c r="AW159" s="12" t="s">
        <v>34</v>
      </c>
      <c r="AX159" s="12" t="s">
        <v>73</v>
      </c>
      <c r="AY159" s="153" t="s">
        <v>241</v>
      </c>
    </row>
    <row r="160" spans="2:65" s="12" customFormat="1" ht="11.25">
      <c r="B160" s="152"/>
      <c r="D160" s="146" t="s">
        <v>257</v>
      </c>
      <c r="E160" s="153" t="s">
        <v>21</v>
      </c>
      <c r="F160" s="154" t="s">
        <v>13713</v>
      </c>
      <c r="H160" s="155">
        <v>2.9159999999999999</v>
      </c>
      <c r="I160" s="156"/>
      <c r="L160" s="152"/>
      <c r="M160" s="157"/>
      <c r="T160" s="158"/>
      <c r="AT160" s="153" t="s">
        <v>257</v>
      </c>
      <c r="AU160" s="153" t="s">
        <v>89</v>
      </c>
      <c r="AV160" s="12" t="s">
        <v>89</v>
      </c>
      <c r="AW160" s="12" t="s">
        <v>34</v>
      </c>
      <c r="AX160" s="12" t="s">
        <v>73</v>
      </c>
      <c r="AY160" s="153" t="s">
        <v>241</v>
      </c>
    </row>
    <row r="161" spans="2:65" s="12" customFormat="1" ht="11.25">
      <c r="B161" s="152"/>
      <c r="D161" s="146" t="s">
        <v>257</v>
      </c>
      <c r="E161" s="153" t="s">
        <v>21</v>
      </c>
      <c r="F161" s="154" t="s">
        <v>13714</v>
      </c>
      <c r="H161" s="155">
        <v>4.0860000000000003</v>
      </c>
      <c r="I161" s="156"/>
      <c r="L161" s="152"/>
      <c r="M161" s="157"/>
      <c r="T161" s="158"/>
      <c r="AT161" s="153" t="s">
        <v>257</v>
      </c>
      <c r="AU161" s="153" t="s">
        <v>89</v>
      </c>
      <c r="AV161" s="12" t="s">
        <v>89</v>
      </c>
      <c r="AW161" s="12" t="s">
        <v>34</v>
      </c>
      <c r="AX161" s="12" t="s">
        <v>73</v>
      </c>
      <c r="AY161" s="153" t="s">
        <v>241</v>
      </c>
    </row>
    <row r="162" spans="2:65" s="14" customFormat="1" ht="11.25">
      <c r="B162" s="166"/>
      <c r="D162" s="146" t="s">
        <v>257</v>
      </c>
      <c r="E162" s="167" t="s">
        <v>21</v>
      </c>
      <c r="F162" s="168" t="s">
        <v>577</v>
      </c>
      <c r="H162" s="167" t="s">
        <v>21</v>
      </c>
      <c r="I162" s="169"/>
      <c r="L162" s="166"/>
      <c r="M162" s="170"/>
      <c r="T162" s="171"/>
      <c r="AT162" s="167" t="s">
        <v>257</v>
      </c>
      <c r="AU162" s="167" t="s">
        <v>89</v>
      </c>
      <c r="AV162" s="14" t="s">
        <v>81</v>
      </c>
      <c r="AW162" s="14" t="s">
        <v>34</v>
      </c>
      <c r="AX162" s="14" t="s">
        <v>73</v>
      </c>
      <c r="AY162" s="167" t="s">
        <v>241</v>
      </c>
    </row>
    <row r="163" spans="2:65" s="12" customFormat="1" ht="11.25">
      <c r="B163" s="152"/>
      <c r="D163" s="146" t="s">
        <v>257</v>
      </c>
      <c r="E163" s="153" t="s">
        <v>21</v>
      </c>
      <c r="F163" s="154" t="s">
        <v>13715</v>
      </c>
      <c r="H163" s="155">
        <v>33.450000000000003</v>
      </c>
      <c r="I163" s="156"/>
      <c r="L163" s="152"/>
      <c r="M163" s="157"/>
      <c r="T163" s="158"/>
      <c r="AT163" s="153" t="s">
        <v>257</v>
      </c>
      <c r="AU163" s="153" t="s">
        <v>89</v>
      </c>
      <c r="AV163" s="12" t="s">
        <v>89</v>
      </c>
      <c r="AW163" s="12" t="s">
        <v>34</v>
      </c>
      <c r="AX163" s="12" t="s">
        <v>73</v>
      </c>
      <c r="AY163" s="153" t="s">
        <v>241</v>
      </c>
    </row>
    <row r="164" spans="2:65" s="13" customFormat="1" ht="11.25">
      <c r="B164" s="159"/>
      <c r="D164" s="146" t="s">
        <v>257</v>
      </c>
      <c r="E164" s="160" t="s">
        <v>21</v>
      </c>
      <c r="F164" s="161" t="s">
        <v>266</v>
      </c>
      <c r="H164" s="162">
        <v>130.81199999999998</v>
      </c>
      <c r="I164" s="163"/>
      <c r="L164" s="159"/>
      <c r="M164" s="164"/>
      <c r="T164" s="165"/>
      <c r="AT164" s="160" t="s">
        <v>257</v>
      </c>
      <c r="AU164" s="160" t="s">
        <v>89</v>
      </c>
      <c r="AV164" s="13" t="s">
        <v>153</v>
      </c>
      <c r="AW164" s="13" t="s">
        <v>34</v>
      </c>
      <c r="AX164" s="13" t="s">
        <v>81</v>
      </c>
      <c r="AY164" s="160" t="s">
        <v>241</v>
      </c>
    </row>
    <row r="165" spans="2:65" s="1" customFormat="1" ht="16.5" customHeight="1">
      <c r="B165" s="34"/>
      <c r="C165" s="133" t="s">
        <v>168</v>
      </c>
      <c r="D165" s="133" t="s">
        <v>243</v>
      </c>
      <c r="E165" s="134" t="s">
        <v>650</v>
      </c>
      <c r="F165" s="135" t="s">
        <v>651</v>
      </c>
      <c r="G165" s="136" t="s">
        <v>291</v>
      </c>
      <c r="H165" s="137">
        <v>130.81200000000001</v>
      </c>
      <c r="I165" s="138"/>
      <c r="J165" s="139">
        <f>ROUND(I165*H165,2)</f>
        <v>0</v>
      </c>
      <c r="K165" s="135" t="s">
        <v>538</v>
      </c>
      <c r="L165" s="34"/>
      <c r="M165" s="140" t="s">
        <v>21</v>
      </c>
      <c r="N165" s="141" t="s">
        <v>45</v>
      </c>
      <c r="P165" s="142">
        <f>O165*H165</f>
        <v>0</v>
      </c>
      <c r="Q165" s="142">
        <v>0</v>
      </c>
      <c r="R165" s="142">
        <f>Q165*H165</f>
        <v>0</v>
      </c>
      <c r="S165" s="142">
        <v>0</v>
      </c>
      <c r="T165" s="143">
        <f>S165*H165</f>
        <v>0</v>
      </c>
      <c r="AR165" s="144" t="s">
        <v>153</v>
      </c>
      <c r="AT165" s="144" t="s">
        <v>243</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13716</v>
      </c>
    </row>
    <row r="166" spans="2:65" s="1" customFormat="1" ht="11.25">
      <c r="B166" s="34"/>
      <c r="D166" s="150" t="s">
        <v>255</v>
      </c>
      <c r="F166" s="151" t="s">
        <v>653</v>
      </c>
      <c r="I166" s="148"/>
      <c r="L166" s="34"/>
      <c r="M166" s="149"/>
      <c r="T166" s="55"/>
      <c r="AT166" s="19" t="s">
        <v>255</v>
      </c>
      <c r="AU166" s="19" t="s">
        <v>89</v>
      </c>
    </row>
    <row r="167" spans="2:65" s="1" customFormat="1" ht="16.5" customHeight="1">
      <c r="B167" s="34"/>
      <c r="C167" s="133" t="s">
        <v>584</v>
      </c>
      <c r="D167" s="133" t="s">
        <v>243</v>
      </c>
      <c r="E167" s="134" t="s">
        <v>655</v>
      </c>
      <c r="F167" s="135" t="s">
        <v>656</v>
      </c>
      <c r="G167" s="136" t="s">
        <v>271</v>
      </c>
      <c r="H167" s="137">
        <v>10.663</v>
      </c>
      <c r="I167" s="138"/>
      <c r="J167" s="139">
        <f>ROUND(I167*H167,2)</f>
        <v>0</v>
      </c>
      <c r="K167" s="135" t="s">
        <v>538</v>
      </c>
      <c r="L167" s="34"/>
      <c r="M167" s="140" t="s">
        <v>21</v>
      </c>
      <c r="N167" s="141" t="s">
        <v>45</v>
      </c>
      <c r="P167" s="142">
        <f>O167*H167</f>
        <v>0</v>
      </c>
      <c r="Q167" s="142">
        <v>1.0606199999999999</v>
      </c>
      <c r="R167" s="142">
        <f>Q167*H167</f>
        <v>11.309391059999999</v>
      </c>
      <c r="S167" s="142">
        <v>0</v>
      </c>
      <c r="T167" s="143">
        <f>S167*H167</f>
        <v>0</v>
      </c>
      <c r="AR167" s="144" t="s">
        <v>153</v>
      </c>
      <c r="AT167" s="144" t="s">
        <v>243</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13717</v>
      </c>
    </row>
    <row r="168" spans="2:65" s="1" customFormat="1" ht="11.25">
      <c r="B168" s="34"/>
      <c r="D168" s="150" t="s">
        <v>255</v>
      </c>
      <c r="F168" s="151" t="s">
        <v>658</v>
      </c>
      <c r="I168" s="148"/>
      <c r="L168" s="34"/>
      <c r="M168" s="149"/>
      <c r="T168" s="55"/>
      <c r="AT168" s="19" t="s">
        <v>255</v>
      </c>
      <c r="AU168" s="19" t="s">
        <v>89</v>
      </c>
    </row>
    <row r="169" spans="2:65" s="14" customFormat="1" ht="11.25">
      <c r="B169" s="166"/>
      <c r="D169" s="146" t="s">
        <v>257</v>
      </c>
      <c r="E169" s="167" t="s">
        <v>21</v>
      </c>
      <c r="F169" s="168" t="s">
        <v>608</v>
      </c>
      <c r="H169" s="167" t="s">
        <v>21</v>
      </c>
      <c r="I169" s="169"/>
      <c r="L169" s="166"/>
      <c r="M169" s="170"/>
      <c r="T169" s="171"/>
      <c r="AT169" s="167" t="s">
        <v>257</v>
      </c>
      <c r="AU169" s="167" t="s">
        <v>89</v>
      </c>
      <c r="AV169" s="14" t="s">
        <v>81</v>
      </c>
      <c r="AW169" s="14" t="s">
        <v>34</v>
      </c>
      <c r="AX169" s="14" t="s">
        <v>73</v>
      </c>
      <c r="AY169" s="167" t="s">
        <v>241</v>
      </c>
    </row>
    <row r="170" spans="2:65" s="12" customFormat="1" ht="11.25">
      <c r="B170" s="152"/>
      <c r="D170" s="146" t="s">
        <v>257</v>
      </c>
      <c r="E170" s="153" t="s">
        <v>21</v>
      </c>
      <c r="F170" s="154" t="s">
        <v>13718</v>
      </c>
      <c r="H170" s="155">
        <v>10.663</v>
      </c>
      <c r="I170" s="156"/>
      <c r="L170" s="152"/>
      <c r="M170" s="157"/>
      <c r="T170" s="158"/>
      <c r="AT170" s="153" t="s">
        <v>257</v>
      </c>
      <c r="AU170" s="153" t="s">
        <v>89</v>
      </c>
      <c r="AV170" s="12" t="s">
        <v>89</v>
      </c>
      <c r="AW170" s="12" t="s">
        <v>34</v>
      </c>
      <c r="AX170" s="12" t="s">
        <v>81</v>
      </c>
      <c r="AY170" s="153" t="s">
        <v>241</v>
      </c>
    </row>
    <row r="171" spans="2:65" s="1" customFormat="1" ht="21.75" customHeight="1">
      <c r="B171" s="34"/>
      <c r="C171" s="133" t="s">
        <v>598</v>
      </c>
      <c r="D171" s="133" t="s">
        <v>243</v>
      </c>
      <c r="E171" s="134" t="s">
        <v>661</v>
      </c>
      <c r="F171" s="135" t="s">
        <v>662</v>
      </c>
      <c r="G171" s="136" t="s">
        <v>252</v>
      </c>
      <c r="H171" s="137">
        <v>1.8360000000000001</v>
      </c>
      <c r="I171" s="138"/>
      <c r="J171" s="139">
        <f>ROUND(I171*H171,2)</f>
        <v>0</v>
      </c>
      <c r="K171" s="135" t="s">
        <v>538</v>
      </c>
      <c r="L171" s="34"/>
      <c r="M171" s="140" t="s">
        <v>21</v>
      </c>
      <c r="N171" s="141" t="s">
        <v>45</v>
      </c>
      <c r="P171" s="142">
        <f>O171*H171</f>
        <v>0</v>
      </c>
      <c r="Q171" s="142">
        <v>2.5018699999999998</v>
      </c>
      <c r="R171" s="142">
        <f>Q171*H171</f>
        <v>4.5934333199999999</v>
      </c>
      <c r="S171" s="142">
        <v>0</v>
      </c>
      <c r="T171" s="143">
        <f>S171*H171</f>
        <v>0</v>
      </c>
      <c r="AR171" s="144" t="s">
        <v>153</v>
      </c>
      <c r="AT171" s="144" t="s">
        <v>243</v>
      </c>
      <c r="AU171" s="144" t="s">
        <v>89</v>
      </c>
      <c r="AY171" s="19" t="s">
        <v>241</v>
      </c>
      <c r="BE171" s="145">
        <f>IF(N171="základní",J171,0)</f>
        <v>0</v>
      </c>
      <c r="BF171" s="145">
        <f>IF(N171="snížená",J171,0)</f>
        <v>0</v>
      </c>
      <c r="BG171" s="145">
        <f>IF(N171="zákl. přenesená",J171,0)</f>
        <v>0</v>
      </c>
      <c r="BH171" s="145">
        <f>IF(N171="sníž. přenesená",J171,0)</f>
        <v>0</v>
      </c>
      <c r="BI171" s="145">
        <f>IF(N171="nulová",J171,0)</f>
        <v>0</v>
      </c>
      <c r="BJ171" s="19" t="s">
        <v>89</v>
      </c>
      <c r="BK171" s="145">
        <f>ROUND(I171*H171,2)</f>
        <v>0</v>
      </c>
      <c r="BL171" s="19" t="s">
        <v>153</v>
      </c>
      <c r="BM171" s="144" t="s">
        <v>13719</v>
      </c>
    </row>
    <row r="172" spans="2:65" s="1" customFormat="1" ht="11.25">
      <c r="B172" s="34"/>
      <c r="D172" s="150" t="s">
        <v>255</v>
      </c>
      <c r="F172" s="151" t="s">
        <v>664</v>
      </c>
      <c r="I172" s="148"/>
      <c r="L172" s="34"/>
      <c r="M172" s="149"/>
      <c r="T172" s="55"/>
      <c r="AT172" s="19" t="s">
        <v>255</v>
      </c>
      <c r="AU172" s="19" t="s">
        <v>89</v>
      </c>
    </row>
    <row r="173" spans="2:65" s="14" customFormat="1" ht="11.25">
      <c r="B173" s="166"/>
      <c r="D173" s="146" t="s">
        <v>257</v>
      </c>
      <c r="E173" s="167" t="s">
        <v>21</v>
      </c>
      <c r="F173" s="168" t="s">
        <v>13692</v>
      </c>
      <c r="H173" s="167" t="s">
        <v>21</v>
      </c>
      <c r="I173" s="169"/>
      <c r="L173" s="166"/>
      <c r="M173" s="170"/>
      <c r="T173" s="171"/>
      <c r="AT173" s="167" t="s">
        <v>257</v>
      </c>
      <c r="AU173" s="167" t="s">
        <v>89</v>
      </c>
      <c r="AV173" s="14" t="s">
        <v>81</v>
      </c>
      <c r="AW173" s="14" t="s">
        <v>34</v>
      </c>
      <c r="AX173" s="14" t="s">
        <v>73</v>
      </c>
      <c r="AY173" s="167" t="s">
        <v>241</v>
      </c>
    </row>
    <row r="174" spans="2:65" s="14" customFormat="1" ht="11.25">
      <c r="B174" s="166"/>
      <c r="D174" s="146" t="s">
        <v>257</v>
      </c>
      <c r="E174" s="167" t="s">
        <v>21</v>
      </c>
      <c r="F174" s="168" t="s">
        <v>572</v>
      </c>
      <c r="H174" s="167" t="s">
        <v>21</v>
      </c>
      <c r="I174" s="169"/>
      <c r="L174" s="166"/>
      <c r="M174" s="170"/>
      <c r="T174" s="171"/>
      <c r="AT174" s="167" t="s">
        <v>257</v>
      </c>
      <c r="AU174" s="167" t="s">
        <v>89</v>
      </c>
      <c r="AV174" s="14" t="s">
        <v>81</v>
      </c>
      <c r="AW174" s="14" t="s">
        <v>34</v>
      </c>
      <c r="AX174" s="14" t="s">
        <v>73</v>
      </c>
      <c r="AY174" s="167" t="s">
        <v>241</v>
      </c>
    </row>
    <row r="175" spans="2:65" s="12" customFormat="1" ht="11.25">
      <c r="B175" s="152"/>
      <c r="D175" s="146" t="s">
        <v>257</v>
      </c>
      <c r="E175" s="153" t="s">
        <v>21</v>
      </c>
      <c r="F175" s="154" t="s">
        <v>13720</v>
      </c>
      <c r="H175" s="155">
        <v>0.32400000000000001</v>
      </c>
      <c r="I175" s="156"/>
      <c r="L175" s="152"/>
      <c r="M175" s="157"/>
      <c r="T175" s="158"/>
      <c r="AT175" s="153" t="s">
        <v>257</v>
      </c>
      <c r="AU175" s="153" t="s">
        <v>89</v>
      </c>
      <c r="AV175" s="12" t="s">
        <v>89</v>
      </c>
      <c r="AW175" s="12" t="s">
        <v>34</v>
      </c>
      <c r="AX175" s="12" t="s">
        <v>73</v>
      </c>
      <c r="AY175" s="153" t="s">
        <v>241</v>
      </c>
    </row>
    <row r="176" spans="2:65" s="12" customFormat="1" ht="11.25">
      <c r="B176" s="152"/>
      <c r="D176" s="146" t="s">
        <v>257</v>
      </c>
      <c r="E176" s="153" t="s">
        <v>21</v>
      </c>
      <c r="F176" s="154" t="s">
        <v>13721</v>
      </c>
      <c r="H176" s="155">
        <v>0.36</v>
      </c>
      <c r="I176" s="156"/>
      <c r="L176" s="152"/>
      <c r="M176" s="157"/>
      <c r="T176" s="158"/>
      <c r="AT176" s="153" t="s">
        <v>257</v>
      </c>
      <c r="AU176" s="153" t="s">
        <v>89</v>
      </c>
      <c r="AV176" s="12" t="s">
        <v>89</v>
      </c>
      <c r="AW176" s="12" t="s">
        <v>34</v>
      </c>
      <c r="AX176" s="12" t="s">
        <v>73</v>
      </c>
      <c r="AY176" s="153" t="s">
        <v>241</v>
      </c>
    </row>
    <row r="177" spans="2:65" s="12" customFormat="1" ht="11.25">
      <c r="B177" s="152"/>
      <c r="D177" s="146" t="s">
        <v>257</v>
      </c>
      <c r="E177" s="153" t="s">
        <v>21</v>
      </c>
      <c r="F177" s="154" t="s">
        <v>13722</v>
      </c>
      <c r="H177" s="155">
        <v>0.504</v>
      </c>
      <c r="I177" s="156"/>
      <c r="L177" s="152"/>
      <c r="M177" s="157"/>
      <c r="T177" s="158"/>
      <c r="AT177" s="153" t="s">
        <v>257</v>
      </c>
      <c r="AU177" s="153" t="s">
        <v>89</v>
      </c>
      <c r="AV177" s="12" t="s">
        <v>89</v>
      </c>
      <c r="AW177" s="12" t="s">
        <v>34</v>
      </c>
      <c r="AX177" s="12" t="s">
        <v>73</v>
      </c>
      <c r="AY177" s="153" t="s">
        <v>241</v>
      </c>
    </row>
    <row r="178" spans="2:65" s="14" customFormat="1" ht="11.25">
      <c r="B178" s="166"/>
      <c r="D178" s="146" t="s">
        <v>257</v>
      </c>
      <c r="E178" s="167" t="s">
        <v>21</v>
      </c>
      <c r="F178" s="168" t="s">
        <v>575</v>
      </c>
      <c r="H178" s="167" t="s">
        <v>21</v>
      </c>
      <c r="I178" s="169"/>
      <c r="L178" s="166"/>
      <c r="M178" s="170"/>
      <c r="T178" s="171"/>
      <c r="AT178" s="167" t="s">
        <v>257</v>
      </c>
      <c r="AU178" s="167" t="s">
        <v>89</v>
      </c>
      <c r="AV178" s="14" t="s">
        <v>81</v>
      </c>
      <c r="AW178" s="14" t="s">
        <v>34</v>
      </c>
      <c r="AX178" s="14" t="s">
        <v>73</v>
      </c>
      <c r="AY178" s="167" t="s">
        <v>241</v>
      </c>
    </row>
    <row r="179" spans="2:65" s="12" customFormat="1" ht="11.25">
      <c r="B179" s="152"/>
      <c r="D179" s="146" t="s">
        <v>257</v>
      </c>
      <c r="E179" s="153" t="s">
        <v>21</v>
      </c>
      <c r="F179" s="154" t="s">
        <v>13723</v>
      </c>
      <c r="H179" s="155">
        <v>0.64800000000000002</v>
      </c>
      <c r="I179" s="156"/>
      <c r="L179" s="152"/>
      <c r="M179" s="157"/>
      <c r="T179" s="158"/>
      <c r="AT179" s="153" t="s">
        <v>257</v>
      </c>
      <c r="AU179" s="153" t="s">
        <v>89</v>
      </c>
      <c r="AV179" s="12" t="s">
        <v>89</v>
      </c>
      <c r="AW179" s="12" t="s">
        <v>34</v>
      </c>
      <c r="AX179" s="12" t="s">
        <v>73</v>
      </c>
      <c r="AY179" s="153" t="s">
        <v>241</v>
      </c>
    </row>
    <row r="180" spans="2:65" s="13" customFormat="1" ht="11.25">
      <c r="B180" s="159"/>
      <c r="D180" s="146" t="s">
        <v>257</v>
      </c>
      <c r="E180" s="160" t="s">
        <v>21</v>
      </c>
      <c r="F180" s="161" t="s">
        <v>266</v>
      </c>
      <c r="H180" s="162">
        <v>1.8359999999999999</v>
      </c>
      <c r="I180" s="163"/>
      <c r="L180" s="159"/>
      <c r="M180" s="164"/>
      <c r="T180" s="165"/>
      <c r="AT180" s="160" t="s">
        <v>257</v>
      </c>
      <c r="AU180" s="160" t="s">
        <v>89</v>
      </c>
      <c r="AV180" s="13" t="s">
        <v>153</v>
      </c>
      <c r="AW180" s="13" t="s">
        <v>34</v>
      </c>
      <c r="AX180" s="13" t="s">
        <v>81</v>
      </c>
      <c r="AY180" s="160" t="s">
        <v>241</v>
      </c>
    </row>
    <row r="181" spans="2:65" s="1" customFormat="1" ht="16.5" customHeight="1">
      <c r="B181" s="34"/>
      <c r="C181" s="133" t="s">
        <v>603</v>
      </c>
      <c r="D181" s="133" t="s">
        <v>243</v>
      </c>
      <c r="E181" s="134" t="s">
        <v>679</v>
      </c>
      <c r="F181" s="135" t="s">
        <v>680</v>
      </c>
      <c r="G181" s="136" t="s">
        <v>291</v>
      </c>
      <c r="H181" s="137">
        <v>11.7</v>
      </c>
      <c r="I181" s="138"/>
      <c r="J181" s="139">
        <f>ROUND(I181*H181,2)</f>
        <v>0</v>
      </c>
      <c r="K181" s="135" t="s">
        <v>538</v>
      </c>
      <c r="L181" s="34"/>
      <c r="M181" s="140" t="s">
        <v>21</v>
      </c>
      <c r="N181" s="141" t="s">
        <v>45</v>
      </c>
      <c r="P181" s="142">
        <f>O181*H181</f>
        <v>0</v>
      </c>
      <c r="Q181" s="142">
        <v>2.64E-3</v>
      </c>
      <c r="R181" s="142">
        <f>Q181*H181</f>
        <v>3.0887999999999999E-2</v>
      </c>
      <c r="S181" s="142">
        <v>0</v>
      </c>
      <c r="T181" s="143">
        <f>S181*H181</f>
        <v>0</v>
      </c>
      <c r="AR181" s="144" t="s">
        <v>153</v>
      </c>
      <c r="AT181" s="144" t="s">
        <v>243</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13724</v>
      </c>
    </row>
    <row r="182" spans="2:65" s="1" customFormat="1" ht="11.25">
      <c r="B182" s="34"/>
      <c r="D182" s="150" t="s">
        <v>255</v>
      </c>
      <c r="F182" s="151" t="s">
        <v>682</v>
      </c>
      <c r="I182" s="148"/>
      <c r="L182" s="34"/>
      <c r="M182" s="149"/>
      <c r="T182" s="55"/>
      <c r="AT182" s="19" t="s">
        <v>255</v>
      </c>
      <c r="AU182" s="19" t="s">
        <v>89</v>
      </c>
    </row>
    <row r="183" spans="2:65" s="14" customFormat="1" ht="11.25">
      <c r="B183" s="166"/>
      <c r="D183" s="146" t="s">
        <v>257</v>
      </c>
      <c r="E183" s="167" t="s">
        <v>21</v>
      </c>
      <c r="F183" s="168" t="s">
        <v>13692</v>
      </c>
      <c r="H183" s="167" t="s">
        <v>21</v>
      </c>
      <c r="I183" s="169"/>
      <c r="L183" s="166"/>
      <c r="M183" s="170"/>
      <c r="T183" s="171"/>
      <c r="AT183" s="167" t="s">
        <v>257</v>
      </c>
      <c r="AU183" s="167" t="s">
        <v>89</v>
      </c>
      <c r="AV183" s="14" t="s">
        <v>81</v>
      </c>
      <c r="AW183" s="14" t="s">
        <v>34</v>
      </c>
      <c r="AX183" s="14" t="s">
        <v>73</v>
      </c>
      <c r="AY183" s="167" t="s">
        <v>241</v>
      </c>
    </row>
    <row r="184" spans="2:65" s="14" customFormat="1" ht="11.25">
      <c r="B184" s="166"/>
      <c r="D184" s="146" t="s">
        <v>257</v>
      </c>
      <c r="E184" s="167" t="s">
        <v>21</v>
      </c>
      <c r="F184" s="168" t="s">
        <v>572</v>
      </c>
      <c r="H184" s="167" t="s">
        <v>21</v>
      </c>
      <c r="I184" s="169"/>
      <c r="L184" s="166"/>
      <c r="M184" s="170"/>
      <c r="T184" s="171"/>
      <c r="AT184" s="167" t="s">
        <v>257</v>
      </c>
      <c r="AU184" s="167" t="s">
        <v>89</v>
      </c>
      <c r="AV184" s="14" t="s">
        <v>81</v>
      </c>
      <c r="AW184" s="14" t="s">
        <v>34</v>
      </c>
      <c r="AX184" s="14" t="s">
        <v>73</v>
      </c>
      <c r="AY184" s="167" t="s">
        <v>241</v>
      </c>
    </row>
    <row r="185" spans="2:65" s="12" customFormat="1" ht="11.25">
      <c r="B185" s="152"/>
      <c r="D185" s="146" t="s">
        <v>257</v>
      </c>
      <c r="E185" s="153" t="s">
        <v>21</v>
      </c>
      <c r="F185" s="154" t="s">
        <v>13725</v>
      </c>
      <c r="H185" s="155">
        <v>2.16</v>
      </c>
      <c r="I185" s="156"/>
      <c r="L185" s="152"/>
      <c r="M185" s="157"/>
      <c r="T185" s="158"/>
      <c r="AT185" s="153" t="s">
        <v>257</v>
      </c>
      <c r="AU185" s="153" t="s">
        <v>89</v>
      </c>
      <c r="AV185" s="12" t="s">
        <v>89</v>
      </c>
      <c r="AW185" s="12" t="s">
        <v>34</v>
      </c>
      <c r="AX185" s="12" t="s">
        <v>73</v>
      </c>
      <c r="AY185" s="153" t="s">
        <v>241</v>
      </c>
    </row>
    <row r="186" spans="2:65" s="12" customFormat="1" ht="11.25">
      <c r="B186" s="152"/>
      <c r="D186" s="146" t="s">
        <v>257</v>
      </c>
      <c r="E186" s="153" t="s">
        <v>21</v>
      </c>
      <c r="F186" s="154" t="s">
        <v>13726</v>
      </c>
      <c r="H186" s="155">
        <v>2.52</v>
      </c>
      <c r="I186" s="156"/>
      <c r="L186" s="152"/>
      <c r="M186" s="157"/>
      <c r="T186" s="158"/>
      <c r="AT186" s="153" t="s">
        <v>257</v>
      </c>
      <c r="AU186" s="153" t="s">
        <v>89</v>
      </c>
      <c r="AV186" s="12" t="s">
        <v>89</v>
      </c>
      <c r="AW186" s="12" t="s">
        <v>34</v>
      </c>
      <c r="AX186" s="12" t="s">
        <v>73</v>
      </c>
      <c r="AY186" s="153" t="s">
        <v>241</v>
      </c>
    </row>
    <row r="187" spans="2:65" s="12" customFormat="1" ht="11.25">
      <c r="B187" s="152"/>
      <c r="D187" s="146" t="s">
        <v>257</v>
      </c>
      <c r="E187" s="153" t="s">
        <v>21</v>
      </c>
      <c r="F187" s="154" t="s">
        <v>13727</v>
      </c>
      <c r="H187" s="155">
        <v>2.7</v>
      </c>
      <c r="I187" s="156"/>
      <c r="L187" s="152"/>
      <c r="M187" s="157"/>
      <c r="T187" s="158"/>
      <c r="AT187" s="153" t="s">
        <v>257</v>
      </c>
      <c r="AU187" s="153" t="s">
        <v>89</v>
      </c>
      <c r="AV187" s="12" t="s">
        <v>89</v>
      </c>
      <c r="AW187" s="12" t="s">
        <v>34</v>
      </c>
      <c r="AX187" s="12" t="s">
        <v>73</v>
      </c>
      <c r="AY187" s="153" t="s">
        <v>241</v>
      </c>
    </row>
    <row r="188" spans="2:65" s="14" customFormat="1" ht="11.25">
      <c r="B188" s="166"/>
      <c r="D188" s="146" t="s">
        <v>257</v>
      </c>
      <c r="E188" s="167" t="s">
        <v>21</v>
      </c>
      <c r="F188" s="168" t="s">
        <v>575</v>
      </c>
      <c r="H188" s="167" t="s">
        <v>21</v>
      </c>
      <c r="I188" s="169"/>
      <c r="L188" s="166"/>
      <c r="M188" s="170"/>
      <c r="T188" s="171"/>
      <c r="AT188" s="167" t="s">
        <v>257</v>
      </c>
      <c r="AU188" s="167" t="s">
        <v>89</v>
      </c>
      <c r="AV188" s="14" t="s">
        <v>81</v>
      </c>
      <c r="AW188" s="14" t="s">
        <v>34</v>
      </c>
      <c r="AX188" s="14" t="s">
        <v>73</v>
      </c>
      <c r="AY188" s="167" t="s">
        <v>241</v>
      </c>
    </row>
    <row r="189" spans="2:65" s="12" customFormat="1" ht="11.25">
      <c r="B189" s="152"/>
      <c r="D189" s="146" t="s">
        <v>257</v>
      </c>
      <c r="E189" s="153" t="s">
        <v>21</v>
      </c>
      <c r="F189" s="154" t="s">
        <v>13728</v>
      </c>
      <c r="H189" s="155">
        <v>4.32</v>
      </c>
      <c r="I189" s="156"/>
      <c r="L189" s="152"/>
      <c r="M189" s="157"/>
      <c r="T189" s="158"/>
      <c r="AT189" s="153" t="s">
        <v>257</v>
      </c>
      <c r="AU189" s="153" t="s">
        <v>89</v>
      </c>
      <c r="AV189" s="12" t="s">
        <v>89</v>
      </c>
      <c r="AW189" s="12" t="s">
        <v>34</v>
      </c>
      <c r="AX189" s="12" t="s">
        <v>73</v>
      </c>
      <c r="AY189" s="153" t="s">
        <v>241</v>
      </c>
    </row>
    <row r="190" spans="2:65" s="13" customFormat="1" ht="11.25">
      <c r="B190" s="159"/>
      <c r="D190" s="146" t="s">
        <v>257</v>
      </c>
      <c r="E190" s="160" t="s">
        <v>21</v>
      </c>
      <c r="F190" s="161" t="s">
        <v>266</v>
      </c>
      <c r="H190" s="162">
        <v>11.7</v>
      </c>
      <c r="I190" s="163"/>
      <c r="L190" s="159"/>
      <c r="M190" s="164"/>
      <c r="T190" s="165"/>
      <c r="AT190" s="160" t="s">
        <v>257</v>
      </c>
      <c r="AU190" s="160" t="s">
        <v>89</v>
      </c>
      <c r="AV190" s="13" t="s">
        <v>153</v>
      </c>
      <c r="AW190" s="13" t="s">
        <v>34</v>
      </c>
      <c r="AX190" s="13" t="s">
        <v>81</v>
      </c>
      <c r="AY190" s="160" t="s">
        <v>241</v>
      </c>
    </row>
    <row r="191" spans="2:65" s="1" customFormat="1" ht="16.5" customHeight="1">
      <c r="B191" s="34"/>
      <c r="C191" s="133" t="s">
        <v>610</v>
      </c>
      <c r="D191" s="133" t="s">
        <v>243</v>
      </c>
      <c r="E191" s="134" t="s">
        <v>689</v>
      </c>
      <c r="F191" s="135" t="s">
        <v>690</v>
      </c>
      <c r="G191" s="136" t="s">
        <v>291</v>
      </c>
      <c r="H191" s="137">
        <v>11.7</v>
      </c>
      <c r="I191" s="138"/>
      <c r="J191" s="139">
        <f>ROUND(I191*H191,2)</f>
        <v>0</v>
      </c>
      <c r="K191" s="135" t="s">
        <v>538</v>
      </c>
      <c r="L191" s="34"/>
      <c r="M191" s="140" t="s">
        <v>21</v>
      </c>
      <c r="N191" s="141" t="s">
        <v>45</v>
      </c>
      <c r="P191" s="142">
        <f>O191*H191</f>
        <v>0</v>
      </c>
      <c r="Q191" s="142">
        <v>0</v>
      </c>
      <c r="R191" s="142">
        <f>Q191*H191</f>
        <v>0</v>
      </c>
      <c r="S191" s="142">
        <v>0</v>
      </c>
      <c r="T191" s="143">
        <f>S191*H191</f>
        <v>0</v>
      </c>
      <c r="AR191" s="144" t="s">
        <v>153</v>
      </c>
      <c r="AT191" s="144" t="s">
        <v>243</v>
      </c>
      <c r="AU191" s="144" t="s">
        <v>89</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13729</v>
      </c>
    </row>
    <row r="192" spans="2:65" s="1" customFormat="1" ht="11.25">
      <c r="B192" s="34"/>
      <c r="D192" s="150" t="s">
        <v>255</v>
      </c>
      <c r="F192" s="151" t="s">
        <v>692</v>
      </c>
      <c r="I192" s="148"/>
      <c r="L192" s="34"/>
      <c r="M192" s="149"/>
      <c r="T192" s="55"/>
      <c r="AT192" s="19" t="s">
        <v>255</v>
      </c>
      <c r="AU192" s="19" t="s">
        <v>89</v>
      </c>
    </row>
    <row r="193" spans="2:65" s="1" customFormat="1" ht="16.5" customHeight="1">
      <c r="B193" s="34"/>
      <c r="C193" s="133" t="s">
        <v>623</v>
      </c>
      <c r="D193" s="133" t="s">
        <v>243</v>
      </c>
      <c r="E193" s="134" t="s">
        <v>694</v>
      </c>
      <c r="F193" s="135" t="s">
        <v>695</v>
      </c>
      <c r="G193" s="136" t="s">
        <v>271</v>
      </c>
      <c r="H193" s="137">
        <v>0.32100000000000001</v>
      </c>
      <c r="I193" s="138"/>
      <c r="J193" s="139">
        <f>ROUND(I193*H193,2)</f>
        <v>0</v>
      </c>
      <c r="K193" s="135" t="s">
        <v>538</v>
      </c>
      <c r="L193" s="34"/>
      <c r="M193" s="140" t="s">
        <v>21</v>
      </c>
      <c r="N193" s="141" t="s">
        <v>45</v>
      </c>
      <c r="P193" s="142">
        <f>O193*H193</f>
        <v>0</v>
      </c>
      <c r="Q193" s="142">
        <v>1.0606199999999999</v>
      </c>
      <c r="R193" s="142">
        <f>Q193*H193</f>
        <v>0.34045902</v>
      </c>
      <c r="S193" s="142">
        <v>0</v>
      </c>
      <c r="T193" s="143">
        <f>S193*H193</f>
        <v>0</v>
      </c>
      <c r="AR193" s="144" t="s">
        <v>153</v>
      </c>
      <c r="AT193" s="144" t="s">
        <v>243</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13730</v>
      </c>
    </row>
    <row r="194" spans="2:65" s="1" customFormat="1" ht="11.25">
      <c r="B194" s="34"/>
      <c r="D194" s="150" t="s">
        <v>255</v>
      </c>
      <c r="F194" s="151" t="s">
        <v>697</v>
      </c>
      <c r="I194" s="148"/>
      <c r="L194" s="34"/>
      <c r="M194" s="149"/>
      <c r="T194" s="55"/>
      <c r="AT194" s="19" t="s">
        <v>255</v>
      </c>
      <c r="AU194" s="19" t="s">
        <v>89</v>
      </c>
    </row>
    <row r="195" spans="2:65" s="14" customFormat="1" ht="11.25">
      <c r="B195" s="166"/>
      <c r="D195" s="146" t="s">
        <v>257</v>
      </c>
      <c r="E195" s="167" t="s">
        <v>21</v>
      </c>
      <c r="F195" s="168" t="s">
        <v>608</v>
      </c>
      <c r="H195" s="167" t="s">
        <v>21</v>
      </c>
      <c r="I195" s="169"/>
      <c r="L195" s="166"/>
      <c r="M195" s="170"/>
      <c r="T195" s="171"/>
      <c r="AT195" s="167" t="s">
        <v>257</v>
      </c>
      <c r="AU195" s="167" t="s">
        <v>89</v>
      </c>
      <c r="AV195" s="14" t="s">
        <v>81</v>
      </c>
      <c r="AW195" s="14" t="s">
        <v>34</v>
      </c>
      <c r="AX195" s="14" t="s">
        <v>73</v>
      </c>
      <c r="AY195" s="167" t="s">
        <v>241</v>
      </c>
    </row>
    <row r="196" spans="2:65" s="12" customFormat="1" ht="11.25">
      <c r="B196" s="152"/>
      <c r="D196" s="146" t="s">
        <v>257</v>
      </c>
      <c r="E196" s="153" t="s">
        <v>21</v>
      </c>
      <c r="F196" s="154" t="s">
        <v>13731</v>
      </c>
      <c r="H196" s="155">
        <v>0.32100000000000001</v>
      </c>
      <c r="I196" s="156"/>
      <c r="L196" s="152"/>
      <c r="M196" s="157"/>
      <c r="T196" s="158"/>
      <c r="AT196" s="153" t="s">
        <v>257</v>
      </c>
      <c r="AU196" s="153" t="s">
        <v>89</v>
      </c>
      <c r="AV196" s="12" t="s">
        <v>89</v>
      </c>
      <c r="AW196" s="12" t="s">
        <v>34</v>
      </c>
      <c r="AX196" s="12" t="s">
        <v>81</v>
      </c>
      <c r="AY196" s="153" t="s">
        <v>241</v>
      </c>
    </row>
    <row r="197" spans="2:65" s="11" customFormat="1" ht="22.9" customHeight="1">
      <c r="B197" s="121"/>
      <c r="D197" s="122" t="s">
        <v>72</v>
      </c>
      <c r="E197" s="131" t="s">
        <v>145</v>
      </c>
      <c r="F197" s="131" t="s">
        <v>832</v>
      </c>
      <c r="I197" s="124"/>
      <c r="J197" s="132">
        <f>BK197</f>
        <v>0</v>
      </c>
      <c r="L197" s="121"/>
      <c r="M197" s="126"/>
      <c r="P197" s="127">
        <f>SUM(P198:P258)</f>
        <v>0</v>
      </c>
      <c r="R197" s="127">
        <f>SUM(R198:R258)</f>
        <v>269.88485684</v>
      </c>
      <c r="T197" s="128">
        <f>SUM(T198:T258)</f>
        <v>0</v>
      </c>
      <c r="AR197" s="122" t="s">
        <v>81</v>
      </c>
      <c r="AT197" s="129" t="s">
        <v>72</v>
      </c>
      <c r="AU197" s="129" t="s">
        <v>81</v>
      </c>
      <c r="AY197" s="122" t="s">
        <v>241</v>
      </c>
      <c r="BK197" s="130">
        <f>SUM(BK198:BK258)</f>
        <v>0</v>
      </c>
    </row>
    <row r="198" spans="2:65" s="1" customFormat="1" ht="21.75" customHeight="1">
      <c r="B198" s="34"/>
      <c r="C198" s="133" t="s">
        <v>8</v>
      </c>
      <c r="D198" s="133" t="s">
        <v>243</v>
      </c>
      <c r="E198" s="134" t="s">
        <v>907</v>
      </c>
      <c r="F198" s="135" t="s">
        <v>908</v>
      </c>
      <c r="G198" s="136" t="s">
        <v>252</v>
      </c>
      <c r="H198" s="137">
        <v>98.686999999999998</v>
      </c>
      <c r="I198" s="138"/>
      <c r="J198" s="139">
        <f>ROUND(I198*H198,2)</f>
        <v>0</v>
      </c>
      <c r="K198" s="135" t="s">
        <v>538</v>
      </c>
      <c r="L198" s="34"/>
      <c r="M198" s="140" t="s">
        <v>21</v>
      </c>
      <c r="N198" s="141" t="s">
        <v>45</v>
      </c>
      <c r="P198" s="142">
        <f>O198*H198</f>
        <v>0</v>
      </c>
      <c r="Q198" s="142">
        <v>2.5018699999999998</v>
      </c>
      <c r="R198" s="142">
        <f>Q198*H198</f>
        <v>246.90204468999997</v>
      </c>
      <c r="S198" s="142">
        <v>0</v>
      </c>
      <c r="T198" s="143">
        <f>S198*H198</f>
        <v>0</v>
      </c>
      <c r="AR198" s="144" t="s">
        <v>153</v>
      </c>
      <c r="AT198" s="144" t="s">
        <v>243</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13732</v>
      </c>
    </row>
    <row r="199" spans="2:65" s="1" customFormat="1" ht="11.25">
      <c r="B199" s="34"/>
      <c r="D199" s="150" t="s">
        <v>255</v>
      </c>
      <c r="F199" s="151" t="s">
        <v>910</v>
      </c>
      <c r="I199" s="148"/>
      <c r="L199" s="34"/>
      <c r="M199" s="149"/>
      <c r="T199" s="55"/>
      <c r="AT199" s="19" t="s">
        <v>255</v>
      </c>
      <c r="AU199" s="19" t="s">
        <v>89</v>
      </c>
    </row>
    <row r="200" spans="2:65" s="14" customFormat="1" ht="11.25">
      <c r="B200" s="166"/>
      <c r="D200" s="146" t="s">
        <v>257</v>
      </c>
      <c r="E200" s="167" t="s">
        <v>21</v>
      </c>
      <c r="F200" s="168" t="s">
        <v>13692</v>
      </c>
      <c r="H200" s="167" t="s">
        <v>21</v>
      </c>
      <c r="I200" s="169"/>
      <c r="L200" s="166"/>
      <c r="M200" s="170"/>
      <c r="T200" s="171"/>
      <c r="AT200" s="167" t="s">
        <v>257</v>
      </c>
      <c r="AU200" s="167" t="s">
        <v>89</v>
      </c>
      <c r="AV200" s="14" t="s">
        <v>81</v>
      </c>
      <c r="AW200" s="14" t="s">
        <v>34</v>
      </c>
      <c r="AX200" s="14" t="s">
        <v>73</v>
      </c>
      <c r="AY200" s="167" t="s">
        <v>241</v>
      </c>
    </row>
    <row r="201" spans="2:65" s="14" customFormat="1" ht="11.25">
      <c r="B201" s="166"/>
      <c r="D201" s="146" t="s">
        <v>257</v>
      </c>
      <c r="E201" s="167" t="s">
        <v>21</v>
      </c>
      <c r="F201" s="168" t="s">
        <v>572</v>
      </c>
      <c r="H201" s="167" t="s">
        <v>21</v>
      </c>
      <c r="I201" s="169"/>
      <c r="L201" s="166"/>
      <c r="M201" s="170"/>
      <c r="T201" s="171"/>
      <c r="AT201" s="167" t="s">
        <v>257</v>
      </c>
      <c r="AU201" s="167" t="s">
        <v>89</v>
      </c>
      <c r="AV201" s="14" t="s">
        <v>81</v>
      </c>
      <c r="AW201" s="14" t="s">
        <v>34</v>
      </c>
      <c r="AX201" s="14" t="s">
        <v>73</v>
      </c>
      <c r="AY201" s="167" t="s">
        <v>241</v>
      </c>
    </row>
    <row r="202" spans="2:65" s="12" customFormat="1" ht="11.25">
      <c r="B202" s="152"/>
      <c r="D202" s="146" t="s">
        <v>257</v>
      </c>
      <c r="E202" s="153" t="s">
        <v>21</v>
      </c>
      <c r="F202" s="154" t="s">
        <v>13733</v>
      </c>
      <c r="H202" s="155">
        <v>21.72</v>
      </c>
      <c r="I202" s="156"/>
      <c r="L202" s="152"/>
      <c r="M202" s="157"/>
      <c r="T202" s="158"/>
      <c r="AT202" s="153" t="s">
        <v>257</v>
      </c>
      <c r="AU202" s="153" t="s">
        <v>89</v>
      </c>
      <c r="AV202" s="12" t="s">
        <v>89</v>
      </c>
      <c r="AW202" s="12" t="s">
        <v>34</v>
      </c>
      <c r="AX202" s="12" t="s">
        <v>73</v>
      </c>
      <c r="AY202" s="153" t="s">
        <v>241</v>
      </c>
    </row>
    <row r="203" spans="2:65" s="12" customFormat="1" ht="11.25">
      <c r="B203" s="152"/>
      <c r="D203" s="146" t="s">
        <v>257</v>
      </c>
      <c r="E203" s="153" t="s">
        <v>21</v>
      </c>
      <c r="F203" s="154" t="s">
        <v>13734</v>
      </c>
      <c r="H203" s="155">
        <v>4.3879999999999999</v>
      </c>
      <c r="I203" s="156"/>
      <c r="L203" s="152"/>
      <c r="M203" s="157"/>
      <c r="T203" s="158"/>
      <c r="AT203" s="153" t="s">
        <v>257</v>
      </c>
      <c r="AU203" s="153" t="s">
        <v>89</v>
      </c>
      <c r="AV203" s="12" t="s">
        <v>89</v>
      </c>
      <c r="AW203" s="12" t="s">
        <v>34</v>
      </c>
      <c r="AX203" s="12" t="s">
        <v>73</v>
      </c>
      <c r="AY203" s="153" t="s">
        <v>241</v>
      </c>
    </row>
    <row r="204" spans="2:65" s="12" customFormat="1" ht="11.25">
      <c r="B204" s="152"/>
      <c r="D204" s="146" t="s">
        <v>257</v>
      </c>
      <c r="E204" s="153" t="s">
        <v>21</v>
      </c>
      <c r="F204" s="154" t="s">
        <v>13735</v>
      </c>
      <c r="H204" s="155">
        <v>1.5189999999999999</v>
      </c>
      <c r="I204" s="156"/>
      <c r="L204" s="152"/>
      <c r="M204" s="157"/>
      <c r="T204" s="158"/>
      <c r="AT204" s="153" t="s">
        <v>257</v>
      </c>
      <c r="AU204" s="153" t="s">
        <v>89</v>
      </c>
      <c r="AV204" s="12" t="s">
        <v>89</v>
      </c>
      <c r="AW204" s="12" t="s">
        <v>34</v>
      </c>
      <c r="AX204" s="12" t="s">
        <v>73</v>
      </c>
      <c r="AY204" s="153" t="s">
        <v>241</v>
      </c>
    </row>
    <row r="205" spans="2:65" s="12" customFormat="1" ht="11.25">
      <c r="B205" s="152"/>
      <c r="D205" s="146" t="s">
        <v>257</v>
      </c>
      <c r="E205" s="153" t="s">
        <v>21</v>
      </c>
      <c r="F205" s="154" t="s">
        <v>13736</v>
      </c>
      <c r="H205" s="155">
        <v>1.9910000000000001</v>
      </c>
      <c r="I205" s="156"/>
      <c r="L205" s="152"/>
      <c r="M205" s="157"/>
      <c r="T205" s="158"/>
      <c r="AT205" s="153" t="s">
        <v>257</v>
      </c>
      <c r="AU205" s="153" t="s">
        <v>89</v>
      </c>
      <c r="AV205" s="12" t="s">
        <v>89</v>
      </c>
      <c r="AW205" s="12" t="s">
        <v>34</v>
      </c>
      <c r="AX205" s="12" t="s">
        <v>73</v>
      </c>
      <c r="AY205" s="153" t="s">
        <v>241</v>
      </c>
    </row>
    <row r="206" spans="2:65" s="12" customFormat="1" ht="11.25">
      <c r="B206" s="152"/>
      <c r="D206" s="146" t="s">
        <v>257</v>
      </c>
      <c r="E206" s="153" t="s">
        <v>21</v>
      </c>
      <c r="F206" s="154" t="s">
        <v>13737</v>
      </c>
      <c r="H206" s="155">
        <v>2.1880000000000002</v>
      </c>
      <c r="I206" s="156"/>
      <c r="L206" s="152"/>
      <c r="M206" s="157"/>
      <c r="T206" s="158"/>
      <c r="AT206" s="153" t="s">
        <v>257</v>
      </c>
      <c r="AU206" s="153" t="s">
        <v>89</v>
      </c>
      <c r="AV206" s="12" t="s">
        <v>89</v>
      </c>
      <c r="AW206" s="12" t="s">
        <v>34</v>
      </c>
      <c r="AX206" s="12" t="s">
        <v>73</v>
      </c>
      <c r="AY206" s="153" t="s">
        <v>241</v>
      </c>
    </row>
    <row r="207" spans="2:65" s="12" customFormat="1" ht="11.25">
      <c r="B207" s="152"/>
      <c r="D207" s="146" t="s">
        <v>257</v>
      </c>
      <c r="E207" s="153" t="s">
        <v>21</v>
      </c>
      <c r="F207" s="154" t="s">
        <v>13738</v>
      </c>
      <c r="H207" s="155">
        <v>2.6880000000000002</v>
      </c>
      <c r="I207" s="156"/>
      <c r="L207" s="152"/>
      <c r="M207" s="157"/>
      <c r="T207" s="158"/>
      <c r="AT207" s="153" t="s">
        <v>257</v>
      </c>
      <c r="AU207" s="153" t="s">
        <v>89</v>
      </c>
      <c r="AV207" s="12" t="s">
        <v>89</v>
      </c>
      <c r="AW207" s="12" t="s">
        <v>34</v>
      </c>
      <c r="AX207" s="12" t="s">
        <v>73</v>
      </c>
      <c r="AY207" s="153" t="s">
        <v>241</v>
      </c>
    </row>
    <row r="208" spans="2:65" s="12" customFormat="1" ht="11.25">
      <c r="B208" s="152"/>
      <c r="D208" s="146" t="s">
        <v>257</v>
      </c>
      <c r="E208" s="153" t="s">
        <v>21</v>
      </c>
      <c r="F208" s="154" t="s">
        <v>13739</v>
      </c>
      <c r="H208" s="155">
        <v>3.8889999999999998</v>
      </c>
      <c r="I208" s="156"/>
      <c r="L208" s="152"/>
      <c r="M208" s="157"/>
      <c r="T208" s="158"/>
      <c r="AT208" s="153" t="s">
        <v>257</v>
      </c>
      <c r="AU208" s="153" t="s">
        <v>89</v>
      </c>
      <c r="AV208" s="12" t="s">
        <v>89</v>
      </c>
      <c r="AW208" s="12" t="s">
        <v>34</v>
      </c>
      <c r="AX208" s="12" t="s">
        <v>73</v>
      </c>
      <c r="AY208" s="153" t="s">
        <v>241</v>
      </c>
    </row>
    <row r="209" spans="2:65" s="14" customFormat="1" ht="11.25">
      <c r="B209" s="166"/>
      <c r="D209" s="146" t="s">
        <v>257</v>
      </c>
      <c r="E209" s="167" t="s">
        <v>21</v>
      </c>
      <c r="F209" s="168" t="s">
        <v>1635</v>
      </c>
      <c r="H209" s="167" t="s">
        <v>21</v>
      </c>
      <c r="I209" s="169"/>
      <c r="L209" s="166"/>
      <c r="M209" s="170"/>
      <c r="T209" s="171"/>
      <c r="AT209" s="167" t="s">
        <v>257</v>
      </c>
      <c r="AU209" s="167" t="s">
        <v>89</v>
      </c>
      <c r="AV209" s="14" t="s">
        <v>81</v>
      </c>
      <c r="AW209" s="14" t="s">
        <v>34</v>
      </c>
      <c r="AX209" s="14" t="s">
        <v>73</v>
      </c>
      <c r="AY209" s="167" t="s">
        <v>241</v>
      </c>
    </row>
    <row r="210" spans="2:65" s="12" customFormat="1" ht="11.25">
      <c r="B210" s="152"/>
      <c r="D210" s="146" t="s">
        <v>257</v>
      </c>
      <c r="E210" s="153" t="s">
        <v>21</v>
      </c>
      <c r="F210" s="154" t="s">
        <v>13740</v>
      </c>
      <c r="H210" s="155">
        <v>21.315000000000001</v>
      </c>
      <c r="I210" s="156"/>
      <c r="L210" s="152"/>
      <c r="M210" s="157"/>
      <c r="T210" s="158"/>
      <c r="AT210" s="153" t="s">
        <v>257</v>
      </c>
      <c r="AU210" s="153" t="s">
        <v>89</v>
      </c>
      <c r="AV210" s="12" t="s">
        <v>89</v>
      </c>
      <c r="AW210" s="12" t="s">
        <v>34</v>
      </c>
      <c r="AX210" s="12" t="s">
        <v>73</v>
      </c>
      <c r="AY210" s="153" t="s">
        <v>241</v>
      </c>
    </row>
    <row r="211" spans="2:65" s="14" customFormat="1" ht="11.25">
      <c r="B211" s="166"/>
      <c r="D211" s="146" t="s">
        <v>257</v>
      </c>
      <c r="E211" s="167" t="s">
        <v>21</v>
      </c>
      <c r="F211" s="168" t="s">
        <v>575</v>
      </c>
      <c r="H211" s="167" t="s">
        <v>21</v>
      </c>
      <c r="I211" s="169"/>
      <c r="L211" s="166"/>
      <c r="M211" s="170"/>
      <c r="T211" s="171"/>
      <c r="AT211" s="167" t="s">
        <v>257</v>
      </c>
      <c r="AU211" s="167" t="s">
        <v>89</v>
      </c>
      <c r="AV211" s="14" t="s">
        <v>81</v>
      </c>
      <c r="AW211" s="14" t="s">
        <v>34</v>
      </c>
      <c r="AX211" s="14" t="s">
        <v>73</v>
      </c>
      <c r="AY211" s="167" t="s">
        <v>241</v>
      </c>
    </row>
    <row r="212" spans="2:65" s="12" customFormat="1" ht="11.25">
      <c r="B212" s="152"/>
      <c r="D212" s="146" t="s">
        <v>257</v>
      </c>
      <c r="E212" s="153" t="s">
        <v>21</v>
      </c>
      <c r="F212" s="154" t="s">
        <v>13741</v>
      </c>
      <c r="H212" s="155">
        <v>5.4180000000000001</v>
      </c>
      <c r="I212" s="156"/>
      <c r="L212" s="152"/>
      <c r="M212" s="157"/>
      <c r="T212" s="158"/>
      <c r="AT212" s="153" t="s">
        <v>257</v>
      </c>
      <c r="AU212" s="153" t="s">
        <v>89</v>
      </c>
      <c r="AV212" s="12" t="s">
        <v>89</v>
      </c>
      <c r="AW212" s="12" t="s">
        <v>34</v>
      </c>
      <c r="AX212" s="12" t="s">
        <v>73</v>
      </c>
      <c r="AY212" s="153" t="s">
        <v>241</v>
      </c>
    </row>
    <row r="213" spans="2:65" s="12" customFormat="1" ht="11.25">
      <c r="B213" s="152"/>
      <c r="D213" s="146" t="s">
        <v>257</v>
      </c>
      <c r="E213" s="153" t="s">
        <v>21</v>
      </c>
      <c r="F213" s="154" t="s">
        <v>13742</v>
      </c>
      <c r="H213" s="155">
        <v>4.9470000000000001</v>
      </c>
      <c r="I213" s="156"/>
      <c r="L213" s="152"/>
      <c r="M213" s="157"/>
      <c r="T213" s="158"/>
      <c r="AT213" s="153" t="s">
        <v>257</v>
      </c>
      <c r="AU213" s="153" t="s">
        <v>89</v>
      </c>
      <c r="AV213" s="12" t="s">
        <v>89</v>
      </c>
      <c r="AW213" s="12" t="s">
        <v>34</v>
      </c>
      <c r="AX213" s="12" t="s">
        <v>73</v>
      </c>
      <c r="AY213" s="153" t="s">
        <v>241</v>
      </c>
    </row>
    <row r="214" spans="2:65" s="14" customFormat="1" ht="11.25">
      <c r="B214" s="166"/>
      <c r="D214" s="146" t="s">
        <v>257</v>
      </c>
      <c r="E214" s="167" t="s">
        <v>21</v>
      </c>
      <c r="F214" s="168" t="s">
        <v>577</v>
      </c>
      <c r="H214" s="167" t="s">
        <v>21</v>
      </c>
      <c r="I214" s="169"/>
      <c r="L214" s="166"/>
      <c r="M214" s="170"/>
      <c r="T214" s="171"/>
      <c r="AT214" s="167" t="s">
        <v>257</v>
      </c>
      <c r="AU214" s="167" t="s">
        <v>89</v>
      </c>
      <c r="AV214" s="14" t="s">
        <v>81</v>
      </c>
      <c r="AW214" s="14" t="s">
        <v>34</v>
      </c>
      <c r="AX214" s="14" t="s">
        <v>73</v>
      </c>
      <c r="AY214" s="167" t="s">
        <v>241</v>
      </c>
    </row>
    <row r="215" spans="2:65" s="12" customFormat="1" ht="11.25">
      <c r="B215" s="152"/>
      <c r="D215" s="146" t="s">
        <v>257</v>
      </c>
      <c r="E215" s="153" t="s">
        <v>21</v>
      </c>
      <c r="F215" s="154" t="s">
        <v>13743</v>
      </c>
      <c r="H215" s="155">
        <v>12.282999999999999</v>
      </c>
      <c r="I215" s="156"/>
      <c r="L215" s="152"/>
      <c r="M215" s="157"/>
      <c r="T215" s="158"/>
      <c r="AT215" s="153" t="s">
        <v>257</v>
      </c>
      <c r="AU215" s="153" t="s">
        <v>89</v>
      </c>
      <c r="AV215" s="12" t="s">
        <v>89</v>
      </c>
      <c r="AW215" s="12" t="s">
        <v>34</v>
      </c>
      <c r="AX215" s="12" t="s">
        <v>73</v>
      </c>
      <c r="AY215" s="153" t="s">
        <v>241</v>
      </c>
    </row>
    <row r="216" spans="2:65" s="12" customFormat="1" ht="11.25">
      <c r="B216" s="152"/>
      <c r="D216" s="146" t="s">
        <v>257</v>
      </c>
      <c r="E216" s="153" t="s">
        <v>21</v>
      </c>
      <c r="F216" s="154" t="s">
        <v>13744</v>
      </c>
      <c r="H216" s="155">
        <v>9.093</v>
      </c>
      <c r="I216" s="156"/>
      <c r="L216" s="152"/>
      <c r="M216" s="157"/>
      <c r="T216" s="158"/>
      <c r="AT216" s="153" t="s">
        <v>257</v>
      </c>
      <c r="AU216" s="153" t="s">
        <v>89</v>
      </c>
      <c r="AV216" s="12" t="s">
        <v>89</v>
      </c>
      <c r="AW216" s="12" t="s">
        <v>34</v>
      </c>
      <c r="AX216" s="12" t="s">
        <v>73</v>
      </c>
      <c r="AY216" s="153" t="s">
        <v>241</v>
      </c>
    </row>
    <row r="217" spans="2:65" s="12" customFormat="1" ht="11.25">
      <c r="B217" s="152"/>
      <c r="D217" s="146" t="s">
        <v>257</v>
      </c>
      <c r="E217" s="153" t="s">
        <v>21</v>
      </c>
      <c r="F217" s="154" t="s">
        <v>13745</v>
      </c>
      <c r="H217" s="155">
        <v>1.1990000000000001</v>
      </c>
      <c r="I217" s="156"/>
      <c r="L217" s="152"/>
      <c r="M217" s="157"/>
      <c r="T217" s="158"/>
      <c r="AT217" s="153" t="s">
        <v>257</v>
      </c>
      <c r="AU217" s="153" t="s">
        <v>89</v>
      </c>
      <c r="AV217" s="12" t="s">
        <v>89</v>
      </c>
      <c r="AW217" s="12" t="s">
        <v>34</v>
      </c>
      <c r="AX217" s="12" t="s">
        <v>73</v>
      </c>
      <c r="AY217" s="153" t="s">
        <v>241</v>
      </c>
    </row>
    <row r="218" spans="2:65" s="12" customFormat="1" ht="11.25">
      <c r="B218" s="152"/>
      <c r="D218" s="146" t="s">
        <v>257</v>
      </c>
      <c r="E218" s="153" t="s">
        <v>21</v>
      </c>
      <c r="F218" s="154" t="s">
        <v>13746</v>
      </c>
      <c r="H218" s="155">
        <v>1.62</v>
      </c>
      <c r="I218" s="156"/>
      <c r="L218" s="152"/>
      <c r="M218" s="157"/>
      <c r="T218" s="158"/>
      <c r="AT218" s="153" t="s">
        <v>257</v>
      </c>
      <c r="AU218" s="153" t="s">
        <v>89</v>
      </c>
      <c r="AV218" s="12" t="s">
        <v>89</v>
      </c>
      <c r="AW218" s="12" t="s">
        <v>34</v>
      </c>
      <c r="AX218" s="12" t="s">
        <v>73</v>
      </c>
      <c r="AY218" s="153" t="s">
        <v>241</v>
      </c>
    </row>
    <row r="219" spans="2:65" s="12" customFormat="1" ht="11.25">
      <c r="B219" s="152"/>
      <c r="D219" s="146" t="s">
        <v>257</v>
      </c>
      <c r="E219" s="153" t="s">
        <v>21</v>
      </c>
      <c r="F219" s="154" t="s">
        <v>13747</v>
      </c>
      <c r="H219" s="155">
        <v>1.7589999999999999</v>
      </c>
      <c r="I219" s="156"/>
      <c r="L219" s="152"/>
      <c r="M219" s="157"/>
      <c r="T219" s="158"/>
      <c r="AT219" s="153" t="s">
        <v>257</v>
      </c>
      <c r="AU219" s="153" t="s">
        <v>89</v>
      </c>
      <c r="AV219" s="12" t="s">
        <v>89</v>
      </c>
      <c r="AW219" s="12" t="s">
        <v>34</v>
      </c>
      <c r="AX219" s="12" t="s">
        <v>73</v>
      </c>
      <c r="AY219" s="153" t="s">
        <v>241</v>
      </c>
    </row>
    <row r="220" spans="2:65" s="12" customFormat="1" ht="11.25">
      <c r="B220" s="152"/>
      <c r="D220" s="146" t="s">
        <v>257</v>
      </c>
      <c r="E220" s="153" t="s">
        <v>21</v>
      </c>
      <c r="F220" s="154" t="s">
        <v>13748</v>
      </c>
      <c r="H220" s="155">
        <v>2.67</v>
      </c>
      <c r="I220" s="156"/>
      <c r="L220" s="152"/>
      <c r="M220" s="157"/>
      <c r="T220" s="158"/>
      <c r="AT220" s="153" t="s">
        <v>257</v>
      </c>
      <c r="AU220" s="153" t="s">
        <v>89</v>
      </c>
      <c r="AV220" s="12" t="s">
        <v>89</v>
      </c>
      <c r="AW220" s="12" t="s">
        <v>34</v>
      </c>
      <c r="AX220" s="12" t="s">
        <v>73</v>
      </c>
      <c r="AY220" s="153" t="s">
        <v>241</v>
      </c>
    </row>
    <row r="221" spans="2:65" s="13" customFormat="1" ht="11.25">
      <c r="B221" s="159"/>
      <c r="D221" s="146" t="s">
        <v>257</v>
      </c>
      <c r="E221" s="160" t="s">
        <v>21</v>
      </c>
      <c r="F221" s="161" t="s">
        <v>266</v>
      </c>
      <c r="H221" s="162">
        <v>98.687000000000012</v>
      </c>
      <c r="I221" s="163"/>
      <c r="L221" s="159"/>
      <c r="M221" s="164"/>
      <c r="T221" s="165"/>
      <c r="AT221" s="160" t="s">
        <v>257</v>
      </c>
      <c r="AU221" s="160" t="s">
        <v>89</v>
      </c>
      <c r="AV221" s="13" t="s">
        <v>153</v>
      </c>
      <c r="AW221" s="13" t="s">
        <v>34</v>
      </c>
      <c r="AX221" s="13" t="s">
        <v>81</v>
      </c>
      <c r="AY221" s="160" t="s">
        <v>241</v>
      </c>
    </row>
    <row r="222" spans="2:65" s="1" customFormat="1" ht="16.5" customHeight="1">
      <c r="B222" s="34"/>
      <c r="C222" s="133" t="s">
        <v>649</v>
      </c>
      <c r="D222" s="133" t="s">
        <v>243</v>
      </c>
      <c r="E222" s="134" t="s">
        <v>930</v>
      </c>
      <c r="F222" s="135" t="s">
        <v>931</v>
      </c>
      <c r="G222" s="136" t="s">
        <v>291</v>
      </c>
      <c r="H222" s="137">
        <v>802.56500000000005</v>
      </c>
      <c r="I222" s="138"/>
      <c r="J222" s="139">
        <f>ROUND(I222*H222,2)</f>
        <v>0</v>
      </c>
      <c r="K222" s="135" t="s">
        <v>538</v>
      </c>
      <c r="L222" s="34"/>
      <c r="M222" s="140" t="s">
        <v>21</v>
      </c>
      <c r="N222" s="141" t="s">
        <v>45</v>
      </c>
      <c r="P222" s="142">
        <f>O222*H222</f>
        <v>0</v>
      </c>
      <c r="Q222" s="142">
        <v>2.7499999999999998E-3</v>
      </c>
      <c r="R222" s="142">
        <f>Q222*H222</f>
        <v>2.20705375</v>
      </c>
      <c r="S222" s="142">
        <v>0</v>
      </c>
      <c r="T222" s="143">
        <f>S222*H222</f>
        <v>0</v>
      </c>
      <c r="AR222" s="144" t="s">
        <v>153</v>
      </c>
      <c r="AT222" s="144" t="s">
        <v>243</v>
      </c>
      <c r="AU222" s="144" t="s">
        <v>89</v>
      </c>
      <c r="AY222" s="19" t="s">
        <v>241</v>
      </c>
      <c r="BE222" s="145">
        <f>IF(N222="základní",J222,0)</f>
        <v>0</v>
      </c>
      <c r="BF222" s="145">
        <f>IF(N222="snížená",J222,0)</f>
        <v>0</v>
      </c>
      <c r="BG222" s="145">
        <f>IF(N222="zákl. přenesená",J222,0)</f>
        <v>0</v>
      </c>
      <c r="BH222" s="145">
        <f>IF(N222="sníž. přenesená",J222,0)</f>
        <v>0</v>
      </c>
      <c r="BI222" s="145">
        <f>IF(N222="nulová",J222,0)</f>
        <v>0</v>
      </c>
      <c r="BJ222" s="19" t="s">
        <v>89</v>
      </c>
      <c r="BK222" s="145">
        <f>ROUND(I222*H222,2)</f>
        <v>0</v>
      </c>
      <c r="BL222" s="19" t="s">
        <v>153</v>
      </c>
      <c r="BM222" s="144" t="s">
        <v>13749</v>
      </c>
    </row>
    <row r="223" spans="2:65" s="1" customFormat="1" ht="11.25">
      <c r="B223" s="34"/>
      <c r="D223" s="150" t="s">
        <v>255</v>
      </c>
      <c r="F223" s="151" t="s">
        <v>933</v>
      </c>
      <c r="I223" s="148"/>
      <c r="L223" s="34"/>
      <c r="M223" s="149"/>
      <c r="T223" s="55"/>
      <c r="AT223" s="19" t="s">
        <v>255</v>
      </c>
      <c r="AU223" s="19" t="s">
        <v>89</v>
      </c>
    </row>
    <row r="224" spans="2:65" s="14" customFormat="1" ht="11.25">
      <c r="B224" s="166"/>
      <c r="D224" s="146" t="s">
        <v>257</v>
      </c>
      <c r="E224" s="167" t="s">
        <v>21</v>
      </c>
      <c r="F224" s="168" t="s">
        <v>13692</v>
      </c>
      <c r="H224" s="167" t="s">
        <v>21</v>
      </c>
      <c r="I224" s="169"/>
      <c r="L224" s="166"/>
      <c r="M224" s="170"/>
      <c r="T224" s="171"/>
      <c r="AT224" s="167" t="s">
        <v>257</v>
      </c>
      <c r="AU224" s="167" t="s">
        <v>89</v>
      </c>
      <c r="AV224" s="14" t="s">
        <v>81</v>
      </c>
      <c r="AW224" s="14" t="s">
        <v>34</v>
      </c>
      <c r="AX224" s="14" t="s">
        <v>73</v>
      </c>
      <c r="AY224" s="167" t="s">
        <v>241</v>
      </c>
    </row>
    <row r="225" spans="2:51" s="14" customFormat="1" ht="11.25">
      <c r="B225" s="166"/>
      <c r="D225" s="146" t="s">
        <v>257</v>
      </c>
      <c r="E225" s="167" t="s">
        <v>21</v>
      </c>
      <c r="F225" s="168" t="s">
        <v>572</v>
      </c>
      <c r="H225" s="167" t="s">
        <v>21</v>
      </c>
      <c r="I225" s="169"/>
      <c r="L225" s="166"/>
      <c r="M225" s="170"/>
      <c r="T225" s="171"/>
      <c r="AT225" s="167" t="s">
        <v>257</v>
      </c>
      <c r="AU225" s="167" t="s">
        <v>89</v>
      </c>
      <c r="AV225" s="14" t="s">
        <v>81</v>
      </c>
      <c r="AW225" s="14" t="s">
        <v>34</v>
      </c>
      <c r="AX225" s="14" t="s">
        <v>73</v>
      </c>
      <c r="AY225" s="167" t="s">
        <v>241</v>
      </c>
    </row>
    <row r="226" spans="2:51" s="12" customFormat="1" ht="11.25">
      <c r="B226" s="152"/>
      <c r="D226" s="146" t="s">
        <v>257</v>
      </c>
      <c r="E226" s="153" t="s">
        <v>21</v>
      </c>
      <c r="F226" s="154" t="s">
        <v>13750</v>
      </c>
      <c r="H226" s="155">
        <v>173.76</v>
      </c>
      <c r="I226" s="156"/>
      <c r="L226" s="152"/>
      <c r="M226" s="157"/>
      <c r="T226" s="158"/>
      <c r="AT226" s="153" t="s">
        <v>257</v>
      </c>
      <c r="AU226" s="153" t="s">
        <v>89</v>
      </c>
      <c r="AV226" s="12" t="s">
        <v>89</v>
      </c>
      <c r="AW226" s="12" t="s">
        <v>34</v>
      </c>
      <c r="AX226" s="12" t="s">
        <v>73</v>
      </c>
      <c r="AY226" s="153" t="s">
        <v>241</v>
      </c>
    </row>
    <row r="227" spans="2:51" s="12" customFormat="1" ht="11.25">
      <c r="B227" s="152"/>
      <c r="D227" s="146" t="s">
        <v>257</v>
      </c>
      <c r="E227" s="153" t="s">
        <v>21</v>
      </c>
      <c r="F227" s="154" t="s">
        <v>13751</v>
      </c>
      <c r="H227" s="155">
        <v>43.875</v>
      </c>
      <c r="I227" s="156"/>
      <c r="L227" s="152"/>
      <c r="M227" s="157"/>
      <c r="T227" s="158"/>
      <c r="AT227" s="153" t="s">
        <v>257</v>
      </c>
      <c r="AU227" s="153" t="s">
        <v>89</v>
      </c>
      <c r="AV227" s="12" t="s">
        <v>89</v>
      </c>
      <c r="AW227" s="12" t="s">
        <v>34</v>
      </c>
      <c r="AX227" s="12" t="s">
        <v>73</v>
      </c>
      <c r="AY227" s="153" t="s">
        <v>241</v>
      </c>
    </row>
    <row r="228" spans="2:51" s="12" customFormat="1" ht="11.25">
      <c r="B228" s="152"/>
      <c r="D228" s="146" t="s">
        <v>257</v>
      </c>
      <c r="E228" s="153" t="s">
        <v>21</v>
      </c>
      <c r="F228" s="154" t="s">
        <v>13752</v>
      </c>
      <c r="H228" s="155">
        <v>15.19</v>
      </c>
      <c r="I228" s="156"/>
      <c r="L228" s="152"/>
      <c r="M228" s="157"/>
      <c r="T228" s="158"/>
      <c r="AT228" s="153" t="s">
        <v>257</v>
      </c>
      <c r="AU228" s="153" t="s">
        <v>89</v>
      </c>
      <c r="AV228" s="12" t="s">
        <v>89</v>
      </c>
      <c r="AW228" s="12" t="s">
        <v>34</v>
      </c>
      <c r="AX228" s="12" t="s">
        <v>73</v>
      </c>
      <c r="AY228" s="153" t="s">
        <v>241</v>
      </c>
    </row>
    <row r="229" spans="2:51" s="12" customFormat="1" ht="11.25">
      <c r="B229" s="152"/>
      <c r="D229" s="146" t="s">
        <v>257</v>
      </c>
      <c r="E229" s="153" t="s">
        <v>21</v>
      </c>
      <c r="F229" s="154" t="s">
        <v>13753</v>
      </c>
      <c r="H229" s="155">
        <v>15.93</v>
      </c>
      <c r="I229" s="156"/>
      <c r="L229" s="152"/>
      <c r="M229" s="157"/>
      <c r="T229" s="158"/>
      <c r="AT229" s="153" t="s">
        <v>257</v>
      </c>
      <c r="AU229" s="153" t="s">
        <v>89</v>
      </c>
      <c r="AV229" s="12" t="s">
        <v>89</v>
      </c>
      <c r="AW229" s="12" t="s">
        <v>34</v>
      </c>
      <c r="AX229" s="12" t="s">
        <v>73</v>
      </c>
      <c r="AY229" s="153" t="s">
        <v>241</v>
      </c>
    </row>
    <row r="230" spans="2:51" s="12" customFormat="1" ht="11.25">
      <c r="B230" s="152"/>
      <c r="D230" s="146" t="s">
        <v>257</v>
      </c>
      <c r="E230" s="153" t="s">
        <v>21</v>
      </c>
      <c r="F230" s="154" t="s">
        <v>13754</v>
      </c>
      <c r="H230" s="155">
        <v>17.5</v>
      </c>
      <c r="I230" s="156"/>
      <c r="L230" s="152"/>
      <c r="M230" s="157"/>
      <c r="T230" s="158"/>
      <c r="AT230" s="153" t="s">
        <v>257</v>
      </c>
      <c r="AU230" s="153" t="s">
        <v>89</v>
      </c>
      <c r="AV230" s="12" t="s">
        <v>89</v>
      </c>
      <c r="AW230" s="12" t="s">
        <v>34</v>
      </c>
      <c r="AX230" s="12" t="s">
        <v>73</v>
      </c>
      <c r="AY230" s="153" t="s">
        <v>241</v>
      </c>
    </row>
    <row r="231" spans="2:51" s="12" customFormat="1" ht="11.25">
      <c r="B231" s="152"/>
      <c r="D231" s="146" t="s">
        <v>257</v>
      </c>
      <c r="E231" s="153" t="s">
        <v>21</v>
      </c>
      <c r="F231" s="154" t="s">
        <v>13755</v>
      </c>
      <c r="H231" s="155">
        <v>21.5</v>
      </c>
      <c r="I231" s="156"/>
      <c r="L231" s="152"/>
      <c r="M231" s="157"/>
      <c r="T231" s="158"/>
      <c r="AT231" s="153" t="s">
        <v>257</v>
      </c>
      <c r="AU231" s="153" t="s">
        <v>89</v>
      </c>
      <c r="AV231" s="12" t="s">
        <v>89</v>
      </c>
      <c r="AW231" s="12" t="s">
        <v>34</v>
      </c>
      <c r="AX231" s="12" t="s">
        <v>73</v>
      </c>
      <c r="AY231" s="153" t="s">
        <v>241</v>
      </c>
    </row>
    <row r="232" spans="2:51" s="12" customFormat="1" ht="11.25">
      <c r="B232" s="152"/>
      <c r="D232" s="146" t="s">
        <v>257</v>
      </c>
      <c r="E232" s="153" t="s">
        <v>21</v>
      </c>
      <c r="F232" s="154" t="s">
        <v>13756</v>
      </c>
      <c r="H232" s="155">
        <v>32.384999999999998</v>
      </c>
      <c r="I232" s="156"/>
      <c r="L232" s="152"/>
      <c r="M232" s="157"/>
      <c r="T232" s="158"/>
      <c r="AT232" s="153" t="s">
        <v>257</v>
      </c>
      <c r="AU232" s="153" t="s">
        <v>89</v>
      </c>
      <c r="AV232" s="12" t="s">
        <v>89</v>
      </c>
      <c r="AW232" s="12" t="s">
        <v>34</v>
      </c>
      <c r="AX232" s="12" t="s">
        <v>73</v>
      </c>
      <c r="AY232" s="153" t="s">
        <v>241</v>
      </c>
    </row>
    <row r="233" spans="2:51" s="14" customFormat="1" ht="11.25">
      <c r="B233" s="166"/>
      <c r="D233" s="146" t="s">
        <v>257</v>
      </c>
      <c r="E233" s="167" t="s">
        <v>21</v>
      </c>
      <c r="F233" s="168" t="s">
        <v>1635</v>
      </c>
      <c r="H233" s="167" t="s">
        <v>21</v>
      </c>
      <c r="I233" s="169"/>
      <c r="L233" s="166"/>
      <c r="M233" s="170"/>
      <c r="T233" s="171"/>
      <c r="AT233" s="167" t="s">
        <v>257</v>
      </c>
      <c r="AU233" s="167" t="s">
        <v>89</v>
      </c>
      <c r="AV233" s="14" t="s">
        <v>81</v>
      </c>
      <c r="AW233" s="14" t="s">
        <v>34</v>
      </c>
      <c r="AX233" s="14" t="s">
        <v>73</v>
      </c>
      <c r="AY233" s="167" t="s">
        <v>241</v>
      </c>
    </row>
    <row r="234" spans="2:51" s="12" customFormat="1" ht="11.25">
      <c r="B234" s="152"/>
      <c r="D234" s="146" t="s">
        <v>257</v>
      </c>
      <c r="E234" s="153" t="s">
        <v>21</v>
      </c>
      <c r="F234" s="154" t="s">
        <v>13757</v>
      </c>
      <c r="H234" s="155">
        <v>170.52</v>
      </c>
      <c r="I234" s="156"/>
      <c r="L234" s="152"/>
      <c r="M234" s="157"/>
      <c r="T234" s="158"/>
      <c r="AT234" s="153" t="s">
        <v>257</v>
      </c>
      <c r="AU234" s="153" t="s">
        <v>89</v>
      </c>
      <c r="AV234" s="12" t="s">
        <v>89</v>
      </c>
      <c r="AW234" s="12" t="s">
        <v>34</v>
      </c>
      <c r="AX234" s="12" t="s">
        <v>73</v>
      </c>
      <c r="AY234" s="153" t="s">
        <v>241</v>
      </c>
    </row>
    <row r="235" spans="2:51" s="14" customFormat="1" ht="11.25">
      <c r="B235" s="166"/>
      <c r="D235" s="146" t="s">
        <v>257</v>
      </c>
      <c r="E235" s="167" t="s">
        <v>21</v>
      </c>
      <c r="F235" s="168" t="s">
        <v>575</v>
      </c>
      <c r="H235" s="167" t="s">
        <v>21</v>
      </c>
      <c r="I235" s="169"/>
      <c r="L235" s="166"/>
      <c r="M235" s="170"/>
      <c r="T235" s="171"/>
      <c r="AT235" s="167" t="s">
        <v>257</v>
      </c>
      <c r="AU235" s="167" t="s">
        <v>89</v>
      </c>
      <c r="AV235" s="14" t="s">
        <v>81</v>
      </c>
      <c r="AW235" s="14" t="s">
        <v>34</v>
      </c>
      <c r="AX235" s="14" t="s">
        <v>73</v>
      </c>
      <c r="AY235" s="167" t="s">
        <v>241</v>
      </c>
    </row>
    <row r="236" spans="2:51" s="12" customFormat="1" ht="11.25">
      <c r="B236" s="152"/>
      <c r="D236" s="146" t="s">
        <v>257</v>
      </c>
      <c r="E236" s="153" t="s">
        <v>21</v>
      </c>
      <c r="F236" s="154" t="s">
        <v>13758</v>
      </c>
      <c r="H236" s="155">
        <v>43.345999999999997</v>
      </c>
      <c r="I236" s="156"/>
      <c r="L236" s="152"/>
      <c r="M236" s="157"/>
      <c r="T236" s="158"/>
      <c r="AT236" s="153" t="s">
        <v>257</v>
      </c>
      <c r="AU236" s="153" t="s">
        <v>89</v>
      </c>
      <c r="AV236" s="12" t="s">
        <v>89</v>
      </c>
      <c r="AW236" s="12" t="s">
        <v>34</v>
      </c>
      <c r="AX236" s="12" t="s">
        <v>73</v>
      </c>
      <c r="AY236" s="153" t="s">
        <v>241</v>
      </c>
    </row>
    <row r="237" spans="2:51" s="12" customFormat="1" ht="11.25">
      <c r="B237" s="152"/>
      <c r="D237" s="146" t="s">
        <v>257</v>
      </c>
      <c r="E237" s="153" t="s">
        <v>21</v>
      </c>
      <c r="F237" s="154" t="s">
        <v>13759</v>
      </c>
      <c r="H237" s="155">
        <v>39.579000000000001</v>
      </c>
      <c r="I237" s="156"/>
      <c r="L237" s="152"/>
      <c r="M237" s="157"/>
      <c r="T237" s="158"/>
      <c r="AT237" s="153" t="s">
        <v>257</v>
      </c>
      <c r="AU237" s="153" t="s">
        <v>89</v>
      </c>
      <c r="AV237" s="12" t="s">
        <v>89</v>
      </c>
      <c r="AW237" s="12" t="s">
        <v>34</v>
      </c>
      <c r="AX237" s="12" t="s">
        <v>73</v>
      </c>
      <c r="AY237" s="153" t="s">
        <v>241</v>
      </c>
    </row>
    <row r="238" spans="2:51" s="14" customFormat="1" ht="11.25">
      <c r="B238" s="166"/>
      <c r="D238" s="146" t="s">
        <v>257</v>
      </c>
      <c r="E238" s="167" t="s">
        <v>21</v>
      </c>
      <c r="F238" s="168" t="s">
        <v>577</v>
      </c>
      <c r="H238" s="167" t="s">
        <v>21</v>
      </c>
      <c r="I238" s="169"/>
      <c r="L238" s="166"/>
      <c r="M238" s="170"/>
      <c r="T238" s="171"/>
      <c r="AT238" s="167" t="s">
        <v>257</v>
      </c>
      <c r="AU238" s="167" t="s">
        <v>89</v>
      </c>
      <c r="AV238" s="14" t="s">
        <v>81</v>
      </c>
      <c r="AW238" s="14" t="s">
        <v>34</v>
      </c>
      <c r="AX238" s="14" t="s">
        <v>73</v>
      </c>
      <c r="AY238" s="167" t="s">
        <v>241</v>
      </c>
    </row>
    <row r="239" spans="2:51" s="12" customFormat="1" ht="11.25">
      <c r="B239" s="152"/>
      <c r="D239" s="146" t="s">
        <v>257</v>
      </c>
      <c r="E239" s="153" t="s">
        <v>21</v>
      </c>
      <c r="F239" s="154" t="s">
        <v>13760</v>
      </c>
      <c r="H239" s="155">
        <v>98.26</v>
      </c>
      <c r="I239" s="156"/>
      <c r="L239" s="152"/>
      <c r="M239" s="157"/>
      <c r="T239" s="158"/>
      <c r="AT239" s="153" t="s">
        <v>257</v>
      </c>
      <c r="AU239" s="153" t="s">
        <v>89</v>
      </c>
      <c r="AV239" s="12" t="s">
        <v>89</v>
      </c>
      <c r="AW239" s="12" t="s">
        <v>34</v>
      </c>
      <c r="AX239" s="12" t="s">
        <v>73</v>
      </c>
      <c r="AY239" s="153" t="s">
        <v>241</v>
      </c>
    </row>
    <row r="240" spans="2:51" s="12" customFormat="1" ht="11.25">
      <c r="B240" s="152"/>
      <c r="D240" s="146" t="s">
        <v>257</v>
      </c>
      <c r="E240" s="153" t="s">
        <v>21</v>
      </c>
      <c r="F240" s="154" t="s">
        <v>13761</v>
      </c>
      <c r="H240" s="155">
        <v>72.739999999999995</v>
      </c>
      <c r="I240" s="156"/>
      <c r="L240" s="152"/>
      <c r="M240" s="157"/>
      <c r="T240" s="158"/>
      <c r="AT240" s="153" t="s">
        <v>257</v>
      </c>
      <c r="AU240" s="153" t="s">
        <v>89</v>
      </c>
      <c r="AV240" s="12" t="s">
        <v>89</v>
      </c>
      <c r="AW240" s="12" t="s">
        <v>34</v>
      </c>
      <c r="AX240" s="12" t="s">
        <v>73</v>
      </c>
      <c r="AY240" s="153" t="s">
        <v>241</v>
      </c>
    </row>
    <row r="241" spans="2:65" s="12" customFormat="1" ht="11.25">
      <c r="B241" s="152"/>
      <c r="D241" s="146" t="s">
        <v>257</v>
      </c>
      <c r="E241" s="153" t="s">
        <v>21</v>
      </c>
      <c r="F241" s="154" t="s">
        <v>13762</v>
      </c>
      <c r="H241" s="155">
        <v>9.5879999999999992</v>
      </c>
      <c r="I241" s="156"/>
      <c r="L241" s="152"/>
      <c r="M241" s="157"/>
      <c r="T241" s="158"/>
      <c r="AT241" s="153" t="s">
        <v>257</v>
      </c>
      <c r="AU241" s="153" t="s">
        <v>89</v>
      </c>
      <c r="AV241" s="12" t="s">
        <v>89</v>
      </c>
      <c r="AW241" s="12" t="s">
        <v>34</v>
      </c>
      <c r="AX241" s="12" t="s">
        <v>73</v>
      </c>
      <c r="AY241" s="153" t="s">
        <v>241</v>
      </c>
    </row>
    <row r="242" spans="2:65" s="12" customFormat="1" ht="11.25">
      <c r="B242" s="152"/>
      <c r="D242" s="146" t="s">
        <v>257</v>
      </c>
      <c r="E242" s="153" t="s">
        <v>21</v>
      </c>
      <c r="F242" s="154" t="s">
        <v>13763</v>
      </c>
      <c r="H242" s="155">
        <v>12.96</v>
      </c>
      <c r="I242" s="156"/>
      <c r="L242" s="152"/>
      <c r="M242" s="157"/>
      <c r="T242" s="158"/>
      <c r="AT242" s="153" t="s">
        <v>257</v>
      </c>
      <c r="AU242" s="153" t="s">
        <v>89</v>
      </c>
      <c r="AV242" s="12" t="s">
        <v>89</v>
      </c>
      <c r="AW242" s="12" t="s">
        <v>34</v>
      </c>
      <c r="AX242" s="12" t="s">
        <v>73</v>
      </c>
      <c r="AY242" s="153" t="s">
        <v>241</v>
      </c>
    </row>
    <row r="243" spans="2:65" s="12" customFormat="1" ht="11.25">
      <c r="B243" s="152"/>
      <c r="D243" s="146" t="s">
        <v>257</v>
      </c>
      <c r="E243" s="153" t="s">
        <v>21</v>
      </c>
      <c r="F243" s="154" t="s">
        <v>13764</v>
      </c>
      <c r="H243" s="155">
        <v>14.07</v>
      </c>
      <c r="I243" s="156"/>
      <c r="L243" s="152"/>
      <c r="M243" s="157"/>
      <c r="T243" s="158"/>
      <c r="AT243" s="153" t="s">
        <v>257</v>
      </c>
      <c r="AU243" s="153" t="s">
        <v>89</v>
      </c>
      <c r="AV243" s="12" t="s">
        <v>89</v>
      </c>
      <c r="AW243" s="12" t="s">
        <v>34</v>
      </c>
      <c r="AX243" s="12" t="s">
        <v>73</v>
      </c>
      <c r="AY243" s="153" t="s">
        <v>241</v>
      </c>
    </row>
    <row r="244" spans="2:65" s="12" customFormat="1" ht="11.25">
      <c r="B244" s="152"/>
      <c r="D244" s="146" t="s">
        <v>257</v>
      </c>
      <c r="E244" s="153" t="s">
        <v>21</v>
      </c>
      <c r="F244" s="154" t="s">
        <v>13765</v>
      </c>
      <c r="H244" s="155">
        <v>21.361999999999998</v>
      </c>
      <c r="I244" s="156"/>
      <c r="L244" s="152"/>
      <c r="M244" s="157"/>
      <c r="T244" s="158"/>
      <c r="AT244" s="153" t="s">
        <v>257</v>
      </c>
      <c r="AU244" s="153" t="s">
        <v>89</v>
      </c>
      <c r="AV244" s="12" t="s">
        <v>89</v>
      </c>
      <c r="AW244" s="12" t="s">
        <v>34</v>
      </c>
      <c r="AX244" s="12" t="s">
        <v>73</v>
      </c>
      <c r="AY244" s="153" t="s">
        <v>241</v>
      </c>
    </row>
    <row r="245" spans="2:65" s="13" customFormat="1" ht="11.25">
      <c r="B245" s="159"/>
      <c r="D245" s="146" t="s">
        <v>257</v>
      </c>
      <c r="E245" s="160" t="s">
        <v>21</v>
      </c>
      <c r="F245" s="161" t="s">
        <v>266</v>
      </c>
      <c r="H245" s="162">
        <v>802.56499999999994</v>
      </c>
      <c r="I245" s="163"/>
      <c r="L245" s="159"/>
      <c r="M245" s="164"/>
      <c r="T245" s="165"/>
      <c r="AT245" s="160" t="s">
        <v>257</v>
      </c>
      <c r="AU245" s="160" t="s">
        <v>89</v>
      </c>
      <c r="AV245" s="13" t="s">
        <v>153</v>
      </c>
      <c r="AW245" s="13" t="s">
        <v>34</v>
      </c>
      <c r="AX245" s="13" t="s">
        <v>81</v>
      </c>
      <c r="AY245" s="160" t="s">
        <v>241</v>
      </c>
    </row>
    <row r="246" spans="2:65" s="1" customFormat="1" ht="16.5" customHeight="1">
      <c r="B246" s="34"/>
      <c r="C246" s="133" t="s">
        <v>654</v>
      </c>
      <c r="D246" s="133" t="s">
        <v>243</v>
      </c>
      <c r="E246" s="134" t="s">
        <v>973</v>
      </c>
      <c r="F246" s="135" t="s">
        <v>974</v>
      </c>
      <c r="G246" s="136" t="s">
        <v>291</v>
      </c>
      <c r="H246" s="137">
        <v>802.56500000000005</v>
      </c>
      <c r="I246" s="138"/>
      <c r="J246" s="139">
        <f>ROUND(I246*H246,2)</f>
        <v>0</v>
      </c>
      <c r="K246" s="135" t="s">
        <v>538</v>
      </c>
      <c r="L246" s="34"/>
      <c r="M246" s="140" t="s">
        <v>21</v>
      </c>
      <c r="N246" s="141" t="s">
        <v>45</v>
      </c>
      <c r="P246" s="142">
        <f>O246*H246</f>
        <v>0</v>
      </c>
      <c r="Q246" s="142">
        <v>0</v>
      </c>
      <c r="R246" s="142">
        <f>Q246*H246</f>
        <v>0</v>
      </c>
      <c r="S246" s="142">
        <v>0</v>
      </c>
      <c r="T246" s="143">
        <f>S246*H246</f>
        <v>0</v>
      </c>
      <c r="AR246" s="144" t="s">
        <v>153</v>
      </c>
      <c r="AT246" s="144" t="s">
        <v>243</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153</v>
      </c>
      <c r="BM246" s="144" t="s">
        <v>13766</v>
      </c>
    </row>
    <row r="247" spans="2:65" s="1" customFormat="1" ht="11.25">
      <c r="B247" s="34"/>
      <c r="D247" s="150" t="s">
        <v>255</v>
      </c>
      <c r="F247" s="151" t="s">
        <v>976</v>
      </c>
      <c r="I247" s="148"/>
      <c r="L247" s="34"/>
      <c r="M247" s="149"/>
      <c r="T247" s="55"/>
      <c r="AT247" s="19" t="s">
        <v>255</v>
      </c>
      <c r="AU247" s="19" t="s">
        <v>89</v>
      </c>
    </row>
    <row r="248" spans="2:65" s="1" customFormat="1" ht="16.5" customHeight="1">
      <c r="B248" s="34"/>
      <c r="C248" s="133" t="s">
        <v>660</v>
      </c>
      <c r="D248" s="133" t="s">
        <v>243</v>
      </c>
      <c r="E248" s="134" t="s">
        <v>1017</v>
      </c>
      <c r="F248" s="135" t="s">
        <v>13767</v>
      </c>
      <c r="G248" s="136" t="s">
        <v>291</v>
      </c>
      <c r="H248" s="137">
        <v>401.28300000000002</v>
      </c>
      <c r="I248" s="138"/>
      <c r="J248" s="139">
        <f>ROUND(I248*H248,2)</f>
        <v>0</v>
      </c>
      <c r="K248" s="135" t="s">
        <v>538</v>
      </c>
      <c r="L248" s="34"/>
      <c r="M248" s="140" t="s">
        <v>21</v>
      </c>
      <c r="N248" s="141" t="s">
        <v>45</v>
      </c>
      <c r="P248" s="142">
        <f>O248*H248</f>
        <v>0</v>
      </c>
      <c r="Q248" s="142">
        <v>2.5000000000000001E-3</v>
      </c>
      <c r="R248" s="142">
        <f>Q248*H248</f>
        <v>1.0032075</v>
      </c>
      <c r="S248" s="142">
        <v>0</v>
      </c>
      <c r="T248" s="143">
        <f>S248*H248</f>
        <v>0</v>
      </c>
      <c r="AR248" s="144" t="s">
        <v>153</v>
      </c>
      <c r="AT248" s="144" t="s">
        <v>243</v>
      </c>
      <c r="AU248" s="144" t="s">
        <v>89</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13768</v>
      </c>
    </row>
    <row r="249" spans="2:65" s="1" customFormat="1" ht="11.25">
      <c r="B249" s="34"/>
      <c r="D249" s="150" t="s">
        <v>255</v>
      </c>
      <c r="F249" s="151" t="s">
        <v>1020</v>
      </c>
      <c r="I249" s="148"/>
      <c r="L249" s="34"/>
      <c r="M249" s="149"/>
      <c r="T249" s="55"/>
      <c r="AT249" s="19" t="s">
        <v>255</v>
      </c>
      <c r="AU249" s="19" t="s">
        <v>89</v>
      </c>
    </row>
    <row r="250" spans="2:65" s="1" customFormat="1" ht="19.5">
      <c r="B250" s="34"/>
      <c r="D250" s="146" t="s">
        <v>248</v>
      </c>
      <c r="F250" s="147" t="s">
        <v>1021</v>
      </c>
      <c r="I250" s="148"/>
      <c r="L250" s="34"/>
      <c r="M250" s="149"/>
      <c r="T250" s="55"/>
      <c r="AT250" s="19" t="s">
        <v>248</v>
      </c>
      <c r="AU250" s="19" t="s">
        <v>89</v>
      </c>
    </row>
    <row r="251" spans="2:65" s="12" customFormat="1" ht="11.25">
      <c r="B251" s="152"/>
      <c r="D251" s="146" t="s">
        <v>257</v>
      </c>
      <c r="E251" s="153" t="s">
        <v>21</v>
      </c>
      <c r="F251" s="154" t="s">
        <v>13769</v>
      </c>
      <c r="H251" s="155">
        <v>401.28300000000002</v>
      </c>
      <c r="I251" s="156"/>
      <c r="L251" s="152"/>
      <c r="M251" s="157"/>
      <c r="T251" s="158"/>
      <c r="AT251" s="153" t="s">
        <v>257</v>
      </c>
      <c r="AU251" s="153" t="s">
        <v>89</v>
      </c>
      <c r="AV251" s="12" t="s">
        <v>89</v>
      </c>
      <c r="AW251" s="12" t="s">
        <v>34</v>
      </c>
      <c r="AX251" s="12" t="s">
        <v>81</v>
      </c>
      <c r="AY251" s="153" t="s">
        <v>241</v>
      </c>
    </row>
    <row r="252" spans="2:65" s="1" customFormat="1" ht="24.2" customHeight="1">
      <c r="B252" s="34"/>
      <c r="C252" s="133" t="s">
        <v>670</v>
      </c>
      <c r="D252" s="133" t="s">
        <v>243</v>
      </c>
      <c r="E252" s="134" t="s">
        <v>1064</v>
      </c>
      <c r="F252" s="135" t="s">
        <v>1065</v>
      </c>
      <c r="G252" s="136" t="s">
        <v>271</v>
      </c>
      <c r="H252" s="137">
        <v>18.844999999999999</v>
      </c>
      <c r="I252" s="138"/>
      <c r="J252" s="139">
        <f>ROUND(I252*H252,2)</f>
        <v>0</v>
      </c>
      <c r="K252" s="135" t="s">
        <v>538</v>
      </c>
      <c r="L252" s="34"/>
      <c r="M252" s="140" t="s">
        <v>21</v>
      </c>
      <c r="N252" s="141" t="s">
        <v>45</v>
      </c>
      <c r="P252" s="142">
        <f>O252*H252</f>
        <v>0</v>
      </c>
      <c r="Q252" s="142">
        <v>1.04922</v>
      </c>
      <c r="R252" s="142">
        <f>Q252*H252</f>
        <v>19.772550899999999</v>
      </c>
      <c r="S252" s="142">
        <v>0</v>
      </c>
      <c r="T252" s="143">
        <f>S252*H252</f>
        <v>0</v>
      </c>
      <c r="AR252" s="144" t="s">
        <v>153</v>
      </c>
      <c r="AT252" s="144" t="s">
        <v>243</v>
      </c>
      <c r="AU252" s="144" t="s">
        <v>89</v>
      </c>
      <c r="AY252" s="19" t="s">
        <v>241</v>
      </c>
      <c r="BE252" s="145">
        <f>IF(N252="základní",J252,0)</f>
        <v>0</v>
      </c>
      <c r="BF252" s="145">
        <f>IF(N252="snížená",J252,0)</f>
        <v>0</v>
      </c>
      <c r="BG252" s="145">
        <f>IF(N252="zákl. přenesená",J252,0)</f>
        <v>0</v>
      </c>
      <c r="BH252" s="145">
        <f>IF(N252="sníž. přenesená",J252,0)</f>
        <v>0</v>
      </c>
      <c r="BI252" s="145">
        <f>IF(N252="nulová",J252,0)</f>
        <v>0</v>
      </c>
      <c r="BJ252" s="19" t="s">
        <v>89</v>
      </c>
      <c r="BK252" s="145">
        <f>ROUND(I252*H252,2)</f>
        <v>0</v>
      </c>
      <c r="BL252" s="19" t="s">
        <v>153</v>
      </c>
      <c r="BM252" s="144" t="s">
        <v>13770</v>
      </c>
    </row>
    <row r="253" spans="2:65" s="1" customFormat="1" ht="11.25">
      <c r="B253" s="34"/>
      <c r="D253" s="150" t="s">
        <v>255</v>
      </c>
      <c r="F253" s="151" t="s">
        <v>1067</v>
      </c>
      <c r="I253" s="148"/>
      <c r="L253" s="34"/>
      <c r="M253" s="149"/>
      <c r="T253" s="55"/>
      <c r="AT253" s="19" t="s">
        <v>255</v>
      </c>
      <c r="AU253" s="19" t="s">
        <v>89</v>
      </c>
    </row>
    <row r="254" spans="2:65" s="14" customFormat="1" ht="11.25">
      <c r="B254" s="166"/>
      <c r="D254" s="146" t="s">
        <v>257</v>
      </c>
      <c r="E254" s="167" t="s">
        <v>21</v>
      </c>
      <c r="F254" s="168" t="s">
        <v>608</v>
      </c>
      <c r="H254" s="167" t="s">
        <v>21</v>
      </c>
      <c r="I254" s="169"/>
      <c r="L254" s="166"/>
      <c r="M254" s="170"/>
      <c r="T254" s="171"/>
      <c r="AT254" s="167" t="s">
        <v>257</v>
      </c>
      <c r="AU254" s="167" t="s">
        <v>89</v>
      </c>
      <c r="AV254" s="14" t="s">
        <v>81</v>
      </c>
      <c r="AW254" s="14" t="s">
        <v>34</v>
      </c>
      <c r="AX254" s="14" t="s">
        <v>73</v>
      </c>
      <c r="AY254" s="167" t="s">
        <v>241</v>
      </c>
    </row>
    <row r="255" spans="2:65" s="12" customFormat="1" ht="11.25">
      <c r="B255" s="152"/>
      <c r="D255" s="146" t="s">
        <v>257</v>
      </c>
      <c r="E255" s="153" t="s">
        <v>21</v>
      </c>
      <c r="F255" s="154" t="s">
        <v>13771</v>
      </c>
      <c r="H255" s="155">
        <v>29.829000000000001</v>
      </c>
      <c r="I255" s="156"/>
      <c r="L255" s="152"/>
      <c r="M255" s="157"/>
      <c r="T255" s="158"/>
      <c r="AT255" s="153" t="s">
        <v>257</v>
      </c>
      <c r="AU255" s="153" t="s">
        <v>89</v>
      </c>
      <c r="AV255" s="12" t="s">
        <v>89</v>
      </c>
      <c r="AW255" s="12" t="s">
        <v>34</v>
      </c>
      <c r="AX255" s="12" t="s">
        <v>73</v>
      </c>
      <c r="AY255" s="153" t="s">
        <v>241</v>
      </c>
    </row>
    <row r="256" spans="2:65" s="14" customFormat="1" ht="11.25">
      <c r="B256" s="166"/>
      <c r="D256" s="146" t="s">
        <v>257</v>
      </c>
      <c r="E256" s="167" t="s">
        <v>21</v>
      </c>
      <c r="F256" s="168" t="s">
        <v>13772</v>
      </c>
      <c r="H256" s="167" t="s">
        <v>21</v>
      </c>
      <c r="I256" s="169"/>
      <c r="L256" s="166"/>
      <c r="M256" s="170"/>
      <c r="T256" s="171"/>
      <c r="AT256" s="167" t="s">
        <v>257</v>
      </c>
      <c r="AU256" s="167" t="s">
        <v>89</v>
      </c>
      <c r="AV256" s="14" t="s">
        <v>81</v>
      </c>
      <c r="AW256" s="14" t="s">
        <v>34</v>
      </c>
      <c r="AX256" s="14" t="s">
        <v>73</v>
      </c>
      <c r="AY256" s="167" t="s">
        <v>241</v>
      </c>
    </row>
    <row r="257" spans="2:65" s="12" customFormat="1" ht="11.25">
      <c r="B257" s="152"/>
      <c r="D257" s="146" t="s">
        <v>257</v>
      </c>
      <c r="E257" s="153" t="s">
        <v>21</v>
      </c>
      <c r="F257" s="154" t="s">
        <v>13773</v>
      </c>
      <c r="H257" s="155">
        <v>-10.984</v>
      </c>
      <c r="I257" s="156"/>
      <c r="L257" s="152"/>
      <c r="M257" s="157"/>
      <c r="T257" s="158"/>
      <c r="AT257" s="153" t="s">
        <v>257</v>
      </c>
      <c r="AU257" s="153" t="s">
        <v>89</v>
      </c>
      <c r="AV257" s="12" t="s">
        <v>89</v>
      </c>
      <c r="AW257" s="12" t="s">
        <v>34</v>
      </c>
      <c r="AX257" s="12" t="s">
        <v>73</v>
      </c>
      <c r="AY257" s="153" t="s">
        <v>241</v>
      </c>
    </row>
    <row r="258" spans="2:65" s="13" customFormat="1" ht="11.25">
      <c r="B258" s="159"/>
      <c r="D258" s="146" t="s">
        <v>257</v>
      </c>
      <c r="E258" s="160" t="s">
        <v>21</v>
      </c>
      <c r="F258" s="161" t="s">
        <v>266</v>
      </c>
      <c r="H258" s="162">
        <v>18.844999999999999</v>
      </c>
      <c r="I258" s="163"/>
      <c r="L258" s="159"/>
      <c r="M258" s="164"/>
      <c r="T258" s="165"/>
      <c r="AT258" s="160" t="s">
        <v>257</v>
      </c>
      <c r="AU258" s="160" t="s">
        <v>89</v>
      </c>
      <c r="AV258" s="13" t="s">
        <v>153</v>
      </c>
      <c r="AW258" s="13" t="s">
        <v>34</v>
      </c>
      <c r="AX258" s="13" t="s">
        <v>81</v>
      </c>
      <c r="AY258" s="160" t="s">
        <v>241</v>
      </c>
    </row>
    <row r="259" spans="2:65" s="11" customFormat="1" ht="22.9" customHeight="1">
      <c r="B259" s="121"/>
      <c r="D259" s="122" t="s">
        <v>72</v>
      </c>
      <c r="E259" s="131" t="s">
        <v>159</v>
      </c>
      <c r="F259" s="131" t="s">
        <v>1966</v>
      </c>
      <c r="I259" s="124"/>
      <c r="J259" s="132">
        <f>BK259</f>
        <v>0</v>
      </c>
      <c r="L259" s="121"/>
      <c r="M259" s="126"/>
      <c r="P259" s="127">
        <f>SUM(P260:P286)</f>
        <v>0</v>
      </c>
      <c r="R259" s="127">
        <f>SUM(R260:R286)</f>
        <v>51.784455099999995</v>
      </c>
      <c r="T259" s="128">
        <f>SUM(T260:T286)</f>
        <v>0</v>
      </c>
      <c r="AR259" s="122" t="s">
        <v>81</v>
      </c>
      <c r="AT259" s="129" t="s">
        <v>72</v>
      </c>
      <c r="AU259" s="129" t="s">
        <v>81</v>
      </c>
      <c r="AY259" s="122" t="s">
        <v>241</v>
      </c>
      <c r="BK259" s="130">
        <f>SUM(BK260:BK286)</f>
        <v>0</v>
      </c>
    </row>
    <row r="260" spans="2:65" s="1" customFormat="1" ht="21.75" customHeight="1">
      <c r="B260" s="34"/>
      <c r="C260" s="133" t="s">
        <v>678</v>
      </c>
      <c r="D260" s="133" t="s">
        <v>243</v>
      </c>
      <c r="E260" s="134" t="s">
        <v>2102</v>
      </c>
      <c r="F260" s="135" t="s">
        <v>2103</v>
      </c>
      <c r="G260" s="136" t="s">
        <v>252</v>
      </c>
      <c r="H260" s="137">
        <v>22.504999999999999</v>
      </c>
      <c r="I260" s="138"/>
      <c r="J260" s="139">
        <f>ROUND(I260*H260,2)</f>
        <v>0</v>
      </c>
      <c r="K260" s="135" t="s">
        <v>538</v>
      </c>
      <c r="L260" s="34"/>
      <c r="M260" s="140" t="s">
        <v>21</v>
      </c>
      <c r="N260" s="141" t="s">
        <v>45</v>
      </c>
      <c r="P260" s="142">
        <f>O260*H260</f>
        <v>0</v>
      </c>
      <c r="Q260" s="142">
        <v>2.3010199999999998</v>
      </c>
      <c r="R260" s="142">
        <f>Q260*H260</f>
        <v>51.784455099999995</v>
      </c>
      <c r="S260" s="142">
        <v>0</v>
      </c>
      <c r="T260" s="143">
        <f>S260*H260</f>
        <v>0</v>
      </c>
      <c r="AR260" s="144" t="s">
        <v>153</v>
      </c>
      <c r="AT260" s="144" t="s">
        <v>243</v>
      </c>
      <c r="AU260" s="144" t="s">
        <v>89</v>
      </c>
      <c r="AY260" s="19" t="s">
        <v>241</v>
      </c>
      <c r="BE260" s="145">
        <f>IF(N260="základní",J260,0)</f>
        <v>0</v>
      </c>
      <c r="BF260" s="145">
        <f>IF(N260="snížená",J260,0)</f>
        <v>0</v>
      </c>
      <c r="BG260" s="145">
        <f>IF(N260="zákl. přenesená",J260,0)</f>
        <v>0</v>
      </c>
      <c r="BH260" s="145">
        <f>IF(N260="sníž. přenesená",J260,0)</f>
        <v>0</v>
      </c>
      <c r="BI260" s="145">
        <f>IF(N260="nulová",J260,0)</f>
        <v>0</v>
      </c>
      <c r="BJ260" s="19" t="s">
        <v>89</v>
      </c>
      <c r="BK260" s="145">
        <f>ROUND(I260*H260,2)</f>
        <v>0</v>
      </c>
      <c r="BL260" s="19" t="s">
        <v>153</v>
      </c>
      <c r="BM260" s="144" t="s">
        <v>13774</v>
      </c>
    </row>
    <row r="261" spans="2:65" s="1" customFormat="1" ht="11.25">
      <c r="B261" s="34"/>
      <c r="D261" s="150" t="s">
        <v>255</v>
      </c>
      <c r="F261" s="151" t="s">
        <v>2105</v>
      </c>
      <c r="I261" s="148"/>
      <c r="L261" s="34"/>
      <c r="M261" s="149"/>
      <c r="T261" s="55"/>
      <c r="AT261" s="19" t="s">
        <v>255</v>
      </c>
      <c r="AU261" s="19" t="s">
        <v>89</v>
      </c>
    </row>
    <row r="262" spans="2:65" s="14" customFormat="1" ht="11.25">
      <c r="B262" s="166"/>
      <c r="D262" s="146" t="s">
        <v>257</v>
      </c>
      <c r="E262" s="167" t="s">
        <v>21</v>
      </c>
      <c r="F262" s="168" t="s">
        <v>13775</v>
      </c>
      <c r="H262" s="167" t="s">
        <v>21</v>
      </c>
      <c r="I262" s="169"/>
      <c r="L262" s="166"/>
      <c r="M262" s="170"/>
      <c r="T262" s="171"/>
      <c r="AT262" s="167" t="s">
        <v>257</v>
      </c>
      <c r="AU262" s="167" t="s">
        <v>89</v>
      </c>
      <c r="AV262" s="14" t="s">
        <v>81</v>
      </c>
      <c r="AW262" s="14" t="s">
        <v>34</v>
      </c>
      <c r="AX262" s="14" t="s">
        <v>73</v>
      </c>
      <c r="AY262" s="167" t="s">
        <v>241</v>
      </c>
    </row>
    <row r="263" spans="2:65" s="14" customFormat="1" ht="11.25">
      <c r="B263" s="166"/>
      <c r="D263" s="146" t="s">
        <v>257</v>
      </c>
      <c r="E263" s="167" t="s">
        <v>21</v>
      </c>
      <c r="F263" s="168" t="s">
        <v>572</v>
      </c>
      <c r="H263" s="167" t="s">
        <v>21</v>
      </c>
      <c r="I263" s="169"/>
      <c r="L263" s="166"/>
      <c r="M263" s="170"/>
      <c r="T263" s="171"/>
      <c r="AT263" s="167" t="s">
        <v>257</v>
      </c>
      <c r="AU263" s="167" t="s">
        <v>89</v>
      </c>
      <c r="AV263" s="14" t="s">
        <v>81</v>
      </c>
      <c r="AW263" s="14" t="s">
        <v>34</v>
      </c>
      <c r="AX263" s="14" t="s">
        <v>73</v>
      </c>
      <c r="AY263" s="167" t="s">
        <v>241</v>
      </c>
    </row>
    <row r="264" spans="2:65" s="12" customFormat="1" ht="11.25">
      <c r="B264" s="152"/>
      <c r="D264" s="146" t="s">
        <v>257</v>
      </c>
      <c r="E264" s="153" t="s">
        <v>21</v>
      </c>
      <c r="F264" s="154" t="s">
        <v>13776</v>
      </c>
      <c r="H264" s="155">
        <v>4.9829999999999997</v>
      </c>
      <c r="I264" s="156"/>
      <c r="L264" s="152"/>
      <c r="M264" s="157"/>
      <c r="T264" s="158"/>
      <c r="AT264" s="153" t="s">
        <v>257</v>
      </c>
      <c r="AU264" s="153" t="s">
        <v>89</v>
      </c>
      <c r="AV264" s="12" t="s">
        <v>89</v>
      </c>
      <c r="AW264" s="12" t="s">
        <v>34</v>
      </c>
      <c r="AX264" s="12" t="s">
        <v>73</v>
      </c>
      <c r="AY264" s="153" t="s">
        <v>241</v>
      </c>
    </row>
    <row r="265" spans="2:65" s="12" customFormat="1" ht="11.25">
      <c r="B265" s="152"/>
      <c r="D265" s="146" t="s">
        <v>257</v>
      </c>
      <c r="E265" s="153" t="s">
        <v>21</v>
      </c>
      <c r="F265" s="154" t="s">
        <v>13777</v>
      </c>
      <c r="H265" s="155">
        <v>0.30199999999999999</v>
      </c>
      <c r="I265" s="156"/>
      <c r="L265" s="152"/>
      <c r="M265" s="157"/>
      <c r="T265" s="158"/>
      <c r="AT265" s="153" t="s">
        <v>257</v>
      </c>
      <c r="AU265" s="153" t="s">
        <v>89</v>
      </c>
      <c r="AV265" s="12" t="s">
        <v>89</v>
      </c>
      <c r="AW265" s="12" t="s">
        <v>34</v>
      </c>
      <c r="AX265" s="12" t="s">
        <v>73</v>
      </c>
      <c r="AY265" s="153" t="s">
        <v>241</v>
      </c>
    </row>
    <row r="266" spans="2:65" s="12" customFormat="1" ht="11.25">
      <c r="B266" s="152"/>
      <c r="D266" s="146" t="s">
        <v>257</v>
      </c>
      <c r="E266" s="153" t="s">
        <v>21</v>
      </c>
      <c r="F266" s="154" t="s">
        <v>13778</v>
      </c>
      <c r="H266" s="155">
        <v>2.1549999999999998</v>
      </c>
      <c r="I266" s="156"/>
      <c r="L266" s="152"/>
      <c r="M266" s="157"/>
      <c r="T266" s="158"/>
      <c r="AT266" s="153" t="s">
        <v>257</v>
      </c>
      <c r="AU266" s="153" t="s">
        <v>89</v>
      </c>
      <c r="AV266" s="12" t="s">
        <v>89</v>
      </c>
      <c r="AW266" s="12" t="s">
        <v>34</v>
      </c>
      <c r="AX266" s="12" t="s">
        <v>73</v>
      </c>
      <c r="AY266" s="153" t="s">
        <v>241</v>
      </c>
    </row>
    <row r="267" spans="2:65" s="12" customFormat="1" ht="11.25">
      <c r="B267" s="152"/>
      <c r="D267" s="146" t="s">
        <v>257</v>
      </c>
      <c r="E267" s="153" t="s">
        <v>21</v>
      </c>
      <c r="F267" s="154" t="s">
        <v>13779</v>
      </c>
      <c r="H267" s="155">
        <v>2.996</v>
      </c>
      <c r="I267" s="156"/>
      <c r="L267" s="152"/>
      <c r="M267" s="157"/>
      <c r="T267" s="158"/>
      <c r="AT267" s="153" t="s">
        <v>257</v>
      </c>
      <c r="AU267" s="153" t="s">
        <v>89</v>
      </c>
      <c r="AV267" s="12" t="s">
        <v>89</v>
      </c>
      <c r="AW267" s="12" t="s">
        <v>34</v>
      </c>
      <c r="AX267" s="12" t="s">
        <v>73</v>
      </c>
      <c r="AY267" s="153" t="s">
        <v>241</v>
      </c>
    </row>
    <row r="268" spans="2:65" s="14" customFormat="1" ht="11.25">
      <c r="B268" s="166"/>
      <c r="D268" s="146" t="s">
        <v>257</v>
      </c>
      <c r="E268" s="167" t="s">
        <v>21</v>
      </c>
      <c r="F268" s="168" t="s">
        <v>575</v>
      </c>
      <c r="H268" s="167" t="s">
        <v>21</v>
      </c>
      <c r="I268" s="169"/>
      <c r="L268" s="166"/>
      <c r="M268" s="170"/>
      <c r="T268" s="171"/>
      <c r="AT268" s="167" t="s">
        <v>257</v>
      </c>
      <c r="AU268" s="167" t="s">
        <v>89</v>
      </c>
      <c r="AV268" s="14" t="s">
        <v>81</v>
      </c>
      <c r="AW268" s="14" t="s">
        <v>34</v>
      </c>
      <c r="AX268" s="14" t="s">
        <v>73</v>
      </c>
      <c r="AY268" s="167" t="s">
        <v>241</v>
      </c>
    </row>
    <row r="269" spans="2:65" s="12" customFormat="1" ht="11.25">
      <c r="B269" s="152"/>
      <c r="D269" s="146" t="s">
        <v>257</v>
      </c>
      <c r="E269" s="153" t="s">
        <v>21</v>
      </c>
      <c r="F269" s="154" t="s">
        <v>13780</v>
      </c>
      <c r="H269" s="155">
        <v>2.5939999999999999</v>
      </c>
      <c r="I269" s="156"/>
      <c r="L269" s="152"/>
      <c r="M269" s="157"/>
      <c r="T269" s="158"/>
      <c r="AT269" s="153" t="s">
        <v>257</v>
      </c>
      <c r="AU269" s="153" t="s">
        <v>89</v>
      </c>
      <c r="AV269" s="12" t="s">
        <v>89</v>
      </c>
      <c r="AW269" s="12" t="s">
        <v>34</v>
      </c>
      <c r="AX269" s="12" t="s">
        <v>73</v>
      </c>
      <c r="AY269" s="153" t="s">
        <v>241</v>
      </c>
    </row>
    <row r="270" spans="2:65" s="12" customFormat="1" ht="11.25">
      <c r="B270" s="152"/>
      <c r="D270" s="146" t="s">
        <v>257</v>
      </c>
      <c r="E270" s="153" t="s">
        <v>21</v>
      </c>
      <c r="F270" s="154" t="s">
        <v>13781</v>
      </c>
      <c r="H270" s="155">
        <v>9.8000000000000004E-2</v>
      </c>
      <c r="I270" s="156"/>
      <c r="L270" s="152"/>
      <c r="M270" s="157"/>
      <c r="T270" s="158"/>
      <c r="AT270" s="153" t="s">
        <v>257</v>
      </c>
      <c r="AU270" s="153" t="s">
        <v>89</v>
      </c>
      <c r="AV270" s="12" t="s">
        <v>89</v>
      </c>
      <c r="AW270" s="12" t="s">
        <v>34</v>
      </c>
      <c r="AX270" s="12" t="s">
        <v>73</v>
      </c>
      <c r="AY270" s="153" t="s">
        <v>241</v>
      </c>
    </row>
    <row r="271" spans="2:65" s="12" customFormat="1" ht="11.25">
      <c r="B271" s="152"/>
      <c r="D271" s="146" t="s">
        <v>257</v>
      </c>
      <c r="E271" s="153" t="s">
        <v>21</v>
      </c>
      <c r="F271" s="154" t="s">
        <v>13782</v>
      </c>
      <c r="H271" s="155">
        <v>7.8E-2</v>
      </c>
      <c r="I271" s="156"/>
      <c r="L271" s="152"/>
      <c r="M271" s="157"/>
      <c r="T271" s="158"/>
      <c r="AT271" s="153" t="s">
        <v>257</v>
      </c>
      <c r="AU271" s="153" t="s">
        <v>89</v>
      </c>
      <c r="AV271" s="12" t="s">
        <v>89</v>
      </c>
      <c r="AW271" s="12" t="s">
        <v>34</v>
      </c>
      <c r="AX271" s="12" t="s">
        <v>73</v>
      </c>
      <c r="AY271" s="153" t="s">
        <v>241</v>
      </c>
    </row>
    <row r="272" spans="2:65" s="12" customFormat="1" ht="11.25">
      <c r="B272" s="152"/>
      <c r="D272" s="146" t="s">
        <v>257</v>
      </c>
      <c r="E272" s="153" t="s">
        <v>21</v>
      </c>
      <c r="F272" s="154" t="s">
        <v>13783</v>
      </c>
      <c r="H272" s="155">
        <v>7.0999999999999994E-2</v>
      </c>
      <c r="I272" s="156"/>
      <c r="L272" s="152"/>
      <c r="M272" s="157"/>
      <c r="T272" s="158"/>
      <c r="AT272" s="153" t="s">
        <v>257</v>
      </c>
      <c r="AU272" s="153" t="s">
        <v>89</v>
      </c>
      <c r="AV272" s="12" t="s">
        <v>89</v>
      </c>
      <c r="AW272" s="12" t="s">
        <v>34</v>
      </c>
      <c r="AX272" s="12" t="s">
        <v>73</v>
      </c>
      <c r="AY272" s="153" t="s">
        <v>241</v>
      </c>
    </row>
    <row r="273" spans="2:65" s="12" customFormat="1" ht="11.25">
      <c r="B273" s="152"/>
      <c r="D273" s="146" t="s">
        <v>257</v>
      </c>
      <c r="E273" s="153" t="s">
        <v>21</v>
      </c>
      <c r="F273" s="154" t="s">
        <v>13784</v>
      </c>
      <c r="H273" s="155">
        <v>7.2999999999999995E-2</v>
      </c>
      <c r="I273" s="156"/>
      <c r="L273" s="152"/>
      <c r="M273" s="157"/>
      <c r="T273" s="158"/>
      <c r="AT273" s="153" t="s">
        <v>257</v>
      </c>
      <c r="AU273" s="153" t="s">
        <v>89</v>
      </c>
      <c r="AV273" s="12" t="s">
        <v>89</v>
      </c>
      <c r="AW273" s="12" t="s">
        <v>34</v>
      </c>
      <c r="AX273" s="12" t="s">
        <v>73</v>
      </c>
      <c r="AY273" s="153" t="s">
        <v>241</v>
      </c>
    </row>
    <row r="274" spans="2:65" s="12" customFormat="1" ht="11.25">
      <c r="B274" s="152"/>
      <c r="D274" s="146" t="s">
        <v>257</v>
      </c>
      <c r="E274" s="153" t="s">
        <v>21</v>
      </c>
      <c r="F274" s="154" t="s">
        <v>13785</v>
      </c>
      <c r="H274" s="155">
        <v>6.8000000000000005E-2</v>
      </c>
      <c r="I274" s="156"/>
      <c r="L274" s="152"/>
      <c r="M274" s="157"/>
      <c r="T274" s="158"/>
      <c r="AT274" s="153" t="s">
        <v>257</v>
      </c>
      <c r="AU274" s="153" t="s">
        <v>89</v>
      </c>
      <c r="AV274" s="12" t="s">
        <v>89</v>
      </c>
      <c r="AW274" s="12" t="s">
        <v>34</v>
      </c>
      <c r="AX274" s="12" t="s">
        <v>73</v>
      </c>
      <c r="AY274" s="153" t="s">
        <v>241</v>
      </c>
    </row>
    <row r="275" spans="2:65" s="14" customFormat="1" ht="11.25">
      <c r="B275" s="166"/>
      <c r="D275" s="146" t="s">
        <v>257</v>
      </c>
      <c r="E275" s="167" t="s">
        <v>21</v>
      </c>
      <c r="F275" s="168" t="s">
        <v>577</v>
      </c>
      <c r="H275" s="167" t="s">
        <v>21</v>
      </c>
      <c r="I275" s="169"/>
      <c r="L275" s="166"/>
      <c r="M275" s="170"/>
      <c r="T275" s="171"/>
      <c r="AT275" s="167" t="s">
        <v>257</v>
      </c>
      <c r="AU275" s="167" t="s">
        <v>89</v>
      </c>
      <c r="AV275" s="14" t="s">
        <v>81</v>
      </c>
      <c r="AW275" s="14" t="s">
        <v>34</v>
      </c>
      <c r="AX275" s="14" t="s">
        <v>73</v>
      </c>
      <c r="AY275" s="167" t="s">
        <v>241</v>
      </c>
    </row>
    <row r="276" spans="2:65" s="12" customFormat="1" ht="11.25">
      <c r="B276" s="152"/>
      <c r="D276" s="146" t="s">
        <v>257</v>
      </c>
      <c r="E276" s="153" t="s">
        <v>21</v>
      </c>
      <c r="F276" s="154" t="s">
        <v>13786</v>
      </c>
      <c r="H276" s="155">
        <v>8.8620000000000001</v>
      </c>
      <c r="I276" s="156"/>
      <c r="L276" s="152"/>
      <c r="M276" s="157"/>
      <c r="T276" s="158"/>
      <c r="AT276" s="153" t="s">
        <v>257</v>
      </c>
      <c r="AU276" s="153" t="s">
        <v>89</v>
      </c>
      <c r="AV276" s="12" t="s">
        <v>89</v>
      </c>
      <c r="AW276" s="12" t="s">
        <v>34</v>
      </c>
      <c r="AX276" s="12" t="s">
        <v>73</v>
      </c>
      <c r="AY276" s="153" t="s">
        <v>241</v>
      </c>
    </row>
    <row r="277" spans="2:65" s="15" customFormat="1" ht="11.25">
      <c r="B277" s="189"/>
      <c r="D277" s="146" t="s">
        <v>257</v>
      </c>
      <c r="E277" s="190" t="s">
        <v>21</v>
      </c>
      <c r="F277" s="191" t="s">
        <v>581</v>
      </c>
      <c r="H277" s="192">
        <v>22.28</v>
      </c>
      <c r="I277" s="193"/>
      <c r="L277" s="189"/>
      <c r="M277" s="194"/>
      <c r="T277" s="195"/>
      <c r="AT277" s="190" t="s">
        <v>257</v>
      </c>
      <c r="AU277" s="190" t="s">
        <v>89</v>
      </c>
      <c r="AV277" s="15" t="s">
        <v>145</v>
      </c>
      <c r="AW277" s="15" t="s">
        <v>34</v>
      </c>
      <c r="AX277" s="15" t="s">
        <v>73</v>
      </c>
      <c r="AY277" s="190" t="s">
        <v>241</v>
      </c>
    </row>
    <row r="278" spans="2:65" s="14" customFormat="1" ht="11.25">
      <c r="B278" s="166"/>
      <c r="D278" s="146" t="s">
        <v>257</v>
      </c>
      <c r="E278" s="167" t="s">
        <v>21</v>
      </c>
      <c r="F278" s="168" t="s">
        <v>13787</v>
      </c>
      <c r="H278" s="167" t="s">
        <v>21</v>
      </c>
      <c r="I278" s="169"/>
      <c r="L278" s="166"/>
      <c r="M278" s="170"/>
      <c r="T278" s="171"/>
      <c r="AT278" s="167" t="s">
        <v>257</v>
      </c>
      <c r="AU278" s="167" t="s">
        <v>89</v>
      </c>
      <c r="AV278" s="14" t="s">
        <v>81</v>
      </c>
      <c r="AW278" s="14" t="s">
        <v>34</v>
      </c>
      <c r="AX278" s="14" t="s">
        <v>73</v>
      </c>
      <c r="AY278" s="167" t="s">
        <v>241</v>
      </c>
    </row>
    <row r="279" spans="2:65" s="14" customFormat="1" ht="11.25">
      <c r="B279" s="166"/>
      <c r="D279" s="146" t="s">
        <v>257</v>
      </c>
      <c r="E279" s="167" t="s">
        <v>21</v>
      </c>
      <c r="F279" s="168" t="s">
        <v>572</v>
      </c>
      <c r="H279" s="167" t="s">
        <v>21</v>
      </c>
      <c r="I279" s="169"/>
      <c r="L279" s="166"/>
      <c r="M279" s="170"/>
      <c r="T279" s="171"/>
      <c r="AT279" s="167" t="s">
        <v>257</v>
      </c>
      <c r="AU279" s="167" t="s">
        <v>89</v>
      </c>
      <c r="AV279" s="14" t="s">
        <v>81</v>
      </c>
      <c r="AW279" s="14" t="s">
        <v>34</v>
      </c>
      <c r="AX279" s="14" t="s">
        <v>73</v>
      </c>
      <c r="AY279" s="167" t="s">
        <v>241</v>
      </c>
    </row>
    <row r="280" spans="2:65" s="12" customFormat="1" ht="11.25">
      <c r="B280" s="152"/>
      <c r="D280" s="146" t="s">
        <v>257</v>
      </c>
      <c r="E280" s="153" t="s">
        <v>21</v>
      </c>
      <c r="F280" s="154" t="s">
        <v>13788</v>
      </c>
      <c r="H280" s="155">
        <v>4.9000000000000002E-2</v>
      </c>
      <c r="I280" s="156"/>
      <c r="L280" s="152"/>
      <c r="M280" s="157"/>
      <c r="T280" s="158"/>
      <c r="AT280" s="153" t="s">
        <v>257</v>
      </c>
      <c r="AU280" s="153" t="s">
        <v>89</v>
      </c>
      <c r="AV280" s="12" t="s">
        <v>89</v>
      </c>
      <c r="AW280" s="12" t="s">
        <v>34</v>
      </c>
      <c r="AX280" s="12" t="s">
        <v>73</v>
      </c>
      <c r="AY280" s="153" t="s">
        <v>241</v>
      </c>
    </row>
    <row r="281" spans="2:65" s="12" customFormat="1" ht="11.25">
      <c r="B281" s="152"/>
      <c r="D281" s="146" t="s">
        <v>257</v>
      </c>
      <c r="E281" s="153" t="s">
        <v>21</v>
      </c>
      <c r="F281" s="154" t="s">
        <v>13789</v>
      </c>
      <c r="H281" s="155">
        <v>5.5E-2</v>
      </c>
      <c r="I281" s="156"/>
      <c r="L281" s="152"/>
      <c r="M281" s="157"/>
      <c r="T281" s="158"/>
      <c r="AT281" s="153" t="s">
        <v>257</v>
      </c>
      <c r="AU281" s="153" t="s">
        <v>89</v>
      </c>
      <c r="AV281" s="12" t="s">
        <v>89</v>
      </c>
      <c r="AW281" s="12" t="s">
        <v>34</v>
      </c>
      <c r="AX281" s="12" t="s">
        <v>73</v>
      </c>
      <c r="AY281" s="153" t="s">
        <v>241</v>
      </c>
    </row>
    <row r="282" spans="2:65" s="12" customFormat="1" ht="11.25">
      <c r="B282" s="152"/>
      <c r="D282" s="146" t="s">
        <v>257</v>
      </c>
      <c r="E282" s="153" t="s">
        <v>21</v>
      </c>
      <c r="F282" s="154" t="s">
        <v>13790</v>
      </c>
      <c r="H282" s="155">
        <v>7.1999999999999995E-2</v>
      </c>
      <c r="I282" s="156"/>
      <c r="L282" s="152"/>
      <c r="M282" s="157"/>
      <c r="T282" s="158"/>
      <c r="AT282" s="153" t="s">
        <v>257</v>
      </c>
      <c r="AU282" s="153" t="s">
        <v>89</v>
      </c>
      <c r="AV282" s="12" t="s">
        <v>89</v>
      </c>
      <c r="AW282" s="12" t="s">
        <v>34</v>
      </c>
      <c r="AX282" s="12" t="s">
        <v>73</v>
      </c>
      <c r="AY282" s="153" t="s">
        <v>241</v>
      </c>
    </row>
    <row r="283" spans="2:65" s="14" customFormat="1" ht="11.25">
      <c r="B283" s="166"/>
      <c r="D283" s="146" t="s">
        <v>257</v>
      </c>
      <c r="E283" s="167" t="s">
        <v>21</v>
      </c>
      <c r="F283" s="168" t="s">
        <v>575</v>
      </c>
      <c r="H283" s="167" t="s">
        <v>21</v>
      </c>
      <c r="I283" s="169"/>
      <c r="L283" s="166"/>
      <c r="M283" s="170"/>
      <c r="T283" s="171"/>
      <c r="AT283" s="167" t="s">
        <v>257</v>
      </c>
      <c r="AU283" s="167" t="s">
        <v>89</v>
      </c>
      <c r="AV283" s="14" t="s">
        <v>81</v>
      </c>
      <c r="AW283" s="14" t="s">
        <v>34</v>
      </c>
      <c r="AX283" s="14" t="s">
        <v>73</v>
      </c>
      <c r="AY283" s="167" t="s">
        <v>241</v>
      </c>
    </row>
    <row r="284" spans="2:65" s="12" customFormat="1" ht="11.25">
      <c r="B284" s="152"/>
      <c r="D284" s="146" t="s">
        <v>257</v>
      </c>
      <c r="E284" s="153" t="s">
        <v>21</v>
      </c>
      <c r="F284" s="154" t="s">
        <v>13788</v>
      </c>
      <c r="H284" s="155">
        <v>4.9000000000000002E-2</v>
      </c>
      <c r="I284" s="156"/>
      <c r="L284" s="152"/>
      <c r="M284" s="157"/>
      <c r="T284" s="158"/>
      <c r="AT284" s="153" t="s">
        <v>257</v>
      </c>
      <c r="AU284" s="153" t="s">
        <v>89</v>
      </c>
      <c r="AV284" s="12" t="s">
        <v>89</v>
      </c>
      <c r="AW284" s="12" t="s">
        <v>34</v>
      </c>
      <c r="AX284" s="12" t="s">
        <v>73</v>
      </c>
      <c r="AY284" s="153" t="s">
        <v>241</v>
      </c>
    </row>
    <row r="285" spans="2:65" s="15" customFormat="1" ht="11.25">
      <c r="B285" s="189"/>
      <c r="D285" s="146" t="s">
        <v>257</v>
      </c>
      <c r="E285" s="190" t="s">
        <v>21</v>
      </c>
      <c r="F285" s="191" t="s">
        <v>581</v>
      </c>
      <c r="H285" s="192">
        <v>0.22499999999999998</v>
      </c>
      <c r="I285" s="193"/>
      <c r="L285" s="189"/>
      <c r="M285" s="194"/>
      <c r="T285" s="195"/>
      <c r="AT285" s="190" t="s">
        <v>257</v>
      </c>
      <c r="AU285" s="190" t="s">
        <v>89</v>
      </c>
      <c r="AV285" s="15" t="s">
        <v>145</v>
      </c>
      <c r="AW285" s="15" t="s">
        <v>34</v>
      </c>
      <c r="AX285" s="15" t="s">
        <v>73</v>
      </c>
      <c r="AY285" s="190" t="s">
        <v>241</v>
      </c>
    </row>
    <row r="286" spans="2:65" s="13" customFormat="1" ht="11.25">
      <c r="B286" s="159"/>
      <c r="D286" s="146" t="s">
        <v>257</v>
      </c>
      <c r="E286" s="160" t="s">
        <v>21</v>
      </c>
      <c r="F286" s="161" t="s">
        <v>266</v>
      </c>
      <c r="H286" s="162">
        <v>22.504999999999999</v>
      </c>
      <c r="I286" s="163"/>
      <c r="L286" s="159"/>
      <c r="M286" s="164"/>
      <c r="T286" s="165"/>
      <c r="AT286" s="160" t="s">
        <v>257</v>
      </c>
      <c r="AU286" s="160" t="s">
        <v>89</v>
      </c>
      <c r="AV286" s="13" t="s">
        <v>153</v>
      </c>
      <c r="AW286" s="13" t="s">
        <v>34</v>
      </c>
      <c r="AX286" s="13" t="s">
        <v>81</v>
      </c>
      <c r="AY286" s="160" t="s">
        <v>241</v>
      </c>
    </row>
    <row r="287" spans="2:65" s="11" customFormat="1" ht="22.9" customHeight="1">
      <c r="B287" s="121"/>
      <c r="D287" s="122" t="s">
        <v>72</v>
      </c>
      <c r="E287" s="131" t="s">
        <v>2300</v>
      </c>
      <c r="F287" s="131" t="s">
        <v>2301</v>
      </c>
      <c r="I287" s="124"/>
      <c r="J287" s="132">
        <f>BK287</f>
        <v>0</v>
      </c>
      <c r="L287" s="121"/>
      <c r="M287" s="126"/>
      <c r="P287" s="127">
        <f>SUM(P288:P289)</f>
        <v>0</v>
      </c>
      <c r="R287" s="127">
        <f>SUM(R288:R289)</f>
        <v>0</v>
      </c>
      <c r="T287" s="128">
        <f>SUM(T288:T289)</f>
        <v>0</v>
      </c>
      <c r="AR287" s="122" t="s">
        <v>81</v>
      </c>
      <c r="AT287" s="129" t="s">
        <v>72</v>
      </c>
      <c r="AU287" s="129" t="s">
        <v>81</v>
      </c>
      <c r="AY287" s="122" t="s">
        <v>241</v>
      </c>
      <c r="BK287" s="130">
        <f>SUM(BK288:BK289)</f>
        <v>0</v>
      </c>
    </row>
    <row r="288" spans="2:65" s="1" customFormat="1" ht="33" customHeight="1">
      <c r="B288" s="34"/>
      <c r="C288" s="133" t="s">
        <v>7</v>
      </c>
      <c r="D288" s="133" t="s">
        <v>243</v>
      </c>
      <c r="E288" s="134" t="s">
        <v>13791</v>
      </c>
      <c r="F288" s="135" t="s">
        <v>13792</v>
      </c>
      <c r="G288" s="136" t="s">
        <v>271</v>
      </c>
      <c r="H288" s="137">
        <v>490.74200000000002</v>
      </c>
      <c r="I288" s="138"/>
      <c r="J288" s="139">
        <f>ROUND(I288*H288,2)</f>
        <v>0</v>
      </c>
      <c r="K288" s="135" t="s">
        <v>538</v>
      </c>
      <c r="L288" s="34"/>
      <c r="M288" s="140" t="s">
        <v>21</v>
      </c>
      <c r="N288" s="141" t="s">
        <v>45</v>
      </c>
      <c r="P288" s="142">
        <f>O288*H288</f>
        <v>0</v>
      </c>
      <c r="Q288" s="142">
        <v>0</v>
      </c>
      <c r="R288" s="142">
        <f>Q288*H288</f>
        <v>0</v>
      </c>
      <c r="S288" s="142">
        <v>0</v>
      </c>
      <c r="T288" s="143">
        <f>S288*H288</f>
        <v>0</v>
      </c>
      <c r="AR288" s="144" t="s">
        <v>153</v>
      </c>
      <c r="AT288" s="144" t="s">
        <v>243</v>
      </c>
      <c r="AU288" s="144" t="s">
        <v>89</v>
      </c>
      <c r="AY288" s="19" t="s">
        <v>241</v>
      </c>
      <c r="BE288" s="145">
        <f>IF(N288="základní",J288,0)</f>
        <v>0</v>
      </c>
      <c r="BF288" s="145">
        <f>IF(N288="snížená",J288,0)</f>
        <v>0</v>
      </c>
      <c r="BG288" s="145">
        <f>IF(N288="zákl. přenesená",J288,0)</f>
        <v>0</v>
      </c>
      <c r="BH288" s="145">
        <f>IF(N288="sníž. přenesená",J288,0)</f>
        <v>0</v>
      </c>
      <c r="BI288" s="145">
        <f>IF(N288="nulová",J288,0)</f>
        <v>0</v>
      </c>
      <c r="BJ288" s="19" t="s">
        <v>89</v>
      </c>
      <c r="BK288" s="145">
        <f>ROUND(I288*H288,2)</f>
        <v>0</v>
      </c>
      <c r="BL288" s="19" t="s">
        <v>153</v>
      </c>
      <c r="BM288" s="144" t="s">
        <v>13793</v>
      </c>
    </row>
    <row r="289" spans="2:65" s="1" customFormat="1" ht="11.25">
      <c r="B289" s="34"/>
      <c r="D289" s="150" t="s">
        <v>255</v>
      </c>
      <c r="F289" s="151" t="s">
        <v>13794</v>
      </c>
      <c r="I289" s="148"/>
      <c r="L289" s="34"/>
      <c r="M289" s="149"/>
      <c r="T289" s="55"/>
      <c r="AT289" s="19" t="s">
        <v>255</v>
      </c>
      <c r="AU289" s="19" t="s">
        <v>89</v>
      </c>
    </row>
    <row r="290" spans="2:65" s="11" customFormat="1" ht="25.9" customHeight="1">
      <c r="B290" s="121"/>
      <c r="D290" s="122" t="s">
        <v>72</v>
      </c>
      <c r="E290" s="123" t="s">
        <v>2307</v>
      </c>
      <c r="F290" s="123" t="s">
        <v>2308</v>
      </c>
      <c r="I290" s="124"/>
      <c r="J290" s="125">
        <f>BK290</f>
        <v>0</v>
      </c>
      <c r="L290" s="121"/>
      <c r="M290" s="126"/>
      <c r="P290" s="127">
        <f>P291</f>
        <v>0</v>
      </c>
      <c r="R290" s="127">
        <f>R291</f>
        <v>7.0880879999999999</v>
      </c>
      <c r="T290" s="128">
        <f>T291</f>
        <v>0</v>
      </c>
      <c r="AR290" s="122" t="s">
        <v>89</v>
      </c>
      <c r="AT290" s="129" t="s">
        <v>72</v>
      </c>
      <c r="AU290" s="129" t="s">
        <v>73</v>
      </c>
      <c r="AY290" s="122" t="s">
        <v>241</v>
      </c>
      <c r="BK290" s="130">
        <f>BK291</f>
        <v>0</v>
      </c>
    </row>
    <row r="291" spans="2:65" s="11" customFormat="1" ht="22.9" customHeight="1">
      <c r="B291" s="121"/>
      <c r="D291" s="122" t="s">
        <v>72</v>
      </c>
      <c r="E291" s="131" t="s">
        <v>2309</v>
      </c>
      <c r="F291" s="131" t="s">
        <v>13795</v>
      </c>
      <c r="I291" s="124"/>
      <c r="J291" s="132">
        <f>BK291</f>
        <v>0</v>
      </c>
      <c r="L291" s="121"/>
      <c r="M291" s="126"/>
      <c r="P291" s="127">
        <f>SUM(P292:P296)</f>
        <v>0</v>
      </c>
      <c r="R291" s="127">
        <f>SUM(R292:R296)</f>
        <v>7.0880879999999999</v>
      </c>
      <c r="T291" s="128">
        <f>SUM(T292:T296)</f>
        <v>0</v>
      </c>
      <c r="AR291" s="122" t="s">
        <v>89</v>
      </c>
      <c r="AT291" s="129" t="s">
        <v>72</v>
      </c>
      <c r="AU291" s="129" t="s">
        <v>81</v>
      </c>
      <c r="AY291" s="122" t="s">
        <v>241</v>
      </c>
      <c r="BK291" s="130">
        <f>SUM(BK292:BK296)</f>
        <v>0</v>
      </c>
    </row>
    <row r="292" spans="2:65" s="1" customFormat="1" ht="21.75" customHeight="1">
      <c r="B292" s="34"/>
      <c r="C292" s="133" t="s">
        <v>693</v>
      </c>
      <c r="D292" s="133" t="s">
        <v>243</v>
      </c>
      <c r="E292" s="134" t="s">
        <v>13796</v>
      </c>
      <c r="F292" s="135" t="s">
        <v>13797</v>
      </c>
      <c r="G292" s="136" t="s">
        <v>291</v>
      </c>
      <c r="H292" s="137">
        <v>590.67399999999998</v>
      </c>
      <c r="I292" s="138"/>
      <c r="J292" s="139">
        <f>ROUND(I292*H292,2)</f>
        <v>0</v>
      </c>
      <c r="K292" s="135" t="s">
        <v>21</v>
      </c>
      <c r="L292" s="34"/>
      <c r="M292" s="140" t="s">
        <v>21</v>
      </c>
      <c r="N292" s="141" t="s">
        <v>45</v>
      </c>
      <c r="P292" s="142">
        <f>O292*H292</f>
        <v>0</v>
      </c>
      <c r="Q292" s="142">
        <v>1.2E-2</v>
      </c>
      <c r="R292" s="142">
        <f>Q292*H292</f>
        <v>7.0880879999999999</v>
      </c>
      <c r="S292" s="142">
        <v>0</v>
      </c>
      <c r="T292" s="143">
        <f>S292*H292</f>
        <v>0</v>
      </c>
      <c r="AR292" s="144" t="s">
        <v>649</v>
      </c>
      <c r="AT292" s="144" t="s">
        <v>243</v>
      </c>
      <c r="AU292" s="144" t="s">
        <v>89</v>
      </c>
      <c r="AY292" s="19" t="s">
        <v>241</v>
      </c>
      <c r="BE292" s="145">
        <f>IF(N292="základní",J292,0)</f>
        <v>0</v>
      </c>
      <c r="BF292" s="145">
        <f>IF(N292="snížená",J292,0)</f>
        <v>0</v>
      </c>
      <c r="BG292" s="145">
        <f>IF(N292="zákl. přenesená",J292,0)</f>
        <v>0</v>
      </c>
      <c r="BH292" s="145">
        <f>IF(N292="sníž. přenesená",J292,0)</f>
        <v>0</v>
      </c>
      <c r="BI292" s="145">
        <f>IF(N292="nulová",J292,0)</f>
        <v>0</v>
      </c>
      <c r="BJ292" s="19" t="s">
        <v>89</v>
      </c>
      <c r="BK292" s="145">
        <f>ROUND(I292*H292,2)</f>
        <v>0</v>
      </c>
      <c r="BL292" s="19" t="s">
        <v>649</v>
      </c>
      <c r="BM292" s="144" t="s">
        <v>13798</v>
      </c>
    </row>
    <row r="293" spans="2:65" s="12" customFormat="1" ht="11.25">
      <c r="B293" s="152"/>
      <c r="D293" s="146" t="s">
        <v>257</v>
      </c>
      <c r="E293" s="153" t="s">
        <v>21</v>
      </c>
      <c r="F293" s="154" t="s">
        <v>13799</v>
      </c>
      <c r="H293" s="155">
        <v>472.53899999999999</v>
      </c>
      <c r="I293" s="156"/>
      <c r="L293" s="152"/>
      <c r="M293" s="157"/>
      <c r="T293" s="158"/>
      <c r="AT293" s="153" t="s">
        <v>257</v>
      </c>
      <c r="AU293" s="153" t="s">
        <v>89</v>
      </c>
      <c r="AV293" s="12" t="s">
        <v>89</v>
      </c>
      <c r="AW293" s="12" t="s">
        <v>34</v>
      </c>
      <c r="AX293" s="12" t="s">
        <v>73</v>
      </c>
      <c r="AY293" s="153" t="s">
        <v>241</v>
      </c>
    </row>
    <row r="294" spans="2:65" s="14" customFormat="1" ht="11.25">
      <c r="B294" s="166"/>
      <c r="D294" s="146" t="s">
        <v>257</v>
      </c>
      <c r="E294" s="167" t="s">
        <v>21</v>
      </c>
      <c r="F294" s="168" t="s">
        <v>13800</v>
      </c>
      <c r="H294" s="167" t="s">
        <v>21</v>
      </c>
      <c r="I294" s="169"/>
      <c r="L294" s="166"/>
      <c r="M294" s="170"/>
      <c r="T294" s="171"/>
      <c r="AT294" s="167" t="s">
        <v>257</v>
      </c>
      <c r="AU294" s="167" t="s">
        <v>89</v>
      </c>
      <c r="AV294" s="14" t="s">
        <v>81</v>
      </c>
      <c r="AW294" s="14" t="s">
        <v>34</v>
      </c>
      <c r="AX294" s="14" t="s">
        <v>73</v>
      </c>
      <c r="AY294" s="167" t="s">
        <v>241</v>
      </c>
    </row>
    <row r="295" spans="2:65" s="12" customFormat="1" ht="11.25">
      <c r="B295" s="152"/>
      <c r="D295" s="146" t="s">
        <v>257</v>
      </c>
      <c r="E295" s="153" t="s">
        <v>21</v>
      </c>
      <c r="F295" s="154" t="s">
        <v>13801</v>
      </c>
      <c r="H295" s="155">
        <v>118.13500000000001</v>
      </c>
      <c r="I295" s="156"/>
      <c r="L295" s="152"/>
      <c r="M295" s="157"/>
      <c r="T295" s="158"/>
      <c r="AT295" s="153" t="s">
        <v>257</v>
      </c>
      <c r="AU295" s="153" t="s">
        <v>89</v>
      </c>
      <c r="AV295" s="12" t="s">
        <v>89</v>
      </c>
      <c r="AW295" s="12" t="s">
        <v>34</v>
      </c>
      <c r="AX295" s="12" t="s">
        <v>73</v>
      </c>
      <c r="AY295" s="153" t="s">
        <v>241</v>
      </c>
    </row>
    <row r="296" spans="2:65" s="13" customFormat="1" ht="11.25">
      <c r="B296" s="159"/>
      <c r="D296" s="146" t="s">
        <v>257</v>
      </c>
      <c r="E296" s="160" t="s">
        <v>21</v>
      </c>
      <c r="F296" s="161" t="s">
        <v>266</v>
      </c>
      <c r="H296" s="162">
        <v>590.67399999999998</v>
      </c>
      <c r="I296" s="163"/>
      <c r="L296" s="159"/>
      <c r="M296" s="213"/>
      <c r="N296" s="214"/>
      <c r="O296" s="214"/>
      <c r="P296" s="214"/>
      <c r="Q296" s="214"/>
      <c r="R296" s="214"/>
      <c r="S296" s="214"/>
      <c r="T296" s="215"/>
      <c r="AT296" s="160" t="s">
        <v>257</v>
      </c>
      <c r="AU296" s="160" t="s">
        <v>89</v>
      </c>
      <c r="AV296" s="13" t="s">
        <v>153</v>
      </c>
      <c r="AW296" s="13" t="s">
        <v>34</v>
      </c>
      <c r="AX296" s="13" t="s">
        <v>81</v>
      </c>
      <c r="AY296" s="160" t="s">
        <v>241</v>
      </c>
    </row>
    <row r="297" spans="2:65" s="1" customFormat="1" ht="6.95" customHeight="1">
      <c r="B297" s="43"/>
      <c r="C297" s="44"/>
      <c r="D297" s="44"/>
      <c r="E297" s="44"/>
      <c r="F297" s="44"/>
      <c r="G297" s="44"/>
      <c r="H297" s="44"/>
      <c r="I297" s="44"/>
      <c r="J297" s="44"/>
      <c r="K297" s="44"/>
      <c r="L297" s="34"/>
    </row>
  </sheetData>
  <sheetProtection algorithmName="SHA-512" hashValue="vgieBB2RtdllOEBBP9cJJSQMOG3ewhDBu+oeubNsW8YQpiFTWr6OK0PdZhy0Jt5rfLIIYKNj3xzliMhM4fOABg==" saltValue="hsxfsTjwWGQMivSml7E5YWvAEaxikkenu95/qfineU/O1/Dbi+W40l91azyVcbjNFG1sQ0FQgh7K+0bUjqiC/Q==" spinCount="100000" sheet="1" objects="1" scenarios="1" formatColumns="0" formatRows="0" autoFilter="0"/>
  <autoFilter ref="C86:K296" xr:uid="{00000000-0009-0000-0000-000026000000}"/>
  <mergeCells count="9">
    <mergeCell ref="E50:H50"/>
    <mergeCell ref="E77:H77"/>
    <mergeCell ref="E79:H79"/>
    <mergeCell ref="L2:V2"/>
    <mergeCell ref="E7:H7"/>
    <mergeCell ref="E9:H9"/>
    <mergeCell ref="E18:H18"/>
    <mergeCell ref="E27:H27"/>
    <mergeCell ref="E48:H48"/>
  </mergeCells>
  <hyperlinks>
    <hyperlink ref="F118" r:id="rId1" xr:uid="{00000000-0004-0000-2600-000000000000}"/>
    <hyperlink ref="F122" r:id="rId2" xr:uid="{00000000-0004-0000-2600-000001000000}"/>
    <hyperlink ref="F130" r:id="rId3" xr:uid="{00000000-0004-0000-2600-000002000000}"/>
    <hyperlink ref="F148" r:id="rId4" xr:uid="{00000000-0004-0000-2600-000003000000}"/>
    <hyperlink ref="F166" r:id="rId5" xr:uid="{00000000-0004-0000-2600-000004000000}"/>
    <hyperlink ref="F168" r:id="rId6" xr:uid="{00000000-0004-0000-2600-000005000000}"/>
    <hyperlink ref="F172" r:id="rId7" xr:uid="{00000000-0004-0000-2600-000006000000}"/>
    <hyperlink ref="F182" r:id="rId8" xr:uid="{00000000-0004-0000-2600-000007000000}"/>
    <hyperlink ref="F192" r:id="rId9" xr:uid="{00000000-0004-0000-2600-000008000000}"/>
    <hyperlink ref="F194" r:id="rId10" xr:uid="{00000000-0004-0000-2600-000009000000}"/>
    <hyperlink ref="F199" r:id="rId11" xr:uid="{00000000-0004-0000-2600-00000A000000}"/>
    <hyperlink ref="F223" r:id="rId12" xr:uid="{00000000-0004-0000-2600-00000B000000}"/>
    <hyperlink ref="F247" r:id="rId13" xr:uid="{00000000-0004-0000-2600-00000C000000}"/>
    <hyperlink ref="F249" r:id="rId14" xr:uid="{00000000-0004-0000-2600-00000D000000}"/>
    <hyperlink ref="F253" r:id="rId15" xr:uid="{00000000-0004-0000-2600-00000E000000}"/>
    <hyperlink ref="F261" r:id="rId16" xr:uid="{00000000-0004-0000-2600-00000F000000}"/>
    <hyperlink ref="F289" r:id="rId17" xr:uid="{00000000-0004-0000-2600-00001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pageSetUpPr fitToPage="1"/>
  </sheetPr>
  <dimension ref="B2:BM207"/>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56" ht="36.950000000000003" customHeight="1">
      <c r="L2" s="317"/>
      <c r="M2" s="317"/>
      <c r="N2" s="317"/>
      <c r="O2" s="317"/>
      <c r="P2" s="317"/>
      <c r="Q2" s="317"/>
      <c r="R2" s="317"/>
      <c r="S2" s="317"/>
      <c r="T2" s="317"/>
      <c r="U2" s="317"/>
      <c r="V2" s="317"/>
      <c r="AT2" s="19" t="s">
        <v>188</v>
      </c>
      <c r="AZ2" s="175" t="s">
        <v>13802</v>
      </c>
      <c r="BA2" s="175" t="s">
        <v>13802</v>
      </c>
      <c r="BB2" s="175" t="s">
        <v>21</v>
      </c>
      <c r="BC2" s="175" t="s">
        <v>13803</v>
      </c>
      <c r="BD2" s="175" t="s">
        <v>89</v>
      </c>
    </row>
    <row r="3" spans="2:56" ht="6.95" customHeight="1">
      <c r="B3" s="20"/>
      <c r="C3" s="21"/>
      <c r="D3" s="21"/>
      <c r="E3" s="21"/>
      <c r="F3" s="21"/>
      <c r="G3" s="21"/>
      <c r="H3" s="21"/>
      <c r="I3" s="21"/>
      <c r="J3" s="21"/>
      <c r="K3" s="21"/>
      <c r="L3" s="22"/>
      <c r="AT3" s="19" t="s">
        <v>81</v>
      </c>
      <c r="AZ3" s="175" t="s">
        <v>13804</v>
      </c>
      <c r="BA3" s="175" t="s">
        <v>13804</v>
      </c>
      <c r="BB3" s="175" t="s">
        <v>21</v>
      </c>
      <c r="BC3" s="175" t="s">
        <v>13805</v>
      </c>
      <c r="BD3" s="175" t="s">
        <v>89</v>
      </c>
    </row>
    <row r="4" spans="2:56" ht="24.95" customHeight="1">
      <c r="B4" s="22"/>
      <c r="D4" s="23" t="s">
        <v>216</v>
      </c>
      <c r="L4" s="22"/>
      <c r="M4" s="92" t="s">
        <v>10</v>
      </c>
      <c r="AT4" s="19" t="s">
        <v>4</v>
      </c>
      <c r="AZ4" s="175" t="s">
        <v>13806</v>
      </c>
      <c r="BA4" s="175" t="s">
        <v>13806</v>
      </c>
      <c r="BB4" s="175" t="s">
        <v>21</v>
      </c>
      <c r="BC4" s="175" t="s">
        <v>13807</v>
      </c>
      <c r="BD4" s="175" t="s">
        <v>89</v>
      </c>
    </row>
    <row r="5" spans="2:56" ht="6.95" customHeight="1">
      <c r="B5" s="22"/>
      <c r="L5" s="22"/>
    </row>
    <row r="6" spans="2:56" ht="12" customHeight="1">
      <c r="B6" s="22"/>
      <c r="D6" s="29" t="s">
        <v>16</v>
      </c>
      <c r="L6" s="22"/>
    </row>
    <row r="7" spans="2:56" ht="16.5" customHeight="1">
      <c r="B7" s="22"/>
      <c r="E7" s="355" t="str">
        <f>'Rekapitulace stavby'!K6</f>
        <v>SOCIÁLNĚ ZDRAVOTNÍ KOMPLEX ČERVENÝ KOPEC - REVIZE R03</v>
      </c>
      <c r="F7" s="356"/>
      <c r="G7" s="356"/>
      <c r="H7" s="356"/>
      <c r="L7" s="22"/>
    </row>
    <row r="8" spans="2:56" s="1" customFormat="1" ht="12" customHeight="1">
      <c r="B8" s="34"/>
      <c r="D8" s="29" t="s">
        <v>217</v>
      </c>
      <c r="L8" s="34"/>
    </row>
    <row r="9" spans="2:56" s="1" customFormat="1" ht="16.5" customHeight="1">
      <c r="B9" s="34"/>
      <c r="E9" s="338" t="s">
        <v>13808</v>
      </c>
      <c r="F9" s="357"/>
      <c r="G9" s="357"/>
      <c r="H9" s="357"/>
      <c r="L9" s="34"/>
    </row>
    <row r="10" spans="2:56" s="1" customFormat="1" ht="11.25">
      <c r="B10" s="34"/>
      <c r="L10" s="34"/>
    </row>
    <row r="11" spans="2:56" s="1" customFormat="1" ht="12" customHeight="1">
      <c r="B11" s="34"/>
      <c r="D11" s="29" t="s">
        <v>18</v>
      </c>
      <c r="F11" s="27" t="s">
        <v>21</v>
      </c>
      <c r="I11" s="29" t="s">
        <v>20</v>
      </c>
      <c r="J11" s="27" t="s">
        <v>21</v>
      </c>
      <c r="L11" s="34"/>
    </row>
    <row r="12" spans="2:56" s="1" customFormat="1" ht="12" customHeight="1">
      <c r="B12" s="34"/>
      <c r="D12" s="29" t="s">
        <v>22</v>
      </c>
      <c r="F12" s="27" t="s">
        <v>6794</v>
      </c>
      <c r="I12" s="29" t="s">
        <v>24</v>
      </c>
      <c r="J12" s="51" t="str">
        <f>'Rekapitulace stavby'!AN8</f>
        <v>26. 9. 2025</v>
      </c>
      <c r="L12" s="34"/>
    </row>
    <row r="13" spans="2:56" s="1" customFormat="1" ht="10.9" customHeight="1">
      <c r="B13" s="34"/>
      <c r="L13" s="34"/>
    </row>
    <row r="14" spans="2:56" s="1" customFormat="1" ht="12" customHeight="1">
      <c r="B14" s="34"/>
      <c r="D14" s="29" t="s">
        <v>26</v>
      </c>
      <c r="I14" s="29" t="s">
        <v>27</v>
      </c>
      <c r="J14" s="27" t="s">
        <v>21</v>
      </c>
      <c r="L14" s="34"/>
    </row>
    <row r="15" spans="2:56" s="1" customFormat="1" ht="18" customHeight="1">
      <c r="B15" s="34"/>
      <c r="E15" s="27" t="s">
        <v>13809</v>
      </c>
      <c r="I15" s="29" t="s">
        <v>29</v>
      </c>
      <c r="J15" s="27" t="s">
        <v>21</v>
      </c>
      <c r="L15" s="34"/>
    </row>
    <row r="16" spans="2:5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
        <v>21</v>
      </c>
      <c r="L20" s="34"/>
    </row>
    <row r="21" spans="2:12" s="1" customFormat="1" ht="18" customHeight="1">
      <c r="B21" s="34"/>
      <c r="E21" s="27" t="s">
        <v>13810</v>
      </c>
      <c r="I21" s="29" t="s">
        <v>29</v>
      </c>
      <c r="J21" s="27" t="s">
        <v>21</v>
      </c>
      <c r="L21" s="34"/>
    </row>
    <row r="22" spans="2:12" s="1" customFormat="1" ht="6.95" customHeight="1">
      <c r="B22" s="34"/>
      <c r="L22" s="34"/>
    </row>
    <row r="23" spans="2:12" s="1" customFormat="1" ht="12" customHeight="1">
      <c r="B23" s="34"/>
      <c r="D23" s="29" t="s">
        <v>35</v>
      </c>
      <c r="I23" s="29" t="s">
        <v>27</v>
      </c>
      <c r="J23" s="27" t="s">
        <v>21</v>
      </c>
      <c r="L23" s="34"/>
    </row>
    <row r="24" spans="2:12" s="1" customFormat="1" ht="18" customHeight="1">
      <c r="B24" s="34"/>
      <c r="E24" s="27" t="s">
        <v>13811</v>
      </c>
      <c r="I24" s="29" t="s">
        <v>29</v>
      </c>
      <c r="J24" s="27" t="s">
        <v>21</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ROUND(J83,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ROUND((SUM(BE83:BE206)),  2)</f>
        <v>0</v>
      </c>
      <c r="I33" s="95">
        <v>0.21</v>
      </c>
      <c r="J33" s="85">
        <f>ROUND(((SUM(BE83:BE206))*I33),  2)</f>
        <v>0</v>
      </c>
      <c r="L33" s="34"/>
    </row>
    <row r="34" spans="2:12" s="1" customFormat="1" ht="14.45" customHeight="1">
      <c r="B34" s="34"/>
      <c r="E34" s="29" t="s">
        <v>45</v>
      </c>
      <c r="F34" s="85">
        <f>ROUND((SUM(BF83:BF206)),  2)</f>
        <v>0</v>
      </c>
      <c r="I34" s="95">
        <v>0.15</v>
      </c>
      <c r="J34" s="85">
        <f>ROUND(((SUM(BF83:BF206))*I34),  2)</f>
        <v>0</v>
      </c>
      <c r="L34" s="34"/>
    </row>
    <row r="35" spans="2:12" s="1" customFormat="1" ht="14.45" hidden="1" customHeight="1">
      <c r="B35" s="34"/>
      <c r="E35" s="29" t="s">
        <v>46</v>
      </c>
      <c r="F35" s="85">
        <f>ROUND((SUM(BG83:BG206)),  2)</f>
        <v>0</v>
      </c>
      <c r="I35" s="95">
        <v>0.21</v>
      </c>
      <c r="J35" s="85">
        <f>0</f>
        <v>0</v>
      </c>
      <c r="L35" s="34"/>
    </row>
    <row r="36" spans="2:12" s="1" customFormat="1" ht="14.45" hidden="1" customHeight="1">
      <c r="B36" s="34"/>
      <c r="E36" s="29" t="s">
        <v>47</v>
      </c>
      <c r="F36" s="85">
        <f>ROUND((SUM(BH83:BH206)),  2)</f>
        <v>0</v>
      </c>
      <c r="I36" s="95">
        <v>0.15</v>
      </c>
      <c r="J36" s="85">
        <f>0</f>
        <v>0</v>
      </c>
      <c r="L36" s="34"/>
    </row>
    <row r="37" spans="2:12" s="1" customFormat="1" ht="14.45" hidden="1" customHeight="1">
      <c r="B37" s="34"/>
      <c r="E37" s="29" t="s">
        <v>48</v>
      </c>
      <c r="F37" s="85">
        <f>ROUND((SUM(BI83:BI206)),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07.0 - Příprava území a hrubé terénní úpravy</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25.7"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J83</f>
        <v>0</v>
      </c>
      <c r="L59" s="34"/>
      <c r="AU59" s="19" t="s">
        <v>222</v>
      </c>
    </row>
    <row r="60" spans="2:47" s="8" customFormat="1" ht="24.95" customHeight="1">
      <c r="B60" s="105"/>
      <c r="D60" s="106" t="s">
        <v>223</v>
      </c>
      <c r="E60" s="107"/>
      <c r="F60" s="107"/>
      <c r="G60" s="107"/>
      <c r="H60" s="107"/>
      <c r="I60" s="107"/>
      <c r="J60" s="108">
        <f>J84</f>
        <v>0</v>
      </c>
      <c r="L60" s="105"/>
    </row>
    <row r="61" spans="2:47" s="9" customFormat="1" ht="19.899999999999999" customHeight="1">
      <c r="B61" s="109"/>
      <c r="D61" s="110" t="s">
        <v>6796</v>
      </c>
      <c r="E61" s="111"/>
      <c r="F61" s="111"/>
      <c r="G61" s="111"/>
      <c r="H61" s="111"/>
      <c r="I61" s="111"/>
      <c r="J61" s="112">
        <f>J85</f>
        <v>0</v>
      </c>
      <c r="L61" s="109"/>
    </row>
    <row r="62" spans="2:47" s="9" customFormat="1" ht="19.899999999999999" customHeight="1">
      <c r="B62" s="109"/>
      <c r="D62" s="110" t="s">
        <v>224</v>
      </c>
      <c r="E62" s="111"/>
      <c r="F62" s="111"/>
      <c r="G62" s="111"/>
      <c r="H62" s="111"/>
      <c r="I62" s="111"/>
      <c r="J62" s="112">
        <f>J179</f>
        <v>0</v>
      </c>
      <c r="L62" s="109"/>
    </row>
    <row r="63" spans="2:47" s="9" customFormat="1" ht="19.899999999999999" customHeight="1">
      <c r="B63" s="109"/>
      <c r="D63" s="110" t="s">
        <v>225</v>
      </c>
      <c r="E63" s="111"/>
      <c r="F63" s="111"/>
      <c r="G63" s="111"/>
      <c r="H63" s="111"/>
      <c r="I63" s="111"/>
      <c r="J63" s="112">
        <f>J194</f>
        <v>0</v>
      </c>
      <c r="L63" s="109"/>
    </row>
    <row r="64" spans="2:47" s="1" customFormat="1" ht="21.75" customHeight="1">
      <c r="B64" s="34"/>
      <c r="L64" s="34"/>
    </row>
    <row r="65" spans="2:12" s="1" customFormat="1" ht="6.95" customHeight="1">
      <c r="B65" s="43"/>
      <c r="C65" s="44"/>
      <c r="D65" s="44"/>
      <c r="E65" s="44"/>
      <c r="F65" s="44"/>
      <c r="G65" s="44"/>
      <c r="H65" s="44"/>
      <c r="I65" s="44"/>
      <c r="J65" s="44"/>
      <c r="K65" s="44"/>
      <c r="L65" s="34"/>
    </row>
    <row r="69" spans="2:12" s="1" customFormat="1" ht="6.95" customHeight="1">
      <c r="B69" s="45"/>
      <c r="C69" s="46"/>
      <c r="D69" s="46"/>
      <c r="E69" s="46"/>
      <c r="F69" s="46"/>
      <c r="G69" s="46"/>
      <c r="H69" s="46"/>
      <c r="I69" s="46"/>
      <c r="J69" s="46"/>
      <c r="K69" s="46"/>
      <c r="L69" s="34"/>
    </row>
    <row r="70" spans="2:12" s="1" customFormat="1" ht="24.95" customHeight="1">
      <c r="B70" s="34"/>
      <c r="C70" s="23" t="s">
        <v>226</v>
      </c>
      <c r="L70" s="34"/>
    </row>
    <row r="71" spans="2:12" s="1" customFormat="1" ht="6.95" customHeight="1">
      <c r="B71" s="34"/>
      <c r="L71" s="34"/>
    </row>
    <row r="72" spans="2:12" s="1" customFormat="1" ht="12" customHeight="1">
      <c r="B72" s="34"/>
      <c r="C72" s="29" t="s">
        <v>16</v>
      </c>
      <c r="L72" s="34"/>
    </row>
    <row r="73" spans="2:12" s="1" customFormat="1" ht="16.5" customHeight="1">
      <c r="B73" s="34"/>
      <c r="E73" s="355" t="str">
        <f>E7</f>
        <v>SOCIÁLNĚ ZDRAVOTNÍ KOMPLEX ČERVENÝ KOPEC - REVIZE R03</v>
      </c>
      <c r="F73" s="356"/>
      <c r="G73" s="356"/>
      <c r="H73" s="356"/>
      <c r="L73" s="34"/>
    </row>
    <row r="74" spans="2:12" s="1" customFormat="1" ht="12" customHeight="1">
      <c r="B74" s="34"/>
      <c r="C74" s="29" t="s">
        <v>217</v>
      </c>
      <c r="L74" s="34"/>
    </row>
    <row r="75" spans="2:12" s="1" customFormat="1" ht="16.5" customHeight="1">
      <c r="B75" s="34"/>
      <c r="E75" s="338" t="str">
        <f>E9</f>
        <v>SO 07.0 - Příprava území a hrubé terénní úpravy</v>
      </c>
      <c r="F75" s="357"/>
      <c r="G75" s="357"/>
      <c r="H75" s="357"/>
      <c r="L75" s="34"/>
    </row>
    <row r="76" spans="2:12" s="1" customFormat="1" ht="6.95" customHeight="1">
      <c r="B76" s="34"/>
      <c r="L76" s="34"/>
    </row>
    <row r="77" spans="2:12" s="1" customFormat="1" ht="12" customHeight="1">
      <c r="B77" s="34"/>
      <c r="C77" s="29" t="s">
        <v>22</v>
      </c>
      <c r="F77" s="27" t="str">
        <f>F12</f>
        <v xml:space="preserve"> </v>
      </c>
      <c r="I77" s="29" t="s">
        <v>24</v>
      </c>
      <c r="J77" s="51" t="str">
        <f>IF(J12="","",J12)</f>
        <v>26. 9. 2025</v>
      </c>
      <c r="L77" s="34"/>
    </row>
    <row r="78" spans="2:12" s="1" customFormat="1" ht="6.95" customHeight="1">
      <c r="B78" s="34"/>
      <c r="L78" s="34"/>
    </row>
    <row r="79" spans="2:12" s="1" customFormat="1" ht="15.2" customHeight="1">
      <c r="B79" s="34"/>
      <c r="C79" s="29" t="s">
        <v>26</v>
      </c>
      <c r="F79" s="27" t="str">
        <f>E15</f>
        <v>STATUTÁRNÍ MĚSTO BRNO</v>
      </c>
      <c r="I79" s="29" t="s">
        <v>32</v>
      </c>
      <c r="J79" s="32" t="str">
        <f>E21</f>
        <v>RANGHERKA 5 s.r.o.</v>
      </c>
      <c r="L79" s="34"/>
    </row>
    <row r="80" spans="2:12" s="1" customFormat="1" ht="25.7" customHeight="1">
      <c r="B80" s="34"/>
      <c r="C80" s="29" t="s">
        <v>30</v>
      </c>
      <c r="F80" s="27" t="str">
        <f>IF(E18="","",E18)</f>
        <v>Vyplň údaj</v>
      </c>
      <c r="I80" s="29" t="s">
        <v>35</v>
      </c>
      <c r="J80" s="32" t="str">
        <f>E24</f>
        <v>PROPOS LIBEREC s.r.o.</v>
      </c>
      <c r="L80" s="34"/>
    </row>
    <row r="81" spans="2:65" s="1" customFormat="1" ht="10.35" customHeight="1">
      <c r="B81" s="34"/>
      <c r="L81" s="34"/>
    </row>
    <row r="82" spans="2:65" s="10" customFormat="1" ht="29.25" customHeight="1">
      <c r="B82" s="113"/>
      <c r="C82" s="114" t="s">
        <v>227</v>
      </c>
      <c r="D82" s="115" t="s">
        <v>58</v>
      </c>
      <c r="E82" s="115" t="s">
        <v>54</v>
      </c>
      <c r="F82" s="115" t="s">
        <v>55</v>
      </c>
      <c r="G82" s="115" t="s">
        <v>228</v>
      </c>
      <c r="H82" s="115" t="s">
        <v>229</v>
      </c>
      <c r="I82" s="115" t="s">
        <v>230</v>
      </c>
      <c r="J82" s="115" t="s">
        <v>221</v>
      </c>
      <c r="K82" s="116" t="s">
        <v>231</v>
      </c>
      <c r="L82" s="113"/>
      <c r="M82" s="58" t="s">
        <v>21</v>
      </c>
      <c r="N82" s="59" t="s">
        <v>43</v>
      </c>
      <c r="O82" s="59" t="s">
        <v>232</v>
      </c>
      <c r="P82" s="59" t="s">
        <v>233</v>
      </c>
      <c r="Q82" s="59" t="s">
        <v>234</v>
      </c>
      <c r="R82" s="59" t="s">
        <v>235</v>
      </c>
      <c r="S82" s="59" t="s">
        <v>236</v>
      </c>
      <c r="T82" s="60" t="s">
        <v>237</v>
      </c>
    </row>
    <row r="83" spans="2:65" s="1" customFormat="1" ht="22.9" customHeight="1">
      <c r="B83" s="34"/>
      <c r="C83" s="63" t="s">
        <v>238</v>
      </c>
      <c r="J83" s="117">
        <f>BK83</f>
        <v>0</v>
      </c>
      <c r="L83" s="34"/>
      <c r="M83" s="61"/>
      <c r="N83" s="52"/>
      <c r="O83" s="52"/>
      <c r="P83" s="118">
        <f>P84</f>
        <v>0</v>
      </c>
      <c r="Q83" s="52"/>
      <c r="R83" s="118">
        <f>R84</f>
        <v>0</v>
      </c>
      <c r="S83" s="52"/>
      <c r="T83" s="119">
        <f>T84</f>
        <v>586.22008000000005</v>
      </c>
      <c r="AT83" s="19" t="s">
        <v>72</v>
      </c>
      <c r="AU83" s="19" t="s">
        <v>222</v>
      </c>
      <c r="BK83" s="120">
        <f>BK84</f>
        <v>0</v>
      </c>
    </row>
    <row r="84" spans="2:65" s="11" customFormat="1" ht="25.9" customHeight="1">
      <c r="B84" s="121"/>
      <c r="D84" s="122" t="s">
        <v>72</v>
      </c>
      <c r="E84" s="123" t="s">
        <v>239</v>
      </c>
      <c r="F84" s="123" t="s">
        <v>240</v>
      </c>
      <c r="I84" s="124"/>
      <c r="J84" s="125">
        <f>BK84</f>
        <v>0</v>
      </c>
      <c r="L84" s="121"/>
      <c r="M84" s="126"/>
      <c r="P84" s="127">
        <f>P85+P179+P194</f>
        <v>0</v>
      </c>
      <c r="R84" s="127">
        <f>R85+R179+R194</f>
        <v>0</v>
      </c>
      <c r="T84" s="128">
        <f>T85+T179+T194</f>
        <v>586.22008000000005</v>
      </c>
      <c r="AR84" s="122" t="s">
        <v>81</v>
      </c>
      <c r="AT84" s="129" t="s">
        <v>72</v>
      </c>
      <c r="AU84" s="129" t="s">
        <v>73</v>
      </c>
      <c r="AY84" s="122" t="s">
        <v>241</v>
      </c>
      <c r="BK84" s="130">
        <f>BK85+BK179+BK194</f>
        <v>0</v>
      </c>
    </row>
    <row r="85" spans="2:65" s="11" customFormat="1" ht="22.9" customHeight="1">
      <c r="B85" s="121"/>
      <c r="D85" s="122" t="s">
        <v>72</v>
      </c>
      <c r="E85" s="131" t="s">
        <v>81</v>
      </c>
      <c r="F85" s="131" t="s">
        <v>6809</v>
      </c>
      <c r="I85" s="124"/>
      <c r="J85" s="132">
        <f>BK85</f>
        <v>0</v>
      </c>
      <c r="L85" s="121"/>
      <c r="M85" s="126"/>
      <c r="P85" s="127">
        <f>SUM(P86:P178)</f>
        <v>0</v>
      </c>
      <c r="R85" s="127">
        <f>SUM(R86:R178)</f>
        <v>0</v>
      </c>
      <c r="T85" s="128">
        <f>SUM(T86:T178)</f>
        <v>0</v>
      </c>
      <c r="AR85" s="122" t="s">
        <v>81</v>
      </c>
      <c r="AT85" s="129" t="s">
        <v>72</v>
      </c>
      <c r="AU85" s="129" t="s">
        <v>81</v>
      </c>
      <c r="AY85" s="122" t="s">
        <v>241</v>
      </c>
      <c r="BK85" s="130">
        <f>SUM(BK86:BK178)</f>
        <v>0</v>
      </c>
    </row>
    <row r="86" spans="2:65" s="1" customFormat="1" ht="16.5" customHeight="1">
      <c r="B86" s="34"/>
      <c r="C86" s="133" t="s">
        <v>81</v>
      </c>
      <c r="D86" s="133" t="s">
        <v>243</v>
      </c>
      <c r="E86" s="134" t="s">
        <v>13812</v>
      </c>
      <c r="F86" s="135" t="s">
        <v>13813</v>
      </c>
      <c r="G86" s="136" t="s">
        <v>291</v>
      </c>
      <c r="H86" s="137">
        <v>3367</v>
      </c>
      <c r="I86" s="138"/>
      <c r="J86" s="139">
        <f>ROUND(I86*H86,2)</f>
        <v>0</v>
      </c>
      <c r="K86" s="135" t="s">
        <v>538</v>
      </c>
      <c r="L86" s="34"/>
      <c r="M86" s="140" t="s">
        <v>21</v>
      </c>
      <c r="N86" s="141" t="s">
        <v>45</v>
      </c>
      <c r="P86" s="142">
        <f>O86*H86</f>
        <v>0</v>
      </c>
      <c r="Q86" s="142">
        <v>0</v>
      </c>
      <c r="R86" s="142">
        <f>Q86*H86</f>
        <v>0</v>
      </c>
      <c r="S86" s="142">
        <v>0</v>
      </c>
      <c r="T86" s="143">
        <f>S86*H86</f>
        <v>0</v>
      </c>
      <c r="AR86" s="144" t="s">
        <v>153</v>
      </c>
      <c r="AT86" s="144" t="s">
        <v>243</v>
      </c>
      <c r="AU86" s="144" t="s">
        <v>89</v>
      </c>
      <c r="AY86" s="19" t="s">
        <v>241</v>
      </c>
      <c r="BE86" s="145">
        <f>IF(N86="základní",J86,0)</f>
        <v>0</v>
      </c>
      <c r="BF86" s="145">
        <f>IF(N86="snížená",J86,0)</f>
        <v>0</v>
      </c>
      <c r="BG86" s="145">
        <f>IF(N86="zákl. přenesená",J86,0)</f>
        <v>0</v>
      </c>
      <c r="BH86" s="145">
        <f>IF(N86="sníž. přenesená",J86,0)</f>
        <v>0</v>
      </c>
      <c r="BI86" s="145">
        <f>IF(N86="nulová",J86,0)</f>
        <v>0</v>
      </c>
      <c r="BJ86" s="19" t="s">
        <v>89</v>
      </c>
      <c r="BK86" s="145">
        <f>ROUND(I86*H86,2)</f>
        <v>0</v>
      </c>
      <c r="BL86" s="19" t="s">
        <v>153</v>
      </c>
      <c r="BM86" s="144" t="s">
        <v>13814</v>
      </c>
    </row>
    <row r="87" spans="2:65" s="1" customFormat="1" ht="11.25">
      <c r="B87" s="34"/>
      <c r="D87" s="150" t="s">
        <v>255</v>
      </c>
      <c r="F87" s="151" t="s">
        <v>13815</v>
      </c>
      <c r="I87" s="148"/>
      <c r="L87" s="34"/>
      <c r="M87" s="149"/>
      <c r="T87" s="55"/>
      <c r="AT87" s="19" t="s">
        <v>255</v>
      </c>
      <c r="AU87" s="19" t="s">
        <v>89</v>
      </c>
    </row>
    <row r="88" spans="2:65" s="14" customFormat="1" ht="11.25">
      <c r="B88" s="166"/>
      <c r="D88" s="146" t="s">
        <v>257</v>
      </c>
      <c r="E88" s="167" t="s">
        <v>21</v>
      </c>
      <c r="F88" s="168" t="s">
        <v>13816</v>
      </c>
      <c r="H88" s="167" t="s">
        <v>21</v>
      </c>
      <c r="I88" s="169"/>
      <c r="L88" s="166"/>
      <c r="M88" s="170"/>
      <c r="T88" s="171"/>
      <c r="AT88" s="167" t="s">
        <v>257</v>
      </c>
      <c r="AU88" s="167" t="s">
        <v>89</v>
      </c>
      <c r="AV88" s="14" t="s">
        <v>81</v>
      </c>
      <c r="AW88" s="14" t="s">
        <v>34</v>
      </c>
      <c r="AX88" s="14" t="s">
        <v>73</v>
      </c>
      <c r="AY88" s="167" t="s">
        <v>241</v>
      </c>
    </row>
    <row r="89" spans="2:65" s="12" customFormat="1" ht="11.25">
      <c r="B89" s="152"/>
      <c r="D89" s="146" t="s">
        <v>257</v>
      </c>
      <c r="E89" s="153" t="s">
        <v>21</v>
      </c>
      <c r="F89" s="154" t="s">
        <v>13817</v>
      </c>
      <c r="H89" s="155">
        <v>5367</v>
      </c>
      <c r="I89" s="156"/>
      <c r="L89" s="152"/>
      <c r="M89" s="157"/>
      <c r="T89" s="158"/>
      <c r="AT89" s="153" t="s">
        <v>257</v>
      </c>
      <c r="AU89" s="153" t="s">
        <v>89</v>
      </c>
      <c r="AV89" s="12" t="s">
        <v>89</v>
      </c>
      <c r="AW89" s="12" t="s">
        <v>34</v>
      </c>
      <c r="AX89" s="12" t="s">
        <v>73</v>
      </c>
      <c r="AY89" s="153" t="s">
        <v>241</v>
      </c>
    </row>
    <row r="90" spans="2:65" s="14" customFormat="1" ht="11.25">
      <c r="B90" s="166"/>
      <c r="D90" s="146" t="s">
        <v>257</v>
      </c>
      <c r="E90" s="167" t="s">
        <v>21</v>
      </c>
      <c r="F90" s="168" t="s">
        <v>13818</v>
      </c>
      <c r="H90" s="167" t="s">
        <v>21</v>
      </c>
      <c r="I90" s="169"/>
      <c r="L90" s="166"/>
      <c r="M90" s="170"/>
      <c r="T90" s="171"/>
      <c r="AT90" s="167" t="s">
        <v>257</v>
      </c>
      <c r="AU90" s="167" t="s">
        <v>89</v>
      </c>
      <c r="AV90" s="14" t="s">
        <v>81</v>
      </c>
      <c r="AW90" s="14" t="s">
        <v>34</v>
      </c>
      <c r="AX90" s="14" t="s">
        <v>73</v>
      </c>
      <c r="AY90" s="167" t="s">
        <v>241</v>
      </c>
    </row>
    <row r="91" spans="2:65" s="12" customFormat="1" ht="11.25">
      <c r="B91" s="152"/>
      <c r="D91" s="146" t="s">
        <v>257</v>
      </c>
      <c r="E91" s="153" t="s">
        <v>21</v>
      </c>
      <c r="F91" s="154" t="s">
        <v>13819</v>
      </c>
      <c r="H91" s="155">
        <v>-2000</v>
      </c>
      <c r="I91" s="156"/>
      <c r="L91" s="152"/>
      <c r="M91" s="157"/>
      <c r="T91" s="158"/>
      <c r="AT91" s="153" t="s">
        <v>257</v>
      </c>
      <c r="AU91" s="153" t="s">
        <v>89</v>
      </c>
      <c r="AV91" s="12" t="s">
        <v>89</v>
      </c>
      <c r="AW91" s="12" t="s">
        <v>34</v>
      </c>
      <c r="AX91" s="12" t="s">
        <v>73</v>
      </c>
      <c r="AY91" s="153" t="s">
        <v>241</v>
      </c>
    </row>
    <row r="92" spans="2:65" s="13" customFormat="1" ht="11.25">
      <c r="B92" s="159"/>
      <c r="D92" s="146" t="s">
        <v>257</v>
      </c>
      <c r="E92" s="160" t="s">
        <v>21</v>
      </c>
      <c r="F92" s="161" t="s">
        <v>266</v>
      </c>
      <c r="H92" s="162">
        <v>3367</v>
      </c>
      <c r="I92" s="163"/>
      <c r="L92" s="159"/>
      <c r="M92" s="164"/>
      <c r="T92" s="165"/>
      <c r="AT92" s="160" t="s">
        <v>257</v>
      </c>
      <c r="AU92" s="160" t="s">
        <v>89</v>
      </c>
      <c r="AV92" s="13" t="s">
        <v>153</v>
      </c>
      <c r="AW92" s="13" t="s">
        <v>34</v>
      </c>
      <c r="AX92" s="13" t="s">
        <v>81</v>
      </c>
      <c r="AY92" s="160" t="s">
        <v>241</v>
      </c>
    </row>
    <row r="93" spans="2:65" s="1" customFormat="1" ht="16.5" customHeight="1">
      <c r="B93" s="34"/>
      <c r="C93" s="133" t="s">
        <v>89</v>
      </c>
      <c r="D93" s="133" t="s">
        <v>243</v>
      </c>
      <c r="E93" s="134" t="s">
        <v>13820</v>
      </c>
      <c r="F93" s="135" t="s">
        <v>13821</v>
      </c>
      <c r="G93" s="136" t="s">
        <v>252</v>
      </c>
      <c r="H93" s="137">
        <v>8389.7459999999992</v>
      </c>
      <c r="I93" s="138"/>
      <c r="J93" s="139">
        <f>ROUND(I93*H93,2)</f>
        <v>0</v>
      </c>
      <c r="K93" s="135" t="s">
        <v>21</v>
      </c>
      <c r="L93" s="34"/>
      <c r="M93" s="140" t="s">
        <v>21</v>
      </c>
      <c r="N93" s="141" t="s">
        <v>45</v>
      </c>
      <c r="P93" s="142">
        <f>O93*H93</f>
        <v>0</v>
      </c>
      <c r="Q93" s="142">
        <v>0</v>
      </c>
      <c r="R93" s="142">
        <f>Q93*H93</f>
        <v>0</v>
      </c>
      <c r="S93" s="142">
        <v>0</v>
      </c>
      <c r="T93" s="143">
        <f>S93*H93</f>
        <v>0</v>
      </c>
      <c r="AR93" s="144" t="s">
        <v>153</v>
      </c>
      <c r="AT93" s="144" t="s">
        <v>243</v>
      </c>
      <c r="AU93" s="144" t="s">
        <v>89</v>
      </c>
      <c r="AY93" s="19" t="s">
        <v>241</v>
      </c>
      <c r="BE93" s="145">
        <f>IF(N93="základní",J93,0)</f>
        <v>0</v>
      </c>
      <c r="BF93" s="145">
        <f>IF(N93="snížená",J93,0)</f>
        <v>0</v>
      </c>
      <c r="BG93" s="145">
        <f>IF(N93="zákl. přenesená",J93,0)</f>
        <v>0</v>
      </c>
      <c r="BH93" s="145">
        <f>IF(N93="sníž. přenesená",J93,0)</f>
        <v>0</v>
      </c>
      <c r="BI93" s="145">
        <f>IF(N93="nulová",J93,0)</f>
        <v>0</v>
      </c>
      <c r="BJ93" s="19" t="s">
        <v>89</v>
      </c>
      <c r="BK93" s="145">
        <f>ROUND(I93*H93,2)</f>
        <v>0</v>
      </c>
      <c r="BL93" s="19" t="s">
        <v>153</v>
      </c>
      <c r="BM93" s="144" t="s">
        <v>13822</v>
      </c>
    </row>
    <row r="94" spans="2:65" s="14" customFormat="1" ht="11.25">
      <c r="B94" s="166"/>
      <c r="D94" s="146" t="s">
        <v>257</v>
      </c>
      <c r="E94" s="167" t="s">
        <v>21</v>
      </c>
      <c r="F94" s="168" t="s">
        <v>13823</v>
      </c>
      <c r="H94" s="167" t="s">
        <v>21</v>
      </c>
      <c r="I94" s="169"/>
      <c r="L94" s="166"/>
      <c r="M94" s="170"/>
      <c r="T94" s="171"/>
      <c r="AT94" s="167" t="s">
        <v>257</v>
      </c>
      <c r="AU94" s="167" t="s">
        <v>89</v>
      </c>
      <c r="AV94" s="14" t="s">
        <v>81</v>
      </c>
      <c r="AW94" s="14" t="s">
        <v>34</v>
      </c>
      <c r="AX94" s="14" t="s">
        <v>73</v>
      </c>
      <c r="AY94" s="167" t="s">
        <v>241</v>
      </c>
    </row>
    <row r="95" spans="2:65" s="12" customFormat="1" ht="11.25">
      <c r="B95" s="152"/>
      <c r="D95" s="146" t="s">
        <v>257</v>
      </c>
      <c r="E95" s="153" t="s">
        <v>21</v>
      </c>
      <c r="F95" s="154" t="s">
        <v>13824</v>
      </c>
      <c r="H95" s="155">
        <v>8242.4860000000008</v>
      </c>
      <c r="I95" s="156"/>
      <c r="L95" s="152"/>
      <c r="M95" s="157"/>
      <c r="T95" s="158"/>
      <c r="AT95" s="153" t="s">
        <v>257</v>
      </c>
      <c r="AU95" s="153" t="s">
        <v>89</v>
      </c>
      <c r="AV95" s="12" t="s">
        <v>89</v>
      </c>
      <c r="AW95" s="12" t="s">
        <v>34</v>
      </c>
      <c r="AX95" s="12" t="s">
        <v>73</v>
      </c>
      <c r="AY95" s="153" t="s">
        <v>241</v>
      </c>
    </row>
    <row r="96" spans="2:65" s="14" customFormat="1" ht="11.25">
      <c r="B96" s="166"/>
      <c r="D96" s="146" t="s">
        <v>257</v>
      </c>
      <c r="E96" s="167" t="s">
        <v>21</v>
      </c>
      <c r="F96" s="168" t="s">
        <v>13825</v>
      </c>
      <c r="H96" s="167" t="s">
        <v>21</v>
      </c>
      <c r="I96" s="169"/>
      <c r="L96" s="166"/>
      <c r="M96" s="170"/>
      <c r="T96" s="171"/>
      <c r="AT96" s="167" t="s">
        <v>257</v>
      </c>
      <c r="AU96" s="167" t="s">
        <v>89</v>
      </c>
      <c r="AV96" s="14" t="s">
        <v>81</v>
      </c>
      <c r="AW96" s="14" t="s">
        <v>34</v>
      </c>
      <c r="AX96" s="14" t="s">
        <v>73</v>
      </c>
      <c r="AY96" s="167" t="s">
        <v>241</v>
      </c>
    </row>
    <row r="97" spans="2:65" s="12" customFormat="1" ht="11.25">
      <c r="B97" s="152"/>
      <c r="D97" s="146" t="s">
        <v>257</v>
      </c>
      <c r="E97" s="153" t="s">
        <v>21</v>
      </c>
      <c r="F97" s="154" t="s">
        <v>13826</v>
      </c>
      <c r="H97" s="155">
        <v>147.26</v>
      </c>
      <c r="I97" s="156"/>
      <c r="L97" s="152"/>
      <c r="M97" s="157"/>
      <c r="T97" s="158"/>
      <c r="AT97" s="153" t="s">
        <v>257</v>
      </c>
      <c r="AU97" s="153" t="s">
        <v>89</v>
      </c>
      <c r="AV97" s="12" t="s">
        <v>89</v>
      </c>
      <c r="AW97" s="12" t="s">
        <v>34</v>
      </c>
      <c r="AX97" s="12" t="s">
        <v>73</v>
      </c>
      <c r="AY97" s="153" t="s">
        <v>241</v>
      </c>
    </row>
    <row r="98" spans="2:65" s="15" customFormat="1" ht="11.25">
      <c r="B98" s="189"/>
      <c r="D98" s="146" t="s">
        <v>257</v>
      </c>
      <c r="E98" s="190" t="s">
        <v>13804</v>
      </c>
      <c r="F98" s="191" t="s">
        <v>581</v>
      </c>
      <c r="H98" s="192">
        <v>8389.746000000001</v>
      </c>
      <c r="I98" s="193"/>
      <c r="L98" s="189"/>
      <c r="M98" s="194"/>
      <c r="T98" s="195"/>
      <c r="AT98" s="190" t="s">
        <v>257</v>
      </c>
      <c r="AU98" s="190" t="s">
        <v>89</v>
      </c>
      <c r="AV98" s="15" t="s">
        <v>145</v>
      </c>
      <c r="AW98" s="15" t="s">
        <v>34</v>
      </c>
      <c r="AX98" s="15" t="s">
        <v>73</v>
      </c>
      <c r="AY98" s="190" t="s">
        <v>241</v>
      </c>
    </row>
    <row r="99" spans="2:65" s="13" customFormat="1" ht="11.25">
      <c r="B99" s="159"/>
      <c r="D99" s="146" t="s">
        <v>257</v>
      </c>
      <c r="E99" s="160" t="s">
        <v>21</v>
      </c>
      <c r="F99" s="161" t="s">
        <v>266</v>
      </c>
      <c r="H99" s="162">
        <v>8389.746000000001</v>
      </c>
      <c r="I99" s="163"/>
      <c r="L99" s="159"/>
      <c r="M99" s="164"/>
      <c r="T99" s="165"/>
      <c r="AT99" s="160" t="s">
        <v>257</v>
      </c>
      <c r="AU99" s="160" t="s">
        <v>89</v>
      </c>
      <c r="AV99" s="13" t="s">
        <v>153</v>
      </c>
      <c r="AW99" s="13" t="s">
        <v>34</v>
      </c>
      <c r="AX99" s="13" t="s">
        <v>81</v>
      </c>
      <c r="AY99" s="160" t="s">
        <v>241</v>
      </c>
    </row>
    <row r="100" spans="2:65" s="1" customFormat="1" ht="24.2" customHeight="1">
      <c r="B100" s="34"/>
      <c r="C100" s="133" t="s">
        <v>145</v>
      </c>
      <c r="D100" s="133" t="s">
        <v>243</v>
      </c>
      <c r="E100" s="134" t="s">
        <v>13827</v>
      </c>
      <c r="F100" s="135" t="s">
        <v>13828</v>
      </c>
      <c r="G100" s="136" t="s">
        <v>252</v>
      </c>
      <c r="H100" s="137">
        <v>13684.369000000001</v>
      </c>
      <c r="I100" s="138"/>
      <c r="J100" s="139">
        <f>ROUND(I100*H100,2)</f>
        <v>0</v>
      </c>
      <c r="K100" s="135" t="s">
        <v>21</v>
      </c>
      <c r="L100" s="34"/>
      <c r="M100" s="140" t="s">
        <v>21</v>
      </c>
      <c r="N100" s="141" t="s">
        <v>45</v>
      </c>
      <c r="P100" s="142">
        <f>O100*H100</f>
        <v>0</v>
      </c>
      <c r="Q100" s="142">
        <v>0</v>
      </c>
      <c r="R100" s="142">
        <f>Q100*H100</f>
        <v>0</v>
      </c>
      <c r="S100" s="142">
        <v>0</v>
      </c>
      <c r="T100" s="143">
        <f>S100*H100</f>
        <v>0</v>
      </c>
      <c r="AR100" s="144" t="s">
        <v>153</v>
      </c>
      <c r="AT100" s="144" t="s">
        <v>243</v>
      </c>
      <c r="AU100" s="144" t="s">
        <v>89</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153</v>
      </c>
      <c r="BM100" s="144" t="s">
        <v>13829</v>
      </c>
    </row>
    <row r="101" spans="2:65" s="14" customFormat="1" ht="11.25">
      <c r="B101" s="166"/>
      <c r="D101" s="146" t="s">
        <v>257</v>
      </c>
      <c r="E101" s="167" t="s">
        <v>21</v>
      </c>
      <c r="F101" s="168" t="s">
        <v>13830</v>
      </c>
      <c r="H101" s="167" t="s">
        <v>21</v>
      </c>
      <c r="I101" s="169"/>
      <c r="L101" s="166"/>
      <c r="M101" s="170"/>
      <c r="T101" s="171"/>
      <c r="AT101" s="167" t="s">
        <v>257</v>
      </c>
      <c r="AU101" s="167" t="s">
        <v>89</v>
      </c>
      <c r="AV101" s="14" t="s">
        <v>81</v>
      </c>
      <c r="AW101" s="14" t="s">
        <v>34</v>
      </c>
      <c r="AX101" s="14" t="s">
        <v>73</v>
      </c>
      <c r="AY101" s="167" t="s">
        <v>241</v>
      </c>
    </row>
    <row r="102" spans="2:65" s="12" customFormat="1" ht="11.25">
      <c r="B102" s="152"/>
      <c r="D102" s="146" t="s">
        <v>257</v>
      </c>
      <c r="E102" s="153" t="s">
        <v>21</v>
      </c>
      <c r="F102" s="154" t="s">
        <v>13831</v>
      </c>
      <c r="H102" s="155">
        <v>3547.09</v>
      </c>
      <c r="I102" s="156"/>
      <c r="L102" s="152"/>
      <c r="M102" s="157"/>
      <c r="T102" s="158"/>
      <c r="AT102" s="153" t="s">
        <v>257</v>
      </c>
      <c r="AU102" s="153" t="s">
        <v>89</v>
      </c>
      <c r="AV102" s="12" t="s">
        <v>89</v>
      </c>
      <c r="AW102" s="12" t="s">
        <v>34</v>
      </c>
      <c r="AX102" s="12" t="s">
        <v>73</v>
      </c>
      <c r="AY102" s="153" t="s">
        <v>241</v>
      </c>
    </row>
    <row r="103" spans="2:65" s="14" customFormat="1" ht="11.25">
      <c r="B103" s="166"/>
      <c r="D103" s="146" t="s">
        <v>257</v>
      </c>
      <c r="E103" s="167" t="s">
        <v>21</v>
      </c>
      <c r="F103" s="168" t="s">
        <v>13832</v>
      </c>
      <c r="H103" s="167" t="s">
        <v>21</v>
      </c>
      <c r="I103" s="169"/>
      <c r="L103" s="166"/>
      <c r="M103" s="170"/>
      <c r="T103" s="171"/>
      <c r="AT103" s="167" t="s">
        <v>257</v>
      </c>
      <c r="AU103" s="167" t="s">
        <v>89</v>
      </c>
      <c r="AV103" s="14" t="s">
        <v>81</v>
      </c>
      <c r="AW103" s="14" t="s">
        <v>34</v>
      </c>
      <c r="AX103" s="14" t="s">
        <v>73</v>
      </c>
      <c r="AY103" s="167" t="s">
        <v>241</v>
      </c>
    </row>
    <row r="104" spans="2:65" s="12" customFormat="1" ht="11.25">
      <c r="B104" s="152"/>
      <c r="D104" s="146" t="s">
        <v>257</v>
      </c>
      <c r="E104" s="153" t="s">
        <v>21</v>
      </c>
      <c r="F104" s="154" t="s">
        <v>13833</v>
      </c>
      <c r="H104" s="155">
        <v>104</v>
      </c>
      <c r="I104" s="156"/>
      <c r="L104" s="152"/>
      <c r="M104" s="157"/>
      <c r="T104" s="158"/>
      <c r="AT104" s="153" t="s">
        <v>257</v>
      </c>
      <c r="AU104" s="153" t="s">
        <v>89</v>
      </c>
      <c r="AV104" s="12" t="s">
        <v>89</v>
      </c>
      <c r="AW104" s="12" t="s">
        <v>34</v>
      </c>
      <c r="AX104" s="12" t="s">
        <v>73</v>
      </c>
      <c r="AY104" s="153" t="s">
        <v>241</v>
      </c>
    </row>
    <row r="105" spans="2:65" s="14" customFormat="1" ht="11.25">
      <c r="B105" s="166"/>
      <c r="D105" s="146" t="s">
        <v>257</v>
      </c>
      <c r="E105" s="167" t="s">
        <v>21</v>
      </c>
      <c r="F105" s="168" t="s">
        <v>13834</v>
      </c>
      <c r="H105" s="167" t="s">
        <v>21</v>
      </c>
      <c r="I105" s="169"/>
      <c r="L105" s="166"/>
      <c r="M105" s="170"/>
      <c r="T105" s="171"/>
      <c r="AT105" s="167" t="s">
        <v>257</v>
      </c>
      <c r="AU105" s="167" t="s">
        <v>89</v>
      </c>
      <c r="AV105" s="14" t="s">
        <v>81</v>
      </c>
      <c r="AW105" s="14" t="s">
        <v>34</v>
      </c>
      <c r="AX105" s="14" t="s">
        <v>73</v>
      </c>
      <c r="AY105" s="167" t="s">
        <v>241</v>
      </c>
    </row>
    <row r="106" spans="2:65" s="12" customFormat="1" ht="11.25">
      <c r="B106" s="152"/>
      <c r="D106" s="146" t="s">
        <v>257</v>
      </c>
      <c r="E106" s="153" t="s">
        <v>21</v>
      </c>
      <c r="F106" s="154" t="s">
        <v>13835</v>
      </c>
      <c r="H106" s="155">
        <v>5234.1120000000001</v>
      </c>
      <c r="I106" s="156"/>
      <c r="L106" s="152"/>
      <c r="M106" s="157"/>
      <c r="T106" s="158"/>
      <c r="AT106" s="153" t="s">
        <v>257</v>
      </c>
      <c r="AU106" s="153" t="s">
        <v>89</v>
      </c>
      <c r="AV106" s="12" t="s">
        <v>89</v>
      </c>
      <c r="AW106" s="12" t="s">
        <v>34</v>
      </c>
      <c r="AX106" s="12" t="s">
        <v>73</v>
      </c>
      <c r="AY106" s="153" t="s">
        <v>241</v>
      </c>
    </row>
    <row r="107" spans="2:65" s="14" customFormat="1" ht="11.25">
      <c r="B107" s="166"/>
      <c r="D107" s="146" t="s">
        <v>257</v>
      </c>
      <c r="E107" s="167" t="s">
        <v>21</v>
      </c>
      <c r="F107" s="168" t="s">
        <v>13836</v>
      </c>
      <c r="H107" s="167" t="s">
        <v>21</v>
      </c>
      <c r="I107" s="169"/>
      <c r="L107" s="166"/>
      <c r="M107" s="170"/>
      <c r="T107" s="171"/>
      <c r="AT107" s="167" t="s">
        <v>257</v>
      </c>
      <c r="AU107" s="167" t="s">
        <v>89</v>
      </c>
      <c r="AV107" s="14" t="s">
        <v>81</v>
      </c>
      <c r="AW107" s="14" t="s">
        <v>34</v>
      </c>
      <c r="AX107" s="14" t="s">
        <v>73</v>
      </c>
      <c r="AY107" s="167" t="s">
        <v>241</v>
      </c>
    </row>
    <row r="108" spans="2:65" s="12" customFormat="1" ht="11.25">
      <c r="B108" s="152"/>
      <c r="D108" s="146" t="s">
        <v>257</v>
      </c>
      <c r="E108" s="153" t="s">
        <v>21</v>
      </c>
      <c r="F108" s="154" t="s">
        <v>13837</v>
      </c>
      <c r="H108" s="155">
        <v>2214.8240000000001</v>
      </c>
      <c r="I108" s="156"/>
      <c r="L108" s="152"/>
      <c r="M108" s="157"/>
      <c r="T108" s="158"/>
      <c r="AT108" s="153" t="s">
        <v>257</v>
      </c>
      <c r="AU108" s="153" t="s">
        <v>89</v>
      </c>
      <c r="AV108" s="12" t="s">
        <v>89</v>
      </c>
      <c r="AW108" s="12" t="s">
        <v>34</v>
      </c>
      <c r="AX108" s="12" t="s">
        <v>73</v>
      </c>
      <c r="AY108" s="153" t="s">
        <v>241</v>
      </c>
    </row>
    <row r="109" spans="2:65" s="14" customFormat="1" ht="11.25">
      <c r="B109" s="166"/>
      <c r="D109" s="146" t="s">
        <v>257</v>
      </c>
      <c r="E109" s="167" t="s">
        <v>21</v>
      </c>
      <c r="F109" s="168" t="s">
        <v>13838</v>
      </c>
      <c r="H109" s="167" t="s">
        <v>21</v>
      </c>
      <c r="I109" s="169"/>
      <c r="L109" s="166"/>
      <c r="M109" s="170"/>
      <c r="T109" s="171"/>
      <c r="AT109" s="167" t="s">
        <v>257</v>
      </c>
      <c r="AU109" s="167" t="s">
        <v>89</v>
      </c>
      <c r="AV109" s="14" t="s">
        <v>81</v>
      </c>
      <c r="AW109" s="14" t="s">
        <v>34</v>
      </c>
      <c r="AX109" s="14" t="s">
        <v>73</v>
      </c>
      <c r="AY109" s="167" t="s">
        <v>241</v>
      </c>
    </row>
    <row r="110" spans="2:65" s="12" customFormat="1" ht="11.25">
      <c r="B110" s="152"/>
      <c r="D110" s="146" t="s">
        <v>257</v>
      </c>
      <c r="E110" s="153" t="s">
        <v>21</v>
      </c>
      <c r="F110" s="154" t="s">
        <v>13839</v>
      </c>
      <c r="H110" s="155">
        <v>907.20699999999999</v>
      </c>
      <c r="I110" s="156"/>
      <c r="L110" s="152"/>
      <c r="M110" s="157"/>
      <c r="T110" s="158"/>
      <c r="AT110" s="153" t="s">
        <v>257</v>
      </c>
      <c r="AU110" s="153" t="s">
        <v>89</v>
      </c>
      <c r="AV110" s="12" t="s">
        <v>89</v>
      </c>
      <c r="AW110" s="12" t="s">
        <v>34</v>
      </c>
      <c r="AX110" s="12" t="s">
        <v>73</v>
      </c>
      <c r="AY110" s="153" t="s">
        <v>241</v>
      </c>
    </row>
    <row r="111" spans="2:65" s="14" customFormat="1" ht="11.25">
      <c r="B111" s="166"/>
      <c r="D111" s="146" t="s">
        <v>257</v>
      </c>
      <c r="E111" s="167" t="s">
        <v>21</v>
      </c>
      <c r="F111" s="168" t="s">
        <v>13840</v>
      </c>
      <c r="H111" s="167" t="s">
        <v>21</v>
      </c>
      <c r="I111" s="169"/>
      <c r="L111" s="166"/>
      <c r="M111" s="170"/>
      <c r="T111" s="171"/>
      <c r="AT111" s="167" t="s">
        <v>257</v>
      </c>
      <c r="AU111" s="167" t="s">
        <v>89</v>
      </c>
      <c r="AV111" s="14" t="s">
        <v>81</v>
      </c>
      <c r="AW111" s="14" t="s">
        <v>34</v>
      </c>
      <c r="AX111" s="14" t="s">
        <v>73</v>
      </c>
      <c r="AY111" s="167" t="s">
        <v>241</v>
      </c>
    </row>
    <row r="112" spans="2:65" s="12" customFormat="1" ht="11.25">
      <c r="B112" s="152"/>
      <c r="D112" s="146" t="s">
        <v>257</v>
      </c>
      <c r="E112" s="153" t="s">
        <v>21</v>
      </c>
      <c r="F112" s="154" t="s">
        <v>13841</v>
      </c>
      <c r="H112" s="155">
        <v>586.38</v>
      </c>
      <c r="I112" s="156"/>
      <c r="L112" s="152"/>
      <c r="M112" s="157"/>
      <c r="T112" s="158"/>
      <c r="AT112" s="153" t="s">
        <v>257</v>
      </c>
      <c r="AU112" s="153" t="s">
        <v>89</v>
      </c>
      <c r="AV112" s="12" t="s">
        <v>89</v>
      </c>
      <c r="AW112" s="12" t="s">
        <v>34</v>
      </c>
      <c r="AX112" s="12" t="s">
        <v>73</v>
      </c>
      <c r="AY112" s="153" t="s">
        <v>241</v>
      </c>
    </row>
    <row r="113" spans="2:51" s="14" customFormat="1" ht="11.25">
      <c r="B113" s="166"/>
      <c r="D113" s="146" t="s">
        <v>257</v>
      </c>
      <c r="E113" s="167" t="s">
        <v>21</v>
      </c>
      <c r="F113" s="168" t="s">
        <v>13842</v>
      </c>
      <c r="H113" s="167" t="s">
        <v>21</v>
      </c>
      <c r="I113" s="169"/>
      <c r="L113" s="166"/>
      <c r="M113" s="170"/>
      <c r="T113" s="171"/>
      <c r="AT113" s="167" t="s">
        <v>257</v>
      </c>
      <c r="AU113" s="167" t="s">
        <v>89</v>
      </c>
      <c r="AV113" s="14" t="s">
        <v>81</v>
      </c>
      <c r="AW113" s="14" t="s">
        <v>34</v>
      </c>
      <c r="AX113" s="14" t="s">
        <v>73</v>
      </c>
      <c r="AY113" s="167" t="s">
        <v>241</v>
      </c>
    </row>
    <row r="114" spans="2:51" s="12" customFormat="1" ht="11.25">
      <c r="B114" s="152"/>
      <c r="D114" s="146" t="s">
        <v>257</v>
      </c>
      <c r="E114" s="153" t="s">
        <v>21</v>
      </c>
      <c r="F114" s="154" t="s">
        <v>13843</v>
      </c>
      <c r="H114" s="155">
        <v>187.19800000000001</v>
      </c>
      <c r="I114" s="156"/>
      <c r="L114" s="152"/>
      <c r="M114" s="157"/>
      <c r="T114" s="158"/>
      <c r="AT114" s="153" t="s">
        <v>257</v>
      </c>
      <c r="AU114" s="153" t="s">
        <v>89</v>
      </c>
      <c r="AV114" s="12" t="s">
        <v>89</v>
      </c>
      <c r="AW114" s="12" t="s">
        <v>34</v>
      </c>
      <c r="AX114" s="12" t="s">
        <v>73</v>
      </c>
      <c r="AY114" s="153" t="s">
        <v>241</v>
      </c>
    </row>
    <row r="115" spans="2:51" s="14" customFormat="1" ht="11.25">
      <c r="B115" s="166"/>
      <c r="D115" s="146" t="s">
        <v>257</v>
      </c>
      <c r="E115" s="167" t="s">
        <v>21</v>
      </c>
      <c r="F115" s="168" t="s">
        <v>13844</v>
      </c>
      <c r="H115" s="167" t="s">
        <v>21</v>
      </c>
      <c r="I115" s="169"/>
      <c r="L115" s="166"/>
      <c r="M115" s="170"/>
      <c r="T115" s="171"/>
      <c r="AT115" s="167" t="s">
        <v>257</v>
      </c>
      <c r="AU115" s="167" t="s">
        <v>89</v>
      </c>
      <c r="AV115" s="14" t="s">
        <v>81</v>
      </c>
      <c r="AW115" s="14" t="s">
        <v>34</v>
      </c>
      <c r="AX115" s="14" t="s">
        <v>73</v>
      </c>
      <c r="AY115" s="167" t="s">
        <v>241</v>
      </c>
    </row>
    <row r="116" spans="2:51" s="12" customFormat="1" ht="11.25">
      <c r="B116" s="152"/>
      <c r="D116" s="146" t="s">
        <v>257</v>
      </c>
      <c r="E116" s="153" t="s">
        <v>21</v>
      </c>
      <c r="F116" s="154" t="s">
        <v>13845</v>
      </c>
      <c r="H116" s="155">
        <v>3.04</v>
      </c>
      <c r="I116" s="156"/>
      <c r="L116" s="152"/>
      <c r="M116" s="157"/>
      <c r="T116" s="158"/>
      <c r="AT116" s="153" t="s">
        <v>257</v>
      </c>
      <c r="AU116" s="153" t="s">
        <v>89</v>
      </c>
      <c r="AV116" s="12" t="s">
        <v>89</v>
      </c>
      <c r="AW116" s="12" t="s">
        <v>34</v>
      </c>
      <c r="AX116" s="12" t="s">
        <v>73</v>
      </c>
      <c r="AY116" s="153" t="s">
        <v>241</v>
      </c>
    </row>
    <row r="117" spans="2:51" s="14" customFormat="1" ht="11.25">
      <c r="B117" s="166"/>
      <c r="D117" s="146" t="s">
        <v>257</v>
      </c>
      <c r="E117" s="167" t="s">
        <v>21</v>
      </c>
      <c r="F117" s="168" t="s">
        <v>13846</v>
      </c>
      <c r="H117" s="167" t="s">
        <v>21</v>
      </c>
      <c r="I117" s="169"/>
      <c r="L117" s="166"/>
      <c r="M117" s="170"/>
      <c r="T117" s="171"/>
      <c r="AT117" s="167" t="s">
        <v>257</v>
      </c>
      <c r="AU117" s="167" t="s">
        <v>89</v>
      </c>
      <c r="AV117" s="14" t="s">
        <v>81</v>
      </c>
      <c r="AW117" s="14" t="s">
        <v>34</v>
      </c>
      <c r="AX117" s="14" t="s">
        <v>73</v>
      </c>
      <c r="AY117" s="167" t="s">
        <v>241</v>
      </c>
    </row>
    <row r="118" spans="2:51" s="12" customFormat="1" ht="11.25">
      <c r="B118" s="152"/>
      <c r="D118" s="146" t="s">
        <v>257</v>
      </c>
      <c r="E118" s="153" t="s">
        <v>21</v>
      </c>
      <c r="F118" s="154" t="s">
        <v>13847</v>
      </c>
      <c r="H118" s="155">
        <v>3.85</v>
      </c>
      <c r="I118" s="156"/>
      <c r="L118" s="152"/>
      <c r="M118" s="157"/>
      <c r="T118" s="158"/>
      <c r="AT118" s="153" t="s">
        <v>257</v>
      </c>
      <c r="AU118" s="153" t="s">
        <v>89</v>
      </c>
      <c r="AV118" s="12" t="s">
        <v>89</v>
      </c>
      <c r="AW118" s="12" t="s">
        <v>34</v>
      </c>
      <c r="AX118" s="12" t="s">
        <v>73</v>
      </c>
      <c r="AY118" s="153" t="s">
        <v>241</v>
      </c>
    </row>
    <row r="119" spans="2:51" s="12" customFormat="1" ht="11.25">
      <c r="B119" s="152"/>
      <c r="D119" s="146" t="s">
        <v>257</v>
      </c>
      <c r="E119" s="153" t="s">
        <v>21</v>
      </c>
      <c r="F119" s="154" t="s">
        <v>13848</v>
      </c>
      <c r="H119" s="155">
        <v>9.4</v>
      </c>
      <c r="I119" s="156"/>
      <c r="L119" s="152"/>
      <c r="M119" s="157"/>
      <c r="T119" s="158"/>
      <c r="AT119" s="153" t="s">
        <v>257</v>
      </c>
      <c r="AU119" s="153" t="s">
        <v>89</v>
      </c>
      <c r="AV119" s="12" t="s">
        <v>89</v>
      </c>
      <c r="AW119" s="12" t="s">
        <v>34</v>
      </c>
      <c r="AX119" s="12" t="s">
        <v>73</v>
      </c>
      <c r="AY119" s="153" t="s">
        <v>241</v>
      </c>
    </row>
    <row r="120" spans="2:51" s="12" customFormat="1" ht="11.25">
      <c r="B120" s="152"/>
      <c r="D120" s="146" t="s">
        <v>257</v>
      </c>
      <c r="E120" s="153" t="s">
        <v>21</v>
      </c>
      <c r="F120" s="154" t="s">
        <v>13849</v>
      </c>
      <c r="H120" s="155">
        <v>32.65</v>
      </c>
      <c r="I120" s="156"/>
      <c r="L120" s="152"/>
      <c r="M120" s="157"/>
      <c r="T120" s="158"/>
      <c r="AT120" s="153" t="s">
        <v>257</v>
      </c>
      <c r="AU120" s="153" t="s">
        <v>89</v>
      </c>
      <c r="AV120" s="12" t="s">
        <v>89</v>
      </c>
      <c r="AW120" s="12" t="s">
        <v>34</v>
      </c>
      <c r="AX120" s="12" t="s">
        <v>73</v>
      </c>
      <c r="AY120" s="153" t="s">
        <v>241</v>
      </c>
    </row>
    <row r="121" spans="2:51" s="12" customFormat="1" ht="11.25">
      <c r="B121" s="152"/>
      <c r="D121" s="146" t="s">
        <v>257</v>
      </c>
      <c r="E121" s="153" t="s">
        <v>21</v>
      </c>
      <c r="F121" s="154" t="s">
        <v>13850</v>
      </c>
      <c r="H121" s="155">
        <v>69.150000000000006</v>
      </c>
      <c r="I121" s="156"/>
      <c r="L121" s="152"/>
      <c r="M121" s="157"/>
      <c r="T121" s="158"/>
      <c r="AT121" s="153" t="s">
        <v>257</v>
      </c>
      <c r="AU121" s="153" t="s">
        <v>89</v>
      </c>
      <c r="AV121" s="12" t="s">
        <v>89</v>
      </c>
      <c r="AW121" s="12" t="s">
        <v>34</v>
      </c>
      <c r="AX121" s="12" t="s">
        <v>73</v>
      </c>
      <c r="AY121" s="153" t="s">
        <v>241</v>
      </c>
    </row>
    <row r="122" spans="2:51" s="14" customFormat="1" ht="11.25">
      <c r="B122" s="166"/>
      <c r="D122" s="146" t="s">
        <v>257</v>
      </c>
      <c r="E122" s="167" t="s">
        <v>21</v>
      </c>
      <c r="F122" s="168" t="s">
        <v>13851</v>
      </c>
      <c r="H122" s="167" t="s">
        <v>21</v>
      </c>
      <c r="I122" s="169"/>
      <c r="L122" s="166"/>
      <c r="M122" s="170"/>
      <c r="T122" s="171"/>
      <c r="AT122" s="167" t="s">
        <v>257</v>
      </c>
      <c r="AU122" s="167" t="s">
        <v>89</v>
      </c>
      <c r="AV122" s="14" t="s">
        <v>81</v>
      </c>
      <c r="AW122" s="14" t="s">
        <v>34</v>
      </c>
      <c r="AX122" s="14" t="s">
        <v>73</v>
      </c>
      <c r="AY122" s="167" t="s">
        <v>241</v>
      </c>
    </row>
    <row r="123" spans="2:51" s="12" customFormat="1" ht="11.25">
      <c r="B123" s="152"/>
      <c r="D123" s="146" t="s">
        <v>257</v>
      </c>
      <c r="E123" s="153" t="s">
        <v>21</v>
      </c>
      <c r="F123" s="154" t="s">
        <v>13852</v>
      </c>
      <c r="H123" s="155">
        <v>68.099999999999994</v>
      </c>
      <c r="I123" s="156"/>
      <c r="L123" s="152"/>
      <c r="M123" s="157"/>
      <c r="T123" s="158"/>
      <c r="AT123" s="153" t="s">
        <v>257</v>
      </c>
      <c r="AU123" s="153" t="s">
        <v>89</v>
      </c>
      <c r="AV123" s="12" t="s">
        <v>89</v>
      </c>
      <c r="AW123" s="12" t="s">
        <v>34</v>
      </c>
      <c r="AX123" s="12" t="s">
        <v>73</v>
      </c>
      <c r="AY123" s="153" t="s">
        <v>241</v>
      </c>
    </row>
    <row r="124" spans="2:51" s="12" customFormat="1" ht="11.25">
      <c r="B124" s="152"/>
      <c r="D124" s="146" t="s">
        <v>257</v>
      </c>
      <c r="E124" s="153" t="s">
        <v>21</v>
      </c>
      <c r="F124" s="154" t="s">
        <v>13853</v>
      </c>
      <c r="H124" s="155">
        <v>27.05</v>
      </c>
      <c r="I124" s="156"/>
      <c r="L124" s="152"/>
      <c r="M124" s="157"/>
      <c r="T124" s="158"/>
      <c r="AT124" s="153" t="s">
        <v>257</v>
      </c>
      <c r="AU124" s="153" t="s">
        <v>89</v>
      </c>
      <c r="AV124" s="12" t="s">
        <v>89</v>
      </c>
      <c r="AW124" s="12" t="s">
        <v>34</v>
      </c>
      <c r="AX124" s="12" t="s">
        <v>73</v>
      </c>
      <c r="AY124" s="153" t="s">
        <v>241</v>
      </c>
    </row>
    <row r="125" spans="2:51" s="12" customFormat="1" ht="11.25">
      <c r="B125" s="152"/>
      <c r="D125" s="146" t="s">
        <v>257</v>
      </c>
      <c r="E125" s="153" t="s">
        <v>21</v>
      </c>
      <c r="F125" s="154" t="s">
        <v>13854</v>
      </c>
      <c r="H125" s="155">
        <v>23.204999999999998</v>
      </c>
      <c r="I125" s="156"/>
      <c r="L125" s="152"/>
      <c r="M125" s="157"/>
      <c r="T125" s="158"/>
      <c r="AT125" s="153" t="s">
        <v>257</v>
      </c>
      <c r="AU125" s="153" t="s">
        <v>89</v>
      </c>
      <c r="AV125" s="12" t="s">
        <v>89</v>
      </c>
      <c r="AW125" s="12" t="s">
        <v>34</v>
      </c>
      <c r="AX125" s="12" t="s">
        <v>73</v>
      </c>
      <c r="AY125" s="153" t="s">
        <v>241</v>
      </c>
    </row>
    <row r="126" spans="2:51" s="14" customFormat="1" ht="11.25">
      <c r="B126" s="166"/>
      <c r="D126" s="146" t="s">
        <v>257</v>
      </c>
      <c r="E126" s="167" t="s">
        <v>21</v>
      </c>
      <c r="F126" s="168" t="s">
        <v>13855</v>
      </c>
      <c r="H126" s="167" t="s">
        <v>21</v>
      </c>
      <c r="I126" s="169"/>
      <c r="L126" s="166"/>
      <c r="M126" s="170"/>
      <c r="T126" s="171"/>
      <c r="AT126" s="167" t="s">
        <v>257</v>
      </c>
      <c r="AU126" s="167" t="s">
        <v>89</v>
      </c>
      <c r="AV126" s="14" t="s">
        <v>81</v>
      </c>
      <c r="AW126" s="14" t="s">
        <v>34</v>
      </c>
      <c r="AX126" s="14" t="s">
        <v>73</v>
      </c>
      <c r="AY126" s="167" t="s">
        <v>241</v>
      </c>
    </row>
    <row r="127" spans="2:51" s="12" customFormat="1" ht="11.25">
      <c r="B127" s="152"/>
      <c r="D127" s="146" t="s">
        <v>257</v>
      </c>
      <c r="E127" s="153" t="s">
        <v>21</v>
      </c>
      <c r="F127" s="154" t="s">
        <v>13856</v>
      </c>
      <c r="H127" s="155">
        <v>37.75</v>
      </c>
      <c r="I127" s="156"/>
      <c r="L127" s="152"/>
      <c r="M127" s="157"/>
      <c r="T127" s="158"/>
      <c r="AT127" s="153" t="s">
        <v>257</v>
      </c>
      <c r="AU127" s="153" t="s">
        <v>89</v>
      </c>
      <c r="AV127" s="12" t="s">
        <v>89</v>
      </c>
      <c r="AW127" s="12" t="s">
        <v>34</v>
      </c>
      <c r="AX127" s="12" t="s">
        <v>73</v>
      </c>
      <c r="AY127" s="153" t="s">
        <v>241</v>
      </c>
    </row>
    <row r="128" spans="2:51" s="12" customFormat="1" ht="11.25">
      <c r="B128" s="152"/>
      <c r="D128" s="146" t="s">
        <v>257</v>
      </c>
      <c r="E128" s="153" t="s">
        <v>21</v>
      </c>
      <c r="F128" s="154" t="s">
        <v>13857</v>
      </c>
      <c r="H128" s="155">
        <v>5.67</v>
      </c>
      <c r="I128" s="156"/>
      <c r="L128" s="152"/>
      <c r="M128" s="157"/>
      <c r="T128" s="158"/>
      <c r="AT128" s="153" t="s">
        <v>257</v>
      </c>
      <c r="AU128" s="153" t="s">
        <v>89</v>
      </c>
      <c r="AV128" s="12" t="s">
        <v>89</v>
      </c>
      <c r="AW128" s="12" t="s">
        <v>34</v>
      </c>
      <c r="AX128" s="12" t="s">
        <v>73</v>
      </c>
      <c r="AY128" s="153" t="s">
        <v>241</v>
      </c>
    </row>
    <row r="129" spans="2:65" s="12" customFormat="1" ht="11.25">
      <c r="B129" s="152"/>
      <c r="D129" s="146" t="s">
        <v>257</v>
      </c>
      <c r="E129" s="153" t="s">
        <v>21</v>
      </c>
      <c r="F129" s="154" t="s">
        <v>13858</v>
      </c>
      <c r="H129" s="155">
        <v>68.400000000000006</v>
      </c>
      <c r="I129" s="156"/>
      <c r="L129" s="152"/>
      <c r="M129" s="157"/>
      <c r="T129" s="158"/>
      <c r="AT129" s="153" t="s">
        <v>257</v>
      </c>
      <c r="AU129" s="153" t="s">
        <v>89</v>
      </c>
      <c r="AV129" s="12" t="s">
        <v>89</v>
      </c>
      <c r="AW129" s="12" t="s">
        <v>34</v>
      </c>
      <c r="AX129" s="12" t="s">
        <v>73</v>
      </c>
      <c r="AY129" s="153" t="s">
        <v>241</v>
      </c>
    </row>
    <row r="130" spans="2:65" s="14" customFormat="1" ht="11.25">
      <c r="B130" s="166"/>
      <c r="D130" s="146" t="s">
        <v>257</v>
      </c>
      <c r="E130" s="167" t="s">
        <v>21</v>
      </c>
      <c r="F130" s="168" t="s">
        <v>13859</v>
      </c>
      <c r="H130" s="167" t="s">
        <v>21</v>
      </c>
      <c r="I130" s="169"/>
      <c r="L130" s="166"/>
      <c r="M130" s="170"/>
      <c r="T130" s="171"/>
      <c r="AT130" s="167" t="s">
        <v>257</v>
      </c>
      <c r="AU130" s="167" t="s">
        <v>89</v>
      </c>
      <c r="AV130" s="14" t="s">
        <v>81</v>
      </c>
      <c r="AW130" s="14" t="s">
        <v>34</v>
      </c>
      <c r="AX130" s="14" t="s">
        <v>73</v>
      </c>
      <c r="AY130" s="167" t="s">
        <v>241</v>
      </c>
    </row>
    <row r="131" spans="2:65" s="12" customFormat="1" ht="11.25">
      <c r="B131" s="152"/>
      <c r="D131" s="146" t="s">
        <v>257</v>
      </c>
      <c r="E131" s="153" t="s">
        <v>21</v>
      </c>
      <c r="F131" s="154" t="s">
        <v>13860</v>
      </c>
      <c r="H131" s="155">
        <v>156.71899999999999</v>
      </c>
      <c r="I131" s="156"/>
      <c r="L131" s="152"/>
      <c r="M131" s="157"/>
      <c r="T131" s="158"/>
      <c r="AT131" s="153" t="s">
        <v>257</v>
      </c>
      <c r="AU131" s="153" t="s">
        <v>89</v>
      </c>
      <c r="AV131" s="12" t="s">
        <v>89</v>
      </c>
      <c r="AW131" s="12" t="s">
        <v>34</v>
      </c>
      <c r="AX131" s="12" t="s">
        <v>73</v>
      </c>
      <c r="AY131" s="153" t="s">
        <v>241</v>
      </c>
    </row>
    <row r="132" spans="2:65" s="14" customFormat="1" ht="11.25">
      <c r="B132" s="166"/>
      <c r="D132" s="146" t="s">
        <v>257</v>
      </c>
      <c r="E132" s="167" t="s">
        <v>21</v>
      </c>
      <c r="F132" s="168" t="s">
        <v>13861</v>
      </c>
      <c r="H132" s="167" t="s">
        <v>21</v>
      </c>
      <c r="I132" s="169"/>
      <c r="L132" s="166"/>
      <c r="M132" s="170"/>
      <c r="T132" s="171"/>
      <c r="AT132" s="167" t="s">
        <v>257</v>
      </c>
      <c r="AU132" s="167" t="s">
        <v>89</v>
      </c>
      <c r="AV132" s="14" t="s">
        <v>81</v>
      </c>
      <c r="AW132" s="14" t="s">
        <v>34</v>
      </c>
      <c r="AX132" s="14" t="s">
        <v>73</v>
      </c>
      <c r="AY132" s="167" t="s">
        <v>241</v>
      </c>
    </row>
    <row r="133" spans="2:65" s="12" customFormat="1" ht="11.25">
      <c r="B133" s="152"/>
      <c r="D133" s="146" t="s">
        <v>257</v>
      </c>
      <c r="E133" s="153" t="s">
        <v>21</v>
      </c>
      <c r="F133" s="154" t="s">
        <v>13862</v>
      </c>
      <c r="H133" s="155">
        <v>398.57400000000001</v>
      </c>
      <c r="I133" s="156"/>
      <c r="L133" s="152"/>
      <c r="M133" s="157"/>
      <c r="T133" s="158"/>
      <c r="AT133" s="153" t="s">
        <v>257</v>
      </c>
      <c r="AU133" s="153" t="s">
        <v>89</v>
      </c>
      <c r="AV133" s="12" t="s">
        <v>89</v>
      </c>
      <c r="AW133" s="12" t="s">
        <v>34</v>
      </c>
      <c r="AX133" s="12" t="s">
        <v>73</v>
      </c>
      <c r="AY133" s="153" t="s">
        <v>241</v>
      </c>
    </row>
    <row r="134" spans="2:65" s="15" customFormat="1" ht="11.25">
      <c r="B134" s="189"/>
      <c r="D134" s="146" t="s">
        <v>257</v>
      </c>
      <c r="E134" s="190" t="s">
        <v>13802</v>
      </c>
      <c r="F134" s="191" t="s">
        <v>581</v>
      </c>
      <c r="H134" s="192">
        <v>13684.369000000001</v>
      </c>
      <c r="I134" s="193"/>
      <c r="L134" s="189"/>
      <c r="M134" s="194"/>
      <c r="T134" s="195"/>
      <c r="AT134" s="190" t="s">
        <v>257</v>
      </c>
      <c r="AU134" s="190" t="s">
        <v>89</v>
      </c>
      <c r="AV134" s="15" t="s">
        <v>145</v>
      </c>
      <c r="AW134" s="15" t="s">
        <v>34</v>
      </c>
      <c r="AX134" s="15" t="s">
        <v>73</v>
      </c>
      <c r="AY134" s="190" t="s">
        <v>241</v>
      </c>
    </row>
    <row r="135" spans="2:65" s="13" customFormat="1" ht="11.25">
      <c r="B135" s="159"/>
      <c r="D135" s="146" t="s">
        <v>257</v>
      </c>
      <c r="E135" s="160" t="s">
        <v>21</v>
      </c>
      <c r="F135" s="161" t="s">
        <v>266</v>
      </c>
      <c r="H135" s="162">
        <v>13684.369000000001</v>
      </c>
      <c r="I135" s="163"/>
      <c r="L135" s="159"/>
      <c r="M135" s="164"/>
      <c r="T135" s="165"/>
      <c r="AT135" s="160" t="s">
        <v>257</v>
      </c>
      <c r="AU135" s="160" t="s">
        <v>89</v>
      </c>
      <c r="AV135" s="13" t="s">
        <v>153</v>
      </c>
      <c r="AW135" s="13" t="s">
        <v>34</v>
      </c>
      <c r="AX135" s="13" t="s">
        <v>81</v>
      </c>
      <c r="AY135" s="160" t="s">
        <v>241</v>
      </c>
    </row>
    <row r="136" spans="2:65" s="1" customFormat="1" ht="37.9" customHeight="1">
      <c r="B136" s="34"/>
      <c r="C136" s="133" t="s">
        <v>153</v>
      </c>
      <c r="D136" s="133" t="s">
        <v>243</v>
      </c>
      <c r="E136" s="134" t="s">
        <v>13675</v>
      </c>
      <c r="F136" s="135" t="s">
        <v>13676</v>
      </c>
      <c r="G136" s="136" t="s">
        <v>252</v>
      </c>
      <c r="H136" s="137">
        <v>22480.623</v>
      </c>
      <c r="I136" s="138"/>
      <c r="J136" s="139">
        <f>ROUND(I136*H136,2)</f>
        <v>0</v>
      </c>
      <c r="K136" s="135" t="s">
        <v>21</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13863</v>
      </c>
    </row>
    <row r="137" spans="2:65" s="14" customFormat="1" ht="11.25">
      <c r="B137" s="166"/>
      <c r="D137" s="146" t="s">
        <v>257</v>
      </c>
      <c r="E137" s="167" t="s">
        <v>21</v>
      </c>
      <c r="F137" s="168" t="s">
        <v>13864</v>
      </c>
      <c r="H137" s="167" t="s">
        <v>21</v>
      </c>
      <c r="I137" s="169"/>
      <c r="L137" s="166"/>
      <c r="M137" s="170"/>
      <c r="T137" s="171"/>
      <c r="AT137" s="167" t="s">
        <v>257</v>
      </c>
      <c r="AU137" s="167" t="s">
        <v>89</v>
      </c>
      <c r="AV137" s="14" t="s">
        <v>81</v>
      </c>
      <c r="AW137" s="14" t="s">
        <v>34</v>
      </c>
      <c r="AX137" s="14" t="s">
        <v>73</v>
      </c>
      <c r="AY137" s="167" t="s">
        <v>241</v>
      </c>
    </row>
    <row r="138" spans="2:65" s="12" customFormat="1" ht="11.25">
      <c r="B138" s="152"/>
      <c r="D138" s="146" t="s">
        <v>257</v>
      </c>
      <c r="E138" s="153" t="s">
        <v>21</v>
      </c>
      <c r="F138" s="154" t="s">
        <v>13865</v>
      </c>
      <c r="H138" s="155">
        <v>22074.115000000002</v>
      </c>
      <c r="I138" s="156"/>
      <c r="L138" s="152"/>
      <c r="M138" s="157"/>
      <c r="T138" s="158"/>
      <c r="AT138" s="153" t="s">
        <v>257</v>
      </c>
      <c r="AU138" s="153" t="s">
        <v>89</v>
      </c>
      <c r="AV138" s="12" t="s">
        <v>89</v>
      </c>
      <c r="AW138" s="12" t="s">
        <v>34</v>
      </c>
      <c r="AX138" s="12" t="s">
        <v>73</v>
      </c>
      <c r="AY138" s="153" t="s">
        <v>241</v>
      </c>
    </row>
    <row r="139" spans="2:65" s="14" customFormat="1" ht="11.25">
      <c r="B139" s="166"/>
      <c r="D139" s="146" t="s">
        <v>257</v>
      </c>
      <c r="E139" s="167" t="s">
        <v>21</v>
      </c>
      <c r="F139" s="168" t="s">
        <v>13866</v>
      </c>
      <c r="H139" s="167" t="s">
        <v>21</v>
      </c>
      <c r="I139" s="169"/>
      <c r="L139" s="166"/>
      <c r="M139" s="170"/>
      <c r="T139" s="171"/>
      <c r="AT139" s="167" t="s">
        <v>257</v>
      </c>
      <c r="AU139" s="167" t="s">
        <v>89</v>
      </c>
      <c r="AV139" s="14" t="s">
        <v>81</v>
      </c>
      <c r="AW139" s="14" t="s">
        <v>34</v>
      </c>
      <c r="AX139" s="14" t="s">
        <v>73</v>
      </c>
      <c r="AY139" s="167" t="s">
        <v>241</v>
      </c>
    </row>
    <row r="140" spans="2:65" s="12" customFormat="1" ht="11.25">
      <c r="B140" s="152"/>
      <c r="D140" s="146" t="s">
        <v>257</v>
      </c>
      <c r="E140" s="153" t="s">
        <v>21</v>
      </c>
      <c r="F140" s="154" t="s">
        <v>13867</v>
      </c>
      <c r="H140" s="155">
        <v>363.678</v>
      </c>
      <c r="I140" s="156"/>
      <c r="L140" s="152"/>
      <c r="M140" s="157"/>
      <c r="T140" s="158"/>
      <c r="AT140" s="153" t="s">
        <v>257</v>
      </c>
      <c r="AU140" s="153" t="s">
        <v>89</v>
      </c>
      <c r="AV140" s="12" t="s">
        <v>89</v>
      </c>
      <c r="AW140" s="12" t="s">
        <v>34</v>
      </c>
      <c r="AX140" s="12" t="s">
        <v>73</v>
      </c>
      <c r="AY140" s="153" t="s">
        <v>241</v>
      </c>
    </row>
    <row r="141" spans="2:65" s="14" customFormat="1" ht="11.25">
      <c r="B141" s="166"/>
      <c r="D141" s="146" t="s">
        <v>257</v>
      </c>
      <c r="E141" s="167" t="s">
        <v>21</v>
      </c>
      <c r="F141" s="168" t="s">
        <v>13868</v>
      </c>
      <c r="H141" s="167" t="s">
        <v>21</v>
      </c>
      <c r="I141" s="169"/>
      <c r="L141" s="166"/>
      <c r="M141" s="170"/>
      <c r="T141" s="171"/>
      <c r="AT141" s="167" t="s">
        <v>257</v>
      </c>
      <c r="AU141" s="167" t="s">
        <v>89</v>
      </c>
      <c r="AV141" s="14" t="s">
        <v>81</v>
      </c>
      <c r="AW141" s="14" t="s">
        <v>34</v>
      </c>
      <c r="AX141" s="14" t="s">
        <v>73</v>
      </c>
      <c r="AY141" s="167" t="s">
        <v>241</v>
      </c>
    </row>
    <row r="142" spans="2:65" s="12" customFormat="1" ht="11.25">
      <c r="B142" s="152"/>
      <c r="D142" s="146" t="s">
        <v>257</v>
      </c>
      <c r="E142" s="153" t="s">
        <v>21</v>
      </c>
      <c r="F142" s="154" t="s">
        <v>13869</v>
      </c>
      <c r="H142" s="155">
        <v>42.83</v>
      </c>
      <c r="I142" s="156"/>
      <c r="L142" s="152"/>
      <c r="M142" s="157"/>
      <c r="T142" s="158"/>
      <c r="AT142" s="153" t="s">
        <v>257</v>
      </c>
      <c r="AU142" s="153" t="s">
        <v>89</v>
      </c>
      <c r="AV142" s="12" t="s">
        <v>89</v>
      </c>
      <c r="AW142" s="12" t="s">
        <v>34</v>
      </c>
      <c r="AX142" s="12" t="s">
        <v>73</v>
      </c>
      <c r="AY142" s="153" t="s">
        <v>241</v>
      </c>
    </row>
    <row r="143" spans="2:65" s="15" customFormat="1" ht="11.25">
      <c r="B143" s="189"/>
      <c r="D143" s="146" t="s">
        <v>257</v>
      </c>
      <c r="E143" s="190" t="s">
        <v>13806</v>
      </c>
      <c r="F143" s="191" t="s">
        <v>581</v>
      </c>
      <c r="H143" s="192">
        <v>22480.623000000003</v>
      </c>
      <c r="I143" s="193"/>
      <c r="L143" s="189"/>
      <c r="M143" s="194"/>
      <c r="T143" s="195"/>
      <c r="AT143" s="190" t="s">
        <v>257</v>
      </c>
      <c r="AU143" s="190" t="s">
        <v>89</v>
      </c>
      <c r="AV143" s="15" t="s">
        <v>145</v>
      </c>
      <c r="AW143" s="15" t="s">
        <v>34</v>
      </c>
      <c r="AX143" s="15" t="s">
        <v>73</v>
      </c>
      <c r="AY143" s="190" t="s">
        <v>241</v>
      </c>
    </row>
    <row r="144" spans="2:65" s="13" customFormat="1" ht="11.25">
      <c r="B144" s="159"/>
      <c r="D144" s="146" t="s">
        <v>257</v>
      </c>
      <c r="E144" s="160" t="s">
        <v>21</v>
      </c>
      <c r="F144" s="161" t="s">
        <v>266</v>
      </c>
      <c r="H144" s="162">
        <v>22480.623000000003</v>
      </c>
      <c r="I144" s="163"/>
      <c r="L144" s="159"/>
      <c r="M144" s="164"/>
      <c r="T144" s="165"/>
      <c r="AT144" s="160" t="s">
        <v>257</v>
      </c>
      <c r="AU144" s="160" t="s">
        <v>89</v>
      </c>
      <c r="AV144" s="13" t="s">
        <v>153</v>
      </c>
      <c r="AW144" s="13" t="s">
        <v>34</v>
      </c>
      <c r="AX144" s="13" t="s">
        <v>81</v>
      </c>
      <c r="AY144" s="160" t="s">
        <v>241</v>
      </c>
    </row>
    <row r="145" spans="2:65" s="1" customFormat="1" ht="37.9" customHeight="1">
      <c r="B145" s="34"/>
      <c r="C145" s="133" t="s">
        <v>156</v>
      </c>
      <c r="D145" s="133" t="s">
        <v>243</v>
      </c>
      <c r="E145" s="134" t="s">
        <v>13678</v>
      </c>
      <c r="F145" s="135" t="s">
        <v>13679</v>
      </c>
      <c r="G145" s="136" t="s">
        <v>252</v>
      </c>
      <c r="H145" s="137">
        <v>22480.623</v>
      </c>
      <c r="I145" s="138"/>
      <c r="J145" s="139">
        <f>ROUND(I145*H145,2)</f>
        <v>0</v>
      </c>
      <c r="K145" s="135" t="s">
        <v>21</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13870</v>
      </c>
    </row>
    <row r="146" spans="2:65" s="12" customFormat="1" ht="11.25">
      <c r="B146" s="152"/>
      <c r="D146" s="146" t="s">
        <v>257</v>
      </c>
      <c r="E146" s="153" t="s">
        <v>21</v>
      </c>
      <c r="F146" s="154" t="s">
        <v>13806</v>
      </c>
      <c r="H146" s="155">
        <v>22480.623</v>
      </c>
      <c r="I146" s="156"/>
      <c r="L146" s="152"/>
      <c r="M146" s="157"/>
      <c r="T146" s="158"/>
      <c r="AT146" s="153" t="s">
        <v>257</v>
      </c>
      <c r="AU146" s="153" t="s">
        <v>89</v>
      </c>
      <c r="AV146" s="12" t="s">
        <v>89</v>
      </c>
      <c r="AW146" s="12" t="s">
        <v>34</v>
      </c>
      <c r="AX146" s="12" t="s">
        <v>81</v>
      </c>
      <c r="AY146" s="153" t="s">
        <v>241</v>
      </c>
    </row>
    <row r="147" spans="2:65" s="1" customFormat="1" ht="24.2" customHeight="1">
      <c r="B147" s="34"/>
      <c r="C147" s="133" t="s">
        <v>159</v>
      </c>
      <c r="D147" s="133" t="s">
        <v>243</v>
      </c>
      <c r="E147" s="134" t="s">
        <v>12261</v>
      </c>
      <c r="F147" s="135" t="s">
        <v>12550</v>
      </c>
      <c r="G147" s="136" t="s">
        <v>271</v>
      </c>
      <c r="H147" s="137">
        <v>40465.120999999999</v>
      </c>
      <c r="I147" s="138"/>
      <c r="J147" s="139">
        <f>ROUND(I147*H147,2)</f>
        <v>0</v>
      </c>
      <c r="K147" s="135" t="s">
        <v>538</v>
      </c>
      <c r="L147" s="34"/>
      <c r="M147" s="140" t="s">
        <v>21</v>
      </c>
      <c r="N147" s="141" t="s">
        <v>45</v>
      </c>
      <c r="P147" s="142">
        <f>O147*H147</f>
        <v>0</v>
      </c>
      <c r="Q147" s="142">
        <v>0</v>
      </c>
      <c r="R147" s="142">
        <f>Q147*H147</f>
        <v>0</v>
      </c>
      <c r="S147" s="142">
        <v>0</v>
      </c>
      <c r="T147" s="143">
        <f>S147*H147</f>
        <v>0</v>
      </c>
      <c r="AR147" s="144" t="s">
        <v>153</v>
      </c>
      <c r="AT147" s="144" t="s">
        <v>243</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13871</v>
      </c>
    </row>
    <row r="148" spans="2:65" s="1" customFormat="1" ht="11.25">
      <c r="B148" s="34"/>
      <c r="D148" s="150" t="s">
        <v>255</v>
      </c>
      <c r="F148" s="151" t="s">
        <v>12263</v>
      </c>
      <c r="I148" s="148"/>
      <c r="L148" s="34"/>
      <c r="M148" s="149"/>
      <c r="T148" s="55"/>
      <c r="AT148" s="19" t="s">
        <v>255</v>
      </c>
      <c r="AU148" s="19" t="s">
        <v>89</v>
      </c>
    </row>
    <row r="149" spans="2:65" s="12" customFormat="1" ht="11.25">
      <c r="B149" s="152"/>
      <c r="D149" s="146" t="s">
        <v>257</v>
      </c>
      <c r="E149" s="153" t="s">
        <v>21</v>
      </c>
      <c r="F149" s="154" t="s">
        <v>13872</v>
      </c>
      <c r="H149" s="155">
        <v>40465.120999999999</v>
      </c>
      <c r="I149" s="156"/>
      <c r="L149" s="152"/>
      <c r="M149" s="157"/>
      <c r="T149" s="158"/>
      <c r="AT149" s="153" t="s">
        <v>257</v>
      </c>
      <c r="AU149" s="153" t="s">
        <v>89</v>
      </c>
      <c r="AV149" s="12" t="s">
        <v>89</v>
      </c>
      <c r="AW149" s="12" t="s">
        <v>34</v>
      </c>
      <c r="AX149" s="12" t="s">
        <v>81</v>
      </c>
      <c r="AY149" s="153" t="s">
        <v>241</v>
      </c>
    </row>
    <row r="150" spans="2:65" s="1" customFormat="1" ht="16.5" customHeight="1">
      <c r="B150" s="34"/>
      <c r="C150" s="133" t="s">
        <v>162</v>
      </c>
      <c r="D150" s="133" t="s">
        <v>243</v>
      </c>
      <c r="E150" s="134" t="s">
        <v>13683</v>
      </c>
      <c r="F150" s="135" t="s">
        <v>13684</v>
      </c>
      <c r="G150" s="136" t="s">
        <v>252</v>
      </c>
      <c r="H150" s="137">
        <v>7022.4160000000002</v>
      </c>
      <c r="I150" s="138"/>
      <c r="J150" s="139">
        <f>ROUND(I150*H150,2)</f>
        <v>0</v>
      </c>
      <c r="K150" s="135" t="s">
        <v>21</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13873</v>
      </c>
    </row>
    <row r="151" spans="2:65" s="12" customFormat="1" ht="11.25">
      <c r="B151" s="152"/>
      <c r="D151" s="146" t="s">
        <v>257</v>
      </c>
      <c r="E151" s="153" t="s">
        <v>21</v>
      </c>
      <c r="F151" s="154" t="s">
        <v>13874</v>
      </c>
      <c r="H151" s="155">
        <v>7022.4160000000002</v>
      </c>
      <c r="I151" s="156"/>
      <c r="L151" s="152"/>
      <c r="M151" s="157"/>
      <c r="T151" s="158"/>
      <c r="AT151" s="153" t="s">
        <v>257</v>
      </c>
      <c r="AU151" s="153" t="s">
        <v>89</v>
      </c>
      <c r="AV151" s="12" t="s">
        <v>89</v>
      </c>
      <c r="AW151" s="12" t="s">
        <v>34</v>
      </c>
      <c r="AX151" s="12" t="s">
        <v>81</v>
      </c>
      <c r="AY151" s="153" t="s">
        <v>241</v>
      </c>
    </row>
    <row r="152" spans="2:65" s="1" customFormat="1" ht="24.2" customHeight="1">
      <c r="B152" s="34"/>
      <c r="C152" s="133" t="s">
        <v>165</v>
      </c>
      <c r="D152" s="133" t="s">
        <v>243</v>
      </c>
      <c r="E152" s="134" t="s">
        <v>6861</v>
      </c>
      <c r="F152" s="135" t="s">
        <v>6862</v>
      </c>
      <c r="G152" s="136" t="s">
        <v>252</v>
      </c>
      <c r="H152" s="137">
        <v>6534.616</v>
      </c>
      <c r="I152" s="138"/>
      <c r="J152" s="139">
        <f>ROUND(I152*H152,2)</f>
        <v>0</v>
      </c>
      <c r="K152" s="135" t="s">
        <v>538</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13875</v>
      </c>
    </row>
    <row r="153" spans="2:65" s="1" customFormat="1" ht="11.25">
      <c r="B153" s="34"/>
      <c r="D153" s="150" t="s">
        <v>255</v>
      </c>
      <c r="F153" s="151" t="s">
        <v>6863</v>
      </c>
      <c r="I153" s="148"/>
      <c r="L153" s="34"/>
      <c r="M153" s="149"/>
      <c r="T153" s="55"/>
      <c r="AT153" s="19" t="s">
        <v>255</v>
      </c>
      <c r="AU153" s="19" t="s">
        <v>89</v>
      </c>
    </row>
    <row r="154" spans="2:65" s="14" customFormat="1" ht="11.25">
      <c r="B154" s="166"/>
      <c r="D154" s="146" t="s">
        <v>257</v>
      </c>
      <c r="E154" s="167" t="s">
        <v>21</v>
      </c>
      <c r="F154" s="168" t="s">
        <v>13876</v>
      </c>
      <c r="H154" s="167" t="s">
        <v>21</v>
      </c>
      <c r="I154" s="169"/>
      <c r="L154" s="166"/>
      <c r="M154" s="170"/>
      <c r="T154" s="171"/>
      <c r="AT154" s="167" t="s">
        <v>257</v>
      </c>
      <c r="AU154" s="167" t="s">
        <v>89</v>
      </c>
      <c r="AV154" s="14" t="s">
        <v>81</v>
      </c>
      <c r="AW154" s="14" t="s">
        <v>34</v>
      </c>
      <c r="AX154" s="14" t="s">
        <v>73</v>
      </c>
      <c r="AY154" s="167" t="s">
        <v>241</v>
      </c>
    </row>
    <row r="155" spans="2:65" s="12" customFormat="1" ht="11.25">
      <c r="B155" s="152"/>
      <c r="D155" s="146" t="s">
        <v>257</v>
      </c>
      <c r="E155" s="153" t="s">
        <v>21</v>
      </c>
      <c r="F155" s="154" t="s">
        <v>13860</v>
      </c>
      <c r="H155" s="155">
        <v>156.71899999999999</v>
      </c>
      <c r="I155" s="156"/>
      <c r="L155" s="152"/>
      <c r="M155" s="157"/>
      <c r="T155" s="158"/>
      <c r="AT155" s="153" t="s">
        <v>257</v>
      </c>
      <c r="AU155" s="153" t="s">
        <v>89</v>
      </c>
      <c r="AV155" s="12" t="s">
        <v>89</v>
      </c>
      <c r="AW155" s="12" t="s">
        <v>34</v>
      </c>
      <c r="AX155" s="12" t="s">
        <v>73</v>
      </c>
      <c r="AY155" s="153" t="s">
        <v>241</v>
      </c>
    </row>
    <row r="156" spans="2:65" s="14" customFormat="1" ht="11.25">
      <c r="B156" s="166"/>
      <c r="D156" s="146" t="s">
        <v>257</v>
      </c>
      <c r="E156" s="167" t="s">
        <v>21</v>
      </c>
      <c r="F156" s="168" t="s">
        <v>13877</v>
      </c>
      <c r="H156" s="167" t="s">
        <v>21</v>
      </c>
      <c r="I156" s="169"/>
      <c r="L156" s="166"/>
      <c r="M156" s="170"/>
      <c r="T156" s="171"/>
      <c r="AT156" s="167" t="s">
        <v>257</v>
      </c>
      <c r="AU156" s="167" t="s">
        <v>89</v>
      </c>
      <c r="AV156" s="14" t="s">
        <v>81</v>
      </c>
      <c r="AW156" s="14" t="s">
        <v>34</v>
      </c>
      <c r="AX156" s="14" t="s">
        <v>73</v>
      </c>
      <c r="AY156" s="167" t="s">
        <v>241</v>
      </c>
    </row>
    <row r="157" spans="2:65" s="12" customFormat="1" ht="11.25">
      <c r="B157" s="152"/>
      <c r="D157" s="146" t="s">
        <v>257</v>
      </c>
      <c r="E157" s="153" t="s">
        <v>21</v>
      </c>
      <c r="F157" s="154" t="s">
        <v>13878</v>
      </c>
      <c r="H157" s="155">
        <v>2569.625</v>
      </c>
      <c r="I157" s="156"/>
      <c r="L157" s="152"/>
      <c r="M157" s="157"/>
      <c r="T157" s="158"/>
      <c r="AT157" s="153" t="s">
        <v>257</v>
      </c>
      <c r="AU157" s="153" t="s">
        <v>89</v>
      </c>
      <c r="AV157" s="12" t="s">
        <v>89</v>
      </c>
      <c r="AW157" s="12" t="s">
        <v>34</v>
      </c>
      <c r="AX157" s="12" t="s">
        <v>73</v>
      </c>
      <c r="AY157" s="153" t="s">
        <v>241</v>
      </c>
    </row>
    <row r="158" spans="2:65" s="14" customFormat="1" ht="11.25">
      <c r="B158" s="166"/>
      <c r="D158" s="146" t="s">
        <v>257</v>
      </c>
      <c r="E158" s="167" t="s">
        <v>21</v>
      </c>
      <c r="F158" s="168" t="s">
        <v>13879</v>
      </c>
      <c r="H158" s="167" t="s">
        <v>21</v>
      </c>
      <c r="I158" s="169"/>
      <c r="L158" s="166"/>
      <c r="M158" s="170"/>
      <c r="T158" s="171"/>
      <c r="AT158" s="167" t="s">
        <v>257</v>
      </c>
      <c r="AU158" s="167" t="s">
        <v>89</v>
      </c>
      <c r="AV158" s="14" t="s">
        <v>81</v>
      </c>
      <c r="AW158" s="14" t="s">
        <v>34</v>
      </c>
      <c r="AX158" s="14" t="s">
        <v>73</v>
      </c>
      <c r="AY158" s="167" t="s">
        <v>241</v>
      </c>
    </row>
    <row r="159" spans="2:65" s="12" customFormat="1" ht="11.25">
      <c r="B159" s="152"/>
      <c r="D159" s="146" t="s">
        <v>257</v>
      </c>
      <c r="E159" s="153" t="s">
        <v>21</v>
      </c>
      <c r="F159" s="154" t="s">
        <v>13880</v>
      </c>
      <c r="H159" s="155">
        <v>1331.1</v>
      </c>
      <c r="I159" s="156"/>
      <c r="L159" s="152"/>
      <c r="M159" s="157"/>
      <c r="T159" s="158"/>
      <c r="AT159" s="153" t="s">
        <v>257</v>
      </c>
      <c r="AU159" s="153" t="s">
        <v>89</v>
      </c>
      <c r="AV159" s="12" t="s">
        <v>89</v>
      </c>
      <c r="AW159" s="12" t="s">
        <v>34</v>
      </c>
      <c r="AX159" s="12" t="s">
        <v>73</v>
      </c>
      <c r="AY159" s="153" t="s">
        <v>241</v>
      </c>
    </row>
    <row r="160" spans="2:65" s="12" customFormat="1" ht="11.25">
      <c r="B160" s="152"/>
      <c r="D160" s="146" t="s">
        <v>257</v>
      </c>
      <c r="E160" s="153" t="s">
        <v>21</v>
      </c>
      <c r="F160" s="154" t="s">
        <v>13881</v>
      </c>
      <c r="H160" s="155">
        <v>952.56</v>
      </c>
      <c r="I160" s="156"/>
      <c r="L160" s="152"/>
      <c r="M160" s="157"/>
      <c r="T160" s="158"/>
      <c r="AT160" s="153" t="s">
        <v>257</v>
      </c>
      <c r="AU160" s="153" t="s">
        <v>89</v>
      </c>
      <c r="AV160" s="12" t="s">
        <v>89</v>
      </c>
      <c r="AW160" s="12" t="s">
        <v>34</v>
      </c>
      <c r="AX160" s="12" t="s">
        <v>73</v>
      </c>
      <c r="AY160" s="153" t="s">
        <v>241</v>
      </c>
    </row>
    <row r="161" spans="2:65" s="14" customFormat="1" ht="11.25">
      <c r="B161" s="166"/>
      <c r="D161" s="146" t="s">
        <v>257</v>
      </c>
      <c r="E161" s="167" t="s">
        <v>21</v>
      </c>
      <c r="F161" s="168" t="s">
        <v>13882</v>
      </c>
      <c r="H161" s="167" t="s">
        <v>21</v>
      </c>
      <c r="I161" s="169"/>
      <c r="L161" s="166"/>
      <c r="M161" s="170"/>
      <c r="T161" s="171"/>
      <c r="AT161" s="167" t="s">
        <v>257</v>
      </c>
      <c r="AU161" s="167" t="s">
        <v>89</v>
      </c>
      <c r="AV161" s="14" t="s">
        <v>81</v>
      </c>
      <c r="AW161" s="14" t="s">
        <v>34</v>
      </c>
      <c r="AX161" s="14" t="s">
        <v>73</v>
      </c>
      <c r="AY161" s="167" t="s">
        <v>241</v>
      </c>
    </row>
    <row r="162" spans="2:65" s="12" customFormat="1" ht="11.25">
      <c r="B162" s="152"/>
      <c r="D162" s="146" t="s">
        <v>257</v>
      </c>
      <c r="E162" s="153" t="s">
        <v>21</v>
      </c>
      <c r="F162" s="154" t="s">
        <v>13883</v>
      </c>
      <c r="H162" s="155">
        <v>1083.5999999999999</v>
      </c>
      <c r="I162" s="156"/>
      <c r="L162" s="152"/>
      <c r="M162" s="157"/>
      <c r="T162" s="158"/>
      <c r="AT162" s="153" t="s">
        <v>257</v>
      </c>
      <c r="AU162" s="153" t="s">
        <v>89</v>
      </c>
      <c r="AV162" s="12" t="s">
        <v>89</v>
      </c>
      <c r="AW162" s="12" t="s">
        <v>34</v>
      </c>
      <c r="AX162" s="12" t="s">
        <v>73</v>
      </c>
      <c r="AY162" s="153" t="s">
        <v>241</v>
      </c>
    </row>
    <row r="163" spans="2:65" s="14" customFormat="1" ht="11.25">
      <c r="B163" s="166"/>
      <c r="D163" s="146" t="s">
        <v>257</v>
      </c>
      <c r="E163" s="167" t="s">
        <v>21</v>
      </c>
      <c r="F163" s="168" t="s">
        <v>13842</v>
      </c>
      <c r="H163" s="167" t="s">
        <v>21</v>
      </c>
      <c r="I163" s="169"/>
      <c r="L163" s="166"/>
      <c r="M163" s="170"/>
      <c r="T163" s="171"/>
      <c r="AT163" s="167" t="s">
        <v>257</v>
      </c>
      <c r="AU163" s="167" t="s">
        <v>89</v>
      </c>
      <c r="AV163" s="14" t="s">
        <v>81</v>
      </c>
      <c r="AW163" s="14" t="s">
        <v>34</v>
      </c>
      <c r="AX163" s="14" t="s">
        <v>73</v>
      </c>
      <c r="AY163" s="167" t="s">
        <v>241</v>
      </c>
    </row>
    <row r="164" spans="2:65" s="12" customFormat="1" ht="11.25">
      <c r="B164" s="152"/>
      <c r="D164" s="146" t="s">
        <v>257</v>
      </c>
      <c r="E164" s="153" t="s">
        <v>21</v>
      </c>
      <c r="F164" s="154" t="s">
        <v>13884</v>
      </c>
      <c r="H164" s="155">
        <v>129.84</v>
      </c>
      <c r="I164" s="156"/>
      <c r="L164" s="152"/>
      <c r="M164" s="157"/>
      <c r="T164" s="158"/>
      <c r="AT164" s="153" t="s">
        <v>257</v>
      </c>
      <c r="AU164" s="153" t="s">
        <v>89</v>
      </c>
      <c r="AV164" s="12" t="s">
        <v>89</v>
      </c>
      <c r="AW164" s="12" t="s">
        <v>34</v>
      </c>
      <c r="AX164" s="12" t="s">
        <v>73</v>
      </c>
      <c r="AY164" s="153" t="s">
        <v>241</v>
      </c>
    </row>
    <row r="165" spans="2:65" s="15" customFormat="1" ht="11.25">
      <c r="B165" s="189"/>
      <c r="D165" s="146" t="s">
        <v>257</v>
      </c>
      <c r="E165" s="190" t="s">
        <v>21</v>
      </c>
      <c r="F165" s="191" t="s">
        <v>581</v>
      </c>
      <c r="H165" s="192">
        <v>6223.4439999999995</v>
      </c>
      <c r="I165" s="193"/>
      <c r="L165" s="189"/>
      <c r="M165" s="194"/>
      <c r="T165" s="195"/>
      <c r="AT165" s="190" t="s">
        <v>257</v>
      </c>
      <c r="AU165" s="190" t="s">
        <v>89</v>
      </c>
      <c r="AV165" s="15" t="s">
        <v>145</v>
      </c>
      <c r="AW165" s="15" t="s">
        <v>34</v>
      </c>
      <c r="AX165" s="15" t="s">
        <v>73</v>
      </c>
      <c r="AY165" s="190" t="s">
        <v>241</v>
      </c>
    </row>
    <row r="166" spans="2:65" s="14" customFormat="1" ht="11.25">
      <c r="B166" s="166"/>
      <c r="D166" s="146" t="s">
        <v>257</v>
      </c>
      <c r="E166" s="167" t="s">
        <v>21</v>
      </c>
      <c r="F166" s="168" t="s">
        <v>13885</v>
      </c>
      <c r="H166" s="167" t="s">
        <v>21</v>
      </c>
      <c r="I166" s="169"/>
      <c r="L166" s="166"/>
      <c r="M166" s="170"/>
      <c r="T166" s="171"/>
      <c r="AT166" s="167" t="s">
        <v>257</v>
      </c>
      <c r="AU166" s="167" t="s">
        <v>89</v>
      </c>
      <c r="AV166" s="14" t="s">
        <v>81</v>
      </c>
      <c r="AW166" s="14" t="s">
        <v>34</v>
      </c>
      <c r="AX166" s="14" t="s">
        <v>73</v>
      </c>
      <c r="AY166" s="167" t="s">
        <v>241</v>
      </c>
    </row>
    <row r="167" spans="2:65" s="12" customFormat="1" ht="11.25">
      <c r="B167" s="152"/>
      <c r="D167" s="146" t="s">
        <v>257</v>
      </c>
      <c r="E167" s="153" t="s">
        <v>21</v>
      </c>
      <c r="F167" s="154" t="s">
        <v>13886</v>
      </c>
      <c r="H167" s="155">
        <v>311.17200000000003</v>
      </c>
      <c r="I167" s="156"/>
      <c r="L167" s="152"/>
      <c r="M167" s="157"/>
      <c r="T167" s="158"/>
      <c r="AT167" s="153" t="s">
        <v>257</v>
      </c>
      <c r="AU167" s="153" t="s">
        <v>89</v>
      </c>
      <c r="AV167" s="12" t="s">
        <v>89</v>
      </c>
      <c r="AW167" s="12" t="s">
        <v>34</v>
      </c>
      <c r="AX167" s="12" t="s">
        <v>73</v>
      </c>
      <c r="AY167" s="153" t="s">
        <v>241</v>
      </c>
    </row>
    <row r="168" spans="2:65" s="15" customFormat="1" ht="11.25">
      <c r="B168" s="189"/>
      <c r="D168" s="146" t="s">
        <v>257</v>
      </c>
      <c r="E168" s="190" t="s">
        <v>21</v>
      </c>
      <c r="F168" s="191" t="s">
        <v>581</v>
      </c>
      <c r="H168" s="192">
        <v>311.17200000000003</v>
      </c>
      <c r="I168" s="193"/>
      <c r="L168" s="189"/>
      <c r="M168" s="194"/>
      <c r="T168" s="195"/>
      <c r="AT168" s="190" t="s">
        <v>257</v>
      </c>
      <c r="AU168" s="190" t="s">
        <v>89</v>
      </c>
      <c r="AV168" s="15" t="s">
        <v>145</v>
      </c>
      <c r="AW168" s="15" t="s">
        <v>34</v>
      </c>
      <c r="AX168" s="15" t="s">
        <v>73</v>
      </c>
      <c r="AY168" s="190" t="s">
        <v>241</v>
      </c>
    </row>
    <row r="169" spans="2:65" s="13" customFormat="1" ht="11.25">
      <c r="B169" s="159"/>
      <c r="D169" s="146" t="s">
        <v>257</v>
      </c>
      <c r="E169" s="160" t="s">
        <v>21</v>
      </c>
      <c r="F169" s="161" t="s">
        <v>266</v>
      </c>
      <c r="H169" s="162">
        <v>6534.616</v>
      </c>
      <c r="I169" s="163"/>
      <c r="L169" s="159"/>
      <c r="M169" s="164"/>
      <c r="T169" s="165"/>
      <c r="AT169" s="160" t="s">
        <v>257</v>
      </c>
      <c r="AU169" s="160" t="s">
        <v>89</v>
      </c>
      <c r="AV169" s="13" t="s">
        <v>153</v>
      </c>
      <c r="AW169" s="13" t="s">
        <v>34</v>
      </c>
      <c r="AX169" s="13" t="s">
        <v>81</v>
      </c>
      <c r="AY169" s="160" t="s">
        <v>241</v>
      </c>
    </row>
    <row r="170" spans="2:65" s="1" customFormat="1" ht="24.2" customHeight="1">
      <c r="B170" s="34"/>
      <c r="C170" s="133" t="s">
        <v>168</v>
      </c>
      <c r="D170" s="133" t="s">
        <v>243</v>
      </c>
      <c r="E170" s="134" t="s">
        <v>13887</v>
      </c>
      <c r="F170" s="135" t="s">
        <v>13888</v>
      </c>
      <c r="G170" s="136" t="s">
        <v>252</v>
      </c>
      <c r="H170" s="137">
        <v>487.8</v>
      </c>
      <c r="I170" s="138"/>
      <c r="J170" s="139">
        <f>ROUND(I170*H170,2)</f>
        <v>0</v>
      </c>
      <c r="K170" s="135" t="s">
        <v>538</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13889</v>
      </c>
    </row>
    <row r="171" spans="2:65" s="1" customFormat="1" ht="11.25">
      <c r="B171" s="34"/>
      <c r="D171" s="150" t="s">
        <v>255</v>
      </c>
      <c r="F171" s="151" t="s">
        <v>13890</v>
      </c>
      <c r="I171" s="148"/>
      <c r="L171" s="34"/>
      <c r="M171" s="149"/>
      <c r="T171" s="55"/>
      <c r="AT171" s="19" t="s">
        <v>255</v>
      </c>
      <c r="AU171" s="19" t="s">
        <v>89</v>
      </c>
    </row>
    <row r="172" spans="2:65" s="14" customFormat="1" ht="11.25">
      <c r="B172" s="166"/>
      <c r="D172" s="146" t="s">
        <v>257</v>
      </c>
      <c r="E172" s="167" t="s">
        <v>21</v>
      </c>
      <c r="F172" s="168" t="s">
        <v>13891</v>
      </c>
      <c r="H172" s="167" t="s">
        <v>21</v>
      </c>
      <c r="I172" s="169"/>
      <c r="L172" s="166"/>
      <c r="M172" s="170"/>
      <c r="T172" s="171"/>
      <c r="AT172" s="167" t="s">
        <v>257</v>
      </c>
      <c r="AU172" s="167" t="s">
        <v>89</v>
      </c>
      <c r="AV172" s="14" t="s">
        <v>81</v>
      </c>
      <c r="AW172" s="14" t="s">
        <v>34</v>
      </c>
      <c r="AX172" s="14" t="s">
        <v>73</v>
      </c>
      <c r="AY172" s="167" t="s">
        <v>241</v>
      </c>
    </row>
    <row r="173" spans="2:65" s="12" customFormat="1" ht="11.25">
      <c r="B173" s="152"/>
      <c r="D173" s="146" t="s">
        <v>257</v>
      </c>
      <c r="E173" s="153" t="s">
        <v>21</v>
      </c>
      <c r="F173" s="154" t="s">
        <v>13892</v>
      </c>
      <c r="H173" s="155">
        <v>487.8</v>
      </c>
      <c r="I173" s="156"/>
      <c r="L173" s="152"/>
      <c r="M173" s="157"/>
      <c r="T173" s="158"/>
      <c r="AT173" s="153" t="s">
        <v>257</v>
      </c>
      <c r="AU173" s="153" t="s">
        <v>89</v>
      </c>
      <c r="AV173" s="12" t="s">
        <v>89</v>
      </c>
      <c r="AW173" s="12" t="s">
        <v>34</v>
      </c>
      <c r="AX173" s="12" t="s">
        <v>81</v>
      </c>
      <c r="AY173" s="153" t="s">
        <v>241</v>
      </c>
    </row>
    <row r="174" spans="2:65" s="1" customFormat="1" ht="24.2" customHeight="1">
      <c r="B174" s="34"/>
      <c r="C174" s="133" t="s">
        <v>584</v>
      </c>
      <c r="D174" s="133" t="s">
        <v>243</v>
      </c>
      <c r="E174" s="134" t="s">
        <v>13238</v>
      </c>
      <c r="F174" s="135" t="s">
        <v>13239</v>
      </c>
      <c r="G174" s="136" t="s">
        <v>291</v>
      </c>
      <c r="H174" s="137">
        <v>3367</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13893</v>
      </c>
    </row>
    <row r="175" spans="2:65" s="1" customFormat="1" ht="11.25">
      <c r="B175" s="34"/>
      <c r="D175" s="150" t="s">
        <v>255</v>
      </c>
      <c r="F175" s="151" t="s">
        <v>13240</v>
      </c>
      <c r="I175" s="148"/>
      <c r="L175" s="34"/>
      <c r="M175" s="149"/>
      <c r="T175" s="55"/>
      <c r="AT175" s="19" t="s">
        <v>255</v>
      </c>
      <c r="AU175" s="19" t="s">
        <v>89</v>
      </c>
    </row>
    <row r="176" spans="2:65" s="1" customFormat="1" ht="24.2" customHeight="1">
      <c r="B176" s="34"/>
      <c r="C176" s="133" t="s">
        <v>598</v>
      </c>
      <c r="D176" s="133" t="s">
        <v>243</v>
      </c>
      <c r="E176" s="134" t="s">
        <v>13894</v>
      </c>
      <c r="F176" s="135" t="s">
        <v>13895</v>
      </c>
      <c r="G176" s="136" t="s">
        <v>513</v>
      </c>
      <c r="H176" s="137">
        <v>32.6</v>
      </c>
      <c r="I176" s="138"/>
      <c r="J176" s="139">
        <f>ROUND(I176*H176,2)</f>
        <v>0</v>
      </c>
      <c r="K176" s="135" t="s">
        <v>21</v>
      </c>
      <c r="L176" s="34"/>
      <c r="M176" s="140" t="s">
        <v>21</v>
      </c>
      <c r="N176" s="141" t="s">
        <v>45</v>
      </c>
      <c r="P176" s="142">
        <f>O176*H176</f>
        <v>0</v>
      </c>
      <c r="Q176" s="142">
        <v>0</v>
      </c>
      <c r="R176" s="142">
        <f>Q176*H176</f>
        <v>0</v>
      </c>
      <c r="S176" s="142">
        <v>0</v>
      </c>
      <c r="T176" s="143">
        <f>S176*H176</f>
        <v>0</v>
      </c>
      <c r="AR176" s="144" t="s">
        <v>153</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153</v>
      </c>
      <c r="BM176" s="144" t="s">
        <v>13896</v>
      </c>
    </row>
    <row r="177" spans="2:65" s="1" customFormat="1" ht="19.5">
      <c r="B177" s="34"/>
      <c r="D177" s="146" t="s">
        <v>248</v>
      </c>
      <c r="F177" s="147" t="s">
        <v>13897</v>
      </c>
      <c r="I177" s="148"/>
      <c r="L177" s="34"/>
      <c r="M177" s="149"/>
      <c r="T177" s="55"/>
      <c r="AT177" s="19" t="s">
        <v>248</v>
      </c>
      <c r="AU177" s="19" t="s">
        <v>89</v>
      </c>
    </row>
    <row r="178" spans="2:65" s="12" customFormat="1" ht="11.25">
      <c r="B178" s="152"/>
      <c r="D178" s="146" t="s">
        <v>257</v>
      </c>
      <c r="E178" s="153" t="s">
        <v>21</v>
      </c>
      <c r="F178" s="154" t="s">
        <v>13898</v>
      </c>
      <c r="H178" s="155">
        <v>32.6</v>
      </c>
      <c r="I178" s="156"/>
      <c r="L178" s="152"/>
      <c r="M178" s="157"/>
      <c r="T178" s="158"/>
      <c r="AT178" s="153" t="s">
        <v>257</v>
      </c>
      <c r="AU178" s="153" t="s">
        <v>89</v>
      </c>
      <c r="AV178" s="12" t="s">
        <v>89</v>
      </c>
      <c r="AW178" s="12" t="s">
        <v>34</v>
      </c>
      <c r="AX178" s="12" t="s">
        <v>81</v>
      </c>
      <c r="AY178" s="153" t="s">
        <v>241</v>
      </c>
    </row>
    <row r="179" spans="2:65" s="11" customFormat="1" ht="22.9" customHeight="1">
      <c r="B179" s="121"/>
      <c r="D179" s="122" t="s">
        <v>72</v>
      </c>
      <c r="E179" s="131" t="s">
        <v>168</v>
      </c>
      <c r="F179" s="131" t="s">
        <v>242</v>
      </c>
      <c r="I179" s="124"/>
      <c r="J179" s="132">
        <f>BK179</f>
        <v>0</v>
      </c>
      <c r="L179" s="121"/>
      <c r="M179" s="126"/>
      <c r="P179" s="127">
        <f>SUM(P180:P193)</f>
        <v>0</v>
      </c>
      <c r="R179" s="127">
        <f>SUM(R180:R193)</f>
        <v>0</v>
      </c>
      <c r="T179" s="128">
        <f>SUM(T180:T193)</f>
        <v>586.22008000000005</v>
      </c>
      <c r="AR179" s="122" t="s">
        <v>81</v>
      </c>
      <c r="AT179" s="129" t="s">
        <v>72</v>
      </c>
      <c r="AU179" s="129" t="s">
        <v>81</v>
      </c>
      <c r="AY179" s="122" t="s">
        <v>241</v>
      </c>
      <c r="BK179" s="130">
        <f>SUM(BK180:BK193)</f>
        <v>0</v>
      </c>
    </row>
    <row r="180" spans="2:65" s="1" customFormat="1" ht="16.5" customHeight="1">
      <c r="B180" s="34"/>
      <c r="C180" s="133" t="s">
        <v>603</v>
      </c>
      <c r="D180" s="133" t="s">
        <v>243</v>
      </c>
      <c r="E180" s="134" t="s">
        <v>13899</v>
      </c>
      <c r="F180" s="135" t="s">
        <v>13900</v>
      </c>
      <c r="G180" s="136" t="s">
        <v>252</v>
      </c>
      <c r="H180" s="137">
        <v>200</v>
      </c>
      <c r="I180" s="138"/>
      <c r="J180" s="139">
        <f>ROUND(I180*H180,2)</f>
        <v>0</v>
      </c>
      <c r="K180" s="135" t="s">
        <v>21</v>
      </c>
      <c r="L180" s="34"/>
      <c r="M180" s="140" t="s">
        <v>21</v>
      </c>
      <c r="N180" s="141" t="s">
        <v>45</v>
      </c>
      <c r="P180" s="142">
        <f>O180*H180</f>
        <v>0</v>
      </c>
      <c r="Q180" s="142">
        <v>0</v>
      </c>
      <c r="R180" s="142">
        <f>Q180*H180</f>
        <v>0</v>
      </c>
      <c r="S180" s="142">
        <v>2</v>
      </c>
      <c r="T180" s="143">
        <f>S180*H180</f>
        <v>400</v>
      </c>
      <c r="AR180" s="144" t="s">
        <v>153</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13901</v>
      </c>
    </row>
    <row r="181" spans="2:65" s="14" customFormat="1" ht="11.25">
      <c r="B181" s="166"/>
      <c r="D181" s="146" t="s">
        <v>257</v>
      </c>
      <c r="E181" s="167" t="s">
        <v>21</v>
      </c>
      <c r="F181" s="168" t="s">
        <v>1672</v>
      </c>
      <c r="H181" s="167" t="s">
        <v>21</v>
      </c>
      <c r="I181" s="169"/>
      <c r="L181" s="166"/>
      <c r="M181" s="170"/>
      <c r="T181" s="171"/>
      <c r="AT181" s="167" t="s">
        <v>257</v>
      </c>
      <c r="AU181" s="167" t="s">
        <v>89</v>
      </c>
      <c r="AV181" s="14" t="s">
        <v>81</v>
      </c>
      <c r="AW181" s="14" t="s">
        <v>34</v>
      </c>
      <c r="AX181" s="14" t="s">
        <v>73</v>
      </c>
      <c r="AY181" s="167" t="s">
        <v>241</v>
      </c>
    </row>
    <row r="182" spans="2:65" s="12" customFormat="1" ht="11.25">
      <c r="B182" s="152"/>
      <c r="D182" s="146" t="s">
        <v>257</v>
      </c>
      <c r="E182" s="153" t="s">
        <v>21</v>
      </c>
      <c r="F182" s="154" t="s">
        <v>13902</v>
      </c>
      <c r="H182" s="155">
        <v>200</v>
      </c>
      <c r="I182" s="156"/>
      <c r="L182" s="152"/>
      <c r="M182" s="157"/>
      <c r="T182" s="158"/>
      <c r="AT182" s="153" t="s">
        <v>257</v>
      </c>
      <c r="AU182" s="153" t="s">
        <v>89</v>
      </c>
      <c r="AV182" s="12" t="s">
        <v>89</v>
      </c>
      <c r="AW182" s="12" t="s">
        <v>34</v>
      </c>
      <c r="AX182" s="12" t="s">
        <v>81</v>
      </c>
      <c r="AY182" s="153" t="s">
        <v>241</v>
      </c>
    </row>
    <row r="183" spans="2:65" s="1" customFormat="1" ht="16.5" customHeight="1">
      <c r="B183" s="34"/>
      <c r="C183" s="133" t="s">
        <v>610</v>
      </c>
      <c r="D183" s="133" t="s">
        <v>243</v>
      </c>
      <c r="E183" s="134" t="s">
        <v>13903</v>
      </c>
      <c r="F183" s="135" t="s">
        <v>13904</v>
      </c>
      <c r="G183" s="136" t="s">
        <v>291</v>
      </c>
      <c r="H183" s="137">
        <v>2000</v>
      </c>
      <c r="I183" s="138"/>
      <c r="J183" s="139">
        <f>ROUND(I183*H183,2)</f>
        <v>0</v>
      </c>
      <c r="K183" s="135" t="s">
        <v>21</v>
      </c>
      <c r="L183" s="34"/>
      <c r="M183" s="140" t="s">
        <v>21</v>
      </c>
      <c r="N183" s="141" t="s">
        <v>45</v>
      </c>
      <c r="P183" s="142">
        <f>O183*H183</f>
        <v>0</v>
      </c>
      <c r="Q183" s="142">
        <v>0</v>
      </c>
      <c r="R183" s="142">
        <f>Q183*H183</f>
        <v>0</v>
      </c>
      <c r="S183" s="142">
        <v>0</v>
      </c>
      <c r="T183" s="143">
        <f>S183*H183</f>
        <v>0</v>
      </c>
      <c r="AR183" s="144" t="s">
        <v>153</v>
      </c>
      <c r="AT183" s="144" t="s">
        <v>243</v>
      </c>
      <c r="AU183" s="144" t="s">
        <v>89</v>
      </c>
      <c r="AY183" s="19" t="s">
        <v>241</v>
      </c>
      <c r="BE183" s="145">
        <f>IF(N183="základní",J183,0)</f>
        <v>0</v>
      </c>
      <c r="BF183" s="145">
        <f>IF(N183="snížená",J183,0)</f>
        <v>0</v>
      </c>
      <c r="BG183" s="145">
        <f>IF(N183="zákl. přenesená",J183,0)</f>
        <v>0</v>
      </c>
      <c r="BH183" s="145">
        <f>IF(N183="sníž. přenesená",J183,0)</f>
        <v>0</v>
      </c>
      <c r="BI183" s="145">
        <f>IF(N183="nulová",J183,0)</f>
        <v>0</v>
      </c>
      <c r="BJ183" s="19" t="s">
        <v>89</v>
      </c>
      <c r="BK183" s="145">
        <f>ROUND(I183*H183,2)</f>
        <v>0</v>
      </c>
      <c r="BL183" s="19" t="s">
        <v>153</v>
      </c>
      <c r="BM183" s="144" t="s">
        <v>13905</v>
      </c>
    </row>
    <row r="184" spans="2:65" s="14" customFormat="1" ht="11.25">
      <c r="B184" s="166"/>
      <c r="D184" s="146" t="s">
        <v>257</v>
      </c>
      <c r="E184" s="167" t="s">
        <v>21</v>
      </c>
      <c r="F184" s="168" t="s">
        <v>13906</v>
      </c>
      <c r="H184" s="167" t="s">
        <v>21</v>
      </c>
      <c r="I184" s="169"/>
      <c r="L184" s="166"/>
      <c r="M184" s="170"/>
      <c r="T184" s="171"/>
      <c r="AT184" s="167" t="s">
        <v>257</v>
      </c>
      <c r="AU184" s="167" t="s">
        <v>89</v>
      </c>
      <c r="AV184" s="14" t="s">
        <v>81</v>
      </c>
      <c r="AW184" s="14" t="s">
        <v>34</v>
      </c>
      <c r="AX184" s="14" t="s">
        <v>73</v>
      </c>
      <c r="AY184" s="167" t="s">
        <v>241</v>
      </c>
    </row>
    <row r="185" spans="2:65" s="12" customFormat="1" ht="11.25">
      <c r="B185" s="152"/>
      <c r="D185" s="146" t="s">
        <v>257</v>
      </c>
      <c r="E185" s="153" t="s">
        <v>21</v>
      </c>
      <c r="F185" s="154" t="s">
        <v>13907</v>
      </c>
      <c r="H185" s="155">
        <v>2000</v>
      </c>
      <c r="I185" s="156"/>
      <c r="L185" s="152"/>
      <c r="M185" s="157"/>
      <c r="T185" s="158"/>
      <c r="AT185" s="153" t="s">
        <v>257</v>
      </c>
      <c r="AU185" s="153" t="s">
        <v>89</v>
      </c>
      <c r="AV185" s="12" t="s">
        <v>89</v>
      </c>
      <c r="AW185" s="12" t="s">
        <v>34</v>
      </c>
      <c r="AX185" s="12" t="s">
        <v>81</v>
      </c>
      <c r="AY185" s="153" t="s">
        <v>241</v>
      </c>
    </row>
    <row r="186" spans="2:65" s="1" customFormat="1" ht="16.5" customHeight="1">
      <c r="B186" s="34"/>
      <c r="C186" s="133" t="s">
        <v>623</v>
      </c>
      <c r="D186" s="133" t="s">
        <v>243</v>
      </c>
      <c r="E186" s="134" t="s">
        <v>13908</v>
      </c>
      <c r="F186" s="135" t="s">
        <v>13909</v>
      </c>
      <c r="G186" s="136" t="s">
        <v>513</v>
      </c>
      <c r="H186" s="137">
        <v>500</v>
      </c>
      <c r="I186" s="138"/>
      <c r="J186" s="139">
        <f>ROUND(I186*H186,2)</f>
        <v>0</v>
      </c>
      <c r="K186" s="135" t="s">
        <v>21</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13910</v>
      </c>
    </row>
    <row r="187" spans="2:65" s="1" customFormat="1" ht="24.2" customHeight="1">
      <c r="B187" s="34"/>
      <c r="C187" s="133" t="s">
        <v>8</v>
      </c>
      <c r="D187" s="133" t="s">
        <v>243</v>
      </c>
      <c r="E187" s="134" t="s">
        <v>13911</v>
      </c>
      <c r="F187" s="135" t="s">
        <v>13912</v>
      </c>
      <c r="G187" s="136" t="s">
        <v>252</v>
      </c>
      <c r="H187" s="137">
        <v>344.85199999999998</v>
      </c>
      <c r="I187" s="138"/>
      <c r="J187" s="139">
        <f>ROUND(I187*H187,2)</f>
        <v>0</v>
      </c>
      <c r="K187" s="135" t="s">
        <v>538</v>
      </c>
      <c r="L187" s="34"/>
      <c r="M187" s="140" t="s">
        <v>21</v>
      </c>
      <c r="N187" s="141" t="s">
        <v>45</v>
      </c>
      <c r="P187" s="142">
        <f>O187*H187</f>
        <v>0</v>
      </c>
      <c r="Q187" s="142">
        <v>0</v>
      </c>
      <c r="R187" s="142">
        <f>Q187*H187</f>
        <v>0</v>
      </c>
      <c r="S187" s="142">
        <v>0.54</v>
      </c>
      <c r="T187" s="143">
        <f>S187*H187</f>
        <v>186.22008</v>
      </c>
      <c r="AR187" s="144" t="s">
        <v>153</v>
      </c>
      <c r="AT187" s="144" t="s">
        <v>243</v>
      </c>
      <c r="AU187" s="144" t="s">
        <v>89</v>
      </c>
      <c r="AY187" s="19" t="s">
        <v>241</v>
      </c>
      <c r="BE187" s="145">
        <f>IF(N187="základní",J187,0)</f>
        <v>0</v>
      </c>
      <c r="BF187" s="145">
        <f>IF(N187="snížená",J187,0)</f>
        <v>0</v>
      </c>
      <c r="BG187" s="145">
        <f>IF(N187="zákl. přenesená",J187,0)</f>
        <v>0</v>
      </c>
      <c r="BH187" s="145">
        <f>IF(N187="sníž. přenesená",J187,0)</f>
        <v>0</v>
      </c>
      <c r="BI187" s="145">
        <f>IF(N187="nulová",J187,0)</f>
        <v>0</v>
      </c>
      <c r="BJ187" s="19" t="s">
        <v>89</v>
      </c>
      <c r="BK187" s="145">
        <f>ROUND(I187*H187,2)</f>
        <v>0</v>
      </c>
      <c r="BL187" s="19" t="s">
        <v>153</v>
      </c>
      <c r="BM187" s="144" t="s">
        <v>13913</v>
      </c>
    </row>
    <row r="188" spans="2:65" s="1" customFormat="1" ht="11.25">
      <c r="B188" s="34"/>
      <c r="D188" s="150" t="s">
        <v>255</v>
      </c>
      <c r="F188" s="151" t="s">
        <v>13914</v>
      </c>
      <c r="I188" s="148"/>
      <c r="L188" s="34"/>
      <c r="M188" s="149"/>
      <c r="T188" s="55"/>
      <c r="AT188" s="19" t="s">
        <v>255</v>
      </c>
      <c r="AU188" s="19" t="s">
        <v>89</v>
      </c>
    </row>
    <row r="189" spans="2:65" s="12" customFormat="1" ht="11.25">
      <c r="B189" s="152"/>
      <c r="D189" s="146" t="s">
        <v>257</v>
      </c>
      <c r="E189" s="153" t="s">
        <v>21</v>
      </c>
      <c r="F189" s="154" t="s">
        <v>13915</v>
      </c>
      <c r="H189" s="155">
        <v>159.38999999999999</v>
      </c>
      <c r="I189" s="156"/>
      <c r="L189" s="152"/>
      <c r="M189" s="157"/>
      <c r="T189" s="158"/>
      <c r="AT189" s="153" t="s">
        <v>257</v>
      </c>
      <c r="AU189" s="153" t="s">
        <v>89</v>
      </c>
      <c r="AV189" s="12" t="s">
        <v>89</v>
      </c>
      <c r="AW189" s="12" t="s">
        <v>34</v>
      </c>
      <c r="AX189" s="12" t="s">
        <v>73</v>
      </c>
      <c r="AY189" s="153" t="s">
        <v>241</v>
      </c>
    </row>
    <row r="190" spans="2:65" s="12" customFormat="1" ht="11.25">
      <c r="B190" s="152"/>
      <c r="D190" s="146" t="s">
        <v>257</v>
      </c>
      <c r="E190" s="153" t="s">
        <v>21</v>
      </c>
      <c r="F190" s="154" t="s">
        <v>13916</v>
      </c>
      <c r="H190" s="155">
        <v>184.8</v>
      </c>
      <c r="I190" s="156"/>
      <c r="L190" s="152"/>
      <c r="M190" s="157"/>
      <c r="T190" s="158"/>
      <c r="AT190" s="153" t="s">
        <v>257</v>
      </c>
      <c r="AU190" s="153" t="s">
        <v>89</v>
      </c>
      <c r="AV190" s="12" t="s">
        <v>89</v>
      </c>
      <c r="AW190" s="12" t="s">
        <v>34</v>
      </c>
      <c r="AX190" s="12" t="s">
        <v>73</v>
      </c>
      <c r="AY190" s="153" t="s">
        <v>241</v>
      </c>
    </row>
    <row r="191" spans="2:65" s="12" customFormat="1" ht="11.25">
      <c r="B191" s="152"/>
      <c r="D191" s="146" t="s">
        <v>257</v>
      </c>
      <c r="E191" s="153" t="s">
        <v>21</v>
      </c>
      <c r="F191" s="154" t="s">
        <v>13917</v>
      </c>
      <c r="H191" s="155">
        <v>0.66200000000000003</v>
      </c>
      <c r="I191" s="156"/>
      <c r="L191" s="152"/>
      <c r="M191" s="157"/>
      <c r="T191" s="158"/>
      <c r="AT191" s="153" t="s">
        <v>257</v>
      </c>
      <c r="AU191" s="153" t="s">
        <v>89</v>
      </c>
      <c r="AV191" s="12" t="s">
        <v>89</v>
      </c>
      <c r="AW191" s="12" t="s">
        <v>34</v>
      </c>
      <c r="AX191" s="12" t="s">
        <v>73</v>
      </c>
      <c r="AY191" s="153" t="s">
        <v>241</v>
      </c>
    </row>
    <row r="192" spans="2:65" s="13" customFormat="1" ht="11.25">
      <c r="B192" s="159"/>
      <c r="D192" s="146" t="s">
        <v>257</v>
      </c>
      <c r="E192" s="160" t="s">
        <v>21</v>
      </c>
      <c r="F192" s="161" t="s">
        <v>266</v>
      </c>
      <c r="H192" s="162">
        <v>344.85199999999998</v>
      </c>
      <c r="I192" s="163"/>
      <c r="L192" s="159"/>
      <c r="M192" s="164"/>
      <c r="T192" s="165"/>
      <c r="AT192" s="160" t="s">
        <v>257</v>
      </c>
      <c r="AU192" s="160" t="s">
        <v>89</v>
      </c>
      <c r="AV192" s="13" t="s">
        <v>153</v>
      </c>
      <c r="AW192" s="13" t="s">
        <v>34</v>
      </c>
      <c r="AX192" s="13" t="s">
        <v>81</v>
      </c>
      <c r="AY192" s="160" t="s">
        <v>241</v>
      </c>
    </row>
    <row r="193" spans="2:65" s="1" customFormat="1" ht="16.5" customHeight="1">
      <c r="B193" s="34"/>
      <c r="C193" s="133" t="s">
        <v>649</v>
      </c>
      <c r="D193" s="133" t="s">
        <v>243</v>
      </c>
      <c r="E193" s="134" t="s">
        <v>13918</v>
      </c>
      <c r="F193" s="135" t="s">
        <v>13919</v>
      </c>
      <c r="G193" s="136" t="s">
        <v>1718</v>
      </c>
      <c r="H193" s="137">
        <v>1</v>
      </c>
      <c r="I193" s="138"/>
      <c r="J193" s="139">
        <f>ROUND(I193*H193,2)</f>
        <v>0</v>
      </c>
      <c r="K193" s="135" t="s">
        <v>21</v>
      </c>
      <c r="L193" s="34"/>
      <c r="M193" s="140" t="s">
        <v>21</v>
      </c>
      <c r="N193" s="141" t="s">
        <v>45</v>
      </c>
      <c r="P193" s="142">
        <f>O193*H193</f>
        <v>0</v>
      </c>
      <c r="Q193" s="142">
        <v>0</v>
      </c>
      <c r="R193" s="142">
        <f>Q193*H193</f>
        <v>0</v>
      </c>
      <c r="S193" s="142">
        <v>0</v>
      </c>
      <c r="T193" s="143">
        <f>S193*H193</f>
        <v>0</v>
      </c>
      <c r="AR193" s="144" t="s">
        <v>153</v>
      </c>
      <c r="AT193" s="144" t="s">
        <v>243</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13920</v>
      </c>
    </row>
    <row r="194" spans="2:65" s="11" customFormat="1" ht="22.9" customHeight="1">
      <c r="B194" s="121"/>
      <c r="D194" s="122" t="s">
        <v>72</v>
      </c>
      <c r="E194" s="131" t="s">
        <v>267</v>
      </c>
      <c r="F194" s="131" t="s">
        <v>268</v>
      </c>
      <c r="I194" s="124"/>
      <c r="J194" s="132">
        <f>BK194</f>
        <v>0</v>
      </c>
      <c r="L194" s="121"/>
      <c r="M194" s="126"/>
      <c r="P194" s="127">
        <f>SUM(P195:P206)</f>
        <v>0</v>
      </c>
      <c r="R194" s="127">
        <f>SUM(R195:R206)</f>
        <v>0</v>
      </c>
      <c r="T194" s="128">
        <f>SUM(T195:T206)</f>
        <v>0</v>
      </c>
      <c r="AR194" s="122" t="s">
        <v>81</v>
      </c>
      <c r="AT194" s="129" t="s">
        <v>72</v>
      </c>
      <c r="AU194" s="129" t="s">
        <v>81</v>
      </c>
      <c r="AY194" s="122" t="s">
        <v>241</v>
      </c>
      <c r="BK194" s="130">
        <f>SUM(BK195:BK206)</f>
        <v>0</v>
      </c>
    </row>
    <row r="195" spans="2:65" s="1" customFormat="1" ht="24.2" customHeight="1">
      <c r="B195" s="34"/>
      <c r="C195" s="133" t="s">
        <v>654</v>
      </c>
      <c r="D195" s="133" t="s">
        <v>243</v>
      </c>
      <c r="E195" s="134" t="s">
        <v>13921</v>
      </c>
      <c r="F195" s="135" t="s">
        <v>13922</v>
      </c>
      <c r="G195" s="136" t="s">
        <v>271</v>
      </c>
      <c r="H195" s="137">
        <v>586.22</v>
      </c>
      <c r="I195" s="138"/>
      <c r="J195" s="139">
        <f>ROUND(I195*H195,2)</f>
        <v>0</v>
      </c>
      <c r="K195" s="135" t="s">
        <v>538</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13923</v>
      </c>
    </row>
    <row r="196" spans="2:65" s="1" customFormat="1" ht="11.25">
      <c r="B196" s="34"/>
      <c r="D196" s="150" t="s">
        <v>255</v>
      </c>
      <c r="F196" s="151" t="s">
        <v>13924</v>
      </c>
      <c r="I196" s="148"/>
      <c r="L196" s="34"/>
      <c r="M196" s="149"/>
      <c r="T196" s="55"/>
      <c r="AT196" s="19" t="s">
        <v>255</v>
      </c>
      <c r="AU196" s="19" t="s">
        <v>89</v>
      </c>
    </row>
    <row r="197" spans="2:65" s="1" customFormat="1" ht="21.75" customHeight="1">
      <c r="B197" s="34"/>
      <c r="C197" s="133" t="s">
        <v>660</v>
      </c>
      <c r="D197" s="133" t="s">
        <v>243</v>
      </c>
      <c r="E197" s="134" t="s">
        <v>13925</v>
      </c>
      <c r="F197" s="135" t="s">
        <v>13926</v>
      </c>
      <c r="G197" s="136" t="s">
        <v>271</v>
      </c>
      <c r="H197" s="137">
        <v>586.22</v>
      </c>
      <c r="I197" s="138"/>
      <c r="J197" s="139">
        <f>ROUND(I197*H197,2)</f>
        <v>0</v>
      </c>
      <c r="K197" s="135" t="s">
        <v>538</v>
      </c>
      <c r="L197" s="34"/>
      <c r="M197" s="140" t="s">
        <v>21</v>
      </c>
      <c r="N197" s="141" t="s">
        <v>45</v>
      </c>
      <c r="P197" s="142">
        <f>O197*H197</f>
        <v>0</v>
      </c>
      <c r="Q197" s="142">
        <v>0</v>
      </c>
      <c r="R197" s="142">
        <f>Q197*H197</f>
        <v>0</v>
      </c>
      <c r="S197" s="142">
        <v>0</v>
      </c>
      <c r="T197" s="143">
        <f>S197*H197</f>
        <v>0</v>
      </c>
      <c r="AR197" s="144" t="s">
        <v>153</v>
      </c>
      <c r="AT197" s="144" t="s">
        <v>243</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13927</v>
      </c>
    </row>
    <row r="198" spans="2:65" s="1" customFormat="1" ht="11.25">
      <c r="B198" s="34"/>
      <c r="D198" s="150" t="s">
        <v>255</v>
      </c>
      <c r="F198" s="151" t="s">
        <v>13928</v>
      </c>
      <c r="I198" s="148"/>
      <c r="L198" s="34"/>
      <c r="M198" s="149"/>
      <c r="T198" s="55"/>
      <c r="AT198" s="19" t="s">
        <v>255</v>
      </c>
      <c r="AU198" s="19" t="s">
        <v>89</v>
      </c>
    </row>
    <row r="199" spans="2:65" s="1" customFormat="1" ht="16.5" customHeight="1">
      <c r="B199" s="34"/>
      <c r="C199" s="133" t="s">
        <v>670</v>
      </c>
      <c r="D199" s="133" t="s">
        <v>243</v>
      </c>
      <c r="E199" s="134" t="s">
        <v>13929</v>
      </c>
      <c r="F199" s="135" t="s">
        <v>13930</v>
      </c>
      <c r="G199" s="136" t="s">
        <v>271</v>
      </c>
      <c r="H199" s="137">
        <v>586.22</v>
      </c>
      <c r="I199" s="138"/>
      <c r="J199" s="139">
        <f>ROUND(I199*H199,2)</f>
        <v>0</v>
      </c>
      <c r="K199" s="135" t="s">
        <v>21</v>
      </c>
      <c r="L199" s="34"/>
      <c r="M199" s="140" t="s">
        <v>21</v>
      </c>
      <c r="N199" s="141" t="s">
        <v>45</v>
      </c>
      <c r="P199" s="142">
        <f>O199*H199</f>
        <v>0</v>
      </c>
      <c r="Q199" s="142">
        <v>0</v>
      </c>
      <c r="R199" s="142">
        <f>Q199*H199</f>
        <v>0</v>
      </c>
      <c r="S199" s="142">
        <v>0</v>
      </c>
      <c r="T199" s="143">
        <f>S199*H199</f>
        <v>0</v>
      </c>
      <c r="AR199" s="144" t="s">
        <v>153</v>
      </c>
      <c r="AT199" s="144" t="s">
        <v>243</v>
      </c>
      <c r="AU199" s="144" t="s">
        <v>89</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153</v>
      </c>
      <c r="BM199" s="144" t="s">
        <v>13931</v>
      </c>
    </row>
    <row r="200" spans="2:65" s="1" customFormat="1" ht="16.5" customHeight="1">
      <c r="B200" s="34"/>
      <c r="C200" s="133" t="s">
        <v>678</v>
      </c>
      <c r="D200" s="133" t="s">
        <v>243</v>
      </c>
      <c r="E200" s="134" t="s">
        <v>278</v>
      </c>
      <c r="F200" s="135" t="s">
        <v>13932</v>
      </c>
      <c r="G200" s="136" t="s">
        <v>271</v>
      </c>
      <c r="H200" s="137">
        <v>410.35399999999998</v>
      </c>
      <c r="I200" s="138"/>
      <c r="J200" s="139">
        <f>ROUND(I200*H200,2)</f>
        <v>0</v>
      </c>
      <c r="K200" s="135" t="s">
        <v>21</v>
      </c>
      <c r="L200" s="34"/>
      <c r="M200" s="140" t="s">
        <v>21</v>
      </c>
      <c r="N200" s="141" t="s">
        <v>45</v>
      </c>
      <c r="P200" s="142">
        <f>O200*H200</f>
        <v>0</v>
      </c>
      <c r="Q200" s="142">
        <v>0</v>
      </c>
      <c r="R200" s="142">
        <f>Q200*H200</f>
        <v>0</v>
      </c>
      <c r="S200" s="142">
        <v>0</v>
      </c>
      <c r="T200" s="143">
        <f>S200*H200</f>
        <v>0</v>
      </c>
      <c r="AR200" s="144" t="s">
        <v>153</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13933</v>
      </c>
    </row>
    <row r="201" spans="2:65" s="14" customFormat="1" ht="11.25">
      <c r="B201" s="166"/>
      <c r="D201" s="146" t="s">
        <v>257</v>
      </c>
      <c r="E201" s="167" t="s">
        <v>21</v>
      </c>
      <c r="F201" s="168" t="s">
        <v>13934</v>
      </c>
      <c r="H201" s="167" t="s">
        <v>21</v>
      </c>
      <c r="I201" s="169"/>
      <c r="L201" s="166"/>
      <c r="M201" s="170"/>
      <c r="T201" s="171"/>
      <c r="AT201" s="167" t="s">
        <v>257</v>
      </c>
      <c r="AU201" s="167" t="s">
        <v>89</v>
      </c>
      <c r="AV201" s="14" t="s">
        <v>81</v>
      </c>
      <c r="AW201" s="14" t="s">
        <v>34</v>
      </c>
      <c r="AX201" s="14" t="s">
        <v>73</v>
      </c>
      <c r="AY201" s="167" t="s">
        <v>241</v>
      </c>
    </row>
    <row r="202" spans="2:65" s="12" customFormat="1" ht="11.25">
      <c r="B202" s="152"/>
      <c r="D202" s="146" t="s">
        <v>257</v>
      </c>
      <c r="E202" s="153" t="s">
        <v>21</v>
      </c>
      <c r="F202" s="154" t="s">
        <v>13935</v>
      </c>
      <c r="H202" s="155">
        <v>410.35399999999998</v>
      </c>
      <c r="I202" s="156"/>
      <c r="L202" s="152"/>
      <c r="M202" s="157"/>
      <c r="T202" s="158"/>
      <c r="AT202" s="153" t="s">
        <v>257</v>
      </c>
      <c r="AU202" s="153" t="s">
        <v>89</v>
      </c>
      <c r="AV202" s="12" t="s">
        <v>89</v>
      </c>
      <c r="AW202" s="12" t="s">
        <v>34</v>
      </c>
      <c r="AX202" s="12" t="s">
        <v>81</v>
      </c>
      <c r="AY202" s="153" t="s">
        <v>241</v>
      </c>
    </row>
    <row r="203" spans="2:65" s="1" customFormat="1" ht="24.2" customHeight="1">
      <c r="B203" s="34"/>
      <c r="C203" s="133" t="s">
        <v>7</v>
      </c>
      <c r="D203" s="133" t="s">
        <v>243</v>
      </c>
      <c r="E203" s="134" t="s">
        <v>283</v>
      </c>
      <c r="F203" s="135" t="s">
        <v>284</v>
      </c>
      <c r="G203" s="136" t="s">
        <v>271</v>
      </c>
      <c r="H203" s="137">
        <v>175.86600000000001</v>
      </c>
      <c r="I203" s="138"/>
      <c r="J203" s="139">
        <f>ROUND(I203*H203,2)</f>
        <v>0</v>
      </c>
      <c r="K203" s="135" t="s">
        <v>538</v>
      </c>
      <c r="L203" s="34"/>
      <c r="M203" s="140" t="s">
        <v>21</v>
      </c>
      <c r="N203" s="141" t="s">
        <v>45</v>
      </c>
      <c r="P203" s="142">
        <f>O203*H203</f>
        <v>0</v>
      </c>
      <c r="Q203" s="142">
        <v>0</v>
      </c>
      <c r="R203" s="142">
        <f>Q203*H203</f>
        <v>0</v>
      </c>
      <c r="S203" s="142">
        <v>0</v>
      </c>
      <c r="T203" s="143">
        <f>S203*H203</f>
        <v>0</v>
      </c>
      <c r="AR203" s="144" t="s">
        <v>153</v>
      </c>
      <c r="AT203" s="144" t="s">
        <v>243</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13936</v>
      </c>
    </row>
    <row r="204" spans="2:65" s="1" customFormat="1" ht="11.25">
      <c r="B204" s="34"/>
      <c r="D204" s="150" t="s">
        <v>255</v>
      </c>
      <c r="F204" s="151" t="s">
        <v>13937</v>
      </c>
      <c r="I204" s="148"/>
      <c r="L204" s="34"/>
      <c r="M204" s="149"/>
      <c r="T204" s="55"/>
      <c r="AT204" s="19" t="s">
        <v>255</v>
      </c>
      <c r="AU204" s="19" t="s">
        <v>89</v>
      </c>
    </row>
    <row r="205" spans="2:65" s="14" customFormat="1" ht="11.25">
      <c r="B205" s="166"/>
      <c r="D205" s="146" t="s">
        <v>257</v>
      </c>
      <c r="E205" s="167" t="s">
        <v>21</v>
      </c>
      <c r="F205" s="168" t="s">
        <v>13938</v>
      </c>
      <c r="H205" s="167" t="s">
        <v>21</v>
      </c>
      <c r="I205" s="169"/>
      <c r="L205" s="166"/>
      <c r="M205" s="170"/>
      <c r="T205" s="171"/>
      <c r="AT205" s="167" t="s">
        <v>257</v>
      </c>
      <c r="AU205" s="167" t="s">
        <v>89</v>
      </c>
      <c r="AV205" s="14" t="s">
        <v>81</v>
      </c>
      <c r="AW205" s="14" t="s">
        <v>34</v>
      </c>
      <c r="AX205" s="14" t="s">
        <v>73</v>
      </c>
      <c r="AY205" s="167" t="s">
        <v>241</v>
      </c>
    </row>
    <row r="206" spans="2:65" s="12" customFormat="1" ht="11.25">
      <c r="B206" s="152"/>
      <c r="D206" s="146" t="s">
        <v>257</v>
      </c>
      <c r="E206" s="153" t="s">
        <v>21</v>
      </c>
      <c r="F206" s="154" t="s">
        <v>13939</v>
      </c>
      <c r="H206" s="155">
        <v>175.86600000000001</v>
      </c>
      <c r="I206" s="156"/>
      <c r="L206" s="152"/>
      <c r="M206" s="172"/>
      <c r="N206" s="173"/>
      <c r="O206" s="173"/>
      <c r="P206" s="173"/>
      <c r="Q206" s="173"/>
      <c r="R206" s="173"/>
      <c r="S206" s="173"/>
      <c r="T206" s="174"/>
      <c r="AT206" s="153" t="s">
        <v>257</v>
      </c>
      <c r="AU206" s="153" t="s">
        <v>89</v>
      </c>
      <c r="AV206" s="12" t="s">
        <v>89</v>
      </c>
      <c r="AW206" s="12" t="s">
        <v>34</v>
      </c>
      <c r="AX206" s="12" t="s">
        <v>81</v>
      </c>
      <c r="AY206" s="153" t="s">
        <v>241</v>
      </c>
    </row>
    <row r="207" spans="2:65" s="1" customFormat="1" ht="6.95" customHeight="1">
      <c r="B207" s="43"/>
      <c r="C207" s="44"/>
      <c r="D207" s="44"/>
      <c r="E207" s="44"/>
      <c r="F207" s="44"/>
      <c r="G207" s="44"/>
      <c r="H207" s="44"/>
      <c r="I207" s="44"/>
      <c r="J207" s="44"/>
      <c r="K207" s="44"/>
      <c r="L207" s="34"/>
    </row>
  </sheetData>
  <sheetProtection algorithmName="SHA-512" hashValue="9ztitxQ9KErvFK2AGaD4BqrA7UtZdBZxC3P6fHYOWSoeRyrGerDnVXHhOkARmRxlQ2MeIlHkKwXKA7OHNAW4Jg==" saltValue="SlZkfzkGm88PmTPnw1XLDALL53sEiMb71VDZCkPwD2a/pFBpwpJ2ffGOK5pnBRqIkTX9CnOxTmNqp/3mtclmUA==" spinCount="100000" sheet="1" objects="1" scenarios="1" formatColumns="0" formatRows="0" autoFilter="0"/>
  <autoFilter ref="C82:K206" xr:uid="{00000000-0009-0000-0000-000027000000}"/>
  <mergeCells count="9">
    <mergeCell ref="E50:H50"/>
    <mergeCell ref="E73:H73"/>
    <mergeCell ref="E75:H75"/>
    <mergeCell ref="L2:V2"/>
    <mergeCell ref="E7:H7"/>
    <mergeCell ref="E9:H9"/>
    <mergeCell ref="E18:H18"/>
    <mergeCell ref="E27:H27"/>
    <mergeCell ref="E48:H48"/>
  </mergeCells>
  <hyperlinks>
    <hyperlink ref="F87" r:id="rId1" xr:uid="{00000000-0004-0000-2700-000000000000}"/>
    <hyperlink ref="F148" r:id="rId2" xr:uid="{00000000-0004-0000-2700-000001000000}"/>
    <hyperlink ref="F153" r:id="rId3" xr:uid="{00000000-0004-0000-2700-000002000000}"/>
    <hyperlink ref="F171" r:id="rId4" xr:uid="{00000000-0004-0000-2700-000003000000}"/>
    <hyperlink ref="F175" r:id="rId5" xr:uid="{00000000-0004-0000-2700-000004000000}"/>
    <hyperlink ref="F188" r:id="rId6" xr:uid="{00000000-0004-0000-2700-000005000000}"/>
    <hyperlink ref="F196" r:id="rId7" xr:uid="{00000000-0004-0000-2700-000006000000}"/>
    <hyperlink ref="F198" r:id="rId8" xr:uid="{00000000-0004-0000-2700-000007000000}"/>
    <hyperlink ref="F204" r:id="rId9" xr:uid="{00000000-0004-0000-2700-00000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pageSetUpPr fitToPage="1"/>
  </sheetPr>
  <dimension ref="B2:BM19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191</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13940</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
        <v>21</v>
      </c>
      <c r="L14" s="34"/>
    </row>
    <row r="15" spans="2:46" s="1" customFormat="1" ht="18" customHeight="1">
      <c r="B15" s="34"/>
      <c r="E15" s="27" t="s">
        <v>13809</v>
      </c>
      <c r="I15" s="29" t="s">
        <v>29</v>
      </c>
      <c r="J15" s="27" t="s">
        <v>21</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
        <v>21</v>
      </c>
      <c r="L20" s="34"/>
    </row>
    <row r="21" spans="2:12" s="1" customFormat="1" ht="18" customHeight="1">
      <c r="B21" s="34"/>
      <c r="E21" s="27" t="s">
        <v>13810</v>
      </c>
      <c r="I21" s="29" t="s">
        <v>29</v>
      </c>
      <c r="J21" s="27" t="s">
        <v>21</v>
      </c>
      <c r="L21" s="34"/>
    </row>
    <row r="22" spans="2:12" s="1" customFormat="1" ht="6.95" customHeight="1">
      <c r="B22" s="34"/>
      <c r="L22" s="34"/>
    </row>
    <row r="23" spans="2:12" s="1" customFormat="1" ht="12" customHeight="1">
      <c r="B23" s="34"/>
      <c r="D23" s="29" t="s">
        <v>35</v>
      </c>
      <c r="I23" s="29" t="s">
        <v>27</v>
      </c>
      <c r="J23" s="27" t="s">
        <v>21</v>
      </c>
      <c r="L23" s="34"/>
    </row>
    <row r="24" spans="2:12" s="1" customFormat="1" ht="18" customHeight="1">
      <c r="B24" s="34"/>
      <c r="E24" s="27" t="s">
        <v>13811</v>
      </c>
      <c r="I24" s="29" t="s">
        <v>29</v>
      </c>
      <c r="J24" s="27" t="s">
        <v>21</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ROUND((SUM(BE86:BE193)),  2)</f>
        <v>0</v>
      </c>
      <c r="I33" s="95">
        <v>0.21</v>
      </c>
      <c r="J33" s="85">
        <f>ROUND(((SUM(BE86:BE193))*I33),  2)</f>
        <v>0</v>
      </c>
      <c r="L33" s="34"/>
    </row>
    <row r="34" spans="2:12" s="1" customFormat="1" ht="14.45" customHeight="1">
      <c r="B34" s="34"/>
      <c r="E34" s="29" t="s">
        <v>45</v>
      </c>
      <c r="F34" s="85">
        <f>ROUND((SUM(BF86:BF193)),  2)</f>
        <v>0</v>
      </c>
      <c r="I34" s="95">
        <v>0.15</v>
      </c>
      <c r="J34" s="85">
        <f>ROUND(((SUM(BF86:BF193))*I34),  2)</f>
        <v>0</v>
      </c>
      <c r="L34" s="34"/>
    </row>
    <row r="35" spans="2:12" s="1" customFormat="1" ht="14.45" hidden="1" customHeight="1">
      <c r="B35" s="34"/>
      <c r="E35" s="29" t="s">
        <v>46</v>
      </c>
      <c r="F35" s="85">
        <f>ROUND((SUM(BG86:BG193)),  2)</f>
        <v>0</v>
      </c>
      <c r="I35" s="95">
        <v>0.21</v>
      </c>
      <c r="J35" s="85">
        <f>0</f>
        <v>0</v>
      </c>
      <c r="L35" s="34"/>
    </row>
    <row r="36" spans="2:12" s="1" customFormat="1" ht="14.45" hidden="1" customHeight="1">
      <c r="B36" s="34"/>
      <c r="E36" s="29" t="s">
        <v>47</v>
      </c>
      <c r="F36" s="85">
        <f>ROUND((SUM(BH86:BH193)),  2)</f>
        <v>0</v>
      </c>
      <c r="I36" s="95">
        <v>0.15</v>
      </c>
      <c r="J36" s="85">
        <f>0</f>
        <v>0</v>
      </c>
      <c r="L36" s="34"/>
    </row>
    <row r="37" spans="2:12" s="1" customFormat="1" ht="14.45" hidden="1" customHeight="1">
      <c r="B37" s="34"/>
      <c r="E37" s="29" t="s">
        <v>48</v>
      </c>
      <c r="F37" s="85">
        <f>ROUND((SUM(BI86:BI193)),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08.0 - Pergola nad parkovištěm</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25.7"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J86</f>
        <v>0</v>
      </c>
      <c r="L59" s="34"/>
      <c r="AU59" s="19" t="s">
        <v>222</v>
      </c>
    </row>
    <row r="60" spans="2:47" s="8" customFormat="1" ht="24.95" customHeight="1">
      <c r="B60" s="105"/>
      <c r="D60" s="106" t="s">
        <v>223</v>
      </c>
      <c r="E60" s="107"/>
      <c r="F60" s="107"/>
      <c r="G60" s="107"/>
      <c r="H60" s="107"/>
      <c r="I60" s="107"/>
      <c r="J60" s="108">
        <f>J87</f>
        <v>0</v>
      </c>
      <c r="L60" s="105"/>
    </row>
    <row r="61" spans="2:47" s="9" customFormat="1" ht="19.899999999999999" customHeight="1">
      <c r="B61" s="109"/>
      <c r="D61" s="110" t="s">
        <v>6796</v>
      </c>
      <c r="E61" s="111"/>
      <c r="F61" s="111"/>
      <c r="G61" s="111"/>
      <c r="H61" s="111"/>
      <c r="I61" s="111"/>
      <c r="J61" s="112">
        <f>J88</f>
        <v>0</v>
      </c>
      <c r="L61" s="109"/>
    </row>
    <row r="62" spans="2:47" s="9" customFormat="1" ht="19.899999999999999" customHeight="1">
      <c r="B62" s="109"/>
      <c r="D62" s="110" t="s">
        <v>418</v>
      </c>
      <c r="E62" s="111"/>
      <c r="F62" s="111"/>
      <c r="G62" s="111"/>
      <c r="H62" s="111"/>
      <c r="I62" s="111"/>
      <c r="J62" s="112">
        <f>J122</f>
        <v>0</v>
      </c>
      <c r="L62" s="109"/>
    </row>
    <row r="63" spans="2:47" s="9" customFormat="1" ht="19.899999999999999" customHeight="1">
      <c r="B63" s="109"/>
      <c r="D63" s="110" t="s">
        <v>433</v>
      </c>
      <c r="E63" s="111"/>
      <c r="F63" s="111"/>
      <c r="G63" s="111"/>
      <c r="H63" s="111"/>
      <c r="I63" s="111"/>
      <c r="J63" s="112">
        <f>J164</f>
        <v>0</v>
      </c>
      <c r="L63" s="109"/>
    </row>
    <row r="64" spans="2:47" s="9" customFormat="1" ht="19.899999999999999" customHeight="1">
      <c r="B64" s="109"/>
      <c r="D64" s="110" t="s">
        <v>438</v>
      </c>
      <c r="E64" s="111"/>
      <c r="F64" s="111"/>
      <c r="G64" s="111"/>
      <c r="H64" s="111"/>
      <c r="I64" s="111"/>
      <c r="J64" s="112">
        <f>J171</f>
        <v>0</v>
      </c>
      <c r="L64" s="109"/>
    </row>
    <row r="65" spans="2:12" s="8" customFormat="1" ht="24.95" customHeight="1">
      <c r="B65" s="105"/>
      <c r="D65" s="106" t="s">
        <v>442</v>
      </c>
      <c r="E65" s="107"/>
      <c r="F65" s="107"/>
      <c r="G65" s="107"/>
      <c r="H65" s="107"/>
      <c r="I65" s="107"/>
      <c r="J65" s="108">
        <f>J174</f>
        <v>0</v>
      </c>
      <c r="L65" s="105"/>
    </row>
    <row r="66" spans="2:12" s="9" customFormat="1" ht="19.899999999999999" customHeight="1">
      <c r="B66" s="109"/>
      <c r="D66" s="110" t="s">
        <v>13941</v>
      </c>
      <c r="E66" s="111"/>
      <c r="F66" s="111"/>
      <c r="G66" s="111"/>
      <c r="H66" s="111"/>
      <c r="I66" s="111"/>
      <c r="J66" s="112">
        <f>J175</f>
        <v>0</v>
      </c>
      <c r="L66" s="109"/>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226</v>
      </c>
      <c r="L73" s="34"/>
    </row>
    <row r="74" spans="2:12" s="1" customFormat="1" ht="6.95" customHeight="1">
      <c r="B74" s="34"/>
      <c r="L74" s="34"/>
    </row>
    <row r="75" spans="2:12" s="1" customFormat="1" ht="12" customHeight="1">
      <c r="B75" s="34"/>
      <c r="C75" s="29" t="s">
        <v>16</v>
      </c>
      <c r="L75" s="34"/>
    </row>
    <row r="76" spans="2:12" s="1" customFormat="1" ht="16.5" customHeight="1">
      <c r="B76" s="34"/>
      <c r="E76" s="355" t="str">
        <f>E7</f>
        <v>SOCIÁLNĚ ZDRAVOTNÍ KOMPLEX ČERVENÝ KOPEC - REVIZE R03</v>
      </c>
      <c r="F76" s="356"/>
      <c r="G76" s="356"/>
      <c r="H76" s="356"/>
      <c r="L76" s="34"/>
    </row>
    <row r="77" spans="2:12" s="1" customFormat="1" ht="12" customHeight="1">
      <c r="B77" s="34"/>
      <c r="C77" s="29" t="s">
        <v>217</v>
      </c>
      <c r="L77" s="34"/>
    </row>
    <row r="78" spans="2:12" s="1" customFormat="1" ht="16.5" customHeight="1">
      <c r="B78" s="34"/>
      <c r="E78" s="338" t="str">
        <f>E9</f>
        <v>SO 08.0 - Pergola nad parkovištěm</v>
      </c>
      <c r="F78" s="357"/>
      <c r="G78" s="357"/>
      <c r="H78" s="357"/>
      <c r="L78" s="34"/>
    </row>
    <row r="79" spans="2:12" s="1" customFormat="1" ht="6.95" customHeight="1">
      <c r="B79" s="34"/>
      <c r="L79" s="34"/>
    </row>
    <row r="80" spans="2:12" s="1" customFormat="1" ht="12" customHeight="1">
      <c r="B80" s="34"/>
      <c r="C80" s="29" t="s">
        <v>22</v>
      </c>
      <c r="F80" s="27" t="str">
        <f>F12</f>
        <v xml:space="preserve"> </v>
      </c>
      <c r="I80" s="29" t="s">
        <v>24</v>
      </c>
      <c r="J80" s="51" t="str">
        <f>IF(J12="","",J12)</f>
        <v>26. 9. 2025</v>
      </c>
      <c r="L80" s="34"/>
    </row>
    <row r="81" spans="2:65" s="1" customFormat="1" ht="6.95" customHeight="1">
      <c r="B81" s="34"/>
      <c r="L81" s="34"/>
    </row>
    <row r="82" spans="2:65" s="1" customFormat="1" ht="15.2" customHeight="1">
      <c r="B82" s="34"/>
      <c r="C82" s="29" t="s">
        <v>26</v>
      </c>
      <c r="F82" s="27" t="str">
        <f>E15</f>
        <v>STATUTÁRNÍ MĚSTO BRNO</v>
      </c>
      <c r="I82" s="29" t="s">
        <v>32</v>
      </c>
      <c r="J82" s="32" t="str">
        <f>E21</f>
        <v>RANGHERKA 5 s.r.o.</v>
      </c>
      <c r="L82" s="34"/>
    </row>
    <row r="83" spans="2:65" s="1" customFormat="1" ht="25.7" customHeight="1">
      <c r="B83" s="34"/>
      <c r="C83" s="29" t="s">
        <v>30</v>
      </c>
      <c r="F83" s="27" t="str">
        <f>IF(E18="","",E18)</f>
        <v>Vyplň údaj</v>
      </c>
      <c r="I83" s="29" t="s">
        <v>35</v>
      </c>
      <c r="J83" s="32" t="str">
        <f>E24</f>
        <v>PROPOS LIBEREC s.r.o.</v>
      </c>
      <c r="L83" s="34"/>
    </row>
    <row r="84" spans="2:65" s="1" customFormat="1" ht="10.35" customHeight="1">
      <c r="B84" s="34"/>
      <c r="L84" s="34"/>
    </row>
    <row r="85" spans="2:65" s="10" customFormat="1" ht="29.25" customHeight="1">
      <c r="B85" s="113"/>
      <c r="C85" s="114" t="s">
        <v>227</v>
      </c>
      <c r="D85" s="115" t="s">
        <v>58</v>
      </c>
      <c r="E85" s="115" t="s">
        <v>54</v>
      </c>
      <c r="F85" s="115" t="s">
        <v>55</v>
      </c>
      <c r="G85" s="115" t="s">
        <v>228</v>
      </c>
      <c r="H85" s="115" t="s">
        <v>229</v>
      </c>
      <c r="I85" s="115" t="s">
        <v>230</v>
      </c>
      <c r="J85" s="115" t="s">
        <v>221</v>
      </c>
      <c r="K85" s="116" t="s">
        <v>231</v>
      </c>
      <c r="L85" s="113"/>
      <c r="M85" s="58" t="s">
        <v>21</v>
      </c>
      <c r="N85" s="59" t="s">
        <v>43</v>
      </c>
      <c r="O85" s="59" t="s">
        <v>232</v>
      </c>
      <c r="P85" s="59" t="s">
        <v>233</v>
      </c>
      <c r="Q85" s="59" t="s">
        <v>234</v>
      </c>
      <c r="R85" s="59" t="s">
        <v>235</v>
      </c>
      <c r="S85" s="59" t="s">
        <v>236</v>
      </c>
      <c r="T85" s="60" t="s">
        <v>237</v>
      </c>
    </row>
    <row r="86" spans="2:65" s="1" customFormat="1" ht="22.9" customHeight="1">
      <c r="B86" s="34"/>
      <c r="C86" s="63" t="s">
        <v>238</v>
      </c>
      <c r="J86" s="117">
        <f>BK86</f>
        <v>0</v>
      </c>
      <c r="L86" s="34"/>
      <c r="M86" s="61"/>
      <c r="N86" s="52"/>
      <c r="O86" s="52"/>
      <c r="P86" s="118">
        <f>P87+P174</f>
        <v>0</v>
      </c>
      <c r="Q86" s="52"/>
      <c r="R86" s="118">
        <f>R87+R174</f>
        <v>277.18801724999997</v>
      </c>
      <c r="S86" s="52"/>
      <c r="T86" s="119">
        <f>T87+T174</f>
        <v>0</v>
      </c>
      <c r="AT86" s="19" t="s">
        <v>72</v>
      </c>
      <c r="AU86" s="19" t="s">
        <v>222</v>
      </c>
      <c r="BK86" s="120">
        <f>BK87+BK174</f>
        <v>0</v>
      </c>
    </row>
    <row r="87" spans="2:65" s="11" customFormat="1" ht="25.9" customHeight="1">
      <c r="B87" s="121"/>
      <c r="D87" s="122" t="s">
        <v>72</v>
      </c>
      <c r="E87" s="123" t="s">
        <v>239</v>
      </c>
      <c r="F87" s="123" t="s">
        <v>240</v>
      </c>
      <c r="I87" s="124"/>
      <c r="J87" s="125">
        <f>BK87</f>
        <v>0</v>
      </c>
      <c r="L87" s="121"/>
      <c r="M87" s="126"/>
      <c r="P87" s="127">
        <f>P88+P122+P164+P171</f>
        <v>0</v>
      </c>
      <c r="R87" s="127">
        <f>R88+R122+R164+R171</f>
        <v>248.34248974999997</v>
      </c>
      <c r="T87" s="128">
        <f>T88+T122+T164+T171</f>
        <v>0</v>
      </c>
      <c r="AR87" s="122" t="s">
        <v>81</v>
      </c>
      <c r="AT87" s="129" t="s">
        <v>72</v>
      </c>
      <c r="AU87" s="129" t="s">
        <v>73</v>
      </c>
      <c r="AY87" s="122" t="s">
        <v>241</v>
      </c>
      <c r="BK87" s="130">
        <f>BK88+BK122+BK164+BK171</f>
        <v>0</v>
      </c>
    </row>
    <row r="88" spans="2:65" s="11" customFormat="1" ht="22.9" customHeight="1">
      <c r="B88" s="121"/>
      <c r="D88" s="122" t="s">
        <v>72</v>
      </c>
      <c r="E88" s="131" t="s">
        <v>81</v>
      </c>
      <c r="F88" s="131" t="s">
        <v>6809</v>
      </c>
      <c r="I88" s="124"/>
      <c r="J88" s="132">
        <f>BK88</f>
        <v>0</v>
      </c>
      <c r="L88" s="121"/>
      <c r="M88" s="126"/>
      <c r="P88" s="127">
        <f>SUM(P89:P121)</f>
        <v>0</v>
      </c>
      <c r="R88" s="127">
        <f>SUM(R89:R121)</f>
        <v>0</v>
      </c>
      <c r="T88" s="128">
        <f>SUM(T89:T121)</f>
        <v>0</v>
      </c>
      <c r="AR88" s="122" t="s">
        <v>81</v>
      </c>
      <c r="AT88" s="129" t="s">
        <v>72</v>
      </c>
      <c r="AU88" s="129" t="s">
        <v>81</v>
      </c>
      <c r="AY88" s="122" t="s">
        <v>241</v>
      </c>
      <c r="BK88" s="130">
        <f>SUM(BK89:BK121)</f>
        <v>0</v>
      </c>
    </row>
    <row r="89" spans="2:65" s="1" customFormat="1" ht="24.2" customHeight="1">
      <c r="B89" s="34"/>
      <c r="C89" s="133" t="s">
        <v>81</v>
      </c>
      <c r="D89" s="133" t="s">
        <v>243</v>
      </c>
      <c r="E89" s="134" t="s">
        <v>13942</v>
      </c>
      <c r="F89" s="135" t="s">
        <v>13943</v>
      </c>
      <c r="G89" s="136" t="s">
        <v>252</v>
      </c>
      <c r="H89" s="137">
        <v>1003.975</v>
      </c>
      <c r="I89" s="138"/>
      <c r="J89" s="139">
        <f>ROUND(I89*H89,2)</f>
        <v>0</v>
      </c>
      <c r="K89" s="135" t="s">
        <v>21</v>
      </c>
      <c r="L89" s="34"/>
      <c r="M89" s="140" t="s">
        <v>21</v>
      </c>
      <c r="N89" s="141" t="s">
        <v>45</v>
      </c>
      <c r="P89" s="142">
        <f>O89*H89</f>
        <v>0</v>
      </c>
      <c r="Q89" s="142">
        <v>0</v>
      </c>
      <c r="R89" s="142">
        <f>Q89*H89</f>
        <v>0</v>
      </c>
      <c r="S89" s="142">
        <v>0</v>
      </c>
      <c r="T89" s="143">
        <f>S89*H89</f>
        <v>0</v>
      </c>
      <c r="AR89" s="144" t="s">
        <v>153</v>
      </c>
      <c r="AT89" s="144" t="s">
        <v>243</v>
      </c>
      <c r="AU89" s="144" t="s">
        <v>89</v>
      </c>
      <c r="AY89" s="19" t="s">
        <v>241</v>
      </c>
      <c r="BE89" s="145">
        <f>IF(N89="základní",J89,0)</f>
        <v>0</v>
      </c>
      <c r="BF89" s="145">
        <f>IF(N89="snížená",J89,0)</f>
        <v>0</v>
      </c>
      <c r="BG89" s="145">
        <f>IF(N89="zákl. přenesená",J89,0)</f>
        <v>0</v>
      </c>
      <c r="BH89" s="145">
        <f>IF(N89="sníž. přenesená",J89,0)</f>
        <v>0</v>
      </c>
      <c r="BI89" s="145">
        <f>IF(N89="nulová",J89,0)</f>
        <v>0</v>
      </c>
      <c r="BJ89" s="19" t="s">
        <v>89</v>
      </c>
      <c r="BK89" s="145">
        <f>ROUND(I89*H89,2)</f>
        <v>0</v>
      </c>
      <c r="BL89" s="19" t="s">
        <v>153</v>
      </c>
      <c r="BM89" s="144" t="s">
        <v>13944</v>
      </c>
    </row>
    <row r="90" spans="2:65" s="14" customFormat="1" ht="11.25">
      <c r="B90" s="166"/>
      <c r="D90" s="146" t="s">
        <v>257</v>
      </c>
      <c r="E90" s="167" t="s">
        <v>21</v>
      </c>
      <c r="F90" s="168" t="s">
        <v>13945</v>
      </c>
      <c r="H90" s="167" t="s">
        <v>21</v>
      </c>
      <c r="I90" s="169"/>
      <c r="L90" s="166"/>
      <c r="M90" s="170"/>
      <c r="T90" s="171"/>
      <c r="AT90" s="167" t="s">
        <v>257</v>
      </c>
      <c r="AU90" s="167" t="s">
        <v>89</v>
      </c>
      <c r="AV90" s="14" t="s">
        <v>81</v>
      </c>
      <c r="AW90" s="14" t="s">
        <v>34</v>
      </c>
      <c r="AX90" s="14" t="s">
        <v>73</v>
      </c>
      <c r="AY90" s="167" t="s">
        <v>241</v>
      </c>
    </row>
    <row r="91" spans="2:65" s="12" customFormat="1" ht="11.25">
      <c r="B91" s="152"/>
      <c r="D91" s="146" t="s">
        <v>257</v>
      </c>
      <c r="E91" s="153" t="s">
        <v>21</v>
      </c>
      <c r="F91" s="154" t="s">
        <v>13946</v>
      </c>
      <c r="H91" s="155">
        <v>895.55100000000004</v>
      </c>
      <c r="I91" s="156"/>
      <c r="L91" s="152"/>
      <c r="M91" s="157"/>
      <c r="T91" s="158"/>
      <c r="AT91" s="153" t="s">
        <v>257</v>
      </c>
      <c r="AU91" s="153" t="s">
        <v>89</v>
      </c>
      <c r="AV91" s="12" t="s">
        <v>89</v>
      </c>
      <c r="AW91" s="12" t="s">
        <v>34</v>
      </c>
      <c r="AX91" s="12" t="s">
        <v>73</v>
      </c>
      <c r="AY91" s="153" t="s">
        <v>241</v>
      </c>
    </row>
    <row r="92" spans="2:65" s="14" customFormat="1" ht="11.25">
      <c r="B92" s="166"/>
      <c r="D92" s="146" t="s">
        <v>257</v>
      </c>
      <c r="E92" s="167" t="s">
        <v>21</v>
      </c>
      <c r="F92" s="168" t="s">
        <v>13947</v>
      </c>
      <c r="H92" s="167" t="s">
        <v>21</v>
      </c>
      <c r="I92" s="169"/>
      <c r="L92" s="166"/>
      <c r="M92" s="170"/>
      <c r="T92" s="171"/>
      <c r="AT92" s="167" t="s">
        <v>257</v>
      </c>
      <c r="AU92" s="167" t="s">
        <v>89</v>
      </c>
      <c r="AV92" s="14" t="s">
        <v>81</v>
      </c>
      <c r="AW92" s="14" t="s">
        <v>34</v>
      </c>
      <c r="AX92" s="14" t="s">
        <v>73</v>
      </c>
      <c r="AY92" s="167" t="s">
        <v>241</v>
      </c>
    </row>
    <row r="93" spans="2:65" s="12" customFormat="1" ht="11.25">
      <c r="B93" s="152"/>
      <c r="D93" s="146" t="s">
        <v>257</v>
      </c>
      <c r="E93" s="153" t="s">
        <v>21</v>
      </c>
      <c r="F93" s="154" t="s">
        <v>13948</v>
      </c>
      <c r="H93" s="155">
        <v>82.2</v>
      </c>
      <c r="I93" s="156"/>
      <c r="L93" s="152"/>
      <c r="M93" s="157"/>
      <c r="T93" s="158"/>
      <c r="AT93" s="153" t="s">
        <v>257</v>
      </c>
      <c r="AU93" s="153" t="s">
        <v>89</v>
      </c>
      <c r="AV93" s="12" t="s">
        <v>89</v>
      </c>
      <c r="AW93" s="12" t="s">
        <v>34</v>
      </c>
      <c r="AX93" s="12" t="s">
        <v>73</v>
      </c>
      <c r="AY93" s="153" t="s">
        <v>241</v>
      </c>
    </row>
    <row r="94" spans="2:65" s="12" customFormat="1" ht="11.25">
      <c r="B94" s="152"/>
      <c r="D94" s="146" t="s">
        <v>257</v>
      </c>
      <c r="E94" s="153" t="s">
        <v>21</v>
      </c>
      <c r="F94" s="154" t="s">
        <v>13949</v>
      </c>
      <c r="H94" s="155">
        <v>26.224</v>
      </c>
      <c r="I94" s="156"/>
      <c r="L94" s="152"/>
      <c r="M94" s="157"/>
      <c r="T94" s="158"/>
      <c r="AT94" s="153" t="s">
        <v>257</v>
      </c>
      <c r="AU94" s="153" t="s">
        <v>89</v>
      </c>
      <c r="AV94" s="12" t="s">
        <v>89</v>
      </c>
      <c r="AW94" s="12" t="s">
        <v>34</v>
      </c>
      <c r="AX94" s="12" t="s">
        <v>73</v>
      </c>
      <c r="AY94" s="153" t="s">
        <v>241</v>
      </c>
    </row>
    <row r="95" spans="2:65" s="13" customFormat="1" ht="11.25">
      <c r="B95" s="159"/>
      <c r="D95" s="146" t="s">
        <v>257</v>
      </c>
      <c r="E95" s="160" t="s">
        <v>21</v>
      </c>
      <c r="F95" s="161" t="s">
        <v>266</v>
      </c>
      <c r="H95" s="162">
        <v>1003.9750000000001</v>
      </c>
      <c r="I95" s="163"/>
      <c r="L95" s="159"/>
      <c r="M95" s="164"/>
      <c r="T95" s="165"/>
      <c r="AT95" s="160" t="s">
        <v>257</v>
      </c>
      <c r="AU95" s="160" t="s">
        <v>89</v>
      </c>
      <c r="AV95" s="13" t="s">
        <v>153</v>
      </c>
      <c r="AW95" s="13" t="s">
        <v>34</v>
      </c>
      <c r="AX95" s="13" t="s">
        <v>81</v>
      </c>
      <c r="AY95" s="160" t="s">
        <v>241</v>
      </c>
    </row>
    <row r="96" spans="2:65" s="1" customFormat="1" ht="37.9" customHeight="1">
      <c r="B96" s="34"/>
      <c r="C96" s="133" t="s">
        <v>89</v>
      </c>
      <c r="D96" s="133" t="s">
        <v>243</v>
      </c>
      <c r="E96" s="134" t="s">
        <v>13675</v>
      </c>
      <c r="F96" s="135" t="s">
        <v>13676</v>
      </c>
      <c r="G96" s="136" t="s">
        <v>252</v>
      </c>
      <c r="H96" s="137">
        <v>1003.975</v>
      </c>
      <c r="I96" s="138"/>
      <c r="J96" s="139">
        <f>ROUND(I96*H96,2)</f>
        <v>0</v>
      </c>
      <c r="K96" s="135" t="s">
        <v>21</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13950</v>
      </c>
    </row>
    <row r="97" spans="2:65" s="1" customFormat="1" ht="37.9" customHeight="1">
      <c r="B97" s="34"/>
      <c r="C97" s="133" t="s">
        <v>145</v>
      </c>
      <c r="D97" s="133" t="s">
        <v>243</v>
      </c>
      <c r="E97" s="134" t="s">
        <v>13678</v>
      </c>
      <c r="F97" s="135" t="s">
        <v>13679</v>
      </c>
      <c r="G97" s="136" t="s">
        <v>252</v>
      </c>
      <c r="H97" s="137">
        <v>1003.975</v>
      </c>
      <c r="I97" s="138"/>
      <c r="J97" s="139">
        <f>ROUND(I97*H97,2)</f>
        <v>0</v>
      </c>
      <c r="K97" s="135" t="s">
        <v>21</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13951</v>
      </c>
    </row>
    <row r="98" spans="2:65" s="1" customFormat="1" ht="24.2" customHeight="1">
      <c r="B98" s="34"/>
      <c r="C98" s="133" t="s">
        <v>153</v>
      </c>
      <c r="D98" s="133" t="s">
        <v>243</v>
      </c>
      <c r="E98" s="134" t="s">
        <v>12261</v>
      </c>
      <c r="F98" s="135" t="s">
        <v>12550</v>
      </c>
      <c r="G98" s="136" t="s">
        <v>271</v>
      </c>
      <c r="H98" s="137">
        <v>1807.155</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13952</v>
      </c>
    </row>
    <row r="99" spans="2:65" s="1" customFormat="1" ht="11.25">
      <c r="B99" s="34"/>
      <c r="D99" s="150" t="s">
        <v>255</v>
      </c>
      <c r="F99" s="151" t="s">
        <v>12263</v>
      </c>
      <c r="I99" s="148"/>
      <c r="L99" s="34"/>
      <c r="M99" s="149"/>
      <c r="T99" s="55"/>
      <c r="AT99" s="19" t="s">
        <v>255</v>
      </c>
      <c r="AU99" s="19" t="s">
        <v>89</v>
      </c>
    </row>
    <row r="100" spans="2:65" s="12" customFormat="1" ht="11.25">
      <c r="B100" s="152"/>
      <c r="D100" s="146" t="s">
        <v>257</v>
      </c>
      <c r="E100" s="153" t="s">
        <v>21</v>
      </c>
      <c r="F100" s="154" t="s">
        <v>13953</v>
      </c>
      <c r="H100" s="155">
        <v>1807.155</v>
      </c>
      <c r="I100" s="156"/>
      <c r="L100" s="152"/>
      <c r="M100" s="157"/>
      <c r="T100" s="158"/>
      <c r="AT100" s="153" t="s">
        <v>257</v>
      </c>
      <c r="AU100" s="153" t="s">
        <v>89</v>
      </c>
      <c r="AV100" s="12" t="s">
        <v>89</v>
      </c>
      <c r="AW100" s="12" t="s">
        <v>34</v>
      </c>
      <c r="AX100" s="12" t="s">
        <v>81</v>
      </c>
      <c r="AY100" s="153" t="s">
        <v>241</v>
      </c>
    </row>
    <row r="101" spans="2:65" s="1" customFormat="1" ht="16.5" customHeight="1">
      <c r="B101" s="34"/>
      <c r="C101" s="133" t="s">
        <v>156</v>
      </c>
      <c r="D101" s="133" t="s">
        <v>243</v>
      </c>
      <c r="E101" s="134" t="s">
        <v>13683</v>
      </c>
      <c r="F101" s="135" t="s">
        <v>13684</v>
      </c>
      <c r="G101" s="136" t="s">
        <v>252</v>
      </c>
      <c r="H101" s="137">
        <v>337.029</v>
      </c>
      <c r="I101" s="138"/>
      <c r="J101" s="139">
        <f>ROUND(I101*H101,2)</f>
        <v>0</v>
      </c>
      <c r="K101" s="135" t="s">
        <v>21</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13954</v>
      </c>
    </row>
    <row r="102" spans="2:65" s="1" customFormat="1" ht="24.2" customHeight="1">
      <c r="B102" s="34"/>
      <c r="C102" s="133" t="s">
        <v>159</v>
      </c>
      <c r="D102" s="133" t="s">
        <v>243</v>
      </c>
      <c r="E102" s="134" t="s">
        <v>6861</v>
      </c>
      <c r="F102" s="135" t="s">
        <v>6862</v>
      </c>
      <c r="G102" s="136" t="s">
        <v>252</v>
      </c>
      <c r="H102" s="137">
        <v>337.029</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13955</v>
      </c>
    </row>
    <row r="103" spans="2:65" s="1" customFormat="1" ht="11.25">
      <c r="B103" s="34"/>
      <c r="D103" s="150" t="s">
        <v>255</v>
      </c>
      <c r="F103" s="151" t="s">
        <v>6863</v>
      </c>
      <c r="I103" s="148"/>
      <c r="L103" s="34"/>
      <c r="M103" s="149"/>
      <c r="T103" s="55"/>
      <c r="AT103" s="19" t="s">
        <v>255</v>
      </c>
      <c r="AU103" s="19" t="s">
        <v>89</v>
      </c>
    </row>
    <row r="104" spans="2:65" s="14" customFormat="1" ht="11.25">
      <c r="B104" s="166"/>
      <c r="D104" s="146" t="s">
        <v>257</v>
      </c>
      <c r="E104" s="167" t="s">
        <v>21</v>
      </c>
      <c r="F104" s="168" t="s">
        <v>13956</v>
      </c>
      <c r="H104" s="167" t="s">
        <v>21</v>
      </c>
      <c r="I104" s="169"/>
      <c r="L104" s="166"/>
      <c r="M104" s="170"/>
      <c r="T104" s="171"/>
      <c r="AT104" s="167" t="s">
        <v>257</v>
      </c>
      <c r="AU104" s="167" t="s">
        <v>89</v>
      </c>
      <c r="AV104" s="14" t="s">
        <v>81</v>
      </c>
      <c r="AW104" s="14" t="s">
        <v>34</v>
      </c>
      <c r="AX104" s="14" t="s">
        <v>73</v>
      </c>
      <c r="AY104" s="167" t="s">
        <v>241</v>
      </c>
    </row>
    <row r="105" spans="2:65" s="14" customFormat="1" ht="11.25">
      <c r="B105" s="166"/>
      <c r="D105" s="146" t="s">
        <v>257</v>
      </c>
      <c r="E105" s="167" t="s">
        <v>21</v>
      </c>
      <c r="F105" s="168" t="s">
        <v>13947</v>
      </c>
      <c r="H105" s="167" t="s">
        <v>21</v>
      </c>
      <c r="I105" s="169"/>
      <c r="L105" s="166"/>
      <c r="M105" s="170"/>
      <c r="T105" s="171"/>
      <c r="AT105" s="167" t="s">
        <v>257</v>
      </c>
      <c r="AU105" s="167" t="s">
        <v>89</v>
      </c>
      <c r="AV105" s="14" t="s">
        <v>81</v>
      </c>
      <c r="AW105" s="14" t="s">
        <v>34</v>
      </c>
      <c r="AX105" s="14" t="s">
        <v>73</v>
      </c>
      <c r="AY105" s="167" t="s">
        <v>241</v>
      </c>
    </row>
    <row r="106" spans="2:65" s="12" customFormat="1" ht="11.25">
      <c r="B106" s="152"/>
      <c r="D106" s="146" t="s">
        <v>257</v>
      </c>
      <c r="E106" s="153" t="s">
        <v>21</v>
      </c>
      <c r="F106" s="154" t="s">
        <v>13948</v>
      </c>
      <c r="H106" s="155">
        <v>82.2</v>
      </c>
      <c r="I106" s="156"/>
      <c r="L106" s="152"/>
      <c r="M106" s="157"/>
      <c r="T106" s="158"/>
      <c r="AT106" s="153" t="s">
        <v>257</v>
      </c>
      <c r="AU106" s="153" t="s">
        <v>89</v>
      </c>
      <c r="AV106" s="12" t="s">
        <v>89</v>
      </c>
      <c r="AW106" s="12" t="s">
        <v>34</v>
      </c>
      <c r="AX106" s="12" t="s">
        <v>73</v>
      </c>
      <c r="AY106" s="153" t="s">
        <v>241</v>
      </c>
    </row>
    <row r="107" spans="2:65" s="12" customFormat="1" ht="11.25">
      <c r="B107" s="152"/>
      <c r="D107" s="146" t="s">
        <v>257</v>
      </c>
      <c r="E107" s="153" t="s">
        <v>21</v>
      </c>
      <c r="F107" s="154" t="s">
        <v>13949</v>
      </c>
      <c r="H107" s="155">
        <v>26.224</v>
      </c>
      <c r="I107" s="156"/>
      <c r="L107" s="152"/>
      <c r="M107" s="157"/>
      <c r="T107" s="158"/>
      <c r="AT107" s="153" t="s">
        <v>257</v>
      </c>
      <c r="AU107" s="153" t="s">
        <v>89</v>
      </c>
      <c r="AV107" s="12" t="s">
        <v>89</v>
      </c>
      <c r="AW107" s="12" t="s">
        <v>34</v>
      </c>
      <c r="AX107" s="12" t="s">
        <v>73</v>
      </c>
      <c r="AY107" s="153" t="s">
        <v>241</v>
      </c>
    </row>
    <row r="108" spans="2:65" s="14" customFormat="1" ht="11.25">
      <c r="B108" s="166"/>
      <c r="D108" s="146" t="s">
        <v>257</v>
      </c>
      <c r="E108" s="167" t="s">
        <v>21</v>
      </c>
      <c r="F108" s="168" t="s">
        <v>13957</v>
      </c>
      <c r="H108" s="167" t="s">
        <v>21</v>
      </c>
      <c r="I108" s="169"/>
      <c r="L108" s="166"/>
      <c r="M108" s="170"/>
      <c r="T108" s="171"/>
      <c r="AT108" s="167" t="s">
        <v>257</v>
      </c>
      <c r="AU108" s="167" t="s">
        <v>89</v>
      </c>
      <c r="AV108" s="14" t="s">
        <v>81</v>
      </c>
      <c r="AW108" s="14" t="s">
        <v>34</v>
      </c>
      <c r="AX108" s="14" t="s">
        <v>73</v>
      </c>
      <c r="AY108" s="167" t="s">
        <v>241</v>
      </c>
    </row>
    <row r="109" spans="2:65" s="12" customFormat="1" ht="11.25">
      <c r="B109" s="152"/>
      <c r="D109" s="146" t="s">
        <v>257</v>
      </c>
      <c r="E109" s="153" t="s">
        <v>21</v>
      </c>
      <c r="F109" s="154" t="s">
        <v>13958</v>
      </c>
      <c r="H109" s="155">
        <v>-81.876999999999995</v>
      </c>
      <c r="I109" s="156"/>
      <c r="L109" s="152"/>
      <c r="M109" s="157"/>
      <c r="T109" s="158"/>
      <c r="AT109" s="153" t="s">
        <v>257</v>
      </c>
      <c r="AU109" s="153" t="s">
        <v>89</v>
      </c>
      <c r="AV109" s="12" t="s">
        <v>89</v>
      </c>
      <c r="AW109" s="12" t="s">
        <v>34</v>
      </c>
      <c r="AX109" s="12" t="s">
        <v>73</v>
      </c>
      <c r="AY109" s="153" t="s">
        <v>241</v>
      </c>
    </row>
    <row r="110" spans="2:65" s="15" customFormat="1" ht="11.25">
      <c r="B110" s="189"/>
      <c r="D110" s="146" t="s">
        <v>257</v>
      </c>
      <c r="E110" s="190" t="s">
        <v>21</v>
      </c>
      <c r="F110" s="191" t="s">
        <v>581</v>
      </c>
      <c r="H110" s="192">
        <v>26.547000000000011</v>
      </c>
      <c r="I110" s="193"/>
      <c r="L110" s="189"/>
      <c r="M110" s="194"/>
      <c r="T110" s="195"/>
      <c r="AT110" s="190" t="s">
        <v>257</v>
      </c>
      <c r="AU110" s="190" t="s">
        <v>89</v>
      </c>
      <c r="AV110" s="15" t="s">
        <v>145</v>
      </c>
      <c r="AW110" s="15" t="s">
        <v>34</v>
      </c>
      <c r="AX110" s="15" t="s">
        <v>73</v>
      </c>
      <c r="AY110" s="190" t="s">
        <v>241</v>
      </c>
    </row>
    <row r="111" spans="2:65" s="14" customFormat="1" ht="11.25">
      <c r="B111" s="166"/>
      <c r="D111" s="146" t="s">
        <v>257</v>
      </c>
      <c r="E111" s="167" t="s">
        <v>21</v>
      </c>
      <c r="F111" s="168" t="s">
        <v>13959</v>
      </c>
      <c r="H111" s="167" t="s">
        <v>21</v>
      </c>
      <c r="I111" s="169"/>
      <c r="L111" s="166"/>
      <c r="M111" s="170"/>
      <c r="T111" s="171"/>
      <c r="AT111" s="167" t="s">
        <v>257</v>
      </c>
      <c r="AU111" s="167" t="s">
        <v>89</v>
      </c>
      <c r="AV111" s="14" t="s">
        <v>81</v>
      </c>
      <c r="AW111" s="14" t="s">
        <v>34</v>
      </c>
      <c r="AX111" s="14" t="s">
        <v>73</v>
      </c>
      <c r="AY111" s="167" t="s">
        <v>241</v>
      </c>
    </row>
    <row r="112" spans="2:65" s="14" customFormat="1" ht="11.25">
      <c r="B112" s="166"/>
      <c r="D112" s="146" t="s">
        <v>257</v>
      </c>
      <c r="E112" s="167" t="s">
        <v>21</v>
      </c>
      <c r="F112" s="168" t="s">
        <v>13945</v>
      </c>
      <c r="H112" s="167" t="s">
        <v>21</v>
      </c>
      <c r="I112" s="169"/>
      <c r="L112" s="166"/>
      <c r="M112" s="170"/>
      <c r="T112" s="171"/>
      <c r="AT112" s="167" t="s">
        <v>257</v>
      </c>
      <c r="AU112" s="167" t="s">
        <v>89</v>
      </c>
      <c r="AV112" s="14" t="s">
        <v>81</v>
      </c>
      <c r="AW112" s="14" t="s">
        <v>34</v>
      </c>
      <c r="AX112" s="14" t="s">
        <v>73</v>
      </c>
      <c r="AY112" s="167" t="s">
        <v>241</v>
      </c>
    </row>
    <row r="113" spans="2:65" s="12" customFormat="1" ht="11.25">
      <c r="B113" s="152"/>
      <c r="D113" s="146" t="s">
        <v>257</v>
      </c>
      <c r="E113" s="153" t="s">
        <v>21</v>
      </c>
      <c r="F113" s="154" t="s">
        <v>13946</v>
      </c>
      <c r="H113" s="155">
        <v>895.55100000000004</v>
      </c>
      <c r="I113" s="156"/>
      <c r="L113" s="152"/>
      <c r="M113" s="157"/>
      <c r="T113" s="158"/>
      <c r="AT113" s="153" t="s">
        <v>257</v>
      </c>
      <c r="AU113" s="153" t="s">
        <v>89</v>
      </c>
      <c r="AV113" s="12" t="s">
        <v>89</v>
      </c>
      <c r="AW113" s="12" t="s">
        <v>34</v>
      </c>
      <c r="AX113" s="12" t="s">
        <v>73</v>
      </c>
      <c r="AY113" s="153" t="s">
        <v>241</v>
      </c>
    </row>
    <row r="114" spans="2:65" s="14" customFormat="1" ht="11.25">
      <c r="B114" s="166"/>
      <c r="D114" s="146" t="s">
        <v>257</v>
      </c>
      <c r="E114" s="167" t="s">
        <v>21</v>
      </c>
      <c r="F114" s="168" t="s">
        <v>13960</v>
      </c>
      <c r="H114" s="167" t="s">
        <v>21</v>
      </c>
      <c r="I114" s="169"/>
      <c r="L114" s="166"/>
      <c r="M114" s="170"/>
      <c r="T114" s="171"/>
      <c r="AT114" s="167" t="s">
        <v>257</v>
      </c>
      <c r="AU114" s="167" t="s">
        <v>89</v>
      </c>
      <c r="AV114" s="14" t="s">
        <v>81</v>
      </c>
      <c r="AW114" s="14" t="s">
        <v>34</v>
      </c>
      <c r="AX114" s="14" t="s">
        <v>73</v>
      </c>
      <c r="AY114" s="167" t="s">
        <v>241</v>
      </c>
    </row>
    <row r="115" spans="2:65" s="12" customFormat="1" ht="11.25">
      <c r="B115" s="152"/>
      <c r="D115" s="146" t="s">
        <v>257</v>
      </c>
      <c r="E115" s="153" t="s">
        <v>21</v>
      </c>
      <c r="F115" s="154" t="s">
        <v>13961</v>
      </c>
      <c r="H115" s="155">
        <v>-487.70100000000002</v>
      </c>
      <c r="I115" s="156"/>
      <c r="L115" s="152"/>
      <c r="M115" s="157"/>
      <c r="T115" s="158"/>
      <c r="AT115" s="153" t="s">
        <v>257</v>
      </c>
      <c r="AU115" s="153" t="s">
        <v>89</v>
      </c>
      <c r="AV115" s="12" t="s">
        <v>89</v>
      </c>
      <c r="AW115" s="12" t="s">
        <v>34</v>
      </c>
      <c r="AX115" s="12" t="s">
        <v>73</v>
      </c>
      <c r="AY115" s="153" t="s">
        <v>241</v>
      </c>
    </row>
    <row r="116" spans="2:65" s="14" customFormat="1" ht="11.25">
      <c r="B116" s="166"/>
      <c r="D116" s="146" t="s">
        <v>257</v>
      </c>
      <c r="E116" s="167" t="s">
        <v>21</v>
      </c>
      <c r="F116" s="168" t="s">
        <v>13962</v>
      </c>
      <c r="H116" s="167" t="s">
        <v>21</v>
      </c>
      <c r="I116" s="169"/>
      <c r="L116" s="166"/>
      <c r="M116" s="170"/>
      <c r="T116" s="171"/>
      <c r="AT116" s="167" t="s">
        <v>257</v>
      </c>
      <c r="AU116" s="167" t="s">
        <v>89</v>
      </c>
      <c r="AV116" s="14" t="s">
        <v>81</v>
      </c>
      <c r="AW116" s="14" t="s">
        <v>34</v>
      </c>
      <c r="AX116" s="14" t="s">
        <v>73</v>
      </c>
      <c r="AY116" s="167" t="s">
        <v>241</v>
      </c>
    </row>
    <row r="117" spans="2:65" s="12" customFormat="1" ht="11.25">
      <c r="B117" s="152"/>
      <c r="D117" s="146" t="s">
        <v>257</v>
      </c>
      <c r="E117" s="153" t="s">
        <v>21</v>
      </c>
      <c r="F117" s="154" t="s">
        <v>13963</v>
      </c>
      <c r="H117" s="155">
        <v>-14.728</v>
      </c>
      <c r="I117" s="156"/>
      <c r="L117" s="152"/>
      <c r="M117" s="157"/>
      <c r="T117" s="158"/>
      <c r="AT117" s="153" t="s">
        <v>257</v>
      </c>
      <c r="AU117" s="153" t="s">
        <v>89</v>
      </c>
      <c r="AV117" s="12" t="s">
        <v>89</v>
      </c>
      <c r="AW117" s="12" t="s">
        <v>34</v>
      </c>
      <c r="AX117" s="12" t="s">
        <v>73</v>
      </c>
      <c r="AY117" s="153" t="s">
        <v>241</v>
      </c>
    </row>
    <row r="118" spans="2:65" s="14" customFormat="1" ht="11.25">
      <c r="B118" s="166"/>
      <c r="D118" s="146" t="s">
        <v>257</v>
      </c>
      <c r="E118" s="167" t="s">
        <v>21</v>
      </c>
      <c r="F118" s="168" t="s">
        <v>13964</v>
      </c>
      <c r="H118" s="167" t="s">
        <v>21</v>
      </c>
      <c r="I118" s="169"/>
      <c r="L118" s="166"/>
      <c r="M118" s="170"/>
      <c r="T118" s="171"/>
      <c r="AT118" s="167" t="s">
        <v>257</v>
      </c>
      <c r="AU118" s="167" t="s">
        <v>89</v>
      </c>
      <c r="AV118" s="14" t="s">
        <v>81</v>
      </c>
      <c r="AW118" s="14" t="s">
        <v>34</v>
      </c>
      <c r="AX118" s="14" t="s">
        <v>73</v>
      </c>
      <c r="AY118" s="167" t="s">
        <v>241</v>
      </c>
    </row>
    <row r="119" spans="2:65" s="12" customFormat="1" ht="11.25">
      <c r="B119" s="152"/>
      <c r="D119" s="146" t="s">
        <v>257</v>
      </c>
      <c r="E119" s="153" t="s">
        <v>21</v>
      </c>
      <c r="F119" s="154" t="s">
        <v>13965</v>
      </c>
      <c r="H119" s="155">
        <v>-82.64</v>
      </c>
      <c r="I119" s="156"/>
      <c r="L119" s="152"/>
      <c r="M119" s="157"/>
      <c r="T119" s="158"/>
      <c r="AT119" s="153" t="s">
        <v>257</v>
      </c>
      <c r="AU119" s="153" t="s">
        <v>89</v>
      </c>
      <c r="AV119" s="12" t="s">
        <v>89</v>
      </c>
      <c r="AW119" s="12" t="s">
        <v>34</v>
      </c>
      <c r="AX119" s="12" t="s">
        <v>73</v>
      </c>
      <c r="AY119" s="153" t="s">
        <v>241</v>
      </c>
    </row>
    <row r="120" spans="2:65" s="15" customFormat="1" ht="11.25">
      <c r="B120" s="189"/>
      <c r="D120" s="146" t="s">
        <v>257</v>
      </c>
      <c r="E120" s="190" t="s">
        <v>21</v>
      </c>
      <c r="F120" s="191" t="s">
        <v>581</v>
      </c>
      <c r="H120" s="192">
        <v>310.48200000000003</v>
      </c>
      <c r="I120" s="193"/>
      <c r="L120" s="189"/>
      <c r="M120" s="194"/>
      <c r="T120" s="195"/>
      <c r="AT120" s="190" t="s">
        <v>257</v>
      </c>
      <c r="AU120" s="190" t="s">
        <v>89</v>
      </c>
      <c r="AV120" s="15" t="s">
        <v>145</v>
      </c>
      <c r="AW120" s="15" t="s">
        <v>34</v>
      </c>
      <c r="AX120" s="15" t="s">
        <v>73</v>
      </c>
      <c r="AY120" s="190" t="s">
        <v>241</v>
      </c>
    </row>
    <row r="121" spans="2:65" s="13" customFormat="1" ht="11.25">
      <c r="B121" s="159"/>
      <c r="D121" s="146" t="s">
        <v>257</v>
      </c>
      <c r="E121" s="160" t="s">
        <v>21</v>
      </c>
      <c r="F121" s="161" t="s">
        <v>266</v>
      </c>
      <c r="H121" s="162">
        <v>337.02900000000005</v>
      </c>
      <c r="I121" s="163"/>
      <c r="L121" s="159"/>
      <c r="M121" s="164"/>
      <c r="T121" s="165"/>
      <c r="AT121" s="160" t="s">
        <v>257</v>
      </c>
      <c r="AU121" s="160" t="s">
        <v>89</v>
      </c>
      <c r="AV121" s="13" t="s">
        <v>153</v>
      </c>
      <c r="AW121" s="13" t="s">
        <v>34</v>
      </c>
      <c r="AX121" s="13" t="s">
        <v>81</v>
      </c>
      <c r="AY121" s="160" t="s">
        <v>241</v>
      </c>
    </row>
    <row r="122" spans="2:65" s="11" customFormat="1" ht="22.9" customHeight="1">
      <c r="B122" s="121"/>
      <c r="D122" s="122" t="s">
        <v>72</v>
      </c>
      <c r="E122" s="131" t="s">
        <v>89</v>
      </c>
      <c r="F122" s="131" t="s">
        <v>510</v>
      </c>
      <c r="I122" s="124"/>
      <c r="J122" s="132">
        <f>BK122</f>
        <v>0</v>
      </c>
      <c r="L122" s="121"/>
      <c r="M122" s="126"/>
      <c r="P122" s="127">
        <f>SUM(P123:P163)</f>
        <v>0</v>
      </c>
      <c r="R122" s="127">
        <f>SUM(R123:R163)</f>
        <v>204.40911488999998</v>
      </c>
      <c r="T122" s="128">
        <f>SUM(T123:T163)</f>
        <v>0</v>
      </c>
      <c r="AR122" s="122" t="s">
        <v>81</v>
      </c>
      <c r="AT122" s="129" t="s">
        <v>72</v>
      </c>
      <c r="AU122" s="129" t="s">
        <v>81</v>
      </c>
      <c r="AY122" s="122" t="s">
        <v>241</v>
      </c>
      <c r="BK122" s="130">
        <f>SUM(BK123:BK163)</f>
        <v>0</v>
      </c>
    </row>
    <row r="123" spans="2:65" s="1" customFormat="1" ht="24.2" customHeight="1">
      <c r="B123" s="34"/>
      <c r="C123" s="133" t="s">
        <v>162</v>
      </c>
      <c r="D123" s="133" t="s">
        <v>243</v>
      </c>
      <c r="E123" s="134" t="s">
        <v>11986</v>
      </c>
      <c r="F123" s="135" t="s">
        <v>11987</v>
      </c>
      <c r="G123" s="136" t="s">
        <v>252</v>
      </c>
      <c r="H123" s="137">
        <v>8.4139999999999997</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13966</v>
      </c>
    </row>
    <row r="124" spans="2:65" s="1" customFormat="1" ht="11.25">
      <c r="B124" s="34"/>
      <c r="D124" s="150" t="s">
        <v>255</v>
      </c>
      <c r="F124" s="151" t="s">
        <v>11988</v>
      </c>
      <c r="I124" s="148"/>
      <c r="L124" s="34"/>
      <c r="M124" s="149"/>
      <c r="T124" s="55"/>
      <c r="AT124" s="19" t="s">
        <v>255</v>
      </c>
      <c r="AU124" s="19" t="s">
        <v>89</v>
      </c>
    </row>
    <row r="125" spans="2:65" s="12" customFormat="1" ht="11.25">
      <c r="B125" s="152"/>
      <c r="D125" s="146" t="s">
        <v>257</v>
      </c>
      <c r="E125" s="153" t="s">
        <v>21</v>
      </c>
      <c r="F125" s="154" t="s">
        <v>13967</v>
      </c>
      <c r="H125" s="155">
        <v>8.4139999999999997</v>
      </c>
      <c r="I125" s="156"/>
      <c r="L125" s="152"/>
      <c r="M125" s="157"/>
      <c r="T125" s="158"/>
      <c r="AT125" s="153" t="s">
        <v>257</v>
      </c>
      <c r="AU125" s="153" t="s">
        <v>89</v>
      </c>
      <c r="AV125" s="12" t="s">
        <v>89</v>
      </c>
      <c r="AW125" s="12" t="s">
        <v>34</v>
      </c>
      <c r="AX125" s="12" t="s">
        <v>81</v>
      </c>
      <c r="AY125" s="153" t="s">
        <v>241</v>
      </c>
    </row>
    <row r="126" spans="2:65" s="1" customFormat="1" ht="24.2" customHeight="1">
      <c r="B126" s="34"/>
      <c r="C126" s="133" t="s">
        <v>165</v>
      </c>
      <c r="D126" s="133" t="s">
        <v>243</v>
      </c>
      <c r="E126" s="134" t="s">
        <v>11989</v>
      </c>
      <c r="F126" s="135" t="s">
        <v>11990</v>
      </c>
      <c r="G126" s="136" t="s">
        <v>291</v>
      </c>
      <c r="H126" s="137">
        <v>98.167000000000002</v>
      </c>
      <c r="I126" s="138"/>
      <c r="J126" s="139">
        <f>ROUND(I126*H126,2)</f>
        <v>0</v>
      </c>
      <c r="K126" s="135" t="s">
        <v>538</v>
      </c>
      <c r="L126" s="34"/>
      <c r="M126" s="140" t="s">
        <v>21</v>
      </c>
      <c r="N126" s="141" t="s">
        <v>45</v>
      </c>
      <c r="P126" s="142">
        <f>O126*H126</f>
        <v>0</v>
      </c>
      <c r="Q126" s="142">
        <v>0</v>
      </c>
      <c r="R126" s="142">
        <f>Q126*H126</f>
        <v>0</v>
      </c>
      <c r="S126" s="142">
        <v>0</v>
      </c>
      <c r="T126" s="143">
        <f>S126*H126</f>
        <v>0</v>
      </c>
      <c r="AR126" s="144" t="s">
        <v>153</v>
      </c>
      <c r="AT126" s="144" t="s">
        <v>243</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13968</v>
      </c>
    </row>
    <row r="127" spans="2:65" s="1" customFormat="1" ht="11.25">
      <c r="B127" s="34"/>
      <c r="D127" s="150" t="s">
        <v>255</v>
      </c>
      <c r="F127" s="151" t="s">
        <v>11991</v>
      </c>
      <c r="I127" s="148"/>
      <c r="L127" s="34"/>
      <c r="M127" s="149"/>
      <c r="T127" s="55"/>
      <c r="AT127" s="19" t="s">
        <v>255</v>
      </c>
      <c r="AU127" s="19" t="s">
        <v>89</v>
      </c>
    </row>
    <row r="128" spans="2:65" s="12" customFormat="1" ht="11.25">
      <c r="B128" s="152"/>
      <c r="D128" s="146" t="s">
        <v>257</v>
      </c>
      <c r="E128" s="153" t="s">
        <v>21</v>
      </c>
      <c r="F128" s="154" t="s">
        <v>13969</v>
      </c>
      <c r="H128" s="155">
        <v>98.167000000000002</v>
      </c>
      <c r="I128" s="156"/>
      <c r="L128" s="152"/>
      <c r="M128" s="157"/>
      <c r="T128" s="158"/>
      <c r="AT128" s="153" t="s">
        <v>257</v>
      </c>
      <c r="AU128" s="153" t="s">
        <v>89</v>
      </c>
      <c r="AV128" s="12" t="s">
        <v>89</v>
      </c>
      <c r="AW128" s="12" t="s">
        <v>34</v>
      </c>
      <c r="AX128" s="12" t="s">
        <v>81</v>
      </c>
      <c r="AY128" s="153" t="s">
        <v>241</v>
      </c>
    </row>
    <row r="129" spans="2:65" s="1" customFormat="1" ht="16.5" customHeight="1">
      <c r="B129" s="34"/>
      <c r="C129" s="179" t="s">
        <v>168</v>
      </c>
      <c r="D129" s="179" t="s">
        <v>549</v>
      </c>
      <c r="E129" s="180" t="s">
        <v>13970</v>
      </c>
      <c r="F129" s="181" t="s">
        <v>13971</v>
      </c>
      <c r="G129" s="182" t="s">
        <v>291</v>
      </c>
      <c r="H129" s="183">
        <v>113.38200000000001</v>
      </c>
      <c r="I129" s="184"/>
      <c r="J129" s="185">
        <f>ROUND(I129*H129,2)</f>
        <v>0</v>
      </c>
      <c r="K129" s="181" t="s">
        <v>21</v>
      </c>
      <c r="L129" s="186"/>
      <c r="M129" s="187" t="s">
        <v>21</v>
      </c>
      <c r="N129" s="188" t="s">
        <v>45</v>
      </c>
      <c r="P129" s="142">
        <f>O129*H129</f>
        <v>0</v>
      </c>
      <c r="Q129" s="142">
        <v>0</v>
      </c>
      <c r="R129" s="142">
        <f>Q129*H129</f>
        <v>0</v>
      </c>
      <c r="S129" s="142">
        <v>0</v>
      </c>
      <c r="T129" s="143">
        <f>S129*H129</f>
        <v>0</v>
      </c>
      <c r="AR129" s="144" t="s">
        <v>165</v>
      </c>
      <c r="AT129" s="144" t="s">
        <v>549</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13972</v>
      </c>
    </row>
    <row r="130" spans="2:65" s="12" customFormat="1" ht="11.25">
      <c r="B130" s="152"/>
      <c r="D130" s="146" t="s">
        <v>257</v>
      </c>
      <c r="E130" s="153" t="s">
        <v>21</v>
      </c>
      <c r="F130" s="154" t="s">
        <v>13973</v>
      </c>
      <c r="H130" s="155">
        <v>113.38200000000001</v>
      </c>
      <c r="I130" s="156"/>
      <c r="L130" s="152"/>
      <c r="M130" s="157"/>
      <c r="T130" s="158"/>
      <c r="AT130" s="153" t="s">
        <v>257</v>
      </c>
      <c r="AU130" s="153" t="s">
        <v>89</v>
      </c>
      <c r="AV130" s="12" t="s">
        <v>89</v>
      </c>
      <c r="AW130" s="12" t="s">
        <v>34</v>
      </c>
      <c r="AX130" s="12" t="s">
        <v>81</v>
      </c>
      <c r="AY130" s="153" t="s">
        <v>241</v>
      </c>
    </row>
    <row r="131" spans="2:65" s="1" customFormat="1" ht="16.5" customHeight="1">
      <c r="B131" s="34"/>
      <c r="C131" s="133" t="s">
        <v>584</v>
      </c>
      <c r="D131" s="133" t="s">
        <v>243</v>
      </c>
      <c r="E131" s="134" t="s">
        <v>13974</v>
      </c>
      <c r="F131" s="135" t="s">
        <v>13975</v>
      </c>
      <c r="G131" s="136" t="s">
        <v>513</v>
      </c>
      <c r="H131" s="137">
        <v>70.119</v>
      </c>
      <c r="I131" s="138"/>
      <c r="J131" s="139">
        <f>ROUND(I131*H131,2)</f>
        <v>0</v>
      </c>
      <c r="K131" s="135" t="s">
        <v>538</v>
      </c>
      <c r="L131" s="34"/>
      <c r="M131" s="140" t="s">
        <v>21</v>
      </c>
      <c r="N131" s="141" t="s">
        <v>45</v>
      </c>
      <c r="P131" s="142">
        <f>O131*H131</f>
        <v>0</v>
      </c>
      <c r="Q131" s="142">
        <v>4.8999999999999998E-4</v>
      </c>
      <c r="R131" s="142">
        <f>Q131*H131</f>
        <v>3.4358309999999996E-2</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13976</v>
      </c>
    </row>
    <row r="132" spans="2:65" s="1" customFormat="1" ht="11.25">
      <c r="B132" s="34"/>
      <c r="D132" s="150" t="s">
        <v>255</v>
      </c>
      <c r="F132" s="151" t="s">
        <v>13977</v>
      </c>
      <c r="I132" s="148"/>
      <c r="L132" s="34"/>
      <c r="M132" s="149"/>
      <c r="T132" s="55"/>
      <c r="AT132" s="19" t="s">
        <v>255</v>
      </c>
      <c r="AU132" s="19" t="s">
        <v>89</v>
      </c>
    </row>
    <row r="133" spans="2:65" s="12" customFormat="1" ht="11.25">
      <c r="B133" s="152"/>
      <c r="D133" s="146" t="s">
        <v>257</v>
      </c>
      <c r="E133" s="153" t="s">
        <v>21</v>
      </c>
      <c r="F133" s="154" t="s">
        <v>13978</v>
      </c>
      <c r="H133" s="155">
        <v>70.119</v>
      </c>
      <c r="I133" s="156"/>
      <c r="L133" s="152"/>
      <c r="M133" s="157"/>
      <c r="T133" s="158"/>
      <c r="AT133" s="153" t="s">
        <v>257</v>
      </c>
      <c r="AU133" s="153" t="s">
        <v>89</v>
      </c>
      <c r="AV133" s="12" t="s">
        <v>89</v>
      </c>
      <c r="AW133" s="12" t="s">
        <v>34</v>
      </c>
      <c r="AX133" s="12" t="s">
        <v>81</v>
      </c>
      <c r="AY133" s="153" t="s">
        <v>241</v>
      </c>
    </row>
    <row r="134" spans="2:65" s="1" customFormat="1" ht="21.75" customHeight="1">
      <c r="B134" s="34"/>
      <c r="C134" s="133" t="s">
        <v>598</v>
      </c>
      <c r="D134" s="133" t="s">
        <v>243</v>
      </c>
      <c r="E134" s="134" t="s">
        <v>661</v>
      </c>
      <c r="F134" s="135" t="s">
        <v>662</v>
      </c>
      <c r="G134" s="136" t="s">
        <v>252</v>
      </c>
      <c r="H134" s="137">
        <v>62.783999999999999</v>
      </c>
      <c r="I134" s="138"/>
      <c r="J134" s="139">
        <f>ROUND(I134*H134,2)</f>
        <v>0</v>
      </c>
      <c r="K134" s="135" t="s">
        <v>538</v>
      </c>
      <c r="L134" s="34"/>
      <c r="M134" s="140" t="s">
        <v>21</v>
      </c>
      <c r="N134" s="141" t="s">
        <v>45</v>
      </c>
      <c r="P134" s="142">
        <f>O134*H134</f>
        <v>0</v>
      </c>
      <c r="Q134" s="142">
        <v>2.5018699999999998</v>
      </c>
      <c r="R134" s="142">
        <f>Q134*H134</f>
        <v>157.07740607999997</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13979</v>
      </c>
    </row>
    <row r="135" spans="2:65" s="1" customFormat="1" ht="11.25">
      <c r="B135" s="34"/>
      <c r="D135" s="150" t="s">
        <v>255</v>
      </c>
      <c r="F135" s="151" t="s">
        <v>664</v>
      </c>
      <c r="I135" s="148"/>
      <c r="L135" s="34"/>
      <c r="M135" s="149"/>
      <c r="T135" s="55"/>
      <c r="AT135" s="19" t="s">
        <v>255</v>
      </c>
      <c r="AU135" s="19" t="s">
        <v>89</v>
      </c>
    </row>
    <row r="136" spans="2:65" s="12" customFormat="1" ht="11.25">
      <c r="B136" s="152"/>
      <c r="D136" s="146" t="s">
        <v>257</v>
      </c>
      <c r="E136" s="153" t="s">
        <v>21</v>
      </c>
      <c r="F136" s="154" t="s">
        <v>13980</v>
      </c>
      <c r="H136" s="155">
        <v>8.0640000000000001</v>
      </c>
      <c r="I136" s="156"/>
      <c r="L136" s="152"/>
      <c r="M136" s="157"/>
      <c r="T136" s="158"/>
      <c r="AT136" s="153" t="s">
        <v>257</v>
      </c>
      <c r="AU136" s="153" t="s">
        <v>89</v>
      </c>
      <c r="AV136" s="12" t="s">
        <v>89</v>
      </c>
      <c r="AW136" s="12" t="s">
        <v>34</v>
      </c>
      <c r="AX136" s="12" t="s">
        <v>73</v>
      </c>
      <c r="AY136" s="153" t="s">
        <v>241</v>
      </c>
    </row>
    <row r="137" spans="2:65" s="12" customFormat="1" ht="11.25">
      <c r="B137" s="152"/>
      <c r="D137" s="146" t="s">
        <v>257</v>
      </c>
      <c r="E137" s="153" t="s">
        <v>21</v>
      </c>
      <c r="F137" s="154" t="s">
        <v>13981</v>
      </c>
      <c r="H137" s="155">
        <v>44.351999999999997</v>
      </c>
      <c r="I137" s="156"/>
      <c r="L137" s="152"/>
      <c r="M137" s="157"/>
      <c r="T137" s="158"/>
      <c r="AT137" s="153" t="s">
        <v>257</v>
      </c>
      <c r="AU137" s="153" t="s">
        <v>89</v>
      </c>
      <c r="AV137" s="12" t="s">
        <v>89</v>
      </c>
      <c r="AW137" s="12" t="s">
        <v>34</v>
      </c>
      <c r="AX137" s="12" t="s">
        <v>73</v>
      </c>
      <c r="AY137" s="153" t="s">
        <v>241</v>
      </c>
    </row>
    <row r="138" spans="2:65" s="12" customFormat="1" ht="11.25">
      <c r="B138" s="152"/>
      <c r="D138" s="146" t="s">
        <v>257</v>
      </c>
      <c r="E138" s="153" t="s">
        <v>21</v>
      </c>
      <c r="F138" s="154" t="s">
        <v>13982</v>
      </c>
      <c r="H138" s="155">
        <v>10.368</v>
      </c>
      <c r="I138" s="156"/>
      <c r="L138" s="152"/>
      <c r="M138" s="157"/>
      <c r="T138" s="158"/>
      <c r="AT138" s="153" t="s">
        <v>257</v>
      </c>
      <c r="AU138" s="153" t="s">
        <v>89</v>
      </c>
      <c r="AV138" s="12" t="s">
        <v>89</v>
      </c>
      <c r="AW138" s="12" t="s">
        <v>34</v>
      </c>
      <c r="AX138" s="12" t="s">
        <v>73</v>
      </c>
      <c r="AY138" s="153" t="s">
        <v>241</v>
      </c>
    </row>
    <row r="139" spans="2:65" s="13" customFormat="1" ht="11.25">
      <c r="B139" s="159"/>
      <c r="D139" s="146" t="s">
        <v>257</v>
      </c>
      <c r="E139" s="160" t="s">
        <v>21</v>
      </c>
      <c r="F139" s="161" t="s">
        <v>266</v>
      </c>
      <c r="H139" s="162">
        <v>62.783999999999999</v>
      </c>
      <c r="I139" s="163"/>
      <c r="L139" s="159"/>
      <c r="M139" s="164"/>
      <c r="T139" s="165"/>
      <c r="AT139" s="160" t="s">
        <v>257</v>
      </c>
      <c r="AU139" s="160" t="s">
        <v>89</v>
      </c>
      <c r="AV139" s="13" t="s">
        <v>153</v>
      </c>
      <c r="AW139" s="13" t="s">
        <v>34</v>
      </c>
      <c r="AX139" s="13" t="s">
        <v>81</v>
      </c>
      <c r="AY139" s="160" t="s">
        <v>241</v>
      </c>
    </row>
    <row r="140" spans="2:65" s="1" customFormat="1" ht="16.5" customHeight="1">
      <c r="B140" s="34"/>
      <c r="C140" s="133" t="s">
        <v>603</v>
      </c>
      <c r="D140" s="133" t="s">
        <v>243</v>
      </c>
      <c r="E140" s="134" t="s">
        <v>679</v>
      </c>
      <c r="F140" s="135" t="s">
        <v>680</v>
      </c>
      <c r="G140" s="136" t="s">
        <v>291</v>
      </c>
      <c r="H140" s="137">
        <v>128.83199999999999</v>
      </c>
      <c r="I140" s="138"/>
      <c r="J140" s="139">
        <f>ROUND(I140*H140,2)</f>
        <v>0</v>
      </c>
      <c r="K140" s="135" t="s">
        <v>538</v>
      </c>
      <c r="L140" s="34"/>
      <c r="M140" s="140" t="s">
        <v>21</v>
      </c>
      <c r="N140" s="141" t="s">
        <v>45</v>
      </c>
      <c r="P140" s="142">
        <f>O140*H140</f>
        <v>0</v>
      </c>
      <c r="Q140" s="142">
        <v>2.64E-3</v>
      </c>
      <c r="R140" s="142">
        <f>Q140*H140</f>
        <v>0.34011648</v>
      </c>
      <c r="S140" s="142">
        <v>0</v>
      </c>
      <c r="T140" s="143">
        <f>S140*H140</f>
        <v>0</v>
      </c>
      <c r="AR140" s="144" t="s">
        <v>153</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13983</v>
      </c>
    </row>
    <row r="141" spans="2:65" s="1" customFormat="1" ht="11.25">
      <c r="B141" s="34"/>
      <c r="D141" s="150" t="s">
        <v>255</v>
      </c>
      <c r="F141" s="151" t="s">
        <v>682</v>
      </c>
      <c r="I141" s="148"/>
      <c r="L141" s="34"/>
      <c r="M141" s="149"/>
      <c r="T141" s="55"/>
      <c r="AT141" s="19" t="s">
        <v>255</v>
      </c>
      <c r="AU141" s="19" t="s">
        <v>89</v>
      </c>
    </row>
    <row r="142" spans="2:65" s="12" customFormat="1" ht="11.25">
      <c r="B142" s="152"/>
      <c r="D142" s="146" t="s">
        <v>257</v>
      </c>
      <c r="E142" s="153" t="s">
        <v>21</v>
      </c>
      <c r="F142" s="154" t="s">
        <v>13984</v>
      </c>
      <c r="H142" s="155">
        <v>14.72</v>
      </c>
      <c r="I142" s="156"/>
      <c r="L142" s="152"/>
      <c r="M142" s="157"/>
      <c r="T142" s="158"/>
      <c r="AT142" s="153" t="s">
        <v>257</v>
      </c>
      <c r="AU142" s="153" t="s">
        <v>89</v>
      </c>
      <c r="AV142" s="12" t="s">
        <v>89</v>
      </c>
      <c r="AW142" s="12" t="s">
        <v>34</v>
      </c>
      <c r="AX142" s="12" t="s">
        <v>73</v>
      </c>
      <c r="AY142" s="153" t="s">
        <v>241</v>
      </c>
    </row>
    <row r="143" spans="2:65" s="12" customFormat="1" ht="11.25">
      <c r="B143" s="152"/>
      <c r="D143" s="146" t="s">
        <v>257</v>
      </c>
      <c r="E143" s="153" t="s">
        <v>21</v>
      </c>
      <c r="F143" s="154" t="s">
        <v>13985</v>
      </c>
      <c r="H143" s="155">
        <v>79.552000000000007</v>
      </c>
      <c r="I143" s="156"/>
      <c r="L143" s="152"/>
      <c r="M143" s="157"/>
      <c r="T143" s="158"/>
      <c r="AT143" s="153" t="s">
        <v>257</v>
      </c>
      <c r="AU143" s="153" t="s">
        <v>89</v>
      </c>
      <c r="AV143" s="12" t="s">
        <v>89</v>
      </c>
      <c r="AW143" s="12" t="s">
        <v>34</v>
      </c>
      <c r="AX143" s="12" t="s">
        <v>73</v>
      </c>
      <c r="AY143" s="153" t="s">
        <v>241</v>
      </c>
    </row>
    <row r="144" spans="2:65" s="12" customFormat="1" ht="11.25">
      <c r="B144" s="152"/>
      <c r="D144" s="146" t="s">
        <v>257</v>
      </c>
      <c r="E144" s="153" t="s">
        <v>21</v>
      </c>
      <c r="F144" s="154" t="s">
        <v>13986</v>
      </c>
      <c r="H144" s="155">
        <v>34.56</v>
      </c>
      <c r="I144" s="156"/>
      <c r="L144" s="152"/>
      <c r="M144" s="157"/>
      <c r="T144" s="158"/>
      <c r="AT144" s="153" t="s">
        <v>257</v>
      </c>
      <c r="AU144" s="153" t="s">
        <v>89</v>
      </c>
      <c r="AV144" s="12" t="s">
        <v>89</v>
      </c>
      <c r="AW144" s="12" t="s">
        <v>34</v>
      </c>
      <c r="AX144" s="12" t="s">
        <v>73</v>
      </c>
      <c r="AY144" s="153" t="s">
        <v>241</v>
      </c>
    </row>
    <row r="145" spans="2:65" s="13" customFormat="1" ht="11.25">
      <c r="B145" s="159"/>
      <c r="D145" s="146" t="s">
        <v>257</v>
      </c>
      <c r="E145" s="160" t="s">
        <v>21</v>
      </c>
      <c r="F145" s="161" t="s">
        <v>266</v>
      </c>
      <c r="H145" s="162">
        <v>128.83199999999999</v>
      </c>
      <c r="I145" s="163"/>
      <c r="L145" s="159"/>
      <c r="M145" s="164"/>
      <c r="T145" s="165"/>
      <c r="AT145" s="160" t="s">
        <v>257</v>
      </c>
      <c r="AU145" s="160" t="s">
        <v>89</v>
      </c>
      <c r="AV145" s="13" t="s">
        <v>153</v>
      </c>
      <c r="AW145" s="13" t="s">
        <v>34</v>
      </c>
      <c r="AX145" s="13" t="s">
        <v>81</v>
      </c>
      <c r="AY145" s="160" t="s">
        <v>241</v>
      </c>
    </row>
    <row r="146" spans="2:65" s="1" customFormat="1" ht="16.5" customHeight="1">
      <c r="B146" s="34"/>
      <c r="C146" s="133" t="s">
        <v>610</v>
      </c>
      <c r="D146" s="133" t="s">
        <v>243</v>
      </c>
      <c r="E146" s="134" t="s">
        <v>689</v>
      </c>
      <c r="F146" s="135" t="s">
        <v>690</v>
      </c>
      <c r="G146" s="136" t="s">
        <v>291</v>
      </c>
      <c r="H146" s="137">
        <v>128.83199999999999</v>
      </c>
      <c r="I146" s="138"/>
      <c r="J146" s="139">
        <f>ROUND(I146*H146,2)</f>
        <v>0</v>
      </c>
      <c r="K146" s="135" t="s">
        <v>538</v>
      </c>
      <c r="L146" s="34"/>
      <c r="M146" s="140" t="s">
        <v>21</v>
      </c>
      <c r="N146" s="141" t="s">
        <v>45</v>
      </c>
      <c r="P146" s="142">
        <f>O146*H146</f>
        <v>0</v>
      </c>
      <c r="Q146" s="142">
        <v>0</v>
      </c>
      <c r="R146" s="142">
        <f>Q146*H146</f>
        <v>0</v>
      </c>
      <c r="S146" s="142">
        <v>0</v>
      </c>
      <c r="T146" s="143">
        <f>S146*H146</f>
        <v>0</v>
      </c>
      <c r="AR146" s="144" t="s">
        <v>153</v>
      </c>
      <c r="AT146" s="144" t="s">
        <v>243</v>
      </c>
      <c r="AU146" s="144" t="s">
        <v>89</v>
      </c>
      <c r="AY146" s="19" t="s">
        <v>241</v>
      </c>
      <c r="BE146" s="145">
        <f>IF(N146="základní",J146,0)</f>
        <v>0</v>
      </c>
      <c r="BF146" s="145">
        <f>IF(N146="snížená",J146,0)</f>
        <v>0</v>
      </c>
      <c r="BG146" s="145">
        <f>IF(N146="zákl. přenesená",J146,0)</f>
        <v>0</v>
      </c>
      <c r="BH146" s="145">
        <f>IF(N146="sníž. přenesená",J146,0)</f>
        <v>0</v>
      </c>
      <c r="BI146" s="145">
        <f>IF(N146="nulová",J146,0)</f>
        <v>0</v>
      </c>
      <c r="BJ146" s="19" t="s">
        <v>89</v>
      </c>
      <c r="BK146" s="145">
        <f>ROUND(I146*H146,2)</f>
        <v>0</v>
      </c>
      <c r="BL146" s="19" t="s">
        <v>153</v>
      </c>
      <c r="BM146" s="144" t="s">
        <v>13987</v>
      </c>
    </row>
    <row r="147" spans="2:65" s="1" customFormat="1" ht="11.25">
      <c r="B147" s="34"/>
      <c r="D147" s="150" t="s">
        <v>255</v>
      </c>
      <c r="F147" s="151" t="s">
        <v>692</v>
      </c>
      <c r="I147" s="148"/>
      <c r="L147" s="34"/>
      <c r="M147" s="149"/>
      <c r="T147" s="55"/>
      <c r="AT147" s="19" t="s">
        <v>255</v>
      </c>
      <c r="AU147" s="19" t="s">
        <v>89</v>
      </c>
    </row>
    <row r="148" spans="2:65" s="1" customFormat="1" ht="16.5" customHeight="1">
      <c r="B148" s="34"/>
      <c r="C148" s="133" t="s">
        <v>623</v>
      </c>
      <c r="D148" s="133" t="s">
        <v>243</v>
      </c>
      <c r="E148" s="134" t="s">
        <v>694</v>
      </c>
      <c r="F148" s="135" t="s">
        <v>695</v>
      </c>
      <c r="G148" s="136" t="s">
        <v>271</v>
      </c>
      <c r="H148" s="137">
        <v>7.4130000000000003</v>
      </c>
      <c r="I148" s="138"/>
      <c r="J148" s="139">
        <f>ROUND(I148*H148,2)</f>
        <v>0</v>
      </c>
      <c r="K148" s="135" t="s">
        <v>538</v>
      </c>
      <c r="L148" s="34"/>
      <c r="M148" s="140" t="s">
        <v>21</v>
      </c>
      <c r="N148" s="141" t="s">
        <v>45</v>
      </c>
      <c r="P148" s="142">
        <f>O148*H148</f>
        <v>0</v>
      </c>
      <c r="Q148" s="142">
        <v>1.0606199999999999</v>
      </c>
      <c r="R148" s="142">
        <f>Q148*H148</f>
        <v>7.8623760599999999</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13988</v>
      </c>
    </row>
    <row r="149" spans="2:65" s="1" customFormat="1" ht="11.25">
      <c r="B149" s="34"/>
      <c r="D149" s="150" t="s">
        <v>255</v>
      </c>
      <c r="F149" s="151" t="s">
        <v>697</v>
      </c>
      <c r="I149" s="148"/>
      <c r="L149" s="34"/>
      <c r="M149" s="149"/>
      <c r="T149" s="55"/>
      <c r="AT149" s="19" t="s">
        <v>255</v>
      </c>
      <c r="AU149" s="19" t="s">
        <v>89</v>
      </c>
    </row>
    <row r="150" spans="2:65" s="14" customFormat="1" ht="11.25">
      <c r="B150" s="166"/>
      <c r="D150" s="146" t="s">
        <v>257</v>
      </c>
      <c r="E150" s="167" t="s">
        <v>21</v>
      </c>
      <c r="F150" s="168" t="s">
        <v>13989</v>
      </c>
      <c r="H150" s="167" t="s">
        <v>21</v>
      </c>
      <c r="I150" s="169"/>
      <c r="L150" s="166"/>
      <c r="M150" s="170"/>
      <c r="T150" s="171"/>
      <c r="AT150" s="167" t="s">
        <v>257</v>
      </c>
      <c r="AU150" s="167" t="s">
        <v>89</v>
      </c>
      <c r="AV150" s="14" t="s">
        <v>81</v>
      </c>
      <c r="AW150" s="14" t="s">
        <v>34</v>
      </c>
      <c r="AX150" s="14" t="s">
        <v>73</v>
      </c>
      <c r="AY150" s="167" t="s">
        <v>241</v>
      </c>
    </row>
    <row r="151" spans="2:65" s="12" customFormat="1" ht="11.25">
      <c r="B151" s="152"/>
      <c r="D151" s="146" t="s">
        <v>257</v>
      </c>
      <c r="E151" s="153" t="s">
        <v>21</v>
      </c>
      <c r="F151" s="154" t="s">
        <v>13990</v>
      </c>
      <c r="H151" s="155">
        <v>7.4130000000000003</v>
      </c>
      <c r="I151" s="156"/>
      <c r="L151" s="152"/>
      <c r="M151" s="157"/>
      <c r="T151" s="158"/>
      <c r="AT151" s="153" t="s">
        <v>257</v>
      </c>
      <c r="AU151" s="153" t="s">
        <v>89</v>
      </c>
      <c r="AV151" s="12" t="s">
        <v>89</v>
      </c>
      <c r="AW151" s="12" t="s">
        <v>34</v>
      </c>
      <c r="AX151" s="12" t="s">
        <v>81</v>
      </c>
      <c r="AY151" s="153" t="s">
        <v>241</v>
      </c>
    </row>
    <row r="152" spans="2:65" s="1" customFormat="1" ht="16.5" customHeight="1">
      <c r="B152" s="34"/>
      <c r="C152" s="133" t="s">
        <v>8</v>
      </c>
      <c r="D152" s="133" t="s">
        <v>243</v>
      </c>
      <c r="E152" s="134" t="s">
        <v>13991</v>
      </c>
      <c r="F152" s="135" t="s">
        <v>13992</v>
      </c>
      <c r="G152" s="136" t="s">
        <v>252</v>
      </c>
      <c r="H152" s="137">
        <v>14.728</v>
      </c>
      <c r="I152" s="138"/>
      <c r="J152" s="139">
        <f>ROUND(I152*H152,2)</f>
        <v>0</v>
      </c>
      <c r="K152" s="135" t="s">
        <v>538</v>
      </c>
      <c r="L152" s="34"/>
      <c r="M152" s="140" t="s">
        <v>21</v>
      </c>
      <c r="N152" s="141" t="s">
        <v>45</v>
      </c>
      <c r="P152" s="142">
        <f>O152*H152</f>
        <v>0</v>
      </c>
      <c r="Q152" s="142">
        <v>2.5018699999999998</v>
      </c>
      <c r="R152" s="142">
        <f>Q152*H152</f>
        <v>36.847541359999994</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13993</v>
      </c>
    </row>
    <row r="153" spans="2:65" s="1" customFormat="1" ht="11.25">
      <c r="B153" s="34"/>
      <c r="D153" s="150" t="s">
        <v>255</v>
      </c>
      <c r="F153" s="151" t="s">
        <v>13994</v>
      </c>
      <c r="I153" s="148"/>
      <c r="L153" s="34"/>
      <c r="M153" s="149"/>
      <c r="T153" s="55"/>
      <c r="AT153" s="19" t="s">
        <v>255</v>
      </c>
      <c r="AU153" s="19" t="s">
        <v>89</v>
      </c>
    </row>
    <row r="154" spans="2:65" s="12" customFormat="1" ht="11.25">
      <c r="B154" s="152"/>
      <c r="D154" s="146" t="s">
        <v>257</v>
      </c>
      <c r="E154" s="153" t="s">
        <v>21</v>
      </c>
      <c r="F154" s="154" t="s">
        <v>13995</v>
      </c>
      <c r="H154" s="155">
        <v>14.728</v>
      </c>
      <c r="I154" s="156"/>
      <c r="L154" s="152"/>
      <c r="M154" s="157"/>
      <c r="T154" s="158"/>
      <c r="AT154" s="153" t="s">
        <v>257</v>
      </c>
      <c r="AU154" s="153" t="s">
        <v>89</v>
      </c>
      <c r="AV154" s="12" t="s">
        <v>89</v>
      </c>
      <c r="AW154" s="12" t="s">
        <v>34</v>
      </c>
      <c r="AX154" s="12" t="s">
        <v>81</v>
      </c>
      <c r="AY154" s="153" t="s">
        <v>241</v>
      </c>
    </row>
    <row r="155" spans="2:65" s="1" customFormat="1" ht="16.5" customHeight="1">
      <c r="B155" s="34"/>
      <c r="C155" s="133" t="s">
        <v>649</v>
      </c>
      <c r="D155" s="133" t="s">
        <v>243</v>
      </c>
      <c r="E155" s="134" t="s">
        <v>769</v>
      </c>
      <c r="F155" s="135" t="s">
        <v>770</v>
      </c>
      <c r="G155" s="136" t="s">
        <v>291</v>
      </c>
      <c r="H155" s="137">
        <v>147.28</v>
      </c>
      <c r="I155" s="138"/>
      <c r="J155" s="139">
        <f>ROUND(I155*H155,2)</f>
        <v>0</v>
      </c>
      <c r="K155" s="135" t="s">
        <v>538</v>
      </c>
      <c r="L155" s="34"/>
      <c r="M155" s="140" t="s">
        <v>21</v>
      </c>
      <c r="N155" s="141" t="s">
        <v>45</v>
      </c>
      <c r="P155" s="142">
        <f>O155*H155</f>
        <v>0</v>
      </c>
      <c r="Q155" s="142">
        <v>2.7499999999999998E-3</v>
      </c>
      <c r="R155" s="142">
        <f>Q155*H155</f>
        <v>0.40501999999999999</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13996</v>
      </c>
    </row>
    <row r="156" spans="2:65" s="1" customFormat="1" ht="11.25">
      <c r="B156" s="34"/>
      <c r="D156" s="150" t="s">
        <v>255</v>
      </c>
      <c r="F156" s="151" t="s">
        <v>772</v>
      </c>
      <c r="I156" s="148"/>
      <c r="L156" s="34"/>
      <c r="M156" s="149"/>
      <c r="T156" s="55"/>
      <c r="AT156" s="19" t="s">
        <v>255</v>
      </c>
      <c r="AU156" s="19" t="s">
        <v>89</v>
      </c>
    </row>
    <row r="157" spans="2:65" s="12" customFormat="1" ht="11.25">
      <c r="B157" s="152"/>
      <c r="D157" s="146" t="s">
        <v>257</v>
      </c>
      <c r="E157" s="153" t="s">
        <v>21</v>
      </c>
      <c r="F157" s="154" t="s">
        <v>13997</v>
      </c>
      <c r="H157" s="155">
        <v>147.28</v>
      </c>
      <c r="I157" s="156"/>
      <c r="L157" s="152"/>
      <c r="M157" s="157"/>
      <c r="T157" s="158"/>
      <c r="AT157" s="153" t="s">
        <v>257</v>
      </c>
      <c r="AU157" s="153" t="s">
        <v>89</v>
      </c>
      <c r="AV157" s="12" t="s">
        <v>89</v>
      </c>
      <c r="AW157" s="12" t="s">
        <v>34</v>
      </c>
      <c r="AX157" s="12" t="s">
        <v>81</v>
      </c>
      <c r="AY157" s="153" t="s">
        <v>241</v>
      </c>
    </row>
    <row r="158" spans="2:65" s="1" customFormat="1" ht="16.5" customHeight="1">
      <c r="B158" s="34"/>
      <c r="C158" s="133" t="s">
        <v>654</v>
      </c>
      <c r="D158" s="133" t="s">
        <v>243</v>
      </c>
      <c r="E158" s="134" t="s">
        <v>822</v>
      </c>
      <c r="F158" s="135" t="s">
        <v>823</v>
      </c>
      <c r="G158" s="136" t="s">
        <v>291</v>
      </c>
      <c r="H158" s="137">
        <v>147.28</v>
      </c>
      <c r="I158" s="138"/>
      <c r="J158" s="139">
        <f>ROUND(I158*H158,2)</f>
        <v>0</v>
      </c>
      <c r="K158" s="135" t="s">
        <v>538</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13998</v>
      </c>
    </row>
    <row r="159" spans="2:65" s="1" customFormat="1" ht="11.25">
      <c r="B159" s="34"/>
      <c r="D159" s="150" t="s">
        <v>255</v>
      </c>
      <c r="F159" s="151" t="s">
        <v>825</v>
      </c>
      <c r="I159" s="148"/>
      <c r="L159" s="34"/>
      <c r="M159" s="149"/>
      <c r="T159" s="55"/>
      <c r="AT159" s="19" t="s">
        <v>255</v>
      </c>
      <c r="AU159" s="19" t="s">
        <v>89</v>
      </c>
    </row>
    <row r="160" spans="2:65" s="1" customFormat="1" ht="33" customHeight="1">
      <c r="B160" s="34"/>
      <c r="C160" s="133" t="s">
        <v>660</v>
      </c>
      <c r="D160" s="133" t="s">
        <v>243</v>
      </c>
      <c r="E160" s="134" t="s">
        <v>827</v>
      </c>
      <c r="F160" s="135" t="s">
        <v>828</v>
      </c>
      <c r="G160" s="136" t="s">
        <v>271</v>
      </c>
      <c r="H160" s="137">
        <v>1.7390000000000001</v>
      </c>
      <c r="I160" s="138"/>
      <c r="J160" s="139">
        <f>ROUND(I160*H160,2)</f>
        <v>0</v>
      </c>
      <c r="K160" s="135" t="s">
        <v>538</v>
      </c>
      <c r="L160" s="34"/>
      <c r="M160" s="140" t="s">
        <v>21</v>
      </c>
      <c r="N160" s="141" t="s">
        <v>45</v>
      </c>
      <c r="P160" s="142">
        <f>O160*H160</f>
        <v>0</v>
      </c>
      <c r="Q160" s="142">
        <v>1.0593999999999999</v>
      </c>
      <c r="R160" s="142">
        <f>Q160*H160</f>
        <v>1.8422965999999998</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13999</v>
      </c>
    </row>
    <row r="161" spans="2:65" s="1" customFormat="1" ht="11.25">
      <c r="B161" s="34"/>
      <c r="D161" s="150" t="s">
        <v>255</v>
      </c>
      <c r="F161" s="151" t="s">
        <v>830</v>
      </c>
      <c r="I161" s="148"/>
      <c r="L161" s="34"/>
      <c r="M161" s="149"/>
      <c r="T161" s="55"/>
      <c r="AT161" s="19" t="s">
        <v>255</v>
      </c>
      <c r="AU161" s="19" t="s">
        <v>89</v>
      </c>
    </row>
    <row r="162" spans="2:65" s="14" customFormat="1" ht="11.25">
      <c r="B162" s="166"/>
      <c r="D162" s="146" t="s">
        <v>257</v>
      </c>
      <c r="E162" s="167" t="s">
        <v>21</v>
      </c>
      <c r="F162" s="168" t="s">
        <v>13989</v>
      </c>
      <c r="H162" s="167" t="s">
        <v>21</v>
      </c>
      <c r="I162" s="169"/>
      <c r="L162" s="166"/>
      <c r="M162" s="170"/>
      <c r="T162" s="171"/>
      <c r="AT162" s="167" t="s">
        <v>257</v>
      </c>
      <c r="AU162" s="167" t="s">
        <v>89</v>
      </c>
      <c r="AV162" s="14" t="s">
        <v>81</v>
      </c>
      <c r="AW162" s="14" t="s">
        <v>34</v>
      </c>
      <c r="AX162" s="14" t="s">
        <v>73</v>
      </c>
      <c r="AY162" s="167" t="s">
        <v>241</v>
      </c>
    </row>
    <row r="163" spans="2:65" s="12" customFormat="1" ht="11.25">
      <c r="B163" s="152"/>
      <c r="D163" s="146" t="s">
        <v>257</v>
      </c>
      <c r="E163" s="153" t="s">
        <v>21</v>
      </c>
      <c r="F163" s="154" t="s">
        <v>14000</v>
      </c>
      <c r="H163" s="155">
        <v>1.7390000000000001</v>
      </c>
      <c r="I163" s="156"/>
      <c r="L163" s="152"/>
      <c r="M163" s="157"/>
      <c r="T163" s="158"/>
      <c r="AT163" s="153" t="s">
        <v>257</v>
      </c>
      <c r="AU163" s="153" t="s">
        <v>89</v>
      </c>
      <c r="AV163" s="12" t="s">
        <v>89</v>
      </c>
      <c r="AW163" s="12" t="s">
        <v>34</v>
      </c>
      <c r="AX163" s="12" t="s">
        <v>81</v>
      </c>
      <c r="AY163" s="153" t="s">
        <v>241</v>
      </c>
    </row>
    <row r="164" spans="2:65" s="11" customFormat="1" ht="22.9" customHeight="1">
      <c r="B164" s="121"/>
      <c r="D164" s="122" t="s">
        <v>72</v>
      </c>
      <c r="E164" s="131" t="s">
        <v>159</v>
      </c>
      <c r="F164" s="131" t="s">
        <v>1966</v>
      </c>
      <c r="I164" s="124"/>
      <c r="J164" s="132">
        <f>BK164</f>
        <v>0</v>
      </c>
      <c r="L164" s="121"/>
      <c r="M164" s="126"/>
      <c r="P164" s="127">
        <f>SUM(P165:P170)</f>
        <v>0</v>
      </c>
      <c r="R164" s="127">
        <f>SUM(R165:R170)</f>
        <v>43.933374859999994</v>
      </c>
      <c r="T164" s="128">
        <f>SUM(T165:T170)</f>
        <v>0</v>
      </c>
      <c r="AR164" s="122" t="s">
        <v>81</v>
      </c>
      <c r="AT164" s="129" t="s">
        <v>72</v>
      </c>
      <c r="AU164" s="129" t="s">
        <v>81</v>
      </c>
      <c r="AY164" s="122" t="s">
        <v>241</v>
      </c>
      <c r="BK164" s="130">
        <f>SUM(BK165:BK170)</f>
        <v>0</v>
      </c>
    </row>
    <row r="165" spans="2:65" s="1" customFormat="1" ht="21.75" customHeight="1">
      <c r="B165" s="34"/>
      <c r="C165" s="133" t="s">
        <v>670</v>
      </c>
      <c r="D165" s="133" t="s">
        <v>243</v>
      </c>
      <c r="E165" s="134" t="s">
        <v>2102</v>
      </c>
      <c r="F165" s="135" t="s">
        <v>2103</v>
      </c>
      <c r="G165" s="136" t="s">
        <v>252</v>
      </c>
      <c r="H165" s="137">
        <v>19.093</v>
      </c>
      <c r="I165" s="138"/>
      <c r="J165" s="139">
        <f>ROUND(I165*H165,2)</f>
        <v>0</v>
      </c>
      <c r="K165" s="135" t="s">
        <v>538</v>
      </c>
      <c r="L165" s="34"/>
      <c r="M165" s="140" t="s">
        <v>21</v>
      </c>
      <c r="N165" s="141" t="s">
        <v>45</v>
      </c>
      <c r="P165" s="142">
        <f>O165*H165</f>
        <v>0</v>
      </c>
      <c r="Q165" s="142">
        <v>2.3010199999999998</v>
      </c>
      <c r="R165" s="142">
        <f>Q165*H165</f>
        <v>43.933374859999994</v>
      </c>
      <c r="S165" s="142">
        <v>0</v>
      </c>
      <c r="T165" s="143">
        <f>S165*H165</f>
        <v>0</v>
      </c>
      <c r="AR165" s="144" t="s">
        <v>153</v>
      </c>
      <c r="AT165" s="144" t="s">
        <v>243</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14001</v>
      </c>
    </row>
    <row r="166" spans="2:65" s="1" customFormat="1" ht="11.25">
      <c r="B166" s="34"/>
      <c r="D166" s="150" t="s">
        <v>255</v>
      </c>
      <c r="F166" s="151" t="s">
        <v>2105</v>
      </c>
      <c r="I166" s="148"/>
      <c r="L166" s="34"/>
      <c r="M166" s="149"/>
      <c r="T166" s="55"/>
      <c r="AT166" s="19" t="s">
        <v>255</v>
      </c>
      <c r="AU166" s="19" t="s">
        <v>89</v>
      </c>
    </row>
    <row r="167" spans="2:65" s="12" customFormat="1" ht="11.25">
      <c r="B167" s="152"/>
      <c r="D167" s="146" t="s">
        <v>257</v>
      </c>
      <c r="E167" s="153" t="s">
        <v>21</v>
      </c>
      <c r="F167" s="154" t="s">
        <v>14002</v>
      </c>
      <c r="H167" s="155">
        <v>2.4</v>
      </c>
      <c r="I167" s="156"/>
      <c r="L167" s="152"/>
      <c r="M167" s="157"/>
      <c r="T167" s="158"/>
      <c r="AT167" s="153" t="s">
        <v>257</v>
      </c>
      <c r="AU167" s="153" t="s">
        <v>89</v>
      </c>
      <c r="AV167" s="12" t="s">
        <v>89</v>
      </c>
      <c r="AW167" s="12" t="s">
        <v>34</v>
      </c>
      <c r="AX167" s="12" t="s">
        <v>73</v>
      </c>
      <c r="AY167" s="153" t="s">
        <v>241</v>
      </c>
    </row>
    <row r="168" spans="2:65" s="12" customFormat="1" ht="11.25">
      <c r="B168" s="152"/>
      <c r="D168" s="146" t="s">
        <v>257</v>
      </c>
      <c r="E168" s="153" t="s">
        <v>21</v>
      </c>
      <c r="F168" s="154" t="s">
        <v>14003</v>
      </c>
      <c r="H168" s="155">
        <v>13.164999999999999</v>
      </c>
      <c r="I168" s="156"/>
      <c r="L168" s="152"/>
      <c r="M168" s="157"/>
      <c r="T168" s="158"/>
      <c r="AT168" s="153" t="s">
        <v>257</v>
      </c>
      <c r="AU168" s="153" t="s">
        <v>89</v>
      </c>
      <c r="AV168" s="12" t="s">
        <v>89</v>
      </c>
      <c r="AW168" s="12" t="s">
        <v>34</v>
      </c>
      <c r="AX168" s="12" t="s">
        <v>73</v>
      </c>
      <c r="AY168" s="153" t="s">
        <v>241</v>
      </c>
    </row>
    <row r="169" spans="2:65" s="12" customFormat="1" ht="11.25">
      <c r="B169" s="152"/>
      <c r="D169" s="146" t="s">
        <v>257</v>
      </c>
      <c r="E169" s="153" t="s">
        <v>21</v>
      </c>
      <c r="F169" s="154" t="s">
        <v>14004</v>
      </c>
      <c r="H169" s="155">
        <v>3.528</v>
      </c>
      <c r="I169" s="156"/>
      <c r="L169" s="152"/>
      <c r="M169" s="157"/>
      <c r="T169" s="158"/>
      <c r="AT169" s="153" t="s">
        <v>257</v>
      </c>
      <c r="AU169" s="153" t="s">
        <v>89</v>
      </c>
      <c r="AV169" s="12" t="s">
        <v>89</v>
      </c>
      <c r="AW169" s="12" t="s">
        <v>34</v>
      </c>
      <c r="AX169" s="12" t="s">
        <v>73</v>
      </c>
      <c r="AY169" s="153" t="s">
        <v>241</v>
      </c>
    </row>
    <row r="170" spans="2:65" s="13" customFormat="1" ht="11.25">
      <c r="B170" s="159"/>
      <c r="D170" s="146" t="s">
        <v>257</v>
      </c>
      <c r="E170" s="160" t="s">
        <v>21</v>
      </c>
      <c r="F170" s="161" t="s">
        <v>266</v>
      </c>
      <c r="H170" s="162">
        <v>19.093</v>
      </c>
      <c r="I170" s="163"/>
      <c r="L170" s="159"/>
      <c r="M170" s="164"/>
      <c r="T170" s="165"/>
      <c r="AT170" s="160" t="s">
        <v>257</v>
      </c>
      <c r="AU170" s="160" t="s">
        <v>89</v>
      </c>
      <c r="AV170" s="13" t="s">
        <v>153</v>
      </c>
      <c r="AW170" s="13" t="s">
        <v>34</v>
      </c>
      <c r="AX170" s="13" t="s">
        <v>81</v>
      </c>
      <c r="AY170" s="160" t="s">
        <v>241</v>
      </c>
    </row>
    <row r="171" spans="2:65" s="11" customFormat="1" ht="22.9" customHeight="1">
      <c r="B171" s="121"/>
      <c r="D171" s="122" t="s">
        <v>72</v>
      </c>
      <c r="E171" s="131" t="s">
        <v>2300</v>
      </c>
      <c r="F171" s="131" t="s">
        <v>2301</v>
      </c>
      <c r="I171" s="124"/>
      <c r="J171" s="132">
        <f>BK171</f>
        <v>0</v>
      </c>
      <c r="L171" s="121"/>
      <c r="M171" s="126"/>
      <c r="P171" s="127">
        <f>SUM(P172:P173)</f>
        <v>0</v>
      </c>
      <c r="R171" s="127">
        <f>SUM(R172:R173)</f>
        <v>0</v>
      </c>
      <c r="T171" s="128">
        <f>SUM(T172:T173)</f>
        <v>0</v>
      </c>
      <c r="AR171" s="122" t="s">
        <v>81</v>
      </c>
      <c r="AT171" s="129" t="s">
        <v>72</v>
      </c>
      <c r="AU171" s="129" t="s">
        <v>81</v>
      </c>
      <c r="AY171" s="122" t="s">
        <v>241</v>
      </c>
      <c r="BK171" s="130">
        <f>SUM(BK172:BK173)</f>
        <v>0</v>
      </c>
    </row>
    <row r="172" spans="2:65" s="1" customFormat="1" ht="37.9" customHeight="1">
      <c r="B172" s="34"/>
      <c r="C172" s="133" t="s">
        <v>678</v>
      </c>
      <c r="D172" s="133" t="s">
        <v>243</v>
      </c>
      <c r="E172" s="134" t="s">
        <v>14005</v>
      </c>
      <c r="F172" s="135" t="s">
        <v>14006</v>
      </c>
      <c r="G172" s="136" t="s">
        <v>271</v>
      </c>
      <c r="H172" s="137">
        <v>248.34200000000001</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14007</v>
      </c>
    </row>
    <row r="173" spans="2:65" s="1" customFormat="1" ht="11.25">
      <c r="B173" s="34"/>
      <c r="D173" s="150" t="s">
        <v>255</v>
      </c>
      <c r="F173" s="151" t="s">
        <v>14008</v>
      </c>
      <c r="I173" s="148"/>
      <c r="L173" s="34"/>
      <c r="M173" s="149"/>
      <c r="T173" s="55"/>
      <c r="AT173" s="19" t="s">
        <v>255</v>
      </c>
      <c r="AU173" s="19" t="s">
        <v>89</v>
      </c>
    </row>
    <row r="174" spans="2:65" s="11" customFormat="1" ht="25.9" customHeight="1">
      <c r="B174" s="121"/>
      <c r="D174" s="122" t="s">
        <v>72</v>
      </c>
      <c r="E174" s="123" t="s">
        <v>2307</v>
      </c>
      <c r="F174" s="123" t="s">
        <v>2308</v>
      </c>
      <c r="I174" s="124"/>
      <c r="J174" s="125">
        <f>BK174</f>
        <v>0</v>
      </c>
      <c r="L174" s="121"/>
      <c r="M174" s="126"/>
      <c r="P174" s="127">
        <f>P175</f>
        <v>0</v>
      </c>
      <c r="R174" s="127">
        <f>R175</f>
        <v>28.845527499999999</v>
      </c>
      <c r="T174" s="128">
        <f>T175</f>
        <v>0</v>
      </c>
      <c r="AR174" s="122" t="s">
        <v>89</v>
      </c>
      <c r="AT174" s="129" t="s">
        <v>72</v>
      </c>
      <c r="AU174" s="129" t="s">
        <v>73</v>
      </c>
      <c r="AY174" s="122" t="s">
        <v>241</v>
      </c>
      <c r="BK174" s="130">
        <f>BK175</f>
        <v>0</v>
      </c>
    </row>
    <row r="175" spans="2:65" s="11" customFormat="1" ht="22.9" customHeight="1">
      <c r="B175" s="121"/>
      <c r="D175" s="122" t="s">
        <v>72</v>
      </c>
      <c r="E175" s="131" t="s">
        <v>5125</v>
      </c>
      <c r="F175" s="131" t="s">
        <v>14009</v>
      </c>
      <c r="I175" s="124"/>
      <c r="J175" s="132">
        <f>BK175</f>
        <v>0</v>
      </c>
      <c r="L175" s="121"/>
      <c r="M175" s="126"/>
      <c r="P175" s="127">
        <f>SUM(P176:P193)</f>
        <v>0</v>
      </c>
      <c r="R175" s="127">
        <f>SUM(R176:R193)</f>
        <v>28.845527499999999</v>
      </c>
      <c r="T175" s="128">
        <f>SUM(T176:T193)</f>
        <v>0</v>
      </c>
      <c r="AR175" s="122" t="s">
        <v>89</v>
      </c>
      <c r="AT175" s="129" t="s">
        <v>72</v>
      </c>
      <c r="AU175" s="129" t="s">
        <v>81</v>
      </c>
      <c r="AY175" s="122" t="s">
        <v>241</v>
      </c>
      <c r="BK175" s="130">
        <f>SUM(BK176:BK193)</f>
        <v>0</v>
      </c>
    </row>
    <row r="176" spans="2:65" s="1" customFormat="1" ht="21.75" customHeight="1">
      <c r="B176" s="34"/>
      <c r="C176" s="133" t="s">
        <v>7</v>
      </c>
      <c r="D176" s="133" t="s">
        <v>243</v>
      </c>
      <c r="E176" s="134" t="s">
        <v>14010</v>
      </c>
      <c r="F176" s="135" t="s">
        <v>14011</v>
      </c>
      <c r="G176" s="136" t="s">
        <v>271</v>
      </c>
      <c r="H176" s="137">
        <v>18.527000000000001</v>
      </c>
      <c r="I176" s="138"/>
      <c r="J176" s="139">
        <f>ROUND(I176*H176,2)</f>
        <v>0</v>
      </c>
      <c r="K176" s="135" t="s">
        <v>21</v>
      </c>
      <c r="L176" s="34"/>
      <c r="M176" s="140" t="s">
        <v>21</v>
      </c>
      <c r="N176" s="141" t="s">
        <v>45</v>
      </c>
      <c r="P176" s="142">
        <f>O176*H176</f>
        <v>0</v>
      </c>
      <c r="Q176" s="142">
        <v>1</v>
      </c>
      <c r="R176" s="142">
        <f>Q176*H176</f>
        <v>18.527000000000001</v>
      </c>
      <c r="S176" s="142">
        <v>0</v>
      </c>
      <c r="T176" s="143">
        <f>S176*H176</f>
        <v>0</v>
      </c>
      <c r="AR176" s="144" t="s">
        <v>649</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649</v>
      </c>
      <c r="BM176" s="144" t="s">
        <v>14012</v>
      </c>
    </row>
    <row r="177" spans="2:65" s="1" customFormat="1" ht="19.5">
      <c r="B177" s="34"/>
      <c r="D177" s="146" t="s">
        <v>248</v>
      </c>
      <c r="F177" s="147" t="s">
        <v>14013</v>
      </c>
      <c r="I177" s="148"/>
      <c r="L177" s="34"/>
      <c r="M177" s="149"/>
      <c r="T177" s="55"/>
      <c r="AT177" s="19" t="s">
        <v>248</v>
      </c>
      <c r="AU177" s="19" t="s">
        <v>89</v>
      </c>
    </row>
    <row r="178" spans="2:65" s="14" customFormat="1" ht="11.25">
      <c r="B178" s="166"/>
      <c r="D178" s="146" t="s">
        <v>257</v>
      </c>
      <c r="E178" s="167" t="s">
        <v>21</v>
      </c>
      <c r="F178" s="168" t="s">
        <v>1874</v>
      </c>
      <c r="H178" s="167" t="s">
        <v>21</v>
      </c>
      <c r="I178" s="169"/>
      <c r="L178" s="166"/>
      <c r="M178" s="170"/>
      <c r="T178" s="171"/>
      <c r="AT178" s="167" t="s">
        <v>257</v>
      </c>
      <c r="AU178" s="167" t="s">
        <v>89</v>
      </c>
      <c r="AV178" s="14" t="s">
        <v>81</v>
      </c>
      <c r="AW178" s="14" t="s">
        <v>34</v>
      </c>
      <c r="AX178" s="14" t="s">
        <v>73</v>
      </c>
      <c r="AY178" s="167" t="s">
        <v>241</v>
      </c>
    </row>
    <row r="179" spans="2:65" s="12" customFormat="1" ht="11.25">
      <c r="B179" s="152"/>
      <c r="D179" s="146" t="s">
        <v>257</v>
      </c>
      <c r="E179" s="153" t="s">
        <v>21</v>
      </c>
      <c r="F179" s="154" t="s">
        <v>14014</v>
      </c>
      <c r="H179" s="155">
        <v>18.527000000000001</v>
      </c>
      <c r="I179" s="156"/>
      <c r="L179" s="152"/>
      <c r="M179" s="157"/>
      <c r="T179" s="158"/>
      <c r="AT179" s="153" t="s">
        <v>257</v>
      </c>
      <c r="AU179" s="153" t="s">
        <v>89</v>
      </c>
      <c r="AV179" s="12" t="s">
        <v>89</v>
      </c>
      <c r="AW179" s="12" t="s">
        <v>34</v>
      </c>
      <c r="AX179" s="12" t="s">
        <v>81</v>
      </c>
      <c r="AY179" s="153" t="s">
        <v>241</v>
      </c>
    </row>
    <row r="180" spans="2:65" s="1" customFormat="1" ht="16.5" customHeight="1">
      <c r="B180" s="34"/>
      <c r="C180" s="133" t="s">
        <v>693</v>
      </c>
      <c r="D180" s="133" t="s">
        <v>243</v>
      </c>
      <c r="E180" s="134" t="s">
        <v>14015</v>
      </c>
      <c r="F180" s="135" t="s">
        <v>14016</v>
      </c>
      <c r="G180" s="136" t="s">
        <v>271</v>
      </c>
      <c r="H180" s="137">
        <v>0.218</v>
      </c>
      <c r="I180" s="138"/>
      <c r="J180" s="139">
        <f>ROUND(I180*H180,2)</f>
        <v>0</v>
      </c>
      <c r="K180" s="135" t="s">
        <v>21</v>
      </c>
      <c r="L180" s="34"/>
      <c r="M180" s="140" t="s">
        <v>21</v>
      </c>
      <c r="N180" s="141" t="s">
        <v>45</v>
      </c>
      <c r="P180" s="142">
        <f>O180*H180</f>
        <v>0</v>
      </c>
      <c r="Q180" s="142">
        <v>1</v>
      </c>
      <c r="R180" s="142">
        <f>Q180*H180</f>
        <v>0.218</v>
      </c>
      <c r="S180" s="142">
        <v>0</v>
      </c>
      <c r="T180" s="143">
        <f>S180*H180</f>
        <v>0</v>
      </c>
      <c r="AR180" s="144" t="s">
        <v>649</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649</v>
      </c>
      <c r="BM180" s="144" t="s">
        <v>14017</v>
      </c>
    </row>
    <row r="181" spans="2:65" s="1" customFormat="1" ht="19.5">
      <c r="B181" s="34"/>
      <c r="D181" s="146" t="s">
        <v>248</v>
      </c>
      <c r="F181" s="147" t="s">
        <v>14013</v>
      </c>
      <c r="I181" s="148"/>
      <c r="L181" s="34"/>
      <c r="M181" s="149"/>
      <c r="T181" s="55"/>
      <c r="AT181" s="19" t="s">
        <v>248</v>
      </c>
      <c r="AU181" s="19" t="s">
        <v>89</v>
      </c>
    </row>
    <row r="182" spans="2:65" s="14" customFormat="1" ht="11.25">
      <c r="B182" s="166"/>
      <c r="D182" s="146" t="s">
        <v>257</v>
      </c>
      <c r="E182" s="167" t="s">
        <v>21</v>
      </c>
      <c r="F182" s="168" t="s">
        <v>1874</v>
      </c>
      <c r="H182" s="167" t="s">
        <v>21</v>
      </c>
      <c r="I182" s="169"/>
      <c r="L182" s="166"/>
      <c r="M182" s="170"/>
      <c r="T182" s="171"/>
      <c r="AT182" s="167" t="s">
        <v>257</v>
      </c>
      <c r="AU182" s="167" t="s">
        <v>89</v>
      </c>
      <c r="AV182" s="14" t="s">
        <v>81</v>
      </c>
      <c r="AW182" s="14" t="s">
        <v>34</v>
      </c>
      <c r="AX182" s="14" t="s">
        <v>73</v>
      </c>
      <c r="AY182" s="167" t="s">
        <v>241</v>
      </c>
    </row>
    <row r="183" spans="2:65" s="12" customFormat="1" ht="11.25">
      <c r="B183" s="152"/>
      <c r="D183" s="146" t="s">
        <v>257</v>
      </c>
      <c r="E183" s="153" t="s">
        <v>21</v>
      </c>
      <c r="F183" s="154" t="s">
        <v>14018</v>
      </c>
      <c r="H183" s="155">
        <v>0.218</v>
      </c>
      <c r="I183" s="156"/>
      <c r="L183" s="152"/>
      <c r="M183" s="157"/>
      <c r="T183" s="158"/>
      <c r="AT183" s="153" t="s">
        <v>257</v>
      </c>
      <c r="AU183" s="153" t="s">
        <v>89</v>
      </c>
      <c r="AV183" s="12" t="s">
        <v>89</v>
      </c>
      <c r="AW183" s="12" t="s">
        <v>34</v>
      </c>
      <c r="AX183" s="12" t="s">
        <v>81</v>
      </c>
      <c r="AY183" s="153" t="s">
        <v>241</v>
      </c>
    </row>
    <row r="184" spans="2:65" s="1" customFormat="1" ht="16.5" customHeight="1">
      <c r="B184" s="34"/>
      <c r="C184" s="133" t="s">
        <v>699</v>
      </c>
      <c r="D184" s="133" t="s">
        <v>243</v>
      </c>
      <c r="E184" s="134" t="s">
        <v>14019</v>
      </c>
      <c r="F184" s="135" t="s">
        <v>14020</v>
      </c>
      <c r="G184" s="136" t="s">
        <v>291</v>
      </c>
      <c r="H184" s="137">
        <v>621.73699999999997</v>
      </c>
      <c r="I184" s="138"/>
      <c r="J184" s="139">
        <f>ROUND(I184*H184,2)</f>
        <v>0</v>
      </c>
      <c r="K184" s="135" t="s">
        <v>21</v>
      </c>
      <c r="L184" s="34"/>
      <c r="M184" s="140" t="s">
        <v>21</v>
      </c>
      <c r="N184" s="141" t="s">
        <v>45</v>
      </c>
      <c r="P184" s="142">
        <f>O184*H184</f>
        <v>0</v>
      </c>
      <c r="Q184" s="142">
        <v>7.4999999999999997E-3</v>
      </c>
      <c r="R184" s="142">
        <f>Q184*H184</f>
        <v>4.6630274999999992</v>
      </c>
      <c r="S184" s="142">
        <v>0</v>
      </c>
      <c r="T184" s="143">
        <f>S184*H184</f>
        <v>0</v>
      </c>
      <c r="AR184" s="144" t="s">
        <v>649</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649</v>
      </c>
      <c r="BM184" s="144" t="s">
        <v>14021</v>
      </c>
    </row>
    <row r="185" spans="2:65" s="1" customFormat="1" ht="19.5">
      <c r="B185" s="34"/>
      <c r="D185" s="146" t="s">
        <v>248</v>
      </c>
      <c r="F185" s="147" t="s">
        <v>14013</v>
      </c>
      <c r="I185" s="148"/>
      <c r="L185" s="34"/>
      <c r="M185" s="149"/>
      <c r="T185" s="55"/>
      <c r="AT185" s="19" t="s">
        <v>248</v>
      </c>
      <c r="AU185" s="19" t="s">
        <v>89</v>
      </c>
    </row>
    <row r="186" spans="2:65" s="14" customFormat="1" ht="11.25">
      <c r="B186" s="166"/>
      <c r="D186" s="146" t="s">
        <v>257</v>
      </c>
      <c r="E186" s="167" t="s">
        <v>21</v>
      </c>
      <c r="F186" s="168" t="s">
        <v>14022</v>
      </c>
      <c r="H186" s="167" t="s">
        <v>21</v>
      </c>
      <c r="I186" s="169"/>
      <c r="L186" s="166"/>
      <c r="M186" s="170"/>
      <c r="T186" s="171"/>
      <c r="AT186" s="167" t="s">
        <v>257</v>
      </c>
      <c r="AU186" s="167" t="s">
        <v>89</v>
      </c>
      <c r="AV186" s="14" t="s">
        <v>81</v>
      </c>
      <c r="AW186" s="14" t="s">
        <v>34</v>
      </c>
      <c r="AX186" s="14" t="s">
        <v>73</v>
      </c>
      <c r="AY186" s="167" t="s">
        <v>241</v>
      </c>
    </row>
    <row r="187" spans="2:65" s="12" customFormat="1" ht="11.25">
      <c r="B187" s="152"/>
      <c r="D187" s="146" t="s">
        <v>257</v>
      </c>
      <c r="E187" s="153" t="s">
        <v>21</v>
      </c>
      <c r="F187" s="154" t="s">
        <v>14023</v>
      </c>
      <c r="H187" s="155">
        <v>621.73699999999997</v>
      </c>
      <c r="I187" s="156"/>
      <c r="L187" s="152"/>
      <c r="M187" s="157"/>
      <c r="T187" s="158"/>
      <c r="AT187" s="153" t="s">
        <v>257</v>
      </c>
      <c r="AU187" s="153" t="s">
        <v>89</v>
      </c>
      <c r="AV187" s="12" t="s">
        <v>89</v>
      </c>
      <c r="AW187" s="12" t="s">
        <v>34</v>
      </c>
      <c r="AX187" s="12" t="s">
        <v>81</v>
      </c>
      <c r="AY187" s="153" t="s">
        <v>241</v>
      </c>
    </row>
    <row r="188" spans="2:65" s="1" customFormat="1" ht="21.75" customHeight="1">
      <c r="B188" s="34"/>
      <c r="C188" s="133" t="s">
        <v>708</v>
      </c>
      <c r="D188" s="133" t="s">
        <v>243</v>
      </c>
      <c r="E188" s="134" t="s">
        <v>14024</v>
      </c>
      <c r="F188" s="135" t="s">
        <v>14025</v>
      </c>
      <c r="G188" s="136" t="s">
        <v>513</v>
      </c>
      <c r="H188" s="137">
        <v>725</v>
      </c>
      <c r="I188" s="138"/>
      <c r="J188" s="139">
        <f>ROUND(I188*H188,2)</f>
        <v>0</v>
      </c>
      <c r="K188" s="135" t="s">
        <v>21</v>
      </c>
      <c r="L188" s="34"/>
      <c r="M188" s="140" t="s">
        <v>21</v>
      </c>
      <c r="N188" s="141" t="s">
        <v>45</v>
      </c>
      <c r="P188" s="142">
        <f>O188*H188</f>
        <v>0</v>
      </c>
      <c r="Q188" s="142">
        <v>7.4999999999999997E-3</v>
      </c>
      <c r="R188" s="142">
        <f>Q188*H188</f>
        <v>5.4375</v>
      </c>
      <c r="S188" s="142">
        <v>0</v>
      </c>
      <c r="T188" s="143">
        <f>S188*H188</f>
        <v>0</v>
      </c>
      <c r="AR188" s="144" t="s">
        <v>649</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649</v>
      </c>
      <c r="BM188" s="144" t="s">
        <v>14026</v>
      </c>
    </row>
    <row r="189" spans="2:65" s="1" customFormat="1" ht="19.5">
      <c r="B189" s="34"/>
      <c r="D189" s="146" t="s">
        <v>248</v>
      </c>
      <c r="F189" s="147" t="s">
        <v>14027</v>
      </c>
      <c r="I189" s="148"/>
      <c r="L189" s="34"/>
      <c r="M189" s="149"/>
      <c r="T189" s="55"/>
      <c r="AT189" s="19" t="s">
        <v>248</v>
      </c>
      <c r="AU189" s="19" t="s">
        <v>89</v>
      </c>
    </row>
    <row r="190" spans="2:65" s="14" customFormat="1" ht="11.25">
      <c r="B190" s="166"/>
      <c r="D190" s="146" t="s">
        <v>257</v>
      </c>
      <c r="E190" s="167" t="s">
        <v>21</v>
      </c>
      <c r="F190" s="168" t="s">
        <v>14022</v>
      </c>
      <c r="H190" s="167" t="s">
        <v>21</v>
      </c>
      <c r="I190" s="169"/>
      <c r="L190" s="166"/>
      <c r="M190" s="170"/>
      <c r="T190" s="171"/>
      <c r="AT190" s="167" t="s">
        <v>257</v>
      </c>
      <c r="AU190" s="167" t="s">
        <v>89</v>
      </c>
      <c r="AV190" s="14" t="s">
        <v>81</v>
      </c>
      <c r="AW190" s="14" t="s">
        <v>34</v>
      </c>
      <c r="AX190" s="14" t="s">
        <v>73</v>
      </c>
      <c r="AY190" s="167" t="s">
        <v>241</v>
      </c>
    </row>
    <row r="191" spans="2:65" s="12" customFormat="1" ht="11.25">
      <c r="B191" s="152"/>
      <c r="D191" s="146" t="s">
        <v>257</v>
      </c>
      <c r="E191" s="153" t="s">
        <v>21</v>
      </c>
      <c r="F191" s="154" t="s">
        <v>14028</v>
      </c>
      <c r="H191" s="155">
        <v>725</v>
      </c>
      <c r="I191" s="156"/>
      <c r="L191" s="152"/>
      <c r="M191" s="157"/>
      <c r="T191" s="158"/>
      <c r="AT191" s="153" t="s">
        <v>257</v>
      </c>
      <c r="AU191" s="153" t="s">
        <v>89</v>
      </c>
      <c r="AV191" s="12" t="s">
        <v>89</v>
      </c>
      <c r="AW191" s="12" t="s">
        <v>34</v>
      </c>
      <c r="AX191" s="12" t="s">
        <v>81</v>
      </c>
      <c r="AY191" s="153" t="s">
        <v>241</v>
      </c>
    </row>
    <row r="192" spans="2:65" s="1" customFormat="1" ht="24.2" customHeight="1">
      <c r="B192" s="34"/>
      <c r="C192" s="133" t="s">
        <v>768</v>
      </c>
      <c r="D192" s="133" t="s">
        <v>243</v>
      </c>
      <c r="E192" s="134" t="s">
        <v>14029</v>
      </c>
      <c r="F192" s="135" t="s">
        <v>14030</v>
      </c>
      <c r="G192" s="136" t="s">
        <v>271</v>
      </c>
      <c r="H192" s="137">
        <v>28.846</v>
      </c>
      <c r="I192" s="138"/>
      <c r="J192" s="139">
        <f>ROUND(I192*H192,2)</f>
        <v>0</v>
      </c>
      <c r="K192" s="135" t="s">
        <v>538</v>
      </c>
      <c r="L192" s="34"/>
      <c r="M192" s="140" t="s">
        <v>21</v>
      </c>
      <c r="N192" s="141" t="s">
        <v>45</v>
      </c>
      <c r="P192" s="142">
        <f>O192*H192</f>
        <v>0</v>
      </c>
      <c r="Q192" s="142">
        <v>0</v>
      </c>
      <c r="R192" s="142">
        <f>Q192*H192</f>
        <v>0</v>
      </c>
      <c r="S192" s="142">
        <v>0</v>
      </c>
      <c r="T192" s="143">
        <f>S192*H192</f>
        <v>0</v>
      </c>
      <c r="AR192" s="144" t="s">
        <v>649</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649</v>
      </c>
      <c r="BM192" s="144" t="s">
        <v>14031</v>
      </c>
    </row>
    <row r="193" spans="2:47" s="1" customFormat="1" ht="11.25">
      <c r="B193" s="34"/>
      <c r="D193" s="150" t="s">
        <v>255</v>
      </c>
      <c r="F193" s="151" t="s">
        <v>14032</v>
      </c>
      <c r="I193" s="148"/>
      <c r="L193" s="34"/>
      <c r="M193" s="210"/>
      <c r="N193" s="207"/>
      <c r="O193" s="207"/>
      <c r="P193" s="207"/>
      <c r="Q193" s="207"/>
      <c r="R193" s="207"/>
      <c r="S193" s="207"/>
      <c r="T193" s="211"/>
      <c r="AT193" s="19" t="s">
        <v>255</v>
      </c>
      <c r="AU193" s="19" t="s">
        <v>89</v>
      </c>
    </row>
    <row r="194" spans="2:47" s="1" customFormat="1" ht="6.95" customHeight="1">
      <c r="B194" s="43"/>
      <c r="C194" s="44"/>
      <c r="D194" s="44"/>
      <c r="E194" s="44"/>
      <c r="F194" s="44"/>
      <c r="G194" s="44"/>
      <c r="H194" s="44"/>
      <c r="I194" s="44"/>
      <c r="J194" s="44"/>
      <c r="K194" s="44"/>
      <c r="L194" s="34"/>
    </row>
  </sheetData>
  <sheetProtection algorithmName="SHA-512" hashValue="1JiRBqXj4Sffh1O7HnQNivNAdoQPemMKQXbzYIA3qZ0qSJZeTJ+iaImyBKgzztYKpKjPmtkLs+xiXvMDKitaaw==" saltValue="YXyKF+FXgQ41YyN21dENH2xyZQre6eikxHLEy2iVHD1dcg47HpdqSF1K1f+FTbQUq2QJJK/Oqc7ibSOxab+E0g==" spinCount="100000" sheet="1" objects="1" scenarios="1" formatColumns="0" formatRows="0" autoFilter="0"/>
  <autoFilter ref="C85:K193" xr:uid="{00000000-0009-0000-0000-000028000000}"/>
  <mergeCells count="9">
    <mergeCell ref="E50:H50"/>
    <mergeCell ref="E76:H76"/>
    <mergeCell ref="E78:H78"/>
    <mergeCell ref="L2:V2"/>
    <mergeCell ref="E7:H7"/>
    <mergeCell ref="E9:H9"/>
    <mergeCell ref="E18:H18"/>
    <mergeCell ref="E27:H27"/>
    <mergeCell ref="E48:H48"/>
  </mergeCells>
  <hyperlinks>
    <hyperlink ref="F99" r:id="rId1" xr:uid="{00000000-0004-0000-2800-000000000000}"/>
    <hyperlink ref="F103" r:id="rId2" xr:uid="{00000000-0004-0000-2800-000001000000}"/>
    <hyperlink ref="F124" r:id="rId3" xr:uid="{00000000-0004-0000-2800-000002000000}"/>
    <hyperlink ref="F127" r:id="rId4" xr:uid="{00000000-0004-0000-2800-000003000000}"/>
    <hyperlink ref="F132" r:id="rId5" xr:uid="{00000000-0004-0000-2800-000004000000}"/>
    <hyperlink ref="F135" r:id="rId6" xr:uid="{00000000-0004-0000-2800-000005000000}"/>
    <hyperlink ref="F141" r:id="rId7" xr:uid="{00000000-0004-0000-2800-000006000000}"/>
    <hyperlink ref="F147" r:id="rId8" xr:uid="{00000000-0004-0000-2800-000007000000}"/>
    <hyperlink ref="F149" r:id="rId9" xr:uid="{00000000-0004-0000-2800-000008000000}"/>
    <hyperlink ref="F153" r:id="rId10" xr:uid="{00000000-0004-0000-2800-000009000000}"/>
    <hyperlink ref="F156" r:id="rId11" xr:uid="{00000000-0004-0000-2800-00000A000000}"/>
    <hyperlink ref="F159" r:id="rId12" xr:uid="{00000000-0004-0000-2800-00000B000000}"/>
    <hyperlink ref="F161" r:id="rId13" xr:uid="{00000000-0004-0000-2800-00000C000000}"/>
    <hyperlink ref="F166" r:id="rId14" xr:uid="{00000000-0004-0000-2800-00000D000000}"/>
    <hyperlink ref="F173" r:id="rId15" xr:uid="{00000000-0004-0000-2800-00000E000000}"/>
    <hyperlink ref="F193" r:id="rId16" xr:uid="{00000000-0004-0000-2800-00000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7"/>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pageSetUpPr fitToPage="1"/>
  </sheetPr>
  <dimension ref="B2:BM212"/>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194</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14033</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35.25" customHeight="1">
      <c r="B27" s="93"/>
      <c r="E27" s="321" t="s">
        <v>6795</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ROUND(J88,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ROUND((SUM(BE88:BE211)),  2)</f>
        <v>0</v>
      </c>
      <c r="I33" s="95">
        <v>0.21</v>
      </c>
      <c r="J33" s="85">
        <f>ROUND(((SUM(BE88:BE211))*I33),  2)</f>
        <v>0</v>
      </c>
      <c r="L33" s="34"/>
    </row>
    <row r="34" spans="2:12" s="1" customFormat="1" ht="14.45" customHeight="1">
      <c r="B34" s="34"/>
      <c r="E34" s="29" t="s">
        <v>45</v>
      </c>
      <c r="F34" s="85">
        <f>ROUND((SUM(BF88:BF211)),  2)</f>
        <v>0</v>
      </c>
      <c r="I34" s="95">
        <v>0.15</v>
      </c>
      <c r="J34" s="85">
        <f>ROUND(((SUM(BF88:BF211))*I34),  2)</f>
        <v>0</v>
      </c>
      <c r="L34" s="34"/>
    </row>
    <row r="35" spans="2:12" s="1" customFormat="1" ht="14.45" hidden="1" customHeight="1">
      <c r="B35" s="34"/>
      <c r="E35" s="29" t="s">
        <v>46</v>
      </c>
      <c r="F35" s="85">
        <f>ROUND((SUM(BG88:BG211)),  2)</f>
        <v>0</v>
      </c>
      <c r="I35" s="95">
        <v>0.21</v>
      </c>
      <c r="J35" s="85">
        <f>0</f>
        <v>0</v>
      </c>
      <c r="L35" s="34"/>
    </row>
    <row r="36" spans="2:12" s="1" customFormat="1" ht="14.45" hidden="1" customHeight="1">
      <c r="B36" s="34"/>
      <c r="E36" s="29" t="s">
        <v>47</v>
      </c>
      <c r="F36" s="85">
        <f>ROUND((SUM(BH88:BH211)),  2)</f>
        <v>0</v>
      </c>
      <c r="I36" s="95">
        <v>0.15</v>
      </c>
      <c r="J36" s="85">
        <f>0</f>
        <v>0</v>
      </c>
      <c r="L36" s="34"/>
    </row>
    <row r="37" spans="2:12" s="1" customFormat="1" ht="14.45" hidden="1" customHeight="1">
      <c r="B37" s="34"/>
      <c r="E37" s="29" t="s">
        <v>48</v>
      </c>
      <c r="F37" s="85">
        <f>ROUND((SUM(BI88:BI211)),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11.0 - Přípojka jednotné kanalizace</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J88</f>
        <v>0</v>
      </c>
      <c r="L59" s="34"/>
      <c r="AU59" s="19" t="s">
        <v>222</v>
      </c>
    </row>
    <row r="60" spans="2:47" s="8" customFormat="1" ht="24.95" customHeight="1">
      <c r="B60" s="105"/>
      <c r="D60" s="106" t="s">
        <v>223</v>
      </c>
      <c r="E60" s="107"/>
      <c r="F60" s="107"/>
      <c r="G60" s="107"/>
      <c r="H60" s="107"/>
      <c r="I60" s="107"/>
      <c r="J60" s="108">
        <f>J89</f>
        <v>0</v>
      </c>
      <c r="L60" s="105"/>
    </row>
    <row r="61" spans="2:47" s="9" customFormat="1" ht="19.899999999999999" customHeight="1">
      <c r="B61" s="109"/>
      <c r="D61" s="110" t="s">
        <v>6796</v>
      </c>
      <c r="E61" s="111"/>
      <c r="F61" s="111"/>
      <c r="G61" s="111"/>
      <c r="H61" s="111"/>
      <c r="I61" s="111"/>
      <c r="J61" s="112">
        <f>J90</f>
        <v>0</v>
      </c>
      <c r="L61" s="109"/>
    </row>
    <row r="62" spans="2:47" s="9" customFormat="1" ht="19.899999999999999" customHeight="1">
      <c r="B62" s="109"/>
      <c r="D62" s="110" t="s">
        <v>418</v>
      </c>
      <c r="E62" s="111"/>
      <c r="F62" s="111"/>
      <c r="G62" s="111"/>
      <c r="H62" s="111"/>
      <c r="I62" s="111"/>
      <c r="J62" s="112">
        <f>J130</f>
        <v>0</v>
      </c>
      <c r="L62" s="109"/>
    </row>
    <row r="63" spans="2:47" s="9" customFormat="1" ht="19.899999999999999" customHeight="1">
      <c r="B63" s="109"/>
      <c r="D63" s="110" t="s">
        <v>430</v>
      </c>
      <c r="E63" s="111"/>
      <c r="F63" s="111"/>
      <c r="G63" s="111"/>
      <c r="H63" s="111"/>
      <c r="I63" s="111"/>
      <c r="J63" s="112">
        <f>J137</f>
        <v>0</v>
      </c>
      <c r="L63" s="109"/>
    </row>
    <row r="64" spans="2:47" s="9" customFormat="1" ht="19.899999999999999" customHeight="1">
      <c r="B64" s="109"/>
      <c r="D64" s="110" t="s">
        <v>6797</v>
      </c>
      <c r="E64" s="111"/>
      <c r="F64" s="111"/>
      <c r="G64" s="111"/>
      <c r="H64" s="111"/>
      <c r="I64" s="111"/>
      <c r="J64" s="112">
        <f>J142</f>
        <v>0</v>
      </c>
      <c r="L64" s="109"/>
    </row>
    <row r="65" spans="2:12" s="9" customFormat="1" ht="19.899999999999999" customHeight="1">
      <c r="B65" s="109"/>
      <c r="D65" s="110" t="s">
        <v>224</v>
      </c>
      <c r="E65" s="111"/>
      <c r="F65" s="111"/>
      <c r="G65" s="111"/>
      <c r="H65" s="111"/>
      <c r="I65" s="111"/>
      <c r="J65" s="112">
        <f>J171</f>
        <v>0</v>
      </c>
      <c r="L65" s="109"/>
    </row>
    <row r="66" spans="2:12" s="9" customFormat="1" ht="19.899999999999999" customHeight="1">
      <c r="B66" s="109"/>
      <c r="D66" s="110" t="s">
        <v>225</v>
      </c>
      <c r="E66" s="111"/>
      <c r="F66" s="111"/>
      <c r="G66" s="111"/>
      <c r="H66" s="111"/>
      <c r="I66" s="111"/>
      <c r="J66" s="112">
        <f>J188</f>
        <v>0</v>
      </c>
      <c r="L66" s="109"/>
    </row>
    <row r="67" spans="2:12" s="9" customFormat="1" ht="19.899999999999999" customHeight="1">
      <c r="B67" s="109"/>
      <c r="D67" s="110" t="s">
        <v>438</v>
      </c>
      <c r="E67" s="111"/>
      <c r="F67" s="111"/>
      <c r="G67" s="111"/>
      <c r="H67" s="111"/>
      <c r="I67" s="111"/>
      <c r="J67" s="112">
        <f>J199</f>
        <v>0</v>
      </c>
      <c r="L67" s="109"/>
    </row>
    <row r="68" spans="2:12" s="8" customFormat="1" ht="24.95" customHeight="1">
      <c r="B68" s="105"/>
      <c r="D68" s="106" t="s">
        <v>6808</v>
      </c>
      <c r="E68" s="107"/>
      <c r="F68" s="107"/>
      <c r="G68" s="107"/>
      <c r="H68" s="107"/>
      <c r="I68" s="107"/>
      <c r="J68" s="108">
        <f>J202</f>
        <v>0</v>
      </c>
      <c r="L68" s="105"/>
    </row>
    <row r="69" spans="2:12" s="1" customFormat="1" ht="21.75" customHeight="1">
      <c r="B69" s="34"/>
      <c r="L69" s="34"/>
    </row>
    <row r="70" spans="2:12" s="1" customFormat="1" ht="6.95" customHeight="1">
      <c r="B70" s="43"/>
      <c r="C70" s="44"/>
      <c r="D70" s="44"/>
      <c r="E70" s="44"/>
      <c r="F70" s="44"/>
      <c r="G70" s="44"/>
      <c r="H70" s="44"/>
      <c r="I70" s="44"/>
      <c r="J70" s="44"/>
      <c r="K70" s="44"/>
      <c r="L70" s="34"/>
    </row>
    <row r="74" spans="2:12" s="1" customFormat="1" ht="6.95" customHeight="1">
      <c r="B74" s="45"/>
      <c r="C74" s="46"/>
      <c r="D74" s="46"/>
      <c r="E74" s="46"/>
      <c r="F74" s="46"/>
      <c r="G74" s="46"/>
      <c r="H74" s="46"/>
      <c r="I74" s="46"/>
      <c r="J74" s="46"/>
      <c r="K74" s="46"/>
      <c r="L74" s="34"/>
    </row>
    <row r="75" spans="2:12" s="1" customFormat="1" ht="24.95" customHeight="1">
      <c r="B75" s="34"/>
      <c r="C75" s="23" t="s">
        <v>226</v>
      </c>
      <c r="L75" s="34"/>
    </row>
    <row r="76" spans="2:12" s="1" customFormat="1" ht="6.95" customHeight="1">
      <c r="B76" s="34"/>
      <c r="L76" s="34"/>
    </row>
    <row r="77" spans="2:12" s="1" customFormat="1" ht="12" customHeight="1">
      <c r="B77" s="34"/>
      <c r="C77" s="29" t="s">
        <v>16</v>
      </c>
      <c r="L77" s="34"/>
    </row>
    <row r="78" spans="2:12" s="1" customFormat="1" ht="16.5" customHeight="1">
      <c r="B78" s="34"/>
      <c r="E78" s="355" t="str">
        <f>E7</f>
        <v>SOCIÁLNĚ ZDRAVOTNÍ KOMPLEX ČERVENÝ KOPEC - REVIZE R03</v>
      </c>
      <c r="F78" s="356"/>
      <c r="G78" s="356"/>
      <c r="H78" s="356"/>
      <c r="L78" s="34"/>
    </row>
    <row r="79" spans="2:12" s="1" customFormat="1" ht="12" customHeight="1">
      <c r="B79" s="34"/>
      <c r="C79" s="29" t="s">
        <v>217</v>
      </c>
      <c r="L79" s="34"/>
    </row>
    <row r="80" spans="2:12" s="1" customFormat="1" ht="16.5" customHeight="1">
      <c r="B80" s="34"/>
      <c r="E80" s="338" t="str">
        <f>E9</f>
        <v>SO 11.0 - Přípojka jednotné kanalizace</v>
      </c>
      <c r="F80" s="357"/>
      <c r="G80" s="357"/>
      <c r="H80" s="357"/>
      <c r="L80" s="34"/>
    </row>
    <row r="81" spans="2:65" s="1" customFormat="1" ht="6.95" customHeight="1">
      <c r="B81" s="34"/>
      <c r="L81" s="34"/>
    </row>
    <row r="82" spans="2:65" s="1" customFormat="1" ht="12" customHeight="1">
      <c r="B82" s="34"/>
      <c r="C82" s="29" t="s">
        <v>22</v>
      </c>
      <c r="F82" s="27" t="str">
        <f>F12</f>
        <v xml:space="preserve"> </v>
      </c>
      <c r="I82" s="29" t="s">
        <v>24</v>
      </c>
      <c r="J82" s="51" t="str">
        <f>IF(J12="","",J12)</f>
        <v>26. 9. 2025</v>
      </c>
      <c r="L82" s="34"/>
    </row>
    <row r="83" spans="2:65" s="1" customFormat="1" ht="6.95" customHeight="1">
      <c r="B83" s="34"/>
      <c r="L83" s="34"/>
    </row>
    <row r="84" spans="2:65" s="1" customFormat="1" ht="15.2" customHeight="1">
      <c r="B84" s="34"/>
      <c r="C84" s="29" t="s">
        <v>26</v>
      </c>
      <c r="F84" s="27" t="str">
        <f>E15</f>
        <v>Statutární město Brno</v>
      </c>
      <c r="I84" s="29" t="s">
        <v>32</v>
      </c>
      <c r="J84" s="32" t="str">
        <f>E21</f>
        <v>Rangherka 5 s.r.o.</v>
      </c>
      <c r="L84" s="34"/>
    </row>
    <row r="85" spans="2:65" s="1" customFormat="1" ht="15.2" customHeight="1">
      <c r="B85" s="34"/>
      <c r="C85" s="29" t="s">
        <v>30</v>
      </c>
      <c r="F85" s="27" t="str">
        <f>IF(E18="","",E18)</f>
        <v>Vyplň údaj</v>
      </c>
      <c r="I85" s="29" t="s">
        <v>35</v>
      </c>
      <c r="J85" s="32" t="str">
        <f>E24</f>
        <v>Propos Liberec s.r.o.</v>
      </c>
      <c r="L85" s="34"/>
    </row>
    <row r="86" spans="2:65" s="1" customFormat="1" ht="10.35" customHeight="1">
      <c r="B86" s="34"/>
      <c r="L86" s="34"/>
    </row>
    <row r="87" spans="2:65" s="10" customFormat="1" ht="29.25" customHeight="1">
      <c r="B87" s="113"/>
      <c r="C87" s="114" t="s">
        <v>227</v>
      </c>
      <c r="D87" s="115" t="s">
        <v>58</v>
      </c>
      <c r="E87" s="115" t="s">
        <v>54</v>
      </c>
      <c r="F87" s="115" t="s">
        <v>55</v>
      </c>
      <c r="G87" s="115" t="s">
        <v>228</v>
      </c>
      <c r="H87" s="115" t="s">
        <v>229</v>
      </c>
      <c r="I87" s="115" t="s">
        <v>230</v>
      </c>
      <c r="J87" s="115" t="s">
        <v>221</v>
      </c>
      <c r="K87" s="116" t="s">
        <v>231</v>
      </c>
      <c r="L87" s="113"/>
      <c r="M87" s="58" t="s">
        <v>21</v>
      </c>
      <c r="N87" s="59" t="s">
        <v>43</v>
      </c>
      <c r="O87" s="59" t="s">
        <v>232</v>
      </c>
      <c r="P87" s="59" t="s">
        <v>233</v>
      </c>
      <c r="Q87" s="59" t="s">
        <v>234</v>
      </c>
      <c r="R87" s="59" t="s">
        <v>235</v>
      </c>
      <c r="S87" s="59" t="s">
        <v>236</v>
      </c>
      <c r="T87" s="60" t="s">
        <v>237</v>
      </c>
    </row>
    <row r="88" spans="2:65" s="1" customFormat="1" ht="22.9" customHeight="1">
      <c r="B88" s="34"/>
      <c r="C88" s="63" t="s">
        <v>238</v>
      </c>
      <c r="J88" s="117">
        <f>BK88</f>
        <v>0</v>
      </c>
      <c r="L88" s="34"/>
      <c r="M88" s="61"/>
      <c r="N88" s="52"/>
      <c r="O88" s="52"/>
      <c r="P88" s="118">
        <f>P89+P202</f>
        <v>0</v>
      </c>
      <c r="Q88" s="52"/>
      <c r="R88" s="118">
        <f>R89+R202</f>
        <v>0</v>
      </c>
      <c r="S88" s="52"/>
      <c r="T88" s="119">
        <f>T89+T202</f>
        <v>0</v>
      </c>
      <c r="AT88" s="19" t="s">
        <v>72</v>
      </c>
      <c r="AU88" s="19" t="s">
        <v>222</v>
      </c>
      <c r="BK88" s="120">
        <f>BK89+BK202</f>
        <v>0</v>
      </c>
    </row>
    <row r="89" spans="2:65" s="11" customFormat="1" ht="25.9" customHeight="1">
      <c r="B89" s="121"/>
      <c r="D89" s="122" t="s">
        <v>72</v>
      </c>
      <c r="E89" s="123" t="s">
        <v>239</v>
      </c>
      <c r="F89" s="123" t="s">
        <v>240</v>
      </c>
      <c r="I89" s="124"/>
      <c r="J89" s="125">
        <f>BK89</f>
        <v>0</v>
      </c>
      <c r="L89" s="121"/>
      <c r="M89" s="126"/>
      <c r="P89" s="127">
        <f>P90+P130+P137+P142+P171+P188+P199</f>
        <v>0</v>
      </c>
      <c r="R89" s="127">
        <f>R90+R130+R137+R142+R171+R188+R199</f>
        <v>0</v>
      </c>
      <c r="T89" s="128">
        <f>T90+T130+T137+T142+T171+T188+T199</f>
        <v>0</v>
      </c>
      <c r="AR89" s="122" t="s">
        <v>81</v>
      </c>
      <c r="AT89" s="129" t="s">
        <v>72</v>
      </c>
      <c r="AU89" s="129" t="s">
        <v>73</v>
      </c>
      <c r="AY89" s="122" t="s">
        <v>241</v>
      </c>
      <c r="BK89" s="130">
        <f>BK90+BK130+BK137+BK142+BK171+BK188+BK199</f>
        <v>0</v>
      </c>
    </row>
    <row r="90" spans="2:65" s="11" customFormat="1" ht="22.9" customHeight="1">
      <c r="B90" s="121"/>
      <c r="D90" s="122" t="s">
        <v>72</v>
      </c>
      <c r="E90" s="131" t="s">
        <v>81</v>
      </c>
      <c r="F90" s="131" t="s">
        <v>6809</v>
      </c>
      <c r="I90" s="124"/>
      <c r="J90" s="132">
        <f>BK90</f>
        <v>0</v>
      </c>
      <c r="L90" s="121"/>
      <c r="M90" s="126"/>
      <c r="P90" s="127">
        <f>SUM(P91:P129)</f>
        <v>0</v>
      </c>
      <c r="R90" s="127">
        <f>SUM(R91:R129)</f>
        <v>0</v>
      </c>
      <c r="T90" s="128">
        <f>SUM(T91:T129)</f>
        <v>0</v>
      </c>
      <c r="AR90" s="122" t="s">
        <v>81</v>
      </c>
      <c r="AT90" s="129" t="s">
        <v>72</v>
      </c>
      <c r="AU90" s="129" t="s">
        <v>81</v>
      </c>
      <c r="AY90" s="122" t="s">
        <v>241</v>
      </c>
      <c r="BK90" s="130">
        <f>SUM(BK91:BK129)</f>
        <v>0</v>
      </c>
    </row>
    <row r="91" spans="2:65" s="1" customFormat="1" ht="24.2" customHeight="1">
      <c r="B91" s="34"/>
      <c r="C91" s="133" t="s">
        <v>81</v>
      </c>
      <c r="D91" s="133" t="s">
        <v>243</v>
      </c>
      <c r="E91" s="134" t="s">
        <v>11966</v>
      </c>
      <c r="F91" s="135" t="s">
        <v>11967</v>
      </c>
      <c r="G91" s="136" t="s">
        <v>1718</v>
      </c>
      <c r="H91" s="137">
        <v>1</v>
      </c>
      <c r="I91" s="138"/>
      <c r="J91" s="139">
        <f>ROUND(I91*H91,2)</f>
        <v>0</v>
      </c>
      <c r="K91" s="135" t="s">
        <v>538</v>
      </c>
      <c r="L91" s="34"/>
      <c r="M91" s="140" t="s">
        <v>21</v>
      </c>
      <c r="N91" s="141" t="s">
        <v>45</v>
      </c>
      <c r="P91" s="142">
        <f>O91*H91</f>
        <v>0</v>
      </c>
      <c r="Q91" s="142">
        <v>0</v>
      </c>
      <c r="R91" s="142">
        <f>Q91*H91</f>
        <v>0</v>
      </c>
      <c r="S91" s="142">
        <v>0</v>
      </c>
      <c r="T91" s="143">
        <f>S91*H91</f>
        <v>0</v>
      </c>
      <c r="AR91" s="144" t="s">
        <v>153</v>
      </c>
      <c r="AT91" s="144" t="s">
        <v>243</v>
      </c>
      <c r="AU91" s="144" t="s">
        <v>89</v>
      </c>
      <c r="AY91" s="19" t="s">
        <v>241</v>
      </c>
      <c r="BE91" s="145">
        <f>IF(N91="základní",J91,0)</f>
        <v>0</v>
      </c>
      <c r="BF91" s="145">
        <f>IF(N91="snížená",J91,0)</f>
        <v>0</v>
      </c>
      <c r="BG91" s="145">
        <f>IF(N91="zákl. přenesená",J91,0)</f>
        <v>0</v>
      </c>
      <c r="BH91" s="145">
        <f>IF(N91="sníž. přenesená",J91,0)</f>
        <v>0</v>
      </c>
      <c r="BI91" s="145">
        <f>IF(N91="nulová",J91,0)</f>
        <v>0</v>
      </c>
      <c r="BJ91" s="19" t="s">
        <v>89</v>
      </c>
      <c r="BK91" s="145">
        <f>ROUND(I91*H91,2)</f>
        <v>0</v>
      </c>
      <c r="BL91" s="19" t="s">
        <v>153</v>
      </c>
      <c r="BM91" s="144" t="s">
        <v>89</v>
      </c>
    </row>
    <row r="92" spans="2:65" s="1" customFormat="1" ht="11.25">
      <c r="B92" s="34"/>
      <c r="D92" s="150" t="s">
        <v>255</v>
      </c>
      <c r="F92" s="151" t="s">
        <v>11968</v>
      </c>
      <c r="I92" s="148"/>
      <c r="L92" s="34"/>
      <c r="M92" s="149"/>
      <c r="T92" s="55"/>
      <c r="AT92" s="19" t="s">
        <v>255</v>
      </c>
      <c r="AU92" s="19" t="s">
        <v>89</v>
      </c>
    </row>
    <row r="93" spans="2:65" s="1" customFormat="1" ht="24.2" customHeight="1">
      <c r="B93" s="34"/>
      <c r="C93" s="133" t="s">
        <v>89</v>
      </c>
      <c r="D93" s="133" t="s">
        <v>243</v>
      </c>
      <c r="E93" s="134" t="s">
        <v>11969</v>
      </c>
      <c r="F93" s="135" t="s">
        <v>11970</v>
      </c>
      <c r="G93" s="136" t="s">
        <v>1718</v>
      </c>
      <c r="H93" s="137">
        <v>1</v>
      </c>
      <c r="I93" s="138"/>
      <c r="J93" s="139">
        <f>ROUND(I93*H93,2)</f>
        <v>0</v>
      </c>
      <c r="K93" s="135" t="s">
        <v>538</v>
      </c>
      <c r="L93" s="34"/>
      <c r="M93" s="140" t="s">
        <v>21</v>
      </c>
      <c r="N93" s="141" t="s">
        <v>45</v>
      </c>
      <c r="P93" s="142">
        <f>O93*H93</f>
        <v>0</v>
      </c>
      <c r="Q93" s="142">
        <v>0</v>
      </c>
      <c r="R93" s="142">
        <f>Q93*H93</f>
        <v>0</v>
      </c>
      <c r="S93" s="142">
        <v>0</v>
      </c>
      <c r="T93" s="143">
        <f>S93*H93</f>
        <v>0</v>
      </c>
      <c r="AR93" s="144" t="s">
        <v>153</v>
      </c>
      <c r="AT93" s="144" t="s">
        <v>243</v>
      </c>
      <c r="AU93" s="144" t="s">
        <v>89</v>
      </c>
      <c r="AY93" s="19" t="s">
        <v>241</v>
      </c>
      <c r="BE93" s="145">
        <f>IF(N93="základní",J93,0)</f>
        <v>0</v>
      </c>
      <c r="BF93" s="145">
        <f>IF(N93="snížená",J93,0)</f>
        <v>0</v>
      </c>
      <c r="BG93" s="145">
        <f>IF(N93="zákl. přenesená",J93,0)</f>
        <v>0</v>
      </c>
      <c r="BH93" s="145">
        <f>IF(N93="sníž. přenesená",J93,0)</f>
        <v>0</v>
      </c>
      <c r="BI93" s="145">
        <f>IF(N93="nulová",J93,0)</f>
        <v>0</v>
      </c>
      <c r="BJ93" s="19" t="s">
        <v>89</v>
      </c>
      <c r="BK93" s="145">
        <f>ROUND(I93*H93,2)</f>
        <v>0</v>
      </c>
      <c r="BL93" s="19" t="s">
        <v>153</v>
      </c>
      <c r="BM93" s="144" t="s">
        <v>153</v>
      </c>
    </row>
    <row r="94" spans="2:65" s="1" customFormat="1" ht="11.25">
      <c r="B94" s="34"/>
      <c r="D94" s="150" t="s">
        <v>255</v>
      </c>
      <c r="F94" s="151" t="s">
        <v>11971</v>
      </c>
      <c r="I94" s="148"/>
      <c r="L94" s="34"/>
      <c r="M94" s="149"/>
      <c r="T94" s="55"/>
      <c r="AT94" s="19" t="s">
        <v>255</v>
      </c>
      <c r="AU94" s="19" t="s">
        <v>89</v>
      </c>
    </row>
    <row r="95" spans="2:65" s="1" customFormat="1" ht="16.5" customHeight="1">
      <c r="B95" s="34"/>
      <c r="C95" s="133" t="s">
        <v>145</v>
      </c>
      <c r="D95" s="133" t="s">
        <v>243</v>
      </c>
      <c r="E95" s="134" t="s">
        <v>14034</v>
      </c>
      <c r="F95" s="135" t="s">
        <v>14035</v>
      </c>
      <c r="G95" s="136" t="s">
        <v>513</v>
      </c>
      <c r="H95" s="137">
        <v>8</v>
      </c>
      <c r="I95" s="138"/>
      <c r="J95" s="139">
        <f>ROUND(I95*H95,2)</f>
        <v>0</v>
      </c>
      <c r="K95" s="135" t="s">
        <v>538</v>
      </c>
      <c r="L95" s="34"/>
      <c r="M95" s="140" t="s">
        <v>21</v>
      </c>
      <c r="N95" s="141" t="s">
        <v>45</v>
      </c>
      <c r="P95" s="142">
        <f>O95*H95</f>
        <v>0</v>
      </c>
      <c r="Q95" s="142">
        <v>0</v>
      </c>
      <c r="R95" s="142">
        <f>Q95*H95</f>
        <v>0</v>
      </c>
      <c r="S95" s="142">
        <v>0</v>
      </c>
      <c r="T95" s="143">
        <f>S95*H95</f>
        <v>0</v>
      </c>
      <c r="AR95" s="144" t="s">
        <v>153</v>
      </c>
      <c r="AT95" s="144" t="s">
        <v>243</v>
      </c>
      <c r="AU95" s="144" t="s">
        <v>89</v>
      </c>
      <c r="AY95" s="19" t="s">
        <v>241</v>
      </c>
      <c r="BE95" s="145">
        <f>IF(N95="základní",J95,0)</f>
        <v>0</v>
      </c>
      <c r="BF95" s="145">
        <f>IF(N95="snížená",J95,0)</f>
        <v>0</v>
      </c>
      <c r="BG95" s="145">
        <f>IF(N95="zákl. přenesená",J95,0)</f>
        <v>0</v>
      </c>
      <c r="BH95" s="145">
        <f>IF(N95="sníž. přenesená",J95,0)</f>
        <v>0</v>
      </c>
      <c r="BI95" s="145">
        <f>IF(N95="nulová",J95,0)</f>
        <v>0</v>
      </c>
      <c r="BJ95" s="19" t="s">
        <v>89</v>
      </c>
      <c r="BK95" s="145">
        <f>ROUND(I95*H95,2)</f>
        <v>0</v>
      </c>
      <c r="BL95" s="19" t="s">
        <v>153</v>
      </c>
      <c r="BM95" s="144" t="s">
        <v>159</v>
      </c>
    </row>
    <row r="96" spans="2:65" s="1" customFormat="1" ht="11.25">
      <c r="B96" s="34"/>
      <c r="D96" s="150" t="s">
        <v>255</v>
      </c>
      <c r="F96" s="151" t="s">
        <v>14036</v>
      </c>
      <c r="I96" s="148"/>
      <c r="L96" s="34"/>
      <c r="M96" s="149"/>
      <c r="T96" s="55"/>
      <c r="AT96" s="19" t="s">
        <v>255</v>
      </c>
      <c r="AU96" s="19" t="s">
        <v>89</v>
      </c>
    </row>
    <row r="97" spans="2:65" s="1" customFormat="1" ht="16.5" customHeight="1">
      <c r="B97" s="34"/>
      <c r="C97" s="133" t="s">
        <v>153</v>
      </c>
      <c r="D97" s="133" t="s">
        <v>243</v>
      </c>
      <c r="E97" s="134" t="s">
        <v>14037</v>
      </c>
      <c r="F97" s="135" t="s">
        <v>14038</v>
      </c>
      <c r="G97" s="136" t="s">
        <v>513</v>
      </c>
      <c r="H97" s="137">
        <v>8</v>
      </c>
      <c r="I97" s="138"/>
      <c r="J97" s="139">
        <f>ROUND(I97*H97,2)</f>
        <v>0</v>
      </c>
      <c r="K97" s="135" t="s">
        <v>538</v>
      </c>
      <c r="L97" s="34"/>
      <c r="M97" s="140" t="s">
        <v>21</v>
      </c>
      <c r="N97" s="141" t="s">
        <v>45</v>
      </c>
      <c r="P97" s="142">
        <f>O97*H97</f>
        <v>0</v>
      </c>
      <c r="Q97" s="142">
        <v>0</v>
      </c>
      <c r="R97" s="142">
        <f>Q97*H97</f>
        <v>0</v>
      </c>
      <c r="S97" s="142">
        <v>0</v>
      </c>
      <c r="T97" s="143">
        <f>S97*H97</f>
        <v>0</v>
      </c>
      <c r="AR97" s="144" t="s">
        <v>153</v>
      </c>
      <c r="AT97" s="144" t="s">
        <v>243</v>
      </c>
      <c r="AU97" s="144" t="s">
        <v>89</v>
      </c>
      <c r="AY97" s="19" t="s">
        <v>241</v>
      </c>
      <c r="BE97" s="145">
        <f>IF(N97="základní",J97,0)</f>
        <v>0</v>
      </c>
      <c r="BF97" s="145">
        <f>IF(N97="snížená",J97,0)</f>
        <v>0</v>
      </c>
      <c r="BG97" s="145">
        <f>IF(N97="zákl. přenesená",J97,0)</f>
        <v>0</v>
      </c>
      <c r="BH97" s="145">
        <f>IF(N97="sníž. přenesená",J97,0)</f>
        <v>0</v>
      </c>
      <c r="BI97" s="145">
        <f>IF(N97="nulová",J97,0)</f>
        <v>0</v>
      </c>
      <c r="BJ97" s="19" t="s">
        <v>89</v>
      </c>
      <c r="BK97" s="145">
        <f>ROUND(I97*H97,2)</f>
        <v>0</v>
      </c>
      <c r="BL97" s="19" t="s">
        <v>153</v>
      </c>
      <c r="BM97" s="144" t="s">
        <v>165</v>
      </c>
    </row>
    <row r="98" spans="2:65" s="1" customFormat="1" ht="11.25">
      <c r="B98" s="34"/>
      <c r="D98" s="150" t="s">
        <v>255</v>
      </c>
      <c r="F98" s="151" t="s">
        <v>14039</v>
      </c>
      <c r="I98" s="148"/>
      <c r="L98" s="34"/>
      <c r="M98" s="149"/>
      <c r="T98" s="55"/>
      <c r="AT98" s="19" t="s">
        <v>255</v>
      </c>
      <c r="AU98" s="19" t="s">
        <v>89</v>
      </c>
    </row>
    <row r="99" spans="2:65" s="1" customFormat="1" ht="24.2" customHeight="1">
      <c r="B99" s="34"/>
      <c r="C99" s="133" t="s">
        <v>156</v>
      </c>
      <c r="D99" s="133" t="s">
        <v>243</v>
      </c>
      <c r="E99" s="134" t="s">
        <v>14040</v>
      </c>
      <c r="F99" s="135" t="s">
        <v>14041</v>
      </c>
      <c r="G99" s="136" t="s">
        <v>513</v>
      </c>
      <c r="H99" s="137">
        <v>13.521000000000001</v>
      </c>
      <c r="I99" s="138"/>
      <c r="J99" s="139">
        <f>ROUND(I99*H99,2)</f>
        <v>0</v>
      </c>
      <c r="K99" s="135" t="s">
        <v>538</v>
      </c>
      <c r="L99" s="34"/>
      <c r="M99" s="140" t="s">
        <v>21</v>
      </c>
      <c r="N99" s="141" t="s">
        <v>45</v>
      </c>
      <c r="P99" s="142">
        <f>O99*H99</f>
        <v>0</v>
      </c>
      <c r="Q99" s="142">
        <v>0</v>
      </c>
      <c r="R99" s="142">
        <f>Q99*H99</f>
        <v>0</v>
      </c>
      <c r="S99" s="142">
        <v>0</v>
      </c>
      <c r="T99" s="143">
        <f>S99*H99</f>
        <v>0</v>
      </c>
      <c r="AR99" s="144" t="s">
        <v>153</v>
      </c>
      <c r="AT99" s="144" t="s">
        <v>243</v>
      </c>
      <c r="AU99" s="144" t="s">
        <v>89</v>
      </c>
      <c r="AY99" s="19" t="s">
        <v>241</v>
      </c>
      <c r="BE99" s="145">
        <f>IF(N99="základní",J99,0)</f>
        <v>0</v>
      </c>
      <c r="BF99" s="145">
        <f>IF(N99="snížená",J99,0)</f>
        <v>0</v>
      </c>
      <c r="BG99" s="145">
        <f>IF(N99="zákl. přenesená",J99,0)</f>
        <v>0</v>
      </c>
      <c r="BH99" s="145">
        <f>IF(N99="sníž. přenesená",J99,0)</f>
        <v>0</v>
      </c>
      <c r="BI99" s="145">
        <f>IF(N99="nulová",J99,0)</f>
        <v>0</v>
      </c>
      <c r="BJ99" s="19" t="s">
        <v>89</v>
      </c>
      <c r="BK99" s="145">
        <f>ROUND(I99*H99,2)</f>
        <v>0</v>
      </c>
      <c r="BL99" s="19" t="s">
        <v>153</v>
      </c>
      <c r="BM99" s="144" t="s">
        <v>584</v>
      </c>
    </row>
    <row r="100" spans="2:65" s="1" customFormat="1" ht="11.25">
      <c r="B100" s="34"/>
      <c r="D100" s="150" t="s">
        <v>255</v>
      </c>
      <c r="F100" s="151" t="s">
        <v>14042</v>
      </c>
      <c r="I100" s="148"/>
      <c r="L100" s="34"/>
      <c r="M100" s="149"/>
      <c r="T100" s="55"/>
      <c r="AT100" s="19" t="s">
        <v>255</v>
      </c>
      <c r="AU100" s="19" t="s">
        <v>89</v>
      </c>
    </row>
    <row r="101" spans="2:65" s="1" customFormat="1" ht="24.2" customHeight="1">
      <c r="B101" s="34"/>
      <c r="C101" s="133" t="s">
        <v>159</v>
      </c>
      <c r="D101" s="133" t="s">
        <v>243</v>
      </c>
      <c r="E101" s="134" t="s">
        <v>14043</v>
      </c>
      <c r="F101" s="135" t="s">
        <v>14044</v>
      </c>
      <c r="G101" s="136" t="s">
        <v>513</v>
      </c>
      <c r="H101" s="137">
        <v>13.521000000000001</v>
      </c>
      <c r="I101" s="138"/>
      <c r="J101" s="139">
        <f>ROUND(I101*H101,2)</f>
        <v>0</v>
      </c>
      <c r="K101" s="135" t="s">
        <v>538</v>
      </c>
      <c r="L101" s="34"/>
      <c r="M101" s="140" t="s">
        <v>21</v>
      </c>
      <c r="N101" s="141" t="s">
        <v>45</v>
      </c>
      <c r="P101" s="142">
        <f>O101*H101</f>
        <v>0</v>
      </c>
      <c r="Q101" s="142">
        <v>0</v>
      </c>
      <c r="R101" s="142">
        <f>Q101*H101</f>
        <v>0</v>
      </c>
      <c r="S101" s="142">
        <v>0</v>
      </c>
      <c r="T101" s="143">
        <f>S101*H101</f>
        <v>0</v>
      </c>
      <c r="AR101" s="144" t="s">
        <v>153</v>
      </c>
      <c r="AT101" s="144" t="s">
        <v>243</v>
      </c>
      <c r="AU101" s="144" t="s">
        <v>89</v>
      </c>
      <c r="AY101" s="19" t="s">
        <v>241</v>
      </c>
      <c r="BE101" s="145">
        <f>IF(N101="základní",J101,0)</f>
        <v>0</v>
      </c>
      <c r="BF101" s="145">
        <f>IF(N101="snížená",J101,0)</f>
        <v>0</v>
      </c>
      <c r="BG101" s="145">
        <f>IF(N101="zákl. přenesená",J101,0)</f>
        <v>0</v>
      </c>
      <c r="BH101" s="145">
        <f>IF(N101="sníž. přenesená",J101,0)</f>
        <v>0</v>
      </c>
      <c r="BI101" s="145">
        <f>IF(N101="nulová",J101,0)</f>
        <v>0</v>
      </c>
      <c r="BJ101" s="19" t="s">
        <v>89</v>
      </c>
      <c r="BK101" s="145">
        <f>ROUND(I101*H101,2)</f>
        <v>0</v>
      </c>
      <c r="BL101" s="19" t="s">
        <v>153</v>
      </c>
      <c r="BM101" s="144" t="s">
        <v>603</v>
      </c>
    </row>
    <row r="102" spans="2:65" s="1" customFormat="1" ht="11.25">
      <c r="B102" s="34"/>
      <c r="D102" s="150" t="s">
        <v>255</v>
      </c>
      <c r="F102" s="151" t="s">
        <v>14045</v>
      </c>
      <c r="I102" s="148"/>
      <c r="L102" s="34"/>
      <c r="M102" s="149"/>
      <c r="T102" s="55"/>
      <c r="AT102" s="19" t="s">
        <v>255</v>
      </c>
      <c r="AU102" s="19" t="s">
        <v>89</v>
      </c>
    </row>
    <row r="103" spans="2:65" s="1" customFormat="1" ht="24.2" customHeight="1">
      <c r="B103" s="34"/>
      <c r="C103" s="133" t="s">
        <v>162</v>
      </c>
      <c r="D103" s="133" t="s">
        <v>243</v>
      </c>
      <c r="E103" s="134" t="s">
        <v>14046</v>
      </c>
      <c r="F103" s="135" t="s">
        <v>14047</v>
      </c>
      <c r="G103" s="136" t="s">
        <v>252</v>
      </c>
      <c r="H103" s="137">
        <v>24.120999999999999</v>
      </c>
      <c r="I103" s="138"/>
      <c r="J103" s="139">
        <f>ROUND(I103*H103,2)</f>
        <v>0</v>
      </c>
      <c r="K103" s="135" t="s">
        <v>538</v>
      </c>
      <c r="L103" s="34"/>
      <c r="M103" s="140" t="s">
        <v>21</v>
      </c>
      <c r="N103" s="141" t="s">
        <v>45</v>
      </c>
      <c r="P103" s="142">
        <f>O103*H103</f>
        <v>0</v>
      </c>
      <c r="Q103" s="142">
        <v>0</v>
      </c>
      <c r="R103" s="142">
        <f>Q103*H103</f>
        <v>0</v>
      </c>
      <c r="S103" s="142">
        <v>0</v>
      </c>
      <c r="T103" s="143">
        <f>S103*H103</f>
        <v>0</v>
      </c>
      <c r="AR103" s="144" t="s">
        <v>153</v>
      </c>
      <c r="AT103" s="144" t="s">
        <v>243</v>
      </c>
      <c r="AU103" s="144" t="s">
        <v>89</v>
      </c>
      <c r="AY103" s="19" t="s">
        <v>241</v>
      </c>
      <c r="BE103" s="145">
        <f>IF(N103="základní",J103,0)</f>
        <v>0</v>
      </c>
      <c r="BF103" s="145">
        <f>IF(N103="snížená",J103,0)</f>
        <v>0</v>
      </c>
      <c r="BG103" s="145">
        <f>IF(N103="zákl. přenesená",J103,0)</f>
        <v>0</v>
      </c>
      <c r="BH103" s="145">
        <f>IF(N103="sníž. přenesená",J103,0)</f>
        <v>0</v>
      </c>
      <c r="BI103" s="145">
        <f>IF(N103="nulová",J103,0)</f>
        <v>0</v>
      </c>
      <c r="BJ103" s="19" t="s">
        <v>89</v>
      </c>
      <c r="BK103" s="145">
        <f>ROUND(I103*H103,2)</f>
        <v>0</v>
      </c>
      <c r="BL103" s="19" t="s">
        <v>153</v>
      </c>
      <c r="BM103" s="144" t="s">
        <v>623</v>
      </c>
    </row>
    <row r="104" spans="2:65" s="1" customFormat="1" ht="11.25">
      <c r="B104" s="34"/>
      <c r="D104" s="150" t="s">
        <v>255</v>
      </c>
      <c r="F104" s="151" t="s">
        <v>14048</v>
      </c>
      <c r="I104" s="148"/>
      <c r="L104" s="34"/>
      <c r="M104" s="149"/>
      <c r="T104" s="55"/>
      <c r="AT104" s="19" t="s">
        <v>255</v>
      </c>
      <c r="AU104" s="19" t="s">
        <v>89</v>
      </c>
    </row>
    <row r="105" spans="2:65" s="1" customFormat="1" ht="24.2" customHeight="1">
      <c r="B105" s="34"/>
      <c r="C105" s="133" t="s">
        <v>165</v>
      </c>
      <c r="D105" s="133" t="s">
        <v>243</v>
      </c>
      <c r="E105" s="134" t="s">
        <v>14049</v>
      </c>
      <c r="F105" s="135" t="s">
        <v>14050</v>
      </c>
      <c r="G105" s="136" t="s">
        <v>252</v>
      </c>
      <c r="H105" s="137">
        <v>8.1</v>
      </c>
      <c r="I105" s="138"/>
      <c r="J105" s="139">
        <f>ROUND(I105*H105,2)</f>
        <v>0</v>
      </c>
      <c r="K105" s="135" t="s">
        <v>538</v>
      </c>
      <c r="L105" s="34"/>
      <c r="M105" s="140" t="s">
        <v>21</v>
      </c>
      <c r="N105" s="141" t="s">
        <v>45</v>
      </c>
      <c r="P105" s="142">
        <f>O105*H105</f>
        <v>0</v>
      </c>
      <c r="Q105" s="142">
        <v>0</v>
      </c>
      <c r="R105" s="142">
        <f>Q105*H105</f>
        <v>0</v>
      </c>
      <c r="S105" s="142">
        <v>0</v>
      </c>
      <c r="T105" s="143">
        <f>S105*H105</f>
        <v>0</v>
      </c>
      <c r="AR105" s="144" t="s">
        <v>153</v>
      </c>
      <c r="AT105" s="144" t="s">
        <v>243</v>
      </c>
      <c r="AU105" s="144" t="s">
        <v>89</v>
      </c>
      <c r="AY105" s="19" t="s">
        <v>241</v>
      </c>
      <c r="BE105" s="145">
        <f>IF(N105="základní",J105,0)</f>
        <v>0</v>
      </c>
      <c r="BF105" s="145">
        <f>IF(N105="snížená",J105,0)</f>
        <v>0</v>
      </c>
      <c r="BG105" s="145">
        <f>IF(N105="zákl. přenesená",J105,0)</f>
        <v>0</v>
      </c>
      <c r="BH105" s="145">
        <f>IF(N105="sníž. přenesená",J105,0)</f>
        <v>0</v>
      </c>
      <c r="BI105" s="145">
        <f>IF(N105="nulová",J105,0)</f>
        <v>0</v>
      </c>
      <c r="BJ105" s="19" t="s">
        <v>89</v>
      </c>
      <c r="BK105" s="145">
        <f>ROUND(I105*H105,2)</f>
        <v>0</v>
      </c>
      <c r="BL105" s="19" t="s">
        <v>153</v>
      </c>
      <c r="BM105" s="144" t="s">
        <v>649</v>
      </c>
    </row>
    <row r="106" spans="2:65" s="1" customFormat="1" ht="11.25">
      <c r="B106" s="34"/>
      <c r="D106" s="150" t="s">
        <v>255</v>
      </c>
      <c r="F106" s="151" t="s">
        <v>14051</v>
      </c>
      <c r="I106" s="148"/>
      <c r="L106" s="34"/>
      <c r="M106" s="149"/>
      <c r="T106" s="55"/>
      <c r="AT106" s="19" t="s">
        <v>255</v>
      </c>
      <c r="AU106" s="19" t="s">
        <v>89</v>
      </c>
    </row>
    <row r="107" spans="2:65" s="1" customFormat="1" ht="24.2" customHeight="1">
      <c r="B107" s="34"/>
      <c r="C107" s="133" t="s">
        <v>168</v>
      </c>
      <c r="D107" s="133" t="s">
        <v>243</v>
      </c>
      <c r="E107" s="134" t="s">
        <v>6817</v>
      </c>
      <c r="F107" s="135" t="s">
        <v>6818</v>
      </c>
      <c r="G107" s="136" t="s">
        <v>252</v>
      </c>
      <c r="H107" s="137">
        <v>29.358000000000001</v>
      </c>
      <c r="I107" s="138"/>
      <c r="J107" s="139">
        <f>ROUND(I107*H107,2)</f>
        <v>0</v>
      </c>
      <c r="K107" s="135" t="s">
        <v>538</v>
      </c>
      <c r="L107" s="34"/>
      <c r="M107" s="140" t="s">
        <v>21</v>
      </c>
      <c r="N107" s="141" t="s">
        <v>45</v>
      </c>
      <c r="P107" s="142">
        <f>O107*H107</f>
        <v>0</v>
      </c>
      <c r="Q107" s="142">
        <v>0</v>
      </c>
      <c r="R107" s="142">
        <f>Q107*H107</f>
        <v>0</v>
      </c>
      <c r="S107" s="142">
        <v>0</v>
      </c>
      <c r="T107" s="143">
        <f>S107*H107</f>
        <v>0</v>
      </c>
      <c r="AR107" s="144" t="s">
        <v>153</v>
      </c>
      <c r="AT107" s="144" t="s">
        <v>243</v>
      </c>
      <c r="AU107" s="144" t="s">
        <v>89</v>
      </c>
      <c r="AY107" s="19" t="s">
        <v>241</v>
      </c>
      <c r="BE107" s="145">
        <f>IF(N107="základní",J107,0)</f>
        <v>0</v>
      </c>
      <c r="BF107" s="145">
        <f>IF(N107="snížená",J107,0)</f>
        <v>0</v>
      </c>
      <c r="BG107" s="145">
        <f>IF(N107="zákl. přenesená",J107,0)</f>
        <v>0</v>
      </c>
      <c r="BH107" s="145">
        <f>IF(N107="sníž. přenesená",J107,0)</f>
        <v>0</v>
      </c>
      <c r="BI107" s="145">
        <f>IF(N107="nulová",J107,0)</f>
        <v>0</v>
      </c>
      <c r="BJ107" s="19" t="s">
        <v>89</v>
      </c>
      <c r="BK107" s="145">
        <f>ROUND(I107*H107,2)</f>
        <v>0</v>
      </c>
      <c r="BL107" s="19" t="s">
        <v>153</v>
      </c>
      <c r="BM107" s="144" t="s">
        <v>660</v>
      </c>
    </row>
    <row r="108" spans="2:65" s="1" customFormat="1" ht="11.25">
      <c r="B108" s="34"/>
      <c r="D108" s="150" t="s">
        <v>255</v>
      </c>
      <c r="F108" s="151" t="s">
        <v>6819</v>
      </c>
      <c r="I108" s="148"/>
      <c r="L108" s="34"/>
      <c r="M108" s="149"/>
      <c r="T108" s="55"/>
      <c r="AT108" s="19" t="s">
        <v>255</v>
      </c>
      <c r="AU108" s="19" t="s">
        <v>89</v>
      </c>
    </row>
    <row r="109" spans="2:65" s="1" customFormat="1" ht="16.5" customHeight="1">
      <c r="B109" s="34"/>
      <c r="C109" s="133" t="s">
        <v>584</v>
      </c>
      <c r="D109" s="133" t="s">
        <v>243</v>
      </c>
      <c r="E109" s="134" t="s">
        <v>14052</v>
      </c>
      <c r="F109" s="135" t="s">
        <v>14053</v>
      </c>
      <c r="G109" s="136" t="s">
        <v>252</v>
      </c>
      <c r="H109" s="137">
        <v>15.52</v>
      </c>
      <c r="I109" s="138"/>
      <c r="J109" s="139">
        <f>ROUND(I109*H109,2)</f>
        <v>0</v>
      </c>
      <c r="K109" s="135" t="s">
        <v>538</v>
      </c>
      <c r="L109" s="34"/>
      <c r="M109" s="140" t="s">
        <v>21</v>
      </c>
      <c r="N109" s="141" t="s">
        <v>45</v>
      </c>
      <c r="P109" s="142">
        <f>O109*H109</f>
        <v>0</v>
      </c>
      <c r="Q109" s="142">
        <v>0</v>
      </c>
      <c r="R109" s="142">
        <f>Q109*H109</f>
        <v>0</v>
      </c>
      <c r="S109" s="142">
        <v>0</v>
      </c>
      <c r="T109" s="143">
        <f>S109*H109</f>
        <v>0</v>
      </c>
      <c r="AR109" s="144" t="s">
        <v>153</v>
      </c>
      <c r="AT109" s="144" t="s">
        <v>243</v>
      </c>
      <c r="AU109" s="144" t="s">
        <v>89</v>
      </c>
      <c r="AY109" s="19" t="s">
        <v>241</v>
      </c>
      <c r="BE109" s="145">
        <f>IF(N109="základní",J109,0)</f>
        <v>0</v>
      </c>
      <c r="BF109" s="145">
        <f>IF(N109="snížená",J109,0)</f>
        <v>0</v>
      </c>
      <c r="BG109" s="145">
        <f>IF(N109="zákl. přenesená",J109,0)</f>
        <v>0</v>
      </c>
      <c r="BH109" s="145">
        <f>IF(N109="sníž. přenesená",J109,0)</f>
        <v>0</v>
      </c>
      <c r="BI109" s="145">
        <f>IF(N109="nulová",J109,0)</f>
        <v>0</v>
      </c>
      <c r="BJ109" s="19" t="s">
        <v>89</v>
      </c>
      <c r="BK109" s="145">
        <f>ROUND(I109*H109,2)</f>
        <v>0</v>
      </c>
      <c r="BL109" s="19" t="s">
        <v>153</v>
      </c>
      <c r="BM109" s="144" t="s">
        <v>678</v>
      </c>
    </row>
    <row r="110" spans="2:65" s="1" customFormat="1" ht="11.25">
      <c r="B110" s="34"/>
      <c r="D110" s="150" t="s">
        <v>255</v>
      </c>
      <c r="F110" s="151" t="s">
        <v>14054</v>
      </c>
      <c r="I110" s="148"/>
      <c r="L110" s="34"/>
      <c r="M110" s="149"/>
      <c r="T110" s="55"/>
      <c r="AT110" s="19" t="s">
        <v>255</v>
      </c>
      <c r="AU110" s="19" t="s">
        <v>89</v>
      </c>
    </row>
    <row r="111" spans="2:65" s="1" customFormat="1" ht="24.2" customHeight="1">
      <c r="B111" s="34"/>
      <c r="C111" s="133" t="s">
        <v>598</v>
      </c>
      <c r="D111" s="133" t="s">
        <v>243</v>
      </c>
      <c r="E111" s="134" t="s">
        <v>6829</v>
      </c>
      <c r="F111" s="135" t="s">
        <v>6830</v>
      </c>
      <c r="G111" s="136" t="s">
        <v>291</v>
      </c>
      <c r="H111" s="137">
        <v>65.239000000000004</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693</v>
      </c>
    </row>
    <row r="112" spans="2:65" s="1" customFormat="1" ht="11.25">
      <c r="B112" s="34"/>
      <c r="D112" s="150" t="s">
        <v>255</v>
      </c>
      <c r="F112" s="151" t="s">
        <v>6831</v>
      </c>
      <c r="I112" s="148"/>
      <c r="L112" s="34"/>
      <c r="M112" s="149"/>
      <c r="T112" s="55"/>
      <c r="AT112" s="19" t="s">
        <v>255</v>
      </c>
      <c r="AU112" s="19" t="s">
        <v>89</v>
      </c>
    </row>
    <row r="113" spans="2:65" s="1" customFormat="1" ht="24.2" customHeight="1">
      <c r="B113" s="34"/>
      <c r="C113" s="133" t="s">
        <v>603</v>
      </c>
      <c r="D113" s="133" t="s">
        <v>243</v>
      </c>
      <c r="E113" s="134" t="s">
        <v>6838</v>
      </c>
      <c r="F113" s="135" t="s">
        <v>6839</v>
      </c>
      <c r="G113" s="136" t="s">
        <v>291</v>
      </c>
      <c r="H113" s="137">
        <v>65.239000000000004</v>
      </c>
      <c r="I113" s="138"/>
      <c r="J113" s="139">
        <f>ROUND(I113*H113,2)</f>
        <v>0</v>
      </c>
      <c r="K113" s="135" t="s">
        <v>538</v>
      </c>
      <c r="L113" s="34"/>
      <c r="M113" s="140" t="s">
        <v>21</v>
      </c>
      <c r="N113" s="141" t="s">
        <v>45</v>
      </c>
      <c r="P113" s="142">
        <f>O113*H113</f>
        <v>0</v>
      </c>
      <c r="Q113" s="142">
        <v>0</v>
      </c>
      <c r="R113" s="142">
        <f>Q113*H113</f>
        <v>0</v>
      </c>
      <c r="S113" s="142">
        <v>0</v>
      </c>
      <c r="T113" s="143">
        <f>S113*H113</f>
        <v>0</v>
      </c>
      <c r="AR113" s="144" t="s">
        <v>153</v>
      </c>
      <c r="AT113" s="144" t="s">
        <v>243</v>
      </c>
      <c r="AU113" s="144" t="s">
        <v>89</v>
      </c>
      <c r="AY113" s="19" t="s">
        <v>241</v>
      </c>
      <c r="BE113" s="145">
        <f>IF(N113="základní",J113,0)</f>
        <v>0</v>
      </c>
      <c r="BF113" s="145">
        <f>IF(N113="snížená",J113,0)</f>
        <v>0</v>
      </c>
      <c r="BG113" s="145">
        <f>IF(N113="zákl. přenesená",J113,0)</f>
        <v>0</v>
      </c>
      <c r="BH113" s="145">
        <f>IF(N113="sníž. přenesená",J113,0)</f>
        <v>0</v>
      </c>
      <c r="BI113" s="145">
        <f>IF(N113="nulová",J113,0)</f>
        <v>0</v>
      </c>
      <c r="BJ113" s="19" t="s">
        <v>89</v>
      </c>
      <c r="BK113" s="145">
        <f>ROUND(I113*H113,2)</f>
        <v>0</v>
      </c>
      <c r="BL113" s="19" t="s">
        <v>153</v>
      </c>
      <c r="BM113" s="144" t="s">
        <v>708</v>
      </c>
    </row>
    <row r="114" spans="2:65" s="1" customFormat="1" ht="11.25">
      <c r="B114" s="34"/>
      <c r="D114" s="150" t="s">
        <v>255</v>
      </c>
      <c r="F114" s="151" t="s">
        <v>6840</v>
      </c>
      <c r="I114" s="148"/>
      <c r="L114" s="34"/>
      <c r="M114" s="149"/>
      <c r="T114" s="55"/>
      <c r="AT114" s="19" t="s">
        <v>255</v>
      </c>
      <c r="AU114" s="19" t="s">
        <v>89</v>
      </c>
    </row>
    <row r="115" spans="2:65" s="1" customFormat="1" ht="16.5" customHeight="1">
      <c r="B115" s="34"/>
      <c r="C115" s="133" t="s">
        <v>610</v>
      </c>
      <c r="D115" s="133" t="s">
        <v>243</v>
      </c>
      <c r="E115" s="134" t="s">
        <v>6844</v>
      </c>
      <c r="F115" s="135" t="s">
        <v>6845</v>
      </c>
      <c r="G115" s="136" t="s">
        <v>291</v>
      </c>
      <c r="H115" s="137">
        <v>95.36</v>
      </c>
      <c r="I115" s="138"/>
      <c r="J115" s="139">
        <f>ROUND(I115*H115,2)</f>
        <v>0</v>
      </c>
      <c r="K115" s="135" t="s">
        <v>538</v>
      </c>
      <c r="L115" s="34"/>
      <c r="M115" s="140" t="s">
        <v>21</v>
      </c>
      <c r="N115" s="141" t="s">
        <v>45</v>
      </c>
      <c r="P115" s="142">
        <f>O115*H115</f>
        <v>0</v>
      </c>
      <c r="Q115" s="142">
        <v>0</v>
      </c>
      <c r="R115" s="142">
        <f>Q115*H115</f>
        <v>0</v>
      </c>
      <c r="S115" s="142">
        <v>0</v>
      </c>
      <c r="T115" s="143">
        <f>S115*H115</f>
        <v>0</v>
      </c>
      <c r="AR115" s="144" t="s">
        <v>153</v>
      </c>
      <c r="AT115" s="144" t="s">
        <v>243</v>
      </c>
      <c r="AU115" s="144" t="s">
        <v>89</v>
      </c>
      <c r="AY115" s="19" t="s">
        <v>241</v>
      </c>
      <c r="BE115" s="145">
        <f>IF(N115="základní",J115,0)</f>
        <v>0</v>
      </c>
      <c r="BF115" s="145">
        <f>IF(N115="snížená",J115,0)</f>
        <v>0</v>
      </c>
      <c r="BG115" s="145">
        <f>IF(N115="zákl. přenesená",J115,0)</f>
        <v>0</v>
      </c>
      <c r="BH115" s="145">
        <f>IF(N115="sníž. přenesená",J115,0)</f>
        <v>0</v>
      </c>
      <c r="BI115" s="145">
        <f>IF(N115="nulová",J115,0)</f>
        <v>0</v>
      </c>
      <c r="BJ115" s="19" t="s">
        <v>89</v>
      </c>
      <c r="BK115" s="145">
        <f>ROUND(I115*H115,2)</f>
        <v>0</v>
      </c>
      <c r="BL115" s="19" t="s">
        <v>153</v>
      </c>
      <c r="BM115" s="144" t="s">
        <v>821</v>
      </c>
    </row>
    <row r="116" spans="2:65" s="1" customFormat="1" ht="11.25">
      <c r="B116" s="34"/>
      <c r="D116" s="150" t="s">
        <v>255</v>
      </c>
      <c r="F116" s="151" t="s">
        <v>6846</v>
      </c>
      <c r="I116" s="148"/>
      <c r="L116" s="34"/>
      <c r="M116" s="149"/>
      <c r="T116" s="55"/>
      <c r="AT116" s="19" t="s">
        <v>255</v>
      </c>
      <c r="AU116" s="19" t="s">
        <v>89</v>
      </c>
    </row>
    <row r="117" spans="2:65" s="1" customFormat="1" ht="24.2" customHeight="1">
      <c r="B117" s="34"/>
      <c r="C117" s="133" t="s">
        <v>623</v>
      </c>
      <c r="D117" s="133" t="s">
        <v>243</v>
      </c>
      <c r="E117" s="134" t="s">
        <v>6847</v>
      </c>
      <c r="F117" s="135" t="s">
        <v>6848</v>
      </c>
      <c r="G117" s="136" t="s">
        <v>291</v>
      </c>
      <c r="H117" s="137">
        <v>95.36</v>
      </c>
      <c r="I117" s="138"/>
      <c r="J117" s="139">
        <f>ROUND(I117*H117,2)</f>
        <v>0</v>
      </c>
      <c r="K117" s="135" t="s">
        <v>538</v>
      </c>
      <c r="L117" s="34"/>
      <c r="M117" s="140" t="s">
        <v>21</v>
      </c>
      <c r="N117" s="141" t="s">
        <v>45</v>
      </c>
      <c r="P117" s="142">
        <f>O117*H117</f>
        <v>0</v>
      </c>
      <c r="Q117" s="142">
        <v>0</v>
      </c>
      <c r="R117" s="142">
        <f>Q117*H117</f>
        <v>0</v>
      </c>
      <c r="S117" s="142">
        <v>0</v>
      </c>
      <c r="T117" s="143">
        <f>S117*H117</f>
        <v>0</v>
      </c>
      <c r="AR117" s="144" t="s">
        <v>153</v>
      </c>
      <c r="AT117" s="144" t="s">
        <v>243</v>
      </c>
      <c r="AU117" s="144" t="s">
        <v>89</v>
      </c>
      <c r="AY117" s="19" t="s">
        <v>241</v>
      </c>
      <c r="BE117" s="145">
        <f>IF(N117="základní",J117,0)</f>
        <v>0</v>
      </c>
      <c r="BF117" s="145">
        <f>IF(N117="snížená",J117,0)</f>
        <v>0</v>
      </c>
      <c r="BG117" s="145">
        <f>IF(N117="zákl. přenesená",J117,0)</f>
        <v>0</v>
      </c>
      <c r="BH117" s="145">
        <f>IF(N117="sníž. přenesená",J117,0)</f>
        <v>0</v>
      </c>
      <c r="BI117" s="145">
        <f>IF(N117="nulová",J117,0)</f>
        <v>0</v>
      </c>
      <c r="BJ117" s="19" t="s">
        <v>89</v>
      </c>
      <c r="BK117" s="145">
        <f>ROUND(I117*H117,2)</f>
        <v>0</v>
      </c>
      <c r="BL117" s="19" t="s">
        <v>153</v>
      </c>
      <c r="BM117" s="144" t="s">
        <v>833</v>
      </c>
    </row>
    <row r="118" spans="2:65" s="1" customFormat="1" ht="11.25">
      <c r="B118" s="34"/>
      <c r="D118" s="150" t="s">
        <v>255</v>
      </c>
      <c r="F118" s="151" t="s">
        <v>6849</v>
      </c>
      <c r="I118" s="148"/>
      <c r="L118" s="34"/>
      <c r="M118" s="149"/>
      <c r="T118" s="55"/>
      <c r="AT118" s="19" t="s">
        <v>255</v>
      </c>
      <c r="AU118" s="19" t="s">
        <v>89</v>
      </c>
    </row>
    <row r="119" spans="2:65" s="1" customFormat="1" ht="37.9" customHeight="1">
      <c r="B119" s="34"/>
      <c r="C119" s="133" t="s">
        <v>8</v>
      </c>
      <c r="D119" s="133" t="s">
        <v>243</v>
      </c>
      <c r="E119" s="134" t="s">
        <v>6850</v>
      </c>
      <c r="F119" s="135" t="s">
        <v>6851</v>
      </c>
      <c r="G119" s="136" t="s">
        <v>252</v>
      </c>
      <c r="H119" s="137">
        <v>10.342000000000001</v>
      </c>
      <c r="I119" s="138"/>
      <c r="J119" s="139">
        <f>ROUND(I119*H119,2)</f>
        <v>0</v>
      </c>
      <c r="K119" s="135" t="s">
        <v>538</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853</v>
      </c>
    </row>
    <row r="120" spans="2:65" s="1" customFormat="1" ht="11.25">
      <c r="B120" s="34"/>
      <c r="D120" s="150" t="s">
        <v>255</v>
      </c>
      <c r="F120" s="151" t="s">
        <v>6852</v>
      </c>
      <c r="I120" s="148"/>
      <c r="L120" s="34"/>
      <c r="M120" s="149"/>
      <c r="T120" s="55"/>
      <c r="AT120" s="19" t="s">
        <v>255</v>
      </c>
      <c r="AU120" s="19" t="s">
        <v>89</v>
      </c>
    </row>
    <row r="121" spans="2:65" s="1" customFormat="1" ht="24.2" customHeight="1">
      <c r="B121" s="34"/>
      <c r="C121" s="133" t="s">
        <v>649</v>
      </c>
      <c r="D121" s="133" t="s">
        <v>243</v>
      </c>
      <c r="E121" s="134" t="s">
        <v>14055</v>
      </c>
      <c r="F121" s="135" t="s">
        <v>14056</v>
      </c>
      <c r="G121" s="136" t="s">
        <v>252</v>
      </c>
      <c r="H121" s="137">
        <v>0.64800000000000002</v>
      </c>
      <c r="I121" s="138"/>
      <c r="J121" s="139">
        <f>ROUND(I121*H121,2)</f>
        <v>0</v>
      </c>
      <c r="K121" s="135" t="s">
        <v>538</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929</v>
      </c>
    </row>
    <row r="122" spans="2:65" s="1" customFormat="1" ht="11.25">
      <c r="B122" s="34"/>
      <c r="D122" s="150" t="s">
        <v>255</v>
      </c>
      <c r="F122" s="151" t="s">
        <v>14057</v>
      </c>
      <c r="I122" s="148"/>
      <c r="L122" s="34"/>
      <c r="M122" s="149"/>
      <c r="T122" s="55"/>
      <c r="AT122" s="19" t="s">
        <v>255</v>
      </c>
      <c r="AU122" s="19" t="s">
        <v>89</v>
      </c>
    </row>
    <row r="123" spans="2:65" s="1" customFormat="1" ht="16.5" customHeight="1">
      <c r="B123" s="34"/>
      <c r="C123" s="133" t="s">
        <v>654</v>
      </c>
      <c r="D123" s="133" t="s">
        <v>243</v>
      </c>
      <c r="E123" s="134" t="s">
        <v>14058</v>
      </c>
      <c r="F123" s="135" t="s">
        <v>14059</v>
      </c>
      <c r="G123" s="136" t="s">
        <v>252</v>
      </c>
      <c r="H123" s="137">
        <v>0.58299999999999996</v>
      </c>
      <c r="I123" s="138"/>
      <c r="J123" s="139">
        <f>ROUND(I123*H123,2)</f>
        <v>0</v>
      </c>
      <c r="K123" s="135" t="s">
        <v>538</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1016</v>
      </c>
    </row>
    <row r="124" spans="2:65" s="1" customFormat="1" ht="11.25">
      <c r="B124" s="34"/>
      <c r="D124" s="150" t="s">
        <v>255</v>
      </c>
      <c r="F124" s="151" t="s">
        <v>14060</v>
      </c>
      <c r="I124" s="148"/>
      <c r="L124" s="34"/>
      <c r="M124" s="149"/>
      <c r="T124" s="55"/>
      <c r="AT124" s="19" t="s">
        <v>255</v>
      </c>
      <c r="AU124" s="19" t="s">
        <v>89</v>
      </c>
    </row>
    <row r="125" spans="2:65" s="1" customFormat="1" ht="37.9" customHeight="1">
      <c r="B125" s="34"/>
      <c r="C125" s="133" t="s">
        <v>660</v>
      </c>
      <c r="D125" s="133" t="s">
        <v>243</v>
      </c>
      <c r="E125" s="134" t="s">
        <v>6856</v>
      </c>
      <c r="F125" s="135" t="s">
        <v>6857</v>
      </c>
      <c r="G125" s="136" t="s">
        <v>252</v>
      </c>
      <c r="H125" s="137">
        <v>2.7810000000000001</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1063</v>
      </c>
    </row>
    <row r="126" spans="2:65" s="1" customFormat="1" ht="11.25">
      <c r="B126" s="34"/>
      <c r="D126" s="150" t="s">
        <v>255</v>
      </c>
      <c r="F126" s="151" t="s">
        <v>6858</v>
      </c>
      <c r="I126" s="148"/>
      <c r="L126" s="34"/>
      <c r="M126" s="149"/>
      <c r="T126" s="55"/>
      <c r="AT126" s="19" t="s">
        <v>255</v>
      </c>
      <c r="AU126" s="19" t="s">
        <v>89</v>
      </c>
    </row>
    <row r="127" spans="2:65" s="1" customFormat="1" ht="16.5" customHeight="1">
      <c r="B127" s="34"/>
      <c r="C127" s="179" t="s">
        <v>670</v>
      </c>
      <c r="D127" s="179" t="s">
        <v>549</v>
      </c>
      <c r="E127" s="180" t="s">
        <v>14061</v>
      </c>
      <c r="F127" s="181" t="s">
        <v>14062</v>
      </c>
      <c r="G127" s="182" t="s">
        <v>271</v>
      </c>
      <c r="H127" s="183">
        <v>5.2839999999999998</v>
      </c>
      <c r="I127" s="184"/>
      <c r="J127" s="185">
        <f>ROUND(I127*H127,2)</f>
        <v>0</v>
      </c>
      <c r="K127" s="181" t="s">
        <v>538</v>
      </c>
      <c r="L127" s="186"/>
      <c r="M127" s="187" t="s">
        <v>21</v>
      </c>
      <c r="N127" s="188" t="s">
        <v>45</v>
      </c>
      <c r="P127" s="142">
        <f>O127*H127</f>
        <v>0</v>
      </c>
      <c r="Q127" s="142">
        <v>0</v>
      </c>
      <c r="R127" s="142">
        <f>Q127*H127</f>
        <v>0</v>
      </c>
      <c r="S127" s="142">
        <v>0</v>
      </c>
      <c r="T127" s="143">
        <f>S127*H127</f>
        <v>0</v>
      </c>
      <c r="AR127" s="144" t="s">
        <v>165</v>
      </c>
      <c r="AT127" s="144" t="s">
        <v>549</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1076</v>
      </c>
    </row>
    <row r="128" spans="2:65" s="1" customFormat="1" ht="24.2" customHeight="1">
      <c r="B128" s="34"/>
      <c r="C128" s="133" t="s">
        <v>678</v>
      </c>
      <c r="D128" s="133" t="s">
        <v>243</v>
      </c>
      <c r="E128" s="134" t="s">
        <v>6861</v>
      </c>
      <c r="F128" s="135" t="s">
        <v>6862</v>
      </c>
      <c r="G128" s="136" t="s">
        <v>252</v>
      </c>
      <c r="H128" s="137">
        <v>58.656999999999996</v>
      </c>
      <c r="I128" s="138"/>
      <c r="J128" s="139">
        <f>ROUND(I128*H128,2)</f>
        <v>0</v>
      </c>
      <c r="K128" s="135" t="s">
        <v>538</v>
      </c>
      <c r="L128" s="34"/>
      <c r="M128" s="140" t="s">
        <v>21</v>
      </c>
      <c r="N128" s="141" t="s">
        <v>45</v>
      </c>
      <c r="P128" s="142">
        <f>O128*H128</f>
        <v>0</v>
      </c>
      <c r="Q128" s="142">
        <v>0</v>
      </c>
      <c r="R128" s="142">
        <f>Q128*H128</f>
        <v>0</v>
      </c>
      <c r="S128" s="142">
        <v>0</v>
      </c>
      <c r="T128" s="143">
        <f>S128*H128</f>
        <v>0</v>
      </c>
      <c r="AR128" s="144" t="s">
        <v>153</v>
      </c>
      <c r="AT128" s="144" t="s">
        <v>243</v>
      </c>
      <c r="AU128" s="144" t="s">
        <v>89</v>
      </c>
      <c r="AY128" s="19" t="s">
        <v>241</v>
      </c>
      <c r="BE128" s="145">
        <f>IF(N128="základní",J128,0)</f>
        <v>0</v>
      </c>
      <c r="BF128" s="145">
        <f>IF(N128="snížená",J128,0)</f>
        <v>0</v>
      </c>
      <c r="BG128" s="145">
        <f>IF(N128="zákl. přenesená",J128,0)</f>
        <v>0</v>
      </c>
      <c r="BH128" s="145">
        <f>IF(N128="sníž. přenesená",J128,0)</f>
        <v>0</v>
      </c>
      <c r="BI128" s="145">
        <f>IF(N128="nulová",J128,0)</f>
        <v>0</v>
      </c>
      <c r="BJ128" s="19" t="s">
        <v>89</v>
      </c>
      <c r="BK128" s="145">
        <f>ROUND(I128*H128,2)</f>
        <v>0</v>
      </c>
      <c r="BL128" s="19" t="s">
        <v>153</v>
      </c>
      <c r="BM128" s="144" t="s">
        <v>1160</v>
      </c>
    </row>
    <row r="129" spans="2:65" s="1" customFormat="1" ht="11.25">
      <c r="B129" s="34"/>
      <c r="D129" s="150" t="s">
        <v>255</v>
      </c>
      <c r="F129" s="151" t="s">
        <v>6863</v>
      </c>
      <c r="I129" s="148"/>
      <c r="L129" s="34"/>
      <c r="M129" s="149"/>
      <c r="T129" s="55"/>
      <c r="AT129" s="19" t="s">
        <v>255</v>
      </c>
      <c r="AU129" s="19" t="s">
        <v>89</v>
      </c>
    </row>
    <row r="130" spans="2:65" s="11" customFormat="1" ht="22.9" customHeight="1">
      <c r="B130" s="121"/>
      <c r="D130" s="122" t="s">
        <v>72</v>
      </c>
      <c r="E130" s="131" t="s">
        <v>89</v>
      </c>
      <c r="F130" s="131" t="s">
        <v>510</v>
      </c>
      <c r="I130" s="124"/>
      <c r="J130" s="132">
        <f>BK130</f>
        <v>0</v>
      </c>
      <c r="L130" s="121"/>
      <c r="M130" s="126"/>
      <c r="P130" s="127">
        <f>SUM(P131:P136)</f>
        <v>0</v>
      </c>
      <c r="R130" s="127">
        <f>SUM(R131:R136)</f>
        <v>0</v>
      </c>
      <c r="T130" s="128">
        <f>SUM(T131:T136)</f>
        <v>0</v>
      </c>
      <c r="AR130" s="122" t="s">
        <v>81</v>
      </c>
      <c r="AT130" s="129" t="s">
        <v>72</v>
      </c>
      <c r="AU130" s="129" t="s">
        <v>81</v>
      </c>
      <c r="AY130" s="122" t="s">
        <v>241</v>
      </c>
      <c r="BK130" s="130">
        <f>SUM(BK131:BK136)</f>
        <v>0</v>
      </c>
    </row>
    <row r="131" spans="2:65" s="1" customFormat="1" ht="21.75" customHeight="1">
      <c r="B131" s="34"/>
      <c r="C131" s="133" t="s">
        <v>7</v>
      </c>
      <c r="D131" s="133" t="s">
        <v>243</v>
      </c>
      <c r="E131" s="134" t="s">
        <v>6864</v>
      </c>
      <c r="F131" s="135" t="s">
        <v>6865</v>
      </c>
      <c r="G131" s="136" t="s">
        <v>252</v>
      </c>
      <c r="H131" s="137">
        <v>0.4</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1193</v>
      </c>
    </row>
    <row r="132" spans="2:65" s="1" customFormat="1" ht="11.25">
      <c r="B132" s="34"/>
      <c r="D132" s="150" t="s">
        <v>255</v>
      </c>
      <c r="F132" s="151" t="s">
        <v>6866</v>
      </c>
      <c r="I132" s="148"/>
      <c r="L132" s="34"/>
      <c r="M132" s="149"/>
      <c r="T132" s="55"/>
      <c r="AT132" s="19" t="s">
        <v>255</v>
      </c>
      <c r="AU132" s="19" t="s">
        <v>89</v>
      </c>
    </row>
    <row r="133" spans="2:65" s="1" customFormat="1" ht="21.75" customHeight="1">
      <c r="B133" s="34"/>
      <c r="C133" s="133" t="s">
        <v>693</v>
      </c>
      <c r="D133" s="133" t="s">
        <v>243</v>
      </c>
      <c r="E133" s="134" t="s">
        <v>6867</v>
      </c>
      <c r="F133" s="135" t="s">
        <v>6868</v>
      </c>
      <c r="G133" s="136" t="s">
        <v>252</v>
      </c>
      <c r="H133" s="137">
        <v>0.8</v>
      </c>
      <c r="I133" s="138"/>
      <c r="J133" s="139">
        <f>ROUND(I133*H133,2)</f>
        <v>0</v>
      </c>
      <c r="K133" s="135" t="s">
        <v>538</v>
      </c>
      <c r="L133" s="34"/>
      <c r="M133" s="140" t="s">
        <v>21</v>
      </c>
      <c r="N133" s="141" t="s">
        <v>45</v>
      </c>
      <c r="P133" s="142">
        <f>O133*H133</f>
        <v>0</v>
      </c>
      <c r="Q133" s="142">
        <v>0</v>
      </c>
      <c r="R133" s="142">
        <f>Q133*H133</f>
        <v>0</v>
      </c>
      <c r="S133" s="142">
        <v>0</v>
      </c>
      <c r="T133" s="143">
        <f>S133*H133</f>
        <v>0</v>
      </c>
      <c r="AR133" s="144" t="s">
        <v>153</v>
      </c>
      <c r="AT133" s="144" t="s">
        <v>243</v>
      </c>
      <c r="AU133" s="144" t="s">
        <v>89</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153</v>
      </c>
      <c r="BM133" s="144" t="s">
        <v>1231</v>
      </c>
    </row>
    <row r="134" spans="2:65" s="1" customFormat="1" ht="11.25">
      <c r="B134" s="34"/>
      <c r="D134" s="150" t="s">
        <v>255</v>
      </c>
      <c r="F134" s="151" t="s">
        <v>6869</v>
      </c>
      <c r="I134" s="148"/>
      <c r="L134" s="34"/>
      <c r="M134" s="149"/>
      <c r="T134" s="55"/>
      <c r="AT134" s="19" t="s">
        <v>255</v>
      </c>
      <c r="AU134" s="19" t="s">
        <v>89</v>
      </c>
    </row>
    <row r="135" spans="2:65" s="1" customFormat="1" ht="16.5" customHeight="1">
      <c r="B135" s="34"/>
      <c r="C135" s="133" t="s">
        <v>699</v>
      </c>
      <c r="D135" s="133" t="s">
        <v>243</v>
      </c>
      <c r="E135" s="134" t="s">
        <v>6870</v>
      </c>
      <c r="F135" s="135" t="s">
        <v>6871</v>
      </c>
      <c r="G135" s="136" t="s">
        <v>271</v>
      </c>
      <c r="H135" s="137">
        <v>2.9000000000000001E-2</v>
      </c>
      <c r="I135" s="138"/>
      <c r="J135" s="139">
        <f>ROUND(I135*H135,2)</f>
        <v>0</v>
      </c>
      <c r="K135" s="135" t="s">
        <v>538</v>
      </c>
      <c r="L135" s="34"/>
      <c r="M135" s="140" t="s">
        <v>21</v>
      </c>
      <c r="N135" s="141" t="s">
        <v>45</v>
      </c>
      <c r="P135" s="142">
        <f>O135*H135</f>
        <v>0</v>
      </c>
      <c r="Q135" s="142">
        <v>0</v>
      </c>
      <c r="R135" s="142">
        <f>Q135*H135</f>
        <v>0</v>
      </c>
      <c r="S135" s="142">
        <v>0</v>
      </c>
      <c r="T135" s="143">
        <f>S135*H135</f>
        <v>0</v>
      </c>
      <c r="AR135" s="144" t="s">
        <v>153</v>
      </c>
      <c r="AT135" s="144" t="s">
        <v>243</v>
      </c>
      <c r="AU135" s="144" t="s">
        <v>89</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1255</v>
      </c>
    </row>
    <row r="136" spans="2:65" s="1" customFormat="1" ht="11.25">
      <c r="B136" s="34"/>
      <c r="D136" s="150" t="s">
        <v>255</v>
      </c>
      <c r="F136" s="151" t="s">
        <v>6872</v>
      </c>
      <c r="I136" s="148"/>
      <c r="L136" s="34"/>
      <c r="M136" s="149"/>
      <c r="T136" s="55"/>
      <c r="AT136" s="19" t="s">
        <v>255</v>
      </c>
      <c r="AU136" s="19" t="s">
        <v>89</v>
      </c>
    </row>
    <row r="137" spans="2:65" s="11" customFormat="1" ht="22.9" customHeight="1">
      <c r="B137" s="121"/>
      <c r="D137" s="122" t="s">
        <v>72</v>
      </c>
      <c r="E137" s="131" t="s">
        <v>156</v>
      </c>
      <c r="F137" s="131" t="s">
        <v>1952</v>
      </c>
      <c r="I137" s="124"/>
      <c r="J137" s="132">
        <f>BK137</f>
        <v>0</v>
      </c>
      <c r="L137" s="121"/>
      <c r="M137" s="126"/>
      <c r="P137" s="127">
        <f>SUM(P138:P141)</f>
        <v>0</v>
      </c>
      <c r="R137" s="127">
        <f>SUM(R138:R141)</f>
        <v>0</v>
      </c>
      <c r="T137" s="128">
        <f>SUM(T138:T141)</f>
        <v>0</v>
      </c>
      <c r="AR137" s="122" t="s">
        <v>81</v>
      </c>
      <c r="AT137" s="129" t="s">
        <v>72</v>
      </c>
      <c r="AU137" s="129" t="s">
        <v>81</v>
      </c>
      <c r="AY137" s="122" t="s">
        <v>241</v>
      </c>
      <c r="BK137" s="130">
        <f>SUM(BK138:BK141)</f>
        <v>0</v>
      </c>
    </row>
    <row r="138" spans="2:65" s="1" customFormat="1" ht="21.75" customHeight="1">
      <c r="B138" s="34"/>
      <c r="C138" s="133" t="s">
        <v>708</v>
      </c>
      <c r="D138" s="133" t="s">
        <v>243</v>
      </c>
      <c r="E138" s="134" t="s">
        <v>12312</v>
      </c>
      <c r="F138" s="135" t="s">
        <v>14063</v>
      </c>
      <c r="G138" s="136" t="s">
        <v>291</v>
      </c>
      <c r="H138" s="137">
        <v>10.718999999999999</v>
      </c>
      <c r="I138" s="138"/>
      <c r="J138" s="139">
        <f>ROUND(I138*H138,2)</f>
        <v>0</v>
      </c>
      <c r="K138" s="135" t="s">
        <v>538</v>
      </c>
      <c r="L138" s="34"/>
      <c r="M138" s="140" t="s">
        <v>21</v>
      </c>
      <c r="N138" s="141" t="s">
        <v>45</v>
      </c>
      <c r="P138" s="142">
        <f>O138*H138</f>
        <v>0</v>
      </c>
      <c r="Q138" s="142">
        <v>0</v>
      </c>
      <c r="R138" s="142">
        <f>Q138*H138</f>
        <v>0</v>
      </c>
      <c r="S138" s="142">
        <v>0</v>
      </c>
      <c r="T138" s="143">
        <f>S138*H138</f>
        <v>0</v>
      </c>
      <c r="AR138" s="144" t="s">
        <v>153</v>
      </c>
      <c r="AT138" s="144" t="s">
        <v>243</v>
      </c>
      <c r="AU138" s="144" t="s">
        <v>89</v>
      </c>
      <c r="AY138" s="19" t="s">
        <v>241</v>
      </c>
      <c r="BE138" s="145">
        <f>IF(N138="základní",J138,0)</f>
        <v>0</v>
      </c>
      <c r="BF138" s="145">
        <f>IF(N138="snížená",J138,0)</f>
        <v>0</v>
      </c>
      <c r="BG138" s="145">
        <f>IF(N138="zákl. přenesená",J138,0)</f>
        <v>0</v>
      </c>
      <c r="BH138" s="145">
        <f>IF(N138="sníž. přenesená",J138,0)</f>
        <v>0</v>
      </c>
      <c r="BI138" s="145">
        <f>IF(N138="nulová",J138,0)</f>
        <v>0</v>
      </c>
      <c r="BJ138" s="19" t="s">
        <v>89</v>
      </c>
      <c r="BK138" s="145">
        <f>ROUND(I138*H138,2)</f>
        <v>0</v>
      </c>
      <c r="BL138" s="19" t="s">
        <v>153</v>
      </c>
      <c r="BM138" s="144" t="s">
        <v>1265</v>
      </c>
    </row>
    <row r="139" spans="2:65" s="1" customFormat="1" ht="11.25">
      <c r="B139" s="34"/>
      <c r="D139" s="150" t="s">
        <v>255</v>
      </c>
      <c r="F139" s="151" t="s">
        <v>12314</v>
      </c>
      <c r="I139" s="148"/>
      <c r="L139" s="34"/>
      <c r="M139" s="149"/>
      <c r="T139" s="55"/>
      <c r="AT139" s="19" t="s">
        <v>255</v>
      </c>
      <c r="AU139" s="19" t="s">
        <v>89</v>
      </c>
    </row>
    <row r="140" spans="2:65" s="1" customFormat="1" ht="24.2" customHeight="1">
      <c r="B140" s="34"/>
      <c r="C140" s="133" t="s">
        <v>768</v>
      </c>
      <c r="D140" s="133" t="s">
        <v>243</v>
      </c>
      <c r="E140" s="134" t="s">
        <v>14064</v>
      </c>
      <c r="F140" s="135" t="s">
        <v>14065</v>
      </c>
      <c r="G140" s="136" t="s">
        <v>291</v>
      </c>
      <c r="H140" s="137">
        <v>10.718999999999999</v>
      </c>
      <c r="I140" s="138"/>
      <c r="J140" s="139">
        <f>ROUND(I140*H140,2)</f>
        <v>0</v>
      </c>
      <c r="K140" s="135" t="s">
        <v>538</v>
      </c>
      <c r="L140" s="34"/>
      <c r="M140" s="140" t="s">
        <v>21</v>
      </c>
      <c r="N140" s="141" t="s">
        <v>45</v>
      </c>
      <c r="P140" s="142">
        <f>O140*H140</f>
        <v>0</v>
      </c>
      <c r="Q140" s="142">
        <v>0</v>
      </c>
      <c r="R140" s="142">
        <f>Q140*H140</f>
        <v>0</v>
      </c>
      <c r="S140" s="142">
        <v>0</v>
      </c>
      <c r="T140" s="143">
        <f>S140*H140</f>
        <v>0</v>
      </c>
      <c r="AR140" s="144" t="s">
        <v>153</v>
      </c>
      <c r="AT140" s="144" t="s">
        <v>243</v>
      </c>
      <c r="AU140" s="144" t="s">
        <v>89</v>
      </c>
      <c r="AY140" s="19" t="s">
        <v>241</v>
      </c>
      <c r="BE140" s="145">
        <f>IF(N140="základní",J140,0)</f>
        <v>0</v>
      </c>
      <c r="BF140" s="145">
        <f>IF(N140="snížená",J140,0)</f>
        <v>0</v>
      </c>
      <c r="BG140" s="145">
        <f>IF(N140="zákl. přenesená",J140,0)</f>
        <v>0</v>
      </c>
      <c r="BH140" s="145">
        <f>IF(N140="sníž. přenesená",J140,0)</f>
        <v>0</v>
      </c>
      <c r="BI140" s="145">
        <f>IF(N140="nulová",J140,0)</f>
        <v>0</v>
      </c>
      <c r="BJ140" s="19" t="s">
        <v>89</v>
      </c>
      <c r="BK140" s="145">
        <f>ROUND(I140*H140,2)</f>
        <v>0</v>
      </c>
      <c r="BL140" s="19" t="s">
        <v>153</v>
      </c>
      <c r="BM140" s="144" t="s">
        <v>1305</v>
      </c>
    </row>
    <row r="141" spans="2:65" s="1" customFormat="1" ht="11.25">
      <c r="B141" s="34"/>
      <c r="D141" s="150" t="s">
        <v>255</v>
      </c>
      <c r="F141" s="151" t="s">
        <v>14066</v>
      </c>
      <c r="I141" s="148"/>
      <c r="L141" s="34"/>
      <c r="M141" s="149"/>
      <c r="T141" s="55"/>
      <c r="AT141" s="19" t="s">
        <v>255</v>
      </c>
      <c r="AU141" s="19" t="s">
        <v>89</v>
      </c>
    </row>
    <row r="142" spans="2:65" s="11" customFormat="1" ht="22.9" customHeight="1">
      <c r="B142" s="121"/>
      <c r="D142" s="122" t="s">
        <v>72</v>
      </c>
      <c r="E142" s="131" t="s">
        <v>165</v>
      </c>
      <c r="F142" s="131" t="s">
        <v>6873</v>
      </c>
      <c r="I142" s="124"/>
      <c r="J142" s="132">
        <f>BK142</f>
        <v>0</v>
      </c>
      <c r="L142" s="121"/>
      <c r="M142" s="126"/>
      <c r="P142" s="127">
        <f>SUM(P143:P170)</f>
        <v>0</v>
      </c>
      <c r="R142" s="127">
        <f>SUM(R143:R170)</f>
        <v>0</v>
      </c>
      <c r="T142" s="128">
        <f>SUM(T143:T170)</f>
        <v>0</v>
      </c>
      <c r="AR142" s="122" t="s">
        <v>81</v>
      </c>
      <c r="AT142" s="129" t="s">
        <v>72</v>
      </c>
      <c r="AU142" s="129" t="s">
        <v>81</v>
      </c>
      <c r="AY142" s="122" t="s">
        <v>241</v>
      </c>
      <c r="BK142" s="130">
        <f>SUM(BK143:BK170)</f>
        <v>0</v>
      </c>
    </row>
    <row r="143" spans="2:65" s="1" customFormat="1" ht="16.5" customHeight="1">
      <c r="B143" s="34"/>
      <c r="C143" s="133" t="s">
        <v>821</v>
      </c>
      <c r="D143" s="133" t="s">
        <v>243</v>
      </c>
      <c r="E143" s="134" t="s">
        <v>14067</v>
      </c>
      <c r="F143" s="135" t="s">
        <v>14068</v>
      </c>
      <c r="G143" s="136" t="s">
        <v>513</v>
      </c>
      <c r="H143" s="137">
        <v>2</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1338</v>
      </c>
    </row>
    <row r="144" spans="2:65" s="1" customFormat="1" ht="11.25">
      <c r="B144" s="34"/>
      <c r="D144" s="150" t="s">
        <v>255</v>
      </c>
      <c r="F144" s="151" t="s">
        <v>14069</v>
      </c>
      <c r="I144" s="148"/>
      <c r="L144" s="34"/>
      <c r="M144" s="149"/>
      <c r="T144" s="55"/>
      <c r="AT144" s="19" t="s">
        <v>255</v>
      </c>
      <c r="AU144" s="19" t="s">
        <v>89</v>
      </c>
    </row>
    <row r="145" spans="2:65" s="1" customFormat="1" ht="24.2" customHeight="1">
      <c r="B145" s="34"/>
      <c r="C145" s="133" t="s">
        <v>826</v>
      </c>
      <c r="D145" s="133" t="s">
        <v>243</v>
      </c>
      <c r="E145" s="134" t="s">
        <v>14070</v>
      </c>
      <c r="F145" s="135" t="s">
        <v>14071</v>
      </c>
      <c r="G145" s="136" t="s">
        <v>513</v>
      </c>
      <c r="H145" s="137">
        <v>9.9600000000000009</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1389</v>
      </c>
    </row>
    <row r="146" spans="2:65" s="1" customFormat="1" ht="11.25">
      <c r="B146" s="34"/>
      <c r="D146" s="150" t="s">
        <v>255</v>
      </c>
      <c r="F146" s="151" t="s">
        <v>14072</v>
      </c>
      <c r="I146" s="148"/>
      <c r="L146" s="34"/>
      <c r="M146" s="149"/>
      <c r="T146" s="55"/>
      <c r="AT146" s="19" t="s">
        <v>255</v>
      </c>
      <c r="AU146" s="19" t="s">
        <v>89</v>
      </c>
    </row>
    <row r="147" spans="2:65" s="1" customFormat="1" ht="16.5" customHeight="1">
      <c r="B147" s="34"/>
      <c r="C147" s="179" t="s">
        <v>833</v>
      </c>
      <c r="D147" s="179" t="s">
        <v>549</v>
      </c>
      <c r="E147" s="180" t="s">
        <v>14073</v>
      </c>
      <c r="F147" s="181" t="s">
        <v>14074</v>
      </c>
      <c r="G147" s="182" t="s">
        <v>513</v>
      </c>
      <c r="H147" s="183">
        <v>9.9600000000000009</v>
      </c>
      <c r="I147" s="184"/>
      <c r="J147" s="185">
        <f>ROUND(I147*H147,2)</f>
        <v>0</v>
      </c>
      <c r="K147" s="181" t="s">
        <v>538</v>
      </c>
      <c r="L147" s="186"/>
      <c r="M147" s="187" t="s">
        <v>21</v>
      </c>
      <c r="N147" s="188" t="s">
        <v>45</v>
      </c>
      <c r="P147" s="142">
        <f>O147*H147</f>
        <v>0</v>
      </c>
      <c r="Q147" s="142">
        <v>0</v>
      </c>
      <c r="R147" s="142">
        <f>Q147*H147</f>
        <v>0</v>
      </c>
      <c r="S147" s="142">
        <v>0</v>
      </c>
      <c r="T147" s="143">
        <f>S147*H147</f>
        <v>0</v>
      </c>
      <c r="AR147" s="144" t="s">
        <v>165</v>
      </c>
      <c r="AT147" s="144" t="s">
        <v>549</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1439</v>
      </c>
    </row>
    <row r="148" spans="2:65" s="1" customFormat="1" ht="24.2" customHeight="1">
      <c r="B148" s="34"/>
      <c r="C148" s="133" t="s">
        <v>846</v>
      </c>
      <c r="D148" s="133" t="s">
        <v>243</v>
      </c>
      <c r="E148" s="134" t="s">
        <v>14075</v>
      </c>
      <c r="F148" s="135" t="s">
        <v>14076</v>
      </c>
      <c r="G148" s="136" t="s">
        <v>1718</v>
      </c>
      <c r="H148" s="137">
        <v>1</v>
      </c>
      <c r="I148" s="138"/>
      <c r="J148" s="139">
        <f>ROUND(I148*H148,2)</f>
        <v>0</v>
      </c>
      <c r="K148" s="135" t="s">
        <v>538</v>
      </c>
      <c r="L148" s="34"/>
      <c r="M148" s="140" t="s">
        <v>21</v>
      </c>
      <c r="N148" s="141" t="s">
        <v>45</v>
      </c>
      <c r="P148" s="142">
        <f>O148*H148</f>
        <v>0</v>
      </c>
      <c r="Q148" s="142">
        <v>0</v>
      </c>
      <c r="R148" s="142">
        <f>Q148*H148</f>
        <v>0</v>
      </c>
      <c r="S148" s="142">
        <v>0</v>
      </c>
      <c r="T148" s="143">
        <f>S148*H148</f>
        <v>0</v>
      </c>
      <c r="AR148" s="144" t="s">
        <v>153</v>
      </c>
      <c r="AT148" s="144" t="s">
        <v>243</v>
      </c>
      <c r="AU148" s="144" t="s">
        <v>89</v>
      </c>
      <c r="AY148" s="19" t="s">
        <v>241</v>
      </c>
      <c r="BE148" s="145">
        <f>IF(N148="základní",J148,0)</f>
        <v>0</v>
      </c>
      <c r="BF148" s="145">
        <f>IF(N148="snížená",J148,0)</f>
        <v>0</v>
      </c>
      <c r="BG148" s="145">
        <f>IF(N148="zákl. přenesená",J148,0)</f>
        <v>0</v>
      </c>
      <c r="BH148" s="145">
        <f>IF(N148="sníž. přenesená",J148,0)</f>
        <v>0</v>
      </c>
      <c r="BI148" s="145">
        <f>IF(N148="nulová",J148,0)</f>
        <v>0</v>
      </c>
      <c r="BJ148" s="19" t="s">
        <v>89</v>
      </c>
      <c r="BK148" s="145">
        <f>ROUND(I148*H148,2)</f>
        <v>0</v>
      </c>
      <c r="BL148" s="19" t="s">
        <v>153</v>
      </c>
      <c r="BM148" s="144" t="s">
        <v>1473</v>
      </c>
    </row>
    <row r="149" spans="2:65" s="1" customFormat="1" ht="11.25">
      <c r="B149" s="34"/>
      <c r="D149" s="150" t="s">
        <v>255</v>
      </c>
      <c r="F149" s="151" t="s">
        <v>14077</v>
      </c>
      <c r="I149" s="148"/>
      <c r="L149" s="34"/>
      <c r="M149" s="149"/>
      <c r="T149" s="55"/>
      <c r="AT149" s="19" t="s">
        <v>255</v>
      </c>
      <c r="AU149" s="19" t="s">
        <v>89</v>
      </c>
    </row>
    <row r="150" spans="2:65" s="1" customFormat="1" ht="16.5" customHeight="1">
      <c r="B150" s="34"/>
      <c r="C150" s="179" t="s">
        <v>853</v>
      </c>
      <c r="D150" s="179" t="s">
        <v>549</v>
      </c>
      <c r="E150" s="180" t="s">
        <v>14078</v>
      </c>
      <c r="F150" s="181" t="s">
        <v>14079</v>
      </c>
      <c r="G150" s="182" t="s">
        <v>1718</v>
      </c>
      <c r="H150" s="183">
        <v>1</v>
      </c>
      <c r="I150" s="184"/>
      <c r="J150" s="185">
        <f>ROUND(I150*H150,2)</f>
        <v>0</v>
      </c>
      <c r="K150" s="181" t="s">
        <v>21</v>
      </c>
      <c r="L150" s="186"/>
      <c r="M150" s="187" t="s">
        <v>21</v>
      </c>
      <c r="N150" s="188" t="s">
        <v>45</v>
      </c>
      <c r="P150" s="142">
        <f>O150*H150</f>
        <v>0</v>
      </c>
      <c r="Q150" s="142">
        <v>0</v>
      </c>
      <c r="R150" s="142">
        <f>Q150*H150</f>
        <v>0</v>
      </c>
      <c r="S150" s="142">
        <v>0</v>
      </c>
      <c r="T150" s="143">
        <f>S150*H150</f>
        <v>0</v>
      </c>
      <c r="AR150" s="144" t="s">
        <v>165</v>
      </c>
      <c r="AT150" s="144" t="s">
        <v>549</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1484</v>
      </c>
    </row>
    <row r="151" spans="2:65" s="1" customFormat="1" ht="24.2" customHeight="1">
      <c r="B151" s="34"/>
      <c r="C151" s="133" t="s">
        <v>906</v>
      </c>
      <c r="D151" s="133" t="s">
        <v>243</v>
      </c>
      <c r="E151" s="134" t="s">
        <v>14080</v>
      </c>
      <c r="F151" s="135" t="s">
        <v>14081</v>
      </c>
      <c r="G151" s="136" t="s">
        <v>1718</v>
      </c>
      <c r="H151" s="137">
        <v>1</v>
      </c>
      <c r="I151" s="138"/>
      <c r="J151" s="139">
        <f>ROUND(I151*H151,2)</f>
        <v>0</v>
      </c>
      <c r="K151" s="135" t="s">
        <v>21</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1495</v>
      </c>
    </row>
    <row r="152" spans="2:65" s="1" customFormat="1" ht="21.75" customHeight="1">
      <c r="B152" s="34"/>
      <c r="C152" s="133" t="s">
        <v>929</v>
      </c>
      <c r="D152" s="133" t="s">
        <v>243</v>
      </c>
      <c r="E152" s="134" t="s">
        <v>14082</v>
      </c>
      <c r="F152" s="135" t="s">
        <v>14083</v>
      </c>
      <c r="G152" s="136" t="s">
        <v>1718</v>
      </c>
      <c r="H152" s="137">
        <v>2</v>
      </c>
      <c r="I152" s="138"/>
      <c r="J152" s="139">
        <f>ROUND(I152*H152,2)</f>
        <v>0</v>
      </c>
      <c r="K152" s="135" t="s">
        <v>21</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1505</v>
      </c>
    </row>
    <row r="153" spans="2:65" s="1" customFormat="1" ht="16.5" customHeight="1">
      <c r="B153" s="34"/>
      <c r="C153" s="133" t="s">
        <v>972</v>
      </c>
      <c r="D153" s="133" t="s">
        <v>243</v>
      </c>
      <c r="E153" s="134" t="s">
        <v>7015</v>
      </c>
      <c r="F153" s="135" t="s">
        <v>7016</v>
      </c>
      <c r="G153" s="136" t="s">
        <v>1718</v>
      </c>
      <c r="H153" s="137">
        <v>3</v>
      </c>
      <c r="I153" s="138"/>
      <c r="J153" s="139">
        <f>ROUND(I153*H153,2)</f>
        <v>0</v>
      </c>
      <c r="K153" s="135" t="s">
        <v>538</v>
      </c>
      <c r="L153" s="34"/>
      <c r="M153" s="140" t="s">
        <v>21</v>
      </c>
      <c r="N153" s="141" t="s">
        <v>45</v>
      </c>
      <c r="P153" s="142">
        <f>O153*H153</f>
        <v>0</v>
      </c>
      <c r="Q153" s="142">
        <v>0</v>
      </c>
      <c r="R153" s="142">
        <f>Q153*H153</f>
        <v>0</v>
      </c>
      <c r="S153" s="142">
        <v>0</v>
      </c>
      <c r="T153" s="143">
        <f>S153*H153</f>
        <v>0</v>
      </c>
      <c r="AR153" s="144" t="s">
        <v>153</v>
      </c>
      <c r="AT153" s="144" t="s">
        <v>243</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1515</v>
      </c>
    </row>
    <row r="154" spans="2:65" s="1" customFormat="1" ht="11.25">
      <c r="B154" s="34"/>
      <c r="D154" s="150" t="s">
        <v>255</v>
      </c>
      <c r="F154" s="151" t="s">
        <v>7017</v>
      </c>
      <c r="I154" s="148"/>
      <c r="L154" s="34"/>
      <c r="M154" s="149"/>
      <c r="T154" s="55"/>
      <c r="AT154" s="19" t="s">
        <v>255</v>
      </c>
      <c r="AU154" s="19" t="s">
        <v>89</v>
      </c>
    </row>
    <row r="155" spans="2:65" s="1" customFormat="1" ht="16.5" customHeight="1">
      <c r="B155" s="34"/>
      <c r="C155" s="179" t="s">
        <v>1016</v>
      </c>
      <c r="D155" s="179" t="s">
        <v>549</v>
      </c>
      <c r="E155" s="180" t="s">
        <v>12052</v>
      </c>
      <c r="F155" s="181" t="s">
        <v>12053</v>
      </c>
      <c r="G155" s="182" t="s">
        <v>1718</v>
      </c>
      <c r="H155" s="183">
        <v>1</v>
      </c>
      <c r="I155" s="184"/>
      <c r="J155" s="185">
        <f>ROUND(I155*H155,2)</f>
        <v>0</v>
      </c>
      <c r="K155" s="181" t="s">
        <v>538</v>
      </c>
      <c r="L155" s="186"/>
      <c r="M155" s="187" t="s">
        <v>21</v>
      </c>
      <c r="N155" s="188" t="s">
        <v>45</v>
      </c>
      <c r="P155" s="142">
        <f>O155*H155</f>
        <v>0</v>
      </c>
      <c r="Q155" s="142">
        <v>0</v>
      </c>
      <c r="R155" s="142">
        <f>Q155*H155</f>
        <v>0</v>
      </c>
      <c r="S155" s="142">
        <v>0</v>
      </c>
      <c r="T155" s="143">
        <f>S155*H155</f>
        <v>0</v>
      </c>
      <c r="AR155" s="144" t="s">
        <v>165</v>
      </c>
      <c r="AT155" s="144" t="s">
        <v>549</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1530</v>
      </c>
    </row>
    <row r="156" spans="2:65" s="1" customFormat="1" ht="16.5" customHeight="1">
      <c r="B156" s="34"/>
      <c r="C156" s="179" t="s">
        <v>1031</v>
      </c>
      <c r="D156" s="179" t="s">
        <v>549</v>
      </c>
      <c r="E156" s="180" t="s">
        <v>12054</v>
      </c>
      <c r="F156" s="181" t="s">
        <v>12055</v>
      </c>
      <c r="G156" s="182" t="s">
        <v>1718</v>
      </c>
      <c r="H156" s="183">
        <v>2</v>
      </c>
      <c r="I156" s="184"/>
      <c r="J156" s="185">
        <f>ROUND(I156*H156,2)</f>
        <v>0</v>
      </c>
      <c r="K156" s="181" t="s">
        <v>538</v>
      </c>
      <c r="L156" s="186"/>
      <c r="M156" s="187" t="s">
        <v>21</v>
      </c>
      <c r="N156" s="188" t="s">
        <v>45</v>
      </c>
      <c r="P156" s="142">
        <f>O156*H156</f>
        <v>0</v>
      </c>
      <c r="Q156" s="142">
        <v>0</v>
      </c>
      <c r="R156" s="142">
        <f>Q156*H156</f>
        <v>0</v>
      </c>
      <c r="S156" s="142">
        <v>0</v>
      </c>
      <c r="T156" s="143">
        <f>S156*H156</f>
        <v>0</v>
      </c>
      <c r="AR156" s="144" t="s">
        <v>165</v>
      </c>
      <c r="AT156" s="144" t="s">
        <v>549</v>
      </c>
      <c r="AU156" s="144" t="s">
        <v>89</v>
      </c>
      <c r="AY156" s="19" t="s">
        <v>241</v>
      </c>
      <c r="BE156" s="145">
        <f>IF(N156="základní",J156,0)</f>
        <v>0</v>
      </c>
      <c r="BF156" s="145">
        <f>IF(N156="snížená",J156,0)</f>
        <v>0</v>
      </c>
      <c r="BG156" s="145">
        <f>IF(N156="zákl. přenesená",J156,0)</f>
        <v>0</v>
      </c>
      <c r="BH156" s="145">
        <f>IF(N156="sníž. přenesená",J156,0)</f>
        <v>0</v>
      </c>
      <c r="BI156" s="145">
        <f>IF(N156="nulová",J156,0)</f>
        <v>0</v>
      </c>
      <c r="BJ156" s="19" t="s">
        <v>89</v>
      </c>
      <c r="BK156" s="145">
        <f>ROUND(I156*H156,2)</f>
        <v>0</v>
      </c>
      <c r="BL156" s="19" t="s">
        <v>153</v>
      </c>
      <c r="BM156" s="144" t="s">
        <v>1592</v>
      </c>
    </row>
    <row r="157" spans="2:65" s="1" customFormat="1" ht="16.5" customHeight="1">
      <c r="B157" s="34"/>
      <c r="C157" s="133" t="s">
        <v>1063</v>
      </c>
      <c r="D157" s="133" t="s">
        <v>243</v>
      </c>
      <c r="E157" s="134" t="s">
        <v>7020</v>
      </c>
      <c r="F157" s="135" t="s">
        <v>7021</v>
      </c>
      <c r="G157" s="136" t="s">
        <v>1718</v>
      </c>
      <c r="H157" s="137">
        <v>1</v>
      </c>
      <c r="I157" s="138"/>
      <c r="J157" s="139">
        <f>ROUND(I157*H157,2)</f>
        <v>0</v>
      </c>
      <c r="K157" s="135" t="s">
        <v>538</v>
      </c>
      <c r="L157" s="34"/>
      <c r="M157" s="140" t="s">
        <v>21</v>
      </c>
      <c r="N157" s="141" t="s">
        <v>45</v>
      </c>
      <c r="P157" s="142">
        <f>O157*H157</f>
        <v>0</v>
      </c>
      <c r="Q157" s="142">
        <v>0</v>
      </c>
      <c r="R157" s="142">
        <f>Q157*H157</f>
        <v>0</v>
      </c>
      <c r="S157" s="142">
        <v>0</v>
      </c>
      <c r="T157" s="143">
        <f>S157*H157</f>
        <v>0</v>
      </c>
      <c r="AR157" s="144" t="s">
        <v>153</v>
      </c>
      <c r="AT157" s="144" t="s">
        <v>243</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1603</v>
      </c>
    </row>
    <row r="158" spans="2:65" s="1" customFormat="1" ht="11.25">
      <c r="B158" s="34"/>
      <c r="D158" s="150" t="s">
        <v>255</v>
      </c>
      <c r="F158" s="151" t="s">
        <v>7022</v>
      </c>
      <c r="I158" s="148"/>
      <c r="L158" s="34"/>
      <c r="M158" s="149"/>
      <c r="T158" s="55"/>
      <c r="AT158" s="19" t="s">
        <v>255</v>
      </c>
      <c r="AU158" s="19" t="s">
        <v>89</v>
      </c>
    </row>
    <row r="159" spans="2:65" s="1" customFormat="1" ht="16.5" customHeight="1">
      <c r="B159" s="34"/>
      <c r="C159" s="179" t="s">
        <v>1069</v>
      </c>
      <c r="D159" s="179" t="s">
        <v>549</v>
      </c>
      <c r="E159" s="180" t="s">
        <v>7023</v>
      </c>
      <c r="F159" s="181" t="s">
        <v>7024</v>
      </c>
      <c r="G159" s="182" t="s">
        <v>1718</v>
      </c>
      <c r="H159" s="183">
        <v>1</v>
      </c>
      <c r="I159" s="184"/>
      <c r="J159" s="185">
        <f>ROUND(I159*H159,2)</f>
        <v>0</v>
      </c>
      <c r="K159" s="181" t="s">
        <v>538</v>
      </c>
      <c r="L159" s="186"/>
      <c r="M159" s="187" t="s">
        <v>21</v>
      </c>
      <c r="N159" s="188" t="s">
        <v>45</v>
      </c>
      <c r="P159" s="142">
        <f>O159*H159</f>
        <v>0</v>
      </c>
      <c r="Q159" s="142">
        <v>0</v>
      </c>
      <c r="R159" s="142">
        <f>Q159*H159</f>
        <v>0</v>
      </c>
      <c r="S159" s="142">
        <v>0</v>
      </c>
      <c r="T159" s="143">
        <f>S159*H159</f>
        <v>0</v>
      </c>
      <c r="AR159" s="144" t="s">
        <v>165</v>
      </c>
      <c r="AT159" s="144" t="s">
        <v>549</v>
      </c>
      <c r="AU159" s="144" t="s">
        <v>89</v>
      </c>
      <c r="AY159" s="19" t="s">
        <v>241</v>
      </c>
      <c r="BE159" s="145">
        <f>IF(N159="základní",J159,0)</f>
        <v>0</v>
      </c>
      <c r="BF159" s="145">
        <f>IF(N159="snížená",J159,0)</f>
        <v>0</v>
      </c>
      <c r="BG159" s="145">
        <f>IF(N159="zákl. přenesená",J159,0)</f>
        <v>0</v>
      </c>
      <c r="BH159" s="145">
        <f>IF(N159="sníž. přenesená",J159,0)</f>
        <v>0</v>
      </c>
      <c r="BI159" s="145">
        <f>IF(N159="nulová",J159,0)</f>
        <v>0</v>
      </c>
      <c r="BJ159" s="19" t="s">
        <v>89</v>
      </c>
      <c r="BK159" s="145">
        <f>ROUND(I159*H159,2)</f>
        <v>0</v>
      </c>
      <c r="BL159" s="19" t="s">
        <v>153</v>
      </c>
      <c r="BM159" s="144" t="s">
        <v>1628</v>
      </c>
    </row>
    <row r="160" spans="2:65" s="1" customFormat="1" ht="16.5" customHeight="1">
      <c r="B160" s="34"/>
      <c r="C160" s="133" t="s">
        <v>1076</v>
      </c>
      <c r="D160" s="133" t="s">
        <v>243</v>
      </c>
      <c r="E160" s="134" t="s">
        <v>7025</v>
      </c>
      <c r="F160" s="135" t="s">
        <v>7026</v>
      </c>
      <c r="G160" s="136" t="s">
        <v>1718</v>
      </c>
      <c r="H160" s="137">
        <v>1</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1657</v>
      </c>
    </row>
    <row r="161" spans="2:65" s="1" customFormat="1" ht="11.25">
      <c r="B161" s="34"/>
      <c r="D161" s="150" t="s">
        <v>255</v>
      </c>
      <c r="F161" s="151" t="s">
        <v>7027</v>
      </c>
      <c r="I161" s="148"/>
      <c r="L161" s="34"/>
      <c r="M161" s="149"/>
      <c r="T161" s="55"/>
      <c r="AT161" s="19" t="s">
        <v>255</v>
      </c>
      <c r="AU161" s="19" t="s">
        <v>89</v>
      </c>
    </row>
    <row r="162" spans="2:65" s="1" customFormat="1" ht="16.5" customHeight="1">
      <c r="B162" s="34"/>
      <c r="C162" s="179" t="s">
        <v>1149</v>
      </c>
      <c r="D162" s="179" t="s">
        <v>549</v>
      </c>
      <c r="E162" s="180" t="s">
        <v>7028</v>
      </c>
      <c r="F162" s="181" t="s">
        <v>7029</v>
      </c>
      <c r="G162" s="182" t="s">
        <v>1718</v>
      </c>
      <c r="H162" s="183">
        <v>1</v>
      </c>
      <c r="I162" s="184"/>
      <c r="J162" s="185">
        <f>ROUND(I162*H162,2)</f>
        <v>0</v>
      </c>
      <c r="K162" s="181" t="s">
        <v>538</v>
      </c>
      <c r="L162" s="186"/>
      <c r="M162" s="187" t="s">
        <v>21</v>
      </c>
      <c r="N162" s="188" t="s">
        <v>45</v>
      </c>
      <c r="P162" s="142">
        <f>O162*H162</f>
        <v>0</v>
      </c>
      <c r="Q162" s="142">
        <v>0</v>
      </c>
      <c r="R162" s="142">
        <f>Q162*H162</f>
        <v>0</v>
      </c>
      <c r="S162" s="142">
        <v>0</v>
      </c>
      <c r="T162" s="143">
        <f>S162*H162</f>
        <v>0</v>
      </c>
      <c r="AR162" s="144" t="s">
        <v>165</v>
      </c>
      <c r="AT162" s="144" t="s">
        <v>549</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1667</v>
      </c>
    </row>
    <row r="163" spans="2:65" s="1" customFormat="1" ht="16.5" customHeight="1">
      <c r="B163" s="34"/>
      <c r="C163" s="179" t="s">
        <v>1160</v>
      </c>
      <c r="D163" s="179" t="s">
        <v>549</v>
      </c>
      <c r="E163" s="180" t="s">
        <v>7030</v>
      </c>
      <c r="F163" s="181" t="s">
        <v>7031</v>
      </c>
      <c r="G163" s="182" t="s">
        <v>1718</v>
      </c>
      <c r="H163" s="183">
        <v>4</v>
      </c>
      <c r="I163" s="184"/>
      <c r="J163" s="185">
        <f>ROUND(I163*H163,2)</f>
        <v>0</v>
      </c>
      <c r="K163" s="181" t="s">
        <v>538</v>
      </c>
      <c r="L163" s="186"/>
      <c r="M163" s="187" t="s">
        <v>21</v>
      </c>
      <c r="N163" s="188" t="s">
        <v>45</v>
      </c>
      <c r="P163" s="142">
        <f>O163*H163</f>
        <v>0</v>
      </c>
      <c r="Q163" s="142">
        <v>0</v>
      </c>
      <c r="R163" s="142">
        <f>Q163*H163</f>
        <v>0</v>
      </c>
      <c r="S163" s="142">
        <v>0</v>
      </c>
      <c r="T163" s="143">
        <f>S163*H163</f>
        <v>0</v>
      </c>
      <c r="AR163" s="144" t="s">
        <v>165</v>
      </c>
      <c r="AT163" s="144" t="s">
        <v>549</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1679</v>
      </c>
    </row>
    <row r="164" spans="2:65" s="1" customFormat="1" ht="16.5" customHeight="1">
      <c r="B164" s="34"/>
      <c r="C164" s="179" t="s">
        <v>1165</v>
      </c>
      <c r="D164" s="179" t="s">
        <v>549</v>
      </c>
      <c r="E164" s="180" t="s">
        <v>12066</v>
      </c>
      <c r="F164" s="181" t="s">
        <v>12067</v>
      </c>
      <c r="G164" s="182" t="s">
        <v>1718</v>
      </c>
      <c r="H164" s="183">
        <v>1</v>
      </c>
      <c r="I164" s="184"/>
      <c r="J164" s="185">
        <f>ROUND(I164*H164,2)</f>
        <v>0</v>
      </c>
      <c r="K164" s="181" t="s">
        <v>538</v>
      </c>
      <c r="L164" s="186"/>
      <c r="M164" s="187" t="s">
        <v>21</v>
      </c>
      <c r="N164" s="188" t="s">
        <v>45</v>
      </c>
      <c r="P164" s="142">
        <f>O164*H164</f>
        <v>0</v>
      </c>
      <c r="Q164" s="142">
        <v>0</v>
      </c>
      <c r="R164" s="142">
        <f>Q164*H164</f>
        <v>0</v>
      </c>
      <c r="S164" s="142">
        <v>0</v>
      </c>
      <c r="T164" s="143">
        <f>S164*H164</f>
        <v>0</v>
      </c>
      <c r="AR164" s="144" t="s">
        <v>165</v>
      </c>
      <c r="AT164" s="144" t="s">
        <v>549</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1691</v>
      </c>
    </row>
    <row r="165" spans="2:65" s="1" customFormat="1" ht="16.5" customHeight="1">
      <c r="B165" s="34"/>
      <c r="C165" s="133" t="s">
        <v>1193</v>
      </c>
      <c r="D165" s="133" t="s">
        <v>243</v>
      </c>
      <c r="E165" s="134" t="s">
        <v>7032</v>
      </c>
      <c r="F165" s="135" t="s">
        <v>7033</v>
      </c>
      <c r="G165" s="136" t="s">
        <v>1718</v>
      </c>
      <c r="H165" s="137">
        <v>1</v>
      </c>
      <c r="I165" s="138"/>
      <c r="J165" s="139">
        <f>ROUND(I165*H165,2)</f>
        <v>0</v>
      </c>
      <c r="K165" s="135" t="s">
        <v>538</v>
      </c>
      <c r="L165" s="34"/>
      <c r="M165" s="140" t="s">
        <v>21</v>
      </c>
      <c r="N165" s="141" t="s">
        <v>45</v>
      </c>
      <c r="P165" s="142">
        <f>O165*H165</f>
        <v>0</v>
      </c>
      <c r="Q165" s="142">
        <v>0</v>
      </c>
      <c r="R165" s="142">
        <f>Q165*H165</f>
        <v>0</v>
      </c>
      <c r="S165" s="142">
        <v>0</v>
      </c>
      <c r="T165" s="143">
        <f>S165*H165</f>
        <v>0</v>
      </c>
      <c r="AR165" s="144" t="s">
        <v>153</v>
      </c>
      <c r="AT165" s="144" t="s">
        <v>243</v>
      </c>
      <c r="AU165" s="144" t="s">
        <v>89</v>
      </c>
      <c r="AY165" s="19" t="s">
        <v>241</v>
      </c>
      <c r="BE165" s="145">
        <f>IF(N165="základní",J165,0)</f>
        <v>0</v>
      </c>
      <c r="BF165" s="145">
        <f>IF(N165="snížená",J165,0)</f>
        <v>0</v>
      </c>
      <c r="BG165" s="145">
        <f>IF(N165="zákl. přenesená",J165,0)</f>
        <v>0</v>
      </c>
      <c r="BH165" s="145">
        <f>IF(N165="sníž. přenesená",J165,0)</f>
        <v>0</v>
      </c>
      <c r="BI165" s="145">
        <f>IF(N165="nulová",J165,0)</f>
        <v>0</v>
      </c>
      <c r="BJ165" s="19" t="s">
        <v>89</v>
      </c>
      <c r="BK165" s="145">
        <f>ROUND(I165*H165,2)</f>
        <v>0</v>
      </c>
      <c r="BL165" s="19" t="s">
        <v>153</v>
      </c>
      <c r="BM165" s="144" t="s">
        <v>1715</v>
      </c>
    </row>
    <row r="166" spans="2:65" s="1" customFormat="1" ht="11.25">
      <c r="B166" s="34"/>
      <c r="D166" s="150" t="s">
        <v>255</v>
      </c>
      <c r="F166" s="151" t="s">
        <v>7034</v>
      </c>
      <c r="I166" s="148"/>
      <c r="L166" s="34"/>
      <c r="M166" s="149"/>
      <c r="T166" s="55"/>
      <c r="AT166" s="19" t="s">
        <v>255</v>
      </c>
      <c r="AU166" s="19" t="s">
        <v>89</v>
      </c>
    </row>
    <row r="167" spans="2:65" s="1" customFormat="1" ht="16.5" customHeight="1">
      <c r="B167" s="34"/>
      <c r="C167" s="179" t="s">
        <v>1198</v>
      </c>
      <c r="D167" s="179" t="s">
        <v>549</v>
      </c>
      <c r="E167" s="180" t="s">
        <v>7035</v>
      </c>
      <c r="F167" s="181" t="s">
        <v>7036</v>
      </c>
      <c r="G167" s="182" t="s">
        <v>1718</v>
      </c>
      <c r="H167" s="183">
        <v>1</v>
      </c>
      <c r="I167" s="184"/>
      <c r="J167" s="185">
        <f>ROUND(I167*H167,2)</f>
        <v>0</v>
      </c>
      <c r="K167" s="181" t="s">
        <v>538</v>
      </c>
      <c r="L167" s="186"/>
      <c r="M167" s="187" t="s">
        <v>21</v>
      </c>
      <c r="N167" s="188" t="s">
        <v>45</v>
      </c>
      <c r="P167" s="142">
        <f>O167*H167</f>
        <v>0</v>
      </c>
      <c r="Q167" s="142">
        <v>0</v>
      </c>
      <c r="R167" s="142">
        <f>Q167*H167</f>
        <v>0</v>
      </c>
      <c r="S167" s="142">
        <v>0</v>
      </c>
      <c r="T167" s="143">
        <f>S167*H167</f>
        <v>0</v>
      </c>
      <c r="AR167" s="144" t="s">
        <v>165</v>
      </c>
      <c r="AT167" s="144" t="s">
        <v>549</v>
      </c>
      <c r="AU167" s="144" t="s">
        <v>89</v>
      </c>
      <c r="AY167" s="19" t="s">
        <v>241</v>
      </c>
      <c r="BE167" s="145">
        <f>IF(N167="základní",J167,0)</f>
        <v>0</v>
      </c>
      <c r="BF167" s="145">
        <f>IF(N167="snížená",J167,0)</f>
        <v>0</v>
      </c>
      <c r="BG167" s="145">
        <f>IF(N167="zákl. přenesená",J167,0)</f>
        <v>0</v>
      </c>
      <c r="BH167" s="145">
        <f>IF(N167="sníž. přenesená",J167,0)</f>
        <v>0</v>
      </c>
      <c r="BI167" s="145">
        <f>IF(N167="nulová",J167,0)</f>
        <v>0</v>
      </c>
      <c r="BJ167" s="19" t="s">
        <v>89</v>
      </c>
      <c r="BK167" s="145">
        <f>ROUND(I167*H167,2)</f>
        <v>0</v>
      </c>
      <c r="BL167" s="19" t="s">
        <v>153</v>
      </c>
      <c r="BM167" s="144" t="s">
        <v>1729</v>
      </c>
    </row>
    <row r="168" spans="2:65" s="1" customFormat="1" ht="16.5" customHeight="1">
      <c r="B168" s="34"/>
      <c r="C168" s="133" t="s">
        <v>1231</v>
      </c>
      <c r="D168" s="133" t="s">
        <v>243</v>
      </c>
      <c r="E168" s="134" t="s">
        <v>7037</v>
      </c>
      <c r="F168" s="135" t="s">
        <v>7038</v>
      </c>
      <c r="G168" s="136" t="s">
        <v>1718</v>
      </c>
      <c r="H168" s="137">
        <v>1</v>
      </c>
      <c r="I168" s="138"/>
      <c r="J168" s="139">
        <f>ROUND(I168*H168,2)</f>
        <v>0</v>
      </c>
      <c r="K168" s="135" t="s">
        <v>21</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1740</v>
      </c>
    </row>
    <row r="169" spans="2:65" s="1" customFormat="1" ht="16.5" customHeight="1">
      <c r="B169" s="34"/>
      <c r="C169" s="133" t="s">
        <v>1236</v>
      </c>
      <c r="D169" s="133" t="s">
        <v>243</v>
      </c>
      <c r="E169" s="134" t="s">
        <v>14084</v>
      </c>
      <c r="F169" s="135" t="s">
        <v>14085</v>
      </c>
      <c r="G169" s="136" t="s">
        <v>252</v>
      </c>
      <c r="H169" s="137">
        <v>0.47199999999999998</v>
      </c>
      <c r="I169" s="138"/>
      <c r="J169" s="139">
        <f>ROUND(I169*H169,2)</f>
        <v>0</v>
      </c>
      <c r="K169" s="135" t="s">
        <v>538</v>
      </c>
      <c r="L169" s="34"/>
      <c r="M169" s="140" t="s">
        <v>21</v>
      </c>
      <c r="N169" s="141" t="s">
        <v>45</v>
      </c>
      <c r="P169" s="142">
        <f>O169*H169</f>
        <v>0</v>
      </c>
      <c r="Q169" s="142">
        <v>0</v>
      </c>
      <c r="R169" s="142">
        <f>Q169*H169</f>
        <v>0</v>
      </c>
      <c r="S169" s="142">
        <v>0</v>
      </c>
      <c r="T169" s="143">
        <f>S169*H169</f>
        <v>0</v>
      </c>
      <c r="AR169" s="144" t="s">
        <v>153</v>
      </c>
      <c r="AT169" s="144" t="s">
        <v>243</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1755</v>
      </c>
    </row>
    <row r="170" spans="2:65" s="1" customFormat="1" ht="11.25">
      <c r="B170" s="34"/>
      <c r="D170" s="150" t="s">
        <v>255</v>
      </c>
      <c r="F170" s="151" t="s">
        <v>14086</v>
      </c>
      <c r="I170" s="148"/>
      <c r="L170" s="34"/>
      <c r="M170" s="149"/>
      <c r="T170" s="55"/>
      <c r="AT170" s="19" t="s">
        <v>255</v>
      </c>
      <c r="AU170" s="19" t="s">
        <v>89</v>
      </c>
    </row>
    <row r="171" spans="2:65" s="11" customFormat="1" ht="22.9" customHeight="1">
      <c r="B171" s="121"/>
      <c r="D171" s="122" t="s">
        <v>72</v>
      </c>
      <c r="E171" s="131" t="s">
        <v>168</v>
      </c>
      <c r="F171" s="131" t="s">
        <v>242</v>
      </c>
      <c r="I171" s="124"/>
      <c r="J171" s="132">
        <f>BK171</f>
        <v>0</v>
      </c>
      <c r="L171" s="121"/>
      <c r="M171" s="126"/>
      <c r="P171" s="127">
        <f>SUM(P172:P187)</f>
        <v>0</v>
      </c>
      <c r="R171" s="127">
        <f>SUM(R172:R187)</f>
        <v>0</v>
      </c>
      <c r="T171" s="128">
        <f>SUM(T172:T187)</f>
        <v>0</v>
      </c>
      <c r="AR171" s="122" t="s">
        <v>81</v>
      </c>
      <c r="AT171" s="129" t="s">
        <v>72</v>
      </c>
      <c r="AU171" s="129" t="s">
        <v>81</v>
      </c>
      <c r="AY171" s="122" t="s">
        <v>241</v>
      </c>
      <c r="BK171" s="130">
        <f>SUM(BK172:BK187)</f>
        <v>0</v>
      </c>
    </row>
    <row r="172" spans="2:65" s="1" customFormat="1" ht="37.9" customHeight="1">
      <c r="B172" s="34"/>
      <c r="C172" s="133" t="s">
        <v>1255</v>
      </c>
      <c r="D172" s="133" t="s">
        <v>243</v>
      </c>
      <c r="E172" s="134" t="s">
        <v>14087</v>
      </c>
      <c r="F172" s="135" t="s">
        <v>14088</v>
      </c>
      <c r="G172" s="136" t="s">
        <v>291</v>
      </c>
      <c r="H172" s="137">
        <v>10.718999999999999</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1765</v>
      </c>
    </row>
    <row r="173" spans="2:65" s="1" customFormat="1" ht="11.25">
      <c r="B173" s="34"/>
      <c r="D173" s="150" t="s">
        <v>255</v>
      </c>
      <c r="F173" s="151" t="s">
        <v>14089</v>
      </c>
      <c r="I173" s="148"/>
      <c r="L173" s="34"/>
      <c r="M173" s="149"/>
      <c r="T173" s="55"/>
      <c r="AT173" s="19" t="s">
        <v>255</v>
      </c>
      <c r="AU173" s="19" t="s">
        <v>89</v>
      </c>
    </row>
    <row r="174" spans="2:65" s="1" customFormat="1" ht="33" customHeight="1">
      <c r="B174" s="34"/>
      <c r="C174" s="133" t="s">
        <v>1260</v>
      </c>
      <c r="D174" s="133" t="s">
        <v>243</v>
      </c>
      <c r="E174" s="134" t="s">
        <v>14090</v>
      </c>
      <c r="F174" s="135" t="s">
        <v>14091</v>
      </c>
      <c r="G174" s="136" t="s">
        <v>291</v>
      </c>
      <c r="H174" s="137">
        <v>10.718999999999999</v>
      </c>
      <c r="I174" s="138"/>
      <c r="J174" s="139">
        <f>ROUND(I174*H174,2)</f>
        <v>0</v>
      </c>
      <c r="K174" s="135" t="s">
        <v>538</v>
      </c>
      <c r="L174" s="34"/>
      <c r="M174" s="140" t="s">
        <v>21</v>
      </c>
      <c r="N174" s="141" t="s">
        <v>45</v>
      </c>
      <c r="P174" s="142">
        <f>O174*H174</f>
        <v>0</v>
      </c>
      <c r="Q174" s="142">
        <v>0</v>
      </c>
      <c r="R174" s="142">
        <f>Q174*H174</f>
        <v>0</v>
      </c>
      <c r="S174" s="142">
        <v>0</v>
      </c>
      <c r="T174" s="143">
        <f>S174*H174</f>
        <v>0</v>
      </c>
      <c r="AR174" s="144" t="s">
        <v>153</v>
      </c>
      <c r="AT174" s="144" t="s">
        <v>243</v>
      </c>
      <c r="AU174" s="144" t="s">
        <v>89</v>
      </c>
      <c r="AY174" s="19" t="s">
        <v>241</v>
      </c>
      <c r="BE174" s="145">
        <f>IF(N174="základní",J174,0)</f>
        <v>0</v>
      </c>
      <c r="BF174" s="145">
        <f>IF(N174="snížená",J174,0)</f>
        <v>0</v>
      </c>
      <c r="BG174" s="145">
        <f>IF(N174="zákl. přenesená",J174,0)</f>
        <v>0</v>
      </c>
      <c r="BH174" s="145">
        <f>IF(N174="sníž. přenesená",J174,0)</f>
        <v>0</v>
      </c>
      <c r="BI174" s="145">
        <f>IF(N174="nulová",J174,0)</f>
        <v>0</v>
      </c>
      <c r="BJ174" s="19" t="s">
        <v>89</v>
      </c>
      <c r="BK174" s="145">
        <f>ROUND(I174*H174,2)</f>
        <v>0</v>
      </c>
      <c r="BL174" s="19" t="s">
        <v>153</v>
      </c>
      <c r="BM174" s="144" t="s">
        <v>1782</v>
      </c>
    </row>
    <row r="175" spans="2:65" s="1" customFormat="1" ht="11.25">
      <c r="B175" s="34"/>
      <c r="D175" s="150" t="s">
        <v>255</v>
      </c>
      <c r="F175" s="151" t="s">
        <v>14092</v>
      </c>
      <c r="I175" s="148"/>
      <c r="L175" s="34"/>
      <c r="M175" s="149"/>
      <c r="T175" s="55"/>
      <c r="AT175" s="19" t="s">
        <v>255</v>
      </c>
      <c r="AU175" s="19" t="s">
        <v>89</v>
      </c>
    </row>
    <row r="176" spans="2:65" s="1" customFormat="1" ht="24.2" customHeight="1">
      <c r="B176" s="34"/>
      <c r="C176" s="133" t="s">
        <v>1265</v>
      </c>
      <c r="D176" s="133" t="s">
        <v>243</v>
      </c>
      <c r="E176" s="134" t="s">
        <v>14093</v>
      </c>
      <c r="F176" s="135" t="s">
        <v>14094</v>
      </c>
      <c r="G176" s="136" t="s">
        <v>291</v>
      </c>
      <c r="H176" s="137">
        <v>13.521000000000001</v>
      </c>
      <c r="I176" s="138"/>
      <c r="J176" s="139">
        <f>ROUND(I176*H176,2)</f>
        <v>0</v>
      </c>
      <c r="K176" s="135" t="s">
        <v>538</v>
      </c>
      <c r="L176" s="34"/>
      <c r="M176" s="140" t="s">
        <v>21</v>
      </c>
      <c r="N176" s="141" t="s">
        <v>45</v>
      </c>
      <c r="P176" s="142">
        <f>O176*H176</f>
        <v>0</v>
      </c>
      <c r="Q176" s="142">
        <v>0</v>
      </c>
      <c r="R176" s="142">
        <f>Q176*H176</f>
        <v>0</v>
      </c>
      <c r="S176" s="142">
        <v>0</v>
      </c>
      <c r="T176" s="143">
        <f>S176*H176</f>
        <v>0</v>
      </c>
      <c r="AR176" s="144" t="s">
        <v>153</v>
      </c>
      <c r="AT176" s="144" t="s">
        <v>243</v>
      </c>
      <c r="AU176" s="144" t="s">
        <v>89</v>
      </c>
      <c r="AY176" s="19" t="s">
        <v>241</v>
      </c>
      <c r="BE176" s="145">
        <f>IF(N176="základní",J176,0)</f>
        <v>0</v>
      </c>
      <c r="BF176" s="145">
        <f>IF(N176="snížená",J176,0)</f>
        <v>0</v>
      </c>
      <c r="BG176" s="145">
        <f>IF(N176="zákl. přenesená",J176,0)</f>
        <v>0</v>
      </c>
      <c r="BH176" s="145">
        <f>IF(N176="sníž. přenesená",J176,0)</f>
        <v>0</v>
      </c>
      <c r="BI176" s="145">
        <f>IF(N176="nulová",J176,0)</f>
        <v>0</v>
      </c>
      <c r="BJ176" s="19" t="s">
        <v>89</v>
      </c>
      <c r="BK176" s="145">
        <f>ROUND(I176*H176,2)</f>
        <v>0</v>
      </c>
      <c r="BL176" s="19" t="s">
        <v>153</v>
      </c>
      <c r="BM176" s="144" t="s">
        <v>1795</v>
      </c>
    </row>
    <row r="177" spans="2:65" s="1" customFormat="1" ht="11.25">
      <c r="B177" s="34"/>
      <c r="D177" s="150" t="s">
        <v>255</v>
      </c>
      <c r="F177" s="151" t="s">
        <v>14095</v>
      </c>
      <c r="I177" s="148"/>
      <c r="L177" s="34"/>
      <c r="M177" s="149"/>
      <c r="T177" s="55"/>
      <c r="AT177" s="19" t="s">
        <v>255</v>
      </c>
      <c r="AU177" s="19" t="s">
        <v>89</v>
      </c>
    </row>
    <row r="178" spans="2:65" s="1" customFormat="1" ht="21.75" customHeight="1">
      <c r="B178" s="34"/>
      <c r="C178" s="133" t="s">
        <v>1275</v>
      </c>
      <c r="D178" s="133" t="s">
        <v>243</v>
      </c>
      <c r="E178" s="134" t="s">
        <v>12446</v>
      </c>
      <c r="F178" s="135" t="s">
        <v>14096</v>
      </c>
      <c r="G178" s="136" t="s">
        <v>1718</v>
      </c>
      <c r="H178" s="137">
        <v>6</v>
      </c>
      <c r="I178" s="138"/>
      <c r="J178" s="139">
        <f>ROUND(I178*H178,2)</f>
        <v>0</v>
      </c>
      <c r="K178" s="135" t="s">
        <v>538</v>
      </c>
      <c r="L178" s="34"/>
      <c r="M178" s="140" t="s">
        <v>21</v>
      </c>
      <c r="N178" s="141" t="s">
        <v>45</v>
      </c>
      <c r="P178" s="142">
        <f>O178*H178</f>
        <v>0</v>
      </c>
      <c r="Q178" s="142">
        <v>0</v>
      </c>
      <c r="R178" s="142">
        <f>Q178*H178</f>
        <v>0</v>
      </c>
      <c r="S178" s="142">
        <v>0</v>
      </c>
      <c r="T178" s="143">
        <f>S178*H178</f>
        <v>0</v>
      </c>
      <c r="AR178" s="144" t="s">
        <v>153</v>
      </c>
      <c r="AT178" s="144" t="s">
        <v>243</v>
      </c>
      <c r="AU178" s="144" t="s">
        <v>89</v>
      </c>
      <c r="AY178" s="19" t="s">
        <v>241</v>
      </c>
      <c r="BE178" s="145">
        <f>IF(N178="základní",J178,0)</f>
        <v>0</v>
      </c>
      <c r="BF178" s="145">
        <f>IF(N178="snížená",J178,0)</f>
        <v>0</v>
      </c>
      <c r="BG178" s="145">
        <f>IF(N178="zákl. přenesená",J178,0)</f>
        <v>0</v>
      </c>
      <c r="BH178" s="145">
        <f>IF(N178="sníž. přenesená",J178,0)</f>
        <v>0</v>
      </c>
      <c r="BI178" s="145">
        <f>IF(N178="nulová",J178,0)</f>
        <v>0</v>
      </c>
      <c r="BJ178" s="19" t="s">
        <v>89</v>
      </c>
      <c r="BK178" s="145">
        <f>ROUND(I178*H178,2)</f>
        <v>0</v>
      </c>
      <c r="BL178" s="19" t="s">
        <v>153</v>
      </c>
      <c r="BM178" s="144" t="s">
        <v>1808</v>
      </c>
    </row>
    <row r="179" spans="2:65" s="1" customFormat="1" ht="11.25">
      <c r="B179" s="34"/>
      <c r="D179" s="150" t="s">
        <v>255</v>
      </c>
      <c r="F179" s="151" t="s">
        <v>12448</v>
      </c>
      <c r="I179" s="148"/>
      <c r="L179" s="34"/>
      <c r="M179" s="149"/>
      <c r="T179" s="55"/>
      <c r="AT179" s="19" t="s">
        <v>255</v>
      </c>
      <c r="AU179" s="19" t="s">
        <v>89</v>
      </c>
    </row>
    <row r="180" spans="2:65" s="1" customFormat="1" ht="24.2" customHeight="1">
      <c r="B180" s="34"/>
      <c r="C180" s="133" t="s">
        <v>1305</v>
      </c>
      <c r="D180" s="133" t="s">
        <v>243</v>
      </c>
      <c r="E180" s="134" t="s">
        <v>12452</v>
      </c>
      <c r="F180" s="135" t="s">
        <v>14097</v>
      </c>
      <c r="G180" s="136" t="s">
        <v>1718</v>
      </c>
      <c r="H180" s="137">
        <v>30</v>
      </c>
      <c r="I180" s="138"/>
      <c r="J180" s="139">
        <f>ROUND(I180*H180,2)</f>
        <v>0</v>
      </c>
      <c r="K180" s="135" t="s">
        <v>538</v>
      </c>
      <c r="L180" s="34"/>
      <c r="M180" s="140" t="s">
        <v>21</v>
      </c>
      <c r="N180" s="141" t="s">
        <v>45</v>
      </c>
      <c r="P180" s="142">
        <f>O180*H180</f>
        <v>0</v>
      </c>
      <c r="Q180" s="142">
        <v>0</v>
      </c>
      <c r="R180" s="142">
        <f>Q180*H180</f>
        <v>0</v>
      </c>
      <c r="S180" s="142">
        <v>0</v>
      </c>
      <c r="T180" s="143">
        <f>S180*H180</f>
        <v>0</v>
      </c>
      <c r="AR180" s="144" t="s">
        <v>153</v>
      </c>
      <c r="AT180" s="144" t="s">
        <v>243</v>
      </c>
      <c r="AU180" s="144" t="s">
        <v>89</v>
      </c>
      <c r="AY180" s="19" t="s">
        <v>241</v>
      </c>
      <c r="BE180" s="145">
        <f>IF(N180="základní",J180,0)</f>
        <v>0</v>
      </c>
      <c r="BF180" s="145">
        <f>IF(N180="snížená",J180,0)</f>
        <v>0</v>
      </c>
      <c r="BG180" s="145">
        <f>IF(N180="zákl. přenesená",J180,0)</f>
        <v>0</v>
      </c>
      <c r="BH180" s="145">
        <f>IF(N180="sníž. přenesená",J180,0)</f>
        <v>0</v>
      </c>
      <c r="BI180" s="145">
        <f>IF(N180="nulová",J180,0)</f>
        <v>0</v>
      </c>
      <c r="BJ180" s="19" t="s">
        <v>89</v>
      </c>
      <c r="BK180" s="145">
        <f>ROUND(I180*H180,2)</f>
        <v>0</v>
      </c>
      <c r="BL180" s="19" t="s">
        <v>153</v>
      </c>
      <c r="BM180" s="144" t="s">
        <v>1818</v>
      </c>
    </row>
    <row r="181" spans="2:65" s="1" customFormat="1" ht="11.25">
      <c r="B181" s="34"/>
      <c r="D181" s="150" t="s">
        <v>255</v>
      </c>
      <c r="F181" s="151" t="s">
        <v>12454</v>
      </c>
      <c r="I181" s="148"/>
      <c r="L181" s="34"/>
      <c r="M181" s="149"/>
      <c r="T181" s="55"/>
      <c r="AT181" s="19" t="s">
        <v>255</v>
      </c>
      <c r="AU181" s="19" t="s">
        <v>89</v>
      </c>
    </row>
    <row r="182" spans="2:65" s="1" customFormat="1" ht="16.5" customHeight="1">
      <c r="B182" s="34"/>
      <c r="C182" s="133" t="s">
        <v>1333</v>
      </c>
      <c r="D182" s="133" t="s">
        <v>243</v>
      </c>
      <c r="E182" s="134" t="s">
        <v>14098</v>
      </c>
      <c r="F182" s="135" t="s">
        <v>14099</v>
      </c>
      <c r="G182" s="136" t="s">
        <v>513</v>
      </c>
      <c r="H182" s="137">
        <v>29.22</v>
      </c>
      <c r="I182" s="138"/>
      <c r="J182" s="139">
        <f>ROUND(I182*H182,2)</f>
        <v>0</v>
      </c>
      <c r="K182" s="135" t="s">
        <v>538</v>
      </c>
      <c r="L182" s="34"/>
      <c r="M182" s="140" t="s">
        <v>21</v>
      </c>
      <c r="N182" s="141" t="s">
        <v>45</v>
      </c>
      <c r="P182" s="142">
        <f>O182*H182</f>
        <v>0</v>
      </c>
      <c r="Q182" s="142">
        <v>0</v>
      </c>
      <c r="R182" s="142">
        <f>Q182*H182</f>
        <v>0</v>
      </c>
      <c r="S182" s="142">
        <v>0</v>
      </c>
      <c r="T182" s="143">
        <f>S182*H182</f>
        <v>0</v>
      </c>
      <c r="AR182" s="144" t="s">
        <v>153</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1826</v>
      </c>
    </row>
    <row r="183" spans="2:65" s="1" customFormat="1" ht="11.25">
      <c r="B183" s="34"/>
      <c r="D183" s="150" t="s">
        <v>255</v>
      </c>
      <c r="F183" s="151" t="s">
        <v>14100</v>
      </c>
      <c r="I183" s="148"/>
      <c r="L183" s="34"/>
      <c r="M183" s="149"/>
      <c r="T183" s="55"/>
      <c r="AT183" s="19" t="s">
        <v>255</v>
      </c>
      <c r="AU183" s="19" t="s">
        <v>89</v>
      </c>
    </row>
    <row r="184" spans="2:65" s="1" customFormat="1" ht="24.2" customHeight="1">
      <c r="B184" s="34"/>
      <c r="C184" s="133" t="s">
        <v>1338</v>
      </c>
      <c r="D184" s="133" t="s">
        <v>243</v>
      </c>
      <c r="E184" s="134" t="s">
        <v>14101</v>
      </c>
      <c r="F184" s="135" t="s">
        <v>14102</v>
      </c>
      <c r="G184" s="136" t="s">
        <v>513</v>
      </c>
      <c r="H184" s="137">
        <v>0.3</v>
      </c>
      <c r="I184" s="138"/>
      <c r="J184" s="139">
        <f>ROUND(I184*H184,2)</f>
        <v>0</v>
      </c>
      <c r="K184" s="135" t="s">
        <v>538</v>
      </c>
      <c r="L184" s="34"/>
      <c r="M184" s="140" t="s">
        <v>21</v>
      </c>
      <c r="N184" s="141" t="s">
        <v>45</v>
      </c>
      <c r="P184" s="142">
        <f>O184*H184</f>
        <v>0</v>
      </c>
      <c r="Q184" s="142">
        <v>0</v>
      </c>
      <c r="R184" s="142">
        <f>Q184*H184</f>
        <v>0</v>
      </c>
      <c r="S184" s="142">
        <v>0</v>
      </c>
      <c r="T184" s="143">
        <f>S184*H184</f>
        <v>0</v>
      </c>
      <c r="AR184" s="144" t="s">
        <v>153</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153</v>
      </c>
      <c r="BM184" s="144" t="s">
        <v>1834</v>
      </c>
    </row>
    <row r="185" spans="2:65" s="1" customFormat="1" ht="11.25">
      <c r="B185" s="34"/>
      <c r="D185" s="150" t="s">
        <v>255</v>
      </c>
      <c r="F185" s="151" t="s">
        <v>14103</v>
      </c>
      <c r="I185" s="148"/>
      <c r="L185" s="34"/>
      <c r="M185" s="149"/>
      <c r="T185" s="55"/>
      <c r="AT185" s="19" t="s">
        <v>255</v>
      </c>
      <c r="AU185" s="19" t="s">
        <v>89</v>
      </c>
    </row>
    <row r="186" spans="2:65" s="1" customFormat="1" ht="24.2" customHeight="1">
      <c r="B186" s="34"/>
      <c r="C186" s="133" t="s">
        <v>1344</v>
      </c>
      <c r="D186" s="133" t="s">
        <v>243</v>
      </c>
      <c r="E186" s="134" t="s">
        <v>14104</v>
      </c>
      <c r="F186" s="135" t="s">
        <v>14105</v>
      </c>
      <c r="G186" s="136" t="s">
        <v>513</v>
      </c>
      <c r="H186" s="137">
        <v>0.3</v>
      </c>
      <c r="I186" s="138"/>
      <c r="J186" s="139">
        <f>ROUND(I186*H186,2)</f>
        <v>0</v>
      </c>
      <c r="K186" s="135" t="s">
        <v>538</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1843</v>
      </c>
    </row>
    <row r="187" spans="2:65" s="1" customFormat="1" ht="11.25">
      <c r="B187" s="34"/>
      <c r="D187" s="150" t="s">
        <v>255</v>
      </c>
      <c r="F187" s="151" t="s">
        <v>14106</v>
      </c>
      <c r="I187" s="148"/>
      <c r="L187" s="34"/>
      <c r="M187" s="149"/>
      <c r="T187" s="55"/>
      <c r="AT187" s="19" t="s">
        <v>255</v>
      </c>
      <c r="AU187" s="19" t="s">
        <v>89</v>
      </c>
    </row>
    <row r="188" spans="2:65" s="11" customFormat="1" ht="22.9" customHeight="1">
      <c r="B188" s="121"/>
      <c r="D188" s="122" t="s">
        <v>72</v>
      </c>
      <c r="E188" s="131" t="s">
        <v>267</v>
      </c>
      <c r="F188" s="131" t="s">
        <v>268</v>
      </c>
      <c r="I188" s="124"/>
      <c r="J188" s="132">
        <f>BK188</f>
        <v>0</v>
      </c>
      <c r="L188" s="121"/>
      <c r="M188" s="126"/>
      <c r="P188" s="127">
        <f>SUM(P189:P198)</f>
        <v>0</v>
      </c>
      <c r="R188" s="127">
        <f>SUM(R189:R198)</f>
        <v>0</v>
      </c>
      <c r="T188" s="128">
        <f>SUM(T189:T198)</f>
        <v>0</v>
      </c>
      <c r="AR188" s="122" t="s">
        <v>81</v>
      </c>
      <c r="AT188" s="129" t="s">
        <v>72</v>
      </c>
      <c r="AU188" s="129" t="s">
        <v>81</v>
      </c>
      <c r="AY188" s="122" t="s">
        <v>241</v>
      </c>
      <c r="BK188" s="130">
        <f>SUM(BK189:BK198)</f>
        <v>0</v>
      </c>
    </row>
    <row r="189" spans="2:65" s="1" customFormat="1" ht="21.75" customHeight="1">
      <c r="B189" s="34"/>
      <c r="C189" s="133" t="s">
        <v>1389</v>
      </c>
      <c r="D189" s="133" t="s">
        <v>243</v>
      </c>
      <c r="E189" s="134" t="s">
        <v>13925</v>
      </c>
      <c r="F189" s="135" t="s">
        <v>13926</v>
      </c>
      <c r="G189" s="136" t="s">
        <v>271</v>
      </c>
      <c r="H189" s="137">
        <v>11.321999999999999</v>
      </c>
      <c r="I189" s="138"/>
      <c r="J189" s="139">
        <f>ROUND(I189*H189,2)</f>
        <v>0</v>
      </c>
      <c r="K189" s="135" t="s">
        <v>538</v>
      </c>
      <c r="L189" s="34"/>
      <c r="M189" s="140" t="s">
        <v>21</v>
      </c>
      <c r="N189" s="141" t="s">
        <v>45</v>
      </c>
      <c r="P189" s="142">
        <f>O189*H189</f>
        <v>0</v>
      </c>
      <c r="Q189" s="142">
        <v>0</v>
      </c>
      <c r="R189" s="142">
        <f>Q189*H189</f>
        <v>0</v>
      </c>
      <c r="S189" s="142">
        <v>0</v>
      </c>
      <c r="T189" s="143">
        <f>S189*H189</f>
        <v>0</v>
      </c>
      <c r="AR189" s="144" t="s">
        <v>153</v>
      </c>
      <c r="AT189" s="144" t="s">
        <v>243</v>
      </c>
      <c r="AU189" s="144" t="s">
        <v>89</v>
      </c>
      <c r="AY189" s="19" t="s">
        <v>241</v>
      </c>
      <c r="BE189" s="145">
        <f>IF(N189="základní",J189,0)</f>
        <v>0</v>
      </c>
      <c r="BF189" s="145">
        <f>IF(N189="snížená",J189,0)</f>
        <v>0</v>
      </c>
      <c r="BG189" s="145">
        <f>IF(N189="zákl. přenesená",J189,0)</f>
        <v>0</v>
      </c>
      <c r="BH189" s="145">
        <f>IF(N189="sníž. přenesená",J189,0)</f>
        <v>0</v>
      </c>
      <c r="BI189" s="145">
        <f>IF(N189="nulová",J189,0)</f>
        <v>0</v>
      </c>
      <c r="BJ189" s="19" t="s">
        <v>89</v>
      </c>
      <c r="BK189" s="145">
        <f>ROUND(I189*H189,2)</f>
        <v>0</v>
      </c>
      <c r="BL189" s="19" t="s">
        <v>153</v>
      </c>
      <c r="BM189" s="144" t="s">
        <v>1851</v>
      </c>
    </row>
    <row r="190" spans="2:65" s="1" customFormat="1" ht="11.25">
      <c r="B190" s="34"/>
      <c r="D190" s="150" t="s">
        <v>255</v>
      </c>
      <c r="F190" s="151" t="s">
        <v>13928</v>
      </c>
      <c r="I190" s="148"/>
      <c r="L190" s="34"/>
      <c r="M190" s="149"/>
      <c r="T190" s="55"/>
      <c r="AT190" s="19" t="s">
        <v>255</v>
      </c>
      <c r="AU190" s="19" t="s">
        <v>89</v>
      </c>
    </row>
    <row r="191" spans="2:65" s="1" customFormat="1" ht="24.2" customHeight="1">
      <c r="B191" s="34"/>
      <c r="C191" s="133" t="s">
        <v>1417</v>
      </c>
      <c r="D191" s="133" t="s">
        <v>243</v>
      </c>
      <c r="E191" s="134" t="s">
        <v>14107</v>
      </c>
      <c r="F191" s="135" t="s">
        <v>14108</v>
      </c>
      <c r="G191" s="136" t="s">
        <v>271</v>
      </c>
      <c r="H191" s="137">
        <v>158.50800000000001</v>
      </c>
      <c r="I191" s="138"/>
      <c r="J191" s="139">
        <f>ROUND(I191*H191,2)</f>
        <v>0</v>
      </c>
      <c r="K191" s="135" t="s">
        <v>538</v>
      </c>
      <c r="L191" s="34"/>
      <c r="M191" s="140" t="s">
        <v>21</v>
      </c>
      <c r="N191" s="141" t="s">
        <v>45</v>
      </c>
      <c r="P191" s="142">
        <f>O191*H191</f>
        <v>0</v>
      </c>
      <c r="Q191" s="142">
        <v>0</v>
      </c>
      <c r="R191" s="142">
        <f>Q191*H191</f>
        <v>0</v>
      </c>
      <c r="S191" s="142">
        <v>0</v>
      </c>
      <c r="T191" s="143">
        <f>S191*H191</f>
        <v>0</v>
      </c>
      <c r="AR191" s="144" t="s">
        <v>153</v>
      </c>
      <c r="AT191" s="144" t="s">
        <v>243</v>
      </c>
      <c r="AU191" s="144" t="s">
        <v>89</v>
      </c>
      <c r="AY191" s="19" t="s">
        <v>241</v>
      </c>
      <c r="BE191" s="145">
        <f>IF(N191="základní",J191,0)</f>
        <v>0</v>
      </c>
      <c r="BF191" s="145">
        <f>IF(N191="snížená",J191,0)</f>
        <v>0</v>
      </c>
      <c r="BG191" s="145">
        <f>IF(N191="zákl. přenesená",J191,0)</f>
        <v>0</v>
      </c>
      <c r="BH191" s="145">
        <f>IF(N191="sníž. přenesená",J191,0)</f>
        <v>0</v>
      </c>
      <c r="BI191" s="145">
        <f>IF(N191="nulová",J191,0)</f>
        <v>0</v>
      </c>
      <c r="BJ191" s="19" t="s">
        <v>89</v>
      </c>
      <c r="BK191" s="145">
        <f>ROUND(I191*H191,2)</f>
        <v>0</v>
      </c>
      <c r="BL191" s="19" t="s">
        <v>153</v>
      </c>
      <c r="BM191" s="144" t="s">
        <v>1864</v>
      </c>
    </row>
    <row r="192" spans="2:65" s="1" customFormat="1" ht="11.25">
      <c r="B192" s="34"/>
      <c r="D192" s="150" t="s">
        <v>255</v>
      </c>
      <c r="F192" s="151" t="s">
        <v>14109</v>
      </c>
      <c r="I192" s="148"/>
      <c r="L192" s="34"/>
      <c r="M192" s="149"/>
      <c r="T192" s="55"/>
      <c r="AT192" s="19" t="s">
        <v>255</v>
      </c>
      <c r="AU192" s="19" t="s">
        <v>89</v>
      </c>
    </row>
    <row r="193" spans="2:65" s="1" customFormat="1" ht="24.2" customHeight="1">
      <c r="B193" s="34"/>
      <c r="C193" s="133" t="s">
        <v>1439</v>
      </c>
      <c r="D193" s="133" t="s">
        <v>243</v>
      </c>
      <c r="E193" s="134" t="s">
        <v>14110</v>
      </c>
      <c r="F193" s="135" t="s">
        <v>14111</v>
      </c>
      <c r="G193" s="136" t="s">
        <v>271</v>
      </c>
      <c r="H193" s="137">
        <v>0.2</v>
      </c>
      <c r="I193" s="138"/>
      <c r="J193" s="139">
        <f>ROUND(I193*H193,2)</f>
        <v>0</v>
      </c>
      <c r="K193" s="135" t="s">
        <v>538</v>
      </c>
      <c r="L193" s="34"/>
      <c r="M193" s="140" t="s">
        <v>21</v>
      </c>
      <c r="N193" s="141" t="s">
        <v>45</v>
      </c>
      <c r="P193" s="142">
        <f>O193*H193</f>
        <v>0</v>
      </c>
      <c r="Q193" s="142">
        <v>0</v>
      </c>
      <c r="R193" s="142">
        <f>Q193*H193</f>
        <v>0</v>
      </c>
      <c r="S193" s="142">
        <v>0</v>
      </c>
      <c r="T193" s="143">
        <f>S193*H193</f>
        <v>0</v>
      </c>
      <c r="AR193" s="144" t="s">
        <v>153</v>
      </c>
      <c r="AT193" s="144" t="s">
        <v>243</v>
      </c>
      <c r="AU193" s="144" t="s">
        <v>89</v>
      </c>
      <c r="AY193" s="19" t="s">
        <v>241</v>
      </c>
      <c r="BE193" s="145">
        <f>IF(N193="základní",J193,0)</f>
        <v>0</v>
      </c>
      <c r="BF193" s="145">
        <f>IF(N193="snížená",J193,0)</f>
        <v>0</v>
      </c>
      <c r="BG193" s="145">
        <f>IF(N193="zákl. přenesená",J193,0)</f>
        <v>0</v>
      </c>
      <c r="BH193" s="145">
        <f>IF(N193="sníž. přenesená",J193,0)</f>
        <v>0</v>
      </c>
      <c r="BI193" s="145">
        <f>IF(N193="nulová",J193,0)</f>
        <v>0</v>
      </c>
      <c r="BJ193" s="19" t="s">
        <v>89</v>
      </c>
      <c r="BK193" s="145">
        <f>ROUND(I193*H193,2)</f>
        <v>0</v>
      </c>
      <c r="BL193" s="19" t="s">
        <v>153</v>
      </c>
      <c r="BM193" s="144" t="s">
        <v>1876</v>
      </c>
    </row>
    <row r="194" spans="2:65" s="1" customFormat="1" ht="11.25">
      <c r="B194" s="34"/>
      <c r="D194" s="150" t="s">
        <v>255</v>
      </c>
      <c r="F194" s="151" t="s">
        <v>14112</v>
      </c>
      <c r="I194" s="148"/>
      <c r="L194" s="34"/>
      <c r="M194" s="149"/>
      <c r="T194" s="55"/>
      <c r="AT194" s="19" t="s">
        <v>255</v>
      </c>
      <c r="AU194" s="19" t="s">
        <v>89</v>
      </c>
    </row>
    <row r="195" spans="2:65" s="1" customFormat="1" ht="24.2" customHeight="1">
      <c r="B195" s="34"/>
      <c r="C195" s="133" t="s">
        <v>1444</v>
      </c>
      <c r="D195" s="133" t="s">
        <v>243</v>
      </c>
      <c r="E195" s="134" t="s">
        <v>14113</v>
      </c>
      <c r="F195" s="135" t="s">
        <v>14114</v>
      </c>
      <c r="G195" s="136" t="s">
        <v>271</v>
      </c>
      <c r="H195" s="137">
        <v>7.9249999999999998</v>
      </c>
      <c r="I195" s="138"/>
      <c r="J195" s="139">
        <f>ROUND(I195*H195,2)</f>
        <v>0</v>
      </c>
      <c r="K195" s="135" t="s">
        <v>538</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1886</v>
      </c>
    </row>
    <row r="196" spans="2:65" s="1" customFormat="1" ht="11.25">
      <c r="B196" s="34"/>
      <c r="D196" s="150" t="s">
        <v>255</v>
      </c>
      <c r="F196" s="151" t="s">
        <v>14115</v>
      </c>
      <c r="I196" s="148"/>
      <c r="L196" s="34"/>
      <c r="M196" s="149"/>
      <c r="T196" s="55"/>
      <c r="AT196" s="19" t="s">
        <v>255</v>
      </c>
      <c r="AU196" s="19" t="s">
        <v>89</v>
      </c>
    </row>
    <row r="197" spans="2:65" s="1" customFormat="1" ht="24.2" customHeight="1">
      <c r="B197" s="34"/>
      <c r="C197" s="133" t="s">
        <v>1473</v>
      </c>
      <c r="D197" s="133" t="s">
        <v>243</v>
      </c>
      <c r="E197" s="134" t="s">
        <v>14116</v>
      </c>
      <c r="F197" s="135" t="s">
        <v>14117</v>
      </c>
      <c r="G197" s="136" t="s">
        <v>271</v>
      </c>
      <c r="H197" s="137">
        <v>3.3969999999999998</v>
      </c>
      <c r="I197" s="138"/>
      <c r="J197" s="139">
        <f>ROUND(I197*H197,2)</f>
        <v>0</v>
      </c>
      <c r="K197" s="135" t="s">
        <v>538</v>
      </c>
      <c r="L197" s="34"/>
      <c r="M197" s="140" t="s">
        <v>21</v>
      </c>
      <c r="N197" s="141" t="s">
        <v>45</v>
      </c>
      <c r="P197" s="142">
        <f>O197*H197</f>
        <v>0</v>
      </c>
      <c r="Q197" s="142">
        <v>0</v>
      </c>
      <c r="R197" s="142">
        <f>Q197*H197</f>
        <v>0</v>
      </c>
      <c r="S197" s="142">
        <v>0</v>
      </c>
      <c r="T197" s="143">
        <f>S197*H197</f>
        <v>0</v>
      </c>
      <c r="AR197" s="144" t="s">
        <v>153</v>
      </c>
      <c r="AT197" s="144" t="s">
        <v>243</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1896</v>
      </c>
    </row>
    <row r="198" spans="2:65" s="1" customFormat="1" ht="11.25">
      <c r="B198" s="34"/>
      <c r="D198" s="150" t="s">
        <v>255</v>
      </c>
      <c r="F198" s="151" t="s">
        <v>14118</v>
      </c>
      <c r="I198" s="148"/>
      <c r="L198" s="34"/>
      <c r="M198" s="149"/>
      <c r="T198" s="55"/>
      <c r="AT198" s="19" t="s">
        <v>255</v>
      </c>
      <c r="AU198" s="19" t="s">
        <v>89</v>
      </c>
    </row>
    <row r="199" spans="2:65" s="11" customFormat="1" ht="22.9" customHeight="1">
      <c r="B199" s="121"/>
      <c r="D199" s="122" t="s">
        <v>72</v>
      </c>
      <c r="E199" s="131" t="s">
        <v>2300</v>
      </c>
      <c r="F199" s="131" t="s">
        <v>2301</v>
      </c>
      <c r="I199" s="124"/>
      <c r="J199" s="132">
        <f>BK199</f>
        <v>0</v>
      </c>
      <c r="L199" s="121"/>
      <c r="M199" s="126"/>
      <c r="P199" s="127">
        <f>SUM(P200:P201)</f>
        <v>0</v>
      </c>
      <c r="R199" s="127">
        <f>SUM(R200:R201)</f>
        <v>0</v>
      </c>
      <c r="T199" s="128">
        <f>SUM(T200:T201)</f>
        <v>0</v>
      </c>
      <c r="AR199" s="122" t="s">
        <v>81</v>
      </c>
      <c r="AT199" s="129" t="s">
        <v>72</v>
      </c>
      <c r="AU199" s="129" t="s">
        <v>81</v>
      </c>
      <c r="AY199" s="122" t="s">
        <v>241</v>
      </c>
      <c r="BK199" s="130">
        <f>SUM(BK200:BK201)</f>
        <v>0</v>
      </c>
    </row>
    <row r="200" spans="2:65" s="1" customFormat="1" ht="24.2" customHeight="1">
      <c r="B200" s="34"/>
      <c r="C200" s="133" t="s">
        <v>1478</v>
      </c>
      <c r="D200" s="133" t="s">
        <v>243</v>
      </c>
      <c r="E200" s="134" t="s">
        <v>14119</v>
      </c>
      <c r="F200" s="135" t="s">
        <v>14120</v>
      </c>
      <c r="G200" s="136" t="s">
        <v>271</v>
      </c>
      <c r="H200" s="137">
        <v>10.113</v>
      </c>
      <c r="I200" s="138"/>
      <c r="J200" s="139">
        <f>ROUND(I200*H200,2)</f>
        <v>0</v>
      </c>
      <c r="K200" s="135" t="s">
        <v>538</v>
      </c>
      <c r="L200" s="34"/>
      <c r="M200" s="140" t="s">
        <v>21</v>
      </c>
      <c r="N200" s="141" t="s">
        <v>45</v>
      </c>
      <c r="P200" s="142">
        <f>O200*H200</f>
        <v>0</v>
      </c>
      <c r="Q200" s="142">
        <v>0</v>
      </c>
      <c r="R200" s="142">
        <f>Q200*H200</f>
        <v>0</v>
      </c>
      <c r="S200" s="142">
        <v>0</v>
      </c>
      <c r="T200" s="143">
        <f>S200*H200</f>
        <v>0</v>
      </c>
      <c r="AR200" s="144" t="s">
        <v>153</v>
      </c>
      <c r="AT200" s="144" t="s">
        <v>243</v>
      </c>
      <c r="AU200" s="144" t="s">
        <v>89</v>
      </c>
      <c r="AY200" s="19" t="s">
        <v>241</v>
      </c>
      <c r="BE200" s="145">
        <f>IF(N200="základní",J200,0)</f>
        <v>0</v>
      </c>
      <c r="BF200" s="145">
        <f>IF(N200="snížená",J200,0)</f>
        <v>0</v>
      </c>
      <c r="BG200" s="145">
        <f>IF(N200="zákl. přenesená",J200,0)</f>
        <v>0</v>
      </c>
      <c r="BH200" s="145">
        <f>IF(N200="sníž. přenesená",J200,0)</f>
        <v>0</v>
      </c>
      <c r="BI200" s="145">
        <f>IF(N200="nulová",J200,0)</f>
        <v>0</v>
      </c>
      <c r="BJ200" s="19" t="s">
        <v>89</v>
      </c>
      <c r="BK200" s="145">
        <f>ROUND(I200*H200,2)</f>
        <v>0</v>
      </c>
      <c r="BL200" s="19" t="s">
        <v>153</v>
      </c>
      <c r="BM200" s="144" t="s">
        <v>1908</v>
      </c>
    </row>
    <row r="201" spans="2:65" s="1" customFormat="1" ht="11.25">
      <c r="B201" s="34"/>
      <c r="D201" s="150" t="s">
        <v>255</v>
      </c>
      <c r="F201" s="151" t="s">
        <v>14121</v>
      </c>
      <c r="I201" s="148"/>
      <c r="L201" s="34"/>
      <c r="M201" s="149"/>
      <c r="T201" s="55"/>
      <c r="AT201" s="19" t="s">
        <v>255</v>
      </c>
      <c r="AU201" s="19" t="s">
        <v>89</v>
      </c>
    </row>
    <row r="202" spans="2:65" s="11" customFormat="1" ht="25.9" customHeight="1">
      <c r="B202" s="121"/>
      <c r="D202" s="122" t="s">
        <v>72</v>
      </c>
      <c r="E202" s="123" t="s">
        <v>7816</v>
      </c>
      <c r="F202" s="123" t="s">
        <v>7817</v>
      </c>
      <c r="I202" s="124"/>
      <c r="J202" s="125">
        <f>BK202</f>
        <v>0</v>
      </c>
      <c r="L202" s="121"/>
      <c r="M202" s="126"/>
      <c r="P202" s="127">
        <f>SUM(P203:P211)</f>
        <v>0</v>
      </c>
      <c r="R202" s="127">
        <f>SUM(R203:R211)</f>
        <v>0</v>
      </c>
      <c r="T202" s="128">
        <f>SUM(T203:T211)</f>
        <v>0</v>
      </c>
      <c r="AR202" s="122" t="s">
        <v>156</v>
      </c>
      <c r="AT202" s="129" t="s">
        <v>72</v>
      </c>
      <c r="AU202" s="129" t="s">
        <v>73</v>
      </c>
      <c r="AY202" s="122" t="s">
        <v>241</v>
      </c>
      <c r="BK202" s="130">
        <f>SUM(BK203:BK211)</f>
        <v>0</v>
      </c>
    </row>
    <row r="203" spans="2:65" s="1" customFormat="1" ht="24.2" customHeight="1">
      <c r="B203" s="34"/>
      <c r="C203" s="133" t="s">
        <v>1484</v>
      </c>
      <c r="D203" s="133" t="s">
        <v>243</v>
      </c>
      <c r="E203" s="134" t="s">
        <v>12126</v>
      </c>
      <c r="F203" s="135" t="s">
        <v>12127</v>
      </c>
      <c r="G203" s="136" t="s">
        <v>5147</v>
      </c>
      <c r="H203" s="137">
        <v>2</v>
      </c>
      <c r="I203" s="138"/>
      <c r="J203" s="139">
        <f>ROUND(I203*H203,2)</f>
        <v>0</v>
      </c>
      <c r="K203" s="135" t="s">
        <v>21</v>
      </c>
      <c r="L203" s="34"/>
      <c r="M203" s="140" t="s">
        <v>21</v>
      </c>
      <c r="N203" s="141" t="s">
        <v>45</v>
      </c>
      <c r="P203" s="142">
        <f>O203*H203</f>
        <v>0</v>
      </c>
      <c r="Q203" s="142">
        <v>0</v>
      </c>
      <c r="R203" s="142">
        <f>Q203*H203</f>
        <v>0</v>
      </c>
      <c r="S203" s="142">
        <v>0</v>
      </c>
      <c r="T203" s="143">
        <f>S203*H203</f>
        <v>0</v>
      </c>
      <c r="AR203" s="144" t="s">
        <v>153</v>
      </c>
      <c r="AT203" s="144" t="s">
        <v>243</v>
      </c>
      <c r="AU203" s="144" t="s">
        <v>81</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1957</v>
      </c>
    </row>
    <row r="204" spans="2:65" s="1" customFormat="1" ht="16.5" customHeight="1">
      <c r="B204" s="34"/>
      <c r="C204" s="133" t="s">
        <v>1490</v>
      </c>
      <c r="D204" s="133" t="s">
        <v>243</v>
      </c>
      <c r="E204" s="134" t="s">
        <v>12128</v>
      </c>
      <c r="F204" s="135" t="s">
        <v>12129</v>
      </c>
      <c r="G204" s="136" t="s">
        <v>513</v>
      </c>
      <c r="H204" s="137">
        <v>9.9600000000000009</v>
      </c>
      <c r="I204" s="138"/>
      <c r="J204" s="139">
        <f>ROUND(I204*H204,2)</f>
        <v>0</v>
      </c>
      <c r="K204" s="135" t="s">
        <v>538</v>
      </c>
      <c r="L204" s="34"/>
      <c r="M204" s="140" t="s">
        <v>21</v>
      </c>
      <c r="N204" s="141" t="s">
        <v>45</v>
      </c>
      <c r="P204" s="142">
        <f>O204*H204</f>
        <v>0</v>
      </c>
      <c r="Q204" s="142">
        <v>0</v>
      </c>
      <c r="R204" s="142">
        <f>Q204*H204</f>
        <v>0</v>
      </c>
      <c r="S204" s="142">
        <v>0</v>
      </c>
      <c r="T204" s="143">
        <f>S204*H204</f>
        <v>0</v>
      </c>
      <c r="AR204" s="144" t="s">
        <v>153</v>
      </c>
      <c r="AT204" s="144" t="s">
        <v>243</v>
      </c>
      <c r="AU204" s="144" t="s">
        <v>81</v>
      </c>
      <c r="AY204" s="19" t="s">
        <v>241</v>
      </c>
      <c r="BE204" s="145">
        <f>IF(N204="základní",J204,0)</f>
        <v>0</v>
      </c>
      <c r="BF204" s="145">
        <f>IF(N204="snížená",J204,0)</f>
        <v>0</v>
      </c>
      <c r="BG204" s="145">
        <f>IF(N204="zákl. přenesená",J204,0)</f>
        <v>0</v>
      </c>
      <c r="BH204" s="145">
        <f>IF(N204="sníž. přenesená",J204,0)</f>
        <v>0</v>
      </c>
      <c r="BI204" s="145">
        <f>IF(N204="nulová",J204,0)</f>
        <v>0</v>
      </c>
      <c r="BJ204" s="19" t="s">
        <v>89</v>
      </c>
      <c r="BK204" s="145">
        <f>ROUND(I204*H204,2)</f>
        <v>0</v>
      </c>
      <c r="BL204" s="19" t="s">
        <v>153</v>
      </c>
      <c r="BM204" s="144" t="s">
        <v>1967</v>
      </c>
    </row>
    <row r="205" spans="2:65" s="1" customFormat="1" ht="11.25">
      <c r="B205" s="34"/>
      <c r="D205" s="150" t="s">
        <v>255</v>
      </c>
      <c r="F205" s="151" t="s">
        <v>12130</v>
      </c>
      <c r="I205" s="148"/>
      <c r="L205" s="34"/>
      <c r="M205" s="149"/>
      <c r="T205" s="55"/>
      <c r="AT205" s="19" t="s">
        <v>255</v>
      </c>
      <c r="AU205" s="19" t="s">
        <v>81</v>
      </c>
    </row>
    <row r="206" spans="2:65" s="1" customFormat="1" ht="16.5" customHeight="1">
      <c r="B206" s="34"/>
      <c r="C206" s="133" t="s">
        <v>1495</v>
      </c>
      <c r="D206" s="133" t="s">
        <v>243</v>
      </c>
      <c r="E206" s="134" t="s">
        <v>12134</v>
      </c>
      <c r="F206" s="135" t="s">
        <v>12135</v>
      </c>
      <c r="G206" s="136" t="s">
        <v>513</v>
      </c>
      <c r="H206" s="137">
        <v>9.9600000000000009</v>
      </c>
      <c r="I206" s="138"/>
      <c r="J206" s="139">
        <f>ROUND(I206*H206,2)</f>
        <v>0</v>
      </c>
      <c r="K206" s="135" t="s">
        <v>538</v>
      </c>
      <c r="L206" s="34"/>
      <c r="M206" s="140" t="s">
        <v>21</v>
      </c>
      <c r="N206" s="141" t="s">
        <v>45</v>
      </c>
      <c r="P206" s="142">
        <f>O206*H206</f>
        <v>0</v>
      </c>
      <c r="Q206" s="142">
        <v>0</v>
      </c>
      <c r="R206" s="142">
        <f>Q206*H206</f>
        <v>0</v>
      </c>
      <c r="S206" s="142">
        <v>0</v>
      </c>
      <c r="T206" s="143">
        <f>S206*H206</f>
        <v>0</v>
      </c>
      <c r="AR206" s="144" t="s">
        <v>153</v>
      </c>
      <c r="AT206" s="144" t="s">
        <v>243</v>
      </c>
      <c r="AU206" s="144" t="s">
        <v>81</v>
      </c>
      <c r="AY206" s="19" t="s">
        <v>241</v>
      </c>
      <c r="BE206" s="145">
        <f>IF(N206="základní",J206,0)</f>
        <v>0</v>
      </c>
      <c r="BF206" s="145">
        <f>IF(N206="snížená",J206,0)</f>
        <v>0</v>
      </c>
      <c r="BG206" s="145">
        <f>IF(N206="zákl. přenesená",J206,0)</f>
        <v>0</v>
      </c>
      <c r="BH206" s="145">
        <f>IF(N206="sníž. přenesená",J206,0)</f>
        <v>0</v>
      </c>
      <c r="BI206" s="145">
        <f>IF(N206="nulová",J206,0)</f>
        <v>0</v>
      </c>
      <c r="BJ206" s="19" t="s">
        <v>89</v>
      </c>
      <c r="BK206" s="145">
        <f>ROUND(I206*H206,2)</f>
        <v>0</v>
      </c>
      <c r="BL206" s="19" t="s">
        <v>153</v>
      </c>
      <c r="BM206" s="144" t="s">
        <v>1984</v>
      </c>
    </row>
    <row r="207" spans="2:65" s="1" customFormat="1" ht="11.25">
      <c r="B207" s="34"/>
      <c r="D207" s="150" t="s">
        <v>255</v>
      </c>
      <c r="F207" s="151" t="s">
        <v>12136</v>
      </c>
      <c r="I207" s="148"/>
      <c r="L207" s="34"/>
      <c r="M207" s="149"/>
      <c r="T207" s="55"/>
      <c r="AT207" s="19" t="s">
        <v>255</v>
      </c>
      <c r="AU207" s="19" t="s">
        <v>81</v>
      </c>
    </row>
    <row r="208" spans="2:65" s="1" customFormat="1" ht="16.5" customHeight="1">
      <c r="B208" s="34"/>
      <c r="C208" s="133" t="s">
        <v>1500</v>
      </c>
      <c r="D208" s="133" t="s">
        <v>243</v>
      </c>
      <c r="E208" s="134" t="s">
        <v>12137</v>
      </c>
      <c r="F208" s="135" t="s">
        <v>12138</v>
      </c>
      <c r="G208" s="136" t="s">
        <v>1718</v>
      </c>
      <c r="H208" s="137">
        <v>1</v>
      </c>
      <c r="I208" s="138"/>
      <c r="J208" s="139">
        <f>ROUND(I208*H208,2)</f>
        <v>0</v>
      </c>
      <c r="K208" s="135" t="s">
        <v>21</v>
      </c>
      <c r="L208" s="34"/>
      <c r="M208" s="140" t="s">
        <v>21</v>
      </c>
      <c r="N208" s="141" t="s">
        <v>45</v>
      </c>
      <c r="P208" s="142">
        <f>O208*H208</f>
        <v>0</v>
      </c>
      <c r="Q208" s="142">
        <v>0</v>
      </c>
      <c r="R208" s="142">
        <f>Q208*H208</f>
        <v>0</v>
      </c>
      <c r="S208" s="142">
        <v>0</v>
      </c>
      <c r="T208" s="143">
        <f>S208*H208</f>
        <v>0</v>
      </c>
      <c r="AR208" s="144" t="s">
        <v>153</v>
      </c>
      <c r="AT208" s="144" t="s">
        <v>243</v>
      </c>
      <c r="AU208" s="144" t="s">
        <v>81</v>
      </c>
      <c r="AY208" s="19" t="s">
        <v>241</v>
      </c>
      <c r="BE208" s="145">
        <f>IF(N208="základní",J208,0)</f>
        <v>0</v>
      </c>
      <c r="BF208" s="145">
        <f>IF(N208="snížená",J208,0)</f>
        <v>0</v>
      </c>
      <c r="BG208" s="145">
        <f>IF(N208="zákl. přenesená",J208,0)</f>
        <v>0</v>
      </c>
      <c r="BH208" s="145">
        <f>IF(N208="sníž. přenesená",J208,0)</f>
        <v>0</v>
      </c>
      <c r="BI208" s="145">
        <f>IF(N208="nulová",J208,0)</f>
        <v>0</v>
      </c>
      <c r="BJ208" s="19" t="s">
        <v>89</v>
      </c>
      <c r="BK208" s="145">
        <f>ROUND(I208*H208,2)</f>
        <v>0</v>
      </c>
      <c r="BL208" s="19" t="s">
        <v>153</v>
      </c>
      <c r="BM208" s="144" t="s">
        <v>2003</v>
      </c>
    </row>
    <row r="209" spans="2:65" s="1" customFormat="1" ht="19.5">
      <c r="B209" s="34"/>
      <c r="D209" s="146" t="s">
        <v>248</v>
      </c>
      <c r="F209" s="147" t="s">
        <v>12139</v>
      </c>
      <c r="I209" s="148"/>
      <c r="L209" s="34"/>
      <c r="M209" s="149"/>
      <c r="T209" s="55"/>
      <c r="AT209" s="19" t="s">
        <v>248</v>
      </c>
      <c r="AU209" s="19" t="s">
        <v>81</v>
      </c>
    </row>
    <row r="210" spans="2:65" s="1" customFormat="1" ht="16.5" customHeight="1">
      <c r="B210" s="34"/>
      <c r="C210" s="133" t="s">
        <v>1505</v>
      </c>
      <c r="D210" s="133" t="s">
        <v>243</v>
      </c>
      <c r="E210" s="134" t="s">
        <v>7836</v>
      </c>
      <c r="F210" s="135" t="s">
        <v>7837</v>
      </c>
      <c r="G210" s="136" t="s">
        <v>7838</v>
      </c>
      <c r="H210" s="137">
        <v>2</v>
      </c>
      <c r="I210" s="138"/>
      <c r="J210" s="139">
        <f>ROUND(I210*H210,2)</f>
        <v>0</v>
      </c>
      <c r="K210" s="135" t="s">
        <v>21</v>
      </c>
      <c r="L210" s="34"/>
      <c r="M210" s="140" t="s">
        <v>21</v>
      </c>
      <c r="N210" s="141" t="s">
        <v>45</v>
      </c>
      <c r="P210" s="142">
        <f>O210*H210</f>
        <v>0</v>
      </c>
      <c r="Q210" s="142">
        <v>0</v>
      </c>
      <c r="R210" s="142">
        <f>Q210*H210</f>
        <v>0</v>
      </c>
      <c r="S210" s="142">
        <v>0</v>
      </c>
      <c r="T210" s="143">
        <f>S210*H210</f>
        <v>0</v>
      </c>
      <c r="AR210" s="144" t="s">
        <v>153</v>
      </c>
      <c r="AT210" s="144" t="s">
        <v>243</v>
      </c>
      <c r="AU210" s="144" t="s">
        <v>81</v>
      </c>
      <c r="AY210" s="19" t="s">
        <v>241</v>
      </c>
      <c r="BE210" s="145">
        <f>IF(N210="základní",J210,0)</f>
        <v>0</v>
      </c>
      <c r="BF210" s="145">
        <f>IF(N210="snížená",J210,0)</f>
        <v>0</v>
      </c>
      <c r="BG210" s="145">
        <f>IF(N210="zákl. přenesená",J210,0)</f>
        <v>0</v>
      </c>
      <c r="BH210" s="145">
        <f>IF(N210="sníž. přenesená",J210,0)</f>
        <v>0</v>
      </c>
      <c r="BI210" s="145">
        <f>IF(N210="nulová",J210,0)</f>
        <v>0</v>
      </c>
      <c r="BJ210" s="19" t="s">
        <v>89</v>
      </c>
      <c r="BK210" s="145">
        <f>ROUND(I210*H210,2)</f>
        <v>0</v>
      </c>
      <c r="BL210" s="19" t="s">
        <v>153</v>
      </c>
      <c r="BM210" s="144" t="s">
        <v>2028</v>
      </c>
    </row>
    <row r="211" spans="2:65" s="1" customFormat="1" ht="29.25">
      <c r="B211" s="34"/>
      <c r="D211" s="146" t="s">
        <v>248</v>
      </c>
      <c r="F211" s="147" t="s">
        <v>7839</v>
      </c>
      <c r="I211" s="148"/>
      <c r="L211" s="34"/>
      <c r="M211" s="210"/>
      <c r="N211" s="207"/>
      <c r="O211" s="207"/>
      <c r="P211" s="207"/>
      <c r="Q211" s="207"/>
      <c r="R211" s="207"/>
      <c r="S211" s="207"/>
      <c r="T211" s="211"/>
      <c r="AT211" s="19" t="s">
        <v>248</v>
      </c>
      <c r="AU211" s="19" t="s">
        <v>81</v>
      </c>
    </row>
    <row r="212" spans="2:65" s="1" customFormat="1" ht="6.95" customHeight="1">
      <c r="B212" s="43"/>
      <c r="C212" s="44"/>
      <c r="D212" s="44"/>
      <c r="E212" s="44"/>
      <c r="F212" s="44"/>
      <c r="G212" s="44"/>
      <c r="H212" s="44"/>
      <c r="I212" s="44"/>
      <c r="J212" s="44"/>
      <c r="K212" s="44"/>
      <c r="L212" s="34"/>
    </row>
  </sheetData>
  <sheetProtection algorithmName="SHA-512" hashValue="x5Scw99ik9+rhJsaxTriLtlHp7iAuA2ZwTmui00Wbu7jWp8l2yIka+ZTkt4nX+HWueoU0tsc7CjENHGIUT7H2A==" saltValue="4ON+xasn0vZVnF641apGxY1rs1n3cR+Y89hLBmizNYP7CW5exmHSQ9+fBEieUs//cF5c33XYu/OrtBfGnvhhsA==" spinCount="100000" sheet="1" objects="1" scenarios="1" formatColumns="0" formatRows="0" autoFilter="0"/>
  <autoFilter ref="C87:K211" xr:uid="{00000000-0009-0000-0000-000029000000}"/>
  <mergeCells count="9">
    <mergeCell ref="E50:H50"/>
    <mergeCell ref="E78:H78"/>
    <mergeCell ref="E80:H80"/>
    <mergeCell ref="L2:V2"/>
    <mergeCell ref="E7:H7"/>
    <mergeCell ref="E9:H9"/>
    <mergeCell ref="E18:H18"/>
    <mergeCell ref="E27:H27"/>
    <mergeCell ref="E48:H48"/>
  </mergeCells>
  <hyperlinks>
    <hyperlink ref="F92" r:id="rId1" xr:uid="{00000000-0004-0000-2900-000000000000}"/>
    <hyperlink ref="F94" r:id="rId2" xr:uid="{00000000-0004-0000-2900-000001000000}"/>
    <hyperlink ref="F96" r:id="rId3" xr:uid="{00000000-0004-0000-2900-000002000000}"/>
    <hyperlink ref="F98" r:id="rId4" xr:uid="{00000000-0004-0000-2900-000003000000}"/>
    <hyperlink ref="F100" r:id="rId5" xr:uid="{00000000-0004-0000-2900-000004000000}"/>
    <hyperlink ref="F102" r:id="rId6" xr:uid="{00000000-0004-0000-2900-000005000000}"/>
    <hyperlink ref="F104" r:id="rId7" xr:uid="{00000000-0004-0000-2900-000006000000}"/>
    <hyperlink ref="F106" r:id="rId8" xr:uid="{00000000-0004-0000-2900-000007000000}"/>
    <hyperlink ref="F108" r:id="rId9" xr:uid="{00000000-0004-0000-2900-000008000000}"/>
    <hyperlink ref="F110" r:id="rId10" xr:uid="{00000000-0004-0000-2900-000009000000}"/>
    <hyperlink ref="F112" r:id="rId11" xr:uid="{00000000-0004-0000-2900-00000A000000}"/>
    <hyperlink ref="F114" r:id="rId12" xr:uid="{00000000-0004-0000-2900-00000B000000}"/>
    <hyperlink ref="F116" r:id="rId13" xr:uid="{00000000-0004-0000-2900-00000C000000}"/>
    <hyperlink ref="F118" r:id="rId14" xr:uid="{00000000-0004-0000-2900-00000D000000}"/>
    <hyperlink ref="F120" r:id="rId15" xr:uid="{00000000-0004-0000-2900-00000E000000}"/>
    <hyperlink ref="F122" r:id="rId16" xr:uid="{00000000-0004-0000-2900-00000F000000}"/>
    <hyperlink ref="F124" r:id="rId17" xr:uid="{00000000-0004-0000-2900-000010000000}"/>
    <hyperlink ref="F126" r:id="rId18" xr:uid="{00000000-0004-0000-2900-000011000000}"/>
    <hyperlink ref="F129" r:id="rId19" xr:uid="{00000000-0004-0000-2900-000012000000}"/>
    <hyperlink ref="F132" r:id="rId20" xr:uid="{00000000-0004-0000-2900-000013000000}"/>
    <hyperlink ref="F134" r:id="rId21" xr:uid="{00000000-0004-0000-2900-000014000000}"/>
    <hyperlink ref="F136" r:id="rId22" xr:uid="{00000000-0004-0000-2900-000015000000}"/>
    <hyperlink ref="F139" r:id="rId23" xr:uid="{00000000-0004-0000-2900-000016000000}"/>
    <hyperlink ref="F141" r:id="rId24" xr:uid="{00000000-0004-0000-2900-000017000000}"/>
    <hyperlink ref="F144" r:id="rId25" xr:uid="{00000000-0004-0000-2900-000018000000}"/>
    <hyperlink ref="F146" r:id="rId26" xr:uid="{00000000-0004-0000-2900-000019000000}"/>
    <hyperlink ref="F149" r:id="rId27" xr:uid="{00000000-0004-0000-2900-00001A000000}"/>
    <hyperlink ref="F154" r:id="rId28" xr:uid="{00000000-0004-0000-2900-00001B000000}"/>
    <hyperlink ref="F158" r:id="rId29" xr:uid="{00000000-0004-0000-2900-00001C000000}"/>
    <hyperlink ref="F161" r:id="rId30" xr:uid="{00000000-0004-0000-2900-00001D000000}"/>
    <hyperlink ref="F166" r:id="rId31" xr:uid="{00000000-0004-0000-2900-00001E000000}"/>
    <hyperlink ref="F170" r:id="rId32" xr:uid="{00000000-0004-0000-2900-00001F000000}"/>
    <hyperlink ref="F173" r:id="rId33" xr:uid="{00000000-0004-0000-2900-000020000000}"/>
    <hyperlink ref="F175" r:id="rId34" xr:uid="{00000000-0004-0000-2900-000021000000}"/>
    <hyperlink ref="F177" r:id="rId35" xr:uid="{00000000-0004-0000-2900-000022000000}"/>
    <hyperlink ref="F179" r:id="rId36" xr:uid="{00000000-0004-0000-2900-000023000000}"/>
    <hyperlink ref="F181" r:id="rId37" xr:uid="{00000000-0004-0000-2900-000024000000}"/>
    <hyperlink ref="F183" r:id="rId38" xr:uid="{00000000-0004-0000-2900-000025000000}"/>
    <hyperlink ref="F185" r:id="rId39" xr:uid="{00000000-0004-0000-2900-000026000000}"/>
    <hyperlink ref="F187" r:id="rId40" xr:uid="{00000000-0004-0000-2900-000027000000}"/>
    <hyperlink ref="F190" r:id="rId41" xr:uid="{00000000-0004-0000-2900-000028000000}"/>
    <hyperlink ref="F192" r:id="rId42" xr:uid="{00000000-0004-0000-2900-000029000000}"/>
    <hyperlink ref="F194" r:id="rId43" xr:uid="{00000000-0004-0000-2900-00002A000000}"/>
    <hyperlink ref="F196" r:id="rId44" xr:uid="{00000000-0004-0000-2900-00002B000000}"/>
    <hyperlink ref="F198" r:id="rId45" xr:uid="{00000000-0004-0000-2900-00002C000000}"/>
    <hyperlink ref="F201" r:id="rId46" xr:uid="{00000000-0004-0000-2900-00002D000000}"/>
    <hyperlink ref="F205" r:id="rId47" xr:uid="{00000000-0004-0000-2900-00002E000000}"/>
    <hyperlink ref="F207" r:id="rId48" xr:uid="{00000000-0004-0000-2900-00002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9"/>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pageSetUpPr fitToPage="1"/>
  </sheetPr>
  <dimension ref="B2:BM259"/>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197</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14122</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35.25" customHeight="1">
      <c r="B27" s="93"/>
      <c r="E27" s="321" t="s">
        <v>6795</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ROUND(J91,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ROUND((SUM(BE91:BE258)),  2)</f>
        <v>0</v>
      </c>
      <c r="I33" s="95">
        <v>0.21</v>
      </c>
      <c r="J33" s="85">
        <f>ROUND(((SUM(BE91:BE258))*I33),  2)</f>
        <v>0</v>
      </c>
      <c r="L33" s="34"/>
    </row>
    <row r="34" spans="2:12" s="1" customFormat="1" ht="14.45" customHeight="1">
      <c r="B34" s="34"/>
      <c r="E34" s="29" t="s">
        <v>45</v>
      </c>
      <c r="F34" s="85">
        <f>ROUND((SUM(BF91:BF258)),  2)</f>
        <v>0</v>
      </c>
      <c r="I34" s="95">
        <v>0.15</v>
      </c>
      <c r="J34" s="85">
        <f>ROUND(((SUM(BF91:BF258))*I34),  2)</f>
        <v>0</v>
      </c>
      <c r="L34" s="34"/>
    </row>
    <row r="35" spans="2:12" s="1" customFormat="1" ht="14.45" hidden="1" customHeight="1">
      <c r="B35" s="34"/>
      <c r="E35" s="29" t="s">
        <v>46</v>
      </c>
      <c r="F35" s="85">
        <f>ROUND((SUM(BG91:BG258)),  2)</f>
        <v>0</v>
      </c>
      <c r="I35" s="95">
        <v>0.21</v>
      </c>
      <c r="J35" s="85">
        <f>0</f>
        <v>0</v>
      </c>
      <c r="L35" s="34"/>
    </row>
    <row r="36" spans="2:12" s="1" customFormat="1" ht="14.45" hidden="1" customHeight="1">
      <c r="B36" s="34"/>
      <c r="E36" s="29" t="s">
        <v>47</v>
      </c>
      <c r="F36" s="85">
        <f>ROUND((SUM(BH91:BH258)),  2)</f>
        <v>0</v>
      </c>
      <c r="I36" s="95">
        <v>0.15</v>
      </c>
      <c r="J36" s="85">
        <f>0</f>
        <v>0</v>
      </c>
      <c r="L36" s="34"/>
    </row>
    <row r="37" spans="2:12" s="1" customFormat="1" ht="14.45" hidden="1" customHeight="1">
      <c r="B37" s="34"/>
      <c r="E37" s="29" t="s">
        <v>48</v>
      </c>
      <c r="F37" s="85">
        <f>ROUND((SUM(BI91:BI258)),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12.0 - Přípojka vodovodu</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J91</f>
        <v>0</v>
      </c>
      <c r="L59" s="34"/>
      <c r="AU59" s="19" t="s">
        <v>222</v>
      </c>
    </row>
    <row r="60" spans="2:47" s="8" customFormat="1" ht="24.95" customHeight="1">
      <c r="B60" s="105"/>
      <c r="D60" s="106" t="s">
        <v>223</v>
      </c>
      <c r="E60" s="107"/>
      <c r="F60" s="107"/>
      <c r="G60" s="107"/>
      <c r="H60" s="107"/>
      <c r="I60" s="107"/>
      <c r="J60" s="108">
        <f>J92</f>
        <v>0</v>
      </c>
      <c r="L60" s="105"/>
    </row>
    <row r="61" spans="2:47" s="9" customFormat="1" ht="19.899999999999999" customHeight="1">
      <c r="B61" s="109"/>
      <c r="D61" s="110" t="s">
        <v>6796</v>
      </c>
      <c r="E61" s="111"/>
      <c r="F61" s="111"/>
      <c r="G61" s="111"/>
      <c r="H61" s="111"/>
      <c r="I61" s="111"/>
      <c r="J61" s="112">
        <f>J93</f>
        <v>0</v>
      </c>
      <c r="L61" s="109"/>
    </row>
    <row r="62" spans="2:47" s="9" customFormat="1" ht="19.899999999999999" customHeight="1">
      <c r="B62" s="109"/>
      <c r="D62" s="110" t="s">
        <v>418</v>
      </c>
      <c r="E62" s="111"/>
      <c r="F62" s="111"/>
      <c r="G62" s="111"/>
      <c r="H62" s="111"/>
      <c r="I62" s="111"/>
      <c r="J62" s="112">
        <f>J131</f>
        <v>0</v>
      </c>
      <c r="L62" s="109"/>
    </row>
    <row r="63" spans="2:47" s="9" customFormat="1" ht="19.899999999999999" customHeight="1">
      <c r="B63" s="109"/>
      <c r="D63" s="110" t="s">
        <v>421</v>
      </c>
      <c r="E63" s="111"/>
      <c r="F63" s="111"/>
      <c r="G63" s="111"/>
      <c r="H63" s="111"/>
      <c r="I63" s="111"/>
      <c r="J63" s="112">
        <f>J138</f>
        <v>0</v>
      </c>
      <c r="L63" s="109"/>
    </row>
    <row r="64" spans="2:47" s="9" customFormat="1" ht="19.899999999999999" customHeight="1">
      <c r="B64" s="109"/>
      <c r="D64" s="110" t="s">
        <v>430</v>
      </c>
      <c r="E64" s="111"/>
      <c r="F64" s="111"/>
      <c r="G64" s="111"/>
      <c r="H64" s="111"/>
      <c r="I64" s="111"/>
      <c r="J64" s="112">
        <f>J142</f>
        <v>0</v>
      </c>
      <c r="L64" s="109"/>
    </row>
    <row r="65" spans="2:12" s="9" customFormat="1" ht="19.899999999999999" customHeight="1">
      <c r="B65" s="109"/>
      <c r="D65" s="110" t="s">
        <v>6797</v>
      </c>
      <c r="E65" s="111"/>
      <c r="F65" s="111"/>
      <c r="G65" s="111"/>
      <c r="H65" s="111"/>
      <c r="I65" s="111"/>
      <c r="J65" s="112">
        <f>J149</f>
        <v>0</v>
      </c>
      <c r="L65" s="109"/>
    </row>
    <row r="66" spans="2:12" s="9" customFormat="1" ht="19.899999999999999" customHeight="1">
      <c r="B66" s="109"/>
      <c r="D66" s="110" t="s">
        <v>224</v>
      </c>
      <c r="E66" s="111"/>
      <c r="F66" s="111"/>
      <c r="G66" s="111"/>
      <c r="H66" s="111"/>
      <c r="I66" s="111"/>
      <c r="J66" s="112">
        <f>J204</f>
        <v>0</v>
      </c>
      <c r="L66" s="109"/>
    </row>
    <row r="67" spans="2:12" s="9" customFormat="1" ht="19.899999999999999" customHeight="1">
      <c r="B67" s="109"/>
      <c r="D67" s="110" t="s">
        <v>225</v>
      </c>
      <c r="E67" s="111"/>
      <c r="F67" s="111"/>
      <c r="G67" s="111"/>
      <c r="H67" s="111"/>
      <c r="I67" s="111"/>
      <c r="J67" s="112">
        <f>J229</f>
        <v>0</v>
      </c>
      <c r="L67" s="109"/>
    </row>
    <row r="68" spans="2:12" s="9" customFormat="1" ht="19.899999999999999" customHeight="1">
      <c r="B68" s="109"/>
      <c r="D68" s="110" t="s">
        <v>438</v>
      </c>
      <c r="E68" s="111"/>
      <c r="F68" s="111"/>
      <c r="G68" s="111"/>
      <c r="H68" s="111"/>
      <c r="I68" s="111"/>
      <c r="J68" s="112">
        <f>J240</f>
        <v>0</v>
      </c>
      <c r="L68" s="109"/>
    </row>
    <row r="69" spans="2:12" s="8" customFormat="1" ht="24.95" customHeight="1">
      <c r="B69" s="105"/>
      <c r="D69" s="106" t="s">
        <v>442</v>
      </c>
      <c r="E69" s="107"/>
      <c r="F69" s="107"/>
      <c r="G69" s="107"/>
      <c r="H69" s="107"/>
      <c r="I69" s="107"/>
      <c r="J69" s="108">
        <f>J243</f>
        <v>0</v>
      </c>
      <c r="L69" s="105"/>
    </row>
    <row r="70" spans="2:12" s="9" customFormat="1" ht="19.899999999999999" customHeight="1">
      <c r="B70" s="109"/>
      <c r="D70" s="110" t="s">
        <v>6798</v>
      </c>
      <c r="E70" s="111"/>
      <c r="F70" s="111"/>
      <c r="G70" s="111"/>
      <c r="H70" s="111"/>
      <c r="I70" s="111"/>
      <c r="J70" s="112">
        <f>J244</f>
        <v>0</v>
      </c>
      <c r="L70" s="109"/>
    </row>
    <row r="71" spans="2:12" s="8" customFormat="1" ht="24.95" customHeight="1">
      <c r="B71" s="105"/>
      <c r="D71" s="106" t="s">
        <v>6808</v>
      </c>
      <c r="E71" s="107"/>
      <c r="F71" s="107"/>
      <c r="G71" s="107"/>
      <c r="H71" s="107"/>
      <c r="I71" s="107"/>
      <c r="J71" s="108">
        <f>J247</f>
        <v>0</v>
      </c>
      <c r="L71" s="105"/>
    </row>
    <row r="72" spans="2:12" s="1" customFormat="1" ht="21.75" customHeight="1">
      <c r="B72" s="34"/>
      <c r="L72" s="34"/>
    </row>
    <row r="73" spans="2:12" s="1" customFormat="1" ht="6.95" customHeight="1">
      <c r="B73" s="43"/>
      <c r="C73" s="44"/>
      <c r="D73" s="44"/>
      <c r="E73" s="44"/>
      <c r="F73" s="44"/>
      <c r="G73" s="44"/>
      <c r="H73" s="44"/>
      <c r="I73" s="44"/>
      <c r="J73" s="44"/>
      <c r="K73" s="44"/>
      <c r="L73" s="34"/>
    </row>
    <row r="77" spans="2:12" s="1" customFormat="1" ht="6.95" customHeight="1">
      <c r="B77" s="45"/>
      <c r="C77" s="46"/>
      <c r="D77" s="46"/>
      <c r="E77" s="46"/>
      <c r="F77" s="46"/>
      <c r="G77" s="46"/>
      <c r="H77" s="46"/>
      <c r="I77" s="46"/>
      <c r="J77" s="46"/>
      <c r="K77" s="46"/>
      <c r="L77" s="34"/>
    </row>
    <row r="78" spans="2:12" s="1" customFormat="1" ht="24.95" customHeight="1">
      <c r="B78" s="34"/>
      <c r="C78" s="23" t="s">
        <v>226</v>
      </c>
      <c r="L78" s="34"/>
    </row>
    <row r="79" spans="2:12" s="1" customFormat="1" ht="6.95" customHeight="1">
      <c r="B79" s="34"/>
      <c r="L79" s="34"/>
    </row>
    <row r="80" spans="2:12" s="1" customFormat="1" ht="12" customHeight="1">
      <c r="B80" s="34"/>
      <c r="C80" s="29" t="s">
        <v>16</v>
      </c>
      <c r="L80" s="34"/>
    </row>
    <row r="81" spans="2:65" s="1" customFormat="1" ht="16.5" customHeight="1">
      <c r="B81" s="34"/>
      <c r="E81" s="355" t="str">
        <f>E7</f>
        <v>SOCIÁLNĚ ZDRAVOTNÍ KOMPLEX ČERVENÝ KOPEC - REVIZE R03</v>
      </c>
      <c r="F81" s="356"/>
      <c r="G81" s="356"/>
      <c r="H81" s="356"/>
      <c r="L81" s="34"/>
    </row>
    <row r="82" spans="2:65" s="1" customFormat="1" ht="12" customHeight="1">
      <c r="B82" s="34"/>
      <c r="C82" s="29" t="s">
        <v>217</v>
      </c>
      <c r="L82" s="34"/>
    </row>
    <row r="83" spans="2:65" s="1" customFormat="1" ht="16.5" customHeight="1">
      <c r="B83" s="34"/>
      <c r="E83" s="338" t="str">
        <f>E9</f>
        <v>SO 12.0 - Přípojka vodovodu</v>
      </c>
      <c r="F83" s="357"/>
      <c r="G83" s="357"/>
      <c r="H83" s="357"/>
      <c r="L83" s="34"/>
    </row>
    <row r="84" spans="2:65" s="1" customFormat="1" ht="6.95" customHeight="1">
      <c r="B84" s="34"/>
      <c r="L84" s="34"/>
    </row>
    <row r="85" spans="2:65" s="1" customFormat="1" ht="12" customHeight="1">
      <c r="B85" s="34"/>
      <c r="C85" s="29" t="s">
        <v>22</v>
      </c>
      <c r="F85" s="27" t="str">
        <f>F12</f>
        <v xml:space="preserve"> </v>
      </c>
      <c r="I85" s="29" t="s">
        <v>24</v>
      </c>
      <c r="J85" s="51" t="str">
        <f>IF(J12="","",J12)</f>
        <v>26. 9. 2025</v>
      </c>
      <c r="L85" s="34"/>
    </row>
    <row r="86" spans="2:65" s="1" customFormat="1" ht="6.95" customHeight="1">
      <c r="B86" s="34"/>
      <c r="L86" s="34"/>
    </row>
    <row r="87" spans="2:65" s="1" customFormat="1" ht="15.2" customHeight="1">
      <c r="B87" s="34"/>
      <c r="C87" s="29" t="s">
        <v>26</v>
      </c>
      <c r="F87" s="27" t="str">
        <f>E15</f>
        <v>Statutární město Brno</v>
      </c>
      <c r="I87" s="29" t="s">
        <v>32</v>
      </c>
      <c r="J87" s="32" t="str">
        <f>E21</f>
        <v>Rangherka 5 s.r.o.</v>
      </c>
      <c r="L87" s="34"/>
    </row>
    <row r="88" spans="2:65" s="1" customFormat="1" ht="15.2" customHeight="1">
      <c r="B88" s="34"/>
      <c r="C88" s="29" t="s">
        <v>30</v>
      </c>
      <c r="F88" s="27" t="str">
        <f>IF(E18="","",E18)</f>
        <v>Vyplň údaj</v>
      </c>
      <c r="I88" s="29" t="s">
        <v>35</v>
      </c>
      <c r="J88" s="32" t="str">
        <f>E24</f>
        <v>Propos Liberec s.r.o.</v>
      </c>
      <c r="L88" s="34"/>
    </row>
    <row r="89" spans="2:65" s="1" customFormat="1" ht="10.35" customHeight="1">
      <c r="B89" s="34"/>
      <c r="L89" s="34"/>
    </row>
    <row r="90" spans="2:65" s="10" customFormat="1" ht="29.25" customHeight="1">
      <c r="B90" s="113"/>
      <c r="C90" s="114" t="s">
        <v>227</v>
      </c>
      <c r="D90" s="115" t="s">
        <v>58</v>
      </c>
      <c r="E90" s="115" t="s">
        <v>54</v>
      </c>
      <c r="F90" s="115" t="s">
        <v>55</v>
      </c>
      <c r="G90" s="115" t="s">
        <v>228</v>
      </c>
      <c r="H90" s="115" t="s">
        <v>229</v>
      </c>
      <c r="I90" s="115" t="s">
        <v>230</v>
      </c>
      <c r="J90" s="115" t="s">
        <v>221</v>
      </c>
      <c r="K90" s="116" t="s">
        <v>231</v>
      </c>
      <c r="L90" s="113"/>
      <c r="M90" s="58" t="s">
        <v>21</v>
      </c>
      <c r="N90" s="59" t="s">
        <v>43</v>
      </c>
      <c r="O90" s="59" t="s">
        <v>232</v>
      </c>
      <c r="P90" s="59" t="s">
        <v>233</v>
      </c>
      <c r="Q90" s="59" t="s">
        <v>234</v>
      </c>
      <c r="R90" s="59" t="s">
        <v>235</v>
      </c>
      <c r="S90" s="59" t="s">
        <v>236</v>
      </c>
      <c r="T90" s="60" t="s">
        <v>237</v>
      </c>
    </row>
    <row r="91" spans="2:65" s="1" customFormat="1" ht="22.9" customHeight="1">
      <c r="B91" s="34"/>
      <c r="C91" s="63" t="s">
        <v>238</v>
      </c>
      <c r="J91" s="117">
        <f>BK91</f>
        <v>0</v>
      </c>
      <c r="L91" s="34"/>
      <c r="M91" s="61"/>
      <c r="N91" s="52"/>
      <c r="O91" s="52"/>
      <c r="P91" s="118">
        <f>P92+P243+P247</f>
        <v>0</v>
      </c>
      <c r="Q91" s="52"/>
      <c r="R91" s="118">
        <f>R92+R243+R247</f>
        <v>0</v>
      </c>
      <c r="S91" s="52"/>
      <c r="T91" s="119">
        <f>T92+T243+T247</f>
        <v>0</v>
      </c>
      <c r="AT91" s="19" t="s">
        <v>72</v>
      </c>
      <c r="AU91" s="19" t="s">
        <v>222</v>
      </c>
      <c r="BK91" s="120">
        <f>BK92+BK243+BK247</f>
        <v>0</v>
      </c>
    </row>
    <row r="92" spans="2:65" s="11" customFormat="1" ht="25.9" customHeight="1">
      <c r="B92" s="121"/>
      <c r="D92" s="122" t="s">
        <v>72</v>
      </c>
      <c r="E92" s="123" t="s">
        <v>239</v>
      </c>
      <c r="F92" s="123" t="s">
        <v>240</v>
      </c>
      <c r="I92" s="124"/>
      <c r="J92" s="125">
        <f>BK92</f>
        <v>0</v>
      </c>
      <c r="L92" s="121"/>
      <c r="M92" s="126"/>
      <c r="P92" s="127">
        <f>P93+P131+P138+P142+P149+P204+P229+P240</f>
        <v>0</v>
      </c>
      <c r="R92" s="127">
        <f>R93+R131+R138+R142+R149+R204+R229+R240</f>
        <v>0</v>
      </c>
      <c r="T92" s="128">
        <f>T93+T131+T138+T142+T149+T204+T229+T240</f>
        <v>0</v>
      </c>
      <c r="AR92" s="122" t="s">
        <v>81</v>
      </c>
      <c r="AT92" s="129" t="s">
        <v>72</v>
      </c>
      <c r="AU92" s="129" t="s">
        <v>73</v>
      </c>
      <c r="AY92" s="122" t="s">
        <v>241</v>
      </c>
      <c r="BK92" s="130">
        <f>BK93+BK131+BK138+BK142+BK149+BK204+BK229+BK240</f>
        <v>0</v>
      </c>
    </row>
    <row r="93" spans="2:65" s="11" customFormat="1" ht="22.9" customHeight="1">
      <c r="B93" s="121"/>
      <c r="D93" s="122" t="s">
        <v>72</v>
      </c>
      <c r="E93" s="131" t="s">
        <v>81</v>
      </c>
      <c r="F93" s="131" t="s">
        <v>6809</v>
      </c>
      <c r="I93" s="124"/>
      <c r="J93" s="132">
        <f>BK93</f>
        <v>0</v>
      </c>
      <c r="L93" s="121"/>
      <c r="M93" s="126"/>
      <c r="P93" s="127">
        <f>SUM(P94:P130)</f>
        <v>0</v>
      </c>
      <c r="R93" s="127">
        <f>SUM(R94:R130)</f>
        <v>0</v>
      </c>
      <c r="T93" s="128">
        <f>SUM(T94:T130)</f>
        <v>0</v>
      </c>
      <c r="AR93" s="122" t="s">
        <v>81</v>
      </c>
      <c r="AT93" s="129" t="s">
        <v>72</v>
      </c>
      <c r="AU93" s="129" t="s">
        <v>81</v>
      </c>
      <c r="AY93" s="122" t="s">
        <v>241</v>
      </c>
      <c r="BK93" s="130">
        <f>SUM(BK94:BK130)</f>
        <v>0</v>
      </c>
    </row>
    <row r="94" spans="2:65" s="1" customFormat="1" ht="24.2" customHeight="1">
      <c r="B94" s="34"/>
      <c r="C94" s="133" t="s">
        <v>81</v>
      </c>
      <c r="D94" s="133" t="s">
        <v>243</v>
      </c>
      <c r="E94" s="134" t="s">
        <v>11966</v>
      </c>
      <c r="F94" s="135" t="s">
        <v>11967</v>
      </c>
      <c r="G94" s="136" t="s">
        <v>1718</v>
      </c>
      <c r="H94" s="137">
        <v>1</v>
      </c>
      <c r="I94" s="138"/>
      <c r="J94" s="139">
        <f>ROUND(I94*H94,2)</f>
        <v>0</v>
      </c>
      <c r="K94" s="135" t="s">
        <v>538</v>
      </c>
      <c r="L94" s="34"/>
      <c r="M94" s="140" t="s">
        <v>21</v>
      </c>
      <c r="N94" s="141" t="s">
        <v>45</v>
      </c>
      <c r="P94" s="142">
        <f>O94*H94</f>
        <v>0</v>
      </c>
      <c r="Q94" s="142">
        <v>0</v>
      </c>
      <c r="R94" s="142">
        <f>Q94*H94</f>
        <v>0</v>
      </c>
      <c r="S94" s="142">
        <v>0</v>
      </c>
      <c r="T94" s="143">
        <f>S94*H94</f>
        <v>0</v>
      </c>
      <c r="AR94" s="144" t="s">
        <v>153</v>
      </c>
      <c r="AT94" s="144" t="s">
        <v>243</v>
      </c>
      <c r="AU94" s="144" t="s">
        <v>89</v>
      </c>
      <c r="AY94" s="19" t="s">
        <v>241</v>
      </c>
      <c r="BE94" s="145">
        <f>IF(N94="základní",J94,0)</f>
        <v>0</v>
      </c>
      <c r="BF94" s="145">
        <f>IF(N94="snížená",J94,0)</f>
        <v>0</v>
      </c>
      <c r="BG94" s="145">
        <f>IF(N94="zákl. přenesená",J94,0)</f>
        <v>0</v>
      </c>
      <c r="BH94" s="145">
        <f>IF(N94="sníž. přenesená",J94,0)</f>
        <v>0</v>
      </c>
      <c r="BI94" s="145">
        <f>IF(N94="nulová",J94,0)</f>
        <v>0</v>
      </c>
      <c r="BJ94" s="19" t="s">
        <v>89</v>
      </c>
      <c r="BK94" s="145">
        <f>ROUND(I94*H94,2)</f>
        <v>0</v>
      </c>
      <c r="BL94" s="19" t="s">
        <v>153</v>
      </c>
      <c r="BM94" s="144" t="s">
        <v>89</v>
      </c>
    </row>
    <row r="95" spans="2:65" s="1" customFormat="1" ht="11.25">
      <c r="B95" s="34"/>
      <c r="D95" s="150" t="s">
        <v>255</v>
      </c>
      <c r="F95" s="151" t="s">
        <v>11968</v>
      </c>
      <c r="I95" s="148"/>
      <c r="L95" s="34"/>
      <c r="M95" s="149"/>
      <c r="T95" s="55"/>
      <c r="AT95" s="19" t="s">
        <v>255</v>
      </c>
      <c r="AU95" s="19" t="s">
        <v>89</v>
      </c>
    </row>
    <row r="96" spans="2:65" s="1" customFormat="1" ht="24.2" customHeight="1">
      <c r="B96" s="34"/>
      <c r="C96" s="133" t="s">
        <v>89</v>
      </c>
      <c r="D96" s="133" t="s">
        <v>243</v>
      </c>
      <c r="E96" s="134" t="s">
        <v>11969</v>
      </c>
      <c r="F96" s="135" t="s">
        <v>11970</v>
      </c>
      <c r="G96" s="136" t="s">
        <v>1718</v>
      </c>
      <c r="H96" s="137">
        <v>1</v>
      </c>
      <c r="I96" s="138"/>
      <c r="J96" s="139">
        <f>ROUND(I96*H96,2)</f>
        <v>0</v>
      </c>
      <c r="K96" s="135" t="s">
        <v>538</v>
      </c>
      <c r="L96" s="34"/>
      <c r="M96" s="140" t="s">
        <v>21</v>
      </c>
      <c r="N96" s="141" t="s">
        <v>45</v>
      </c>
      <c r="P96" s="142">
        <f>O96*H96</f>
        <v>0</v>
      </c>
      <c r="Q96" s="142">
        <v>0</v>
      </c>
      <c r="R96" s="142">
        <f>Q96*H96</f>
        <v>0</v>
      </c>
      <c r="S96" s="142">
        <v>0</v>
      </c>
      <c r="T96" s="143">
        <f>S96*H96</f>
        <v>0</v>
      </c>
      <c r="AR96" s="144" t="s">
        <v>153</v>
      </c>
      <c r="AT96" s="144" t="s">
        <v>243</v>
      </c>
      <c r="AU96" s="144" t="s">
        <v>89</v>
      </c>
      <c r="AY96" s="19" t="s">
        <v>241</v>
      </c>
      <c r="BE96" s="145">
        <f>IF(N96="základní",J96,0)</f>
        <v>0</v>
      </c>
      <c r="BF96" s="145">
        <f>IF(N96="snížená",J96,0)</f>
        <v>0</v>
      </c>
      <c r="BG96" s="145">
        <f>IF(N96="zákl. přenesená",J96,0)</f>
        <v>0</v>
      </c>
      <c r="BH96" s="145">
        <f>IF(N96="sníž. přenesená",J96,0)</f>
        <v>0</v>
      </c>
      <c r="BI96" s="145">
        <f>IF(N96="nulová",J96,0)</f>
        <v>0</v>
      </c>
      <c r="BJ96" s="19" t="s">
        <v>89</v>
      </c>
      <c r="BK96" s="145">
        <f>ROUND(I96*H96,2)</f>
        <v>0</v>
      </c>
      <c r="BL96" s="19" t="s">
        <v>153</v>
      </c>
      <c r="BM96" s="144" t="s">
        <v>153</v>
      </c>
    </row>
    <row r="97" spans="2:65" s="1" customFormat="1" ht="11.25">
      <c r="B97" s="34"/>
      <c r="D97" s="150" t="s">
        <v>255</v>
      </c>
      <c r="F97" s="151" t="s">
        <v>11971</v>
      </c>
      <c r="I97" s="148"/>
      <c r="L97" s="34"/>
      <c r="M97" s="149"/>
      <c r="T97" s="55"/>
      <c r="AT97" s="19" t="s">
        <v>255</v>
      </c>
      <c r="AU97" s="19" t="s">
        <v>89</v>
      </c>
    </row>
    <row r="98" spans="2:65" s="1" customFormat="1" ht="16.5" customHeight="1">
      <c r="B98" s="34"/>
      <c r="C98" s="133" t="s">
        <v>145</v>
      </c>
      <c r="D98" s="133" t="s">
        <v>243</v>
      </c>
      <c r="E98" s="134" t="s">
        <v>14034</v>
      </c>
      <c r="F98" s="135" t="s">
        <v>14035</v>
      </c>
      <c r="G98" s="136" t="s">
        <v>513</v>
      </c>
      <c r="H98" s="137">
        <v>20.2</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159</v>
      </c>
    </row>
    <row r="99" spans="2:65" s="1" customFormat="1" ht="11.25">
      <c r="B99" s="34"/>
      <c r="D99" s="150" t="s">
        <v>255</v>
      </c>
      <c r="F99" s="151" t="s">
        <v>14036</v>
      </c>
      <c r="I99" s="148"/>
      <c r="L99" s="34"/>
      <c r="M99" s="149"/>
      <c r="T99" s="55"/>
      <c r="AT99" s="19" t="s">
        <v>255</v>
      </c>
      <c r="AU99" s="19" t="s">
        <v>89</v>
      </c>
    </row>
    <row r="100" spans="2:65" s="1" customFormat="1" ht="16.5" customHeight="1">
      <c r="B100" s="34"/>
      <c r="C100" s="133" t="s">
        <v>153</v>
      </c>
      <c r="D100" s="133" t="s">
        <v>243</v>
      </c>
      <c r="E100" s="134" t="s">
        <v>14037</v>
      </c>
      <c r="F100" s="135" t="s">
        <v>14038</v>
      </c>
      <c r="G100" s="136" t="s">
        <v>513</v>
      </c>
      <c r="H100" s="137">
        <v>20.2</v>
      </c>
      <c r="I100" s="138"/>
      <c r="J100" s="139">
        <f>ROUND(I100*H100,2)</f>
        <v>0</v>
      </c>
      <c r="K100" s="135" t="s">
        <v>538</v>
      </c>
      <c r="L100" s="34"/>
      <c r="M100" s="140" t="s">
        <v>21</v>
      </c>
      <c r="N100" s="141" t="s">
        <v>45</v>
      </c>
      <c r="P100" s="142">
        <f>O100*H100</f>
        <v>0</v>
      </c>
      <c r="Q100" s="142">
        <v>0</v>
      </c>
      <c r="R100" s="142">
        <f>Q100*H100</f>
        <v>0</v>
      </c>
      <c r="S100" s="142">
        <v>0</v>
      </c>
      <c r="T100" s="143">
        <f>S100*H100</f>
        <v>0</v>
      </c>
      <c r="AR100" s="144" t="s">
        <v>153</v>
      </c>
      <c r="AT100" s="144" t="s">
        <v>243</v>
      </c>
      <c r="AU100" s="144" t="s">
        <v>89</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153</v>
      </c>
      <c r="BM100" s="144" t="s">
        <v>165</v>
      </c>
    </row>
    <row r="101" spans="2:65" s="1" customFormat="1" ht="11.25">
      <c r="B101" s="34"/>
      <c r="D101" s="150" t="s">
        <v>255</v>
      </c>
      <c r="F101" s="151" t="s">
        <v>14039</v>
      </c>
      <c r="I101" s="148"/>
      <c r="L101" s="34"/>
      <c r="M101" s="149"/>
      <c r="T101" s="55"/>
      <c r="AT101" s="19" t="s">
        <v>255</v>
      </c>
      <c r="AU101" s="19" t="s">
        <v>89</v>
      </c>
    </row>
    <row r="102" spans="2:65" s="1" customFormat="1" ht="24.2" customHeight="1">
      <c r="B102" s="34"/>
      <c r="C102" s="133" t="s">
        <v>156</v>
      </c>
      <c r="D102" s="133" t="s">
        <v>243</v>
      </c>
      <c r="E102" s="134" t="s">
        <v>14040</v>
      </c>
      <c r="F102" s="135" t="s">
        <v>14041</v>
      </c>
      <c r="G102" s="136" t="s">
        <v>513</v>
      </c>
      <c r="H102" s="137">
        <v>23.16</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584</v>
      </c>
    </row>
    <row r="103" spans="2:65" s="1" customFormat="1" ht="11.25">
      <c r="B103" s="34"/>
      <c r="D103" s="150" t="s">
        <v>255</v>
      </c>
      <c r="F103" s="151" t="s">
        <v>14042</v>
      </c>
      <c r="I103" s="148"/>
      <c r="L103" s="34"/>
      <c r="M103" s="149"/>
      <c r="T103" s="55"/>
      <c r="AT103" s="19" t="s">
        <v>255</v>
      </c>
      <c r="AU103" s="19" t="s">
        <v>89</v>
      </c>
    </row>
    <row r="104" spans="2:65" s="1" customFormat="1" ht="24.2" customHeight="1">
      <c r="B104" s="34"/>
      <c r="C104" s="133" t="s">
        <v>159</v>
      </c>
      <c r="D104" s="133" t="s">
        <v>243</v>
      </c>
      <c r="E104" s="134" t="s">
        <v>14043</v>
      </c>
      <c r="F104" s="135" t="s">
        <v>14044</v>
      </c>
      <c r="G104" s="136" t="s">
        <v>513</v>
      </c>
      <c r="H104" s="137">
        <v>23.16</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603</v>
      </c>
    </row>
    <row r="105" spans="2:65" s="1" customFormat="1" ht="11.25">
      <c r="B105" s="34"/>
      <c r="D105" s="150" t="s">
        <v>255</v>
      </c>
      <c r="F105" s="151" t="s">
        <v>14045</v>
      </c>
      <c r="I105" s="148"/>
      <c r="L105" s="34"/>
      <c r="M105" s="149"/>
      <c r="T105" s="55"/>
      <c r="AT105" s="19" t="s">
        <v>255</v>
      </c>
      <c r="AU105" s="19" t="s">
        <v>89</v>
      </c>
    </row>
    <row r="106" spans="2:65" s="1" customFormat="1" ht="16.5" customHeight="1">
      <c r="B106" s="34"/>
      <c r="C106" s="133" t="s">
        <v>162</v>
      </c>
      <c r="D106" s="133" t="s">
        <v>243</v>
      </c>
      <c r="E106" s="134" t="s">
        <v>14123</v>
      </c>
      <c r="F106" s="135" t="s">
        <v>14124</v>
      </c>
      <c r="G106" s="136" t="s">
        <v>291</v>
      </c>
      <c r="H106" s="137">
        <v>1.68</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623</v>
      </c>
    </row>
    <row r="107" spans="2:65" s="1" customFormat="1" ht="11.25">
      <c r="B107" s="34"/>
      <c r="D107" s="150" t="s">
        <v>255</v>
      </c>
      <c r="F107" s="151" t="s">
        <v>14125</v>
      </c>
      <c r="I107" s="148"/>
      <c r="L107" s="34"/>
      <c r="M107" s="149"/>
      <c r="T107" s="55"/>
      <c r="AT107" s="19" t="s">
        <v>255</v>
      </c>
      <c r="AU107" s="19" t="s">
        <v>89</v>
      </c>
    </row>
    <row r="108" spans="2:65" s="1" customFormat="1" ht="24.2" customHeight="1">
      <c r="B108" s="34"/>
      <c r="C108" s="133" t="s">
        <v>165</v>
      </c>
      <c r="D108" s="133" t="s">
        <v>243</v>
      </c>
      <c r="E108" s="134" t="s">
        <v>14126</v>
      </c>
      <c r="F108" s="135" t="s">
        <v>14127</v>
      </c>
      <c r="G108" s="136" t="s">
        <v>252</v>
      </c>
      <c r="H108" s="137">
        <v>4.1989999999999998</v>
      </c>
      <c r="I108" s="138"/>
      <c r="J108" s="139">
        <f>ROUND(I108*H108,2)</f>
        <v>0</v>
      </c>
      <c r="K108" s="135" t="s">
        <v>538</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649</v>
      </c>
    </row>
    <row r="109" spans="2:65" s="1" customFormat="1" ht="11.25">
      <c r="B109" s="34"/>
      <c r="D109" s="150" t="s">
        <v>255</v>
      </c>
      <c r="F109" s="151" t="s">
        <v>14128</v>
      </c>
      <c r="I109" s="148"/>
      <c r="L109" s="34"/>
      <c r="M109" s="149"/>
      <c r="T109" s="55"/>
      <c r="AT109" s="19" t="s">
        <v>255</v>
      </c>
      <c r="AU109" s="19" t="s">
        <v>89</v>
      </c>
    </row>
    <row r="110" spans="2:65" s="1" customFormat="1" ht="24.2" customHeight="1">
      <c r="B110" s="34"/>
      <c r="C110" s="133" t="s">
        <v>168</v>
      </c>
      <c r="D110" s="133" t="s">
        <v>243</v>
      </c>
      <c r="E110" s="134" t="s">
        <v>14049</v>
      </c>
      <c r="F110" s="135" t="s">
        <v>14050</v>
      </c>
      <c r="G110" s="136" t="s">
        <v>252</v>
      </c>
      <c r="H110" s="137">
        <v>4</v>
      </c>
      <c r="I110" s="138"/>
      <c r="J110" s="139">
        <f>ROUND(I110*H110,2)</f>
        <v>0</v>
      </c>
      <c r="K110" s="135" t="s">
        <v>538</v>
      </c>
      <c r="L110" s="34"/>
      <c r="M110" s="140" t="s">
        <v>21</v>
      </c>
      <c r="N110" s="141" t="s">
        <v>45</v>
      </c>
      <c r="P110" s="142">
        <f>O110*H110</f>
        <v>0</v>
      </c>
      <c r="Q110" s="142">
        <v>0</v>
      </c>
      <c r="R110" s="142">
        <f>Q110*H110</f>
        <v>0</v>
      </c>
      <c r="S110" s="142">
        <v>0</v>
      </c>
      <c r="T110" s="143">
        <f>S110*H110</f>
        <v>0</v>
      </c>
      <c r="AR110" s="144" t="s">
        <v>153</v>
      </c>
      <c r="AT110" s="144" t="s">
        <v>243</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660</v>
      </c>
    </row>
    <row r="111" spans="2:65" s="1" customFormat="1" ht="11.25">
      <c r="B111" s="34"/>
      <c r="D111" s="150" t="s">
        <v>255</v>
      </c>
      <c r="F111" s="151" t="s">
        <v>14051</v>
      </c>
      <c r="I111" s="148"/>
      <c r="L111" s="34"/>
      <c r="M111" s="149"/>
      <c r="T111" s="55"/>
      <c r="AT111" s="19" t="s">
        <v>255</v>
      </c>
      <c r="AU111" s="19" t="s">
        <v>89</v>
      </c>
    </row>
    <row r="112" spans="2:65" s="1" customFormat="1" ht="24.2" customHeight="1">
      <c r="B112" s="34"/>
      <c r="C112" s="133" t="s">
        <v>584</v>
      </c>
      <c r="D112" s="133" t="s">
        <v>243</v>
      </c>
      <c r="E112" s="134" t="s">
        <v>14129</v>
      </c>
      <c r="F112" s="135" t="s">
        <v>14130</v>
      </c>
      <c r="G112" s="136" t="s">
        <v>252</v>
      </c>
      <c r="H112" s="137">
        <v>9.3510000000000009</v>
      </c>
      <c r="I112" s="138"/>
      <c r="J112" s="139">
        <f>ROUND(I112*H112,2)</f>
        <v>0</v>
      </c>
      <c r="K112" s="135" t="s">
        <v>538</v>
      </c>
      <c r="L112" s="34"/>
      <c r="M112" s="140" t="s">
        <v>21</v>
      </c>
      <c r="N112" s="141" t="s">
        <v>45</v>
      </c>
      <c r="P112" s="142">
        <f>O112*H112</f>
        <v>0</v>
      </c>
      <c r="Q112" s="142">
        <v>0</v>
      </c>
      <c r="R112" s="142">
        <f>Q112*H112</f>
        <v>0</v>
      </c>
      <c r="S112" s="142">
        <v>0</v>
      </c>
      <c r="T112" s="143">
        <f>S112*H112</f>
        <v>0</v>
      </c>
      <c r="AR112" s="144" t="s">
        <v>153</v>
      </c>
      <c r="AT112" s="144" t="s">
        <v>243</v>
      </c>
      <c r="AU112" s="144" t="s">
        <v>89</v>
      </c>
      <c r="AY112" s="19" t="s">
        <v>241</v>
      </c>
      <c r="BE112" s="145">
        <f>IF(N112="základní",J112,0)</f>
        <v>0</v>
      </c>
      <c r="BF112" s="145">
        <f>IF(N112="snížená",J112,0)</f>
        <v>0</v>
      </c>
      <c r="BG112" s="145">
        <f>IF(N112="zákl. přenesená",J112,0)</f>
        <v>0</v>
      </c>
      <c r="BH112" s="145">
        <f>IF(N112="sníž. přenesená",J112,0)</f>
        <v>0</v>
      </c>
      <c r="BI112" s="145">
        <f>IF(N112="nulová",J112,0)</f>
        <v>0</v>
      </c>
      <c r="BJ112" s="19" t="s">
        <v>89</v>
      </c>
      <c r="BK112" s="145">
        <f>ROUND(I112*H112,2)</f>
        <v>0</v>
      </c>
      <c r="BL112" s="19" t="s">
        <v>153</v>
      </c>
      <c r="BM112" s="144" t="s">
        <v>678</v>
      </c>
    </row>
    <row r="113" spans="2:65" s="1" customFormat="1" ht="11.25">
      <c r="B113" s="34"/>
      <c r="D113" s="150" t="s">
        <v>255</v>
      </c>
      <c r="F113" s="151" t="s">
        <v>14131</v>
      </c>
      <c r="I113" s="148"/>
      <c r="L113" s="34"/>
      <c r="M113" s="149"/>
      <c r="T113" s="55"/>
      <c r="AT113" s="19" t="s">
        <v>255</v>
      </c>
      <c r="AU113" s="19" t="s">
        <v>89</v>
      </c>
    </row>
    <row r="114" spans="2:65" s="1" customFormat="1" ht="16.5" customHeight="1">
      <c r="B114" s="34"/>
      <c r="C114" s="133" t="s">
        <v>598</v>
      </c>
      <c r="D114" s="133" t="s">
        <v>243</v>
      </c>
      <c r="E114" s="134" t="s">
        <v>14132</v>
      </c>
      <c r="F114" s="135" t="s">
        <v>14133</v>
      </c>
      <c r="G114" s="136" t="s">
        <v>252</v>
      </c>
      <c r="H114" s="137">
        <v>33.051000000000002</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693</v>
      </c>
    </row>
    <row r="115" spans="2:65" s="1" customFormat="1" ht="11.25">
      <c r="B115" s="34"/>
      <c r="D115" s="150" t="s">
        <v>255</v>
      </c>
      <c r="F115" s="151" t="s">
        <v>14134</v>
      </c>
      <c r="I115" s="148"/>
      <c r="L115" s="34"/>
      <c r="M115" s="149"/>
      <c r="T115" s="55"/>
      <c r="AT115" s="19" t="s">
        <v>255</v>
      </c>
      <c r="AU115" s="19" t="s">
        <v>89</v>
      </c>
    </row>
    <row r="116" spans="2:65" s="1" customFormat="1" ht="16.5" customHeight="1">
      <c r="B116" s="34"/>
      <c r="C116" s="133" t="s">
        <v>603</v>
      </c>
      <c r="D116" s="133" t="s">
        <v>243</v>
      </c>
      <c r="E116" s="134" t="s">
        <v>6844</v>
      </c>
      <c r="F116" s="135" t="s">
        <v>6845</v>
      </c>
      <c r="G116" s="136" t="s">
        <v>291</v>
      </c>
      <c r="H116" s="137">
        <v>36.32</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708</v>
      </c>
    </row>
    <row r="117" spans="2:65" s="1" customFormat="1" ht="11.25">
      <c r="B117" s="34"/>
      <c r="D117" s="150" t="s">
        <v>255</v>
      </c>
      <c r="F117" s="151" t="s">
        <v>6846</v>
      </c>
      <c r="I117" s="148"/>
      <c r="L117" s="34"/>
      <c r="M117" s="149"/>
      <c r="T117" s="55"/>
      <c r="AT117" s="19" t="s">
        <v>255</v>
      </c>
      <c r="AU117" s="19" t="s">
        <v>89</v>
      </c>
    </row>
    <row r="118" spans="2:65" s="1" customFormat="1" ht="24.2" customHeight="1">
      <c r="B118" s="34"/>
      <c r="C118" s="133" t="s">
        <v>610</v>
      </c>
      <c r="D118" s="133" t="s">
        <v>243</v>
      </c>
      <c r="E118" s="134" t="s">
        <v>6847</v>
      </c>
      <c r="F118" s="135" t="s">
        <v>6848</v>
      </c>
      <c r="G118" s="136" t="s">
        <v>291</v>
      </c>
      <c r="H118" s="137">
        <v>36.32</v>
      </c>
      <c r="I118" s="138"/>
      <c r="J118" s="139">
        <f>ROUND(I118*H118,2)</f>
        <v>0</v>
      </c>
      <c r="K118" s="135" t="s">
        <v>538</v>
      </c>
      <c r="L118" s="34"/>
      <c r="M118" s="140" t="s">
        <v>21</v>
      </c>
      <c r="N118" s="141" t="s">
        <v>45</v>
      </c>
      <c r="P118" s="142">
        <f>O118*H118</f>
        <v>0</v>
      </c>
      <c r="Q118" s="142">
        <v>0</v>
      </c>
      <c r="R118" s="142">
        <f>Q118*H118</f>
        <v>0</v>
      </c>
      <c r="S118" s="142">
        <v>0</v>
      </c>
      <c r="T118" s="143">
        <f>S118*H118</f>
        <v>0</v>
      </c>
      <c r="AR118" s="144" t="s">
        <v>153</v>
      </c>
      <c r="AT118" s="144" t="s">
        <v>243</v>
      </c>
      <c r="AU118" s="144" t="s">
        <v>89</v>
      </c>
      <c r="AY118" s="19" t="s">
        <v>241</v>
      </c>
      <c r="BE118" s="145">
        <f>IF(N118="základní",J118,0)</f>
        <v>0</v>
      </c>
      <c r="BF118" s="145">
        <f>IF(N118="snížená",J118,0)</f>
        <v>0</v>
      </c>
      <c r="BG118" s="145">
        <f>IF(N118="zákl. přenesená",J118,0)</f>
        <v>0</v>
      </c>
      <c r="BH118" s="145">
        <f>IF(N118="sníž. přenesená",J118,0)</f>
        <v>0</v>
      </c>
      <c r="BI118" s="145">
        <f>IF(N118="nulová",J118,0)</f>
        <v>0</v>
      </c>
      <c r="BJ118" s="19" t="s">
        <v>89</v>
      </c>
      <c r="BK118" s="145">
        <f>ROUND(I118*H118,2)</f>
        <v>0</v>
      </c>
      <c r="BL118" s="19" t="s">
        <v>153</v>
      </c>
      <c r="BM118" s="144" t="s">
        <v>821</v>
      </c>
    </row>
    <row r="119" spans="2:65" s="1" customFormat="1" ht="11.25">
      <c r="B119" s="34"/>
      <c r="D119" s="150" t="s">
        <v>255</v>
      </c>
      <c r="F119" s="151" t="s">
        <v>6849</v>
      </c>
      <c r="I119" s="148"/>
      <c r="L119" s="34"/>
      <c r="M119" s="149"/>
      <c r="T119" s="55"/>
      <c r="AT119" s="19" t="s">
        <v>255</v>
      </c>
      <c r="AU119" s="19" t="s">
        <v>89</v>
      </c>
    </row>
    <row r="120" spans="2:65" s="1" customFormat="1" ht="37.9" customHeight="1">
      <c r="B120" s="34"/>
      <c r="C120" s="133" t="s">
        <v>623</v>
      </c>
      <c r="D120" s="133" t="s">
        <v>243</v>
      </c>
      <c r="E120" s="134" t="s">
        <v>6850</v>
      </c>
      <c r="F120" s="135" t="s">
        <v>6851</v>
      </c>
      <c r="G120" s="136" t="s">
        <v>252</v>
      </c>
      <c r="H120" s="137">
        <v>11.65</v>
      </c>
      <c r="I120" s="138"/>
      <c r="J120" s="139">
        <f>ROUND(I120*H120,2)</f>
        <v>0</v>
      </c>
      <c r="K120" s="135" t="s">
        <v>538</v>
      </c>
      <c r="L120" s="34"/>
      <c r="M120" s="140" t="s">
        <v>21</v>
      </c>
      <c r="N120" s="141" t="s">
        <v>45</v>
      </c>
      <c r="P120" s="142">
        <f>O120*H120</f>
        <v>0</v>
      </c>
      <c r="Q120" s="142">
        <v>0</v>
      </c>
      <c r="R120" s="142">
        <f>Q120*H120</f>
        <v>0</v>
      </c>
      <c r="S120" s="142">
        <v>0</v>
      </c>
      <c r="T120" s="143">
        <f>S120*H120</f>
        <v>0</v>
      </c>
      <c r="AR120" s="144" t="s">
        <v>153</v>
      </c>
      <c r="AT120" s="144" t="s">
        <v>243</v>
      </c>
      <c r="AU120" s="144" t="s">
        <v>89</v>
      </c>
      <c r="AY120" s="19" t="s">
        <v>241</v>
      </c>
      <c r="BE120" s="145">
        <f>IF(N120="základní",J120,0)</f>
        <v>0</v>
      </c>
      <c r="BF120" s="145">
        <f>IF(N120="snížená",J120,0)</f>
        <v>0</v>
      </c>
      <c r="BG120" s="145">
        <f>IF(N120="zákl. přenesená",J120,0)</f>
        <v>0</v>
      </c>
      <c r="BH120" s="145">
        <f>IF(N120="sníž. přenesená",J120,0)</f>
        <v>0</v>
      </c>
      <c r="BI120" s="145">
        <f>IF(N120="nulová",J120,0)</f>
        <v>0</v>
      </c>
      <c r="BJ120" s="19" t="s">
        <v>89</v>
      </c>
      <c r="BK120" s="145">
        <f>ROUND(I120*H120,2)</f>
        <v>0</v>
      </c>
      <c r="BL120" s="19" t="s">
        <v>153</v>
      </c>
      <c r="BM120" s="144" t="s">
        <v>833</v>
      </c>
    </row>
    <row r="121" spans="2:65" s="1" customFormat="1" ht="11.25">
      <c r="B121" s="34"/>
      <c r="D121" s="150" t="s">
        <v>255</v>
      </c>
      <c r="F121" s="151" t="s">
        <v>6852</v>
      </c>
      <c r="I121" s="148"/>
      <c r="L121" s="34"/>
      <c r="M121" s="149"/>
      <c r="T121" s="55"/>
      <c r="AT121" s="19" t="s">
        <v>255</v>
      </c>
      <c r="AU121" s="19" t="s">
        <v>89</v>
      </c>
    </row>
    <row r="122" spans="2:65" s="1" customFormat="1" ht="21.75" customHeight="1">
      <c r="B122" s="34"/>
      <c r="C122" s="133" t="s">
        <v>8</v>
      </c>
      <c r="D122" s="133" t="s">
        <v>243</v>
      </c>
      <c r="E122" s="134" t="s">
        <v>6853</v>
      </c>
      <c r="F122" s="135" t="s">
        <v>6854</v>
      </c>
      <c r="G122" s="136" t="s">
        <v>252</v>
      </c>
      <c r="H122" s="137">
        <v>0.68899999999999995</v>
      </c>
      <c r="I122" s="138"/>
      <c r="J122" s="139">
        <f>ROUND(I122*H122,2)</f>
        <v>0</v>
      </c>
      <c r="K122" s="135" t="s">
        <v>538</v>
      </c>
      <c r="L122" s="34"/>
      <c r="M122" s="140" t="s">
        <v>21</v>
      </c>
      <c r="N122" s="141" t="s">
        <v>45</v>
      </c>
      <c r="P122" s="142">
        <f>O122*H122</f>
        <v>0</v>
      </c>
      <c r="Q122" s="142">
        <v>0</v>
      </c>
      <c r="R122" s="142">
        <f>Q122*H122</f>
        <v>0</v>
      </c>
      <c r="S122" s="142">
        <v>0</v>
      </c>
      <c r="T122" s="143">
        <f>S122*H122</f>
        <v>0</v>
      </c>
      <c r="AR122" s="144" t="s">
        <v>153</v>
      </c>
      <c r="AT122" s="144" t="s">
        <v>243</v>
      </c>
      <c r="AU122" s="144" t="s">
        <v>89</v>
      </c>
      <c r="AY122" s="19" t="s">
        <v>241</v>
      </c>
      <c r="BE122" s="145">
        <f>IF(N122="základní",J122,0)</f>
        <v>0</v>
      </c>
      <c r="BF122" s="145">
        <f>IF(N122="snížená",J122,0)</f>
        <v>0</v>
      </c>
      <c r="BG122" s="145">
        <f>IF(N122="zákl. přenesená",J122,0)</f>
        <v>0</v>
      </c>
      <c r="BH122" s="145">
        <f>IF(N122="sníž. přenesená",J122,0)</f>
        <v>0</v>
      </c>
      <c r="BI122" s="145">
        <f>IF(N122="nulová",J122,0)</f>
        <v>0</v>
      </c>
      <c r="BJ122" s="19" t="s">
        <v>89</v>
      </c>
      <c r="BK122" s="145">
        <f>ROUND(I122*H122,2)</f>
        <v>0</v>
      </c>
      <c r="BL122" s="19" t="s">
        <v>153</v>
      </c>
      <c r="BM122" s="144" t="s">
        <v>853</v>
      </c>
    </row>
    <row r="123" spans="2:65" s="1" customFormat="1" ht="11.25">
      <c r="B123" s="34"/>
      <c r="D123" s="150" t="s">
        <v>255</v>
      </c>
      <c r="F123" s="151" t="s">
        <v>6855</v>
      </c>
      <c r="I123" s="148"/>
      <c r="L123" s="34"/>
      <c r="M123" s="149"/>
      <c r="T123" s="55"/>
      <c r="AT123" s="19" t="s">
        <v>255</v>
      </c>
      <c r="AU123" s="19" t="s">
        <v>89</v>
      </c>
    </row>
    <row r="124" spans="2:65" s="1" customFormat="1" ht="37.9" customHeight="1">
      <c r="B124" s="34"/>
      <c r="C124" s="133" t="s">
        <v>649</v>
      </c>
      <c r="D124" s="133" t="s">
        <v>243</v>
      </c>
      <c r="E124" s="134" t="s">
        <v>6856</v>
      </c>
      <c r="F124" s="135" t="s">
        <v>6857</v>
      </c>
      <c r="G124" s="136" t="s">
        <v>252</v>
      </c>
      <c r="H124" s="137">
        <v>2.7509999999999999</v>
      </c>
      <c r="I124" s="138"/>
      <c r="J124" s="139">
        <f>ROUND(I124*H124,2)</f>
        <v>0</v>
      </c>
      <c r="K124" s="135" t="s">
        <v>538</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929</v>
      </c>
    </row>
    <row r="125" spans="2:65" s="1" customFormat="1" ht="11.25">
      <c r="B125" s="34"/>
      <c r="D125" s="150" t="s">
        <v>255</v>
      </c>
      <c r="F125" s="151" t="s">
        <v>6858</v>
      </c>
      <c r="I125" s="148"/>
      <c r="L125" s="34"/>
      <c r="M125" s="149"/>
      <c r="T125" s="55"/>
      <c r="AT125" s="19" t="s">
        <v>255</v>
      </c>
      <c r="AU125" s="19" t="s">
        <v>89</v>
      </c>
    </row>
    <row r="126" spans="2:65" s="1" customFormat="1" ht="16.5" customHeight="1">
      <c r="B126" s="34"/>
      <c r="C126" s="179" t="s">
        <v>654</v>
      </c>
      <c r="D126" s="179" t="s">
        <v>549</v>
      </c>
      <c r="E126" s="180" t="s">
        <v>6859</v>
      </c>
      <c r="F126" s="181" t="s">
        <v>6860</v>
      </c>
      <c r="G126" s="182" t="s">
        <v>271</v>
      </c>
      <c r="H126" s="183">
        <v>5.7770000000000001</v>
      </c>
      <c r="I126" s="184"/>
      <c r="J126" s="185">
        <f>ROUND(I126*H126,2)</f>
        <v>0</v>
      </c>
      <c r="K126" s="181" t="s">
        <v>538</v>
      </c>
      <c r="L126" s="186"/>
      <c r="M126" s="187" t="s">
        <v>21</v>
      </c>
      <c r="N126" s="188" t="s">
        <v>45</v>
      </c>
      <c r="P126" s="142">
        <f>O126*H126</f>
        <v>0</v>
      </c>
      <c r="Q126" s="142">
        <v>0</v>
      </c>
      <c r="R126" s="142">
        <f>Q126*H126</f>
        <v>0</v>
      </c>
      <c r="S126" s="142">
        <v>0</v>
      </c>
      <c r="T126" s="143">
        <f>S126*H126</f>
        <v>0</v>
      </c>
      <c r="AR126" s="144" t="s">
        <v>165</v>
      </c>
      <c r="AT126" s="144" t="s">
        <v>549</v>
      </c>
      <c r="AU126" s="144" t="s">
        <v>89</v>
      </c>
      <c r="AY126" s="19" t="s">
        <v>241</v>
      </c>
      <c r="BE126" s="145">
        <f>IF(N126="základní",J126,0)</f>
        <v>0</v>
      </c>
      <c r="BF126" s="145">
        <f>IF(N126="snížená",J126,0)</f>
        <v>0</v>
      </c>
      <c r="BG126" s="145">
        <f>IF(N126="zákl. přenesená",J126,0)</f>
        <v>0</v>
      </c>
      <c r="BH126" s="145">
        <f>IF(N126="sníž. přenesená",J126,0)</f>
        <v>0</v>
      </c>
      <c r="BI126" s="145">
        <f>IF(N126="nulová",J126,0)</f>
        <v>0</v>
      </c>
      <c r="BJ126" s="19" t="s">
        <v>89</v>
      </c>
      <c r="BK126" s="145">
        <f>ROUND(I126*H126,2)</f>
        <v>0</v>
      </c>
      <c r="BL126" s="19" t="s">
        <v>153</v>
      </c>
      <c r="BM126" s="144" t="s">
        <v>1016</v>
      </c>
    </row>
    <row r="127" spans="2:65" s="1" customFormat="1" ht="24.2" customHeight="1">
      <c r="B127" s="34"/>
      <c r="C127" s="133" t="s">
        <v>660</v>
      </c>
      <c r="D127" s="133" t="s">
        <v>243</v>
      </c>
      <c r="E127" s="134" t="s">
        <v>6861</v>
      </c>
      <c r="F127" s="135" t="s">
        <v>6862</v>
      </c>
      <c r="G127" s="136" t="s">
        <v>252</v>
      </c>
      <c r="H127" s="137">
        <v>34.951000000000001</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1063</v>
      </c>
    </row>
    <row r="128" spans="2:65" s="1" customFormat="1" ht="11.25">
      <c r="B128" s="34"/>
      <c r="D128" s="150" t="s">
        <v>255</v>
      </c>
      <c r="F128" s="151" t="s">
        <v>6863</v>
      </c>
      <c r="I128" s="148"/>
      <c r="L128" s="34"/>
      <c r="M128" s="149"/>
      <c r="T128" s="55"/>
      <c r="AT128" s="19" t="s">
        <v>255</v>
      </c>
      <c r="AU128" s="19" t="s">
        <v>89</v>
      </c>
    </row>
    <row r="129" spans="2:65" s="1" customFormat="1" ht="24.2" customHeight="1">
      <c r="B129" s="34"/>
      <c r="C129" s="133" t="s">
        <v>670</v>
      </c>
      <c r="D129" s="133" t="s">
        <v>243</v>
      </c>
      <c r="E129" s="134" t="s">
        <v>14135</v>
      </c>
      <c r="F129" s="135" t="s">
        <v>14136</v>
      </c>
      <c r="G129" s="136" t="s">
        <v>291</v>
      </c>
      <c r="H129" s="137">
        <v>1.68</v>
      </c>
      <c r="I129" s="138"/>
      <c r="J129" s="139">
        <f>ROUND(I129*H129,2)</f>
        <v>0</v>
      </c>
      <c r="K129" s="135" t="s">
        <v>538</v>
      </c>
      <c r="L129" s="34"/>
      <c r="M129" s="140" t="s">
        <v>21</v>
      </c>
      <c r="N129" s="141" t="s">
        <v>45</v>
      </c>
      <c r="P129" s="142">
        <f>O129*H129</f>
        <v>0</v>
      </c>
      <c r="Q129" s="142">
        <v>0</v>
      </c>
      <c r="R129" s="142">
        <f>Q129*H129</f>
        <v>0</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1076</v>
      </c>
    </row>
    <row r="130" spans="2:65" s="1" customFormat="1" ht="11.25">
      <c r="B130" s="34"/>
      <c r="D130" s="150" t="s">
        <v>255</v>
      </c>
      <c r="F130" s="151" t="s">
        <v>14137</v>
      </c>
      <c r="I130" s="148"/>
      <c r="L130" s="34"/>
      <c r="M130" s="149"/>
      <c r="T130" s="55"/>
      <c r="AT130" s="19" t="s">
        <v>255</v>
      </c>
      <c r="AU130" s="19" t="s">
        <v>89</v>
      </c>
    </row>
    <row r="131" spans="2:65" s="11" customFormat="1" ht="22.9" customHeight="1">
      <c r="B131" s="121"/>
      <c r="D131" s="122" t="s">
        <v>72</v>
      </c>
      <c r="E131" s="131" t="s">
        <v>89</v>
      </c>
      <c r="F131" s="131" t="s">
        <v>510</v>
      </c>
      <c r="I131" s="124"/>
      <c r="J131" s="132">
        <f>BK131</f>
        <v>0</v>
      </c>
      <c r="L131" s="121"/>
      <c r="M131" s="126"/>
      <c r="P131" s="127">
        <f>SUM(P132:P137)</f>
        <v>0</v>
      </c>
      <c r="R131" s="127">
        <f>SUM(R132:R137)</f>
        <v>0</v>
      </c>
      <c r="T131" s="128">
        <f>SUM(T132:T137)</f>
        <v>0</v>
      </c>
      <c r="AR131" s="122" t="s">
        <v>81</v>
      </c>
      <c r="AT131" s="129" t="s">
        <v>72</v>
      </c>
      <c r="AU131" s="129" t="s">
        <v>81</v>
      </c>
      <c r="AY131" s="122" t="s">
        <v>241</v>
      </c>
      <c r="BK131" s="130">
        <f>SUM(BK132:BK137)</f>
        <v>0</v>
      </c>
    </row>
    <row r="132" spans="2:65" s="1" customFormat="1" ht="21.75" customHeight="1">
      <c r="B132" s="34"/>
      <c r="C132" s="133" t="s">
        <v>678</v>
      </c>
      <c r="D132" s="133" t="s">
        <v>243</v>
      </c>
      <c r="E132" s="134" t="s">
        <v>6864</v>
      </c>
      <c r="F132" s="135" t="s">
        <v>6865</v>
      </c>
      <c r="G132" s="136" t="s">
        <v>252</v>
      </c>
      <c r="H132" s="137">
        <v>1.456</v>
      </c>
      <c r="I132" s="138"/>
      <c r="J132" s="139">
        <f>ROUND(I132*H132,2)</f>
        <v>0</v>
      </c>
      <c r="K132" s="135" t="s">
        <v>538</v>
      </c>
      <c r="L132" s="34"/>
      <c r="M132" s="140" t="s">
        <v>21</v>
      </c>
      <c r="N132" s="141" t="s">
        <v>45</v>
      </c>
      <c r="P132" s="142">
        <f>O132*H132</f>
        <v>0</v>
      </c>
      <c r="Q132" s="142">
        <v>0</v>
      </c>
      <c r="R132" s="142">
        <f>Q132*H132</f>
        <v>0</v>
      </c>
      <c r="S132" s="142">
        <v>0</v>
      </c>
      <c r="T132" s="143">
        <f>S132*H132</f>
        <v>0</v>
      </c>
      <c r="AR132" s="144" t="s">
        <v>153</v>
      </c>
      <c r="AT132" s="144" t="s">
        <v>243</v>
      </c>
      <c r="AU132" s="144" t="s">
        <v>89</v>
      </c>
      <c r="AY132" s="19" t="s">
        <v>241</v>
      </c>
      <c r="BE132" s="145">
        <f>IF(N132="základní",J132,0)</f>
        <v>0</v>
      </c>
      <c r="BF132" s="145">
        <f>IF(N132="snížená",J132,0)</f>
        <v>0</v>
      </c>
      <c r="BG132" s="145">
        <f>IF(N132="zákl. přenesená",J132,0)</f>
        <v>0</v>
      </c>
      <c r="BH132" s="145">
        <f>IF(N132="sníž. přenesená",J132,0)</f>
        <v>0</v>
      </c>
      <c r="BI132" s="145">
        <f>IF(N132="nulová",J132,0)</f>
        <v>0</v>
      </c>
      <c r="BJ132" s="19" t="s">
        <v>89</v>
      </c>
      <c r="BK132" s="145">
        <f>ROUND(I132*H132,2)</f>
        <v>0</v>
      </c>
      <c r="BL132" s="19" t="s">
        <v>153</v>
      </c>
      <c r="BM132" s="144" t="s">
        <v>1160</v>
      </c>
    </row>
    <row r="133" spans="2:65" s="1" customFormat="1" ht="11.25">
      <c r="B133" s="34"/>
      <c r="D133" s="150" t="s">
        <v>255</v>
      </c>
      <c r="F133" s="151" t="s">
        <v>6866</v>
      </c>
      <c r="I133" s="148"/>
      <c r="L133" s="34"/>
      <c r="M133" s="149"/>
      <c r="T133" s="55"/>
      <c r="AT133" s="19" t="s">
        <v>255</v>
      </c>
      <c r="AU133" s="19" t="s">
        <v>89</v>
      </c>
    </row>
    <row r="134" spans="2:65" s="1" customFormat="1" ht="21.75" customHeight="1">
      <c r="B134" s="34"/>
      <c r="C134" s="133" t="s">
        <v>7</v>
      </c>
      <c r="D134" s="133" t="s">
        <v>243</v>
      </c>
      <c r="E134" s="134" t="s">
        <v>6867</v>
      </c>
      <c r="F134" s="135" t="s">
        <v>6868</v>
      </c>
      <c r="G134" s="136" t="s">
        <v>252</v>
      </c>
      <c r="H134" s="137">
        <v>2.9119999999999999</v>
      </c>
      <c r="I134" s="138"/>
      <c r="J134" s="139">
        <f>ROUND(I134*H134,2)</f>
        <v>0</v>
      </c>
      <c r="K134" s="135" t="s">
        <v>538</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1193</v>
      </c>
    </row>
    <row r="135" spans="2:65" s="1" customFormat="1" ht="11.25">
      <c r="B135" s="34"/>
      <c r="D135" s="150" t="s">
        <v>255</v>
      </c>
      <c r="F135" s="151" t="s">
        <v>6869</v>
      </c>
      <c r="I135" s="148"/>
      <c r="L135" s="34"/>
      <c r="M135" s="149"/>
      <c r="T135" s="55"/>
      <c r="AT135" s="19" t="s">
        <v>255</v>
      </c>
      <c r="AU135" s="19" t="s">
        <v>89</v>
      </c>
    </row>
    <row r="136" spans="2:65" s="1" customFormat="1" ht="16.5" customHeight="1">
      <c r="B136" s="34"/>
      <c r="C136" s="133" t="s">
        <v>693</v>
      </c>
      <c r="D136" s="133" t="s">
        <v>243</v>
      </c>
      <c r="E136" s="134" t="s">
        <v>6870</v>
      </c>
      <c r="F136" s="135" t="s">
        <v>6871</v>
      </c>
      <c r="G136" s="136" t="s">
        <v>271</v>
      </c>
      <c r="H136" s="137">
        <v>0.106</v>
      </c>
      <c r="I136" s="138"/>
      <c r="J136" s="139">
        <f>ROUND(I136*H136,2)</f>
        <v>0</v>
      </c>
      <c r="K136" s="135" t="s">
        <v>538</v>
      </c>
      <c r="L136" s="34"/>
      <c r="M136" s="140" t="s">
        <v>21</v>
      </c>
      <c r="N136" s="141" t="s">
        <v>45</v>
      </c>
      <c r="P136" s="142">
        <f>O136*H136</f>
        <v>0</v>
      </c>
      <c r="Q136" s="142">
        <v>0</v>
      </c>
      <c r="R136" s="142">
        <f>Q136*H136</f>
        <v>0</v>
      </c>
      <c r="S136" s="142">
        <v>0</v>
      </c>
      <c r="T136" s="143">
        <f>S136*H136</f>
        <v>0</v>
      </c>
      <c r="AR136" s="144" t="s">
        <v>153</v>
      </c>
      <c r="AT136" s="144" t="s">
        <v>243</v>
      </c>
      <c r="AU136" s="144" t="s">
        <v>89</v>
      </c>
      <c r="AY136" s="19" t="s">
        <v>241</v>
      </c>
      <c r="BE136" s="145">
        <f>IF(N136="základní",J136,0)</f>
        <v>0</v>
      </c>
      <c r="BF136" s="145">
        <f>IF(N136="snížená",J136,0)</f>
        <v>0</v>
      </c>
      <c r="BG136" s="145">
        <f>IF(N136="zákl. přenesená",J136,0)</f>
        <v>0</v>
      </c>
      <c r="BH136" s="145">
        <f>IF(N136="sníž. přenesená",J136,0)</f>
        <v>0</v>
      </c>
      <c r="BI136" s="145">
        <f>IF(N136="nulová",J136,0)</f>
        <v>0</v>
      </c>
      <c r="BJ136" s="19" t="s">
        <v>89</v>
      </c>
      <c r="BK136" s="145">
        <f>ROUND(I136*H136,2)</f>
        <v>0</v>
      </c>
      <c r="BL136" s="19" t="s">
        <v>153</v>
      </c>
      <c r="BM136" s="144" t="s">
        <v>1231</v>
      </c>
    </row>
    <row r="137" spans="2:65" s="1" customFormat="1" ht="11.25">
      <c r="B137" s="34"/>
      <c r="D137" s="150" t="s">
        <v>255</v>
      </c>
      <c r="F137" s="151" t="s">
        <v>6872</v>
      </c>
      <c r="I137" s="148"/>
      <c r="L137" s="34"/>
      <c r="M137" s="149"/>
      <c r="T137" s="55"/>
      <c r="AT137" s="19" t="s">
        <v>255</v>
      </c>
      <c r="AU137" s="19" t="s">
        <v>89</v>
      </c>
    </row>
    <row r="138" spans="2:65" s="11" customFormat="1" ht="22.9" customHeight="1">
      <c r="B138" s="121"/>
      <c r="D138" s="122" t="s">
        <v>72</v>
      </c>
      <c r="E138" s="131" t="s">
        <v>145</v>
      </c>
      <c r="F138" s="131" t="s">
        <v>832</v>
      </c>
      <c r="I138" s="124"/>
      <c r="J138" s="132">
        <f>BK138</f>
        <v>0</v>
      </c>
      <c r="L138" s="121"/>
      <c r="M138" s="126"/>
      <c r="P138" s="127">
        <f>SUM(P139:P141)</f>
        <v>0</v>
      </c>
      <c r="R138" s="127">
        <f>SUM(R139:R141)</f>
        <v>0</v>
      </c>
      <c r="T138" s="128">
        <f>SUM(T139:T141)</f>
        <v>0</v>
      </c>
      <c r="AR138" s="122" t="s">
        <v>81</v>
      </c>
      <c r="AT138" s="129" t="s">
        <v>72</v>
      </c>
      <c r="AU138" s="129" t="s">
        <v>81</v>
      </c>
      <c r="AY138" s="122" t="s">
        <v>241</v>
      </c>
      <c r="BK138" s="130">
        <f>SUM(BK139:BK141)</f>
        <v>0</v>
      </c>
    </row>
    <row r="139" spans="2:65" s="1" customFormat="1" ht="55.5" customHeight="1">
      <c r="B139" s="34"/>
      <c r="C139" s="133" t="s">
        <v>699</v>
      </c>
      <c r="D139" s="133" t="s">
        <v>243</v>
      </c>
      <c r="E139" s="134" t="s">
        <v>14138</v>
      </c>
      <c r="F139" s="135" t="s">
        <v>14139</v>
      </c>
      <c r="G139" s="136" t="s">
        <v>513</v>
      </c>
      <c r="H139" s="137">
        <v>1</v>
      </c>
      <c r="I139" s="138"/>
      <c r="J139" s="139">
        <f>ROUND(I139*H139,2)</f>
        <v>0</v>
      </c>
      <c r="K139" s="135" t="s">
        <v>538</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1255</v>
      </c>
    </row>
    <row r="140" spans="2:65" s="1" customFormat="1" ht="11.25">
      <c r="B140" s="34"/>
      <c r="D140" s="150" t="s">
        <v>255</v>
      </c>
      <c r="F140" s="151" t="s">
        <v>14140</v>
      </c>
      <c r="I140" s="148"/>
      <c r="L140" s="34"/>
      <c r="M140" s="149"/>
      <c r="T140" s="55"/>
      <c r="AT140" s="19" t="s">
        <v>255</v>
      </c>
      <c r="AU140" s="19" t="s">
        <v>89</v>
      </c>
    </row>
    <row r="141" spans="2:65" s="1" customFormat="1" ht="24.2" customHeight="1">
      <c r="B141" s="34"/>
      <c r="C141" s="179" t="s">
        <v>708</v>
      </c>
      <c r="D141" s="179" t="s">
        <v>549</v>
      </c>
      <c r="E141" s="180" t="s">
        <v>14141</v>
      </c>
      <c r="F141" s="181" t="s">
        <v>14142</v>
      </c>
      <c r="G141" s="182" t="s">
        <v>1718</v>
      </c>
      <c r="H141" s="183">
        <v>1</v>
      </c>
      <c r="I141" s="184"/>
      <c r="J141" s="185">
        <f>ROUND(I141*H141,2)</f>
        <v>0</v>
      </c>
      <c r="K141" s="181" t="s">
        <v>21</v>
      </c>
      <c r="L141" s="186"/>
      <c r="M141" s="187" t="s">
        <v>21</v>
      </c>
      <c r="N141" s="188" t="s">
        <v>45</v>
      </c>
      <c r="P141" s="142">
        <f>O141*H141</f>
        <v>0</v>
      </c>
      <c r="Q141" s="142">
        <v>0</v>
      </c>
      <c r="R141" s="142">
        <f>Q141*H141</f>
        <v>0</v>
      </c>
      <c r="S141" s="142">
        <v>0</v>
      </c>
      <c r="T141" s="143">
        <f>S141*H141</f>
        <v>0</v>
      </c>
      <c r="AR141" s="144" t="s">
        <v>165</v>
      </c>
      <c r="AT141" s="144" t="s">
        <v>549</v>
      </c>
      <c r="AU141" s="144" t="s">
        <v>89</v>
      </c>
      <c r="AY141" s="19" t="s">
        <v>241</v>
      </c>
      <c r="BE141" s="145">
        <f>IF(N141="základní",J141,0)</f>
        <v>0</v>
      </c>
      <c r="BF141" s="145">
        <f>IF(N141="snížená",J141,0)</f>
        <v>0</v>
      </c>
      <c r="BG141" s="145">
        <f>IF(N141="zákl. přenesená",J141,0)</f>
        <v>0</v>
      </c>
      <c r="BH141" s="145">
        <f>IF(N141="sníž. přenesená",J141,0)</f>
        <v>0</v>
      </c>
      <c r="BI141" s="145">
        <f>IF(N141="nulová",J141,0)</f>
        <v>0</v>
      </c>
      <c r="BJ141" s="19" t="s">
        <v>89</v>
      </c>
      <c r="BK141" s="145">
        <f>ROUND(I141*H141,2)</f>
        <v>0</v>
      </c>
      <c r="BL141" s="19" t="s">
        <v>153</v>
      </c>
      <c r="BM141" s="144" t="s">
        <v>1265</v>
      </c>
    </row>
    <row r="142" spans="2:65" s="11" customFormat="1" ht="22.9" customHeight="1">
      <c r="B142" s="121"/>
      <c r="D142" s="122" t="s">
        <v>72</v>
      </c>
      <c r="E142" s="131" t="s">
        <v>156</v>
      </c>
      <c r="F142" s="131" t="s">
        <v>1952</v>
      </c>
      <c r="I142" s="124"/>
      <c r="J142" s="132">
        <f>BK142</f>
        <v>0</v>
      </c>
      <c r="L142" s="121"/>
      <c r="M142" s="126"/>
      <c r="P142" s="127">
        <f>SUM(P143:P148)</f>
        <v>0</v>
      </c>
      <c r="R142" s="127">
        <f>SUM(R143:R148)</f>
        <v>0</v>
      </c>
      <c r="T142" s="128">
        <f>SUM(T143:T148)</f>
        <v>0</v>
      </c>
      <c r="AR142" s="122" t="s">
        <v>81</v>
      </c>
      <c r="AT142" s="129" t="s">
        <v>72</v>
      </c>
      <c r="AU142" s="129" t="s">
        <v>81</v>
      </c>
      <c r="AY142" s="122" t="s">
        <v>241</v>
      </c>
      <c r="BK142" s="130">
        <f>SUM(BK143:BK148)</f>
        <v>0</v>
      </c>
    </row>
    <row r="143" spans="2:65" s="1" customFormat="1" ht="21.75" customHeight="1">
      <c r="B143" s="34"/>
      <c r="C143" s="133" t="s">
        <v>768</v>
      </c>
      <c r="D143" s="133" t="s">
        <v>243</v>
      </c>
      <c r="E143" s="134" t="s">
        <v>14143</v>
      </c>
      <c r="F143" s="135" t="s">
        <v>14144</v>
      </c>
      <c r="G143" s="136" t="s">
        <v>291</v>
      </c>
      <c r="H143" s="137">
        <v>2.0960000000000001</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1305</v>
      </c>
    </row>
    <row r="144" spans="2:65" s="1" customFormat="1" ht="11.25">
      <c r="B144" s="34"/>
      <c r="D144" s="150" t="s">
        <v>255</v>
      </c>
      <c r="F144" s="151" t="s">
        <v>14145</v>
      </c>
      <c r="I144" s="148"/>
      <c r="L144" s="34"/>
      <c r="M144" s="149"/>
      <c r="T144" s="55"/>
      <c r="AT144" s="19" t="s">
        <v>255</v>
      </c>
      <c r="AU144" s="19" t="s">
        <v>89</v>
      </c>
    </row>
    <row r="145" spans="2:65" s="1" customFormat="1" ht="21.75" customHeight="1">
      <c r="B145" s="34"/>
      <c r="C145" s="133" t="s">
        <v>821</v>
      </c>
      <c r="D145" s="133" t="s">
        <v>243</v>
      </c>
      <c r="E145" s="134" t="s">
        <v>12312</v>
      </c>
      <c r="F145" s="135" t="s">
        <v>14063</v>
      </c>
      <c r="G145" s="136" t="s">
        <v>291</v>
      </c>
      <c r="H145" s="137">
        <v>5.8979999999999997</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1338</v>
      </c>
    </row>
    <row r="146" spans="2:65" s="1" customFormat="1" ht="11.25">
      <c r="B146" s="34"/>
      <c r="D146" s="150" t="s">
        <v>255</v>
      </c>
      <c r="F146" s="151" t="s">
        <v>12314</v>
      </c>
      <c r="I146" s="148"/>
      <c r="L146" s="34"/>
      <c r="M146" s="149"/>
      <c r="T146" s="55"/>
      <c r="AT146" s="19" t="s">
        <v>255</v>
      </c>
      <c r="AU146" s="19" t="s">
        <v>89</v>
      </c>
    </row>
    <row r="147" spans="2:65" s="1" customFormat="1" ht="24.2" customHeight="1">
      <c r="B147" s="34"/>
      <c r="C147" s="133" t="s">
        <v>826</v>
      </c>
      <c r="D147" s="133" t="s">
        <v>243</v>
      </c>
      <c r="E147" s="134" t="s">
        <v>14064</v>
      </c>
      <c r="F147" s="135" t="s">
        <v>14065</v>
      </c>
      <c r="G147" s="136" t="s">
        <v>291</v>
      </c>
      <c r="H147" s="137">
        <v>5.8979999999999997</v>
      </c>
      <c r="I147" s="138"/>
      <c r="J147" s="139">
        <f>ROUND(I147*H147,2)</f>
        <v>0</v>
      </c>
      <c r="K147" s="135" t="s">
        <v>538</v>
      </c>
      <c r="L147" s="34"/>
      <c r="M147" s="140" t="s">
        <v>21</v>
      </c>
      <c r="N147" s="141" t="s">
        <v>45</v>
      </c>
      <c r="P147" s="142">
        <f>O147*H147</f>
        <v>0</v>
      </c>
      <c r="Q147" s="142">
        <v>0</v>
      </c>
      <c r="R147" s="142">
        <f>Q147*H147</f>
        <v>0</v>
      </c>
      <c r="S147" s="142">
        <v>0</v>
      </c>
      <c r="T147" s="143">
        <f>S147*H147</f>
        <v>0</v>
      </c>
      <c r="AR147" s="144" t="s">
        <v>153</v>
      </c>
      <c r="AT147" s="144" t="s">
        <v>243</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1389</v>
      </c>
    </row>
    <row r="148" spans="2:65" s="1" customFormat="1" ht="11.25">
      <c r="B148" s="34"/>
      <c r="D148" s="150" t="s">
        <v>255</v>
      </c>
      <c r="F148" s="151" t="s">
        <v>14066</v>
      </c>
      <c r="I148" s="148"/>
      <c r="L148" s="34"/>
      <c r="M148" s="149"/>
      <c r="T148" s="55"/>
      <c r="AT148" s="19" t="s">
        <v>255</v>
      </c>
      <c r="AU148" s="19" t="s">
        <v>89</v>
      </c>
    </row>
    <row r="149" spans="2:65" s="11" customFormat="1" ht="22.9" customHeight="1">
      <c r="B149" s="121"/>
      <c r="D149" s="122" t="s">
        <v>72</v>
      </c>
      <c r="E149" s="131" t="s">
        <v>165</v>
      </c>
      <c r="F149" s="131" t="s">
        <v>6873</v>
      </c>
      <c r="I149" s="124"/>
      <c r="J149" s="132">
        <f>BK149</f>
        <v>0</v>
      </c>
      <c r="L149" s="121"/>
      <c r="M149" s="126"/>
      <c r="P149" s="127">
        <f>SUM(P150:P203)</f>
        <v>0</v>
      </c>
      <c r="R149" s="127">
        <f>SUM(R150:R203)</f>
        <v>0</v>
      </c>
      <c r="T149" s="128">
        <f>SUM(T150:T203)</f>
        <v>0</v>
      </c>
      <c r="AR149" s="122" t="s">
        <v>81</v>
      </c>
      <c r="AT149" s="129" t="s">
        <v>72</v>
      </c>
      <c r="AU149" s="129" t="s">
        <v>81</v>
      </c>
      <c r="AY149" s="122" t="s">
        <v>241</v>
      </c>
      <c r="BK149" s="130">
        <f>SUM(BK150:BK203)</f>
        <v>0</v>
      </c>
    </row>
    <row r="150" spans="2:65" s="1" customFormat="1" ht="16.5" customHeight="1">
      <c r="B150" s="34"/>
      <c r="C150" s="133" t="s">
        <v>833</v>
      </c>
      <c r="D150" s="133" t="s">
        <v>243</v>
      </c>
      <c r="E150" s="134" t="s">
        <v>14146</v>
      </c>
      <c r="F150" s="135" t="s">
        <v>14147</v>
      </c>
      <c r="G150" s="136" t="s">
        <v>1718</v>
      </c>
      <c r="H150" s="137">
        <v>1</v>
      </c>
      <c r="I150" s="138"/>
      <c r="J150" s="139">
        <f>ROUND(I150*H150,2)</f>
        <v>0</v>
      </c>
      <c r="K150" s="135" t="s">
        <v>538</v>
      </c>
      <c r="L150" s="34"/>
      <c r="M150" s="140" t="s">
        <v>21</v>
      </c>
      <c r="N150" s="141" t="s">
        <v>45</v>
      </c>
      <c r="P150" s="142">
        <f>O150*H150</f>
        <v>0</v>
      </c>
      <c r="Q150" s="142">
        <v>0</v>
      </c>
      <c r="R150" s="142">
        <f>Q150*H150</f>
        <v>0</v>
      </c>
      <c r="S150" s="142">
        <v>0</v>
      </c>
      <c r="T150" s="143">
        <f>S150*H150</f>
        <v>0</v>
      </c>
      <c r="AR150" s="144" t="s">
        <v>153</v>
      </c>
      <c r="AT150" s="144" t="s">
        <v>243</v>
      </c>
      <c r="AU150" s="144" t="s">
        <v>89</v>
      </c>
      <c r="AY150" s="19" t="s">
        <v>241</v>
      </c>
      <c r="BE150" s="145">
        <f>IF(N150="základní",J150,0)</f>
        <v>0</v>
      </c>
      <c r="BF150" s="145">
        <f>IF(N150="snížená",J150,0)</f>
        <v>0</v>
      </c>
      <c r="BG150" s="145">
        <f>IF(N150="zákl. přenesená",J150,0)</f>
        <v>0</v>
      </c>
      <c r="BH150" s="145">
        <f>IF(N150="sníž. přenesená",J150,0)</f>
        <v>0</v>
      </c>
      <c r="BI150" s="145">
        <f>IF(N150="nulová",J150,0)</f>
        <v>0</v>
      </c>
      <c r="BJ150" s="19" t="s">
        <v>89</v>
      </c>
      <c r="BK150" s="145">
        <f>ROUND(I150*H150,2)</f>
        <v>0</v>
      </c>
      <c r="BL150" s="19" t="s">
        <v>153</v>
      </c>
      <c r="BM150" s="144" t="s">
        <v>1439</v>
      </c>
    </row>
    <row r="151" spans="2:65" s="1" customFormat="1" ht="11.25">
      <c r="B151" s="34"/>
      <c r="D151" s="150" t="s">
        <v>255</v>
      </c>
      <c r="F151" s="151" t="s">
        <v>14148</v>
      </c>
      <c r="I151" s="148"/>
      <c r="L151" s="34"/>
      <c r="M151" s="149"/>
      <c r="T151" s="55"/>
      <c r="AT151" s="19" t="s">
        <v>255</v>
      </c>
      <c r="AU151" s="19" t="s">
        <v>89</v>
      </c>
    </row>
    <row r="152" spans="2:65" s="1" customFormat="1" ht="21.75" customHeight="1">
      <c r="B152" s="34"/>
      <c r="C152" s="133" t="s">
        <v>846</v>
      </c>
      <c r="D152" s="133" t="s">
        <v>243</v>
      </c>
      <c r="E152" s="134" t="s">
        <v>6874</v>
      </c>
      <c r="F152" s="135" t="s">
        <v>6875</v>
      </c>
      <c r="G152" s="136" t="s">
        <v>513</v>
      </c>
      <c r="H152" s="137">
        <v>8.6</v>
      </c>
      <c r="I152" s="138"/>
      <c r="J152" s="139">
        <f>ROUND(I152*H152,2)</f>
        <v>0</v>
      </c>
      <c r="K152" s="135" t="s">
        <v>538</v>
      </c>
      <c r="L152" s="34"/>
      <c r="M152" s="140" t="s">
        <v>21</v>
      </c>
      <c r="N152" s="141" t="s">
        <v>45</v>
      </c>
      <c r="P152" s="142">
        <f>O152*H152</f>
        <v>0</v>
      </c>
      <c r="Q152" s="142">
        <v>0</v>
      </c>
      <c r="R152" s="142">
        <f>Q152*H152</f>
        <v>0</v>
      </c>
      <c r="S152" s="142">
        <v>0</v>
      </c>
      <c r="T152" s="143">
        <f>S152*H152</f>
        <v>0</v>
      </c>
      <c r="AR152" s="144" t="s">
        <v>153</v>
      </c>
      <c r="AT152" s="144" t="s">
        <v>243</v>
      </c>
      <c r="AU152" s="144" t="s">
        <v>89</v>
      </c>
      <c r="AY152" s="19" t="s">
        <v>241</v>
      </c>
      <c r="BE152" s="145">
        <f>IF(N152="základní",J152,0)</f>
        <v>0</v>
      </c>
      <c r="BF152" s="145">
        <f>IF(N152="snížená",J152,0)</f>
        <v>0</v>
      </c>
      <c r="BG152" s="145">
        <f>IF(N152="zákl. přenesená",J152,0)</f>
        <v>0</v>
      </c>
      <c r="BH152" s="145">
        <f>IF(N152="sníž. přenesená",J152,0)</f>
        <v>0</v>
      </c>
      <c r="BI152" s="145">
        <f>IF(N152="nulová",J152,0)</f>
        <v>0</v>
      </c>
      <c r="BJ152" s="19" t="s">
        <v>89</v>
      </c>
      <c r="BK152" s="145">
        <f>ROUND(I152*H152,2)</f>
        <v>0</v>
      </c>
      <c r="BL152" s="19" t="s">
        <v>153</v>
      </c>
      <c r="BM152" s="144" t="s">
        <v>1473</v>
      </c>
    </row>
    <row r="153" spans="2:65" s="1" customFormat="1" ht="11.25">
      <c r="B153" s="34"/>
      <c r="D153" s="150" t="s">
        <v>255</v>
      </c>
      <c r="F153" s="151" t="s">
        <v>6876</v>
      </c>
      <c r="I153" s="148"/>
      <c r="L153" s="34"/>
      <c r="M153" s="149"/>
      <c r="T153" s="55"/>
      <c r="AT153" s="19" t="s">
        <v>255</v>
      </c>
      <c r="AU153" s="19" t="s">
        <v>89</v>
      </c>
    </row>
    <row r="154" spans="2:65" s="1" customFormat="1" ht="16.5" customHeight="1">
      <c r="B154" s="34"/>
      <c r="C154" s="179" t="s">
        <v>853</v>
      </c>
      <c r="D154" s="179" t="s">
        <v>549</v>
      </c>
      <c r="E154" s="180" t="s">
        <v>6877</v>
      </c>
      <c r="F154" s="181" t="s">
        <v>6878</v>
      </c>
      <c r="G154" s="182" t="s">
        <v>513</v>
      </c>
      <c r="H154" s="183">
        <v>8.6</v>
      </c>
      <c r="I154" s="184"/>
      <c r="J154" s="185">
        <f>ROUND(I154*H154,2)</f>
        <v>0</v>
      </c>
      <c r="K154" s="181" t="s">
        <v>538</v>
      </c>
      <c r="L154" s="186"/>
      <c r="M154" s="187" t="s">
        <v>21</v>
      </c>
      <c r="N154" s="188" t="s">
        <v>45</v>
      </c>
      <c r="P154" s="142">
        <f>O154*H154</f>
        <v>0</v>
      </c>
      <c r="Q154" s="142">
        <v>0</v>
      </c>
      <c r="R154" s="142">
        <f>Q154*H154</f>
        <v>0</v>
      </c>
      <c r="S154" s="142">
        <v>0</v>
      </c>
      <c r="T154" s="143">
        <f>S154*H154</f>
        <v>0</v>
      </c>
      <c r="AR154" s="144" t="s">
        <v>165</v>
      </c>
      <c r="AT154" s="144" t="s">
        <v>549</v>
      </c>
      <c r="AU154" s="144" t="s">
        <v>89</v>
      </c>
      <c r="AY154" s="19" t="s">
        <v>241</v>
      </c>
      <c r="BE154" s="145">
        <f>IF(N154="základní",J154,0)</f>
        <v>0</v>
      </c>
      <c r="BF154" s="145">
        <f>IF(N154="snížená",J154,0)</f>
        <v>0</v>
      </c>
      <c r="BG154" s="145">
        <f>IF(N154="zákl. přenesená",J154,0)</f>
        <v>0</v>
      </c>
      <c r="BH154" s="145">
        <f>IF(N154="sníž. přenesená",J154,0)</f>
        <v>0</v>
      </c>
      <c r="BI154" s="145">
        <f>IF(N154="nulová",J154,0)</f>
        <v>0</v>
      </c>
      <c r="BJ154" s="19" t="s">
        <v>89</v>
      </c>
      <c r="BK154" s="145">
        <f>ROUND(I154*H154,2)</f>
        <v>0</v>
      </c>
      <c r="BL154" s="19" t="s">
        <v>153</v>
      </c>
      <c r="BM154" s="144" t="s">
        <v>1484</v>
      </c>
    </row>
    <row r="155" spans="2:65" s="1" customFormat="1" ht="24.2" customHeight="1">
      <c r="B155" s="34"/>
      <c r="C155" s="133" t="s">
        <v>906</v>
      </c>
      <c r="D155" s="133" t="s">
        <v>243</v>
      </c>
      <c r="E155" s="134" t="s">
        <v>6879</v>
      </c>
      <c r="F155" s="135" t="s">
        <v>6880</v>
      </c>
      <c r="G155" s="136" t="s">
        <v>1718</v>
      </c>
      <c r="H155" s="137">
        <v>1</v>
      </c>
      <c r="I155" s="138"/>
      <c r="J155" s="139">
        <f>ROUND(I155*H155,2)</f>
        <v>0</v>
      </c>
      <c r="K155" s="135" t="s">
        <v>538</v>
      </c>
      <c r="L155" s="34"/>
      <c r="M155" s="140" t="s">
        <v>21</v>
      </c>
      <c r="N155" s="141" t="s">
        <v>45</v>
      </c>
      <c r="P155" s="142">
        <f>O155*H155</f>
        <v>0</v>
      </c>
      <c r="Q155" s="142">
        <v>0</v>
      </c>
      <c r="R155" s="142">
        <f>Q155*H155</f>
        <v>0</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1495</v>
      </c>
    </row>
    <row r="156" spans="2:65" s="1" customFormat="1" ht="11.25">
      <c r="B156" s="34"/>
      <c r="D156" s="150" t="s">
        <v>255</v>
      </c>
      <c r="F156" s="151" t="s">
        <v>6881</v>
      </c>
      <c r="I156" s="148"/>
      <c r="L156" s="34"/>
      <c r="M156" s="149"/>
      <c r="T156" s="55"/>
      <c r="AT156" s="19" t="s">
        <v>255</v>
      </c>
      <c r="AU156" s="19" t="s">
        <v>89</v>
      </c>
    </row>
    <row r="157" spans="2:65" s="1" customFormat="1" ht="16.5" customHeight="1">
      <c r="B157" s="34"/>
      <c r="C157" s="179" t="s">
        <v>929</v>
      </c>
      <c r="D157" s="179" t="s">
        <v>549</v>
      </c>
      <c r="E157" s="180" t="s">
        <v>6882</v>
      </c>
      <c r="F157" s="181" t="s">
        <v>6883</v>
      </c>
      <c r="G157" s="182" t="s">
        <v>1718</v>
      </c>
      <c r="H157" s="183">
        <v>1</v>
      </c>
      <c r="I157" s="184"/>
      <c r="J157" s="185">
        <f>ROUND(I157*H157,2)</f>
        <v>0</v>
      </c>
      <c r="K157" s="181" t="s">
        <v>538</v>
      </c>
      <c r="L157" s="186"/>
      <c r="M157" s="187" t="s">
        <v>21</v>
      </c>
      <c r="N157" s="188" t="s">
        <v>45</v>
      </c>
      <c r="P157" s="142">
        <f>O157*H157</f>
        <v>0</v>
      </c>
      <c r="Q157" s="142">
        <v>0</v>
      </c>
      <c r="R157" s="142">
        <f>Q157*H157</f>
        <v>0</v>
      </c>
      <c r="S157" s="142">
        <v>0</v>
      </c>
      <c r="T157" s="143">
        <f>S157*H157</f>
        <v>0</v>
      </c>
      <c r="AR157" s="144" t="s">
        <v>165</v>
      </c>
      <c r="AT157" s="144" t="s">
        <v>549</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1505</v>
      </c>
    </row>
    <row r="158" spans="2:65" s="1" customFormat="1" ht="24.2" customHeight="1">
      <c r="B158" s="34"/>
      <c r="C158" s="133" t="s">
        <v>972</v>
      </c>
      <c r="D158" s="133" t="s">
        <v>243</v>
      </c>
      <c r="E158" s="134" t="s">
        <v>6890</v>
      </c>
      <c r="F158" s="135" t="s">
        <v>6891</v>
      </c>
      <c r="G158" s="136" t="s">
        <v>1718</v>
      </c>
      <c r="H158" s="137">
        <v>2</v>
      </c>
      <c r="I158" s="138"/>
      <c r="J158" s="139">
        <f>ROUND(I158*H158,2)</f>
        <v>0</v>
      </c>
      <c r="K158" s="135" t="s">
        <v>538</v>
      </c>
      <c r="L158" s="34"/>
      <c r="M158" s="140" t="s">
        <v>21</v>
      </c>
      <c r="N158" s="141" t="s">
        <v>45</v>
      </c>
      <c r="P158" s="142">
        <f>O158*H158</f>
        <v>0</v>
      </c>
      <c r="Q158" s="142">
        <v>0</v>
      </c>
      <c r="R158" s="142">
        <f>Q158*H158</f>
        <v>0</v>
      </c>
      <c r="S158" s="142">
        <v>0</v>
      </c>
      <c r="T158" s="143">
        <f>S158*H158</f>
        <v>0</v>
      </c>
      <c r="AR158" s="144" t="s">
        <v>153</v>
      </c>
      <c r="AT158" s="144" t="s">
        <v>243</v>
      </c>
      <c r="AU158" s="144" t="s">
        <v>89</v>
      </c>
      <c r="AY158" s="19" t="s">
        <v>241</v>
      </c>
      <c r="BE158" s="145">
        <f>IF(N158="základní",J158,0)</f>
        <v>0</v>
      </c>
      <c r="BF158" s="145">
        <f>IF(N158="snížená",J158,0)</f>
        <v>0</v>
      </c>
      <c r="BG158" s="145">
        <f>IF(N158="zákl. přenesená",J158,0)</f>
        <v>0</v>
      </c>
      <c r="BH158" s="145">
        <f>IF(N158="sníž. přenesená",J158,0)</f>
        <v>0</v>
      </c>
      <c r="BI158" s="145">
        <f>IF(N158="nulová",J158,0)</f>
        <v>0</v>
      </c>
      <c r="BJ158" s="19" t="s">
        <v>89</v>
      </c>
      <c r="BK158" s="145">
        <f>ROUND(I158*H158,2)</f>
        <v>0</v>
      </c>
      <c r="BL158" s="19" t="s">
        <v>153</v>
      </c>
      <c r="BM158" s="144" t="s">
        <v>1515</v>
      </c>
    </row>
    <row r="159" spans="2:65" s="1" customFormat="1" ht="11.25">
      <c r="B159" s="34"/>
      <c r="D159" s="150" t="s">
        <v>255</v>
      </c>
      <c r="F159" s="151" t="s">
        <v>6892</v>
      </c>
      <c r="I159" s="148"/>
      <c r="L159" s="34"/>
      <c r="M159" s="149"/>
      <c r="T159" s="55"/>
      <c r="AT159" s="19" t="s">
        <v>255</v>
      </c>
      <c r="AU159" s="19" t="s">
        <v>89</v>
      </c>
    </row>
    <row r="160" spans="2:65" s="1" customFormat="1" ht="16.5" customHeight="1">
      <c r="B160" s="34"/>
      <c r="C160" s="179" t="s">
        <v>1016</v>
      </c>
      <c r="D160" s="179" t="s">
        <v>549</v>
      </c>
      <c r="E160" s="180" t="s">
        <v>14149</v>
      </c>
      <c r="F160" s="181" t="s">
        <v>14150</v>
      </c>
      <c r="G160" s="182" t="s">
        <v>1718</v>
      </c>
      <c r="H160" s="183">
        <v>2</v>
      </c>
      <c r="I160" s="184"/>
      <c r="J160" s="185">
        <f>ROUND(I160*H160,2)</f>
        <v>0</v>
      </c>
      <c r="K160" s="181" t="s">
        <v>538</v>
      </c>
      <c r="L160" s="186"/>
      <c r="M160" s="187" t="s">
        <v>21</v>
      </c>
      <c r="N160" s="188" t="s">
        <v>45</v>
      </c>
      <c r="P160" s="142">
        <f>O160*H160</f>
        <v>0</v>
      </c>
      <c r="Q160" s="142">
        <v>0</v>
      </c>
      <c r="R160" s="142">
        <f>Q160*H160</f>
        <v>0</v>
      </c>
      <c r="S160" s="142">
        <v>0</v>
      </c>
      <c r="T160" s="143">
        <f>S160*H160</f>
        <v>0</v>
      </c>
      <c r="AR160" s="144" t="s">
        <v>165</v>
      </c>
      <c r="AT160" s="144" t="s">
        <v>549</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1530</v>
      </c>
    </row>
    <row r="161" spans="2:65" s="1" customFormat="1" ht="24.2" customHeight="1">
      <c r="B161" s="34"/>
      <c r="C161" s="133" t="s">
        <v>1031</v>
      </c>
      <c r="D161" s="133" t="s">
        <v>243</v>
      </c>
      <c r="E161" s="134" t="s">
        <v>14151</v>
      </c>
      <c r="F161" s="135" t="s">
        <v>14152</v>
      </c>
      <c r="G161" s="136" t="s">
        <v>1718</v>
      </c>
      <c r="H161" s="137">
        <v>1</v>
      </c>
      <c r="I161" s="138"/>
      <c r="J161" s="139">
        <f>ROUND(I161*H161,2)</f>
        <v>0</v>
      </c>
      <c r="K161" s="135" t="s">
        <v>538</v>
      </c>
      <c r="L161" s="34"/>
      <c r="M161" s="140" t="s">
        <v>21</v>
      </c>
      <c r="N161" s="141" t="s">
        <v>45</v>
      </c>
      <c r="P161" s="142">
        <f>O161*H161</f>
        <v>0</v>
      </c>
      <c r="Q161" s="142">
        <v>0</v>
      </c>
      <c r="R161" s="142">
        <f>Q161*H161</f>
        <v>0</v>
      </c>
      <c r="S161" s="142">
        <v>0</v>
      </c>
      <c r="T161" s="143">
        <f>S161*H161</f>
        <v>0</v>
      </c>
      <c r="AR161" s="144" t="s">
        <v>153</v>
      </c>
      <c r="AT161" s="144" t="s">
        <v>243</v>
      </c>
      <c r="AU161" s="144" t="s">
        <v>89</v>
      </c>
      <c r="AY161" s="19" t="s">
        <v>241</v>
      </c>
      <c r="BE161" s="145">
        <f>IF(N161="základní",J161,0)</f>
        <v>0</v>
      </c>
      <c r="BF161" s="145">
        <f>IF(N161="snížená",J161,0)</f>
        <v>0</v>
      </c>
      <c r="BG161" s="145">
        <f>IF(N161="zákl. přenesená",J161,0)</f>
        <v>0</v>
      </c>
      <c r="BH161" s="145">
        <f>IF(N161="sníž. přenesená",J161,0)</f>
        <v>0</v>
      </c>
      <c r="BI161" s="145">
        <f>IF(N161="nulová",J161,0)</f>
        <v>0</v>
      </c>
      <c r="BJ161" s="19" t="s">
        <v>89</v>
      </c>
      <c r="BK161" s="145">
        <f>ROUND(I161*H161,2)</f>
        <v>0</v>
      </c>
      <c r="BL161" s="19" t="s">
        <v>153</v>
      </c>
      <c r="BM161" s="144" t="s">
        <v>1592</v>
      </c>
    </row>
    <row r="162" spans="2:65" s="1" customFormat="1" ht="11.25">
      <c r="B162" s="34"/>
      <c r="D162" s="150" t="s">
        <v>255</v>
      </c>
      <c r="F162" s="151" t="s">
        <v>14153</v>
      </c>
      <c r="I162" s="148"/>
      <c r="L162" s="34"/>
      <c r="M162" s="149"/>
      <c r="T162" s="55"/>
      <c r="AT162" s="19" t="s">
        <v>255</v>
      </c>
      <c r="AU162" s="19" t="s">
        <v>89</v>
      </c>
    </row>
    <row r="163" spans="2:65" s="1" customFormat="1" ht="21.75" customHeight="1">
      <c r="B163" s="34"/>
      <c r="C163" s="179" t="s">
        <v>1063</v>
      </c>
      <c r="D163" s="179" t="s">
        <v>549</v>
      </c>
      <c r="E163" s="180" t="s">
        <v>14154</v>
      </c>
      <c r="F163" s="181" t="s">
        <v>14155</v>
      </c>
      <c r="G163" s="182" t="s">
        <v>1718</v>
      </c>
      <c r="H163" s="183">
        <v>1</v>
      </c>
      <c r="I163" s="184"/>
      <c r="J163" s="185">
        <f>ROUND(I163*H163,2)</f>
        <v>0</v>
      </c>
      <c r="K163" s="181" t="s">
        <v>538</v>
      </c>
      <c r="L163" s="186"/>
      <c r="M163" s="187" t="s">
        <v>21</v>
      </c>
      <c r="N163" s="188" t="s">
        <v>45</v>
      </c>
      <c r="P163" s="142">
        <f>O163*H163</f>
        <v>0</v>
      </c>
      <c r="Q163" s="142">
        <v>0</v>
      </c>
      <c r="R163" s="142">
        <f>Q163*H163</f>
        <v>0</v>
      </c>
      <c r="S163" s="142">
        <v>0</v>
      </c>
      <c r="T163" s="143">
        <f>S163*H163</f>
        <v>0</v>
      </c>
      <c r="AR163" s="144" t="s">
        <v>165</v>
      </c>
      <c r="AT163" s="144" t="s">
        <v>549</v>
      </c>
      <c r="AU163" s="144" t="s">
        <v>89</v>
      </c>
      <c r="AY163" s="19" t="s">
        <v>241</v>
      </c>
      <c r="BE163" s="145">
        <f>IF(N163="základní",J163,0)</f>
        <v>0</v>
      </c>
      <c r="BF163" s="145">
        <f>IF(N163="snížená",J163,0)</f>
        <v>0</v>
      </c>
      <c r="BG163" s="145">
        <f>IF(N163="zákl. přenesená",J163,0)</f>
        <v>0</v>
      </c>
      <c r="BH163" s="145">
        <f>IF(N163="sníž. přenesená",J163,0)</f>
        <v>0</v>
      </c>
      <c r="BI163" s="145">
        <f>IF(N163="nulová",J163,0)</f>
        <v>0</v>
      </c>
      <c r="BJ163" s="19" t="s">
        <v>89</v>
      </c>
      <c r="BK163" s="145">
        <f>ROUND(I163*H163,2)</f>
        <v>0</v>
      </c>
      <c r="BL163" s="19" t="s">
        <v>153</v>
      </c>
      <c r="BM163" s="144" t="s">
        <v>1603</v>
      </c>
    </row>
    <row r="164" spans="2:65" s="1" customFormat="1" ht="21.75" customHeight="1">
      <c r="B164" s="34"/>
      <c r="C164" s="133" t="s">
        <v>1069</v>
      </c>
      <c r="D164" s="133" t="s">
        <v>243</v>
      </c>
      <c r="E164" s="134" t="s">
        <v>14156</v>
      </c>
      <c r="F164" s="135" t="s">
        <v>14157</v>
      </c>
      <c r="G164" s="136" t="s">
        <v>252</v>
      </c>
      <c r="H164" s="137">
        <v>2.25</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1628</v>
      </c>
    </row>
    <row r="165" spans="2:65" s="1" customFormat="1" ht="11.25">
      <c r="B165" s="34"/>
      <c r="D165" s="150" t="s">
        <v>255</v>
      </c>
      <c r="F165" s="151" t="s">
        <v>14158</v>
      </c>
      <c r="I165" s="148"/>
      <c r="L165" s="34"/>
      <c r="M165" s="149"/>
      <c r="T165" s="55"/>
      <c r="AT165" s="19" t="s">
        <v>255</v>
      </c>
      <c r="AU165" s="19" t="s">
        <v>89</v>
      </c>
    </row>
    <row r="166" spans="2:65" s="1" customFormat="1" ht="24.2" customHeight="1">
      <c r="B166" s="34"/>
      <c r="C166" s="133" t="s">
        <v>1076</v>
      </c>
      <c r="D166" s="133" t="s">
        <v>243</v>
      </c>
      <c r="E166" s="134" t="s">
        <v>6995</v>
      </c>
      <c r="F166" s="135" t="s">
        <v>6996</v>
      </c>
      <c r="G166" s="136" t="s">
        <v>1718</v>
      </c>
      <c r="H166" s="137">
        <v>1</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1657</v>
      </c>
    </row>
    <row r="167" spans="2:65" s="1" customFormat="1" ht="11.25">
      <c r="B167" s="34"/>
      <c r="D167" s="150" t="s">
        <v>255</v>
      </c>
      <c r="F167" s="151" t="s">
        <v>6997</v>
      </c>
      <c r="I167" s="148"/>
      <c r="L167" s="34"/>
      <c r="M167" s="149"/>
      <c r="T167" s="55"/>
      <c r="AT167" s="19" t="s">
        <v>255</v>
      </c>
      <c r="AU167" s="19" t="s">
        <v>89</v>
      </c>
    </row>
    <row r="168" spans="2:65" s="1" customFormat="1" ht="16.5" customHeight="1">
      <c r="B168" s="34"/>
      <c r="C168" s="179" t="s">
        <v>1149</v>
      </c>
      <c r="D168" s="179" t="s">
        <v>549</v>
      </c>
      <c r="E168" s="180" t="s">
        <v>6998</v>
      </c>
      <c r="F168" s="181" t="s">
        <v>6999</v>
      </c>
      <c r="G168" s="182" t="s">
        <v>1718</v>
      </c>
      <c r="H168" s="183">
        <v>1</v>
      </c>
      <c r="I168" s="184"/>
      <c r="J168" s="185">
        <f>ROUND(I168*H168,2)</f>
        <v>0</v>
      </c>
      <c r="K168" s="181" t="s">
        <v>538</v>
      </c>
      <c r="L168" s="186"/>
      <c r="M168" s="187" t="s">
        <v>21</v>
      </c>
      <c r="N168" s="188" t="s">
        <v>45</v>
      </c>
      <c r="P168" s="142">
        <f>O168*H168</f>
        <v>0</v>
      </c>
      <c r="Q168" s="142">
        <v>0</v>
      </c>
      <c r="R168" s="142">
        <f>Q168*H168</f>
        <v>0</v>
      </c>
      <c r="S168" s="142">
        <v>0</v>
      </c>
      <c r="T168" s="143">
        <f>S168*H168</f>
        <v>0</v>
      </c>
      <c r="AR168" s="144" t="s">
        <v>165</v>
      </c>
      <c r="AT168" s="144" t="s">
        <v>549</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1667</v>
      </c>
    </row>
    <row r="169" spans="2:65" s="1" customFormat="1" ht="16.5" customHeight="1">
      <c r="B169" s="34"/>
      <c r="C169" s="179" t="s">
        <v>1160</v>
      </c>
      <c r="D169" s="179" t="s">
        <v>549</v>
      </c>
      <c r="E169" s="180" t="s">
        <v>14159</v>
      </c>
      <c r="F169" s="181" t="s">
        <v>14160</v>
      </c>
      <c r="G169" s="182" t="s">
        <v>1718</v>
      </c>
      <c r="H169" s="183">
        <v>1</v>
      </c>
      <c r="I169" s="184"/>
      <c r="J169" s="185">
        <f>ROUND(I169*H169,2)</f>
        <v>0</v>
      </c>
      <c r="K169" s="181" t="s">
        <v>538</v>
      </c>
      <c r="L169" s="186"/>
      <c r="M169" s="187" t="s">
        <v>21</v>
      </c>
      <c r="N169" s="188" t="s">
        <v>45</v>
      </c>
      <c r="P169" s="142">
        <f>O169*H169</f>
        <v>0</v>
      </c>
      <c r="Q169" s="142">
        <v>0</v>
      </c>
      <c r="R169" s="142">
        <f>Q169*H169</f>
        <v>0</v>
      </c>
      <c r="S169" s="142">
        <v>0</v>
      </c>
      <c r="T169" s="143">
        <f>S169*H169</f>
        <v>0</v>
      </c>
      <c r="AR169" s="144" t="s">
        <v>165</v>
      </c>
      <c r="AT169" s="144" t="s">
        <v>549</v>
      </c>
      <c r="AU169" s="144" t="s">
        <v>89</v>
      </c>
      <c r="AY169" s="19" t="s">
        <v>241</v>
      </c>
      <c r="BE169" s="145">
        <f>IF(N169="základní",J169,0)</f>
        <v>0</v>
      </c>
      <c r="BF169" s="145">
        <f>IF(N169="snížená",J169,0)</f>
        <v>0</v>
      </c>
      <c r="BG169" s="145">
        <f>IF(N169="zákl. přenesená",J169,0)</f>
        <v>0</v>
      </c>
      <c r="BH169" s="145">
        <f>IF(N169="sníž. přenesená",J169,0)</f>
        <v>0</v>
      </c>
      <c r="BI169" s="145">
        <f>IF(N169="nulová",J169,0)</f>
        <v>0</v>
      </c>
      <c r="BJ169" s="19" t="s">
        <v>89</v>
      </c>
      <c r="BK169" s="145">
        <f>ROUND(I169*H169,2)</f>
        <v>0</v>
      </c>
      <c r="BL169" s="19" t="s">
        <v>153</v>
      </c>
      <c r="BM169" s="144" t="s">
        <v>1679</v>
      </c>
    </row>
    <row r="170" spans="2:65" s="1" customFormat="1" ht="24.2" customHeight="1">
      <c r="B170" s="34"/>
      <c r="C170" s="133" t="s">
        <v>1165</v>
      </c>
      <c r="D170" s="133" t="s">
        <v>243</v>
      </c>
      <c r="E170" s="134" t="s">
        <v>6995</v>
      </c>
      <c r="F170" s="135" t="s">
        <v>6996</v>
      </c>
      <c r="G170" s="136" t="s">
        <v>1718</v>
      </c>
      <c r="H170" s="137">
        <v>1</v>
      </c>
      <c r="I170" s="138"/>
      <c r="J170" s="139">
        <f>ROUND(I170*H170,2)</f>
        <v>0</v>
      </c>
      <c r="K170" s="135" t="s">
        <v>538</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1691</v>
      </c>
    </row>
    <row r="171" spans="2:65" s="1" customFormat="1" ht="11.25">
      <c r="B171" s="34"/>
      <c r="D171" s="150" t="s">
        <v>255</v>
      </c>
      <c r="F171" s="151" t="s">
        <v>6997</v>
      </c>
      <c r="I171" s="148"/>
      <c r="L171" s="34"/>
      <c r="M171" s="149"/>
      <c r="T171" s="55"/>
      <c r="AT171" s="19" t="s">
        <v>255</v>
      </c>
      <c r="AU171" s="19" t="s">
        <v>89</v>
      </c>
    </row>
    <row r="172" spans="2:65" s="1" customFormat="1" ht="16.5" customHeight="1">
      <c r="B172" s="34"/>
      <c r="C172" s="179" t="s">
        <v>1193</v>
      </c>
      <c r="D172" s="179" t="s">
        <v>549</v>
      </c>
      <c r="E172" s="180" t="s">
        <v>6998</v>
      </c>
      <c r="F172" s="181" t="s">
        <v>6999</v>
      </c>
      <c r="G172" s="182" t="s">
        <v>1718</v>
      </c>
      <c r="H172" s="183">
        <v>1</v>
      </c>
      <c r="I172" s="184"/>
      <c r="J172" s="185">
        <f>ROUND(I172*H172,2)</f>
        <v>0</v>
      </c>
      <c r="K172" s="181" t="s">
        <v>538</v>
      </c>
      <c r="L172" s="186"/>
      <c r="M172" s="187" t="s">
        <v>21</v>
      </c>
      <c r="N172" s="188" t="s">
        <v>45</v>
      </c>
      <c r="P172" s="142">
        <f>O172*H172</f>
        <v>0</v>
      </c>
      <c r="Q172" s="142">
        <v>0</v>
      </c>
      <c r="R172" s="142">
        <f>Q172*H172</f>
        <v>0</v>
      </c>
      <c r="S172" s="142">
        <v>0</v>
      </c>
      <c r="T172" s="143">
        <f>S172*H172</f>
        <v>0</v>
      </c>
      <c r="AR172" s="144" t="s">
        <v>165</v>
      </c>
      <c r="AT172" s="144" t="s">
        <v>549</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1715</v>
      </c>
    </row>
    <row r="173" spans="2:65" s="1" customFormat="1" ht="24.2" customHeight="1">
      <c r="B173" s="34"/>
      <c r="C173" s="133" t="s">
        <v>1198</v>
      </c>
      <c r="D173" s="133" t="s">
        <v>243</v>
      </c>
      <c r="E173" s="134" t="s">
        <v>14161</v>
      </c>
      <c r="F173" s="135" t="s">
        <v>14162</v>
      </c>
      <c r="G173" s="136" t="s">
        <v>252</v>
      </c>
      <c r="H173" s="137">
        <v>1.28</v>
      </c>
      <c r="I173" s="138"/>
      <c r="J173" s="139">
        <f>ROUND(I173*H173,2)</f>
        <v>0</v>
      </c>
      <c r="K173" s="135" t="s">
        <v>538</v>
      </c>
      <c r="L173" s="34"/>
      <c r="M173" s="140" t="s">
        <v>21</v>
      </c>
      <c r="N173" s="141" t="s">
        <v>45</v>
      </c>
      <c r="P173" s="142">
        <f>O173*H173</f>
        <v>0</v>
      </c>
      <c r="Q173" s="142">
        <v>0</v>
      </c>
      <c r="R173" s="142">
        <f>Q173*H173</f>
        <v>0</v>
      </c>
      <c r="S173" s="142">
        <v>0</v>
      </c>
      <c r="T173" s="143">
        <f>S173*H173</f>
        <v>0</v>
      </c>
      <c r="AR173" s="144" t="s">
        <v>153</v>
      </c>
      <c r="AT173" s="144" t="s">
        <v>243</v>
      </c>
      <c r="AU173" s="144" t="s">
        <v>89</v>
      </c>
      <c r="AY173" s="19" t="s">
        <v>241</v>
      </c>
      <c r="BE173" s="145">
        <f>IF(N173="základní",J173,0)</f>
        <v>0</v>
      </c>
      <c r="BF173" s="145">
        <f>IF(N173="snížená",J173,0)</f>
        <v>0</v>
      </c>
      <c r="BG173" s="145">
        <f>IF(N173="zákl. přenesená",J173,0)</f>
        <v>0</v>
      </c>
      <c r="BH173" s="145">
        <f>IF(N173="sníž. přenesená",J173,0)</f>
        <v>0</v>
      </c>
      <c r="BI173" s="145">
        <f>IF(N173="nulová",J173,0)</f>
        <v>0</v>
      </c>
      <c r="BJ173" s="19" t="s">
        <v>89</v>
      </c>
      <c r="BK173" s="145">
        <f>ROUND(I173*H173,2)</f>
        <v>0</v>
      </c>
      <c r="BL173" s="19" t="s">
        <v>153</v>
      </c>
      <c r="BM173" s="144" t="s">
        <v>1729</v>
      </c>
    </row>
    <row r="174" spans="2:65" s="1" customFormat="1" ht="11.25">
      <c r="B174" s="34"/>
      <c r="D174" s="150" t="s">
        <v>255</v>
      </c>
      <c r="F174" s="151" t="s">
        <v>14163</v>
      </c>
      <c r="I174" s="148"/>
      <c r="L174" s="34"/>
      <c r="M174" s="149"/>
      <c r="T174" s="55"/>
      <c r="AT174" s="19" t="s">
        <v>255</v>
      </c>
      <c r="AU174" s="19" t="s">
        <v>89</v>
      </c>
    </row>
    <row r="175" spans="2:65" s="1" customFormat="1" ht="24.2" customHeight="1">
      <c r="B175" s="34"/>
      <c r="C175" s="133" t="s">
        <v>1231</v>
      </c>
      <c r="D175" s="133" t="s">
        <v>243</v>
      </c>
      <c r="E175" s="134" t="s">
        <v>14164</v>
      </c>
      <c r="F175" s="135" t="s">
        <v>14165</v>
      </c>
      <c r="G175" s="136" t="s">
        <v>252</v>
      </c>
      <c r="H175" s="137">
        <v>1.28</v>
      </c>
      <c r="I175" s="138"/>
      <c r="J175" s="139">
        <f>ROUND(I175*H175,2)</f>
        <v>0</v>
      </c>
      <c r="K175" s="135" t="s">
        <v>538</v>
      </c>
      <c r="L175" s="34"/>
      <c r="M175" s="140" t="s">
        <v>21</v>
      </c>
      <c r="N175" s="141" t="s">
        <v>45</v>
      </c>
      <c r="P175" s="142">
        <f>O175*H175</f>
        <v>0</v>
      </c>
      <c r="Q175" s="142">
        <v>0</v>
      </c>
      <c r="R175" s="142">
        <f>Q175*H175</f>
        <v>0</v>
      </c>
      <c r="S175" s="142">
        <v>0</v>
      </c>
      <c r="T175" s="143">
        <f>S175*H175</f>
        <v>0</v>
      </c>
      <c r="AR175" s="144" t="s">
        <v>153</v>
      </c>
      <c r="AT175" s="144" t="s">
        <v>243</v>
      </c>
      <c r="AU175" s="144" t="s">
        <v>89</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1740</v>
      </c>
    </row>
    <row r="176" spans="2:65" s="1" customFormat="1" ht="11.25">
      <c r="B176" s="34"/>
      <c r="D176" s="150" t="s">
        <v>255</v>
      </c>
      <c r="F176" s="151" t="s">
        <v>14166</v>
      </c>
      <c r="I176" s="148"/>
      <c r="L176" s="34"/>
      <c r="M176" s="149"/>
      <c r="T176" s="55"/>
      <c r="AT176" s="19" t="s">
        <v>255</v>
      </c>
      <c r="AU176" s="19" t="s">
        <v>89</v>
      </c>
    </row>
    <row r="177" spans="2:65" s="1" customFormat="1" ht="24.2" customHeight="1">
      <c r="B177" s="34"/>
      <c r="C177" s="133" t="s">
        <v>1236</v>
      </c>
      <c r="D177" s="133" t="s">
        <v>243</v>
      </c>
      <c r="E177" s="134" t="s">
        <v>14167</v>
      </c>
      <c r="F177" s="135" t="s">
        <v>14168</v>
      </c>
      <c r="G177" s="136" t="s">
        <v>252</v>
      </c>
      <c r="H177" s="137">
        <v>5.8440000000000003</v>
      </c>
      <c r="I177" s="138"/>
      <c r="J177" s="139">
        <f>ROUND(I177*H177,2)</f>
        <v>0</v>
      </c>
      <c r="K177" s="135" t="s">
        <v>538</v>
      </c>
      <c r="L177" s="34"/>
      <c r="M177" s="140" t="s">
        <v>21</v>
      </c>
      <c r="N177" s="141" t="s">
        <v>45</v>
      </c>
      <c r="P177" s="142">
        <f>O177*H177</f>
        <v>0</v>
      </c>
      <c r="Q177" s="142">
        <v>0</v>
      </c>
      <c r="R177" s="142">
        <f>Q177*H177</f>
        <v>0</v>
      </c>
      <c r="S177" s="142">
        <v>0</v>
      </c>
      <c r="T177" s="143">
        <f>S177*H177</f>
        <v>0</v>
      </c>
      <c r="AR177" s="144" t="s">
        <v>153</v>
      </c>
      <c r="AT177" s="144" t="s">
        <v>243</v>
      </c>
      <c r="AU177" s="144" t="s">
        <v>89</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1755</v>
      </c>
    </row>
    <row r="178" spans="2:65" s="1" customFormat="1" ht="11.25">
      <c r="B178" s="34"/>
      <c r="D178" s="150" t="s">
        <v>255</v>
      </c>
      <c r="F178" s="151" t="s">
        <v>14169</v>
      </c>
      <c r="I178" s="148"/>
      <c r="L178" s="34"/>
      <c r="M178" s="149"/>
      <c r="T178" s="55"/>
      <c r="AT178" s="19" t="s">
        <v>255</v>
      </c>
      <c r="AU178" s="19" t="s">
        <v>89</v>
      </c>
    </row>
    <row r="179" spans="2:65" s="1" customFormat="1" ht="24.2" customHeight="1">
      <c r="B179" s="34"/>
      <c r="C179" s="133" t="s">
        <v>1255</v>
      </c>
      <c r="D179" s="133" t="s">
        <v>243</v>
      </c>
      <c r="E179" s="134" t="s">
        <v>14170</v>
      </c>
      <c r="F179" s="135" t="s">
        <v>14171</v>
      </c>
      <c r="G179" s="136" t="s">
        <v>252</v>
      </c>
      <c r="H179" s="137">
        <v>5.8440000000000003</v>
      </c>
      <c r="I179" s="138"/>
      <c r="J179" s="139">
        <f>ROUND(I179*H179,2)</f>
        <v>0</v>
      </c>
      <c r="K179" s="135" t="s">
        <v>538</v>
      </c>
      <c r="L179" s="34"/>
      <c r="M179" s="140" t="s">
        <v>21</v>
      </c>
      <c r="N179" s="141" t="s">
        <v>45</v>
      </c>
      <c r="P179" s="142">
        <f>O179*H179</f>
        <v>0</v>
      </c>
      <c r="Q179" s="142">
        <v>0</v>
      </c>
      <c r="R179" s="142">
        <f>Q179*H179</f>
        <v>0</v>
      </c>
      <c r="S179" s="142">
        <v>0</v>
      </c>
      <c r="T179" s="143">
        <f>S179*H179</f>
        <v>0</v>
      </c>
      <c r="AR179" s="144" t="s">
        <v>153</v>
      </c>
      <c r="AT179" s="144" t="s">
        <v>243</v>
      </c>
      <c r="AU179" s="144" t="s">
        <v>89</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153</v>
      </c>
      <c r="BM179" s="144" t="s">
        <v>1765</v>
      </c>
    </row>
    <row r="180" spans="2:65" s="1" customFormat="1" ht="11.25">
      <c r="B180" s="34"/>
      <c r="D180" s="150" t="s">
        <v>255</v>
      </c>
      <c r="F180" s="151" t="s">
        <v>14172</v>
      </c>
      <c r="I180" s="148"/>
      <c r="L180" s="34"/>
      <c r="M180" s="149"/>
      <c r="T180" s="55"/>
      <c r="AT180" s="19" t="s">
        <v>255</v>
      </c>
      <c r="AU180" s="19" t="s">
        <v>89</v>
      </c>
    </row>
    <row r="181" spans="2:65" s="1" customFormat="1" ht="16.5" customHeight="1">
      <c r="B181" s="34"/>
      <c r="C181" s="179" t="s">
        <v>1260</v>
      </c>
      <c r="D181" s="179" t="s">
        <v>549</v>
      </c>
      <c r="E181" s="180" t="s">
        <v>14173</v>
      </c>
      <c r="F181" s="181" t="s">
        <v>14174</v>
      </c>
      <c r="G181" s="182" t="s">
        <v>1718</v>
      </c>
      <c r="H181" s="183">
        <v>10</v>
      </c>
      <c r="I181" s="184"/>
      <c r="J181" s="185">
        <f>ROUND(I181*H181,2)</f>
        <v>0</v>
      </c>
      <c r="K181" s="181" t="s">
        <v>538</v>
      </c>
      <c r="L181" s="186"/>
      <c r="M181" s="187" t="s">
        <v>21</v>
      </c>
      <c r="N181" s="188" t="s">
        <v>45</v>
      </c>
      <c r="P181" s="142">
        <f>O181*H181</f>
        <v>0</v>
      </c>
      <c r="Q181" s="142">
        <v>0</v>
      </c>
      <c r="R181" s="142">
        <f>Q181*H181</f>
        <v>0</v>
      </c>
      <c r="S181" s="142">
        <v>0</v>
      </c>
      <c r="T181" s="143">
        <f>S181*H181</f>
        <v>0</v>
      </c>
      <c r="AR181" s="144" t="s">
        <v>165</v>
      </c>
      <c r="AT181" s="144" t="s">
        <v>549</v>
      </c>
      <c r="AU181" s="144" t="s">
        <v>89</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1782</v>
      </c>
    </row>
    <row r="182" spans="2:65" s="1" customFormat="1" ht="24.2" customHeight="1">
      <c r="B182" s="34"/>
      <c r="C182" s="133" t="s">
        <v>1265</v>
      </c>
      <c r="D182" s="133" t="s">
        <v>243</v>
      </c>
      <c r="E182" s="134" t="s">
        <v>14175</v>
      </c>
      <c r="F182" s="135" t="s">
        <v>14176</v>
      </c>
      <c r="G182" s="136" t="s">
        <v>252</v>
      </c>
      <c r="H182" s="137">
        <v>1.1000000000000001</v>
      </c>
      <c r="I182" s="138"/>
      <c r="J182" s="139">
        <f>ROUND(I182*H182,2)</f>
        <v>0</v>
      </c>
      <c r="K182" s="135" t="s">
        <v>538</v>
      </c>
      <c r="L182" s="34"/>
      <c r="M182" s="140" t="s">
        <v>21</v>
      </c>
      <c r="N182" s="141" t="s">
        <v>45</v>
      </c>
      <c r="P182" s="142">
        <f>O182*H182</f>
        <v>0</v>
      </c>
      <c r="Q182" s="142">
        <v>0</v>
      </c>
      <c r="R182" s="142">
        <f>Q182*H182</f>
        <v>0</v>
      </c>
      <c r="S182" s="142">
        <v>0</v>
      </c>
      <c r="T182" s="143">
        <f>S182*H182</f>
        <v>0</v>
      </c>
      <c r="AR182" s="144" t="s">
        <v>153</v>
      </c>
      <c r="AT182" s="144" t="s">
        <v>243</v>
      </c>
      <c r="AU182" s="144" t="s">
        <v>89</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1795</v>
      </c>
    </row>
    <row r="183" spans="2:65" s="1" customFormat="1" ht="11.25">
      <c r="B183" s="34"/>
      <c r="D183" s="150" t="s">
        <v>255</v>
      </c>
      <c r="F183" s="151" t="s">
        <v>14177</v>
      </c>
      <c r="I183" s="148"/>
      <c r="L183" s="34"/>
      <c r="M183" s="149"/>
      <c r="T183" s="55"/>
      <c r="AT183" s="19" t="s">
        <v>255</v>
      </c>
      <c r="AU183" s="19" t="s">
        <v>89</v>
      </c>
    </row>
    <row r="184" spans="2:65" s="1" customFormat="1" ht="21.75" customHeight="1">
      <c r="B184" s="34"/>
      <c r="C184" s="133" t="s">
        <v>1275</v>
      </c>
      <c r="D184" s="133" t="s">
        <v>243</v>
      </c>
      <c r="E184" s="134" t="s">
        <v>14178</v>
      </c>
      <c r="F184" s="135" t="s">
        <v>14179</v>
      </c>
      <c r="G184" s="136" t="s">
        <v>291</v>
      </c>
      <c r="H184" s="137">
        <v>5.56</v>
      </c>
      <c r="I184" s="138"/>
      <c r="J184" s="139">
        <f>ROUND(I184*H184,2)</f>
        <v>0</v>
      </c>
      <c r="K184" s="135" t="s">
        <v>538</v>
      </c>
      <c r="L184" s="34"/>
      <c r="M184" s="140" t="s">
        <v>21</v>
      </c>
      <c r="N184" s="141" t="s">
        <v>45</v>
      </c>
      <c r="P184" s="142">
        <f>O184*H184</f>
        <v>0</v>
      </c>
      <c r="Q184" s="142">
        <v>0</v>
      </c>
      <c r="R184" s="142">
        <f>Q184*H184</f>
        <v>0</v>
      </c>
      <c r="S184" s="142">
        <v>0</v>
      </c>
      <c r="T184" s="143">
        <f>S184*H184</f>
        <v>0</v>
      </c>
      <c r="AR184" s="144" t="s">
        <v>153</v>
      </c>
      <c r="AT184" s="144" t="s">
        <v>243</v>
      </c>
      <c r="AU184" s="144" t="s">
        <v>89</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153</v>
      </c>
      <c r="BM184" s="144" t="s">
        <v>1808</v>
      </c>
    </row>
    <row r="185" spans="2:65" s="1" customFormat="1" ht="11.25">
      <c r="B185" s="34"/>
      <c r="D185" s="150" t="s">
        <v>255</v>
      </c>
      <c r="F185" s="151" t="s">
        <v>14180</v>
      </c>
      <c r="I185" s="148"/>
      <c r="L185" s="34"/>
      <c r="M185" s="149"/>
      <c r="T185" s="55"/>
      <c r="AT185" s="19" t="s">
        <v>255</v>
      </c>
      <c r="AU185" s="19" t="s">
        <v>89</v>
      </c>
    </row>
    <row r="186" spans="2:65" s="1" customFormat="1" ht="21.75" customHeight="1">
      <c r="B186" s="34"/>
      <c r="C186" s="133" t="s">
        <v>1305</v>
      </c>
      <c r="D186" s="133" t="s">
        <v>243</v>
      </c>
      <c r="E186" s="134" t="s">
        <v>14181</v>
      </c>
      <c r="F186" s="135" t="s">
        <v>14182</v>
      </c>
      <c r="G186" s="136" t="s">
        <v>291</v>
      </c>
      <c r="H186" s="137">
        <v>31.32</v>
      </c>
      <c r="I186" s="138"/>
      <c r="J186" s="139">
        <f>ROUND(I186*H186,2)</f>
        <v>0</v>
      </c>
      <c r="K186" s="135" t="s">
        <v>538</v>
      </c>
      <c r="L186" s="34"/>
      <c r="M186" s="140" t="s">
        <v>21</v>
      </c>
      <c r="N186" s="141" t="s">
        <v>45</v>
      </c>
      <c r="P186" s="142">
        <f>O186*H186</f>
        <v>0</v>
      </c>
      <c r="Q186" s="142">
        <v>0</v>
      </c>
      <c r="R186" s="142">
        <f>Q186*H186</f>
        <v>0</v>
      </c>
      <c r="S186" s="142">
        <v>0</v>
      </c>
      <c r="T186" s="143">
        <f>S186*H186</f>
        <v>0</v>
      </c>
      <c r="AR186" s="144" t="s">
        <v>153</v>
      </c>
      <c r="AT186" s="144" t="s">
        <v>243</v>
      </c>
      <c r="AU186" s="144" t="s">
        <v>89</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1818</v>
      </c>
    </row>
    <row r="187" spans="2:65" s="1" customFormat="1" ht="11.25">
      <c r="B187" s="34"/>
      <c r="D187" s="150" t="s">
        <v>255</v>
      </c>
      <c r="F187" s="151" t="s">
        <v>14183</v>
      </c>
      <c r="I187" s="148"/>
      <c r="L187" s="34"/>
      <c r="M187" s="149"/>
      <c r="T187" s="55"/>
      <c r="AT187" s="19" t="s">
        <v>255</v>
      </c>
      <c r="AU187" s="19" t="s">
        <v>89</v>
      </c>
    </row>
    <row r="188" spans="2:65" s="1" customFormat="1" ht="16.5" customHeight="1">
      <c r="B188" s="34"/>
      <c r="C188" s="133" t="s">
        <v>1333</v>
      </c>
      <c r="D188" s="133" t="s">
        <v>243</v>
      </c>
      <c r="E188" s="134" t="s">
        <v>14184</v>
      </c>
      <c r="F188" s="135" t="s">
        <v>14185</v>
      </c>
      <c r="G188" s="136" t="s">
        <v>291</v>
      </c>
      <c r="H188" s="137">
        <v>5.5</v>
      </c>
      <c r="I188" s="138"/>
      <c r="J188" s="139">
        <f>ROUND(I188*H188,2)</f>
        <v>0</v>
      </c>
      <c r="K188" s="135" t="s">
        <v>538</v>
      </c>
      <c r="L188" s="34"/>
      <c r="M188" s="140" t="s">
        <v>21</v>
      </c>
      <c r="N188" s="141" t="s">
        <v>45</v>
      </c>
      <c r="P188" s="142">
        <f>O188*H188</f>
        <v>0</v>
      </c>
      <c r="Q188" s="142">
        <v>0</v>
      </c>
      <c r="R188" s="142">
        <f>Q188*H188</f>
        <v>0</v>
      </c>
      <c r="S188" s="142">
        <v>0</v>
      </c>
      <c r="T188" s="143">
        <f>S188*H188</f>
        <v>0</v>
      </c>
      <c r="AR188" s="144" t="s">
        <v>153</v>
      </c>
      <c r="AT188" s="144" t="s">
        <v>243</v>
      </c>
      <c r="AU188" s="144" t="s">
        <v>89</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1826</v>
      </c>
    </row>
    <row r="189" spans="2:65" s="1" customFormat="1" ht="11.25">
      <c r="B189" s="34"/>
      <c r="D189" s="150" t="s">
        <v>255</v>
      </c>
      <c r="F189" s="151" t="s">
        <v>14186</v>
      </c>
      <c r="I189" s="148"/>
      <c r="L189" s="34"/>
      <c r="M189" s="149"/>
      <c r="T189" s="55"/>
      <c r="AT189" s="19" t="s">
        <v>255</v>
      </c>
      <c r="AU189" s="19" t="s">
        <v>89</v>
      </c>
    </row>
    <row r="190" spans="2:65" s="1" customFormat="1" ht="16.5" customHeight="1">
      <c r="B190" s="34"/>
      <c r="C190" s="133" t="s">
        <v>1338</v>
      </c>
      <c r="D190" s="133" t="s">
        <v>243</v>
      </c>
      <c r="E190" s="134" t="s">
        <v>14187</v>
      </c>
      <c r="F190" s="135" t="s">
        <v>14188</v>
      </c>
      <c r="G190" s="136" t="s">
        <v>271</v>
      </c>
      <c r="H190" s="137">
        <v>0.36699999999999999</v>
      </c>
      <c r="I190" s="138"/>
      <c r="J190" s="139">
        <f>ROUND(I190*H190,2)</f>
        <v>0</v>
      </c>
      <c r="K190" s="135" t="s">
        <v>538</v>
      </c>
      <c r="L190" s="34"/>
      <c r="M190" s="140" t="s">
        <v>21</v>
      </c>
      <c r="N190" s="141" t="s">
        <v>45</v>
      </c>
      <c r="P190" s="142">
        <f>O190*H190</f>
        <v>0</v>
      </c>
      <c r="Q190" s="142">
        <v>0</v>
      </c>
      <c r="R190" s="142">
        <f>Q190*H190</f>
        <v>0</v>
      </c>
      <c r="S190" s="142">
        <v>0</v>
      </c>
      <c r="T190" s="143">
        <f>S190*H190</f>
        <v>0</v>
      </c>
      <c r="AR190" s="144" t="s">
        <v>153</v>
      </c>
      <c r="AT190" s="144" t="s">
        <v>243</v>
      </c>
      <c r="AU190" s="144" t="s">
        <v>89</v>
      </c>
      <c r="AY190" s="19" t="s">
        <v>241</v>
      </c>
      <c r="BE190" s="145">
        <f>IF(N190="základní",J190,0)</f>
        <v>0</v>
      </c>
      <c r="BF190" s="145">
        <f>IF(N190="snížená",J190,0)</f>
        <v>0</v>
      </c>
      <c r="BG190" s="145">
        <f>IF(N190="zákl. přenesená",J190,0)</f>
        <v>0</v>
      </c>
      <c r="BH190" s="145">
        <f>IF(N190="sníž. přenesená",J190,0)</f>
        <v>0</v>
      </c>
      <c r="BI190" s="145">
        <f>IF(N190="nulová",J190,0)</f>
        <v>0</v>
      </c>
      <c r="BJ190" s="19" t="s">
        <v>89</v>
      </c>
      <c r="BK190" s="145">
        <f>ROUND(I190*H190,2)</f>
        <v>0</v>
      </c>
      <c r="BL190" s="19" t="s">
        <v>153</v>
      </c>
      <c r="BM190" s="144" t="s">
        <v>1834</v>
      </c>
    </row>
    <row r="191" spans="2:65" s="1" customFormat="1" ht="11.25">
      <c r="B191" s="34"/>
      <c r="D191" s="150" t="s">
        <v>255</v>
      </c>
      <c r="F191" s="151" t="s">
        <v>14189</v>
      </c>
      <c r="I191" s="148"/>
      <c r="L191" s="34"/>
      <c r="M191" s="149"/>
      <c r="T191" s="55"/>
      <c r="AT191" s="19" t="s">
        <v>255</v>
      </c>
      <c r="AU191" s="19" t="s">
        <v>89</v>
      </c>
    </row>
    <row r="192" spans="2:65" s="1" customFormat="1" ht="16.5" customHeight="1">
      <c r="B192" s="34"/>
      <c r="C192" s="133" t="s">
        <v>1344</v>
      </c>
      <c r="D192" s="133" t="s">
        <v>243</v>
      </c>
      <c r="E192" s="134" t="s">
        <v>7032</v>
      </c>
      <c r="F192" s="135" t="s">
        <v>7033</v>
      </c>
      <c r="G192" s="136" t="s">
        <v>1718</v>
      </c>
      <c r="H192" s="137">
        <v>2</v>
      </c>
      <c r="I192" s="138"/>
      <c r="J192" s="139">
        <f>ROUND(I192*H192,2)</f>
        <v>0</v>
      </c>
      <c r="K192" s="135" t="s">
        <v>538</v>
      </c>
      <c r="L192" s="34"/>
      <c r="M192" s="140" t="s">
        <v>21</v>
      </c>
      <c r="N192" s="141" t="s">
        <v>45</v>
      </c>
      <c r="P192" s="142">
        <f>O192*H192</f>
        <v>0</v>
      </c>
      <c r="Q192" s="142">
        <v>0</v>
      </c>
      <c r="R192" s="142">
        <f>Q192*H192</f>
        <v>0</v>
      </c>
      <c r="S192" s="142">
        <v>0</v>
      </c>
      <c r="T192" s="143">
        <f>S192*H192</f>
        <v>0</v>
      </c>
      <c r="AR192" s="144" t="s">
        <v>153</v>
      </c>
      <c r="AT192" s="144" t="s">
        <v>243</v>
      </c>
      <c r="AU192" s="144" t="s">
        <v>89</v>
      </c>
      <c r="AY192" s="19" t="s">
        <v>241</v>
      </c>
      <c r="BE192" s="145">
        <f>IF(N192="základní",J192,0)</f>
        <v>0</v>
      </c>
      <c r="BF192" s="145">
        <f>IF(N192="snížená",J192,0)</f>
        <v>0</v>
      </c>
      <c r="BG192" s="145">
        <f>IF(N192="zákl. přenesená",J192,0)</f>
        <v>0</v>
      </c>
      <c r="BH192" s="145">
        <f>IF(N192="sníž. přenesená",J192,0)</f>
        <v>0</v>
      </c>
      <c r="BI192" s="145">
        <f>IF(N192="nulová",J192,0)</f>
        <v>0</v>
      </c>
      <c r="BJ192" s="19" t="s">
        <v>89</v>
      </c>
      <c r="BK192" s="145">
        <f>ROUND(I192*H192,2)</f>
        <v>0</v>
      </c>
      <c r="BL192" s="19" t="s">
        <v>153</v>
      </c>
      <c r="BM192" s="144" t="s">
        <v>1843</v>
      </c>
    </row>
    <row r="193" spans="2:65" s="1" customFormat="1" ht="11.25">
      <c r="B193" s="34"/>
      <c r="D193" s="150" t="s">
        <v>255</v>
      </c>
      <c r="F193" s="151" t="s">
        <v>7034</v>
      </c>
      <c r="I193" s="148"/>
      <c r="L193" s="34"/>
      <c r="M193" s="149"/>
      <c r="T193" s="55"/>
      <c r="AT193" s="19" t="s">
        <v>255</v>
      </c>
      <c r="AU193" s="19" t="s">
        <v>89</v>
      </c>
    </row>
    <row r="194" spans="2:65" s="1" customFormat="1" ht="16.5" customHeight="1">
      <c r="B194" s="34"/>
      <c r="C194" s="179" t="s">
        <v>1389</v>
      </c>
      <c r="D194" s="179" t="s">
        <v>549</v>
      </c>
      <c r="E194" s="180" t="s">
        <v>14190</v>
      </c>
      <c r="F194" s="181" t="s">
        <v>14191</v>
      </c>
      <c r="G194" s="182" t="s">
        <v>1718</v>
      </c>
      <c r="H194" s="183">
        <v>2</v>
      </c>
      <c r="I194" s="184"/>
      <c r="J194" s="185">
        <f>ROUND(I194*H194,2)</f>
        <v>0</v>
      </c>
      <c r="K194" s="181" t="s">
        <v>538</v>
      </c>
      <c r="L194" s="186"/>
      <c r="M194" s="187" t="s">
        <v>21</v>
      </c>
      <c r="N194" s="188" t="s">
        <v>45</v>
      </c>
      <c r="P194" s="142">
        <f>O194*H194</f>
        <v>0</v>
      </c>
      <c r="Q194" s="142">
        <v>0</v>
      </c>
      <c r="R194" s="142">
        <f>Q194*H194</f>
        <v>0</v>
      </c>
      <c r="S194" s="142">
        <v>0</v>
      </c>
      <c r="T194" s="143">
        <f>S194*H194</f>
        <v>0</v>
      </c>
      <c r="AR194" s="144" t="s">
        <v>165</v>
      </c>
      <c r="AT194" s="144" t="s">
        <v>549</v>
      </c>
      <c r="AU194" s="144" t="s">
        <v>89</v>
      </c>
      <c r="AY194" s="19" t="s">
        <v>241</v>
      </c>
      <c r="BE194" s="145">
        <f>IF(N194="základní",J194,0)</f>
        <v>0</v>
      </c>
      <c r="BF194" s="145">
        <f>IF(N194="snížená",J194,0)</f>
        <v>0</v>
      </c>
      <c r="BG194" s="145">
        <f>IF(N194="zákl. přenesená",J194,0)</f>
        <v>0</v>
      </c>
      <c r="BH194" s="145">
        <f>IF(N194="sníž. přenesená",J194,0)</f>
        <v>0</v>
      </c>
      <c r="BI194" s="145">
        <f>IF(N194="nulová",J194,0)</f>
        <v>0</v>
      </c>
      <c r="BJ194" s="19" t="s">
        <v>89</v>
      </c>
      <c r="BK194" s="145">
        <f>ROUND(I194*H194,2)</f>
        <v>0</v>
      </c>
      <c r="BL194" s="19" t="s">
        <v>153</v>
      </c>
      <c r="BM194" s="144" t="s">
        <v>1851</v>
      </c>
    </row>
    <row r="195" spans="2:65" s="1" customFormat="1" ht="16.5" customHeight="1">
      <c r="B195" s="34"/>
      <c r="C195" s="133" t="s">
        <v>1417</v>
      </c>
      <c r="D195" s="133" t="s">
        <v>243</v>
      </c>
      <c r="E195" s="134" t="s">
        <v>14192</v>
      </c>
      <c r="F195" s="135" t="s">
        <v>14193</v>
      </c>
      <c r="G195" s="136" t="s">
        <v>1718</v>
      </c>
      <c r="H195" s="137">
        <v>1</v>
      </c>
      <c r="I195" s="138"/>
      <c r="J195" s="139">
        <f>ROUND(I195*H195,2)</f>
        <v>0</v>
      </c>
      <c r="K195" s="135" t="s">
        <v>538</v>
      </c>
      <c r="L195" s="34"/>
      <c r="M195" s="140" t="s">
        <v>21</v>
      </c>
      <c r="N195" s="141" t="s">
        <v>45</v>
      </c>
      <c r="P195" s="142">
        <f>O195*H195</f>
        <v>0</v>
      </c>
      <c r="Q195" s="142">
        <v>0</v>
      </c>
      <c r="R195" s="142">
        <f>Q195*H195</f>
        <v>0</v>
      </c>
      <c r="S195" s="142">
        <v>0</v>
      </c>
      <c r="T195" s="143">
        <f>S195*H195</f>
        <v>0</v>
      </c>
      <c r="AR195" s="144" t="s">
        <v>153</v>
      </c>
      <c r="AT195" s="144" t="s">
        <v>243</v>
      </c>
      <c r="AU195" s="144" t="s">
        <v>89</v>
      </c>
      <c r="AY195" s="19" t="s">
        <v>241</v>
      </c>
      <c r="BE195" s="145">
        <f>IF(N195="základní",J195,0)</f>
        <v>0</v>
      </c>
      <c r="BF195" s="145">
        <f>IF(N195="snížená",J195,0)</f>
        <v>0</v>
      </c>
      <c r="BG195" s="145">
        <f>IF(N195="zákl. přenesená",J195,0)</f>
        <v>0</v>
      </c>
      <c r="BH195" s="145">
        <f>IF(N195="sníž. přenesená",J195,0)</f>
        <v>0</v>
      </c>
      <c r="BI195" s="145">
        <f>IF(N195="nulová",J195,0)</f>
        <v>0</v>
      </c>
      <c r="BJ195" s="19" t="s">
        <v>89</v>
      </c>
      <c r="BK195" s="145">
        <f>ROUND(I195*H195,2)</f>
        <v>0</v>
      </c>
      <c r="BL195" s="19" t="s">
        <v>153</v>
      </c>
      <c r="BM195" s="144" t="s">
        <v>1864</v>
      </c>
    </row>
    <row r="196" spans="2:65" s="1" customFormat="1" ht="11.25">
      <c r="B196" s="34"/>
      <c r="D196" s="150" t="s">
        <v>255</v>
      </c>
      <c r="F196" s="151" t="s">
        <v>14194</v>
      </c>
      <c r="I196" s="148"/>
      <c r="L196" s="34"/>
      <c r="M196" s="149"/>
      <c r="T196" s="55"/>
      <c r="AT196" s="19" t="s">
        <v>255</v>
      </c>
      <c r="AU196" s="19" t="s">
        <v>89</v>
      </c>
    </row>
    <row r="197" spans="2:65" s="1" customFormat="1" ht="16.5" customHeight="1">
      <c r="B197" s="34"/>
      <c r="C197" s="179" t="s">
        <v>1439</v>
      </c>
      <c r="D197" s="179" t="s">
        <v>549</v>
      </c>
      <c r="E197" s="180" t="s">
        <v>14195</v>
      </c>
      <c r="F197" s="181" t="s">
        <v>14196</v>
      </c>
      <c r="G197" s="182" t="s">
        <v>1718</v>
      </c>
      <c r="H197" s="183">
        <v>1</v>
      </c>
      <c r="I197" s="184"/>
      <c r="J197" s="185">
        <f>ROUND(I197*H197,2)</f>
        <v>0</v>
      </c>
      <c r="K197" s="181" t="s">
        <v>538</v>
      </c>
      <c r="L197" s="186"/>
      <c r="M197" s="187" t="s">
        <v>21</v>
      </c>
      <c r="N197" s="188" t="s">
        <v>45</v>
      </c>
      <c r="P197" s="142">
        <f>O197*H197</f>
        <v>0</v>
      </c>
      <c r="Q197" s="142">
        <v>0</v>
      </c>
      <c r="R197" s="142">
        <f>Q197*H197</f>
        <v>0</v>
      </c>
      <c r="S197" s="142">
        <v>0</v>
      </c>
      <c r="T197" s="143">
        <f>S197*H197</f>
        <v>0</v>
      </c>
      <c r="AR197" s="144" t="s">
        <v>165</v>
      </c>
      <c r="AT197" s="144" t="s">
        <v>549</v>
      </c>
      <c r="AU197" s="144" t="s">
        <v>89</v>
      </c>
      <c r="AY197" s="19" t="s">
        <v>241</v>
      </c>
      <c r="BE197" s="145">
        <f>IF(N197="základní",J197,0)</f>
        <v>0</v>
      </c>
      <c r="BF197" s="145">
        <f>IF(N197="snížená",J197,0)</f>
        <v>0</v>
      </c>
      <c r="BG197" s="145">
        <f>IF(N197="zákl. přenesená",J197,0)</f>
        <v>0</v>
      </c>
      <c r="BH197" s="145">
        <f>IF(N197="sníž. přenesená",J197,0)</f>
        <v>0</v>
      </c>
      <c r="BI197" s="145">
        <f>IF(N197="nulová",J197,0)</f>
        <v>0</v>
      </c>
      <c r="BJ197" s="19" t="s">
        <v>89</v>
      </c>
      <c r="BK197" s="145">
        <f>ROUND(I197*H197,2)</f>
        <v>0</v>
      </c>
      <c r="BL197" s="19" t="s">
        <v>153</v>
      </c>
      <c r="BM197" s="144" t="s">
        <v>1876</v>
      </c>
    </row>
    <row r="198" spans="2:65" s="1" customFormat="1" ht="16.5" customHeight="1">
      <c r="B198" s="34"/>
      <c r="C198" s="179" t="s">
        <v>1444</v>
      </c>
      <c r="D198" s="179" t="s">
        <v>549</v>
      </c>
      <c r="E198" s="180" t="s">
        <v>14197</v>
      </c>
      <c r="F198" s="181" t="s">
        <v>14198</v>
      </c>
      <c r="G198" s="182" t="s">
        <v>1718</v>
      </c>
      <c r="H198" s="183">
        <v>1</v>
      </c>
      <c r="I198" s="184"/>
      <c r="J198" s="185">
        <f>ROUND(I198*H198,2)</f>
        <v>0</v>
      </c>
      <c r="K198" s="181" t="s">
        <v>538</v>
      </c>
      <c r="L198" s="186"/>
      <c r="M198" s="187" t="s">
        <v>21</v>
      </c>
      <c r="N198" s="188" t="s">
        <v>45</v>
      </c>
      <c r="P198" s="142">
        <f>O198*H198</f>
        <v>0</v>
      </c>
      <c r="Q198" s="142">
        <v>0</v>
      </c>
      <c r="R198" s="142">
        <f>Q198*H198</f>
        <v>0</v>
      </c>
      <c r="S198" s="142">
        <v>0</v>
      </c>
      <c r="T198" s="143">
        <f>S198*H198</f>
        <v>0</v>
      </c>
      <c r="AR198" s="144" t="s">
        <v>165</v>
      </c>
      <c r="AT198" s="144" t="s">
        <v>549</v>
      </c>
      <c r="AU198" s="144" t="s">
        <v>89</v>
      </c>
      <c r="AY198" s="19" t="s">
        <v>241</v>
      </c>
      <c r="BE198" s="145">
        <f>IF(N198="základní",J198,0)</f>
        <v>0</v>
      </c>
      <c r="BF198" s="145">
        <f>IF(N198="snížená",J198,0)</f>
        <v>0</v>
      </c>
      <c r="BG198" s="145">
        <f>IF(N198="zákl. přenesená",J198,0)</f>
        <v>0</v>
      </c>
      <c r="BH198" s="145">
        <f>IF(N198="sníž. přenesená",J198,0)</f>
        <v>0</v>
      </c>
      <c r="BI198" s="145">
        <f>IF(N198="nulová",J198,0)</f>
        <v>0</v>
      </c>
      <c r="BJ198" s="19" t="s">
        <v>89</v>
      </c>
      <c r="BK198" s="145">
        <f>ROUND(I198*H198,2)</f>
        <v>0</v>
      </c>
      <c r="BL198" s="19" t="s">
        <v>153</v>
      </c>
      <c r="BM198" s="144" t="s">
        <v>1886</v>
      </c>
    </row>
    <row r="199" spans="2:65" s="1" customFormat="1" ht="16.5" customHeight="1">
      <c r="B199" s="34"/>
      <c r="C199" s="133" t="s">
        <v>1473</v>
      </c>
      <c r="D199" s="133" t="s">
        <v>243</v>
      </c>
      <c r="E199" s="134" t="s">
        <v>14199</v>
      </c>
      <c r="F199" s="135" t="s">
        <v>14200</v>
      </c>
      <c r="G199" s="136" t="s">
        <v>1718</v>
      </c>
      <c r="H199" s="137">
        <v>2</v>
      </c>
      <c r="I199" s="138"/>
      <c r="J199" s="139">
        <f>ROUND(I199*H199,2)</f>
        <v>0</v>
      </c>
      <c r="K199" s="135" t="s">
        <v>538</v>
      </c>
      <c r="L199" s="34"/>
      <c r="M199" s="140" t="s">
        <v>21</v>
      </c>
      <c r="N199" s="141" t="s">
        <v>45</v>
      </c>
      <c r="P199" s="142">
        <f>O199*H199</f>
        <v>0</v>
      </c>
      <c r="Q199" s="142">
        <v>0</v>
      </c>
      <c r="R199" s="142">
        <f>Q199*H199</f>
        <v>0</v>
      </c>
      <c r="S199" s="142">
        <v>0</v>
      </c>
      <c r="T199" s="143">
        <f>S199*H199</f>
        <v>0</v>
      </c>
      <c r="AR199" s="144" t="s">
        <v>153</v>
      </c>
      <c r="AT199" s="144" t="s">
        <v>243</v>
      </c>
      <c r="AU199" s="144" t="s">
        <v>89</v>
      </c>
      <c r="AY199" s="19" t="s">
        <v>241</v>
      </c>
      <c r="BE199" s="145">
        <f>IF(N199="základní",J199,0)</f>
        <v>0</v>
      </c>
      <c r="BF199" s="145">
        <f>IF(N199="snížená",J199,0)</f>
        <v>0</v>
      </c>
      <c r="BG199" s="145">
        <f>IF(N199="zákl. přenesená",J199,0)</f>
        <v>0</v>
      </c>
      <c r="BH199" s="145">
        <f>IF(N199="sníž. přenesená",J199,0)</f>
        <v>0</v>
      </c>
      <c r="BI199" s="145">
        <f>IF(N199="nulová",J199,0)</f>
        <v>0</v>
      </c>
      <c r="BJ199" s="19" t="s">
        <v>89</v>
      </c>
      <c r="BK199" s="145">
        <f>ROUND(I199*H199,2)</f>
        <v>0</v>
      </c>
      <c r="BL199" s="19" t="s">
        <v>153</v>
      </c>
      <c r="BM199" s="144" t="s">
        <v>1896</v>
      </c>
    </row>
    <row r="200" spans="2:65" s="1" customFormat="1" ht="11.25">
      <c r="B200" s="34"/>
      <c r="D200" s="150" t="s">
        <v>255</v>
      </c>
      <c r="F200" s="151" t="s">
        <v>14201</v>
      </c>
      <c r="I200" s="148"/>
      <c r="L200" s="34"/>
      <c r="M200" s="149"/>
      <c r="T200" s="55"/>
      <c r="AT200" s="19" t="s">
        <v>255</v>
      </c>
      <c r="AU200" s="19" t="s">
        <v>89</v>
      </c>
    </row>
    <row r="201" spans="2:65" s="1" customFormat="1" ht="16.5" customHeight="1">
      <c r="B201" s="34"/>
      <c r="C201" s="133" t="s">
        <v>1478</v>
      </c>
      <c r="D201" s="133" t="s">
        <v>243</v>
      </c>
      <c r="E201" s="134" t="s">
        <v>14202</v>
      </c>
      <c r="F201" s="135" t="s">
        <v>14203</v>
      </c>
      <c r="G201" s="136" t="s">
        <v>513</v>
      </c>
      <c r="H201" s="137">
        <v>1.5</v>
      </c>
      <c r="I201" s="138"/>
      <c r="J201" s="139">
        <f>ROUND(I201*H201,2)</f>
        <v>0</v>
      </c>
      <c r="K201" s="135" t="s">
        <v>538</v>
      </c>
      <c r="L201" s="34"/>
      <c r="M201" s="140" t="s">
        <v>21</v>
      </c>
      <c r="N201" s="141" t="s">
        <v>45</v>
      </c>
      <c r="P201" s="142">
        <f>O201*H201</f>
        <v>0</v>
      </c>
      <c r="Q201" s="142">
        <v>0</v>
      </c>
      <c r="R201" s="142">
        <f>Q201*H201</f>
        <v>0</v>
      </c>
      <c r="S201" s="142">
        <v>0</v>
      </c>
      <c r="T201" s="143">
        <f>S201*H201</f>
        <v>0</v>
      </c>
      <c r="AR201" s="144" t="s">
        <v>153</v>
      </c>
      <c r="AT201" s="144" t="s">
        <v>243</v>
      </c>
      <c r="AU201" s="144" t="s">
        <v>89</v>
      </c>
      <c r="AY201" s="19" t="s">
        <v>241</v>
      </c>
      <c r="BE201" s="145">
        <f>IF(N201="základní",J201,0)</f>
        <v>0</v>
      </c>
      <c r="BF201" s="145">
        <f>IF(N201="snížená",J201,0)</f>
        <v>0</v>
      </c>
      <c r="BG201" s="145">
        <f>IF(N201="zákl. přenesená",J201,0)</f>
        <v>0</v>
      </c>
      <c r="BH201" s="145">
        <f>IF(N201="sníž. přenesená",J201,0)</f>
        <v>0</v>
      </c>
      <c r="BI201" s="145">
        <f>IF(N201="nulová",J201,0)</f>
        <v>0</v>
      </c>
      <c r="BJ201" s="19" t="s">
        <v>89</v>
      </c>
      <c r="BK201" s="145">
        <f>ROUND(I201*H201,2)</f>
        <v>0</v>
      </c>
      <c r="BL201" s="19" t="s">
        <v>153</v>
      </c>
      <c r="BM201" s="144" t="s">
        <v>1908</v>
      </c>
    </row>
    <row r="202" spans="2:65" s="1" customFormat="1" ht="11.25">
      <c r="B202" s="34"/>
      <c r="D202" s="150" t="s">
        <v>255</v>
      </c>
      <c r="F202" s="151" t="s">
        <v>14204</v>
      </c>
      <c r="I202" s="148"/>
      <c r="L202" s="34"/>
      <c r="M202" s="149"/>
      <c r="T202" s="55"/>
      <c r="AT202" s="19" t="s">
        <v>255</v>
      </c>
      <c r="AU202" s="19" t="s">
        <v>89</v>
      </c>
    </row>
    <row r="203" spans="2:65" s="1" customFormat="1" ht="16.5" customHeight="1">
      <c r="B203" s="34"/>
      <c r="C203" s="179" t="s">
        <v>1484</v>
      </c>
      <c r="D203" s="179" t="s">
        <v>549</v>
      </c>
      <c r="E203" s="180" t="s">
        <v>14205</v>
      </c>
      <c r="F203" s="181" t="s">
        <v>14206</v>
      </c>
      <c r="G203" s="182" t="s">
        <v>513</v>
      </c>
      <c r="H203" s="183">
        <v>1.5</v>
      </c>
      <c r="I203" s="184"/>
      <c r="J203" s="185">
        <f>ROUND(I203*H203,2)</f>
        <v>0</v>
      </c>
      <c r="K203" s="181" t="s">
        <v>538</v>
      </c>
      <c r="L203" s="186"/>
      <c r="M203" s="187" t="s">
        <v>21</v>
      </c>
      <c r="N203" s="188" t="s">
        <v>45</v>
      </c>
      <c r="P203" s="142">
        <f>O203*H203</f>
        <v>0</v>
      </c>
      <c r="Q203" s="142">
        <v>0</v>
      </c>
      <c r="R203" s="142">
        <f>Q203*H203</f>
        <v>0</v>
      </c>
      <c r="S203" s="142">
        <v>0</v>
      </c>
      <c r="T203" s="143">
        <f>S203*H203</f>
        <v>0</v>
      </c>
      <c r="AR203" s="144" t="s">
        <v>165</v>
      </c>
      <c r="AT203" s="144" t="s">
        <v>549</v>
      </c>
      <c r="AU203" s="144" t="s">
        <v>89</v>
      </c>
      <c r="AY203" s="19" t="s">
        <v>241</v>
      </c>
      <c r="BE203" s="145">
        <f>IF(N203="základní",J203,0)</f>
        <v>0</v>
      </c>
      <c r="BF203" s="145">
        <f>IF(N203="snížená",J203,0)</f>
        <v>0</v>
      </c>
      <c r="BG203" s="145">
        <f>IF(N203="zákl. přenesená",J203,0)</f>
        <v>0</v>
      </c>
      <c r="BH203" s="145">
        <f>IF(N203="sníž. přenesená",J203,0)</f>
        <v>0</v>
      </c>
      <c r="BI203" s="145">
        <f>IF(N203="nulová",J203,0)</f>
        <v>0</v>
      </c>
      <c r="BJ203" s="19" t="s">
        <v>89</v>
      </c>
      <c r="BK203" s="145">
        <f>ROUND(I203*H203,2)</f>
        <v>0</v>
      </c>
      <c r="BL203" s="19" t="s">
        <v>153</v>
      </c>
      <c r="BM203" s="144" t="s">
        <v>1957</v>
      </c>
    </row>
    <row r="204" spans="2:65" s="11" customFormat="1" ht="22.9" customHeight="1">
      <c r="B204" s="121"/>
      <c r="D204" s="122" t="s">
        <v>72</v>
      </c>
      <c r="E204" s="131" t="s">
        <v>168</v>
      </c>
      <c r="F204" s="131" t="s">
        <v>242</v>
      </c>
      <c r="I204" s="124"/>
      <c r="J204" s="132">
        <f>BK204</f>
        <v>0</v>
      </c>
      <c r="L204" s="121"/>
      <c r="M204" s="126"/>
      <c r="P204" s="127">
        <f>SUM(P205:P228)</f>
        <v>0</v>
      </c>
      <c r="R204" s="127">
        <f>SUM(R205:R228)</f>
        <v>0</v>
      </c>
      <c r="T204" s="128">
        <f>SUM(T205:T228)</f>
        <v>0</v>
      </c>
      <c r="AR204" s="122" t="s">
        <v>81</v>
      </c>
      <c r="AT204" s="129" t="s">
        <v>72</v>
      </c>
      <c r="AU204" s="129" t="s">
        <v>81</v>
      </c>
      <c r="AY204" s="122" t="s">
        <v>241</v>
      </c>
      <c r="BK204" s="130">
        <f>SUM(BK205:BK228)</f>
        <v>0</v>
      </c>
    </row>
    <row r="205" spans="2:65" s="1" customFormat="1" ht="37.9" customHeight="1">
      <c r="B205" s="34"/>
      <c r="C205" s="133" t="s">
        <v>1490</v>
      </c>
      <c r="D205" s="133" t="s">
        <v>243</v>
      </c>
      <c r="E205" s="134" t="s">
        <v>14207</v>
      </c>
      <c r="F205" s="135" t="s">
        <v>14208</v>
      </c>
      <c r="G205" s="136" t="s">
        <v>291</v>
      </c>
      <c r="H205" s="137">
        <v>2.0960000000000001</v>
      </c>
      <c r="I205" s="138"/>
      <c r="J205" s="139">
        <f>ROUND(I205*H205,2)</f>
        <v>0</v>
      </c>
      <c r="K205" s="135" t="s">
        <v>538</v>
      </c>
      <c r="L205" s="34"/>
      <c r="M205" s="140" t="s">
        <v>21</v>
      </c>
      <c r="N205" s="141" t="s">
        <v>45</v>
      </c>
      <c r="P205" s="142">
        <f>O205*H205</f>
        <v>0</v>
      </c>
      <c r="Q205" s="142">
        <v>0</v>
      </c>
      <c r="R205" s="142">
        <f>Q205*H205</f>
        <v>0</v>
      </c>
      <c r="S205" s="142">
        <v>0</v>
      </c>
      <c r="T205" s="143">
        <f>S205*H205</f>
        <v>0</v>
      </c>
      <c r="AR205" s="144" t="s">
        <v>153</v>
      </c>
      <c r="AT205" s="144" t="s">
        <v>243</v>
      </c>
      <c r="AU205" s="144" t="s">
        <v>89</v>
      </c>
      <c r="AY205" s="19" t="s">
        <v>241</v>
      </c>
      <c r="BE205" s="145">
        <f>IF(N205="základní",J205,0)</f>
        <v>0</v>
      </c>
      <c r="BF205" s="145">
        <f>IF(N205="snížená",J205,0)</f>
        <v>0</v>
      </c>
      <c r="BG205" s="145">
        <f>IF(N205="zákl. přenesená",J205,0)</f>
        <v>0</v>
      </c>
      <c r="BH205" s="145">
        <f>IF(N205="sníž. přenesená",J205,0)</f>
        <v>0</v>
      </c>
      <c r="BI205" s="145">
        <f>IF(N205="nulová",J205,0)</f>
        <v>0</v>
      </c>
      <c r="BJ205" s="19" t="s">
        <v>89</v>
      </c>
      <c r="BK205" s="145">
        <f>ROUND(I205*H205,2)</f>
        <v>0</v>
      </c>
      <c r="BL205" s="19" t="s">
        <v>153</v>
      </c>
      <c r="BM205" s="144" t="s">
        <v>1967</v>
      </c>
    </row>
    <row r="206" spans="2:65" s="1" customFormat="1" ht="11.25">
      <c r="B206" s="34"/>
      <c r="D206" s="150" t="s">
        <v>255</v>
      </c>
      <c r="F206" s="151" t="s">
        <v>14209</v>
      </c>
      <c r="I206" s="148"/>
      <c r="L206" s="34"/>
      <c r="M206" s="149"/>
      <c r="T206" s="55"/>
      <c r="AT206" s="19" t="s">
        <v>255</v>
      </c>
      <c r="AU206" s="19" t="s">
        <v>89</v>
      </c>
    </row>
    <row r="207" spans="2:65" s="1" customFormat="1" ht="37.9" customHeight="1">
      <c r="B207" s="34"/>
      <c r="C207" s="133" t="s">
        <v>1495</v>
      </c>
      <c r="D207" s="133" t="s">
        <v>243</v>
      </c>
      <c r="E207" s="134" t="s">
        <v>14210</v>
      </c>
      <c r="F207" s="135" t="s">
        <v>14211</v>
      </c>
      <c r="G207" s="136" t="s">
        <v>291</v>
      </c>
      <c r="H207" s="137">
        <v>2.0960000000000001</v>
      </c>
      <c r="I207" s="138"/>
      <c r="J207" s="139">
        <f>ROUND(I207*H207,2)</f>
        <v>0</v>
      </c>
      <c r="K207" s="135" t="s">
        <v>538</v>
      </c>
      <c r="L207" s="34"/>
      <c r="M207" s="140" t="s">
        <v>21</v>
      </c>
      <c r="N207" s="141" t="s">
        <v>45</v>
      </c>
      <c r="P207" s="142">
        <f>O207*H207</f>
        <v>0</v>
      </c>
      <c r="Q207" s="142">
        <v>0</v>
      </c>
      <c r="R207" s="142">
        <f>Q207*H207</f>
        <v>0</v>
      </c>
      <c r="S207" s="142">
        <v>0</v>
      </c>
      <c r="T207" s="143">
        <f>S207*H207</f>
        <v>0</v>
      </c>
      <c r="AR207" s="144" t="s">
        <v>153</v>
      </c>
      <c r="AT207" s="144" t="s">
        <v>243</v>
      </c>
      <c r="AU207" s="144" t="s">
        <v>89</v>
      </c>
      <c r="AY207" s="19" t="s">
        <v>241</v>
      </c>
      <c r="BE207" s="145">
        <f>IF(N207="základní",J207,0)</f>
        <v>0</v>
      </c>
      <c r="BF207" s="145">
        <f>IF(N207="snížená",J207,0)</f>
        <v>0</v>
      </c>
      <c r="BG207" s="145">
        <f>IF(N207="zákl. přenesená",J207,0)</f>
        <v>0</v>
      </c>
      <c r="BH207" s="145">
        <f>IF(N207="sníž. přenesená",J207,0)</f>
        <v>0</v>
      </c>
      <c r="BI207" s="145">
        <f>IF(N207="nulová",J207,0)</f>
        <v>0</v>
      </c>
      <c r="BJ207" s="19" t="s">
        <v>89</v>
      </c>
      <c r="BK207" s="145">
        <f>ROUND(I207*H207,2)</f>
        <v>0</v>
      </c>
      <c r="BL207" s="19" t="s">
        <v>153</v>
      </c>
      <c r="BM207" s="144" t="s">
        <v>1984</v>
      </c>
    </row>
    <row r="208" spans="2:65" s="1" customFormat="1" ht="11.25">
      <c r="B208" s="34"/>
      <c r="D208" s="150" t="s">
        <v>255</v>
      </c>
      <c r="F208" s="151" t="s">
        <v>14212</v>
      </c>
      <c r="I208" s="148"/>
      <c r="L208" s="34"/>
      <c r="M208" s="149"/>
      <c r="T208" s="55"/>
      <c r="AT208" s="19" t="s">
        <v>255</v>
      </c>
      <c r="AU208" s="19" t="s">
        <v>89</v>
      </c>
    </row>
    <row r="209" spans="2:65" s="1" customFormat="1" ht="37.9" customHeight="1">
      <c r="B209" s="34"/>
      <c r="C209" s="133" t="s">
        <v>1500</v>
      </c>
      <c r="D209" s="133" t="s">
        <v>243</v>
      </c>
      <c r="E209" s="134" t="s">
        <v>14087</v>
      </c>
      <c r="F209" s="135" t="s">
        <v>14088</v>
      </c>
      <c r="G209" s="136" t="s">
        <v>291</v>
      </c>
      <c r="H209" s="137">
        <v>5.8979999999999997</v>
      </c>
      <c r="I209" s="138"/>
      <c r="J209" s="139">
        <f>ROUND(I209*H209,2)</f>
        <v>0</v>
      </c>
      <c r="K209" s="135" t="s">
        <v>538</v>
      </c>
      <c r="L209" s="34"/>
      <c r="M209" s="140" t="s">
        <v>21</v>
      </c>
      <c r="N209" s="141" t="s">
        <v>45</v>
      </c>
      <c r="P209" s="142">
        <f>O209*H209</f>
        <v>0</v>
      </c>
      <c r="Q209" s="142">
        <v>0</v>
      </c>
      <c r="R209" s="142">
        <f>Q209*H209</f>
        <v>0</v>
      </c>
      <c r="S209" s="142">
        <v>0</v>
      </c>
      <c r="T209" s="143">
        <f>S209*H209</f>
        <v>0</v>
      </c>
      <c r="AR209" s="144" t="s">
        <v>153</v>
      </c>
      <c r="AT209" s="144" t="s">
        <v>243</v>
      </c>
      <c r="AU209" s="144" t="s">
        <v>89</v>
      </c>
      <c r="AY209" s="19" t="s">
        <v>241</v>
      </c>
      <c r="BE209" s="145">
        <f>IF(N209="základní",J209,0)</f>
        <v>0</v>
      </c>
      <c r="BF209" s="145">
        <f>IF(N209="snížená",J209,0)</f>
        <v>0</v>
      </c>
      <c r="BG209" s="145">
        <f>IF(N209="zákl. přenesená",J209,0)</f>
        <v>0</v>
      </c>
      <c r="BH209" s="145">
        <f>IF(N209="sníž. přenesená",J209,0)</f>
        <v>0</v>
      </c>
      <c r="BI209" s="145">
        <f>IF(N209="nulová",J209,0)</f>
        <v>0</v>
      </c>
      <c r="BJ209" s="19" t="s">
        <v>89</v>
      </c>
      <c r="BK209" s="145">
        <f>ROUND(I209*H209,2)</f>
        <v>0</v>
      </c>
      <c r="BL209" s="19" t="s">
        <v>153</v>
      </c>
      <c r="BM209" s="144" t="s">
        <v>2003</v>
      </c>
    </row>
    <row r="210" spans="2:65" s="1" customFormat="1" ht="11.25">
      <c r="B210" s="34"/>
      <c r="D210" s="150" t="s">
        <v>255</v>
      </c>
      <c r="F210" s="151" t="s">
        <v>14089</v>
      </c>
      <c r="I210" s="148"/>
      <c r="L210" s="34"/>
      <c r="M210" s="149"/>
      <c r="T210" s="55"/>
      <c r="AT210" s="19" t="s">
        <v>255</v>
      </c>
      <c r="AU210" s="19" t="s">
        <v>89</v>
      </c>
    </row>
    <row r="211" spans="2:65" s="1" customFormat="1" ht="33" customHeight="1">
      <c r="B211" s="34"/>
      <c r="C211" s="133" t="s">
        <v>1505</v>
      </c>
      <c r="D211" s="133" t="s">
        <v>243</v>
      </c>
      <c r="E211" s="134" t="s">
        <v>14090</v>
      </c>
      <c r="F211" s="135" t="s">
        <v>14091</v>
      </c>
      <c r="G211" s="136" t="s">
        <v>291</v>
      </c>
      <c r="H211" s="137">
        <v>5.8979999999999997</v>
      </c>
      <c r="I211" s="138"/>
      <c r="J211" s="139">
        <f>ROUND(I211*H211,2)</f>
        <v>0</v>
      </c>
      <c r="K211" s="135" t="s">
        <v>538</v>
      </c>
      <c r="L211" s="34"/>
      <c r="M211" s="140" t="s">
        <v>21</v>
      </c>
      <c r="N211" s="141" t="s">
        <v>45</v>
      </c>
      <c r="P211" s="142">
        <f>O211*H211</f>
        <v>0</v>
      </c>
      <c r="Q211" s="142">
        <v>0</v>
      </c>
      <c r="R211" s="142">
        <f>Q211*H211</f>
        <v>0</v>
      </c>
      <c r="S211" s="142">
        <v>0</v>
      </c>
      <c r="T211" s="143">
        <f>S211*H211</f>
        <v>0</v>
      </c>
      <c r="AR211" s="144" t="s">
        <v>153</v>
      </c>
      <c r="AT211" s="144" t="s">
        <v>243</v>
      </c>
      <c r="AU211" s="144" t="s">
        <v>89</v>
      </c>
      <c r="AY211" s="19" t="s">
        <v>241</v>
      </c>
      <c r="BE211" s="145">
        <f>IF(N211="základní",J211,0)</f>
        <v>0</v>
      </c>
      <c r="BF211" s="145">
        <f>IF(N211="snížená",J211,0)</f>
        <v>0</v>
      </c>
      <c r="BG211" s="145">
        <f>IF(N211="zákl. přenesená",J211,0)</f>
        <v>0</v>
      </c>
      <c r="BH211" s="145">
        <f>IF(N211="sníž. přenesená",J211,0)</f>
        <v>0</v>
      </c>
      <c r="BI211" s="145">
        <f>IF(N211="nulová",J211,0)</f>
        <v>0</v>
      </c>
      <c r="BJ211" s="19" t="s">
        <v>89</v>
      </c>
      <c r="BK211" s="145">
        <f>ROUND(I211*H211,2)</f>
        <v>0</v>
      </c>
      <c r="BL211" s="19" t="s">
        <v>153</v>
      </c>
      <c r="BM211" s="144" t="s">
        <v>2017</v>
      </c>
    </row>
    <row r="212" spans="2:65" s="1" customFormat="1" ht="11.25">
      <c r="B212" s="34"/>
      <c r="D212" s="150" t="s">
        <v>255</v>
      </c>
      <c r="F212" s="151" t="s">
        <v>14092</v>
      </c>
      <c r="I212" s="148"/>
      <c r="L212" s="34"/>
      <c r="M212" s="149"/>
      <c r="T212" s="55"/>
      <c r="AT212" s="19" t="s">
        <v>255</v>
      </c>
      <c r="AU212" s="19" t="s">
        <v>89</v>
      </c>
    </row>
    <row r="213" spans="2:65" s="1" customFormat="1" ht="24.2" customHeight="1">
      <c r="B213" s="34"/>
      <c r="C213" s="133" t="s">
        <v>1510</v>
      </c>
      <c r="D213" s="133" t="s">
        <v>243</v>
      </c>
      <c r="E213" s="134" t="s">
        <v>14093</v>
      </c>
      <c r="F213" s="135" t="s">
        <v>14094</v>
      </c>
      <c r="G213" s="136" t="s">
        <v>291</v>
      </c>
      <c r="H213" s="137">
        <v>7.61</v>
      </c>
      <c r="I213" s="138"/>
      <c r="J213" s="139">
        <f>ROUND(I213*H213,2)</f>
        <v>0</v>
      </c>
      <c r="K213" s="135" t="s">
        <v>538</v>
      </c>
      <c r="L213" s="34"/>
      <c r="M213" s="140" t="s">
        <v>21</v>
      </c>
      <c r="N213" s="141" t="s">
        <v>45</v>
      </c>
      <c r="P213" s="142">
        <f>O213*H213</f>
        <v>0</v>
      </c>
      <c r="Q213" s="142">
        <v>0</v>
      </c>
      <c r="R213" s="142">
        <f>Q213*H213</f>
        <v>0</v>
      </c>
      <c r="S213" s="142">
        <v>0</v>
      </c>
      <c r="T213" s="143">
        <f>S213*H213</f>
        <v>0</v>
      </c>
      <c r="AR213" s="144" t="s">
        <v>153</v>
      </c>
      <c r="AT213" s="144" t="s">
        <v>243</v>
      </c>
      <c r="AU213" s="144" t="s">
        <v>89</v>
      </c>
      <c r="AY213" s="19" t="s">
        <v>241</v>
      </c>
      <c r="BE213" s="145">
        <f>IF(N213="základní",J213,0)</f>
        <v>0</v>
      </c>
      <c r="BF213" s="145">
        <f>IF(N213="snížená",J213,0)</f>
        <v>0</v>
      </c>
      <c r="BG213" s="145">
        <f>IF(N213="zákl. přenesená",J213,0)</f>
        <v>0</v>
      </c>
      <c r="BH213" s="145">
        <f>IF(N213="sníž. přenesená",J213,0)</f>
        <v>0</v>
      </c>
      <c r="BI213" s="145">
        <f>IF(N213="nulová",J213,0)</f>
        <v>0</v>
      </c>
      <c r="BJ213" s="19" t="s">
        <v>89</v>
      </c>
      <c r="BK213" s="145">
        <f>ROUND(I213*H213,2)</f>
        <v>0</v>
      </c>
      <c r="BL213" s="19" t="s">
        <v>153</v>
      </c>
      <c r="BM213" s="144" t="s">
        <v>2028</v>
      </c>
    </row>
    <row r="214" spans="2:65" s="1" customFormat="1" ht="11.25">
      <c r="B214" s="34"/>
      <c r="D214" s="150" t="s">
        <v>255</v>
      </c>
      <c r="F214" s="151" t="s">
        <v>14095</v>
      </c>
      <c r="I214" s="148"/>
      <c r="L214" s="34"/>
      <c r="M214" s="149"/>
      <c r="T214" s="55"/>
      <c r="AT214" s="19" t="s">
        <v>255</v>
      </c>
      <c r="AU214" s="19" t="s">
        <v>89</v>
      </c>
    </row>
    <row r="215" spans="2:65" s="1" customFormat="1" ht="24.2" customHeight="1">
      <c r="B215" s="34"/>
      <c r="C215" s="133" t="s">
        <v>1515</v>
      </c>
      <c r="D215" s="133" t="s">
        <v>243</v>
      </c>
      <c r="E215" s="134" t="s">
        <v>14213</v>
      </c>
      <c r="F215" s="135" t="s">
        <v>14214</v>
      </c>
      <c r="G215" s="136" t="s">
        <v>513</v>
      </c>
      <c r="H215" s="137">
        <v>1.5</v>
      </c>
      <c r="I215" s="138"/>
      <c r="J215" s="139">
        <f>ROUND(I215*H215,2)</f>
        <v>0</v>
      </c>
      <c r="K215" s="135" t="s">
        <v>538</v>
      </c>
      <c r="L215" s="34"/>
      <c r="M215" s="140" t="s">
        <v>21</v>
      </c>
      <c r="N215" s="141" t="s">
        <v>45</v>
      </c>
      <c r="P215" s="142">
        <f>O215*H215</f>
        <v>0</v>
      </c>
      <c r="Q215" s="142">
        <v>0</v>
      </c>
      <c r="R215" s="142">
        <f>Q215*H215</f>
        <v>0</v>
      </c>
      <c r="S215" s="142">
        <v>0</v>
      </c>
      <c r="T215" s="143">
        <f>S215*H215</f>
        <v>0</v>
      </c>
      <c r="AR215" s="144" t="s">
        <v>153</v>
      </c>
      <c r="AT215" s="144" t="s">
        <v>243</v>
      </c>
      <c r="AU215" s="144" t="s">
        <v>89</v>
      </c>
      <c r="AY215" s="19" t="s">
        <v>241</v>
      </c>
      <c r="BE215" s="145">
        <f>IF(N215="základní",J215,0)</f>
        <v>0</v>
      </c>
      <c r="BF215" s="145">
        <f>IF(N215="snížená",J215,0)</f>
        <v>0</v>
      </c>
      <c r="BG215" s="145">
        <f>IF(N215="zákl. přenesená",J215,0)</f>
        <v>0</v>
      </c>
      <c r="BH215" s="145">
        <f>IF(N215="sníž. přenesená",J215,0)</f>
        <v>0</v>
      </c>
      <c r="BI215" s="145">
        <f>IF(N215="nulová",J215,0)</f>
        <v>0</v>
      </c>
      <c r="BJ215" s="19" t="s">
        <v>89</v>
      </c>
      <c r="BK215" s="145">
        <f>ROUND(I215*H215,2)</f>
        <v>0</v>
      </c>
      <c r="BL215" s="19" t="s">
        <v>153</v>
      </c>
      <c r="BM215" s="144" t="s">
        <v>2041</v>
      </c>
    </row>
    <row r="216" spans="2:65" s="1" customFormat="1" ht="11.25">
      <c r="B216" s="34"/>
      <c r="D216" s="150" t="s">
        <v>255</v>
      </c>
      <c r="F216" s="151" t="s">
        <v>14215</v>
      </c>
      <c r="I216" s="148"/>
      <c r="L216" s="34"/>
      <c r="M216" s="149"/>
      <c r="T216" s="55"/>
      <c r="AT216" s="19" t="s">
        <v>255</v>
      </c>
      <c r="AU216" s="19" t="s">
        <v>89</v>
      </c>
    </row>
    <row r="217" spans="2:65" s="1" customFormat="1" ht="21.75" customHeight="1">
      <c r="B217" s="34"/>
      <c r="C217" s="133" t="s">
        <v>1521</v>
      </c>
      <c r="D217" s="133" t="s">
        <v>243</v>
      </c>
      <c r="E217" s="134" t="s">
        <v>12446</v>
      </c>
      <c r="F217" s="135" t="s">
        <v>14096</v>
      </c>
      <c r="G217" s="136" t="s">
        <v>1718</v>
      </c>
      <c r="H217" s="137">
        <v>4</v>
      </c>
      <c r="I217" s="138"/>
      <c r="J217" s="139">
        <f>ROUND(I217*H217,2)</f>
        <v>0</v>
      </c>
      <c r="K217" s="135" t="s">
        <v>538</v>
      </c>
      <c r="L217" s="34"/>
      <c r="M217" s="140" t="s">
        <v>21</v>
      </c>
      <c r="N217" s="141" t="s">
        <v>45</v>
      </c>
      <c r="P217" s="142">
        <f>O217*H217</f>
        <v>0</v>
      </c>
      <c r="Q217" s="142">
        <v>0</v>
      </c>
      <c r="R217" s="142">
        <f>Q217*H217</f>
        <v>0</v>
      </c>
      <c r="S217" s="142">
        <v>0</v>
      </c>
      <c r="T217" s="143">
        <f>S217*H217</f>
        <v>0</v>
      </c>
      <c r="AR217" s="144" t="s">
        <v>153</v>
      </c>
      <c r="AT217" s="144" t="s">
        <v>243</v>
      </c>
      <c r="AU217" s="144" t="s">
        <v>89</v>
      </c>
      <c r="AY217" s="19" t="s">
        <v>241</v>
      </c>
      <c r="BE217" s="145">
        <f>IF(N217="základní",J217,0)</f>
        <v>0</v>
      </c>
      <c r="BF217" s="145">
        <f>IF(N217="snížená",J217,0)</f>
        <v>0</v>
      </c>
      <c r="BG217" s="145">
        <f>IF(N217="zákl. přenesená",J217,0)</f>
        <v>0</v>
      </c>
      <c r="BH217" s="145">
        <f>IF(N217="sníž. přenesená",J217,0)</f>
        <v>0</v>
      </c>
      <c r="BI217" s="145">
        <f>IF(N217="nulová",J217,0)</f>
        <v>0</v>
      </c>
      <c r="BJ217" s="19" t="s">
        <v>89</v>
      </c>
      <c r="BK217" s="145">
        <f>ROUND(I217*H217,2)</f>
        <v>0</v>
      </c>
      <c r="BL217" s="19" t="s">
        <v>153</v>
      </c>
      <c r="BM217" s="144" t="s">
        <v>2055</v>
      </c>
    </row>
    <row r="218" spans="2:65" s="1" customFormat="1" ht="11.25">
      <c r="B218" s="34"/>
      <c r="D218" s="150" t="s">
        <v>255</v>
      </c>
      <c r="F218" s="151" t="s">
        <v>12448</v>
      </c>
      <c r="I218" s="148"/>
      <c r="L218" s="34"/>
      <c r="M218" s="149"/>
      <c r="T218" s="55"/>
      <c r="AT218" s="19" t="s">
        <v>255</v>
      </c>
      <c r="AU218" s="19" t="s">
        <v>89</v>
      </c>
    </row>
    <row r="219" spans="2:65" s="1" customFormat="1" ht="24.2" customHeight="1">
      <c r="B219" s="34"/>
      <c r="C219" s="133" t="s">
        <v>1530</v>
      </c>
      <c r="D219" s="133" t="s">
        <v>243</v>
      </c>
      <c r="E219" s="134" t="s">
        <v>12452</v>
      </c>
      <c r="F219" s="135" t="s">
        <v>14097</v>
      </c>
      <c r="G219" s="136" t="s">
        <v>1718</v>
      </c>
      <c r="H219" s="137">
        <v>20</v>
      </c>
      <c r="I219" s="138"/>
      <c r="J219" s="139">
        <f>ROUND(I219*H219,2)</f>
        <v>0</v>
      </c>
      <c r="K219" s="135" t="s">
        <v>538</v>
      </c>
      <c r="L219" s="34"/>
      <c r="M219" s="140" t="s">
        <v>21</v>
      </c>
      <c r="N219" s="141" t="s">
        <v>45</v>
      </c>
      <c r="P219" s="142">
        <f>O219*H219</f>
        <v>0</v>
      </c>
      <c r="Q219" s="142">
        <v>0</v>
      </c>
      <c r="R219" s="142">
        <f>Q219*H219</f>
        <v>0</v>
      </c>
      <c r="S219" s="142">
        <v>0</v>
      </c>
      <c r="T219" s="143">
        <f>S219*H219</f>
        <v>0</v>
      </c>
      <c r="AR219" s="144" t="s">
        <v>153</v>
      </c>
      <c r="AT219" s="144" t="s">
        <v>243</v>
      </c>
      <c r="AU219" s="144" t="s">
        <v>89</v>
      </c>
      <c r="AY219" s="19" t="s">
        <v>241</v>
      </c>
      <c r="BE219" s="145">
        <f>IF(N219="základní",J219,0)</f>
        <v>0</v>
      </c>
      <c r="BF219" s="145">
        <f>IF(N219="snížená",J219,0)</f>
        <v>0</v>
      </c>
      <c r="BG219" s="145">
        <f>IF(N219="zákl. přenesená",J219,0)</f>
        <v>0</v>
      </c>
      <c r="BH219" s="145">
        <f>IF(N219="sníž. přenesená",J219,0)</f>
        <v>0</v>
      </c>
      <c r="BI219" s="145">
        <f>IF(N219="nulová",J219,0)</f>
        <v>0</v>
      </c>
      <c r="BJ219" s="19" t="s">
        <v>89</v>
      </c>
      <c r="BK219" s="145">
        <f>ROUND(I219*H219,2)</f>
        <v>0</v>
      </c>
      <c r="BL219" s="19" t="s">
        <v>153</v>
      </c>
      <c r="BM219" s="144" t="s">
        <v>2065</v>
      </c>
    </row>
    <row r="220" spans="2:65" s="1" customFormat="1" ht="11.25">
      <c r="B220" s="34"/>
      <c r="D220" s="150" t="s">
        <v>255</v>
      </c>
      <c r="F220" s="151" t="s">
        <v>12454</v>
      </c>
      <c r="I220" s="148"/>
      <c r="L220" s="34"/>
      <c r="M220" s="149"/>
      <c r="T220" s="55"/>
      <c r="AT220" s="19" t="s">
        <v>255</v>
      </c>
      <c r="AU220" s="19" t="s">
        <v>89</v>
      </c>
    </row>
    <row r="221" spans="2:65" s="1" customFormat="1" ht="24.2" customHeight="1">
      <c r="B221" s="34"/>
      <c r="C221" s="133" t="s">
        <v>1561</v>
      </c>
      <c r="D221" s="133" t="s">
        <v>243</v>
      </c>
      <c r="E221" s="134" t="s">
        <v>14216</v>
      </c>
      <c r="F221" s="135" t="s">
        <v>14217</v>
      </c>
      <c r="G221" s="136" t="s">
        <v>513</v>
      </c>
      <c r="H221" s="137">
        <v>1.5</v>
      </c>
      <c r="I221" s="138"/>
      <c r="J221" s="139">
        <f>ROUND(I221*H221,2)</f>
        <v>0</v>
      </c>
      <c r="K221" s="135" t="s">
        <v>538</v>
      </c>
      <c r="L221" s="34"/>
      <c r="M221" s="140" t="s">
        <v>21</v>
      </c>
      <c r="N221" s="141" t="s">
        <v>45</v>
      </c>
      <c r="P221" s="142">
        <f>O221*H221</f>
        <v>0</v>
      </c>
      <c r="Q221" s="142">
        <v>0</v>
      </c>
      <c r="R221" s="142">
        <f>Q221*H221</f>
        <v>0</v>
      </c>
      <c r="S221" s="142">
        <v>0</v>
      </c>
      <c r="T221" s="143">
        <f>S221*H221</f>
        <v>0</v>
      </c>
      <c r="AR221" s="144" t="s">
        <v>153</v>
      </c>
      <c r="AT221" s="144" t="s">
        <v>243</v>
      </c>
      <c r="AU221" s="144" t="s">
        <v>89</v>
      </c>
      <c r="AY221" s="19" t="s">
        <v>241</v>
      </c>
      <c r="BE221" s="145">
        <f>IF(N221="základní",J221,0)</f>
        <v>0</v>
      </c>
      <c r="BF221" s="145">
        <f>IF(N221="snížená",J221,0)</f>
        <v>0</v>
      </c>
      <c r="BG221" s="145">
        <f>IF(N221="zákl. přenesená",J221,0)</f>
        <v>0</v>
      </c>
      <c r="BH221" s="145">
        <f>IF(N221="sníž. přenesená",J221,0)</f>
        <v>0</v>
      </c>
      <c r="BI221" s="145">
        <f>IF(N221="nulová",J221,0)</f>
        <v>0</v>
      </c>
      <c r="BJ221" s="19" t="s">
        <v>89</v>
      </c>
      <c r="BK221" s="145">
        <f>ROUND(I221*H221,2)</f>
        <v>0</v>
      </c>
      <c r="BL221" s="19" t="s">
        <v>153</v>
      </c>
      <c r="BM221" s="144" t="s">
        <v>2076</v>
      </c>
    </row>
    <row r="222" spans="2:65" s="1" customFormat="1" ht="11.25">
      <c r="B222" s="34"/>
      <c r="D222" s="150" t="s">
        <v>255</v>
      </c>
      <c r="F222" s="151" t="s">
        <v>14218</v>
      </c>
      <c r="I222" s="148"/>
      <c r="L222" s="34"/>
      <c r="M222" s="149"/>
      <c r="T222" s="55"/>
      <c r="AT222" s="19" t="s">
        <v>255</v>
      </c>
      <c r="AU222" s="19" t="s">
        <v>89</v>
      </c>
    </row>
    <row r="223" spans="2:65" s="1" customFormat="1" ht="16.5" customHeight="1">
      <c r="B223" s="34"/>
      <c r="C223" s="133" t="s">
        <v>1592</v>
      </c>
      <c r="D223" s="133" t="s">
        <v>243</v>
      </c>
      <c r="E223" s="134" t="s">
        <v>14098</v>
      </c>
      <c r="F223" s="135" t="s">
        <v>14099</v>
      </c>
      <c r="G223" s="136" t="s">
        <v>513</v>
      </c>
      <c r="H223" s="137">
        <v>17.920000000000002</v>
      </c>
      <c r="I223" s="138"/>
      <c r="J223" s="139">
        <f>ROUND(I223*H223,2)</f>
        <v>0</v>
      </c>
      <c r="K223" s="135" t="s">
        <v>538</v>
      </c>
      <c r="L223" s="34"/>
      <c r="M223" s="140" t="s">
        <v>21</v>
      </c>
      <c r="N223" s="141" t="s">
        <v>45</v>
      </c>
      <c r="P223" s="142">
        <f>O223*H223</f>
        <v>0</v>
      </c>
      <c r="Q223" s="142">
        <v>0</v>
      </c>
      <c r="R223" s="142">
        <f>Q223*H223</f>
        <v>0</v>
      </c>
      <c r="S223" s="142">
        <v>0</v>
      </c>
      <c r="T223" s="143">
        <f>S223*H223</f>
        <v>0</v>
      </c>
      <c r="AR223" s="144" t="s">
        <v>153</v>
      </c>
      <c r="AT223" s="144" t="s">
        <v>243</v>
      </c>
      <c r="AU223" s="144" t="s">
        <v>89</v>
      </c>
      <c r="AY223" s="19" t="s">
        <v>241</v>
      </c>
      <c r="BE223" s="145">
        <f>IF(N223="základní",J223,0)</f>
        <v>0</v>
      </c>
      <c r="BF223" s="145">
        <f>IF(N223="snížená",J223,0)</f>
        <v>0</v>
      </c>
      <c r="BG223" s="145">
        <f>IF(N223="zákl. přenesená",J223,0)</f>
        <v>0</v>
      </c>
      <c r="BH223" s="145">
        <f>IF(N223="sníž. přenesená",J223,0)</f>
        <v>0</v>
      </c>
      <c r="BI223" s="145">
        <f>IF(N223="nulová",J223,0)</f>
        <v>0</v>
      </c>
      <c r="BJ223" s="19" t="s">
        <v>89</v>
      </c>
      <c r="BK223" s="145">
        <f>ROUND(I223*H223,2)</f>
        <v>0</v>
      </c>
      <c r="BL223" s="19" t="s">
        <v>153</v>
      </c>
      <c r="BM223" s="144" t="s">
        <v>2089</v>
      </c>
    </row>
    <row r="224" spans="2:65" s="1" customFormat="1" ht="11.25">
      <c r="B224" s="34"/>
      <c r="D224" s="150" t="s">
        <v>255</v>
      </c>
      <c r="F224" s="151" t="s">
        <v>14100</v>
      </c>
      <c r="I224" s="148"/>
      <c r="L224" s="34"/>
      <c r="M224" s="149"/>
      <c r="T224" s="55"/>
      <c r="AT224" s="19" t="s">
        <v>255</v>
      </c>
      <c r="AU224" s="19" t="s">
        <v>89</v>
      </c>
    </row>
    <row r="225" spans="2:65" s="1" customFormat="1" ht="37.9" customHeight="1">
      <c r="B225" s="34"/>
      <c r="C225" s="133" t="s">
        <v>1597</v>
      </c>
      <c r="D225" s="133" t="s">
        <v>243</v>
      </c>
      <c r="E225" s="134" t="s">
        <v>14219</v>
      </c>
      <c r="F225" s="135" t="s">
        <v>14220</v>
      </c>
      <c r="G225" s="136" t="s">
        <v>513</v>
      </c>
      <c r="H225" s="137">
        <v>1.5</v>
      </c>
      <c r="I225" s="138"/>
      <c r="J225" s="139">
        <f>ROUND(I225*H225,2)</f>
        <v>0</v>
      </c>
      <c r="K225" s="135" t="s">
        <v>538</v>
      </c>
      <c r="L225" s="34"/>
      <c r="M225" s="140" t="s">
        <v>21</v>
      </c>
      <c r="N225" s="141" t="s">
        <v>45</v>
      </c>
      <c r="P225" s="142">
        <f>O225*H225</f>
        <v>0</v>
      </c>
      <c r="Q225" s="142">
        <v>0</v>
      </c>
      <c r="R225" s="142">
        <f>Q225*H225</f>
        <v>0</v>
      </c>
      <c r="S225" s="142">
        <v>0</v>
      </c>
      <c r="T225" s="143">
        <f>S225*H225</f>
        <v>0</v>
      </c>
      <c r="AR225" s="144" t="s">
        <v>153</v>
      </c>
      <c r="AT225" s="144" t="s">
        <v>243</v>
      </c>
      <c r="AU225" s="144" t="s">
        <v>89</v>
      </c>
      <c r="AY225" s="19" t="s">
        <v>241</v>
      </c>
      <c r="BE225" s="145">
        <f>IF(N225="základní",J225,0)</f>
        <v>0</v>
      </c>
      <c r="BF225" s="145">
        <f>IF(N225="snížená",J225,0)</f>
        <v>0</v>
      </c>
      <c r="BG225" s="145">
        <f>IF(N225="zákl. přenesená",J225,0)</f>
        <v>0</v>
      </c>
      <c r="BH225" s="145">
        <f>IF(N225="sníž. přenesená",J225,0)</f>
        <v>0</v>
      </c>
      <c r="BI225" s="145">
        <f>IF(N225="nulová",J225,0)</f>
        <v>0</v>
      </c>
      <c r="BJ225" s="19" t="s">
        <v>89</v>
      </c>
      <c r="BK225" s="145">
        <f>ROUND(I225*H225,2)</f>
        <v>0</v>
      </c>
      <c r="BL225" s="19" t="s">
        <v>153</v>
      </c>
      <c r="BM225" s="144" t="s">
        <v>2121</v>
      </c>
    </row>
    <row r="226" spans="2:65" s="1" customFormat="1" ht="11.25">
      <c r="B226" s="34"/>
      <c r="D226" s="150" t="s">
        <v>255</v>
      </c>
      <c r="F226" s="151" t="s">
        <v>14221</v>
      </c>
      <c r="I226" s="148"/>
      <c r="L226" s="34"/>
      <c r="M226" s="149"/>
      <c r="T226" s="55"/>
      <c r="AT226" s="19" t="s">
        <v>255</v>
      </c>
      <c r="AU226" s="19" t="s">
        <v>89</v>
      </c>
    </row>
    <row r="227" spans="2:65" s="1" customFormat="1" ht="33" customHeight="1">
      <c r="B227" s="34"/>
      <c r="C227" s="133" t="s">
        <v>1603</v>
      </c>
      <c r="D227" s="133" t="s">
        <v>243</v>
      </c>
      <c r="E227" s="134" t="s">
        <v>14222</v>
      </c>
      <c r="F227" s="135" t="s">
        <v>14223</v>
      </c>
      <c r="G227" s="136" t="s">
        <v>291</v>
      </c>
      <c r="H227" s="137">
        <v>2.0960000000000001</v>
      </c>
      <c r="I227" s="138"/>
      <c r="J227" s="139">
        <f>ROUND(I227*H227,2)</f>
        <v>0</v>
      </c>
      <c r="K227" s="135" t="s">
        <v>538</v>
      </c>
      <c r="L227" s="34"/>
      <c r="M227" s="140" t="s">
        <v>21</v>
      </c>
      <c r="N227" s="141" t="s">
        <v>45</v>
      </c>
      <c r="P227" s="142">
        <f>O227*H227</f>
        <v>0</v>
      </c>
      <c r="Q227" s="142">
        <v>0</v>
      </c>
      <c r="R227" s="142">
        <f>Q227*H227</f>
        <v>0</v>
      </c>
      <c r="S227" s="142">
        <v>0</v>
      </c>
      <c r="T227" s="143">
        <f>S227*H227</f>
        <v>0</v>
      </c>
      <c r="AR227" s="144" t="s">
        <v>153</v>
      </c>
      <c r="AT227" s="144" t="s">
        <v>243</v>
      </c>
      <c r="AU227" s="144" t="s">
        <v>89</v>
      </c>
      <c r="AY227" s="19" t="s">
        <v>241</v>
      </c>
      <c r="BE227" s="145">
        <f>IF(N227="základní",J227,0)</f>
        <v>0</v>
      </c>
      <c r="BF227" s="145">
        <f>IF(N227="snížená",J227,0)</f>
        <v>0</v>
      </c>
      <c r="BG227" s="145">
        <f>IF(N227="zákl. přenesená",J227,0)</f>
        <v>0</v>
      </c>
      <c r="BH227" s="145">
        <f>IF(N227="sníž. přenesená",J227,0)</f>
        <v>0</v>
      </c>
      <c r="BI227" s="145">
        <f>IF(N227="nulová",J227,0)</f>
        <v>0</v>
      </c>
      <c r="BJ227" s="19" t="s">
        <v>89</v>
      </c>
      <c r="BK227" s="145">
        <f>ROUND(I227*H227,2)</f>
        <v>0</v>
      </c>
      <c r="BL227" s="19" t="s">
        <v>153</v>
      </c>
      <c r="BM227" s="144" t="s">
        <v>2135</v>
      </c>
    </row>
    <row r="228" spans="2:65" s="1" customFormat="1" ht="11.25">
      <c r="B228" s="34"/>
      <c r="D228" s="150" t="s">
        <v>255</v>
      </c>
      <c r="F228" s="151" t="s">
        <v>14224</v>
      </c>
      <c r="I228" s="148"/>
      <c r="L228" s="34"/>
      <c r="M228" s="149"/>
      <c r="T228" s="55"/>
      <c r="AT228" s="19" t="s">
        <v>255</v>
      </c>
      <c r="AU228" s="19" t="s">
        <v>89</v>
      </c>
    </row>
    <row r="229" spans="2:65" s="11" customFormat="1" ht="22.9" customHeight="1">
      <c r="B229" s="121"/>
      <c r="D229" s="122" t="s">
        <v>72</v>
      </c>
      <c r="E229" s="131" t="s">
        <v>267</v>
      </c>
      <c r="F229" s="131" t="s">
        <v>268</v>
      </c>
      <c r="I229" s="124"/>
      <c r="J229" s="132">
        <f>BK229</f>
        <v>0</v>
      </c>
      <c r="L229" s="121"/>
      <c r="M229" s="126"/>
      <c r="P229" s="127">
        <f>SUM(P230:P239)</f>
        <v>0</v>
      </c>
      <c r="R229" s="127">
        <f>SUM(R230:R239)</f>
        <v>0</v>
      </c>
      <c r="T229" s="128">
        <f>SUM(T230:T239)</f>
        <v>0</v>
      </c>
      <c r="AR229" s="122" t="s">
        <v>81</v>
      </c>
      <c r="AT229" s="129" t="s">
        <v>72</v>
      </c>
      <c r="AU229" s="129" t="s">
        <v>81</v>
      </c>
      <c r="AY229" s="122" t="s">
        <v>241</v>
      </c>
      <c r="BK229" s="130">
        <f>SUM(BK230:BK239)</f>
        <v>0</v>
      </c>
    </row>
    <row r="230" spans="2:65" s="1" customFormat="1" ht="21.75" customHeight="1">
      <c r="B230" s="34"/>
      <c r="C230" s="133" t="s">
        <v>1617</v>
      </c>
      <c r="D230" s="133" t="s">
        <v>243</v>
      </c>
      <c r="E230" s="134" t="s">
        <v>13925</v>
      </c>
      <c r="F230" s="135" t="s">
        <v>13926</v>
      </c>
      <c r="G230" s="136" t="s">
        <v>271</v>
      </c>
      <c r="H230" s="137">
        <v>8.8580000000000005</v>
      </c>
      <c r="I230" s="138"/>
      <c r="J230" s="139">
        <f>ROUND(I230*H230,2)</f>
        <v>0</v>
      </c>
      <c r="K230" s="135" t="s">
        <v>538</v>
      </c>
      <c r="L230" s="34"/>
      <c r="M230" s="140" t="s">
        <v>21</v>
      </c>
      <c r="N230" s="141" t="s">
        <v>45</v>
      </c>
      <c r="P230" s="142">
        <f>O230*H230</f>
        <v>0</v>
      </c>
      <c r="Q230" s="142">
        <v>0</v>
      </c>
      <c r="R230" s="142">
        <f>Q230*H230</f>
        <v>0</v>
      </c>
      <c r="S230" s="142">
        <v>0</v>
      </c>
      <c r="T230" s="143">
        <f>S230*H230</f>
        <v>0</v>
      </c>
      <c r="AR230" s="144" t="s">
        <v>153</v>
      </c>
      <c r="AT230" s="144" t="s">
        <v>243</v>
      </c>
      <c r="AU230" s="144" t="s">
        <v>89</v>
      </c>
      <c r="AY230" s="19" t="s">
        <v>241</v>
      </c>
      <c r="BE230" s="145">
        <f>IF(N230="základní",J230,0)</f>
        <v>0</v>
      </c>
      <c r="BF230" s="145">
        <f>IF(N230="snížená",J230,0)</f>
        <v>0</v>
      </c>
      <c r="BG230" s="145">
        <f>IF(N230="zákl. přenesená",J230,0)</f>
        <v>0</v>
      </c>
      <c r="BH230" s="145">
        <f>IF(N230="sníž. přenesená",J230,0)</f>
        <v>0</v>
      </c>
      <c r="BI230" s="145">
        <f>IF(N230="nulová",J230,0)</f>
        <v>0</v>
      </c>
      <c r="BJ230" s="19" t="s">
        <v>89</v>
      </c>
      <c r="BK230" s="145">
        <f>ROUND(I230*H230,2)</f>
        <v>0</v>
      </c>
      <c r="BL230" s="19" t="s">
        <v>153</v>
      </c>
      <c r="BM230" s="144" t="s">
        <v>2146</v>
      </c>
    </row>
    <row r="231" spans="2:65" s="1" customFormat="1" ht="11.25">
      <c r="B231" s="34"/>
      <c r="D231" s="150" t="s">
        <v>255</v>
      </c>
      <c r="F231" s="151" t="s">
        <v>13928</v>
      </c>
      <c r="I231" s="148"/>
      <c r="L231" s="34"/>
      <c r="M231" s="149"/>
      <c r="T231" s="55"/>
      <c r="AT231" s="19" t="s">
        <v>255</v>
      </c>
      <c r="AU231" s="19" t="s">
        <v>89</v>
      </c>
    </row>
    <row r="232" spans="2:65" s="1" customFormat="1" ht="24.2" customHeight="1">
      <c r="B232" s="34"/>
      <c r="C232" s="133" t="s">
        <v>1628</v>
      </c>
      <c r="D232" s="133" t="s">
        <v>243</v>
      </c>
      <c r="E232" s="134" t="s">
        <v>14107</v>
      </c>
      <c r="F232" s="135" t="s">
        <v>14108</v>
      </c>
      <c r="G232" s="136" t="s">
        <v>271</v>
      </c>
      <c r="H232" s="137">
        <v>124.012</v>
      </c>
      <c r="I232" s="138"/>
      <c r="J232" s="139">
        <f>ROUND(I232*H232,2)</f>
        <v>0</v>
      </c>
      <c r="K232" s="135" t="s">
        <v>538</v>
      </c>
      <c r="L232" s="34"/>
      <c r="M232" s="140" t="s">
        <v>21</v>
      </c>
      <c r="N232" s="141" t="s">
        <v>45</v>
      </c>
      <c r="P232" s="142">
        <f>O232*H232</f>
        <v>0</v>
      </c>
      <c r="Q232" s="142">
        <v>0</v>
      </c>
      <c r="R232" s="142">
        <f>Q232*H232</f>
        <v>0</v>
      </c>
      <c r="S232" s="142">
        <v>0</v>
      </c>
      <c r="T232" s="143">
        <f>S232*H232</f>
        <v>0</v>
      </c>
      <c r="AR232" s="144" t="s">
        <v>153</v>
      </c>
      <c r="AT232" s="144" t="s">
        <v>243</v>
      </c>
      <c r="AU232" s="144" t="s">
        <v>89</v>
      </c>
      <c r="AY232" s="19" t="s">
        <v>241</v>
      </c>
      <c r="BE232" s="145">
        <f>IF(N232="základní",J232,0)</f>
        <v>0</v>
      </c>
      <c r="BF232" s="145">
        <f>IF(N232="snížená",J232,0)</f>
        <v>0</v>
      </c>
      <c r="BG232" s="145">
        <f>IF(N232="zákl. přenesená",J232,0)</f>
        <v>0</v>
      </c>
      <c r="BH232" s="145">
        <f>IF(N232="sníž. přenesená",J232,0)</f>
        <v>0</v>
      </c>
      <c r="BI232" s="145">
        <f>IF(N232="nulová",J232,0)</f>
        <v>0</v>
      </c>
      <c r="BJ232" s="19" t="s">
        <v>89</v>
      </c>
      <c r="BK232" s="145">
        <f>ROUND(I232*H232,2)</f>
        <v>0</v>
      </c>
      <c r="BL232" s="19" t="s">
        <v>153</v>
      </c>
      <c r="BM232" s="144" t="s">
        <v>2166</v>
      </c>
    </row>
    <row r="233" spans="2:65" s="1" customFormat="1" ht="11.25">
      <c r="B233" s="34"/>
      <c r="D233" s="150" t="s">
        <v>255</v>
      </c>
      <c r="F233" s="151" t="s">
        <v>14109</v>
      </c>
      <c r="I233" s="148"/>
      <c r="L233" s="34"/>
      <c r="M233" s="149"/>
      <c r="T233" s="55"/>
      <c r="AT233" s="19" t="s">
        <v>255</v>
      </c>
      <c r="AU233" s="19" t="s">
        <v>89</v>
      </c>
    </row>
    <row r="234" spans="2:65" s="1" customFormat="1" ht="24.2" customHeight="1">
      <c r="B234" s="34"/>
      <c r="C234" s="133" t="s">
        <v>1637</v>
      </c>
      <c r="D234" s="133" t="s">
        <v>243</v>
      </c>
      <c r="E234" s="134" t="s">
        <v>14110</v>
      </c>
      <c r="F234" s="135" t="s">
        <v>14111</v>
      </c>
      <c r="G234" s="136" t="s">
        <v>271</v>
      </c>
      <c r="H234" s="137">
        <v>0.5</v>
      </c>
      <c r="I234" s="138"/>
      <c r="J234" s="139">
        <f>ROUND(I234*H234,2)</f>
        <v>0</v>
      </c>
      <c r="K234" s="135" t="s">
        <v>538</v>
      </c>
      <c r="L234" s="34"/>
      <c r="M234" s="140" t="s">
        <v>21</v>
      </c>
      <c r="N234" s="141" t="s">
        <v>45</v>
      </c>
      <c r="P234" s="142">
        <f>O234*H234</f>
        <v>0</v>
      </c>
      <c r="Q234" s="142">
        <v>0</v>
      </c>
      <c r="R234" s="142">
        <f>Q234*H234</f>
        <v>0</v>
      </c>
      <c r="S234" s="142">
        <v>0</v>
      </c>
      <c r="T234" s="143">
        <f>S234*H234</f>
        <v>0</v>
      </c>
      <c r="AR234" s="144" t="s">
        <v>153</v>
      </c>
      <c r="AT234" s="144" t="s">
        <v>243</v>
      </c>
      <c r="AU234" s="144" t="s">
        <v>89</v>
      </c>
      <c r="AY234" s="19" t="s">
        <v>241</v>
      </c>
      <c r="BE234" s="145">
        <f>IF(N234="základní",J234,0)</f>
        <v>0</v>
      </c>
      <c r="BF234" s="145">
        <f>IF(N234="snížená",J234,0)</f>
        <v>0</v>
      </c>
      <c r="BG234" s="145">
        <f>IF(N234="zákl. přenesená",J234,0)</f>
        <v>0</v>
      </c>
      <c r="BH234" s="145">
        <f>IF(N234="sníž. přenesená",J234,0)</f>
        <v>0</v>
      </c>
      <c r="BI234" s="145">
        <f>IF(N234="nulová",J234,0)</f>
        <v>0</v>
      </c>
      <c r="BJ234" s="19" t="s">
        <v>89</v>
      </c>
      <c r="BK234" s="145">
        <f>ROUND(I234*H234,2)</f>
        <v>0</v>
      </c>
      <c r="BL234" s="19" t="s">
        <v>153</v>
      </c>
      <c r="BM234" s="144" t="s">
        <v>2214</v>
      </c>
    </row>
    <row r="235" spans="2:65" s="1" customFormat="1" ht="11.25">
      <c r="B235" s="34"/>
      <c r="D235" s="150" t="s">
        <v>255</v>
      </c>
      <c r="F235" s="151" t="s">
        <v>14112</v>
      </c>
      <c r="I235" s="148"/>
      <c r="L235" s="34"/>
      <c r="M235" s="149"/>
      <c r="T235" s="55"/>
      <c r="AT235" s="19" t="s">
        <v>255</v>
      </c>
      <c r="AU235" s="19" t="s">
        <v>89</v>
      </c>
    </row>
    <row r="236" spans="2:65" s="1" customFormat="1" ht="24.2" customHeight="1">
      <c r="B236" s="34"/>
      <c r="C236" s="133" t="s">
        <v>1657</v>
      </c>
      <c r="D236" s="133" t="s">
        <v>243</v>
      </c>
      <c r="E236" s="134" t="s">
        <v>14113</v>
      </c>
      <c r="F236" s="135" t="s">
        <v>14114</v>
      </c>
      <c r="G236" s="136" t="s">
        <v>271</v>
      </c>
      <c r="H236" s="137">
        <v>5.3150000000000004</v>
      </c>
      <c r="I236" s="138"/>
      <c r="J236" s="139">
        <f>ROUND(I236*H236,2)</f>
        <v>0</v>
      </c>
      <c r="K236" s="135" t="s">
        <v>538</v>
      </c>
      <c r="L236" s="34"/>
      <c r="M236" s="140" t="s">
        <v>21</v>
      </c>
      <c r="N236" s="141" t="s">
        <v>45</v>
      </c>
      <c r="P236" s="142">
        <f>O236*H236</f>
        <v>0</v>
      </c>
      <c r="Q236" s="142">
        <v>0</v>
      </c>
      <c r="R236" s="142">
        <f>Q236*H236</f>
        <v>0</v>
      </c>
      <c r="S236" s="142">
        <v>0</v>
      </c>
      <c r="T236" s="143">
        <f>S236*H236</f>
        <v>0</v>
      </c>
      <c r="AR236" s="144" t="s">
        <v>153</v>
      </c>
      <c r="AT236" s="144" t="s">
        <v>243</v>
      </c>
      <c r="AU236" s="144" t="s">
        <v>89</v>
      </c>
      <c r="AY236" s="19" t="s">
        <v>241</v>
      </c>
      <c r="BE236" s="145">
        <f>IF(N236="základní",J236,0)</f>
        <v>0</v>
      </c>
      <c r="BF236" s="145">
        <f>IF(N236="snížená",J236,0)</f>
        <v>0</v>
      </c>
      <c r="BG236" s="145">
        <f>IF(N236="zákl. přenesená",J236,0)</f>
        <v>0</v>
      </c>
      <c r="BH236" s="145">
        <f>IF(N236="sníž. přenesená",J236,0)</f>
        <v>0</v>
      </c>
      <c r="BI236" s="145">
        <f>IF(N236="nulová",J236,0)</f>
        <v>0</v>
      </c>
      <c r="BJ236" s="19" t="s">
        <v>89</v>
      </c>
      <c r="BK236" s="145">
        <f>ROUND(I236*H236,2)</f>
        <v>0</v>
      </c>
      <c r="BL236" s="19" t="s">
        <v>153</v>
      </c>
      <c r="BM236" s="144" t="s">
        <v>2224</v>
      </c>
    </row>
    <row r="237" spans="2:65" s="1" customFormat="1" ht="11.25">
      <c r="B237" s="34"/>
      <c r="D237" s="150" t="s">
        <v>255</v>
      </c>
      <c r="F237" s="151" t="s">
        <v>14115</v>
      </c>
      <c r="I237" s="148"/>
      <c r="L237" s="34"/>
      <c r="M237" s="149"/>
      <c r="T237" s="55"/>
      <c r="AT237" s="19" t="s">
        <v>255</v>
      </c>
      <c r="AU237" s="19" t="s">
        <v>89</v>
      </c>
    </row>
    <row r="238" spans="2:65" s="1" customFormat="1" ht="24.2" customHeight="1">
      <c r="B238" s="34"/>
      <c r="C238" s="133" t="s">
        <v>1662</v>
      </c>
      <c r="D238" s="133" t="s">
        <v>243</v>
      </c>
      <c r="E238" s="134" t="s">
        <v>14116</v>
      </c>
      <c r="F238" s="135" t="s">
        <v>14117</v>
      </c>
      <c r="G238" s="136" t="s">
        <v>271</v>
      </c>
      <c r="H238" s="137">
        <v>3.5430000000000001</v>
      </c>
      <c r="I238" s="138"/>
      <c r="J238" s="139">
        <f>ROUND(I238*H238,2)</f>
        <v>0</v>
      </c>
      <c r="K238" s="135" t="s">
        <v>538</v>
      </c>
      <c r="L238" s="34"/>
      <c r="M238" s="140" t="s">
        <v>21</v>
      </c>
      <c r="N238" s="141" t="s">
        <v>45</v>
      </c>
      <c r="P238" s="142">
        <f>O238*H238</f>
        <v>0</v>
      </c>
      <c r="Q238" s="142">
        <v>0</v>
      </c>
      <c r="R238" s="142">
        <f>Q238*H238</f>
        <v>0</v>
      </c>
      <c r="S238" s="142">
        <v>0</v>
      </c>
      <c r="T238" s="143">
        <f>S238*H238</f>
        <v>0</v>
      </c>
      <c r="AR238" s="144" t="s">
        <v>153</v>
      </c>
      <c r="AT238" s="144" t="s">
        <v>243</v>
      </c>
      <c r="AU238" s="144" t="s">
        <v>89</v>
      </c>
      <c r="AY238" s="19" t="s">
        <v>241</v>
      </c>
      <c r="BE238" s="145">
        <f>IF(N238="základní",J238,0)</f>
        <v>0</v>
      </c>
      <c r="BF238" s="145">
        <f>IF(N238="snížená",J238,0)</f>
        <v>0</v>
      </c>
      <c r="BG238" s="145">
        <f>IF(N238="zákl. přenesená",J238,0)</f>
        <v>0</v>
      </c>
      <c r="BH238" s="145">
        <f>IF(N238="sníž. přenesená",J238,0)</f>
        <v>0</v>
      </c>
      <c r="BI238" s="145">
        <f>IF(N238="nulová",J238,0)</f>
        <v>0</v>
      </c>
      <c r="BJ238" s="19" t="s">
        <v>89</v>
      </c>
      <c r="BK238" s="145">
        <f>ROUND(I238*H238,2)</f>
        <v>0</v>
      </c>
      <c r="BL238" s="19" t="s">
        <v>153</v>
      </c>
      <c r="BM238" s="144" t="s">
        <v>2236</v>
      </c>
    </row>
    <row r="239" spans="2:65" s="1" customFormat="1" ht="11.25">
      <c r="B239" s="34"/>
      <c r="D239" s="150" t="s">
        <v>255</v>
      </c>
      <c r="F239" s="151" t="s">
        <v>14118</v>
      </c>
      <c r="I239" s="148"/>
      <c r="L239" s="34"/>
      <c r="M239" s="149"/>
      <c r="T239" s="55"/>
      <c r="AT239" s="19" t="s">
        <v>255</v>
      </c>
      <c r="AU239" s="19" t="s">
        <v>89</v>
      </c>
    </row>
    <row r="240" spans="2:65" s="11" customFormat="1" ht="22.9" customHeight="1">
      <c r="B240" s="121"/>
      <c r="D240" s="122" t="s">
        <v>72</v>
      </c>
      <c r="E240" s="131" t="s">
        <v>2300</v>
      </c>
      <c r="F240" s="131" t="s">
        <v>2301</v>
      </c>
      <c r="I240" s="124"/>
      <c r="J240" s="132">
        <f>BK240</f>
        <v>0</v>
      </c>
      <c r="L240" s="121"/>
      <c r="M240" s="126"/>
      <c r="P240" s="127">
        <f>SUM(P241:P242)</f>
        <v>0</v>
      </c>
      <c r="R240" s="127">
        <f>SUM(R241:R242)</f>
        <v>0</v>
      </c>
      <c r="T240" s="128">
        <f>SUM(T241:T242)</f>
        <v>0</v>
      </c>
      <c r="AR240" s="122" t="s">
        <v>81</v>
      </c>
      <c r="AT240" s="129" t="s">
        <v>72</v>
      </c>
      <c r="AU240" s="129" t="s">
        <v>81</v>
      </c>
      <c r="AY240" s="122" t="s">
        <v>241</v>
      </c>
      <c r="BK240" s="130">
        <f>SUM(BK241:BK242)</f>
        <v>0</v>
      </c>
    </row>
    <row r="241" spans="2:65" s="1" customFormat="1" ht="24.2" customHeight="1">
      <c r="B241" s="34"/>
      <c r="C241" s="133" t="s">
        <v>1667</v>
      </c>
      <c r="D241" s="133" t="s">
        <v>243</v>
      </c>
      <c r="E241" s="134" t="s">
        <v>14225</v>
      </c>
      <c r="F241" s="135" t="s">
        <v>14226</v>
      </c>
      <c r="G241" s="136" t="s">
        <v>271</v>
      </c>
      <c r="H241" s="137">
        <v>34.692</v>
      </c>
      <c r="I241" s="138"/>
      <c r="J241" s="139">
        <f>ROUND(I241*H241,2)</f>
        <v>0</v>
      </c>
      <c r="K241" s="135" t="s">
        <v>538</v>
      </c>
      <c r="L241" s="34"/>
      <c r="M241" s="140" t="s">
        <v>21</v>
      </c>
      <c r="N241" s="141" t="s">
        <v>45</v>
      </c>
      <c r="P241" s="142">
        <f>O241*H241</f>
        <v>0</v>
      </c>
      <c r="Q241" s="142">
        <v>0</v>
      </c>
      <c r="R241" s="142">
        <f>Q241*H241</f>
        <v>0</v>
      </c>
      <c r="S241" s="142">
        <v>0</v>
      </c>
      <c r="T241" s="143">
        <f>S241*H241</f>
        <v>0</v>
      </c>
      <c r="AR241" s="144" t="s">
        <v>153</v>
      </c>
      <c r="AT241" s="144" t="s">
        <v>243</v>
      </c>
      <c r="AU241" s="144" t="s">
        <v>89</v>
      </c>
      <c r="AY241" s="19" t="s">
        <v>241</v>
      </c>
      <c r="BE241" s="145">
        <f>IF(N241="základní",J241,0)</f>
        <v>0</v>
      </c>
      <c r="BF241" s="145">
        <f>IF(N241="snížená",J241,0)</f>
        <v>0</v>
      </c>
      <c r="BG241" s="145">
        <f>IF(N241="zákl. přenesená",J241,0)</f>
        <v>0</v>
      </c>
      <c r="BH241" s="145">
        <f>IF(N241="sníž. přenesená",J241,0)</f>
        <v>0</v>
      </c>
      <c r="BI241" s="145">
        <f>IF(N241="nulová",J241,0)</f>
        <v>0</v>
      </c>
      <c r="BJ241" s="19" t="s">
        <v>89</v>
      </c>
      <c r="BK241" s="145">
        <f>ROUND(I241*H241,2)</f>
        <v>0</v>
      </c>
      <c r="BL241" s="19" t="s">
        <v>153</v>
      </c>
      <c r="BM241" s="144" t="s">
        <v>2250</v>
      </c>
    </row>
    <row r="242" spans="2:65" s="1" customFormat="1" ht="11.25">
      <c r="B242" s="34"/>
      <c r="D242" s="150" t="s">
        <v>255</v>
      </c>
      <c r="F242" s="151" t="s">
        <v>14227</v>
      </c>
      <c r="I242" s="148"/>
      <c r="L242" s="34"/>
      <c r="M242" s="149"/>
      <c r="T242" s="55"/>
      <c r="AT242" s="19" t="s">
        <v>255</v>
      </c>
      <c r="AU242" s="19" t="s">
        <v>89</v>
      </c>
    </row>
    <row r="243" spans="2:65" s="11" customFormat="1" ht="25.9" customHeight="1">
      <c r="B243" s="121"/>
      <c r="D243" s="122" t="s">
        <v>72</v>
      </c>
      <c r="E243" s="123" t="s">
        <v>2307</v>
      </c>
      <c r="F243" s="123" t="s">
        <v>2308</v>
      </c>
      <c r="I243" s="124"/>
      <c r="J243" s="125">
        <f>BK243</f>
        <v>0</v>
      </c>
      <c r="L243" s="121"/>
      <c r="M243" s="126"/>
      <c r="P243" s="127">
        <f>P244</f>
        <v>0</v>
      </c>
      <c r="R243" s="127">
        <f>R244</f>
        <v>0</v>
      </c>
      <c r="T243" s="128">
        <f>T244</f>
        <v>0</v>
      </c>
      <c r="AR243" s="122" t="s">
        <v>89</v>
      </c>
      <c r="AT243" s="129" t="s">
        <v>72</v>
      </c>
      <c r="AU243" s="129" t="s">
        <v>73</v>
      </c>
      <c r="AY243" s="122" t="s">
        <v>241</v>
      </c>
      <c r="BK243" s="130">
        <f>BK244</f>
        <v>0</v>
      </c>
    </row>
    <row r="244" spans="2:65" s="11" customFormat="1" ht="22.9" customHeight="1">
      <c r="B244" s="121"/>
      <c r="D244" s="122" t="s">
        <v>72</v>
      </c>
      <c r="E244" s="131" t="s">
        <v>2309</v>
      </c>
      <c r="F244" s="131" t="s">
        <v>7048</v>
      </c>
      <c r="I244" s="124"/>
      <c r="J244" s="132">
        <f>BK244</f>
        <v>0</v>
      </c>
      <c r="L244" s="121"/>
      <c r="M244" s="126"/>
      <c r="P244" s="127">
        <f>SUM(P245:P246)</f>
        <v>0</v>
      </c>
      <c r="R244" s="127">
        <f>SUM(R245:R246)</f>
        <v>0</v>
      </c>
      <c r="T244" s="128">
        <f>SUM(T245:T246)</f>
        <v>0</v>
      </c>
      <c r="AR244" s="122" t="s">
        <v>89</v>
      </c>
      <c r="AT244" s="129" t="s">
        <v>72</v>
      </c>
      <c r="AU244" s="129" t="s">
        <v>81</v>
      </c>
      <c r="AY244" s="122" t="s">
        <v>241</v>
      </c>
      <c r="BK244" s="130">
        <f>SUM(BK245:BK246)</f>
        <v>0</v>
      </c>
    </row>
    <row r="245" spans="2:65" s="1" customFormat="1" ht="16.5" customHeight="1">
      <c r="B245" s="34"/>
      <c r="C245" s="133" t="s">
        <v>1674</v>
      </c>
      <c r="D245" s="133" t="s">
        <v>243</v>
      </c>
      <c r="E245" s="134" t="s">
        <v>14228</v>
      </c>
      <c r="F245" s="135" t="s">
        <v>14229</v>
      </c>
      <c r="G245" s="136" t="s">
        <v>1718</v>
      </c>
      <c r="H245" s="137">
        <v>1</v>
      </c>
      <c r="I245" s="138"/>
      <c r="J245" s="139">
        <f>ROUND(I245*H245,2)</f>
        <v>0</v>
      </c>
      <c r="K245" s="135" t="s">
        <v>21</v>
      </c>
      <c r="L245" s="34"/>
      <c r="M245" s="140" t="s">
        <v>21</v>
      </c>
      <c r="N245" s="141" t="s">
        <v>45</v>
      </c>
      <c r="P245" s="142">
        <f>O245*H245</f>
        <v>0</v>
      </c>
      <c r="Q245" s="142">
        <v>0</v>
      </c>
      <c r="R245" s="142">
        <f>Q245*H245</f>
        <v>0</v>
      </c>
      <c r="S245" s="142">
        <v>0</v>
      </c>
      <c r="T245" s="143">
        <f>S245*H245</f>
        <v>0</v>
      </c>
      <c r="AR245" s="144" t="s">
        <v>649</v>
      </c>
      <c r="AT245" s="144" t="s">
        <v>243</v>
      </c>
      <c r="AU245" s="144" t="s">
        <v>89</v>
      </c>
      <c r="AY245" s="19" t="s">
        <v>241</v>
      </c>
      <c r="BE245" s="145">
        <f>IF(N245="základní",J245,0)</f>
        <v>0</v>
      </c>
      <c r="BF245" s="145">
        <f>IF(N245="snížená",J245,0)</f>
        <v>0</v>
      </c>
      <c r="BG245" s="145">
        <f>IF(N245="zákl. přenesená",J245,0)</f>
        <v>0</v>
      </c>
      <c r="BH245" s="145">
        <f>IF(N245="sníž. přenesená",J245,0)</f>
        <v>0</v>
      </c>
      <c r="BI245" s="145">
        <f>IF(N245="nulová",J245,0)</f>
        <v>0</v>
      </c>
      <c r="BJ245" s="19" t="s">
        <v>89</v>
      </c>
      <c r="BK245" s="145">
        <f>ROUND(I245*H245,2)</f>
        <v>0</v>
      </c>
      <c r="BL245" s="19" t="s">
        <v>649</v>
      </c>
      <c r="BM245" s="144" t="s">
        <v>2269</v>
      </c>
    </row>
    <row r="246" spans="2:65" s="1" customFormat="1" ht="24.2" customHeight="1">
      <c r="B246" s="34"/>
      <c r="C246" s="179" t="s">
        <v>1679</v>
      </c>
      <c r="D246" s="179" t="s">
        <v>549</v>
      </c>
      <c r="E246" s="180" t="s">
        <v>14230</v>
      </c>
      <c r="F246" s="181" t="s">
        <v>14231</v>
      </c>
      <c r="G246" s="182" t="s">
        <v>1718</v>
      </c>
      <c r="H246" s="183">
        <v>1</v>
      </c>
      <c r="I246" s="184"/>
      <c r="J246" s="185">
        <f>ROUND(I246*H246,2)</f>
        <v>0</v>
      </c>
      <c r="K246" s="181" t="s">
        <v>21</v>
      </c>
      <c r="L246" s="186"/>
      <c r="M246" s="187" t="s">
        <v>21</v>
      </c>
      <c r="N246" s="188" t="s">
        <v>45</v>
      </c>
      <c r="P246" s="142">
        <f>O246*H246</f>
        <v>0</v>
      </c>
      <c r="Q246" s="142">
        <v>0</v>
      </c>
      <c r="R246" s="142">
        <f>Q246*H246</f>
        <v>0</v>
      </c>
      <c r="S246" s="142">
        <v>0</v>
      </c>
      <c r="T246" s="143">
        <f>S246*H246</f>
        <v>0</v>
      </c>
      <c r="AR246" s="144" t="s">
        <v>929</v>
      </c>
      <c r="AT246" s="144" t="s">
        <v>549</v>
      </c>
      <c r="AU246" s="144" t="s">
        <v>89</v>
      </c>
      <c r="AY246" s="19" t="s">
        <v>241</v>
      </c>
      <c r="BE246" s="145">
        <f>IF(N246="základní",J246,0)</f>
        <v>0</v>
      </c>
      <c r="BF246" s="145">
        <f>IF(N246="snížená",J246,0)</f>
        <v>0</v>
      </c>
      <c r="BG246" s="145">
        <f>IF(N246="zákl. přenesená",J246,0)</f>
        <v>0</v>
      </c>
      <c r="BH246" s="145">
        <f>IF(N246="sníž. přenesená",J246,0)</f>
        <v>0</v>
      </c>
      <c r="BI246" s="145">
        <f>IF(N246="nulová",J246,0)</f>
        <v>0</v>
      </c>
      <c r="BJ246" s="19" t="s">
        <v>89</v>
      </c>
      <c r="BK246" s="145">
        <f>ROUND(I246*H246,2)</f>
        <v>0</v>
      </c>
      <c r="BL246" s="19" t="s">
        <v>649</v>
      </c>
      <c r="BM246" s="144" t="s">
        <v>2278</v>
      </c>
    </row>
    <row r="247" spans="2:65" s="11" customFormat="1" ht="25.9" customHeight="1">
      <c r="B247" s="121"/>
      <c r="D247" s="122" t="s">
        <v>72</v>
      </c>
      <c r="E247" s="123" t="s">
        <v>7816</v>
      </c>
      <c r="F247" s="123" t="s">
        <v>7817</v>
      </c>
      <c r="I247" s="124"/>
      <c r="J247" s="125">
        <f>BK247</f>
        <v>0</v>
      </c>
      <c r="L247" s="121"/>
      <c r="M247" s="126"/>
      <c r="P247" s="127">
        <f>SUM(P248:P258)</f>
        <v>0</v>
      </c>
      <c r="R247" s="127">
        <f>SUM(R248:R258)</f>
        <v>0</v>
      </c>
      <c r="T247" s="128">
        <f>SUM(T248:T258)</f>
        <v>0</v>
      </c>
      <c r="AR247" s="122" t="s">
        <v>156</v>
      </c>
      <c r="AT247" s="129" t="s">
        <v>72</v>
      </c>
      <c r="AU247" s="129" t="s">
        <v>73</v>
      </c>
      <c r="AY247" s="122" t="s">
        <v>241</v>
      </c>
      <c r="BK247" s="130">
        <f>SUM(BK248:BK258)</f>
        <v>0</v>
      </c>
    </row>
    <row r="248" spans="2:65" s="1" customFormat="1" ht="24.2" customHeight="1">
      <c r="B248" s="34"/>
      <c r="C248" s="133" t="s">
        <v>1684</v>
      </c>
      <c r="D248" s="133" t="s">
        <v>243</v>
      </c>
      <c r="E248" s="134" t="s">
        <v>12126</v>
      </c>
      <c r="F248" s="135" t="s">
        <v>12127</v>
      </c>
      <c r="G248" s="136" t="s">
        <v>5147</v>
      </c>
      <c r="H248" s="137">
        <v>1</v>
      </c>
      <c r="I248" s="138"/>
      <c r="J248" s="139">
        <f>ROUND(I248*H248,2)</f>
        <v>0</v>
      </c>
      <c r="K248" s="135" t="s">
        <v>21</v>
      </c>
      <c r="L248" s="34"/>
      <c r="M248" s="140" t="s">
        <v>21</v>
      </c>
      <c r="N248" s="141" t="s">
        <v>45</v>
      </c>
      <c r="P248" s="142">
        <f>O248*H248</f>
        <v>0</v>
      </c>
      <c r="Q248" s="142">
        <v>0</v>
      </c>
      <c r="R248" s="142">
        <f>Q248*H248</f>
        <v>0</v>
      </c>
      <c r="S248" s="142">
        <v>0</v>
      </c>
      <c r="T248" s="143">
        <f>S248*H248</f>
        <v>0</v>
      </c>
      <c r="AR248" s="144" t="s">
        <v>153</v>
      </c>
      <c r="AT248" s="144" t="s">
        <v>243</v>
      </c>
      <c r="AU248" s="144" t="s">
        <v>81</v>
      </c>
      <c r="AY248" s="19" t="s">
        <v>241</v>
      </c>
      <c r="BE248" s="145">
        <f>IF(N248="základní",J248,0)</f>
        <v>0</v>
      </c>
      <c r="BF248" s="145">
        <f>IF(N248="snížená",J248,0)</f>
        <v>0</v>
      </c>
      <c r="BG248" s="145">
        <f>IF(N248="zákl. přenesená",J248,0)</f>
        <v>0</v>
      </c>
      <c r="BH248" s="145">
        <f>IF(N248="sníž. přenesená",J248,0)</f>
        <v>0</v>
      </c>
      <c r="BI248" s="145">
        <f>IF(N248="nulová",J248,0)</f>
        <v>0</v>
      </c>
      <c r="BJ248" s="19" t="s">
        <v>89</v>
      </c>
      <c r="BK248" s="145">
        <f>ROUND(I248*H248,2)</f>
        <v>0</v>
      </c>
      <c r="BL248" s="19" t="s">
        <v>153</v>
      </c>
      <c r="BM248" s="144" t="s">
        <v>2294</v>
      </c>
    </row>
    <row r="249" spans="2:65" s="1" customFormat="1" ht="16.5" customHeight="1">
      <c r="B249" s="34"/>
      <c r="C249" s="133" t="s">
        <v>1691</v>
      </c>
      <c r="D249" s="133" t="s">
        <v>243</v>
      </c>
      <c r="E249" s="134" t="s">
        <v>14232</v>
      </c>
      <c r="F249" s="135" t="s">
        <v>14233</v>
      </c>
      <c r="G249" s="136" t="s">
        <v>513</v>
      </c>
      <c r="H249" s="137">
        <v>9.4</v>
      </c>
      <c r="I249" s="138"/>
      <c r="J249" s="139">
        <f>ROUND(I249*H249,2)</f>
        <v>0</v>
      </c>
      <c r="K249" s="135" t="s">
        <v>538</v>
      </c>
      <c r="L249" s="34"/>
      <c r="M249" s="140" t="s">
        <v>21</v>
      </c>
      <c r="N249" s="141" t="s">
        <v>45</v>
      </c>
      <c r="P249" s="142">
        <f>O249*H249</f>
        <v>0</v>
      </c>
      <c r="Q249" s="142">
        <v>0</v>
      </c>
      <c r="R249" s="142">
        <f>Q249*H249</f>
        <v>0</v>
      </c>
      <c r="S249" s="142">
        <v>0</v>
      </c>
      <c r="T249" s="143">
        <f>S249*H249</f>
        <v>0</v>
      </c>
      <c r="AR249" s="144" t="s">
        <v>153</v>
      </c>
      <c r="AT249" s="144" t="s">
        <v>243</v>
      </c>
      <c r="AU249" s="144" t="s">
        <v>81</v>
      </c>
      <c r="AY249" s="19" t="s">
        <v>241</v>
      </c>
      <c r="BE249" s="145">
        <f>IF(N249="základní",J249,0)</f>
        <v>0</v>
      </c>
      <c r="BF249" s="145">
        <f>IF(N249="snížená",J249,0)</f>
        <v>0</v>
      </c>
      <c r="BG249" s="145">
        <f>IF(N249="zákl. přenesená",J249,0)</f>
        <v>0</v>
      </c>
      <c r="BH249" s="145">
        <f>IF(N249="sníž. přenesená",J249,0)</f>
        <v>0</v>
      </c>
      <c r="BI249" s="145">
        <f>IF(N249="nulová",J249,0)</f>
        <v>0</v>
      </c>
      <c r="BJ249" s="19" t="s">
        <v>89</v>
      </c>
      <c r="BK249" s="145">
        <f>ROUND(I249*H249,2)</f>
        <v>0</v>
      </c>
      <c r="BL249" s="19" t="s">
        <v>153</v>
      </c>
      <c r="BM249" s="144" t="s">
        <v>2311</v>
      </c>
    </row>
    <row r="250" spans="2:65" s="1" customFormat="1" ht="11.25">
      <c r="B250" s="34"/>
      <c r="D250" s="150" t="s">
        <v>255</v>
      </c>
      <c r="F250" s="151" t="s">
        <v>14234</v>
      </c>
      <c r="I250" s="148"/>
      <c r="L250" s="34"/>
      <c r="M250" s="149"/>
      <c r="T250" s="55"/>
      <c r="AT250" s="19" t="s">
        <v>255</v>
      </c>
      <c r="AU250" s="19" t="s">
        <v>81</v>
      </c>
    </row>
    <row r="251" spans="2:65" s="1" customFormat="1" ht="16.5" customHeight="1">
      <c r="B251" s="34"/>
      <c r="C251" s="133" t="s">
        <v>1699</v>
      </c>
      <c r="D251" s="133" t="s">
        <v>243</v>
      </c>
      <c r="E251" s="134" t="s">
        <v>7827</v>
      </c>
      <c r="F251" s="135" t="s">
        <v>7828</v>
      </c>
      <c r="G251" s="136" t="s">
        <v>513</v>
      </c>
      <c r="H251" s="137">
        <v>9.4</v>
      </c>
      <c r="I251" s="138"/>
      <c r="J251" s="139">
        <f>ROUND(I251*H251,2)</f>
        <v>0</v>
      </c>
      <c r="K251" s="135" t="s">
        <v>538</v>
      </c>
      <c r="L251" s="34"/>
      <c r="M251" s="140" t="s">
        <v>21</v>
      </c>
      <c r="N251" s="141" t="s">
        <v>45</v>
      </c>
      <c r="P251" s="142">
        <f>O251*H251</f>
        <v>0</v>
      </c>
      <c r="Q251" s="142">
        <v>0</v>
      </c>
      <c r="R251" s="142">
        <f>Q251*H251</f>
        <v>0</v>
      </c>
      <c r="S251" s="142">
        <v>0</v>
      </c>
      <c r="T251" s="143">
        <f>S251*H251</f>
        <v>0</v>
      </c>
      <c r="AR251" s="144" t="s">
        <v>153</v>
      </c>
      <c r="AT251" s="144" t="s">
        <v>243</v>
      </c>
      <c r="AU251" s="144" t="s">
        <v>81</v>
      </c>
      <c r="AY251" s="19" t="s">
        <v>241</v>
      </c>
      <c r="BE251" s="145">
        <f>IF(N251="základní",J251,0)</f>
        <v>0</v>
      </c>
      <c r="BF251" s="145">
        <f>IF(N251="snížená",J251,0)</f>
        <v>0</v>
      </c>
      <c r="BG251" s="145">
        <f>IF(N251="zákl. přenesená",J251,0)</f>
        <v>0</v>
      </c>
      <c r="BH251" s="145">
        <f>IF(N251="sníž. přenesená",J251,0)</f>
        <v>0</v>
      </c>
      <c r="BI251" s="145">
        <f>IF(N251="nulová",J251,0)</f>
        <v>0</v>
      </c>
      <c r="BJ251" s="19" t="s">
        <v>89</v>
      </c>
      <c r="BK251" s="145">
        <f>ROUND(I251*H251,2)</f>
        <v>0</v>
      </c>
      <c r="BL251" s="19" t="s">
        <v>153</v>
      </c>
      <c r="BM251" s="144" t="s">
        <v>2329</v>
      </c>
    </row>
    <row r="252" spans="2:65" s="1" customFormat="1" ht="11.25">
      <c r="B252" s="34"/>
      <c r="D252" s="150" t="s">
        <v>255</v>
      </c>
      <c r="F252" s="151" t="s">
        <v>7829</v>
      </c>
      <c r="I252" s="148"/>
      <c r="L252" s="34"/>
      <c r="M252" s="149"/>
      <c r="T252" s="55"/>
      <c r="AT252" s="19" t="s">
        <v>255</v>
      </c>
      <c r="AU252" s="19" t="s">
        <v>81</v>
      </c>
    </row>
    <row r="253" spans="2:65" s="1" customFormat="1" ht="16.5" customHeight="1">
      <c r="B253" s="34"/>
      <c r="C253" s="133" t="s">
        <v>1715</v>
      </c>
      <c r="D253" s="133" t="s">
        <v>243</v>
      </c>
      <c r="E253" s="134" t="s">
        <v>7830</v>
      </c>
      <c r="F253" s="135" t="s">
        <v>7831</v>
      </c>
      <c r="G253" s="136" t="s">
        <v>513</v>
      </c>
      <c r="H253" s="137">
        <v>9.4</v>
      </c>
      <c r="I253" s="138"/>
      <c r="J253" s="139">
        <f>ROUND(I253*H253,2)</f>
        <v>0</v>
      </c>
      <c r="K253" s="135" t="s">
        <v>21</v>
      </c>
      <c r="L253" s="34"/>
      <c r="M253" s="140" t="s">
        <v>21</v>
      </c>
      <c r="N253" s="141" t="s">
        <v>45</v>
      </c>
      <c r="P253" s="142">
        <f>O253*H253</f>
        <v>0</v>
      </c>
      <c r="Q253" s="142">
        <v>0</v>
      </c>
      <c r="R253" s="142">
        <f>Q253*H253</f>
        <v>0</v>
      </c>
      <c r="S253" s="142">
        <v>0</v>
      </c>
      <c r="T253" s="143">
        <f>S253*H253</f>
        <v>0</v>
      </c>
      <c r="AR253" s="144" t="s">
        <v>153</v>
      </c>
      <c r="AT253" s="144" t="s">
        <v>243</v>
      </c>
      <c r="AU253" s="144" t="s">
        <v>81</v>
      </c>
      <c r="AY253" s="19" t="s">
        <v>241</v>
      </c>
      <c r="BE253" s="145">
        <f>IF(N253="základní",J253,0)</f>
        <v>0</v>
      </c>
      <c r="BF253" s="145">
        <f>IF(N253="snížená",J253,0)</f>
        <v>0</v>
      </c>
      <c r="BG253" s="145">
        <f>IF(N253="zákl. přenesená",J253,0)</f>
        <v>0</v>
      </c>
      <c r="BH253" s="145">
        <f>IF(N253="sníž. přenesená",J253,0)</f>
        <v>0</v>
      </c>
      <c r="BI253" s="145">
        <f>IF(N253="nulová",J253,0)</f>
        <v>0</v>
      </c>
      <c r="BJ253" s="19" t="s">
        <v>89</v>
      </c>
      <c r="BK253" s="145">
        <f>ROUND(I253*H253,2)</f>
        <v>0</v>
      </c>
      <c r="BL253" s="19" t="s">
        <v>153</v>
      </c>
      <c r="BM253" s="144" t="s">
        <v>2339</v>
      </c>
    </row>
    <row r="254" spans="2:65" s="1" customFormat="1" ht="19.5">
      <c r="B254" s="34"/>
      <c r="D254" s="146" t="s">
        <v>248</v>
      </c>
      <c r="F254" s="147" t="s">
        <v>7832</v>
      </c>
      <c r="I254" s="148"/>
      <c r="L254" s="34"/>
      <c r="M254" s="149"/>
      <c r="T254" s="55"/>
      <c r="AT254" s="19" t="s">
        <v>248</v>
      </c>
      <c r="AU254" s="19" t="s">
        <v>81</v>
      </c>
    </row>
    <row r="255" spans="2:65" s="1" customFormat="1" ht="16.5" customHeight="1">
      <c r="B255" s="34"/>
      <c r="C255" s="133" t="s">
        <v>1723</v>
      </c>
      <c r="D255" s="133" t="s">
        <v>243</v>
      </c>
      <c r="E255" s="134" t="s">
        <v>12137</v>
      </c>
      <c r="F255" s="135" t="s">
        <v>12138</v>
      </c>
      <c r="G255" s="136" t="s">
        <v>1718</v>
      </c>
      <c r="H255" s="137">
        <v>1</v>
      </c>
      <c r="I255" s="138"/>
      <c r="J255" s="139">
        <f>ROUND(I255*H255,2)</f>
        <v>0</v>
      </c>
      <c r="K255" s="135" t="s">
        <v>21</v>
      </c>
      <c r="L255" s="34"/>
      <c r="M255" s="140" t="s">
        <v>21</v>
      </c>
      <c r="N255" s="141" t="s">
        <v>45</v>
      </c>
      <c r="P255" s="142">
        <f>O255*H255</f>
        <v>0</v>
      </c>
      <c r="Q255" s="142">
        <v>0</v>
      </c>
      <c r="R255" s="142">
        <f>Q255*H255</f>
        <v>0</v>
      </c>
      <c r="S255" s="142">
        <v>0</v>
      </c>
      <c r="T255" s="143">
        <f>S255*H255</f>
        <v>0</v>
      </c>
      <c r="AR255" s="144" t="s">
        <v>153</v>
      </c>
      <c r="AT255" s="144" t="s">
        <v>243</v>
      </c>
      <c r="AU255" s="144" t="s">
        <v>81</v>
      </c>
      <c r="AY255" s="19" t="s">
        <v>241</v>
      </c>
      <c r="BE255" s="145">
        <f>IF(N255="základní",J255,0)</f>
        <v>0</v>
      </c>
      <c r="BF255" s="145">
        <f>IF(N255="snížená",J255,0)</f>
        <v>0</v>
      </c>
      <c r="BG255" s="145">
        <f>IF(N255="zákl. přenesená",J255,0)</f>
        <v>0</v>
      </c>
      <c r="BH255" s="145">
        <f>IF(N255="sníž. přenesená",J255,0)</f>
        <v>0</v>
      </c>
      <c r="BI255" s="145">
        <f>IF(N255="nulová",J255,0)</f>
        <v>0</v>
      </c>
      <c r="BJ255" s="19" t="s">
        <v>89</v>
      </c>
      <c r="BK255" s="145">
        <f>ROUND(I255*H255,2)</f>
        <v>0</v>
      </c>
      <c r="BL255" s="19" t="s">
        <v>153</v>
      </c>
      <c r="BM255" s="144" t="s">
        <v>2350</v>
      </c>
    </row>
    <row r="256" spans="2:65" s="1" customFormat="1" ht="19.5">
      <c r="B256" s="34"/>
      <c r="D256" s="146" t="s">
        <v>248</v>
      </c>
      <c r="F256" s="147" t="s">
        <v>12139</v>
      </c>
      <c r="I256" s="148"/>
      <c r="L256" s="34"/>
      <c r="M256" s="149"/>
      <c r="T256" s="55"/>
      <c r="AT256" s="19" t="s">
        <v>248</v>
      </c>
      <c r="AU256" s="19" t="s">
        <v>81</v>
      </c>
    </row>
    <row r="257" spans="2:65" s="1" customFormat="1" ht="16.5" customHeight="1">
      <c r="B257" s="34"/>
      <c r="C257" s="133" t="s">
        <v>1729</v>
      </c>
      <c r="D257" s="133" t="s">
        <v>243</v>
      </c>
      <c r="E257" s="134" t="s">
        <v>7836</v>
      </c>
      <c r="F257" s="135" t="s">
        <v>7837</v>
      </c>
      <c r="G257" s="136" t="s">
        <v>7838</v>
      </c>
      <c r="H257" s="137">
        <v>2</v>
      </c>
      <c r="I257" s="138"/>
      <c r="J257" s="139">
        <f>ROUND(I257*H257,2)</f>
        <v>0</v>
      </c>
      <c r="K257" s="135" t="s">
        <v>21</v>
      </c>
      <c r="L257" s="34"/>
      <c r="M257" s="140" t="s">
        <v>21</v>
      </c>
      <c r="N257" s="141" t="s">
        <v>45</v>
      </c>
      <c r="P257" s="142">
        <f>O257*H257</f>
        <v>0</v>
      </c>
      <c r="Q257" s="142">
        <v>0</v>
      </c>
      <c r="R257" s="142">
        <f>Q257*H257</f>
        <v>0</v>
      </c>
      <c r="S257" s="142">
        <v>0</v>
      </c>
      <c r="T257" s="143">
        <f>S257*H257</f>
        <v>0</v>
      </c>
      <c r="AR257" s="144" t="s">
        <v>153</v>
      </c>
      <c r="AT257" s="144" t="s">
        <v>243</v>
      </c>
      <c r="AU257" s="144" t="s">
        <v>81</v>
      </c>
      <c r="AY257" s="19" t="s">
        <v>241</v>
      </c>
      <c r="BE257" s="145">
        <f>IF(N257="základní",J257,0)</f>
        <v>0</v>
      </c>
      <c r="BF257" s="145">
        <f>IF(N257="snížená",J257,0)</f>
        <v>0</v>
      </c>
      <c r="BG257" s="145">
        <f>IF(N257="zákl. přenesená",J257,0)</f>
        <v>0</v>
      </c>
      <c r="BH257" s="145">
        <f>IF(N257="sníž. přenesená",J257,0)</f>
        <v>0</v>
      </c>
      <c r="BI257" s="145">
        <f>IF(N257="nulová",J257,0)</f>
        <v>0</v>
      </c>
      <c r="BJ257" s="19" t="s">
        <v>89</v>
      </c>
      <c r="BK257" s="145">
        <f>ROUND(I257*H257,2)</f>
        <v>0</v>
      </c>
      <c r="BL257" s="19" t="s">
        <v>153</v>
      </c>
      <c r="BM257" s="144" t="s">
        <v>2383</v>
      </c>
    </row>
    <row r="258" spans="2:65" s="1" customFormat="1" ht="29.25">
      <c r="B258" s="34"/>
      <c r="D258" s="146" t="s">
        <v>248</v>
      </c>
      <c r="F258" s="147" t="s">
        <v>7839</v>
      </c>
      <c r="I258" s="148"/>
      <c r="L258" s="34"/>
      <c r="M258" s="210"/>
      <c r="N258" s="207"/>
      <c r="O258" s="207"/>
      <c r="P258" s="207"/>
      <c r="Q258" s="207"/>
      <c r="R258" s="207"/>
      <c r="S258" s="207"/>
      <c r="T258" s="211"/>
      <c r="AT258" s="19" t="s">
        <v>248</v>
      </c>
      <c r="AU258" s="19" t="s">
        <v>81</v>
      </c>
    </row>
    <row r="259" spans="2:65" s="1" customFormat="1" ht="6.95" customHeight="1">
      <c r="B259" s="43"/>
      <c r="C259" s="44"/>
      <c r="D259" s="44"/>
      <c r="E259" s="44"/>
      <c r="F259" s="44"/>
      <c r="G259" s="44"/>
      <c r="H259" s="44"/>
      <c r="I259" s="44"/>
      <c r="J259" s="44"/>
      <c r="K259" s="44"/>
      <c r="L259" s="34"/>
    </row>
  </sheetData>
  <sheetProtection algorithmName="SHA-512" hashValue="y85JNYq4uBtQJzJQ7IUgVWo7rRyw6isS5bZxX51pMGKJcXRGb/cRlwMcBiyzObVhu8lU5osx0rhSiHuuECSqsQ==" saltValue="E/iQQyxtXlcEnDrRF7n+tNitQPRvJ1CRs2sIwQscY4S9EB4Kpj9tW285Yi/QPYRJ/HLgr0ueKxinmg0Lbo6eHg==" spinCount="100000" sheet="1" objects="1" scenarios="1" formatColumns="0" formatRows="0" autoFilter="0"/>
  <autoFilter ref="C90:K258" xr:uid="{00000000-0009-0000-0000-00002A000000}"/>
  <mergeCells count="9">
    <mergeCell ref="E50:H50"/>
    <mergeCell ref="E81:H81"/>
    <mergeCell ref="E83:H83"/>
    <mergeCell ref="L2:V2"/>
    <mergeCell ref="E7:H7"/>
    <mergeCell ref="E9:H9"/>
    <mergeCell ref="E18:H18"/>
    <mergeCell ref="E27:H27"/>
    <mergeCell ref="E48:H48"/>
  </mergeCells>
  <hyperlinks>
    <hyperlink ref="F95" r:id="rId1" xr:uid="{00000000-0004-0000-2A00-000000000000}"/>
    <hyperlink ref="F97" r:id="rId2" xr:uid="{00000000-0004-0000-2A00-000001000000}"/>
    <hyperlink ref="F99" r:id="rId3" xr:uid="{00000000-0004-0000-2A00-000002000000}"/>
    <hyperlink ref="F101" r:id="rId4" xr:uid="{00000000-0004-0000-2A00-000003000000}"/>
    <hyperlink ref="F103" r:id="rId5" xr:uid="{00000000-0004-0000-2A00-000004000000}"/>
    <hyperlink ref="F105" r:id="rId6" xr:uid="{00000000-0004-0000-2A00-000005000000}"/>
    <hyperlink ref="F107" r:id="rId7" xr:uid="{00000000-0004-0000-2A00-000006000000}"/>
    <hyperlink ref="F109" r:id="rId8" xr:uid="{00000000-0004-0000-2A00-000007000000}"/>
    <hyperlink ref="F111" r:id="rId9" xr:uid="{00000000-0004-0000-2A00-000008000000}"/>
    <hyperlink ref="F113" r:id="rId10" xr:uid="{00000000-0004-0000-2A00-000009000000}"/>
    <hyperlink ref="F115" r:id="rId11" xr:uid="{00000000-0004-0000-2A00-00000A000000}"/>
    <hyperlink ref="F117" r:id="rId12" xr:uid="{00000000-0004-0000-2A00-00000B000000}"/>
    <hyperlink ref="F119" r:id="rId13" xr:uid="{00000000-0004-0000-2A00-00000C000000}"/>
    <hyperlink ref="F121" r:id="rId14" xr:uid="{00000000-0004-0000-2A00-00000D000000}"/>
    <hyperlink ref="F123" r:id="rId15" xr:uid="{00000000-0004-0000-2A00-00000E000000}"/>
    <hyperlink ref="F125" r:id="rId16" xr:uid="{00000000-0004-0000-2A00-00000F000000}"/>
    <hyperlink ref="F128" r:id="rId17" xr:uid="{00000000-0004-0000-2A00-000010000000}"/>
    <hyperlink ref="F130" r:id="rId18" xr:uid="{00000000-0004-0000-2A00-000011000000}"/>
    <hyperlink ref="F133" r:id="rId19" xr:uid="{00000000-0004-0000-2A00-000012000000}"/>
    <hyperlink ref="F135" r:id="rId20" xr:uid="{00000000-0004-0000-2A00-000013000000}"/>
    <hyperlink ref="F137" r:id="rId21" xr:uid="{00000000-0004-0000-2A00-000014000000}"/>
    <hyperlink ref="F140" r:id="rId22" xr:uid="{00000000-0004-0000-2A00-000015000000}"/>
    <hyperlink ref="F144" r:id="rId23" xr:uid="{00000000-0004-0000-2A00-000016000000}"/>
    <hyperlink ref="F146" r:id="rId24" xr:uid="{00000000-0004-0000-2A00-000017000000}"/>
    <hyperlink ref="F148" r:id="rId25" xr:uid="{00000000-0004-0000-2A00-000018000000}"/>
    <hyperlink ref="F151" r:id="rId26" xr:uid="{00000000-0004-0000-2A00-000019000000}"/>
    <hyperlink ref="F153" r:id="rId27" xr:uid="{00000000-0004-0000-2A00-00001A000000}"/>
    <hyperlink ref="F156" r:id="rId28" xr:uid="{00000000-0004-0000-2A00-00001B000000}"/>
    <hyperlink ref="F159" r:id="rId29" xr:uid="{00000000-0004-0000-2A00-00001C000000}"/>
    <hyperlink ref="F162" r:id="rId30" xr:uid="{00000000-0004-0000-2A00-00001D000000}"/>
    <hyperlink ref="F165" r:id="rId31" xr:uid="{00000000-0004-0000-2A00-00001E000000}"/>
    <hyperlink ref="F167" r:id="rId32" xr:uid="{00000000-0004-0000-2A00-00001F000000}"/>
    <hyperlink ref="F171" r:id="rId33" xr:uid="{00000000-0004-0000-2A00-000020000000}"/>
    <hyperlink ref="F174" r:id="rId34" xr:uid="{00000000-0004-0000-2A00-000021000000}"/>
    <hyperlink ref="F176" r:id="rId35" xr:uid="{00000000-0004-0000-2A00-000022000000}"/>
    <hyperlink ref="F178" r:id="rId36" xr:uid="{00000000-0004-0000-2A00-000023000000}"/>
    <hyperlink ref="F180" r:id="rId37" xr:uid="{00000000-0004-0000-2A00-000024000000}"/>
    <hyperlink ref="F183" r:id="rId38" xr:uid="{00000000-0004-0000-2A00-000025000000}"/>
    <hyperlink ref="F185" r:id="rId39" xr:uid="{00000000-0004-0000-2A00-000026000000}"/>
    <hyperlink ref="F187" r:id="rId40" xr:uid="{00000000-0004-0000-2A00-000027000000}"/>
    <hyperlink ref="F189" r:id="rId41" xr:uid="{00000000-0004-0000-2A00-000028000000}"/>
    <hyperlink ref="F191" r:id="rId42" xr:uid="{00000000-0004-0000-2A00-000029000000}"/>
    <hyperlink ref="F193" r:id="rId43" xr:uid="{00000000-0004-0000-2A00-00002A000000}"/>
    <hyperlink ref="F196" r:id="rId44" xr:uid="{00000000-0004-0000-2A00-00002B000000}"/>
    <hyperlink ref="F200" r:id="rId45" xr:uid="{00000000-0004-0000-2A00-00002C000000}"/>
    <hyperlink ref="F202" r:id="rId46" xr:uid="{00000000-0004-0000-2A00-00002D000000}"/>
    <hyperlink ref="F206" r:id="rId47" xr:uid="{00000000-0004-0000-2A00-00002E000000}"/>
    <hyperlink ref="F208" r:id="rId48" xr:uid="{00000000-0004-0000-2A00-00002F000000}"/>
    <hyperlink ref="F210" r:id="rId49" xr:uid="{00000000-0004-0000-2A00-000030000000}"/>
    <hyperlink ref="F212" r:id="rId50" xr:uid="{00000000-0004-0000-2A00-000031000000}"/>
    <hyperlink ref="F214" r:id="rId51" xr:uid="{00000000-0004-0000-2A00-000032000000}"/>
    <hyperlink ref="F216" r:id="rId52" xr:uid="{00000000-0004-0000-2A00-000033000000}"/>
    <hyperlink ref="F218" r:id="rId53" xr:uid="{00000000-0004-0000-2A00-000034000000}"/>
    <hyperlink ref="F220" r:id="rId54" xr:uid="{00000000-0004-0000-2A00-000035000000}"/>
    <hyperlink ref="F222" r:id="rId55" xr:uid="{00000000-0004-0000-2A00-000036000000}"/>
    <hyperlink ref="F224" r:id="rId56" xr:uid="{00000000-0004-0000-2A00-000037000000}"/>
    <hyperlink ref="F226" r:id="rId57" xr:uid="{00000000-0004-0000-2A00-000038000000}"/>
    <hyperlink ref="F228" r:id="rId58" xr:uid="{00000000-0004-0000-2A00-000039000000}"/>
    <hyperlink ref="F231" r:id="rId59" xr:uid="{00000000-0004-0000-2A00-00003A000000}"/>
    <hyperlink ref="F233" r:id="rId60" xr:uid="{00000000-0004-0000-2A00-00003B000000}"/>
    <hyperlink ref="F235" r:id="rId61" xr:uid="{00000000-0004-0000-2A00-00003C000000}"/>
    <hyperlink ref="F237" r:id="rId62" xr:uid="{00000000-0004-0000-2A00-00003D000000}"/>
    <hyperlink ref="F239" r:id="rId63" xr:uid="{00000000-0004-0000-2A00-00003E000000}"/>
    <hyperlink ref="F242" r:id="rId64" xr:uid="{00000000-0004-0000-2A00-00003F000000}"/>
    <hyperlink ref="F250" r:id="rId65" xr:uid="{00000000-0004-0000-2A00-000040000000}"/>
    <hyperlink ref="F252" r:id="rId66" xr:uid="{00000000-0004-0000-2A00-00004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7"/>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pageSetUpPr fitToPage="1"/>
  </sheetPr>
  <dimension ref="B2:BM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200</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14235</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ROUND((SUM(BE81:BE83)),  2)</f>
        <v>0</v>
      </c>
      <c r="I33" s="95">
        <v>0.21</v>
      </c>
      <c r="J33" s="85">
        <f>ROUND(((SUM(BE81:BE83))*I33),  2)</f>
        <v>0</v>
      </c>
      <c r="L33" s="34"/>
    </row>
    <row r="34" spans="2:12" s="1" customFormat="1" ht="14.45" customHeight="1">
      <c r="B34" s="34"/>
      <c r="E34" s="29" t="s">
        <v>45</v>
      </c>
      <c r="F34" s="85">
        <f>ROUND((SUM(BF81:BF83)),  2)</f>
        <v>0</v>
      </c>
      <c r="I34" s="95">
        <v>0.15</v>
      </c>
      <c r="J34" s="85">
        <f>ROUND(((SUM(BF81:BF83))*I34),  2)</f>
        <v>0</v>
      </c>
      <c r="L34" s="34"/>
    </row>
    <row r="35" spans="2:12" s="1" customFormat="1" ht="14.45" hidden="1" customHeight="1">
      <c r="B35" s="34"/>
      <c r="E35" s="29" t="s">
        <v>46</v>
      </c>
      <c r="F35" s="85">
        <f>ROUND((SUM(BG81:BG83)),  2)</f>
        <v>0</v>
      </c>
      <c r="I35" s="95">
        <v>0.21</v>
      </c>
      <c r="J35" s="85">
        <f>0</f>
        <v>0</v>
      </c>
      <c r="L35" s="34"/>
    </row>
    <row r="36" spans="2:12" s="1" customFormat="1" ht="14.45" hidden="1" customHeight="1">
      <c r="B36" s="34"/>
      <c r="E36" s="29" t="s">
        <v>47</v>
      </c>
      <c r="F36" s="85">
        <f>ROUND((SUM(BH81:BH83)),  2)</f>
        <v>0</v>
      </c>
      <c r="I36" s="95">
        <v>0.15</v>
      </c>
      <c r="J36" s="85">
        <f>0</f>
        <v>0</v>
      </c>
      <c r="L36" s="34"/>
    </row>
    <row r="37" spans="2:12" s="1" customFormat="1" ht="14.45" hidden="1" customHeight="1">
      <c r="B37" s="34"/>
      <c r="E37" s="29" t="s">
        <v>48</v>
      </c>
      <c r="F37" s="85">
        <f>ROUND((SUM(BI81:BI83)),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13.0 - Přípojka horkovodu - není předmětem VZ - zajišťuje správce sítě</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J81</f>
        <v>0</v>
      </c>
      <c r="L59" s="34"/>
      <c r="AU59" s="19" t="s">
        <v>222</v>
      </c>
    </row>
    <row r="60" spans="2:47" s="8" customFormat="1" ht="24.95" customHeight="1">
      <c r="B60" s="105"/>
      <c r="D60" s="106" t="s">
        <v>223</v>
      </c>
      <c r="E60" s="107"/>
      <c r="F60" s="107"/>
      <c r="G60" s="107"/>
      <c r="H60" s="107"/>
      <c r="I60" s="107"/>
      <c r="J60" s="108">
        <f>J82</f>
        <v>0</v>
      </c>
      <c r="L60" s="105"/>
    </row>
    <row r="61" spans="2:47" s="9" customFormat="1" ht="19.899999999999999" customHeight="1">
      <c r="B61" s="109"/>
      <c r="D61" s="110" t="s">
        <v>14236</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226</v>
      </c>
      <c r="L68" s="34"/>
    </row>
    <row r="69" spans="2:20" s="1" customFormat="1" ht="6.95" customHeight="1">
      <c r="B69" s="34"/>
      <c r="L69" s="34"/>
    </row>
    <row r="70" spans="2:20" s="1" customFormat="1" ht="12" customHeight="1">
      <c r="B70" s="34"/>
      <c r="C70" s="29" t="s">
        <v>16</v>
      </c>
      <c r="L70" s="34"/>
    </row>
    <row r="71" spans="2:20" s="1" customFormat="1" ht="16.5" customHeight="1">
      <c r="B71" s="34"/>
      <c r="E71" s="355" t="str">
        <f>E7</f>
        <v>SOCIÁLNĚ ZDRAVOTNÍ KOMPLEX ČERVENÝ KOPEC - REVIZE R03</v>
      </c>
      <c r="F71" s="356"/>
      <c r="G71" s="356"/>
      <c r="H71" s="356"/>
      <c r="L71" s="34"/>
    </row>
    <row r="72" spans="2:20" s="1" customFormat="1" ht="12" customHeight="1">
      <c r="B72" s="34"/>
      <c r="C72" s="29" t="s">
        <v>217</v>
      </c>
      <c r="L72" s="34"/>
    </row>
    <row r="73" spans="2:20" s="1" customFormat="1" ht="16.5" customHeight="1">
      <c r="B73" s="34"/>
      <c r="E73" s="338" t="str">
        <f>E9</f>
        <v>SO 13.0 - Přípojka horkovodu - není předmětem VZ - zajišťuje správce sítě</v>
      </c>
      <c r="F73" s="357"/>
      <c r="G73" s="357"/>
      <c r="H73" s="357"/>
      <c r="L73" s="34"/>
    </row>
    <row r="74" spans="2:20" s="1" customFormat="1" ht="6.95" customHeight="1">
      <c r="B74" s="34"/>
      <c r="L74" s="34"/>
    </row>
    <row r="75" spans="2:20" s="1" customFormat="1" ht="12" customHeight="1">
      <c r="B75" s="34"/>
      <c r="C75" s="29" t="s">
        <v>22</v>
      </c>
      <c r="F75" s="27" t="str">
        <f>F12</f>
        <v xml:space="preserve"> </v>
      </c>
      <c r="I75" s="29" t="s">
        <v>24</v>
      </c>
      <c r="J75" s="51" t="str">
        <f>IF(J12="","",J12)</f>
        <v>26. 9. 2025</v>
      </c>
      <c r="L75" s="34"/>
    </row>
    <row r="76" spans="2:20" s="1" customFormat="1" ht="6.95" customHeight="1">
      <c r="B76" s="34"/>
      <c r="L76" s="34"/>
    </row>
    <row r="77" spans="2:20" s="1" customFormat="1" ht="15.2" customHeight="1">
      <c r="B77" s="34"/>
      <c r="C77" s="29" t="s">
        <v>26</v>
      </c>
      <c r="F77" s="27" t="str">
        <f>E15</f>
        <v>Statutární město Brno</v>
      </c>
      <c r="I77" s="29" t="s">
        <v>32</v>
      </c>
      <c r="J77" s="32" t="str">
        <f>E21</f>
        <v>Rangherka 5 s.r.o.</v>
      </c>
      <c r="L77" s="34"/>
    </row>
    <row r="78" spans="2:20" s="1" customFormat="1" ht="15.2" customHeight="1">
      <c r="B78" s="34"/>
      <c r="C78" s="29" t="s">
        <v>30</v>
      </c>
      <c r="F78" s="27" t="str">
        <f>IF(E18="","",E18)</f>
        <v>Vyplň údaj</v>
      </c>
      <c r="I78" s="29" t="s">
        <v>35</v>
      </c>
      <c r="J78" s="32" t="str">
        <f>E24</f>
        <v>Propos Liberec s.r.o.</v>
      </c>
      <c r="L78" s="34"/>
    </row>
    <row r="79" spans="2:20" s="1" customFormat="1" ht="10.35" customHeight="1">
      <c r="B79" s="34"/>
      <c r="L79" s="34"/>
    </row>
    <row r="80" spans="2:20" s="10" customFormat="1" ht="29.25" customHeight="1">
      <c r="B80" s="113"/>
      <c r="C80" s="114" t="s">
        <v>227</v>
      </c>
      <c r="D80" s="115" t="s">
        <v>58</v>
      </c>
      <c r="E80" s="115" t="s">
        <v>54</v>
      </c>
      <c r="F80" s="115" t="s">
        <v>55</v>
      </c>
      <c r="G80" s="115" t="s">
        <v>228</v>
      </c>
      <c r="H80" s="115" t="s">
        <v>229</v>
      </c>
      <c r="I80" s="115" t="s">
        <v>230</v>
      </c>
      <c r="J80" s="115" t="s">
        <v>221</v>
      </c>
      <c r="K80" s="116" t="s">
        <v>231</v>
      </c>
      <c r="L80" s="113"/>
      <c r="M80" s="58" t="s">
        <v>21</v>
      </c>
      <c r="N80" s="59" t="s">
        <v>43</v>
      </c>
      <c r="O80" s="59" t="s">
        <v>232</v>
      </c>
      <c r="P80" s="59" t="s">
        <v>233</v>
      </c>
      <c r="Q80" s="59" t="s">
        <v>234</v>
      </c>
      <c r="R80" s="59" t="s">
        <v>235</v>
      </c>
      <c r="S80" s="59" t="s">
        <v>236</v>
      </c>
      <c r="T80" s="60" t="s">
        <v>237</v>
      </c>
    </row>
    <row r="81" spans="2:63" s="1" customFormat="1" ht="22.9" customHeight="1">
      <c r="B81" s="34"/>
      <c r="C81" s="63" t="s">
        <v>238</v>
      </c>
      <c r="J81" s="117">
        <f>BK81</f>
        <v>0</v>
      </c>
      <c r="L81" s="34"/>
      <c r="M81" s="61"/>
      <c r="N81" s="52"/>
      <c r="O81" s="52"/>
      <c r="P81" s="118">
        <f>P82</f>
        <v>0</v>
      </c>
      <c r="Q81" s="52"/>
      <c r="R81" s="118">
        <f>R82</f>
        <v>0</v>
      </c>
      <c r="S81" s="52"/>
      <c r="T81" s="119">
        <f>T82</f>
        <v>0</v>
      </c>
      <c r="AT81" s="19" t="s">
        <v>72</v>
      </c>
      <c r="AU81" s="19" t="s">
        <v>222</v>
      </c>
      <c r="BK81" s="120">
        <f>BK82</f>
        <v>0</v>
      </c>
    </row>
    <row r="82" spans="2:63" s="11" customFormat="1" ht="25.9" customHeight="1">
      <c r="B82" s="121"/>
      <c r="D82" s="122" t="s">
        <v>72</v>
      </c>
      <c r="E82" s="123" t="s">
        <v>239</v>
      </c>
      <c r="F82" s="123" t="s">
        <v>240</v>
      </c>
      <c r="I82" s="124"/>
      <c r="J82" s="125">
        <f>BK82</f>
        <v>0</v>
      </c>
      <c r="L82" s="121"/>
      <c r="M82" s="126"/>
      <c r="P82" s="127">
        <f>P83</f>
        <v>0</v>
      </c>
      <c r="R82" s="127">
        <f>R83</f>
        <v>0</v>
      </c>
      <c r="T82" s="128">
        <f>T83</f>
        <v>0</v>
      </c>
      <c r="AR82" s="122" t="s">
        <v>81</v>
      </c>
      <c r="AT82" s="129" t="s">
        <v>72</v>
      </c>
      <c r="AU82" s="129" t="s">
        <v>73</v>
      </c>
      <c r="AY82" s="122" t="s">
        <v>241</v>
      </c>
      <c r="BK82" s="130">
        <f>BK83</f>
        <v>0</v>
      </c>
    </row>
    <row r="83" spans="2:63" s="11" customFormat="1" ht="22.9" customHeight="1">
      <c r="B83" s="121"/>
      <c r="D83" s="122" t="s">
        <v>72</v>
      </c>
      <c r="E83" s="131" t="s">
        <v>81</v>
      </c>
      <c r="F83" s="131" t="s">
        <v>14235</v>
      </c>
      <c r="I83" s="124"/>
      <c r="J83" s="132">
        <f>BK83</f>
        <v>0</v>
      </c>
      <c r="L83" s="121"/>
      <c r="M83" s="216"/>
      <c r="N83" s="217"/>
      <c r="O83" s="217"/>
      <c r="P83" s="218">
        <v>0</v>
      </c>
      <c r="Q83" s="217"/>
      <c r="R83" s="218">
        <v>0</v>
      </c>
      <c r="S83" s="217"/>
      <c r="T83" s="219">
        <v>0</v>
      </c>
      <c r="AR83" s="122" t="s">
        <v>81</v>
      </c>
      <c r="AT83" s="129" t="s">
        <v>72</v>
      </c>
      <c r="AU83" s="129" t="s">
        <v>81</v>
      </c>
      <c r="AY83" s="122" t="s">
        <v>241</v>
      </c>
      <c r="BK83" s="130">
        <v>0</v>
      </c>
    </row>
    <row r="84" spans="2:63" s="1" customFormat="1" ht="6.95" customHeight="1">
      <c r="B84" s="43"/>
      <c r="C84" s="44"/>
      <c r="D84" s="44"/>
      <c r="E84" s="44"/>
      <c r="F84" s="44"/>
      <c r="G84" s="44"/>
      <c r="H84" s="44"/>
      <c r="I84" s="44"/>
      <c r="J84" s="44"/>
      <c r="K84" s="44"/>
      <c r="L84" s="34"/>
    </row>
  </sheetData>
  <sheetProtection algorithmName="SHA-512" hashValue="l35BggGn3Jc0Qgh8sm6TwnuLPWxbSLJF7YejXKtgl4rQYJH1htaojtyWVLLDpWYSCwSxnTndZBv9Ua2ILYHi7A==" saltValue="UAVzYL4Dk3BJo8FJ39THjbbuHZtdF8sdHc4/U9VoFB0fB7wmvvlx0tN/pFFgb8jRPNST+61xIUQG8bS0CrYjfg==" spinCount="100000" sheet="1" objects="1" scenarios="1" formatColumns="0" formatRows="0" autoFilter="0"/>
  <autoFilter ref="C80:K83" xr:uid="{00000000-0009-0000-0000-00002B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pageSetUpPr fitToPage="1"/>
  </sheetPr>
  <dimension ref="B2:BM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203</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14237</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ROUND((SUM(BE81:BE83)),  2)</f>
        <v>0</v>
      </c>
      <c r="I33" s="95">
        <v>0.21</v>
      </c>
      <c r="J33" s="85">
        <f>ROUND(((SUM(BE81:BE83))*I33),  2)</f>
        <v>0</v>
      </c>
      <c r="L33" s="34"/>
    </row>
    <row r="34" spans="2:12" s="1" customFormat="1" ht="14.45" customHeight="1">
      <c r="B34" s="34"/>
      <c r="E34" s="29" t="s">
        <v>45</v>
      </c>
      <c r="F34" s="85">
        <f>ROUND((SUM(BF81:BF83)),  2)</f>
        <v>0</v>
      </c>
      <c r="I34" s="95">
        <v>0.15</v>
      </c>
      <c r="J34" s="85">
        <f>ROUND(((SUM(BF81:BF83))*I34),  2)</f>
        <v>0</v>
      </c>
      <c r="L34" s="34"/>
    </row>
    <row r="35" spans="2:12" s="1" customFormat="1" ht="14.45" hidden="1" customHeight="1">
      <c r="B35" s="34"/>
      <c r="E35" s="29" t="s">
        <v>46</v>
      </c>
      <c r="F35" s="85">
        <f>ROUND((SUM(BG81:BG83)),  2)</f>
        <v>0</v>
      </c>
      <c r="I35" s="95">
        <v>0.21</v>
      </c>
      <c r="J35" s="85">
        <f>0</f>
        <v>0</v>
      </c>
      <c r="L35" s="34"/>
    </row>
    <row r="36" spans="2:12" s="1" customFormat="1" ht="14.45" hidden="1" customHeight="1">
      <c r="B36" s="34"/>
      <c r="E36" s="29" t="s">
        <v>47</v>
      </c>
      <c r="F36" s="85">
        <f>ROUND((SUM(BH81:BH83)),  2)</f>
        <v>0</v>
      </c>
      <c r="I36" s="95">
        <v>0.15</v>
      </c>
      <c r="J36" s="85">
        <f>0</f>
        <v>0</v>
      </c>
      <c r="L36" s="34"/>
    </row>
    <row r="37" spans="2:12" s="1" customFormat="1" ht="14.45" hidden="1" customHeight="1">
      <c r="B37" s="34"/>
      <c r="E37" s="29" t="s">
        <v>48</v>
      </c>
      <c r="F37" s="85">
        <f>ROUND((SUM(BI81:BI83)),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14.1 - Přípojka VN - není předmětem VZ - zajišťuje správce sítě</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J81</f>
        <v>0</v>
      </c>
      <c r="L59" s="34"/>
      <c r="AU59" s="19" t="s">
        <v>222</v>
      </c>
    </row>
    <row r="60" spans="2:47" s="8" customFormat="1" ht="24.95" customHeight="1">
      <c r="B60" s="105"/>
      <c r="D60" s="106" t="s">
        <v>223</v>
      </c>
      <c r="E60" s="107"/>
      <c r="F60" s="107"/>
      <c r="G60" s="107"/>
      <c r="H60" s="107"/>
      <c r="I60" s="107"/>
      <c r="J60" s="108">
        <f>J82</f>
        <v>0</v>
      </c>
      <c r="L60" s="105"/>
    </row>
    <row r="61" spans="2:47" s="9" customFormat="1" ht="19.899999999999999" customHeight="1">
      <c r="B61" s="109"/>
      <c r="D61" s="110" t="s">
        <v>14238</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226</v>
      </c>
      <c r="L68" s="34"/>
    </row>
    <row r="69" spans="2:20" s="1" customFormat="1" ht="6.95" customHeight="1">
      <c r="B69" s="34"/>
      <c r="L69" s="34"/>
    </row>
    <row r="70" spans="2:20" s="1" customFormat="1" ht="12" customHeight="1">
      <c r="B70" s="34"/>
      <c r="C70" s="29" t="s">
        <v>16</v>
      </c>
      <c r="L70" s="34"/>
    </row>
    <row r="71" spans="2:20" s="1" customFormat="1" ht="16.5" customHeight="1">
      <c r="B71" s="34"/>
      <c r="E71" s="355" t="str">
        <f>E7</f>
        <v>SOCIÁLNĚ ZDRAVOTNÍ KOMPLEX ČERVENÝ KOPEC - REVIZE R03</v>
      </c>
      <c r="F71" s="356"/>
      <c r="G71" s="356"/>
      <c r="H71" s="356"/>
      <c r="L71" s="34"/>
    </row>
    <row r="72" spans="2:20" s="1" customFormat="1" ht="12" customHeight="1">
      <c r="B72" s="34"/>
      <c r="C72" s="29" t="s">
        <v>217</v>
      </c>
      <c r="L72" s="34"/>
    </row>
    <row r="73" spans="2:20" s="1" customFormat="1" ht="16.5" customHeight="1">
      <c r="B73" s="34"/>
      <c r="E73" s="338" t="str">
        <f>E9</f>
        <v>SO 14.1 - Přípojka VN - není předmětem VZ - zajišťuje správce sítě</v>
      </c>
      <c r="F73" s="357"/>
      <c r="G73" s="357"/>
      <c r="H73" s="357"/>
      <c r="L73" s="34"/>
    </row>
    <row r="74" spans="2:20" s="1" customFormat="1" ht="6.95" customHeight="1">
      <c r="B74" s="34"/>
      <c r="L74" s="34"/>
    </row>
    <row r="75" spans="2:20" s="1" customFormat="1" ht="12" customHeight="1">
      <c r="B75" s="34"/>
      <c r="C75" s="29" t="s">
        <v>22</v>
      </c>
      <c r="F75" s="27" t="str">
        <f>F12</f>
        <v xml:space="preserve"> </v>
      </c>
      <c r="I75" s="29" t="s">
        <v>24</v>
      </c>
      <c r="J75" s="51" t="str">
        <f>IF(J12="","",J12)</f>
        <v>26. 9. 2025</v>
      </c>
      <c r="L75" s="34"/>
    </row>
    <row r="76" spans="2:20" s="1" customFormat="1" ht="6.95" customHeight="1">
      <c r="B76" s="34"/>
      <c r="L76" s="34"/>
    </row>
    <row r="77" spans="2:20" s="1" customFormat="1" ht="15.2" customHeight="1">
      <c r="B77" s="34"/>
      <c r="C77" s="29" t="s">
        <v>26</v>
      </c>
      <c r="F77" s="27" t="str">
        <f>E15</f>
        <v>Statutární město Brno</v>
      </c>
      <c r="I77" s="29" t="s">
        <v>32</v>
      </c>
      <c r="J77" s="32" t="str">
        <f>E21</f>
        <v>Rangherka 5 s.r.o.</v>
      </c>
      <c r="L77" s="34"/>
    </row>
    <row r="78" spans="2:20" s="1" customFormat="1" ht="15.2" customHeight="1">
      <c r="B78" s="34"/>
      <c r="C78" s="29" t="s">
        <v>30</v>
      </c>
      <c r="F78" s="27" t="str">
        <f>IF(E18="","",E18)</f>
        <v>Vyplň údaj</v>
      </c>
      <c r="I78" s="29" t="s">
        <v>35</v>
      </c>
      <c r="J78" s="32" t="str">
        <f>E24</f>
        <v>Propos Liberec s.r.o.</v>
      </c>
      <c r="L78" s="34"/>
    </row>
    <row r="79" spans="2:20" s="1" customFormat="1" ht="10.35" customHeight="1">
      <c r="B79" s="34"/>
      <c r="L79" s="34"/>
    </row>
    <row r="80" spans="2:20" s="10" customFormat="1" ht="29.25" customHeight="1">
      <c r="B80" s="113"/>
      <c r="C80" s="114" t="s">
        <v>227</v>
      </c>
      <c r="D80" s="115" t="s">
        <v>58</v>
      </c>
      <c r="E80" s="115" t="s">
        <v>54</v>
      </c>
      <c r="F80" s="115" t="s">
        <v>55</v>
      </c>
      <c r="G80" s="115" t="s">
        <v>228</v>
      </c>
      <c r="H80" s="115" t="s">
        <v>229</v>
      </c>
      <c r="I80" s="115" t="s">
        <v>230</v>
      </c>
      <c r="J80" s="115" t="s">
        <v>221</v>
      </c>
      <c r="K80" s="116" t="s">
        <v>231</v>
      </c>
      <c r="L80" s="113"/>
      <c r="M80" s="58" t="s">
        <v>21</v>
      </c>
      <c r="N80" s="59" t="s">
        <v>43</v>
      </c>
      <c r="O80" s="59" t="s">
        <v>232</v>
      </c>
      <c r="P80" s="59" t="s">
        <v>233</v>
      </c>
      <c r="Q80" s="59" t="s">
        <v>234</v>
      </c>
      <c r="R80" s="59" t="s">
        <v>235</v>
      </c>
      <c r="S80" s="59" t="s">
        <v>236</v>
      </c>
      <c r="T80" s="60" t="s">
        <v>237</v>
      </c>
    </row>
    <row r="81" spans="2:63" s="1" customFormat="1" ht="22.9" customHeight="1">
      <c r="B81" s="34"/>
      <c r="C81" s="63" t="s">
        <v>238</v>
      </c>
      <c r="J81" s="117">
        <f>BK81</f>
        <v>0</v>
      </c>
      <c r="L81" s="34"/>
      <c r="M81" s="61"/>
      <c r="N81" s="52"/>
      <c r="O81" s="52"/>
      <c r="P81" s="118">
        <f>P82</f>
        <v>0</v>
      </c>
      <c r="Q81" s="52"/>
      <c r="R81" s="118">
        <f>R82</f>
        <v>0</v>
      </c>
      <c r="S81" s="52"/>
      <c r="T81" s="119">
        <f>T82</f>
        <v>0</v>
      </c>
      <c r="AT81" s="19" t="s">
        <v>72</v>
      </c>
      <c r="AU81" s="19" t="s">
        <v>222</v>
      </c>
      <c r="BK81" s="120">
        <f>BK82</f>
        <v>0</v>
      </c>
    </row>
    <row r="82" spans="2:63" s="11" customFormat="1" ht="25.9" customHeight="1">
      <c r="B82" s="121"/>
      <c r="D82" s="122" t="s">
        <v>72</v>
      </c>
      <c r="E82" s="123" t="s">
        <v>239</v>
      </c>
      <c r="F82" s="123" t="s">
        <v>240</v>
      </c>
      <c r="I82" s="124"/>
      <c r="J82" s="125">
        <f>BK82</f>
        <v>0</v>
      </c>
      <c r="L82" s="121"/>
      <c r="M82" s="126"/>
      <c r="P82" s="127">
        <f>P83</f>
        <v>0</v>
      </c>
      <c r="R82" s="127">
        <f>R83</f>
        <v>0</v>
      </c>
      <c r="T82" s="128">
        <f>T83</f>
        <v>0</v>
      </c>
      <c r="AR82" s="122" t="s">
        <v>81</v>
      </c>
      <c r="AT82" s="129" t="s">
        <v>72</v>
      </c>
      <c r="AU82" s="129" t="s">
        <v>73</v>
      </c>
      <c r="AY82" s="122" t="s">
        <v>241</v>
      </c>
      <c r="BK82" s="130">
        <f>BK83</f>
        <v>0</v>
      </c>
    </row>
    <row r="83" spans="2:63" s="11" customFormat="1" ht="22.9" customHeight="1">
      <c r="B83" s="121"/>
      <c r="D83" s="122" t="s">
        <v>72</v>
      </c>
      <c r="E83" s="131" t="s">
        <v>81</v>
      </c>
      <c r="F83" s="131" t="s">
        <v>14237</v>
      </c>
      <c r="I83" s="124"/>
      <c r="J83" s="132">
        <f>BK83</f>
        <v>0</v>
      </c>
      <c r="L83" s="121"/>
      <c r="M83" s="216"/>
      <c r="N83" s="217"/>
      <c r="O83" s="217"/>
      <c r="P83" s="218">
        <v>0</v>
      </c>
      <c r="Q83" s="217"/>
      <c r="R83" s="218">
        <v>0</v>
      </c>
      <c r="S83" s="217"/>
      <c r="T83" s="219">
        <v>0</v>
      </c>
      <c r="AR83" s="122" t="s">
        <v>81</v>
      </c>
      <c r="AT83" s="129" t="s">
        <v>72</v>
      </c>
      <c r="AU83" s="129" t="s">
        <v>81</v>
      </c>
      <c r="AY83" s="122" t="s">
        <v>241</v>
      </c>
      <c r="BK83" s="130">
        <v>0</v>
      </c>
    </row>
    <row r="84" spans="2:63" s="1" customFormat="1" ht="6.95" customHeight="1">
      <c r="B84" s="43"/>
      <c r="C84" s="44"/>
      <c r="D84" s="44"/>
      <c r="E84" s="44"/>
      <c r="F84" s="44"/>
      <c r="G84" s="44"/>
      <c r="H84" s="44"/>
      <c r="I84" s="44"/>
      <c r="J84" s="44"/>
      <c r="K84" s="44"/>
      <c r="L84" s="34"/>
    </row>
  </sheetData>
  <sheetProtection algorithmName="SHA-512" hashValue="TghMBJaTt0RZSHdCrQ4T35O1le7hkt6hDwBpIt5/4aC0blOQIcWUdnsoba50wSiOjBSVjORUImIiI2BWVcg2rg==" saltValue="UndhMuu0pK4GuhaAGB9rttQFV5VvQnSoOshMZ0reIFasWkJuERI5Vto9L46/fC6n9mMGJKHpXt/PA7SQjl1wDQ==" spinCount="100000" sheet="1" objects="1" scenarios="1" formatColumns="0" formatRows="0" autoFilter="0"/>
  <autoFilter ref="C80:K83" xr:uid="{00000000-0009-0000-0000-00002C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pageSetUpPr fitToPage="1"/>
  </sheetPr>
  <dimension ref="B2:BM84"/>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206</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14239</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ROUND((SUM(BE81:BE83)),  2)</f>
        <v>0</v>
      </c>
      <c r="I33" s="95">
        <v>0.21</v>
      </c>
      <c r="J33" s="85">
        <f>ROUND(((SUM(BE81:BE83))*I33),  2)</f>
        <v>0</v>
      </c>
      <c r="L33" s="34"/>
    </row>
    <row r="34" spans="2:12" s="1" customFormat="1" ht="14.45" customHeight="1">
      <c r="B34" s="34"/>
      <c r="E34" s="29" t="s">
        <v>45</v>
      </c>
      <c r="F34" s="85">
        <f>ROUND((SUM(BF81:BF83)),  2)</f>
        <v>0</v>
      </c>
      <c r="I34" s="95">
        <v>0.15</v>
      </c>
      <c r="J34" s="85">
        <f>ROUND(((SUM(BF81:BF83))*I34),  2)</f>
        <v>0</v>
      </c>
      <c r="L34" s="34"/>
    </row>
    <row r="35" spans="2:12" s="1" customFormat="1" ht="14.45" hidden="1" customHeight="1">
      <c r="B35" s="34"/>
      <c r="E35" s="29" t="s">
        <v>46</v>
      </c>
      <c r="F35" s="85">
        <f>ROUND((SUM(BG81:BG83)),  2)</f>
        <v>0</v>
      </c>
      <c r="I35" s="95">
        <v>0.21</v>
      </c>
      <c r="J35" s="85">
        <f>0</f>
        <v>0</v>
      </c>
      <c r="L35" s="34"/>
    </row>
    <row r="36" spans="2:12" s="1" customFormat="1" ht="14.45" hidden="1" customHeight="1">
      <c r="B36" s="34"/>
      <c r="E36" s="29" t="s">
        <v>47</v>
      </c>
      <c r="F36" s="85">
        <f>ROUND((SUM(BH81:BH83)),  2)</f>
        <v>0</v>
      </c>
      <c r="I36" s="95">
        <v>0.15</v>
      </c>
      <c r="J36" s="85">
        <f>0</f>
        <v>0</v>
      </c>
      <c r="L36" s="34"/>
    </row>
    <row r="37" spans="2:12" s="1" customFormat="1" ht="14.45" hidden="1" customHeight="1">
      <c r="B37" s="34"/>
      <c r="E37" s="29" t="s">
        <v>48</v>
      </c>
      <c r="F37" s="85">
        <f>ROUND((SUM(BI81:BI83)),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15.0 - Přípojka CETIN - není předmětem VZ - zajišťuje správce sítě</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J81</f>
        <v>0</v>
      </c>
      <c r="L59" s="34"/>
      <c r="AU59" s="19" t="s">
        <v>222</v>
      </c>
    </row>
    <row r="60" spans="2:47" s="8" customFormat="1" ht="24.95" customHeight="1">
      <c r="B60" s="105"/>
      <c r="D60" s="106" t="s">
        <v>223</v>
      </c>
      <c r="E60" s="107"/>
      <c r="F60" s="107"/>
      <c r="G60" s="107"/>
      <c r="H60" s="107"/>
      <c r="I60" s="107"/>
      <c r="J60" s="108">
        <f>J82</f>
        <v>0</v>
      </c>
      <c r="L60" s="105"/>
    </row>
    <row r="61" spans="2:47" s="9" customFormat="1" ht="19.899999999999999" customHeight="1">
      <c r="B61" s="109"/>
      <c r="D61" s="110" t="s">
        <v>14240</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226</v>
      </c>
      <c r="L68" s="34"/>
    </row>
    <row r="69" spans="2:20" s="1" customFormat="1" ht="6.95" customHeight="1">
      <c r="B69" s="34"/>
      <c r="L69" s="34"/>
    </row>
    <row r="70" spans="2:20" s="1" customFormat="1" ht="12" customHeight="1">
      <c r="B70" s="34"/>
      <c r="C70" s="29" t="s">
        <v>16</v>
      </c>
      <c r="L70" s="34"/>
    </row>
    <row r="71" spans="2:20" s="1" customFormat="1" ht="16.5" customHeight="1">
      <c r="B71" s="34"/>
      <c r="E71" s="355" t="str">
        <f>E7</f>
        <v>SOCIÁLNĚ ZDRAVOTNÍ KOMPLEX ČERVENÝ KOPEC - REVIZE R03</v>
      </c>
      <c r="F71" s="356"/>
      <c r="G71" s="356"/>
      <c r="H71" s="356"/>
      <c r="L71" s="34"/>
    </row>
    <row r="72" spans="2:20" s="1" customFormat="1" ht="12" customHeight="1">
      <c r="B72" s="34"/>
      <c r="C72" s="29" t="s">
        <v>217</v>
      </c>
      <c r="L72" s="34"/>
    </row>
    <row r="73" spans="2:20" s="1" customFormat="1" ht="16.5" customHeight="1">
      <c r="B73" s="34"/>
      <c r="E73" s="338" t="str">
        <f>E9</f>
        <v>SO 15.0 - Přípojka CETIN - není předmětem VZ - zajišťuje správce sítě</v>
      </c>
      <c r="F73" s="357"/>
      <c r="G73" s="357"/>
      <c r="H73" s="357"/>
      <c r="L73" s="34"/>
    </row>
    <row r="74" spans="2:20" s="1" customFormat="1" ht="6.95" customHeight="1">
      <c r="B74" s="34"/>
      <c r="L74" s="34"/>
    </row>
    <row r="75" spans="2:20" s="1" customFormat="1" ht="12" customHeight="1">
      <c r="B75" s="34"/>
      <c r="C75" s="29" t="s">
        <v>22</v>
      </c>
      <c r="F75" s="27" t="str">
        <f>F12</f>
        <v xml:space="preserve"> </v>
      </c>
      <c r="I75" s="29" t="s">
        <v>24</v>
      </c>
      <c r="J75" s="51" t="str">
        <f>IF(J12="","",J12)</f>
        <v>26. 9. 2025</v>
      </c>
      <c r="L75" s="34"/>
    </row>
    <row r="76" spans="2:20" s="1" customFormat="1" ht="6.95" customHeight="1">
      <c r="B76" s="34"/>
      <c r="L76" s="34"/>
    </row>
    <row r="77" spans="2:20" s="1" customFormat="1" ht="15.2" customHeight="1">
      <c r="B77" s="34"/>
      <c r="C77" s="29" t="s">
        <v>26</v>
      </c>
      <c r="F77" s="27" t="str">
        <f>E15</f>
        <v>Statutární město Brno</v>
      </c>
      <c r="I77" s="29" t="s">
        <v>32</v>
      </c>
      <c r="J77" s="32" t="str">
        <f>E21</f>
        <v>Rangherka 5 s.r.o.</v>
      </c>
      <c r="L77" s="34"/>
    </row>
    <row r="78" spans="2:20" s="1" customFormat="1" ht="15.2" customHeight="1">
      <c r="B78" s="34"/>
      <c r="C78" s="29" t="s">
        <v>30</v>
      </c>
      <c r="F78" s="27" t="str">
        <f>IF(E18="","",E18)</f>
        <v>Vyplň údaj</v>
      </c>
      <c r="I78" s="29" t="s">
        <v>35</v>
      </c>
      <c r="J78" s="32" t="str">
        <f>E24</f>
        <v>Propos Liberec s.r.o.</v>
      </c>
      <c r="L78" s="34"/>
    </row>
    <row r="79" spans="2:20" s="1" customFormat="1" ht="10.35" customHeight="1">
      <c r="B79" s="34"/>
      <c r="L79" s="34"/>
    </row>
    <row r="80" spans="2:20" s="10" customFormat="1" ht="29.25" customHeight="1">
      <c r="B80" s="113"/>
      <c r="C80" s="114" t="s">
        <v>227</v>
      </c>
      <c r="D80" s="115" t="s">
        <v>58</v>
      </c>
      <c r="E80" s="115" t="s">
        <v>54</v>
      </c>
      <c r="F80" s="115" t="s">
        <v>55</v>
      </c>
      <c r="G80" s="115" t="s">
        <v>228</v>
      </c>
      <c r="H80" s="115" t="s">
        <v>229</v>
      </c>
      <c r="I80" s="115" t="s">
        <v>230</v>
      </c>
      <c r="J80" s="115" t="s">
        <v>221</v>
      </c>
      <c r="K80" s="116" t="s">
        <v>231</v>
      </c>
      <c r="L80" s="113"/>
      <c r="M80" s="58" t="s">
        <v>21</v>
      </c>
      <c r="N80" s="59" t="s">
        <v>43</v>
      </c>
      <c r="O80" s="59" t="s">
        <v>232</v>
      </c>
      <c r="P80" s="59" t="s">
        <v>233</v>
      </c>
      <c r="Q80" s="59" t="s">
        <v>234</v>
      </c>
      <c r="R80" s="59" t="s">
        <v>235</v>
      </c>
      <c r="S80" s="59" t="s">
        <v>236</v>
      </c>
      <c r="T80" s="60" t="s">
        <v>237</v>
      </c>
    </row>
    <row r="81" spans="2:63" s="1" customFormat="1" ht="22.9" customHeight="1">
      <c r="B81" s="34"/>
      <c r="C81" s="63" t="s">
        <v>238</v>
      </c>
      <c r="J81" s="117">
        <f>BK81</f>
        <v>0</v>
      </c>
      <c r="L81" s="34"/>
      <c r="M81" s="61"/>
      <c r="N81" s="52"/>
      <c r="O81" s="52"/>
      <c r="P81" s="118">
        <f>P82</f>
        <v>0</v>
      </c>
      <c r="Q81" s="52"/>
      <c r="R81" s="118">
        <f>R82</f>
        <v>0</v>
      </c>
      <c r="S81" s="52"/>
      <c r="T81" s="119">
        <f>T82</f>
        <v>0</v>
      </c>
      <c r="AT81" s="19" t="s">
        <v>72</v>
      </c>
      <c r="AU81" s="19" t="s">
        <v>222</v>
      </c>
      <c r="BK81" s="120">
        <f>BK82</f>
        <v>0</v>
      </c>
    </row>
    <row r="82" spans="2:63" s="11" customFormat="1" ht="25.9" customHeight="1">
      <c r="B82" s="121"/>
      <c r="D82" s="122" t="s">
        <v>72</v>
      </c>
      <c r="E82" s="123" t="s">
        <v>239</v>
      </c>
      <c r="F82" s="123" t="s">
        <v>240</v>
      </c>
      <c r="I82" s="124"/>
      <c r="J82" s="125">
        <f>BK82</f>
        <v>0</v>
      </c>
      <c r="L82" s="121"/>
      <c r="M82" s="126"/>
      <c r="P82" s="127">
        <f>P83</f>
        <v>0</v>
      </c>
      <c r="R82" s="127">
        <f>R83</f>
        <v>0</v>
      </c>
      <c r="T82" s="128">
        <f>T83</f>
        <v>0</v>
      </c>
      <c r="AR82" s="122" t="s">
        <v>81</v>
      </c>
      <c r="AT82" s="129" t="s">
        <v>72</v>
      </c>
      <c r="AU82" s="129" t="s">
        <v>73</v>
      </c>
      <c r="AY82" s="122" t="s">
        <v>241</v>
      </c>
      <c r="BK82" s="130">
        <f>BK83</f>
        <v>0</v>
      </c>
    </row>
    <row r="83" spans="2:63" s="11" customFormat="1" ht="22.9" customHeight="1">
      <c r="B83" s="121"/>
      <c r="D83" s="122" t="s">
        <v>72</v>
      </c>
      <c r="E83" s="131" t="s">
        <v>81</v>
      </c>
      <c r="F83" s="131" t="s">
        <v>14239</v>
      </c>
      <c r="I83" s="124"/>
      <c r="J83" s="132">
        <f>BK83</f>
        <v>0</v>
      </c>
      <c r="L83" s="121"/>
      <c r="M83" s="216"/>
      <c r="N83" s="217"/>
      <c r="O83" s="217"/>
      <c r="P83" s="218">
        <v>0</v>
      </c>
      <c r="Q83" s="217"/>
      <c r="R83" s="218">
        <v>0</v>
      </c>
      <c r="S83" s="217"/>
      <c r="T83" s="219">
        <v>0</v>
      </c>
      <c r="AR83" s="122" t="s">
        <v>81</v>
      </c>
      <c r="AT83" s="129" t="s">
        <v>72</v>
      </c>
      <c r="AU83" s="129" t="s">
        <v>81</v>
      </c>
      <c r="AY83" s="122" t="s">
        <v>241</v>
      </c>
      <c r="BK83" s="130">
        <v>0</v>
      </c>
    </row>
    <row r="84" spans="2:63" s="1" customFormat="1" ht="6.95" customHeight="1">
      <c r="B84" s="43"/>
      <c r="C84" s="44"/>
      <c r="D84" s="44"/>
      <c r="E84" s="44"/>
      <c r="F84" s="44"/>
      <c r="G84" s="44"/>
      <c r="H84" s="44"/>
      <c r="I84" s="44"/>
      <c r="J84" s="44"/>
      <c r="K84" s="44"/>
      <c r="L84" s="34"/>
    </row>
  </sheetData>
  <sheetProtection algorithmName="SHA-512" hashValue="m4GAQiIAeK/BTeBjg6ommRDJxgQ2VzZ9eQNqQ+sLfl6lyxxnZjLvxaZJQzYLy6suDBAr7YklxgpR8YKG+SY7/Q==" saltValue="kRyEHYlNijNCXmv/ktYj020xrH/h/2AlUfRCF6edXyAqLd5t9xnUItFXy1LbVrlZWNGScnN+gpld+b1OyJ9eIA==" spinCount="100000" sheet="1" objects="1" scenarios="1" formatColumns="0" formatRows="0" autoFilter="0"/>
  <autoFilter ref="C80:K83" xr:uid="{00000000-0009-0000-0000-00002D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pageSetUpPr fitToPage="1"/>
  </sheetPr>
  <dimension ref="B2:BM10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209</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14241</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ROUND(J81,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ROUND((SUM(BE81:BE105)),  2)</f>
        <v>0</v>
      </c>
      <c r="I33" s="95">
        <v>0.21</v>
      </c>
      <c r="J33" s="85">
        <f>ROUND(((SUM(BE81:BE105))*I33),  2)</f>
        <v>0</v>
      </c>
      <c r="L33" s="34"/>
    </row>
    <row r="34" spans="2:12" s="1" customFormat="1" ht="14.45" customHeight="1">
      <c r="B34" s="34"/>
      <c r="E34" s="29" t="s">
        <v>45</v>
      </c>
      <c r="F34" s="85">
        <f>ROUND((SUM(BF81:BF105)),  2)</f>
        <v>0</v>
      </c>
      <c r="I34" s="95">
        <v>0.15</v>
      </c>
      <c r="J34" s="85">
        <f>ROUND(((SUM(BF81:BF105))*I34),  2)</f>
        <v>0</v>
      </c>
      <c r="L34" s="34"/>
    </row>
    <row r="35" spans="2:12" s="1" customFormat="1" ht="14.45" hidden="1" customHeight="1">
      <c r="B35" s="34"/>
      <c r="E35" s="29" t="s">
        <v>46</v>
      </c>
      <c r="F35" s="85">
        <f>ROUND((SUM(BG81:BG105)),  2)</f>
        <v>0</v>
      </c>
      <c r="I35" s="95">
        <v>0.21</v>
      </c>
      <c r="J35" s="85">
        <f>0</f>
        <v>0</v>
      </c>
      <c r="L35" s="34"/>
    </row>
    <row r="36" spans="2:12" s="1" customFormat="1" ht="14.45" hidden="1" customHeight="1">
      <c r="B36" s="34"/>
      <c r="E36" s="29" t="s">
        <v>47</v>
      </c>
      <c r="F36" s="85">
        <f>ROUND((SUM(BH81:BH105)),  2)</f>
        <v>0</v>
      </c>
      <c r="I36" s="95">
        <v>0.15</v>
      </c>
      <c r="J36" s="85">
        <f>0</f>
        <v>0</v>
      </c>
      <c r="L36" s="34"/>
    </row>
    <row r="37" spans="2:12" s="1" customFormat="1" ht="14.45" hidden="1" customHeight="1">
      <c r="B37" s="34"/>
      <c r="E37" s="29" t="s">
        <v>48</v>
      </c>
      <c r="F37" s="85">
        <f>ROUND((SUM(BI81:BI105)),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16.0 - Přemístění stožáru veřejného osvětlení</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J81</f>
        <v>0</v>
      </c>
      <c r="L59" s="34"/>
      <c r="AU59" s="19" t="s">
        <v>222</v>
      </c>
    </row>
    <row r="60" spans="2:47" s="8" customFormat="1" ht="24.95" customHeight="1">
      <c r="B60" s="105"/>
      <c r="D60" s="106" t="s">
        <v>14242</v>
      </c>
      <c r="E60" s="107"/>
      <c r="F60" s="107"/>
      <c r="G60" s="107"/>
      <c r="H60" s="107"/>
      <c r="I60" s="107"/>
      <c r="J60" s="108">
        <f>J82</f>
        <v>0</v>
      </c>
      <c r="L60" s="105"/>
    </row>
    <row r="61" spans="2:47" s="9" customFormat="1" ht="19.899999999999999" customHeight="1">
      <c r="B61" s="109"/>
      <c r="D61" s="110" t="s">
        <v>14243</v>
      </c>
      <c r="E61" s="111"/>
      <c r="F61" s="111"/>
      <c r="G61" s="111"/>
      <c r="H61" s="111"/>
      <c r="I61" s="111"/>
      <c r="J61" s="112">
        <f>J83</f>
        <v>0</v>
      </c>
      <c r="L61" s="109"/>
    </row>
    <row r="62" spans="2:47" s="1" customFormat="1" ht="21.75" customHeight="1">
      <c r="B62" s="34"/>
      <c r="L62" s="34"/>
    </row>
    <row r="63" spans="2:47" s="1" customFormat="1" ht="6.95" customHeight="1">
      <c r="B63" s="43"/>
      <c r="C63" s="44"/>
      <c r="D63" s="44"/>
      <c r="E63" s="44"/>
      <c r="F63" s="44"/>
      <c r="G63" s="44"/>
      <c r="H63" s="44"/>
      <c r="I63" s="44"/>
      <c r="J63" s="44"/>
      <c r="K63" s="44"/>
      <c r="L63" s="34"/>
    </row>
    <row r="67" spans="2:20" s="1" customFormat="1" ht="6.95" customHeight="1">
      <c r="B67" s="45"/>
      <c r="C67" s="46"/>
      <c r="D67" s="46"/>
      <c r="E67" s="46"/>
      <c r="F67" s="46"/>
      <c r="G67" s="46"/>
      <c r="H67" s="46"/>
      <c r="I67" s="46"/>
      <c r="J67" s="46"/>
      <c r="K67" s="46"/>
      <c r="L67" s="34"/>
    </row>
    <row r="68" spans="2:20" s="1" customFormat="1" ht="24.95" customHeight="1">
      <c r="B68" s="34"/>
      <c r="C68" s="23" t="s">
        <v>226</v>
      </c>
      <c r="L68" s="34"/>
    </row>
    <row r="69" spans="2:20" s="1" customFormat="1" ht="6.95" customHeight="1">
      <c r="B69" s="34"/>
      <c r="L69" s="34"/>
    </row>
    <row r="70" spans="2:20" s="1" customFormat="1" ht="12" customHeight="1">
      <c r="B70" s="34"/>
      <c r="C70" s="29" t="s">
        <v>16</v>
      </c>
      <c r="L70" s="34"/>
    </row>
    <row r="71" spans="2:20" s="1" customFormat="1" ht="16.5" customHeight="1">
      <c r="B71" s="34"/>
      <c r="E71" s="355" t="str">
        <f>E7</f>
        <v>SOCIÁLNĚ ZDRAVOTNÍ KOMPLEX ČERVENÝ KOPEC - REVIZE R03</v>
      </c>
      <c r="F71" s="356"/>
      <c r="G71" s="356"/>
      <c r="H71" s="356"/>
      <c r="L71" s="34"/>
    </row>
    <row r="72" spans="2:20" s="1" customFormat="1" ht="12" customHeight="1">
      <c r="B72" s="34"/>
      <c r="C72" s="29" t="s">
        <v>217</v>
      </c>
      <c r="L72" s="34"/>
    </row>
    <row r="73" spans="2:20" s="1" customFormat="1" ht="16.5" customHeight="1">
      <c r="B73" s="34"/>
      <c r="E73" s="338" t="str">
        <f>E9</f>
        <v>SO 16.0 - Přemístění stožáru veřejného osvětlení</v>
      </c>
      <c r="F73" s="357"/>
      <c r="G73" s="357"/>
      <c r="H73" s="357"/>
      <c r="L73" s="34"/>
    </row>
    <row r="74" spans="2:20" s="1" customFormat="1" ht="6.95" customHeight="1">
      <c r="B74" s="34"/>
      <c r="L74" s="34"/>
    </row>
    <row r="75" spans="2:20" s="1" customFormat="1" ht="12" customHeight="1">
      <c r="B75" s="34"/>
      <c r="C75" s="29" t="s">
        <v>22</v>
      </c>
      <c r="F75" s="27" t="str">
        <f>F12</f>
        <v xml:space="preserve"> </v>
      </c>
      <c r="I75" s="29" t="s">
        <v>24</v>
      </c>
      <c r="J75" s="51" t="str">
        <f>IF(J12="","",J12)</f>
        <v>26. 9. 2025</v>
      </c>
      <c r="L75" s="34"/>
    </row>
    <row r="76" spans="2:20" s="1" customFormat="1" ht="6.95" customHeight="1">
      <c r="B76" s="34"/>
      <c r="L76" s="34"/>
    </row>
    <row r="77" spans="2:20" s="1" customFormat="1" ht="15.2" customHeight="1">
      <c r="B77" s="34"/>
      <c r="C77" s="29" t="s">
        <v>26</v>
      </c>
      <c r="F77" s="27" t="str">
        <f>E15</f>
        <v>Statutární město Brno</v>
      </c>
      <c r="I77" s="29" t="s">
        <v>32</v>
      </c>
      <c r="J77" s="32" t="str">
        <f>E21</f>
        <v>Rangherka 5 s.r.o.</v>
      </c>
      <c r="L77" s="34"/>
    </row>
    <row r="78" spans="2:20" s="1" customFormat="1" ht="15.2" customHeight="1">
      <c r="B78" s="34"/>
      <c r="C78" s="29" t="s">
        <v>30</v>
      </c>
      <c r="F78" s="27" t="str">
        <f>IF(E18="","",E18)</f>
        <v>Vyplň údaj</v>
      </c>
      <c r="I78" s="29" t="s">
        <v>35</v>
      </c>
      <c r="J78" s="32" t="str">
        <f>E24</f>
        <v>Propos Liberec s.r.o.</v>
      </c>
      <c r="L78" s="34"/>
    </row>
    <row r="79" spans="2:20" s="1" customFormat="1" ht="10.35" customHeight="1">
      <c r="B79" s="34"/>
      <c r="L79" s="34"/>
    </row>
    <row r="80" spans="2:20" s="10" customFormat="1" ht="29.25" customHeight="1">
      <c r="B80" s="113"/>
      <c r="C80" s="114" t="s">
        <v>227</v>
      </c>
      <c r="D80" s="115" t="s">
        <v>58</v>
      </c>
      <c r="E80" s="115" t="s">
        <v>54</v>
      </c>
      <c r="F80" s="115" t="s">
        <v>55</v>
      </c>
      <c r="G80" s="115" t="s">
        <v>228</v>
      </c>
      <c r="H80" s="115" t="s">
        <v>229</v>
      </c>
      <c r="I80" s="115" t="s">
        <v>230</v>
      </c>
      <c r="J80" s="115" t="s">
        <v>221</v>
      </c>
      <c r="K80" s="116" t="s">
        <v>231</v>
      </c>
      <c r="L80" s="113"/>
      <c r="M80" s="58" t="s">
        <v>21</v>
      </c>
      <c r="N80" s="59" t="s">
        <v>43</v>
      </c>
      <c r="O80" s="59" t="s">
        <v>232</v>
      </c>
      <c r="P80" s="59" t="s">
        <v>233</v>
      </c>
      <c r="Q80" s="59" t="s">
        <v>234</v>
      </c>
      <c r="R80" s="59" t="s">
        <v>235</v>
      </c>
      <c r="S80" s="59" t="s">
        <v>236</v>
      </c>
      <c r="T80" s="60" t="s">
        <v>237</v>
      </c>
    </row>
    <row r="81" spans="2:65" s="1" customFormat="1" ht="22.9" customHeight="1">
      <c r="B81" s="34"/>
      <c r="C81" s="63" t="s">
        <v>238</v>
      </c>
      <c r="J81" s="117">
        <f>BK81</f>
        <v>0</v>
      </c>
      <c r="L81" s="34"/>
      <c r="M81" s="61"/>
      <c r="N81" s="52"/>
      <c r="O81" s="52"/>
      <c r="P81" s="118">
        <f>P82</f>
        <v>0</v>
      </c>
      <c r="Q81" s="52"/>
      <c r="R81" s="118">
        <f>R82</f>
        <v>0</v>
      </c>
      <c r="S81" s="52"/>
      <c r="T81" s="119">
        <f>T82</f>
        <v>0</v>
      </c>
      <c r="AT81" s="19" t="s">
        <v>72</v>
      </c>
      <c r="AU81" s="19" t="s">
        <v>222</v>
      </c>
      <c r="BK81" s="120">
        <f>BK82</f>
        <v>0</v>
      </c>
    </row>
    <row r="82" spans="2:65" s="11" customFormat="1" ht="25.9" customHeight="1">
      <c r="B82" s="121"/>
      <c r="D82" s="122" t="s">
        <v>72</v>
      </c>
      <c r="E82" s="123" t="s">
        <v>2307</v>
      </c>
      <c r="F82" s="123" t="s">
        <v>2307</v>
      </c>
      <c r="I82" s="124"/>
      <c r="J82" s="125">
        <f>BK82</f>
        <v>0</v>
      </c>
      <c r="L82" s="121"/>
      <c r="M82" s="126"/>
      <c r="P82" s="127">
        <f>P83</f>
        <v>0</v>
      </c>
      <c r="R82" s="127">
        <f>R83</f>
        <v>0</v>
      </c>
      <c r="T82" s="128">
        <f>T83</f>
        <v>0</v>
      </c>
      <c r="AR82" s="122" t="s">
        <v>89</v>
      </c>
      <c r="AT82" s="129" t="s">
        <v>72</v>
      </c>
      <c r="AU82" s="129" t="s">
        <v>73</v>
      </c>
      <c r="AY82" s="122" t="s">
        <v>241</v>
      </c>
      <c r="BK82" s="130">
        <f>BK83</f>
        <v>0</v>
      </c>
    </row>
    <row r="83" spans="2:65" s="11" customFormat="1" ht="22.9" customHeight="1">
      <c r="B83" s="121"/>
      <c r="D83" s="122" t="s">
        <v>72</v>
      </c>
      <c r="E83" s="131" t="s">
        <v>14244</v>
      </c>
      <c r="F83" s="131" t="s">
        <v>14245</v>
      </c>
      <c r="I83" s="124"/>
      <c r="J83" s="132">
        <f>BK83</f>
        <v>0</v>
      </c>
      <c r="L83" s="121"/>
      <c r="M83" s="126"/>
      <c r="P83" s="127">
        <f>SUM(P84:P105)</f>
        <v>0</v>
      </c>
      <c r="R83" s="127">
        <f>SUM(R84:R105)</f>
        <v>0</v>
      </c>
      <c r="T83" s="128">
        <f>SUM(T84:T105)</f>
        <v>0</v>
      </c>
      <c r="AR83" s="122" t="s">
        <v>89</v>
      </c>
      <c r="AT83" s="129" t="s">
        <v>72</v>
      </c>
      <c r="AU83" s="129" t="s">
        <v>81</v>
      </c>
      <c r="AY83" s="122" t="s">
        <v>241</v>
      </c>
      <c r="BK83" s="130">
        <f>SUM(BK84:BK105)</f>
        <v>0</v>
      </c>
    </row>
    <row r="84" spans="2:65" s="1" customFormat="1" ht="16.5" customHeight="1">
      <c r="B84" s="34"/>
      <c r="C84" s="133" t="s">
        <v>156</v>
      </c>
      <c r="D84" s="133" t="s">
        <v>243</v>
      </c>
      <c r="E84" s="134" t="s">
        <v>14246</v>
      </c>
      <c r="F84" s="135" t="s">
        <v>14247</v>
      </c>
      <c r="G84" s="136" t="s">
        <v>1718</v>
      </c>
      <c r="H84" s="137">
        <v>1</v>
      </c>
      <c r="I84" s="138"/>
      <c r="J84" s="139">
        <f t="shared" ref="J84:J105" si="0">ROUND(I84*H84,2)</f>
        <v>0</v>
      </c>
      <c r="K84" s="135" t="s">
        <v>21</v>
      </c>
      <c r="L84" s="34"/>
      <c r="M84" s="140" t="s">
        <v>21</v>
      </c>
      <c r="N84" s="141" t="s">
        <v>45</v>
      </c>
      <c r="P84" s="142">
        <f t="shared" ref="P84:P105" si="1">O84*H84</f>
        <v>0</v>
      </c>
      <c r="Q84" s="142">
        <v>0</v>
      </c>
      <c r="R84" s="142">
        <f t="shared" ref="R84:R105" si="2">Q84*H84</f>
        <v>0</v>
      </c>
      <c r="S84" s="142">
        <v>0</v>
      </c>
      <c r="T84" s="143">
        <f t="shared" ref="T84:T105" si="3">S84*H84</f>
        <v>0</v>
      </c>
      <c r="AR84" s="144" t="s">
        <v>649</v>
      </c>
      <c r="AT84" s="144" t="s">
        <v>243</v>
      </c>
      <c r="AU84" s="144" t="s">
        <v>89</v>
      </c>
      <c r="AY84" s="19" t="s">
        <v>241</v>
      </c>
      <c r="BE84" s="145">
        <f t="shared" ref="BE84:BE105" si="4">IF(N84="základní",J84,0)</f>
        <v>0</v>
      </c>
      <c r="BF84" s="145">
        <f t="shared" ref="BF84:BF105" si="5">IF(N84="snížená",J84,0)</f>
        <v>0</v>
      </c>
      <c r="BG84" s="145">
        <f t="shared" ref="BG84:BG105" si="6">IF(N84="zákl. přenesená",J84,0)</f>
        <v>0</v>
      </c>
      <c r="BH84" s="145">
        <f t="shared" ref="BH84:BH105" si="7">IF(N84="sníž. přenesená",J84,0)</f>
        <v>0</v>
      </c>
      <c r="BI84" s="145">
        <f t="shared" ref="BI84:BI105" si="8">IF(N84="nulová",J84,0)</f>
        <v>0</v>
      </c>
      <c r="BJ84" s="19" t="s">
        <v>89</v>
      </c>
      <c r="BK84" s="145">
        <f t="shared" ref="BK84:BK105" si="9">ROUND(I84*H84,2)</f>
        <v>0</v>
      </c>
      <c r="BL84" s="19" t="s">
        <v>649</v>
      </c>
      <c r="BM84" s="144" t="s">
        <v>14248</v>
      </c>
    </row>
    <row r="85" spans="2:65" s="1" customFormat="1" ht="16.5" customHeight="1">
      <c r="B85" s="34"/>
      <c r="C85" s="133" t="s">
        <v>159</v>
      </c>
      <c r="D85" s="133" t="s">
        <v>243</v>
      </c>
      <c r="E85" s="134" t="s">
        <v>14249</v>
      </c>
      <c r="F85" s="135" t="s">
        <v>14250</v>
      </c>
      <c r="G85" s="136" t="s">
        <v>1718</v>
      </c>
      <c r="H85" s="137">
        <v>1</v>
      </c>
      <c r="I85" s="138"/>
      <c r="J85" s="139">
        <f t="shared" si="0"/>
        <v>0</v>
      </c>
      <c r="K85" s="135" t="s">
        <v>21</v>
      </c>
      <c r="L85" s="34"/>
      <c r="M85" s="140" t="s">
        <v>21</v>
      </c>
      <c r="N85" s="141" t="s">
        <v>45</v>
      </c>
      <c r="P85" s="142">
        <f t="shared" si="1"/>
        <v>0</v>
      </c>
      <c r="Q85" s="142">
        <v>0</v>
      </c>
      <c r="R85" s="142">
        <f t="shared" si="2"/>
        <v>0</v>
      </c>
      <c r="S85" s="142">
        <v>0</v>
      </c>
      <c r="T85" s="143">
        <f t="shared" si="3"/>
        <v>0</v>
      </c>
      <c r="AR85" s="144" t="s">
        <v>649</v>
      </c>
      <c r="AT85" s="144" t="s">
        <v>243</v>
      </c>
      <c r="AU85" s="144" t="s">
        <v>89</v>
      </c>
      <c r="AY85" s="19" t="s">
        <v>241</v>
      </c>
      <c r="BE85" s="145">
        <f t="shared" si="4"/>
        <v>0</v>
      </c>
      <c r="BF85" s="145">
        <f t="shared" si="5"/>
        <v>0</v>
      </c>
      <c r="BG85" s="145">
        <f t="shared" si="6"/>
        <v>0</v>
      </c>
      <c r="BH85" s="145">
        <f t="shared" si="7"/>
        <v>0</v>
      </c>
      <c r="BI85" s="145">
        <f t="shared" si="8"/>
        <v>0</v>
      </c>
      <c r="BJ85" s="19" t="s">
        <v>89</v>
      </c>
      <c r="BK85" s="145">
        <f t="shared" si="9"/>
        <v>0</v>
      </c>
      <c r="BL85" s="19" t="s">
        <v>649</v>
      </c>
      <c r="BM85" s="144" t="s">
        <v>14251</v>
      </c>
    </row>
    <row r="86" spans="2:65" s="1" customFormat="1" ht="16.5" customHeight="1">
      <c r="B86" s="34"/>
      <c r="C86" s="133" t="s">
        <v>162</v>
      </c>
      <c r="D86" s="133" t="s">
        <v>243</v>
      </c>
      <c r="E86" s="134" t="s">
        <v>14252</v>
      </c>
      <c r="F86" s="135" t="s">
        <v>14253</v>
      </c>
      <c r="G86" s="136" t="s">
        <v>1718</v>
      </c>
      <c r="H86" s="137">
        <v>1</v>
      </c>
      <c r="I86" s="138"/>
      <c r="J86" s="139">
        <f t="shared" si="0"/>
        <v>0</v>
      </c>
      <c r="K86" s="135" t="s">
        <v>21</v>
      </c>
      <c r="L86" s="34"/>
      <c r="M86" s="140" t="s">
        <v>21</v>
      </c>
      <c r="N86" s="141" t="s">
        <v>45</v>
      </c>
      <c r="P86" s="142">
        <f t="shared" si="1"/>
        <v>0</v>
      </c>
      <c r="Q86" s="142">
        <v>0</v>
      </c>
      <c r="R86" s="142">
        <f t="shared" si="2"/>
        <v>0</v>
      </c>
      <c r="S86" s="142">
        <v>0</v>
      </c>
      <c r="T86" s="143">
        <f t="shared" si="3"/>
        <v>0</v>
      </c>
      <c r="AR86" s="144" t="s">
        <v>649</v>
      </c>
      <c r="AT86" s="144" t="s">
        <v>243</v>
      </c>
      <c r="AU86" s="144" t="s">
        <v>89</v>
      </c>
      <c r="AY86" s="19" t="s">
        <v>241</v>
      </c>
      <c r="BE86" s="145">
        <f t="shared" si="4"/>
        <v>0</v>
      </c>
      <c r="BF86" s="145">
        <f t="shared" si="5"/>
        <v>0</v>
      </c>
      <c r="BG86" s="145">
        <f t="shared" si="6"/>
        <v>0</v>
      </c>
      <c r="BH86" s="145">
        <f t="shared" si="7"/>
        <v>0</v>
      </c>
      <c r="BI86" s="145">
        <f t="shared" si="8"/>
        <v>0</v>
      </c>
      <c r="BJ86" s="19" t="s">
        <v>89</v>
      </c>
      <c r="BK86" s="145">
        <f t="shared" si="9"/>
        <v>0</v>
      </c>
      <c r="BL86" s="19" t="s">
        <v>649</v>
      </c>
      <c r="BM86" s="144" t="s">
        <v>14254</v>
      </c>
    </row>
    <row r="87" spans="2:65" s="1" customFormat="1" ht="16.5" customHeight="1">
      <c r="B87" s="34"/>
      <c r="C87" s="133" t="s">
        <v>165</v>
      </c>
      <c r="D87" s="133" t="s">
        <v>243</v>
      </c>
      <c r="E87" s="134" t="s">
        <v>14255</v>
      </c>
      <c r="F87" s="135" t="s">
        <v>14256</v>
      </c>
      <c r="G87" s="136" t="s">
        <v>513</v>
      </c>
      <c r="H87" s="137">
        <v>8</v>
      </c>
      <c r="I87" s="138"/>
      <c r="J87" s="139">
        <f t="shared" si="0"/>
        <v>0</v>
      </c>
      <c r="K87" s="135" t="s">
        <v>21</v>
      </c>
      <c r="L87" s="34"/>
      <c r="M87" s="140" t="s">
        <v>21</v>
      </c>
      <c r="N87" s="141" t="s">
        <v>45</v>
      </c>
      <c r="P87" s="142">
        <f t="shared" si="1"/>
        <v>0</v>
      </c>
      <c r="Q87" s="142">
        <v>0</v>
      </c>
      <c r="R87" s="142">
        <f t="shared" si="2"/>
        <v>0</v>
      </c>
      <c r="S87" s="142">
        <v>0</v>
      </c>
      <c r="T87" s="143">
        <f t="shared" si="3"/>
        <v>0</v>
      </c>
      <c r="AR87" s="144" t="s">
        <v>649</v>
      </c>
      <c r="AT87" s="144" t="s">
        <v>243</v>
      </c>
      <c r="AU87" s="144" t="s">
        <v>89</v>
      </c>
      <c r="AY87" s="19" t="s">
        <v>241</v>
      </c>
      <c r="BE87" s="145">
        <f t="shared" si="4"/>
        <v>0</v>
      </c>
      <c r="BF87" s="145">
        <f t="shared" si="5"/>
        <v>0</v>
      </c>
      <c r="BG87" s="145">
        <f t="shared" si="6"/>
        <v>0</v>
      </c>
      <c r="BH87" s="145">
        <f t="shared" si="7"/>
        <v>0</v>
      </c>
      <c r="BI87" s="145">
        <f t="shared" si="8"/>
        <v>0</v>
      </c>
      <c r="BJ87" s="19" t="s">
        <v>89</v>
      </c>
      <c r="BK87" s="145">
        <f t="shared" si="9"/>
        <v>0</v>
      </c>
      <c r="BL87" s="19" t="s">
        <v>649</v>
      </c>
      <c r="BM87" s="144" t="s">
        <v>14257</v>
      </c>
    </row>
    <row r="88" spans="2:65" s="1" customFormat="1" ht="16.5" customHeight="1">
      <c r="B88" s="34"/>
      <c r="C88" s="133" t="s">
        <v>168</v>
      </c>
      <c r="D88" s="133" t="s">
        <v>243</v>
      </c>
      <c r="E88" s="134" t="s">
        <v>14258</v>
      </c>
      <c r="F88" s="135" t="s">
        <v>14259</v>
      </c>
      <c r="G88" s="136" t="s">
        <v>513</v>
      </c>
      <c r="H88" s="137">
        <v>25</v>
      </c>
      <c r="I88" s="138"/>
      <c r="J88" s="139">
        <f t="shared" si="0"/>
        <v>0</v>
      </c>
      <c r="K88" s="135" t="s">
        <v>21</v>
      </c>
      <c r="L88" s="34"/>
      <c r="M88" s="140" t="s">
        <v>21</v>
      </c>
      <c r="N88" s="141" t="s">
        <v>45</v>
      </c>
      <c r="P88" s="142">
        <f t="shared" si="1"/>
        <v>0</v>
      </c>
      <c r="Q88" s="142">
        <v>0</v>
      </c>
      <c r="R88" s="142">
        <f t="shared" si="2"/>
        <v>0</v>
      </c>
      <c r="S88" s="142">
        <v>0</v>
      </c>
      <c r="T88" s="143">
        <f t="shared" si="3"/>
        <v>0</v>
      </c>
      <c r="AR88" s="144" t="s">
        <v>649</v>
      </c>
      <c r="AT88" s="144" t="s">
        <v>243</v>
      </c>
      <c r="AU88" s="144" t="s">
        <v>89</v>
      </c>
      <c r="AY88" s="19" t="s">
        <v>241</v>
      </c>
      <c r="BE88" s="145">
        <f t="shared" si="4"/>
        <v>0</v>
      </c>
      <c r="BF88" s="145">
        <f t="shared" si="5"/>
        <v>0</v>
      </c>
      <c r="BG88" s="145">
        <f t="shared" si="6"/>
        <v>0</v>
      </c>
      <c r="BH88" s="145">
        <f t="shared" si="7"/>
        <v>0</v>
      </c>
      <c r="BI88" s="145">
        <f t="shared" si="8"/>
        <v>0</v>
      </c>
      <c r="BJ88" s="19" t="s">
        <v>89</v>
      </c>
      <c r="BK88" s="145">
        <f t="shared" si="9"/>
        <v>0</v>
      </c>
      <c r="BL88" s="19" t="s">
        <v>649</v>
      </c>
      <c r="BM88" s="144" t="s">
        <v>14260</v>
      </c>
    </row>
    <row r="89" spans="2:65" s="1" customFormat="1" ht="16.5" customHeight="1">
      <c r="B89" s="34"/>
      <c r="C89" s="133" t="s">
        <v>584</v>
      </c>
      <c r="D89" s="133" t="s">
        <v>243</v>
      </c>
      <c r="E89" s="134" t="s">
        <v>14261</v>
      </c>
      <c r="F89" s="135" t="s">
        <v>14262</v>
      </c>
      <c r="G89" s="136" t="s">
        <v>513</v>
      </c>
      <c r="H89" s="137">
        <v>8</v>
      </c>
      <c r="I89" s="138"/>
      <c r="J89" s="139">
        <f t="shared" si="0"/>
        <v>0</v>
      </c>
      <c r="K89" s="135" t="s">
        <v>21</v>
      </c>
      <c r="L89" s="34"/>
      <c r="M89" s="140" t="s">
        <v>21</v>
      </c>
      <c r="N89" s="141" t="s">
        <v>45</v>
      </c>
      <c r="P89" s="142">
        <f t="shared" si="1"/>
        <v>0</v>
      </c>
      <c r="Q89" s="142">
        <v>0</v>
      </c>
      <c r="R89" s="142">
        <f t="shared" si="2"/>
        <v>0</v>
      </c>
      <c r="S89" s="142">
        <v>0</v>
      </c>
      <c r="T89" s="143">
        <f t="shared" si="3"/>
        <v>0</v>
      </c>
      <c r="AR89" s="144" t="s">
        <v>649</v>
      </c>
      <c r="AT89" s="144" t="s">
        <v>243</v>
      </c>
      <c r="AU89" s="144" t="s">
        <v>89</v>
      </c>
      <c r="AY89" s="19" t="s">
        <v>241</v>
      </c>
      <c r="BE89" s="145">
        <f t="shared" si="4"/>
        <v>0</v>
      </c>
      <c r="BF89" s="145">
        <f t="shared" si="5"/>
        <v>0</v>
      </c>
      <c r="BG89" s="145">
        <f t="shared" si="6"/>
        <v>0</v>
      </c>
      <c r="BH89" s="145">
        <f t="shared" si="7"/>
        <v>0</v>
      </c>
      <c r="BI89" s="145">
        <f t="shared" si="8"/>
        <v>0</v>
      </c>
      <c r="BJ89" s="19" t="s">
        <v>89</v>
      </c>
      <c r="BK89" s="145">
        <f t="shared" si="9"/>
        <v>0</v>
      </c>
      <c r="BL89" s="19" t="s">
        <v>649</v>
      </c>
      <c r="BM89" s="144" t="s">
        <v>14263</v>
      </c>
    </row>
    <row r="90" spans="2:65" s="1" customFormat="1" ht="16.5" customHeight="1">
      <c r="B90" s="34"/>
      <c r="C90" s="133" t="s">
        <v>598</v>
      </c>
      <c r="D90" s="133" t="s">
        <v>243</v>
      </c>
      <c r="E90" s="134" t="s">
        <v>14264</v>
      </c>
      <c r="F90" s="135" t="s">
        <v>14265</v>
      </c>
      <c r="G90" s="136" t="s">
        <v>513</v>
      </c>
      <c r="H90" s="137">
        <v>35</v>
      </c>
      <c r="I90" s="138"/>
      <c r="J90" s="139">
        <f t="shared" si="0"/>
        <v>0</v>
      </c>
      <c r="K90" s="135" t="s">
        <v>21</v>
      </c>
      <c r="L90" s="34"/>
      <c r="M90" s="140" t="s">
        <v>21</v>
      </c>
      <c r="N90" s="141" t="s">
        <v>45</v>
      </c>
      <c r="P90" s="142">
        <f t="shared" si="1"/>
        <v>0</v>
      </c>
      <c r="Q90" s="142">
        <v>0</v>
      </c>
      <c r="R90" s="142">
        <f t="shared" si="2"/>
        <v>0</v>
      </c>
      <c r="S90" s="142">
        <v>0</v>
      </c>
      <c r="T90" s="143">
        <f t="shared" si="3"/>
        <v>0</v>
      </c>
      <c r="AR90" s="144" t="s">
        <v>649</v>
      </c>
      <c r="AT90" s="144" t="s">
        <v>243</v>
      </c>
      <c r="AU90" s="144" t="s">
        <v>89</v>
      </c>
      <c r="AY90" s="19" t="s">
        <v>241</v>
      </c>
      <c r="BE90" s="145">
        <f t="shared" si="4"/>
        <v>0</v>
      </c>
      <c r="BF90" s="145">
        <f t="shared" si="5"/>
        <v>0</v>
      </c>
      <c r="BG90" s="145">
        <f t="shared" si="6"/>
        <v>0</v>
      </c>
      <c r="BH90" s="145">
        <f t="shared" si="7"/>
        <v>0</v>
      </c>
      <c r="BI90" s="145">
        <f t="shared" si="8"/>
        <v>0</v>
      </c>
      <c r="BJ90" s="19" t="s">
        <v>89</v>
      </c>
      <c r="BK90" s="145">
        <f t="shared" si="9"/>
        <v>0</v>
      </c>
      <c r="BL90" s="19" t="s">
        <v>649</v>
      </c>
      <c r="BM90" s="144" t="s">
        <v>14266</v>
      </c>
    </row>
    <row r="91" spans="2:65" s="1" customFormat="1" ht="16.5" customHeight="1">
      <c r="B91" s="34"/>
      <c r="C91" s="133" t="s">
        <v>603</v>
      </c>
      <c r="D91" s="133" t="s">
        <v>243</v>
      </c>
      <c r="E91" s="134" t="s">
        <v>14267</v>
      </c>
      <c r="F91" s="135" t="s">
        <v>14268</v>
      </c>
      <c r="G91" s="136" t="s">
        <v>1718</v>
      </c>
      <c r="H91" s="137">
        <v>1</v>
      </c>
      <c r="I91" s="138"/>
      <c r="J91" s="139">
        <f t="shared" si="0"/>
        <v>0</v>
      </c>
      <c r="K91" s="135" t="s">
        <v>21</v>
      </c>
      <c r="L91" s="34"/>
      <c r="M91" s="140" t="s">
        <v>21</v>
      </c>
      <c r="N91" s="141" t="s">
        <v>45</v>
      </c>
      <c r="P91" s="142">
        <f t="shared" si="1"/>
        <v>0</v>
      </c>
      <c r="Q91" s="142">
        <v>0</v>
      </c>
      <c r="R91" s="142">
        <f t="shared" si="2"/>
        <v>0</v>
      </c>
      <c r="S91" s="142">
        <v>0</v>
      </c>
      <c r="T91" s="143">
        <f t="shared" si="3"/>
        <v>0</v>
      </c>
      <c r="AR91" s="144" t="s">
        <v>649</v>
      </c>
      <c r="AT91" s="144" t="s">
        <v>243</v>
      </c>
      <c r="AU91" s="144" t="s">
        <v>89</v>
      </c>
      <c r="AY91" s="19" t="s">
        <v>241</v>
      </c>
      <c r="BE91" s="145">
        <f t="shared" si="4"/>
        <v>0</v>
      </c>
      <c r="BF91" s="145">
        <f t="shared" si="5"/>
        <v>0</v>
      </c>
      <c r="BG91" s="145">
        <f t="shared" si="6"/>
        <v>0</v>
      </c>
      <c r="BH91" s="145">
        <f t="shared" si="7"/>
        <v>0</v>
      </c>
      <c r="BI91" s="145">
        <f t="shared" si="8"/>
        <v>0</v>
      </c>
      <c r="BJ91" s="19" t="s">
        <v>89</v>
      </c>
      <c r="BK91" s="145">
        <f t="shared" si="9"/>
        <v>0</v>
      </c>
      <c r="BL91" s="19" t="s">
        <v>649</v>
      </c>
      <c r="BM91" s="144" t="s">
        <v>14269</v>
      </c>
    </row>
    <row r="92" spans="2:65" s="1" customFormat="1" ht="16.5" customHeight="1">
      <c r="B92" s="34"/>
      <c r="C92" s="133" t="s">
        <v>610</v>
      </c>
      <c r="D92" s="133" t="s">
        <v>243</v>
      </c>
      <c r="E92" s="134" t="s">
        <v>14270</v>
      </c>
      <c r="F92" s="135" t="s">
        <v>14271</v>
      </c>
      <c r="G92" s="136" t="s">
        <v>1718</v>
      </c>
      <c r="H92" s="137">
        <v>1</v>
      </c>
      <c r="I92" s="138"/>
      <c r="J92" s="139">
        <f t="shared" si="0"/>
        <v>0</v>
      </c>
      <c r="K92" s="135" t="s">
        <v>21</v>
      </c>
      <c r="L92" s="34"/>
      <c r="M92" s="140" t="s">
        <v>21</v>
      </c>
      <c r="N92" s="141" t="s">
        <v>45</v>
      </c>
      <c r="P92" s="142">
        <f t="shared" si="1"/>
        <v>0</v>
      </c>
      <c r="Q92" s="142">
        <v>0</v>
      </c>
      <c r="R92" s="142">
        <f t="shared" si="2"/>
        <v>0</v>
      </c>
      <c r="S92" s="142">
        <v>0</v>
      </c>
      <c r="T92" s="143">
        <f t="shared" si="3"/>
        <v>0</v>
      </c>
      <c r="AR92" s="144" t="s">
        <v>649</v>
      </c>
      <c r="AT92" s="144" t="s">
        <v>243</v>
      </c>
      <c r="AU92" s="144" t="s">
        <v>89</v>
      </c>
      <c r="AY92" s="19" t="s">
        <v>241</v>
      </c>
      <c r="BE92" s="145">
        <f t="shared" si="4"/>
        <v>0</v>
      </c>
      <c r="BF92" s="145">
        <f t="shared" si="5"/>
        <v>0</v>
      </c>
      <c r="BG92" s="145">
        <f t="shared" si="6"/>
        <v>0</v>
      </c>
      <c r="BH92" s="145">
        <f t="shared" si="7"/>
        <v>0</v>
      </c>
      <c r="BI92" s="145">
        <f t="shared" si="8"/>
        <v>0</v>
      </c>
      <c r="BJ92" s="19" t="s">
        <v>89</v>
      </c>
      <c r="BK92" s="145">
        <f t="shared" si="9"/>
        <v>0</v>
      </c>
      <c r="BL92" s="19" t="s">
        <v>649</v>
      </c>
      <c r="BM92" s="144" t="s">
        <v>14272</v>
      </c>
    </row>
    <row r="93" spans="2:65" s="1" customFormat="1" ht="16.5" customHeight="1">
      <c r="B93" s="34"/>
      <c r="C93" s="133" t="s">
        <v>623</v>
      </c>
      <c r="D93" s="133" t="s">
        <v>243</v>
      </c>
      <c r="E93" s="134" t="s">
        <v>14273</v>
      </c>
      <c r="F93" s="135" t="s">
        <v>14274</v>
      </c>
      <c r="G93" s="136" t="s">
        <v>246</v>
      </c>
      <c r="H93" s="137">
        <v>1</v>
      </c>
      <c r="I93" s="138"/>
      <c r="J93" s="139">
        <f t="shared" si="0"/>
        <v>0</v>
      </c>
      <c r="K93" s="135" t="s">
        <v>21</v>
      </c>
      <c r="L93" s="34"/>
      <c r="M93" s="140" t="s">
        <v>21</v>
      </c>
      <c r="N93" s="141" t="s">
        <v>45</v>
      </c>
      <c r="P93" s="142">
        <f t="shared" si="1"/>
        <v>0</v>
      </c>
      <c r="Q93" s="142">
        <v>0</v>
      </c>
      <c r="R93" s="142">
        <f t="shared" si="2"/>
        <v>0</v>
      </c>
      <c r="S93" s="142">
        <v>0</v>
      </c>
      <c r="T93" s="143">
        <f t="shared" si="3"/>
        <v>0</v>
      </c>
      <c r="AR93" s="144" t="s">
        <v>649</v>
      </c>
      <c r="AT93" s="144" t="s">
        <v>243</v>
      </c>
      <c r="AU93" s="144" t="s">
        <v>89</v>
      </c>
      <c r="AY93" s="19" t="s">
        <v>241</v>
      </c>
      <c r="BE93" s="145">
        <f t="shared" si="4"/>
        <v>0</v>
      </c>
      <c r="BF93" s="145">
        <f t="shared" si="5"/>
        <v>0</v>
      </c>
      <c r="BG93" s="145">
        <f t="shared" si="6"/>
        <v>0</v>
      </c>
      <c r="BH93" s="145">
        <f t="shared" si="7"/>
        <v>0</v>
      </c>
      <c r="BI93" s="145">
        <f t="shared" si="8"/>
        <v>0</v>
      </c>
      <c r="BJ93" s="19" t="s">
        <v>89</v>
      </c>
      <c r="BK93" s="145">
        <f t="shared" si="9"/>
        <v>0</v>
      </c>
      <c r="BL93" s="19" t="s">
        <v>649</v>
      </c>
      <c r="BM93" s="144" t="s">
        <v>14275</v>
      </c>
    </row>
    <row r="94" spans="2:65" s="1" customFormat="1" ht="16.5" customHeight="1">
      <c r="B94" s="34"/>
      <c r="C94" s="133" t="s">
        <v>8</v>
      </c>
      <c r="D94" s="133" t="s">
        <v>243</v>
      </c>
      <c r="E94" s="134" t="s">
        <v>14276</v>
      </c>
      <c r="F94" s="135" t="s">
        <v>14277</v>
      </c>
      <c r="G94" s="136" t="s">
        <v>246</v>
      </c>
      <c r="H94" s="137">
        <v>1</v>
      </c>
      <c r="I94" s="138"/>
      <c r="J94" s="139">
        <f t="shared" si="0"/>
        <v>0</v>
      </c>
      <c r="K94" s="135" t="s">
        <v>21</v>
      </c>
      <c r="L94" s="34"/>
      <c r="M94" s="140" t="s">
        <v>21</v>
      </c>
      <c r="N94" s="141" t="s">
        <v>45</v>
      </c>
      <c r="P94" s="142">
        <f t="shared" si="1"/>
        <v>0</v>
      </c>
      <c r="Q94" s="142">
        <v>0</v>
      </c>
      <c r="R94" s="142">
        <f t="shared" si="2"/>
        <v>0</v>
      </c>
      <c r="S94" s="142">
        <v>0</v>
      </c>
      <c r="T94" s="143">
        <f t="shared" si="3"/>
        <v>0</v>
      </c>
      <c r="AR94" s="144" t="s">
        <v>649</v>
      </c>
      <c r="AT94" s="144" t="s">
        <v>243</v>
      </c>
      <c r="AU94" s="144" t="s">
        <v>89</v>
      </c>
      <c r="AY94" s="19" t="s">
        <v>241</v>
      </c>
      <c r="BE94" s="145">
        <f t="shared" si="4"/>
        <v>0</v>
      </c>
      <c r="BF94" s="145">
        <f t="shared" si="5"/>
        <v>0</v>
      </c>
      <c r="BG94" s="145">
        <f t="shared" si="6"/>
        <v>0</v>
      </c>
      <c r="BH94" s="145">
        <f t="shared" si="7"/>
        <v>0</v>
      </c>
      <c r="BI94" s="145">
        <f t="shared" si="8"/>
        <v>0</v>
      </c>
      <c r="BJ94" s="19" t="s">
        <v>89</v>
      </c>
      <c r="BK94" s="145">
        <f t="shared" si="9"/>
        <v>0</v>
      </c>
      <c r="BL94" s="19" t="s">
        <v>649</v>
      </c>
      <c r="BM94" s="144" t="s">
        <v>14278</v>
      </c>
    </row>
    <row r="95" spans="2:65" s="1" customFormat="1" ht="16.5" customHeight="1">
      <c r="B95" s="34"/>
      <c r="C95" s="133" t="s">
        <v>649</v>
      </c>
      <c r="D95" s="133" t="s">
        <v>243</v>
      </c>
      <c r="E95" s="134" t="s">
        <v>14279</v>
      </c>
      <c r="F95" s="135" t="s">
        <v>14280</v>
      </c>
      <c r="G95" s="136" t="s">
        <v>513</v>
      </c>
      <c r="H95" s="137">
        <v>32</v>
      </c>
      <c r="I95" s="138"/>
      <c r="J95" s="139">
        <f t="shared" si="0"/>
        <v>0</v>
      </c>
      <c r="K95" s="135" t="s">
        <v>21</v>
      </c>
      <c r="L95" s="34"/>
      <c r="M95" s="140" t="s">
        <v>21</v>
      </c>
      <c r="N95" s="141" t="s">
        <v>45</v>
      </c>
      <c r="P95" s="142">
        <f t="shared" si="1"/>
        <v>0</v>
      </c>
      <c r="Q95" s="142">
        <v>0</v>
      </c>
      <c r="R95" s="142">
        <f t="shared" si="2"/>
        <v>0</v>
      </c>
      <c r="S95" s="142">
        <v>0</v>
      </c>
      <c r="T95" s="143">
        <f t="shared" si="3"/>
        <v>0</v>
      </c>
      <c r="AR95" s="144" t="s">
        <v>649</v>
      </c>
      <c r="AT95" s="144" t="s">
        <v>243</v>
      </c>
      <c r="AU95" s="144" t="s">
        <v>89</v>
      </c>
      <c r="AY95" s="19" t="s">
        <v>241</v>
      </c>
      <c r="BE95" s="145">
        <f t="shared" si="4"/>
        <v>0</v>
      </c>
      <c r="BF95" s="145">
        <f t="shared" si="5"/>
        <v>0</v>
      </c>
      <c r="BG95" s="145">
        <f t="shared" si="6"/>
        <v>0</v>
      </c>
      <c r="BH95" s="145">
        <f t="shared" si="7"/>
        <v>0</v>
      </c>
      <c r="BI95" s="145">
        <f t="shared" si="8"/>
        <v>0</v>
      </c>
      <c r="BJ95" s="19" t="s">
        <v>89</v>
      </c>
      <c r="BK95" s="145">
        <f t="shared" si="9"/>
        <v>0</v>
      </c>
      <c r="BL95" s="19" t="s">
        <v>649</v>
      </c>
      <c r="BM95" s="144" t="s">
        <v>14281</v>
      </c>
    </row>
    <row r="96" spans="2:65" s="1" customFormat="1" ht="16.5" customHeight="1">
      <c r="B96" s="34"/>
      <c r="C96" s="133" t="s">
        <v>654</v>
      </c>
      <c r="D96" s="133" t="s">
        <v>243</v>
      </c>
      <c r="E96" s="134" t="s">
        <v>14282</v>
      </c>
      <c r="F96" s="135" t="s">
        <v>14283</v>
      </c>
      <c r="G96" s="136" t="s">
        <v>513</v>
      </c>
      <c r="H96" s="137">
        <v>35</v>
      </c>
      <c r="I96" s="138"/>
      <c r="J96" s="139">
        <f t="shared" si="0"/>
        <v>0</v>
      </c>
      <c r="K96" s="135" t="s">
        <v>21</v>
      </c>
      <c r="L96" s="34"/>
      <c r="M96" s="140" t="s">
        <v>21</v>
      </c>
      <c r="N96" s="141" t="s">
        <v>45</v>
      </c>
      <c r="P96" s="142">
        <f t="shared" si="1"/>
        <v>0</v>
      </c>
      <c r="Q96" s="142">
        <v>0</v>
      </c>
      <c r="R96" s="142">
        <f t="shared" si="2"/>
        <v>0</v>
      </c>
      <c r="S96" s="142">
        <v>0</v>
      </c>
      <c r="T96" s="143">
        <f t="shared" si="3"/>
        <v>0</v>
      </c>
      <c r="AR96" s="144" t="s">
        <v>649</v>
      </c>
      <c r="AT96" s="144" t="s">
        <v>243</v>
      </c>
      <c r="AU96" s="144" t="s">
        <v>89</v>
      </c>
      <c r="AY96" s="19" t="s">
        <v>241</v>
      </c>
      <c r="BE96" s="145">
        <f t="shared" si="4"/>
        <v>0</v>
      </c>
      <c r="BF96" s="145">
        <f t="shared" si="5"/>
        <v>0</v>
      </c>
      <c r="BG96" s="145">
        <f t="shared" si="6"/>
        <v>0</v>
      </c>
      <c r="BH96" s="145">
        <f t="shared" si="7"/>
        <v>0</v>
      </c>
      <c r="BI96" s="145">
        <f t="shared" si="8"/>
        <v>0</v>
      </c>
      <c r="BJ96" s="19" t="s">
        <v>89</v>
      </c>
      <c r="BK96" s="145">
        <f t="shared" si="9"/>
        <v>0</v>
      </c>
      <c r="BL96" s="19" t="s">
        <v>649</v>
      </c>
      <c r="BM96" s="144" t="s">
        <v>14284</v>
      </c>
    </row>
    <row r="97" spans="2:65" s="1" customFormat="1" ht="16.5" customHeight="1">
      <c r="B97" s="34"/>
      <c r="C97" s="133" t="s">
        <v>660</v>
      </c>
      <c r="D97" s="133" t="s">
        <v>243</v>
      </c>
      <c r="E97" s="134" t="s">
        <v>14285</v>
      </c>
      <c r="F97" s="135" t="s">
        <v>14286</v>
      </c>
      <c r="G97" s="136" t="s">
        <v>513</v>
      </c>
      <c r="H97" s="137">
        <v>35</v>
      </c>
      <c r="I97" s="138"/>
      <c r="J97" s="139">
        <f t="shared" si="0"/>
        <v>0</v>
      </c>
      <c r="K97" s="135" t="s">
        <v>21</v>
      </c>
      <c r="L97" s="34"/>
      <c r="M97" s="140" t="s">
        <v>21</v>
      </c>
      <c r="N97" s="141" t="s">
        <v>45</v>
      </c>
      <c r="P97" s="142">
        <f t="shared" si="1"/>
        <v>0</v>
      </c>
      <c r="Q97" s="142">
        <v>0</v>
      </c>
      <c r="R97" s="142">
        <f t="shared" si="2"/>
        <v>0</v>
      </c>
      <c r="S97" s="142">
        <v>0</v>
      </c>
      <c r="T97" s="143">
        <f t="shared" si="3"/>
        <v>0</v>
      </c>
      <c r="AR97" s="144" t="s">
        <v>649</v>
      </c>
      <c r="AT97" s="144" t="s">
        <v>243</v>
      </c>
      <c r="AU97" s="144" t="s">
        <v>89</v>
      </c>
      <c r="AY97" s="19" t="s">
        <v>241</v>
      </c>
      <c r="BE97" s="145">
        <f t="shared" si="4"/>
        <v>0</v>
      </c>
      <c r="BF97" s="145">
        <f t="shared" si="5"/>
        <v>0</v>
      </c>
      <c r="BG97" s="145">
        <f t="shared" si="6"/>
        <v>0</v>
      </c>
      <c r="BH97" s="145">
        <f t="shared" si="7"/>
        <v>0</v>
      </c>
      <c r="BI97" s="145">
        <f t="shared" si="8"/>
        <v>0</v>
      </c>
      <c r="BJ97" s="19" t="s">
        <v>89</v>
      </c>
      <c r="BK97" s="145">
        <f t="shared" si="9"/>
        <v>0</v>
      </c>
      <c r="BL97" s="19" t="s">
        <v>649</v>
      </c>
      <c r="BM97" s="144" t="s">
        <v>14287</v>
      </c>
    </row>
    <row r="98" spans="2:65" s="1" customFormat="1" ht="16.5" customHeight="1">
      <c r="B98" s="34"/>
      <c r="C98" s="133" t="s">
        <v>670</v>
      </c>
      <c r="D98" s="133" t="s">
        <v>243</v>
      </c>
      <c r="E98" s="134" t="s">
        <v>14288</v>
      </c>
      <c r="F98" s="135" t="s">
        <v>14289</v>
      </c>
      <c r="G98" s="136" t="s">
        <v>513</v>
      </c>
      <c r="H98" s="137">
        <v>35</v>
      </c>
      <c r="I98" s="138"/>
      <c r="J98" s="139">
        <f t="shared" si="0"/>
        <v>0</v>
      </c>
      <c r="K98" s="135" t="s">
        <v>21</v>
      </c>
      <c r="L98" s="34"/>
      <c r="M98" s="140" t="s">
        <v>21</v>
      </c>
      <c r="N98" s="141" t="s">
        <v>45</v>
      </c>
      <c r="P98" s="142">
        <f t="shared" si="1"/>
        <v>0</v>
      </c>
      <c r="Q98" s="142">
        <v>0</v>
      </c>
      <c r="R98" s="142">
        <f t="shared" si="2"/>
        <v>0</v>
      </c>
      <c r="S98" s="142">
        <v>0</v>
      </c>
      <c r="T98" s="143">
        <f t="shared" si="3"/>
        <v>0</v>
      </c>
      <c r="AR98" s="144" t="s">
        <v>649</v>
      </c>
      <c r="AT98" s="144" t="s">
        <v>243</v>
      </c>
      <c r="AU98" s="144" t="s">
        <v>89</v>
      </c>
      <c r="AY98" s="19" t="s">
        <v>241</v>
      </c>
      <c r="BE98" s="145">
        <f t="shared" si="4"/>
        <v>0</v>
      </c>
      <c r="BF98" s="145">
        <f t="shared" si="5"/>
        <v>0</v>
      </c>
      <c r="BG98" s="145">
        <f t="shared" si="6"/>
        <v>0</v>
      </c>
      <c r="BH98" s="145">
        <f t="shared" si="7"/>
        <v>0</v>
      </c>
      <c r="BI98" s="145">
        <f t="shared" si="8"/>
        <v>0</v>
      </c>
      <c r="BJ98" s="19" t="s">
        <v>89</v>
      </c>
      <c r="BK98" s="145">
        <f t="shared" si="9"/>
        <v>0</v>
      </c>
      <c r="BL98" s="19" t="s">
        <v>649</v>
      </c>
      <c r="BM98" s="144" t="s">
        <v>14290</v>
      </c>
    </row>
    <row r="99" spans="2:65" s="1" customFormat="1" ht="16.5" customHeight="1">
      <c r="B99" s="34"/>
      <c r="C99" s="133" t="s">
        <v>678</v>
      </c>
      <c r="D99" s="133" t="s">
        <v>243</v>
      </c>
      <c r="E99" s="134" t="s">
        <v>14291</v>
      </c>
      <c r="F99" s="135" t="s">
        <v>14292</v>
      </c>
      <c r="G99" s="136" t="s">
        <v>1718</v>
      </c>
      <c r="H99" s="137">
        <v>3</v>
      </c>
      <c r="I99" s="138"/>
      <c r="J99" s="139">
        <f t="shared" si="0"/>
        <v>0</v>
      </c>
      <c r="K99" s="135" t="s">
        <v>21</v>
      </c>
      <c r="L99" s="34"/>
      <c r="M99" s="140" t="s">
        <v>21</v>
      </c>
      <c r="N99" s="141" t="s">
        <v>45</v>
      </c>
      <c r="P99" s="142">
        <f t="shared" si="1"/>
        <v>0</v>
      </c>
      <c r="Q99" s="142">
        <v>0</v>
      </c>
      <c r="R99" s="142">
        <f t="shared" si="2"/>
        <v>0</v>
      </c>
      <c r="S99" s="142">
        <v>0</v>
      </c>
      <c r="T99" s="143">
        <f t="shared" si="3"/>
        <v>0</v>
      </c>
      <c r="AR99" s="144" t="s">
        <v>649</v>
      </c>
      <c r="AT99" s="144" t="s">
        <v>243</v>
      </c>
      <c r="AU99" s="144" t="s">
        <v>89</v>
      </c>
      <c r="AY99" s="19" t="s">
        <v>241</v>
      </c>
      <c r="BE99" s="145">
        <f t="shared" si="4"/>
        <v>0</v>
      </c>
      <c r="BF99" s="145">
        <f t="shared" si="5"/>
        <v>0</v>
      </c>
      <c r="BG99" s="145">
        <f t="shared" si="6"/>
        <v>0</v>
      </c>
      <c r="BH99" s="145">
        <f t="shared" si="7"/>
        <v>0</v>
      </c>
      <c r="BI99" s="145">
        <f t="shared" si="8"/>
        <v>0</v>
      </c>
      <c r="BJ99" s="19" t="s">
        <v>89</v>
      </c>
      <c r="BK99" s="145">
        <f t="shared" si="9"/>
        <v>0</v>
      </c>
      <c r="BL99" s="19" t="s">
        <v>649</v>
      </c>
      <c r="BM99" s="144" t="s">
        <v>14293</v>
      </c>
    </row>
    <row r="100" spans="2:65" s="1" customFormat="1" ht="16.5" customHeight="1">
      <c r="B100" s="34"/>
      <c r="C100" s="133" t="s">
        <v>7</v>
      </c>
      <c r="D100" s="133" t="s">
        <v>243</v>
      </c>
      <c r="E100" s="134" t="s">
        <v>14294</v>
      </c>
      <c r="F100" s="135" t="s">
        <v>14295</v>
      </c>
      <c r="G100" s="136" t="s">
        <v>246</v>
      </c>
      <c r="H100" s="137">
        <v>1</v>
      </c>
      <c r="I100" s="138"/>
      <c r="J100" s="139">
        <f t="shared" si="0"/>
        <v>0</v>
      </c>
      <c r="K100" s="135" t="s">
        <v>21</v>
      </c>
      <c r="L100" s="34"/>
      <c r="M100" s="140" t="s">
        <v>21</v>
      </c>
      <c r="N100" s="141" t="s">
        <v>45</v>
      </c>
      <c r="P100" s="142">
        <f t="shared" si="1"/>
        <v>0</v>
      </c>
      <c r="Q100" s="142">
        <v>0</v>
      </c>
      <c r="R100" s="142">
        <f t="shared" si="2"/>
        <v>0</v>
      </c>
      <c r="S100" s="142">
        <v>0</v>
      </c>
      <c r="T100" s="143">
        <f t="shared" si="3"/>
        <v>0</v>
      </c>
      <c r="AR100" s="144" t="s">
        <v>649</v>
      </c>
      <c r="AT100" s="144" t="s">
        <v>243</v>
      </c>
      <c r="AU100" s="144" t="s">
        <v>89</v>
      </c>
      <c r="AY100" s="19" t="s">
        <v>241</v>
      </c>
      <c r="BE100" s="145">
        <f t="shared" si="4"/>
        <v>0</v>
      </c>
      <c r="BF100" s="145">
        <f t="shared" si="5"/>
        <v>0</v>
      </c>
      <c r="BG100" s="145">
        <f t="shared" si="6"/>
        <v>0</v>
      </c>
      <c r="BH100" s="145">
        <f t="shared" si="7"/>
        <v>0</v>
      </c>
      <c r="BI100" s="145">
        <f t="shared" si="8"/>
        <v>0</v>
      </c>
      <c r="BJ100" s="19" t="s">
        <v>89</v>
      </c>
      <c r="BK100" s="145">
        <f t="shared" si="9"/>
        <v>0</v>
      </c>
      <c r="BL100" s="19" t="s">
        <v>649</v>
      </c>
      <c r="BM100" s="144" t="s">
        <v>14296</v>
      </c>
    </row>
    <row r="101" spans="2:65" s="1" customFormat="1" ht="16.5" customHeight="1">
      <c r="B101" s="34"/>
      <c r="C101" s="133" t="s">
        <v>693</v>
      </c>
      <c r="D101" s="133" t="s">
        <v>243</v>
      </c>
      <c r="E101" s="134" t="s">
        <v>14297</v>
      </c>
      <c r="F101" s="135" t="s">
        <v>14298</v>
      </c>
      <c r="G101" s="136" t="s">
        <v>246</v>
      </c>
      <c r="H101" s="137">
        <v>1</v>
      </c>
      <c r="I101" s="138"/>
      <c r="J101" s="139">
        <f t="shared" si="0"/>
        <v>0</v>
      </c>
      <c r="K101" s="135" t="s">
        <v>21</v>
      </c>
      <c r="L101" s="34"/>
      <c r="M101" s="140" t="s">
        <v>21</v>
      </c>
      <c r="N101" s="141" t="s">
        <v>45</v>
      </c>
      <c r="P101" s="142">
        <f t="shared" si="1"/>
        <v>0</v>
      </c>
      <c r="Q101" s="142">
        <v>0</v>
      </c>
      <c r="R101" s="142">
        <f t="shared" si="2"/>
        <v>0</v>
      </c>
      <c r="S101" s="142">
        <v>0</v>
      </c>
      <c r="T101" s="143">
        <f t="shared" si="3"/>
        <v>0</v>
      </c>
      <c r="AR101" s="144" t="s">
        <v>649</v>
      </c>
      <c r="AT101" s="144" t="s">
        <v>243</v>
      </c>
      <c r="AU101" s="144" t="s">
        <v>89</v>
      </c>
      <c r="AY101" s="19" t="s">
        <v>241</v>
      </c>
      <c r="BE101" s="145">
        <f t="shared" si="4"/>
        <v>0</v>
      </c>
      <c r="BF101" s="145">
        <f t="shared" si="5"/>
        <v>0</v>
      </c>
      <c r="BG101" s="145">
        <f t="shared" si="6"/>
        <v>0</v>
      </c>
      <c r="BH101" s="145">
        <f t="shared" si="7"/>
        <v>0</v>
      </c>
      <c r="BI101" s="145">
        <f t="shared" si="8"/>
        <v>0</v>
      </c>
      <c r="BJ101" s="19" t="s">
        <v>89</v>
      </c>
      <c r="BK101" s="145">
        <f t="shared" si="9"/>
        <v>0</v>
      </c>
      <c r="BL101" s="19" t="s">
        <v>649</v>
      </c>
      <c r="BM101" s="144" t="s">
        <v>14299</v>
      </c>
    </row>
    <row r="102" spans="2:65" s="1" customFormat="1" ht="16.5" customHeight="1">
      <c r="B102" s="34"/>
      <c r="C102" s="133" t="s">
        <v>699</v>
      </c>
      <c r="D102" s="133" t="s">
        <v>243</v>
      </c>
      <c r="E102" s="134" t="s">
        <v>14300</v>
      </c>
      <c r="F102" s="135" t="s">
        <v>14301</v>
      </c>
      <c r="G102" s="136" t="s">
        <v>252</v>
      </c>
      <c r="H102" s="137">
        <v>1</v>
      </c>
      <c r="I102" s="138"/>
      <c r="J102" s="139">
        <f t="shared" si="0"/>
        <v>0</v>
      </c>
      <c r="K102" s="135" t="s">
        <v>21</v>
      </c>
      <c r="L102" s="34"/>
      <c r="M102" s="140" t="s">
        <v>21</v>
      </c>
      <c r="N102" s="141" t="s">
        <v>45</v>
      </c>
      <c r="P102" s="142">
        <f t="shared" si="1"/>
        <v>0</v>
      </c>
      <c r="Q102" s="142">
        <v>0</v>
      </c>
      <c r="R102" s="142">
        <f t="shared" si="2"/>
        <v>0</v>
      </c>
      <c r="S102" s="142">
        <v>0</v>
      </c>
      <c r="T102" s="143">
        <f t="shared" si="3"/>
        <v>0</v>
      </c>
      <c r="AR102" s="144" t="s">
        <v>649</v>
      </c>
      <c r="AT102" s="144" t="s">
        <v>243</v>
      </c>
      <c r="AU102" s="144" t="s">
        <v>89</v>
      </c>
      <c r="AY102" s="19" t="s">
        <v>241</v>
      </c>
      <c r="BE102" s="145">
        <f t="shared" si="4"/>
        <v>0</v>
      </c>
      <c r="BF102" s="145">
        <f t="shared" si="5"/>
        <v>0</v>
      </c>
      <c r="BG102" s="145">
        <f t="shared" si="6"/>
        <v>0</v>
      </c>
      <c r="BH102" s="145">
        <f t="shared" si="7"/>
        <v>0</v>
      </c>
      <c r="BI102" s="145">
        <f t="shared" si="8"/>
        <v>0</v>
      </c>
      <c r="BJ102" s="19" t="s">
        <v>89</v>
      </c>
      <c r="BK102" s="145">
        <f t="shared" si="9"/>
        <v>0</v>
      </c>
      <c r="BL102" s="19" t="s">
        <v>649</v>
      </c>
      <c r="BM102" s="144" t="s">
        <v>14302</v>
      </c>
    </row>
    <row r="103" spans="2:65" s="1" customFormat="1" ht="16.5" customHeight="1">
      <c r="B103" s="34"/>
      <c r="C103" s="133" t="s">
        <v>708</v>
      </c>
      <c r="D103" s="133" t="s">
        <v>243</v>
      </c>
      <c r="E103" s="134" t="s">
        <v>14303</v>
      </c>
      <c r="F103" s="135" t="s">
        <v>14304</v>
      </c>
      <c r="G103" s="136" t="s">
        <v>1718</v>
      </c>
      <c r="H103" s="137">
        <v>1</v>
      </c>
      <c r="I103" s="138"/>
      <c r="J103" s="139">
        <f t="shared" si="0"/>
        <v>0</v>
      </c>
      <c r="K103" s="135" t="s">
        <v>21</v>
      </c>
      <c r="L103" s="34"/>
      <c r="M103" s="140" t="s">
        <v>21</v>
      </c>
      <c r="N103" s="141" t="s">
        <v>45</v>
      </c>
      <c r="P103" s="142">
        <f t="shared" si="1"/>
        <v>0</v>
      </c>
      <c r="Q103" s="142">
        <v>0</v>
      </c>
      <c r="R103" s="142">
        <f t="shared" si="2"/>
        <v>0</v>
      </c>
      <c r="S103" s="142">
        <v>0</v>
      </c>
      <c r="T103" s="143">
        <f t="shared" si="3"/>
        <v>0</v>
      </c>
      <c r="AR103" s="144" t="s">
        <v>649</v>
      </c>
      <c r="AT103" s="144" t="s">
        <v>243</v>
      </c>
      <c r="AU103" s="144" t="s">
        <v>89</v>
      </c>
      <c r="AY103" s="19" t="s">
        <v>241</v>
      </c>
      <c r="BE103" s="145">
        <f t="shared" si="4"/>
        <v>0</v>
      </c>
      <c r="BF103" s="145">
        <f t="shared" si="5"/>
        <v>0</v>
      </c>
      <c r="BG103" s="145">
        <f t="shared" si="6"/>
        <v>0</v>
      </c>
      <c r="BH103" s="145">
        <f t="shared" si="7"/>
        <v>0</v>
      </c>
      <c r="BI103" s="145">
        <f t="shared" si="8"/>
        <v>0</v>
      </c>
      <c r="BJ103" s="19" t="s">
        <v>89</v>
      </c>
      <c r="BK103" s="145">
        <f t="shared" si="9"/>
        <v>0</v>
      </c>
      <c r="BL103" s="19" t="s">
        <v>649</v>
      </c>
      <c r="BM103" s="144" t="s">
        <v>14305</v>
      </c>
    </row>
    <row r="104" spans="2:65" s="1" customFormat="1" ht="16.5" customHeight="1">
      <c r="B104" s="34"/>
      <c r="C104" s="133" t="s">
        <v>768</v>
      </c>
      <c r="D104" s="133" t="s">
        <v>243</v>
      </c>
      <c r="E104" s="134" t="s">
        <v>14306</v>
      </c>
      <c r="F104" s="135" t="s">
        <v>14307</v>
      </c>
      <c r="G104" s="136" t="s">
        <v>1718</v>
      </c>
      <c r="H104" s="137">
        <v>1</v>
      </c>
      <c r="I104" s="138"/>
      <c r="J104" s="139">
        <f t="shared" si="0"/>
        <v>0</v>
      </c>
      <c r="K104" s="135" t="s">
        <v>21</v>
      </c>
      <c r="L104" s="34"/>
      <c r="M104" s="140" t="s">
        <v>21</v>
      </c>
      <c r="N104" s="141" t="s">
        <v>45</v>
      </c>
      <c r="P104" s="142">
        <f t="shared" si="1"/>
        <v>0</v>
      </c>
      <c r="Q104" s="142">
        <v>0</v>
      </c>
      <c r="R104" s="142">
        <f t="shared" si="2"/>
        <v>0</v>
      </c>
      <c r="S104" s="142">
        <v>0</v>
      </c>
      <c r="T104" s="143">
        <f t="shared" si="3"/>
        <v>0</v>
      </c>
      <c r="AR104" s="144" t="s">
        <v>649</v>
      </c>
      <c r="AT104" s="144" t="s">
        <v>243</v>
      </c>
      <c r="AU104" s="144" t="s">
        <v>89</v>
      </c>
      <c r="AY104" s="19" t="s">
        <v>241</v>
      </c>
      <c r="BE104" s="145">
        <f t="shared" si="4"/>
        <v>0</v>
      </c>
      <c r="BF104" s="145">
        <f t="shared" si="5"/>
        <v>0</v>
      </c>
      <c r="BG104" s="145">
        <f t="shared" si="6"/>
        <v>0</v>
      </c>
      <c r="BH104" s="145">
        <f t="shared" si="7"/>
        <v>0</v>
      </c>
      <c r="BI104" s="145">
        <f t="shared" si="8"/>
        <v>0</v>
      </c>
      <c r="BJ104" s="19" t="s">
        <v>89</v>
      </c>
      <c r="BK104" s="145">
        <f t="shared" si="9"/>
        <v>0</v>
      </c>
      <c r="BL104" s="19" t="s">
        <v>649</v>
      </c>
      <c r="BM104" s="144" t="s">
        <v>14308</v>
      </c>
    </row>
    <row r="105" spans="2:65" s="1" customFormat="1" ht="16.5" customHeight="1">
      <c r="B105" s="34"/>
      <c r="C105" s="133" t="s">
        <v>821</v>
      </c>
      <c r="D105" s="133" t="s">
        <v>243</v>
      </c>
      <c r="E105" s="134" t="s">
        <v>14309</v>
      </c>
      <c r="F105" s="135" t="s">
        <v>14310</v>
      </c>
      <c r="G105" s="136" t="s">
        <v>1718</v>
      </c>
      <c r="H105" s="137">
        <v>1</v>
      </c>
      <c r="I105" s="138"/>
      <c r="J105" s="139">
        <f t="shared" si="0"/>
        <v>0</v>
      </c>
      <c r="K105" s="135" t="s">
        <v>21</v>
      </c>
      <c r="L105" s="34"/>
      <c r="M105" s="205" t="s">
        <v>21</v>
      </c>
      <c r="N105" s="206" t="s">
        <v>45</v>
      </c>
      <c r="O105" s="207"/>
      <c r="P105" s="208">
        <f t="shared" si="1"/>
        <v>0</v>
      </c>
      <c r="Q105" s="208">
        <v>0</v>
      </c>
      <c r="R105" s="208">
        <f t="shared" si="2"/>
        <v>0</v>
      </c>
      <c r="S105" s="208">
        <v>0</v>
      </c>
      <c r="T105" s="209">
        <f t="shared" si="3"/>
        <v>0</v>
      </c>
      <c r="AR105" s="144" t="s">
        <v>649</v>
      </c>
      <c r="AT105" s="144" t="s">
        <v>243</v>
      </c>
      <c r="AU105" s="144" t="s">
        <v>89</v>
      </c>
      <c r="AY105" s="19" t="s">
        <v>241</v>
      </c>
      <c r="BE105" s="145">
        <f t="shared" si="4"/>
        <v>0</v>
      </c>
      <c r="BF105" s="145">
        <f t="shared" si="5"/>
        <v>0</v>
      </c>
      <c r="BG105" s="145">
        <f t="shared" si="6"/>
        <v>0</v>
      </c>
      <c r="BH105" s="145">
        <f t="shared" si="7"/>
        <v>0</v>
      </c>
      <c r="BI105" s="145">
        <f t="shared" si="8"/>
        <v>0</v>
      </c>
      <c r="BJ105" s="19" t="s">
        <v>89</v>
      </c>
      <c r="BK105" s="145">
        <f t="shared" si="9"/>
        <v>0</v>
      </c>
      <c r="BL105" s="19" t="s">
        <v>649</v>
      </c>
      <c r="BM105" s="144" t="s">
        <v>14311</v>
      </c>
    </row>
    <row r="106" spans="2:65" s="1" customFormat="1" ht="6.95" customHeight="1">
      <c r="B106" s="43"/>
      <c r="C106" s="44"/>
      <c r="D106" s="44"/>
      <c r="E106" s="44"/>
      <c r="F106" s="44"/>
      <c r="G106" s="44"/>
      <c r="H106" s="44"/>
      <c r="I106" s="44"/>
      <c r="J106" s="44"/>
      <c r="K106" s="44"/>
      <c r="L106" s="34"/>
    </row>
  </sheetData>
  <sheetProtection algorithmName="SHA-512" hashValue="ImJvROnZ60oG84ZdiFLWVFd+EbPihcnKM+Zn54TOeH/nim3n/1/Rjhl/4QvANfAjpvX2RZQlZTgPsGNs6gPHrA==" saltValue="QQuqQI360gQIF8syzgj5A5Lz8BueH+MfOYcv1g0bBWw7OvFhrLwRWUUn6H2fZVKta5aieei1RpPOWTiBI8um9A==" spinCount="100000" sheet="1" objects="1" scenarios="1" formatColumns="0" formatRows="0" autoFilter="0"/>
  <autoFilter ref="C80:K105" xr:uid="{00000000-0009-0000-0000-00002E000000}"/>
  <mergeCells count="9">
    <mergeCell ref="E50:H50"/>
    <mergeCell ref="E71:H71"/>
    <mergeCell ref="E73:H73"/>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pageSetUpPr fitToPage="1"/>
  </sheetPr>
  <dimension ref="B2:BM190"/>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212</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14312</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tr">
        <f>IF('Rekapitulace stavby'!AN10="","",'Rekapitulace stavby'!AN10)</f>
        <v/>
      </c>
      <c r="L14" s="34"/>
    </row>
    <row r="15" spans="2:46" s="1" customFormat="1" ht="18" customHeight="1">
      <c r="B15" s="34"/>
      <c r="E15" s="27" t="str">
        <f>IF('Rekapitulace stavby'!E11="","",'Rekapitulace stavby'!E11)</f>
        <v>Statutární město Brno</v>
      </c>
      <c r="I15" s="29" t="s">
        <v>29</v>
      </c>
      <c r="J15" s="27" t="str">
        <f>IF('Rekapitulace stavby'!AN11="","",'Rekapitulace stavby'!AN11)</f>
        <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tr">
        <f>IF('Rekapitulace stavby'!AN16="","",'Rekapitulace stavby'!AN16)</f>
        <v/>
      </c>
      <c r="L20" s="34"/>
    </row>
    <row r="21" spans="2:12" s="1" customFormat="1" ht="18" customHeight="1">
      <c r="B21" s="34"/>
      <c r="E21" s="27" t="str">
        <f>IF('Rekapitulace stavby'!E17="","",'Rekapitulace stavby'!E17)</f>
        <v>Rangherka 5 s.r.o.</v>
      </c>
      <c r="I21" s="29" t="s">
        <v>29</v>
      </c>
      <c r="J21" s="27" t="str">
        <f>IF('Rekapitulace stavby'!AN17="","",'Rekapitulace stavby'!AN17)</f>
        <v/>
      </c>
      <c r="L21" s="34"/>
    </row>
    <row r="22" spans="2:12" s="1" customFormat="1" ht="6.95" customHeight="1">
      <c r="B22" s="34"/>
      <c r="L22" s="34"/>
    </row>
    <row r="23" spans="2:12" s="1" customFormat="1" ht="12" customHeight="1">
      <c r="B23" s="34"/>
      <c r="D23" s="29" t="s">
        <v>35</v>
      </c>
      <c r="I23" s="29" t="s">
        <v>27</v>
      </c>
      <c r="J23" s="27" t="str">
        <f>IF('Rekapitulace stavby'!AN19="","",'Rekapitulace stavby'!AN19)</f>
        <v/>
      </c>
      <c r="L23" s="34"/>
    </row>
    <row r="24" spans="2:12" s="1" customFormat="1" ht="18" customHeight="1">
      <c r="B24" s="34"/>
      <c r="E24" s="27" t="str">
        <f>IF('Rekapitulace stavby'!E20="","",'Rekapitulace stavby'!E20)</f>
        <v>Propos Liberec s.r.o.</v>
      </c>
      <c r="I24" s="29" t="s">
        <v>29</v>
      </c>
      <c r="J24" s="27" t="str">
        <f>IF('Rekapitulace stavby'!AN20="","",'Rekapitulace stavby'!AN20)</f>
        <v/>
      </c>
      <c r="L24" s="34"/>
    </row>
    <row r="25" spans="2:12" s="1" customFormat="1" ht="6.95" customHeight="1">
      <c r="B25" s="34"/>
      <c r="L25" s="34"/>
    </row>
    <row r="26" spans="2:12" s="1" customFormat="1" ht="12" customHeight="1">
      <c r="B26" s="34"/>
      <c r="D26" s="29" t="s">
        <v>37</v>
      </c>
      <c r="L26" s="34"/>
    </row>
    <row r="27" spans="2:12" s="7" customFormat="1" ht="35.25" customHeight="1">
      <c r="B27" s="93"/>
      <c r="E27" s="321" t="s">
        <v>6795</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ROUND(J86,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ROUND((SUM(BE86:BE189)),  2)</f>
        <v>0</v>
      </c>
      <c r="I33" s="95">
        <v>0.21</v>
      </c>
      <c r="J33" s="85">
        <f>ROUND(((SUM(BE86:BE189))*I33),  2)</f>
        <v>0</v>
      </c>
      <c r="L33" s="34"/>
    </row>
    <row r="34" spans="2:12" s="1" customFormat="1" ht="14.45" customHeight="1">
      <c r="B34" s="34"/>
      <c r="E34" s="29" t="s">
        <v>45</v>
      </c>
      <c r="F34" s="85">
        <f>ROUND((SUM(BF86:BF189)),  2)</f>
        <v>0</v>
      </c>
      <c r="I34" s="95">
        <v>0.15</v>
      </c>
      <c r="J34" s="85">
        <f>ROUND(((SUM(BF86:BF189))*I34),  2)</f>
        <v>0</v>
      </c>
      <c r="L34" s="34"/>
    </row>
    <row r="35" spans="2:12" s="1" customFormat="1" ht="14.45" hidden="1" customHeight="1">
      <c r="B35" s="34"/>
      <c r="E35" s="29" t="s">
        <v>46</v>
      </c>
      <c r="F35" s="85">
        <f>ROUND((SUM(BG86:BG189)),  2)</f>
        <v>0</v>
      </c>
      <c r="I35" s="95">
        <v>0.21</v>
      </c>
      <c r="J35" s="85">
        <f>0</f>
        <v>0</v>
      </c>
      <c r="L35" s="34"/>
    </row>
    <row r="36" spans="2:12" s="1" customFormat="1" ht="14.45" hidden="1" customHeight="1">
      <c r="B36" s="34"/>
      <c r="E36" s="29" t="s">
        <v>47</v>
      </c>
      <c r="F36" s="85">
        <f>ROUND((SUM(BH86:BH189)),  2)</f>
        <v>0</v>
      </c>
      <c r="I36" s="95">
        <v>0.15</v>
      </c>
      <c r="J36" s="85">
        <f>0</f>
        <v>0</v>
      </c>
      <c r="L36" s="34"/>
    </row>
    <row r="37" spans="2:12" s="1" customFormat="1" ht="14.45" hidden="1" customHeight="1">
      <c r="B37" s="34"/>
      <c r="E37" s="29" t="s">
        <v>48</v>
      </c>
      <c r="F37" s="85">
        <f>ROUND((SUM(BI86:BI189)),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SO 17.0 - Zrušení stávajících přípojek</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Statutární město Brno</v>
      </c>
      <c r="I54" s="29" t="s">
        <v>32</v>
      </c>
      <c r="J54" s="32" t="str">
        <f>E21</f>
        <v>Rangherka 5 s.r.o.</v>
      </c>
      <c r="L54" s="34"/>
    </row>
    <row r="55" spans="2:47" s="1" customFormat="1" ht="15.2"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J86</f>
        <v>0</v>
      </c>
      <c r="L59" s="34"/>
      <c r="AU59" s="19" t="s">
        <v>222</v>
      </c>
    </row>
    <row r="60" spans="2:47" s="8" customFormat="1" ht="24.95" customHeight="1">
      <c r="B60" s="105"/>
      <c r="D60" s="106" t="s">
        <v>223</v>
      </c>
      <c r="E60" s="107"/>
      <c r="F60" s="107"/>
      <c r="G60" s="107"/>
      <c r="H60" s="107"/>
      <c r="I60" s="107"/>
      <c r="J60" s="108">
        <f>J87</f>
        <v>0</v>
      </c>
      <c r="L60" s="105"/>
    </row>
    <row r="61" spans="2:47" s="9" customFormat="1" ht="19.899999999999999" customHeight="1">
      <c r="B61" s="109"/>
      <c r="D61" s="110" t="s">
        <v>6796</v>
      </c>
      <c r="E61" s="111"/>
      <c r="F61" s="111"/>
      <c r="G61" s="111"/>
      <c r="H61" s="111"/>
      <c r="I61" s="111"/>
      <c r="J61" s="112">
        <f>J88</f>
        <v>0</v>
      </c>
      <c r="L61" s="109"/>
    </row>
    <row r="62" spans="2:47" s="9" customFormat="1" ht="19.899999999999999" customHeight="1">
      <c r="B62" s="109"/>
      <c r="D62" s="110" t="s">
        <v>430</v>
      </c>
      <c r="E62" s="111"/>
      <c r="F62" s="111"/>
      <c r="G62" s="111"/>
      <c r="H62" s="111"/>
      <c r="I62" s="111"/>
      <c r="J62" s="112">
        <f>J113</f>
        <v>0</v>
      </c>
      <c r="L62" s="109"/>
    </row>
    <row r="63" spans="2:47" s="9" customFormat="1" ht="19.899999999999999" customHeight="1">
      <c r="B63" s="109"/>
      <c r="D63" s="110" t="s">
        <v>6797</v>
      </c>
      <c r="E63" s="111"/>
      <c r="F63" s="111"/>
      <c r="G63" s="111"/>
      <c r="H63" s="111"/>
      <c r="I63" s="111"/>
      <c r="J63" s="112">
        <f>J118</f>
        <v>0</v>
      </c>
      <c r="L63" s="109"/>
    </row>
    <row r="64" spans="2:47" s="9" customFormat="1" ht="19.899999999999999" customHeight="1">
      <c r="B64" s="109"/>
      <c r="D64" s="110" t="s">
        <v>224</v>
      </c>
      <c r="E64" s="111"/>
      <c r="F64" s="111"/>
      <c r="G64" s="111"/>
      <c r="H64" s="111"/>
      <c r="I64" s="111"/>
      <c r="J64" s="112">
        <f>J142</f>
        <v>0</v>
      </c>
      <c r="L64" s="109"/>
    </row>
    <row r="65" spans="2:12" s="9" customFormat="1" ht="19.899999999999999" customHeight="1">
      <c r="B65" s="109"/>
      <c r="D65" s="110" t="s">
        <v>225</v>
      </c>
      <c r="E65" s="111"/>
      <c r="F65" s="111"/>
      <c r="G65" s="111"/>
      <c r="H65" s="111"/>
      <c r="I65" s="111"/>
      <c r="J65" s="112">
        <f>J159</f>
        <v>0</v>
      </c>
      <c r="L65" s="109"/>
    </row>
    <row r="66" spans="2:12" s="8" customFormat="1" ht="24.95" customHeight="1">
      <c r="B66" s="105"/>
      <c r="D66" s="106" t="s">
        <v>6808</v>
      </c>
      <c r="E66" s="107"/>
      <c r="F66" s="107"/>
      <c r="G66" s="107"/>
      <c r="H66" s="107"/>
      <c r="I66" s="107"/>
      <c r="J66" s="108">
        <f>J174</f>
        <v>0</v>
      </c>
      <c r="L66" s="105"/>
    </row>
    <row r="67" spans="2:12" s="1" customFormat="1" ht="21.75" customHeight="1">
      <c r="B67" s="34"/>
      <c r="L67" s="34"/>
    </row>
    <row r="68" spans="2:12" s="1" customFormat="1" ht="6.95" customHeight="1">
      <c r="B68" s="43"/>
      <c r="C68" s="44"/>
      <c r="D68" s="44"/>
      <c r="E68" s="44"/>
      <c r="F68" s="44"/>
      <c r="G68" s="44"/>
      <c r="H68" s="44"/>
      <c r="I68" s="44"/>
      <c r="J68" s="44"/>
      <c r="K68" s="44"/>
      <c r="L68" s="34"/>
    </row>
    <row r="72" spans="2:12" s="1" customFormat="1" ht="6.95" customHeight="1">
      <c r="B72" s="45"/>
      <c r="C72" s="46"/>
      <c r="D72" s="46"/>
      <c r="E72" s="46"/>
      <c r="F72" s="46"/>
      <c r="G72" s="46"/>
      <c r="H72" s="46"/>
      <c r="I72" s="46"/>
      <c r="J72" s="46"/>
      <c r="K72" s="46"/>
      <c r="L72" s="34"/>
    </row>
    <row r="73" spans="2:12" s="1" customFormat="1" ht="24.95" customHeight="1">
      <c r="B73" s="34"/>
      <c r="C73" s="23" t="s">
        <v>226</v>
      </c>
      <c r="L73" s="34"/>
    </row>
    <row r="74" spans="2:12" s="1" customFormat="1" ht="6.95" customHeight="1">
      <c r="B74" s="34"/>
      <c r="L74" s="34"/>
    </row>
    <row r="75" spans="2:12" s="1" customFormat="1" ht="12" customHeight="1">
      <c r="B75" s="34"/>
      <c r="C75" s="29" t="s">
        <v>16</v>
      </c>
      <c r="L75" s="34"/>
    </row>
    <row r="76" spans="2:12" s="1" customFormat="1" ht="16.5" customHeight="1">
      <c r="B76" s="34"/>
      <c r="E76" s="355" t="str">
        <f>E7</f>
        <v>SOCIÁLNĚ ZDRAVOTNÍ KOMPLEX ČERVENÝ KOPEC - REVIZE R03</v>
      </c>
      <c r="F76" s="356"/>
      <c r="G76" s="356"/>
      <c r="H76" s="356"/>
      <c r="L76" s="34"/>
    </row>
    <row r="77" spans="2:12" s="1" customFormat="1" ht="12" customHeight="1">
      <c r="B77" s="34"/>
      <c r="C77" s="29" t="s">
        <v>217</v>
      </c>
      <c r="L77" s="34"/>
    </row>
    <row r="78" spans="2:12" s="1" customFormat="1" ht="16.5" customHeight="1">
      <c r="B78" s="34"/>
      <c r="E78" s="338" t="str">
        <f>E9</f>
        <v>SO 17.0 - Zrušení stávajících přípojek</v>
      </c>
      <c r="F78" s="357"/>
      <c r="G78" s="357"/>
      <c r="H78" s="357"/>
      <c r="L78" s="34"/>
    </row>
    <row r="79" spans="2:12" s="1" customFormat="1" ht="6.95" customHeight="1">
      <c r="B79" s="34"/>
      <c r="L79" s="34"/>
    </row>
    <row r="80" spans="2:12" s="1" customFormat="1" ht="12" customHeight="1">
      <c r="B80" s="34"/>
      <c r="C80" s="29" t="s">
        <v>22</v>
      </c>
      <c r="F80" s="27" t="str">
        <f>F12</f>
        <v xml:space="preserve"> </v>
      </c>
      <c r="I80" s="29" t="s">
        <v>24</v>
      </c>
      <c r="J80" s="51" t="str">
        <f>IF(J12="","",J12)</f>
        <v>26. 9. 2025</v>
      </c>
      <c r="L80" s="34"/>
    </row>
    <row r="81" spans="2:65" s="1" customFormat="1" ht="6.95" customHeight="1">
      <c r="B81" s="34"/>
      <c r="L81" s="34"/>
    </row>
    <row r="82" spans="2:65" s="1" customFormat="1" ht="15.2" customHeight="1">
      <c r="B82" s="34"/>
      <c r="C82" s="29" t="s">
        <v>26</v>
      </c>
      <c r="F82" s="27" t="str">
        <f>E15</f>
        <v>Statutární město Brno</v>
      </c>
      <c r="I82" s="29" t="s">
        <v>32</v>
      </c>
      <c r="J82" s="32" t="str">
        <f>E21</f>
        <v>Rangherka 5 s.r.o.</v>
      </c>
      <c r="L82" s="34"/>
    </row>
    <row r="83" spans="2:65" s="1" customFormat="1" ht="15.2" customHeight="1">
      <c r="B83" s="34"/>
      <c r="C83" s="29" t="s">
        <v>30</v>
      </c>
      <c r="F83" s="27" t="str">
        <f>IF(E18="","",E18)</f>
        <v>Vyplň údaj</v>
      </c>
      <c r="I83" s="29" t="s">
        <v>35</v>
      </c>
      <c r="J83" s="32" t="str">
        <f>E24</f>
        <v>Propos Liberec s.r.o.</v>
      </c>
      <c r="L83" s="34"/>
    </row>
    <row r="84" spans="2:65" s="1" customFormat="1" ht="10.35" customHeight="1">
      <c r="B84" s="34"/>
      <c r="L84" s="34"/>
    </row>
    <row r="85" spans="2:65" s="10" customFormat="1" ht="29.25" customHeight="1">
      <c r="B85" s="113"/>
      <c r="C85" s="114" t="s">
        <v>227</v>
      </c>
      <c r="D85" s="115" t="s">
        <v>58</v>
      </c>
      <c r="E85" s="115" t="s">
        <v>54</v>
      </c>
      <c r="F85" s="115" t="s">
        <v>55</v>
      </c>
      <c r="G85" s="115" t="s">
        <v>228</v>
      </c>
      <c r="H85" s="115" t="s">
        <v>229</v>
      </c>
      <c r="I85" s="115" t="s">
        <v>230</v>
      </c>
      <c r="J85" s="115" t="s">
        <v>221</v>
      </c>
      <c r="K85" s="116" t="s">
        <v>231</v>
      </c>
      <c r="L85" s="113"/>
      <c r="M85" s="58" t="s">
        <v>21</v>
      </c>
      <c r="N85" s="59" t="s">
        <v>43</v>
      </c>
      <c r="O85" s="59" t="s">
        <v>232</v>
      </c>
      <c r="P85" s="59" t="s">
        <v>233</v>
      </c>
      <c r="Q85" s="59" t="s">
        <v>234</v>
      </c>
      <c r="R85" s="59" t="s">
        <v>235</v>
      </c>
      <c r="S85" s="59" t="s">
        <v>236</v>
      </c>
      <c r="T85" s="60" t="s">
        <v>237</v>
      </c>
    </row>
    <row r="86" spans="2:65" s="1" customFormat="1" ht="22.9" customHeight="1">
      <c r="B86" s="34"/>
      <c r="C86" s="63" t="s">
        <v>238</v>
      </c>
      <c r="J86" s="117">
        <f>BK86</f>
        <v>0</v>
      </c>
      <c r="L86" s="34"/>
      <c r="M86" s="61"/>
      <c r="N86" s="52"/>
      <c r="O86" s="52"/>
      <c r="P86" s="118">
        <f>P87+P174</f>
        <v>0</v>
      </c>
      <c r="Q86" s="52"/>
      <c r="R86" s="118">
        <f>R87+R174</f>
        <v>0</v>
      </c>
      <c r="S86" s="52"/>
      <c r="T86" s="119">
        <f>T87+T174</f>
        <v>0</v>
      </c>
      <c r="AT86" s="19" t="s">
        <v>72</v>
      </c>
      <c r="AU86" s="19" t="s">
        <v>222</v>
      </c>
      <c r="BK86" s="120">
        <f>BK87+BK174</f>
        <v>0</v>
      </c>
    </row>
    <row r="87" spans="2:65" s="11" customFormat="1" ht="25.9" customHeight="1">
      <c r="B87" s="121"/>
      <c r="D87" s="122" t="s">
        <v>72</v>
      </c>
      <c r="E87" s="123" t="s">
        <v>239</v>
      </c>
      <c r="F87" s="123" t="s">
        <v>240</v>
      </c>
      <c r="I87" s="124"/>
      <c r="J87" s="125">
        <f>BK87</f>
        <v>0</v>
      </c>
      <c r="L87" s="121"/>
      <c r="M87" s="126"/>
      <c r="P87" s="127">
        <f>P88+P113+P118+P142+P159</f>
        <v>0</v>
      </c>
      <c r="R87" s="127">
        <f>R88+R113+R118+R142+R159</f>
        <v>0</v>
      </c>
      <c r="T87" s="128">
        <f>T88+T113+T118+T142+T159</f>
        <v>0</v>
      </c>
      <c r="AR87" s="122" t="s">
        <v>81</v>
      </c>
      <c r="AT87" s="129" t="s">
        <v>72</v>
      </c>
      <c r="AU87" s="129" t="s">
        <v>73</v>
      </c>
      <c r="AY87" s="122" t="s">
        <v>241</v>
      </c>
      <c r="BK87" s="130">
        <f>BK88+BK113+BK118+BK142+BK159</f>
        <v>0</v>
      </c>
    </row>
    <row r="88" spans="2:65" s="11" customFormat="1" ht="22.9" customHeight="1">
      <c r="B88" s="121"/>
      <c r="D88" s="122" t="s">
        <v>72</v>
      </c>
      <c r="E88" s="131" t="s">
        <v>81</v>
      </c>
      <c r="F88" s="131" t="s">
        <v>6809</v>
      </c>
      <c r="I88" s="124"/>
      <c r="J88" s="132">
        <f>BK88</f>
        <v>0</v>
      </c>
      <c r="L88" s="121"/>
      <c r="M88" s="126"/>
      <c r="P88" s="127">
        <f>SUM(P89:P112)</f>
        <v>0</v>
      </c>
      <c r="R88" s="127">
        <f>SUM(R89:R112)</f>
        <v>0</v>
      </c>
      <c r="T88" s="128">
        <f>SUM(T89:T112)</f>
        <v>0</v>
      </c>
      <c r="AR88" s="122" t="s">
        <v>81</v>
      </c>
      <c r="AT88" s="129" t="s">
        <v>72</v>
      </c>
      <c r="AU88" s="129" t="s">
        <v>81</v>
      </c>
      <c r="AY88" s="122" t="s">
        <v>241</v>
      </c>
      <c r="BK88" s="130">
        <f>SUM(BK89:BK112)</f>
        <v>0</v>
      </c>
    </row>
    <row r="89" spans="2:65" s="1" customFormat="1" ht="24.2" customHeight="1">
      <c r="B89" s="34"/>
      <c r="C89" s="133" t="s">
        <v>81</v>
      </c>
      <c r="D89" s="133" t="s">
        <v>243</v>
      </c>
      <c r="E89" s="134" t="s">
        <v>14313</v>
      </c>
      <c r="F89" s="135" t="s">
        <v>14314</v>
      </c>
      <c r="G89" s="136" t="s">
        <v>513</v>
      </c>
      <c r="H89" s="137">
        <v>54</v>
      </c>
      <c r="I89" s="138"/>
      <c r="J89" s="139">
        <f>ROUND(I89*H89,2)</f>
        <v>0</v>
      </c>
      <c r="K89" s="135" t="s">
        <v>538</v>
      </c>
      <c r="L89" s="34"/>
      <c r="M89" s="140" t="s">
        <v>21</v>
      </c>
      <c r="N89" s="141" t="s">
        <v>45</v>
      </c>
      <c r="P89" s="142">
        <f>O89*H89</f>
        <v>0</v>
      </c>
      <c r="Q89" s="142">
        <v>0</v>
      </c>
      <c r="R89" s="142">
        <f>Q89*H89</f>
        <v>0</v>
      </c>
      <c r="S89" s="142">
        <v>0</v>
      </c>
      <c r="T89" s="143">
        <f>S89*H89</f>
        <v>0</v>
      </c>
      <c r="AR89" s="144" t="s">
        <v>153</v>
      </c>
      <c r="AT89" s="144" t="s">
        <v>243</v>
      </c>
      <c r="AU89" s="144" t="s">
        <v>89</v>
      </c>
      <c r="AY89" s="19" t="s">
        <v>241</v>
      </c>
      <c r="BE89" s="145">
        <f>IF(N89="základní",J89,0)</f>
        <v>0</v>
      </c>
      <c r="BF89" s="145">
        <f>IF(N89="snížená",J89,0)</f>
        <v>0</v>
      </c>
      <c r="BG89" s="145">
        <f>IF(N89="zákl. přenesená",J89,0)</f>
        <v>0</v>
      </c>
      <c r="BH89" s="145">
        <f>IF(N89="sníž. přenesená",J89,0)</f>
        <v>0</v>
      </c>
      <c r="BI89" s="145">
        <f>IF(N89="nulová",J89,0)</f>
        <v>0</v>
      </c>
      <c r="BJ89" s="19" t="s">
        <v>89</v>
      </c>
      <c r="BK89" s="145">
        <f>ROUND(I89*H89,2)</f>
        <v>0</v>
      </c>
      <c r="BL89" s="19" t="s">
        <v>153</v>
      </c>
      <c r="BM89" s="144" t="s">
        <v>89</v>
      </c>
    </row>
    <row r="90" spans="2:65" s="1" customFormat="1" ht="11.25">
      <c r="B90" s="34"/>
      <c r="D90" s="150" t="s">
        <v>255</v>
      </c>
      <c r="F90" s="151" t="s">
        <v>14315</v>
      </c>
      <c r="I90" s="148"/>
      <c r="L90" s="34"/>
      <c r="M90" s="149"/>
      <c r="T90" s="55"/>
      <c r="AT90" s="19" t="s">
        <v>255</v>
      </c>
      <c r="AU90" s="19" t="s">
        <v>89</v>
      </c>
    </row>
    <row r="91" spans="2:65" s="1" customFormat="1" ht="24.2" customHeight="1">
      <c r="B91" s="34"/>
      <c r="C91" s="133" t="s">
        <v>89</v>
      </c>
      <c r="D91" s="133" t="s">
        <v>243</v>
      </c>
      <c r="E91" s="134" t="s">
        <v>14316</v>
      </c>
      <c r="F91" s="135" t="s">
        <v>14317</v>
      </c>
      <c r="G91" s="136" t="s">
        <v>513</v>
      </c>
      <c r="H91" s="137">
        <v>54</v>
      </c>
      <c r="I91" s="138"/>
      <c r="J91" s="139">
        <f>ROUND(I91*H91,2)</f>
        <v>0</v>
      </c>
      <c r="K91" s="135" t="s">
        <v>538</v>
      </c>
      <c r="L91" s="34"/>
      <c r="M91" s="140" t="s">
        <v>21</v>
      </c>
      <c r="N91" s="141" t="s">
        <v>45</v>
      </c>
      <c r="P91" s="142">
        <f>O91*H91</f>
        <v>0</v>
      </c>
      <c r="Q91" s="142">
        <v>0</v>
      </c>
      <c r="R91" s="142">
        <f>Q91*H91</f>
        <v>0</v>
      </c>
      <c r="S91" s="142">
        <v>0</v>
      </c>
      <c r="T91" s="143">
        <f>S91*H91</f>
        <v>0</v>
      </c>
      <c r="AR91" s="144" t="s">
        <v>153</v>
      </c>
      <c r="AT91" s="144" t="s">
        <v>243</v>
      </c>
      <c r="AU91" s="144" t="s">
        <v>89</v>
      </c>
      <c r="AY91" s="19" t="s">
        <v>241</v>
      </c>
      <c r="BE91" s="145">
        <f>IF(N91="základní",J91,0)</f>
        <v>0</v>
      </c>
      <c r="BF91" s="145">
        <f>IF(N91="snížená",J91,0)</f>
        <v>0</v>
      </c>
      <c r="BG91" s="145">
        <f>IF(N91="zákl. přenesená",J91,0)</f>
        <v>0</v>
      </c>
      <c r="BH91" s="145">
        <f>IF(N91="sníž. přenesená",J91,0)</f>
        <v>0</v>
      </c>
      <c r="BI91" s="145">
        <f>IF(N91="nulová",J91,0)</f>
        <v>0</v>
      </c>
      <c r="BJ91" s="19" t="s">
        <v>89</v>
      </c>
      <c r="BK91" s="145">
        <f>ROUND(I91*H91,2)</f>
        <v>0</v>
      </c>
      <c r="BL91" s="19" t="s">
        <v>153</v>
      </c>
      <c r="BM91" s="144" t="s">
        <v>153</v>
      </c>
    </row>
    <row r="92" spans="2:65" s="1" customFormat="1" ht="11.25">
      <c r="B92" s="34"/>
      <c r="D92" s="150" t="s">
        <v>255</v>
      </c>
      <c r="F92" s="151" t="s">
        <v>14318</v>
      </c>
      <c r="I92" s="148"/>
      <c r="L92" s="34"/>
      <c r="M92" s="149"/>
      <c r="T92" s="55"/>
      <c r="AT92" s="19" t="s">
        <v>255</v>
      </c>
      <c r="AU92" s="19" t="s">
        <v>89</v>
      </c>
    </row>
    <row r="93" spans="2:65" s="1" customFormat="1" ht="24.2" customHeight="1">
      <c r="B93" s="34"/>
      <c r="C93" s="133" t="s">
        <v>145</v>
      </c>
      <c r="D93" s="133" t="s">
        <v>243</v>
      </c>
      <c r="E93" s="134" t="s">
        <v>14319</v>
      </c>
      <c r="F93" s="135" t="s">
        <v>14320</v>
      </c>
      <c r="G93" s="136" t="s">
        <v>252</v>
      </c>
      <c r="H93" s="137">
        <v>16.875</v>
      </c>
      <c r="I93" s="138"/>
      <c r="J93" s="139">
        <f>ROUND(I93*H93,2)</f>
        <v>0</v>
      </c>
      <c r="K93" s="135" t="s">
        <v>538</v>
      </c>
      <c r="L93" s="34"/>
      <c r="M93" s="140" t="s">
        <v>21</v>
      </c>
      <c r="N93" s="141" t="s">
        <v>45</v>
      </c>
      <c r="P93" s="142">
        <f>O93*H93</f>
        <v>0</v>
      </c>
      <c r="Q93" s="142">
        <v>0</v>
      </c>
      <c r="R93" s="142">
        <f>Q93*H93</f>
        <v>0</v>
      </c>
      <c r="S93" s="142">
        <v>0</v>
      </c>
      <c r="T93" s="143">
        <f>S93*H93</f>
        <v>0</v>
      </c>
      <c r="AR93" s="144" t="s">
        <v>153</v>
      </c>
      <c r="AT93" s="144" t="s">
        <v>243</v>
      </c>
      <c r="AU93" s="144" t="s">
        <v>89</v>
      </c>
      <c r="AY93" s="19" t="s">
        <v>241</v>
      </c>
      <c r="BE93" s="145">
        <f>IF(N93="základní",J93,0)</f>
        <v>0</v>
      </c>
      <c r="BF93" s="145">
        <f>IF(N93="snížená",J93,0)</f>
        <v>0</v>
      </c>
      <c r="BG93" s="145">
        <f>IF(N93="zákl. přenesená",J93,0)</f>
        <v>0</v>
      </c>
      <c r="BH93" s="145">
        <f>IF(N93="sníž. přenesená",J93,0)</f>
        <v>0</v>
      </c>
      <c r="BI93" s="145">
        <f>IF(N93="nulová",J93,0)</f>
        <v>0</v>
      </c>
      <c r="BJ93" s="19" t="s">
        <v>89</v>
      </c>
      <c r="BK93" s="145">
        <f>ROUND(I93*H93,2)</f>
        <v>0</v>
      </c>
      <c r="BL93" s="19" t="s">
        <v>153</v>
      </c>
      <c r="BM93" s="144" t="s">
        <v>159</v>
      </c>
    </row>
    <row r="94" spans="2:65" s="1" customFormat="1" ht="11.25">
      <c r="B94" s="34"/>
      <c r="D94" s="150" t="s">
        <v>255</v>
      </c>
      <c r="F94" s="151" t="s">
        <v>14321</v>
      </c>
      <c r="I94" s="148"/>
      <c r="L94" s="34"/>
      <c r="M94" s="149"/>
      <c r="T94" s="55"/>
      <c r="AT94" s="19" t="s">
        <v>255</v>
      </c>
      <c r="AU94" s="19" t="s">
        <v>89</v>
      </c>
    </row>
    <row r="95" spans="2:65" s="1" customFormat="1" ht="24.2" customHeight="1">
      <c r="B95" s="34"/>
      <c r="C95" s="133" t="s">
        <v>153</v>
      </c>
      <c r="D95" s="133" t="s">
        <v>243</v>
      </c>
      <c r="E95" s="134" t="s">
        <v>14322</v>
      </c>
      <c r="F95" s="135" t="s">
        <v>14323</v>
      </c>
      <c r="G95" s="136" t="s">
        <v>252</v>
      </c>
      <c r="H95" s="137">
        <v>4.4749999999999996</v>
      </c>
      <c r="I95" s="138"/>
      <c r="J95" s="139">
        <f>ROUND(I95*H95,2)</f>
        <v>0</v>
      </c>
      <c r="K95" s="135" t="s">
        <v>538</v>
      </c>
      <c r="L95" s="34"/>
      <c r="M95" s="140" t="s">
        <v>21</v>
      </c>
      <c r="N95" s="141" t="s">
        <v>45</v>
      </c>
      <c r="P95" s="142">
        <f>O95*H95</f>
        <v>0</v>
      </c>
      <c r="Q95" s="142">
        <v>0</v>
      </c>
      <c r="R95" s="142">
        <f>Q95*H95</f>
        <v>0</v>
      </c>
      <c r="S95" s="142">
        <v>0</v>
      </c>
      <c r="T95" s="143">
        <f>S95*H95</f>
        <v>0</v>
      </c>
      <c r="AR95" s="144" t="s">
        <v>153</v>
      </c>
      <c r="AT95" s="144" t="s">
        <v>243</v>
      </c>
      <c r="AU95" s="144" t="s">
        <v>89</v>
      </c>
      <c r="AY95" s="19" t="s">
        <v>241</v>
      </c>
      <c r="BE95" s="145">
        <f>IF(N95="základní",J95,0)</f>
        <v>0</v>
      </c>
      <c r="BF95" s="145">
        <f>IF(N95="snížená",J95,0)</f>
        <v>0</v>
      </c>
      <c r="BG95" s="145">
        <f>IF(N95="zákl. přenesená",J95,0)</f>
        <v>0</v>
      </c>
      <c r="BH95" s="145">
        <f>IF(N95="sníž. přenesená",J95,0)</f>
        <v>0</v>
      </c>
      <c r="BI95" s="145">
        <f>IF(N95="nulová",J95,0)</f>
        <v>0</v>
      </c>
      <c r="BJ95" s="19" t="s">
        <v>89</v>
      </c>
      <c r="BK95" s="145">
        <f>ROUND(I95*H95,2)</f>
        <v>0</v>
      </c>
      <c r="BL95" s="19" t="s">
        <v>153</v>
      </c>
      <c r="BM95" s="144" t="s">
        <v>165</v>
      </c>
    </row>
    <row r="96" spans="2:65" s="1" customFormat="1" ht="11.25">
      <c r="B96" s="34"/>
      <c r="D96" s="150" t="s">
        <v>255</v>
      </c>
      <c r="F96" s="151" t="s">
        <v>14324</v>
      </c>
      <c r="I96" s="148"/>
      <c r="L96" s="34"/>
      <c r="M96" s="149"/>
      <c r="T96" s="55"/>
      <c r="AT96" s="19" t="s">
        <v>255</v>
      </c>
      <c r="AU96" s="19" t="s">
        <v>89</v>
      </c>
    </row>
    <row r="97" spans="2:65" s="1" customFormat="1" ht="19.5">
      <c r="B97" s="34"/>
      <c r="D97" s="146" t="s">
        <v>248</v>
      </c>
      <c r="F97" s="147" t="s">
        <v>6813</v>
      </c>
      <c r="I97" s="148"/>
      <c r="L97" s="34"/>
      <c r="M97" s="149"/>
      <c r="T97" s="55"/>
      <c r="AT97" s="19" t="s">
        <v>248</v>
      </c>
      <c r="AU97" s="19" t="s">
        <v>89</v>
      </c>
    </row>
    <row r="98" spans="2:65" s="1" customFormat="1" ht="24.2" customHeight="1">
      <c r="B98" s="34"/>
      <c r="C98" s="133" t="s">
        <v>156</v>
      </c>
      <c r="D98" s="133" t="s">
        <v>243</v>
      </c>
      <c r="E98" s="134" t="s">
        <v>14049</v>
      </c>
      <c r="F98" s="135" t="s">
        <v>14050</v>
      </c>
      <c r="G98" s="136" t="s">
        <v>252</v>
      </c>
      <c r="H98" s="137">
        <v>18.899999999999999</v>
      </c>
      <c r="I98" s="138"/>
      <c r="J98" s="139">
        <f>ROUND(I98*H98,2)</f>
        <v>0</v>
      </c>
      <c r="K98" s="135" t="s">
        <v>538</v>
      </c>
      <c r="L98" s="34"/>
      <c r="M98" s="140" t="s">
        <v>21</v>
      </c>
      <c r="N98" s="141" t="s">
        <v>45</v>
      </c>
      <c r="P98" s="142">
        <f>O98*H98</f>
        <v>0</v>
      </c>
      <c r="Q98" s="142">
        <v>0</v>
      </c>
      <c r="R98" s="142">
        <f>Q98*H98</f>
        <v>0</v>
      </c>
      <c r="S98" s="142">
        <v>0</v>
      </c>
      <c r="T98" s="143">
        <f>S98*H98</f>
        <v>0</v>
      </c>
      <c r="AR98" s="144" t="s">
        <v>153</v>
      </c>
      <c r="AT98" s="144" t="s">
        <v>243</v>
      </c>
      <c r="AU98" s="144" t="s">
        <v>89</v>
      </c>
      <c r="AY98" s="19" t="s">
        <v>241</v>
      </c>
      <c r="BE98" s="145">
        <f>IF(N98="základní",J98,0)</f>
        <v>0</v>
      </c>
      <c r="BF98" s="145">
        <f>IF(N98="snížená",J98,0)</f>
        <v>0</v>
      </c>
      <c r="BG98" s="145">
        <f>IF(N98="zákl. přenesená",J98,0)</f>
        <v>0</v>
      </c>
      <c r="BH98" s="145">
        <f>IF(N98="sníž. přenesená",J98,0)</f>
        <v>0</v>
      </c>
      <c r="BI98" s="145">
        <f>IF(N98="nulová",J98,0)</f>
        <v>0</v>
      </c>
      <c r="BJ98" s="19" t="s">
        <v>89</v>
      </c>
      <c r="BK98" s="145">
        <f>ROUND(I98*H98,2)</f>
        <v>0</v>
      </c>
      <c r="BL98" s="19" t="s">
        <v>153</v>
      </c>
      <c r="BM98" s="144" t="s">
        <v>584</v>
      </c>
    </row>
    <row r="99" spans="2:65" s="1" customFormat="1" ht="11.25">
      <c r="B99" s="34"/>
      <c r="D99" s="150" t="s">
        <v>255</v>
      </c>
      <c r="F99" s="151" t="s">
        <v>14051</v>
      </c>
      <c r="I99" s="148"/>
      <c r="L99" s="34"/>
      <c r="M99" s="149"/>
      <c r="T99" s="55"/>
      <c r="AT99" s="19" t="s">
        <v>255</v>
      </c>
      <c r="AU99" s="19" t="s">
        <v>89</v>
      </c>
    </row>
    <row r="100" spans="2:65" s="1" customFormat="1" ht="21.75" customHeight="1">
      <c r="B100" s="34"/>
      <c r="C100" s="133" t="s">
        <v>159</v>
      </c>
      <c r="D100" s="133" t="s">
        <v>243</v>
      </c>
      <c r="E100" s="134" t="s">
        <v>6826</v>
      </c>
      <c r="F100" s="135" t="s">
        <v>6827</v>
      </c>
      <c r="G100" s="136" t="s">
        <v>291</v>
      </c>
      <c r="H100" s="137">
        <v>31.5</v>
      </c>
      <c r="I100" s="138"/>
      <c r="J100" s="139">
        <f>ROUND(I100*H100,2)</f>
        <v>0</v>
      </c>
      <c r="K100" s="135" t="s">
        <v>538</v>
      </c>
      <c r="L100" s="34"/>
      <c r="M100" s="140" t="s">
        <v>21</v>
      </c>
      <c r="N100" s="141" t="s">
        <v>45</v>
      </c>
      <c r="P100" s="142">
        <f>O100*H100</f>
        <v>0</v>
      </c>
      <c r="Q100" s="142">
        <v>0</v>
      </c>
      <c r="R100" s="142">
        <f>Q100*H100</f>
        <v>0</v>
      </c>
      <c r="S100" s="142">
        <v>0</v>
      </c>
      <c r="T100" s="143">
        <f>S100*H100</f>
        <v>0</v>
      </c>
      <c r="AR100" s="144" t="s">
        <v>153</v>
      </c>
      <c r="AT100" s="144" t="s">
        <v>243</v>
      </c>
      <c r="AU100" s="144" t="s">
        <v>89</v>
      </c>
      <c r="AY100" s="19" t="s">
        <v>241</v>
      </c>
      <c r="BE100" s="145">
        <f>IF(N100="základní",J100,0)</f>
        <v>0</v>
      </c>
      <c r="BF100" s="145">
        <f>IF(N100="snížená",J100,0)</f>
        <v>0</v>
      </c>
      <c r="BG100" s="145">
        <f>IF(N100="zákl. přenesená",J100,0)</f>
        <v>0</v>
      </c>
      <c r="BH100" s="145">
        <f>IF(N100="sníž. přenesená",J100,0)</f>
        <v>0</v>
      </c>
      <c r="BI100" s="145">
        <f>IF(N100="nulová",J100,0)</f>
        <v>0</v>
      </c>
      <c r="BJ100" s="19" t="s">
        <v>89</v>
      </c>
      <c r="BK100" s="145">
        <f>ROUND(I100*H100,2)</f>
        <v>0</v>
      </c>
      <c r="BL100" s="19" t="s">
        <v>153</v>
      </c>
      <c r="BM100" s="144" t="s">
        <v>603</v>
      </c>
    </row>
    <row r="101" spans="2:65" s="1" customFormat="1" ht="11.25">
      <c r="B101" s="34"/>
      <c r="D101" s="150" t="s">
        <v>255</v>
      </c>
      <c r="F101" s="151" t="s">
        <v>6828</v>
      </c>
      <c r="I101" s="148"/>
      <c r="L101" s="34"/>
      <c r="M101" s="149"/>
      <c r="T101" s="55"/>
      <c r="AT101" s="19" t="s">
        <v>255</v>
      </c>
      <c r="AU101" s="19" t="s">
        <v>89</v>
      </c>
    </row>
    <row r="102" spans="2:65" s="1" customFormat="1" ht="24.2" customHeight="1">
      <c r="B102" s="34"/>
      <c r="C102" s="133" t="s">
        <v>162</v>
      </c>
      <c r="D102" s="133" t="s">
        <v>243</v>
      </c>
      <c r="E102" s="134" t="s">
        <v>6835</v>
      </c>
      <c r="F102" s="135" t="s">
        <v>6836</v>
      </c>
      <c r="G102" s="136" t="s">
        <v>291</v>
      </c>
      <c r="H102" s="137">
        <v>31.5</v>
      </c>
      <c r="I102" s="138"/>
      <c r="J102" s="139">
        <f>ROUND(I102*H102,2)</f>
        <v>0</v>
      </c>
      <c r="K102" s="135" t="s">
        <v>538</v>
      </c>
      <c r="L102" s="34"/>
      <c r="M102" s="140" t="s">
        <v>21</v>
      </c>
      <c r="N102" s="141" t="s">
        <v>45</v>
      </c>
      <c r="P102" s="142">
        <f>O102*H102</f>
        <v>0</v>
      </c>
      <c r="Q102" s="142">
        <v>0</v>
      </c>
      <c r="R102" s="142">
        <f>Q102*H102</f>
        <v>0</v>
      </c>
      <c r="S102" s="142">
        <v>0</v>
      </c>
      <c r="T102" s="143">
        <f>S102*H102</f>
        <v>0</v>
      </c>
      <c r="AR102" s="144" t="s">
        <v>153</v>
      </c>
      <c r="AT102" s="144" t="s">
        <v>243</v>
      </c>
      <c r="AU102" s="144" t="s">
        <v>89</v>
      </c>
      <c r="AY102" s="19" t="s">
        <v>241</v>
      </c>
      <c r="BE102" s="145">
        <f>IF(N102="základní",J102,0)</f>
        <v>0</v>
      </c>
      <c r="BF102" s="145">
        <f>IF(N102="snížená",J102,0)</f>
        <v>0</v>
      </c>
      <c r="BG102" s="145">
        <f>IF(N102="zákl. přenesená",J102,0)</f>
        <v>0</v>
      </c>
      <c r="BH102" s="145">
        <f>IF(N102="sníž. přenesená",J102,0)</f>
        <v>0</v>
      </c>
      <c r="BI102" s="145">
        <f>IF(N102="nulová",J102,0)</f>
        <v>0</v>
      </c>
      <c r="BJ102" s="19" t="s">
        <v>89</v>
      </c>
      <c r="BK102" s="145">
        <f>ROUND(I102*H102,2)</f>
        <v>0</v>
      </c>
      <c r="BL102" s="19" t="s">
        <v>153</v>
      </c>
      <c r="BM102" s="144" t="s">
        <v>623</v>
      </c>
    </row>
    <row r="103" spans="2:65" s="1" customFormat="1" ht="11.25">
      <c r="B103" s="34"/>
      <c r="D103" s="150" t="s">
        <v>255</v>
      </c>
      <c r="F103" s="151" t="s">
        <v>6837</v>
      </c>
      <c r="I103" s="148"/>
      <c r="L103" s="34"/>
      <c r="M103" s="149"/>
      <c r="T103" s="55"/>
      <c r="AT103" s="19" t="s">
        <v>255</v>
      </c>
      <c r="AU103" s="19" t="s">
        <v>89</v>
      </c>
    </row>
    <row r="104" spans="2:65" s="1" customFormat="1" ht="37.9" customHeight="1">
      <c r="B104" s="34"/>
      <c r="C104" s="133" t="s">
        <v>165</v>
      </c>
      <c r="D104" s="133" t="s">
        <v>243</v>
      </c>
      <c r="E104" s="134" t="s">
        <v>6850</v>
      </c>
      <c r="F104" s="135" t="s">
        <v>6851</v>
      </c>
      <c r="G104" s="136" t="s">
        <v>252</v>
      </c>
      <c r="H104" s="137">
        <v>6.6</v>
      </c>
      <c r="I104" s="138"/>
      <c r="J104" s="139">
        <f>ROUND(I104*H104,2)</f>
        <v>0</v>
      </c>
      <c r="K104" s="135" t="s">
        <v>538</v>
      </c>
      <c r="L104" s="34"/>
      <c r="M104" s="140" t="s">
        <v>21</v>
      </c>
      <c r="N104" s="141" t="s">
        <v>45</v>
      </c>
      <c r="P104" s="142">
        <f>O104*H104</f>
        <v>0</v>
      </c>
      <c r="Q104" s="142">
        <v>0</v>
      </c>
      <c r="R104" s="142">
        <f>Q104*H104</f>
        <v>0</v>
      </c>
      <c r="S104" s="142">
        <v>0</v>
      </c>
      <c r="T104" s="143">
        <f>S104*H104</f>
        <v>0</v>
      </c>
      <c r="AR104" s="144" t="s">
        <v>153</v>
      </c>
      <c r="AT104" s="144" t="s">
        <v>243</v>
      </c>
      <c r="AU104" s="144" t="s">
        <v>89</v>
      </c>
      <c r="AY104" s="19" t="s">
        <v>241</v>
      </c>
      <c r="BE104" s="145">
        <f>IF(N104="základní",J104,0)</f>
        <v>0</v>
      </c>
      <c r="BF104" s="145">
        <f>IF(N104="snížená",J104,0)</f>
        <v>0</v>
      </c>
      <c r="BG104" s="145">
        <f>IF(N104="zákl. přenesená",J104,0)</f>
        <v>0</v>
      </c>
      <c r="BH104" s="145">
        <f>IF(N104="sníž. přenesená",J104,0)</f>
        <v>0</v>
      </c>
      <c r="BI104" s="145">
        <f>IF(N104="nulová",J104,0)</f>
        <v>0</v>
      </c>
      <c r="BJ104" s="19" t="s">
        <v>89</v>
      </c>
      <c r="BK104" s="145">
        <f>ROUND(I104*H104,2)</f>
        <v>0</v>
      </c>
      <c r="BL104" s="19" t="s">
        <v>153</v>
      </c>
      <c r="BM104" s="144" t="s">
        <v>649</v>
      </c>
    </row>
    <row r="105" spans="2:65" s="1" customFormat="1" ht="11.25">
      <c r="B105" s="34"/>
      <c r="D105" s="150" t="s">
        <v>255</v>
      </c>
      <c r="F105" s="151" t="s">
        <v>6852</v>
      </c>
      <c r="I105" s="148"/>
      <c r="L105" s="34"/>
      <c r="M105" s="149"/>
      <c r="T105" s="55"/>
      <c r="AT105" s="19" t="s">
        <v>255</v>
      </c>
      <c r="AU105" s="19" t="s">
        <v>89</v>
      </c>
    </row>
    <row r="106" spans="2:65" s="1" customFormat="1" ht="21.75" customHeight="1">
      <c r="B106" s="34"/>
      <c r="C106" s="133" t="s">
        <v>168</v>
      </c>
      <c r="D106" s="133" t="s">
        <v>243</v>
      </c>
      <c r="E106" s="134" t="s">
        <v>6853</v>
      </c>
      <c r="F106" s="135" t="s">
        <v>6854</v>
      </c>
      <c r="G106" s="136" t="s">
        <v>252</v>
      </c>
      <c r="H106" s="137">
        <v>1.8</v>
      </c>
      <c r="I106" s="138"/>
      <c r="J106" s="139">
        <f>ROUND(I106*H106,2)</f>
        <v>0</v>
      </c>
      <c r="K106" s="135" t="s">
        <v>538</v>
      </c>
      <c r="L106" s="34"/>
      <c r="M106" s="140" t="s">
        <v>21</v>
      </c>
      <c r="N106" s="141" t="s">
        <v>45</v>
      </c>
      <c r="P106" s="142">
        <f>O106*H106</f>
        <v>0</v>
      </c>
      <c r="Q106" s="142">
        <v>0</v>
      </c>
      <c r="R106" s="142">
        <f>Q106*H106</f>
        <v>0</v>
      </c>
      <c r="S106" s="142">
        <v>0</v>
      </c>
      <c r="T106" s="143">
        <f>S106*H106</f>
        <v>0</v>
      </c>
      <c r="AR106" s="144" t="s">
        <v>153</v>
      </c>
      <c r="AT106" s="144" t="s">
        <v>243</v>
      </c>
      <c r="AU106" s="144" t="s">
        <v>89</v>
      </c>
      <c r="AY106" s="19" t="s">
        <v>241</v>
      </c>
      <c r="BE106" s="145">
        <f>IF(N106="základní",J106,0)</f>
        <v>0</v>
      </c>
      <c r="BF106" s="145">
        <f>IF(N106="snížená",J106,0)</f>
        <v>0</v>
      </c>
      <c r="BG106" s="145">
        <f>IF(N106="zákl. přenesená",J106,0)</f>
        <v>0</v>
      </c>
      <c r="BH106" s="145">
        <f>IF(N106="sníž. přenesená",J106,0)</f>
        <v>0</v>
      </c>
      <c r="BI106" s="145">
        <f>IF(N106="nulová",J106,0)</f>
        <v>0</v>
      </c>
      <c r="BJ106" s="19" t="s">
        <v>89</v>
      </c>
      <c r="BK106" s="145">
        <f>ROUND(I106*H106,2)</f>
        <v>0</v>
      </c>
      <c r="BL106" s="19" t="s">
        <v>153</v>
      </c>
      <c r="BM106" s="144" t="s">
        <v>660</v>
      </c>
    </row>
    <row r="107" spans="2:65" s="1" customFormat="1" ht="11.25">
      <c r="B107" s="34"/>
      <c r="D107" s="150" t="s">
        <v>255</v>
      </c>
      <c r="F107" s="151" t="s">
        <v>6855</v>
      </c>
      <c r="I107" s="148"/>
      <c r="L107" s="34"/>
      <c r="M107" s="149"/>
      <c r="T107" s="55"/>
      <c r="AT107" s="19" t="s">
        <v>255</v>
      </c>
      <c r="AU107" s="19" t="s">
        <v>89</v>
      </c>
    </row>
    <row r="108" spans="2:65" s="1" customFormat="1" ht="37.9" customHeight="1">
      <c r="B108" s="34"/>
      <c r="C108" s="133" t="s">
        <v>584</v>
      </c>
      <c r="D108" s="133" t="s">
        <v>243</v>
      </c>
      <c r="E108" s="134" t="s">
        <v>6856</v>
      </c>
      <c r="F108" s="135" t="s">
        <v>6857</v>
      </c>
      <c r="G108" s="136" t="s">
        <v>252</v>
      </c>
      <c r="H108" s="137">
        <v>9</v>
      </c>
      <c r="I108" s="138"/>
      <c r="J108" s="139">
        <f>ROUND(I108*H108,2)</f>
        <v>0</v>
      </c>
      <c r="K108" s="135" t="s">
        <v>538</v>
      </c>
      <c r="L108" s="34"/>
      <c r="M108" s="140" t="s">
        <v>21</v>
      </c>
      <c r="N108" s="141" t="s">
        <v>45</v>
      </c>
      <c r="P108" s="142">
        <f>O108*H108</f>
        <v>0</v>
      </c>
      <c r="Q108" s="142">
        <v>0</v>
      </c>
      <c r="R108" s="142">
        <f>Q108*H108</f>
        <v>0</v>
      </c>
      <c r="S108" s="142">
        <v>0</v>
      </c>
      <c r="T108" s="143">
        <f>S108*H108</f>
        <v>0</v>
      </c>
      <c r="AR108" s="144" t="s">
        <v>153</v>
      </c>
      <c r="AT108" s="144" t="s">
        <v>243</v>
      </c>
      <c r="AU108" s="144" t="s">
        <v>89</v>
      </c>
      <c r="AY108" s="19" t="s">
        <v>241</v>
      </c>
      <c r="BE108" s="145">
        <f>IF(N108="základní",J108,0)</f>
        <v>0</v>
      </c>
      <c r="BF108" s="145">
        <f>IF(N108="snížená",J108,0)</f>
        <v>0</v>
      </c>
      <c r="BG108" s="145">
        <f>IF(N108="zákl. přenesená",J108,0)</f>
        <v>0</v>
      </c>
      <c r="BH108" s="145">
        <f>IF(N108="sníž. přenesená",J108,0)</f>
        <v>0</v>
      </c>
      <c r="BI108" s="145">
        <f>IF(N108="nulová",J108,0)</f>
        <v>0</v>
      </c>
      <c r="BJ108" s="19" t="s">
        <v>89</v>
      </c>
      <c r="BK108" s="145">
        <f>ROUND(I108*H108,2)</f>
        <v>0</v>
      </c>
      <c r="BL108" s="19" t="s">
        <v>153</v>
      </c>
      <c r="BM108" s="144" t="s">
        <v>678</v>
      </c>
    </row>
    <row r="109" spans="2:65" s="1" customFormat="1" ht="11.25">
      <c r="B109" s="34"/>
      <c r="D109" s="150" t="s">
        <v>255</v>
      </c>
      <c r="F109" s="151" t="s">
        <v>6858</v>
      </c>
      <c r="I109" s="148"/>
      <c r="L109" s="34"/>
      <c r="M109" s="149"/>
      <c r="T109" s="55"/>
      <c r="AT109" s="19" t="s">
        <v>255</v>
      </c>
      <c r="AU109" s="19" t="s">
        <v>89</v>
      </c>
    </row>
    <row r="110" spans="2:65" s="1" customFormat="1" ht="16.5" customHeight="1">
      <c r="B110" s="34"/>
      <c r="C110" s="179" t="s">
        <v>598</v>
      </c>
      <c r="D110" s="179" t="s">
        <v>549</v>
      </c>
      <c r="E110" s="180" t="s">
        <v>6859</v>
      </c>
      <c r="F110" s="181" t="s">
        <v>6860</v>
      </c>
      <c r="G110" s="182" t="s">
        <v>271</v>
      </c>
      <c r="H110" s="183">
        <v>17.100000000000001</v>
      </c>
      <c r="I110" s="184"/>
      <c r="J110" s="185">
        <f>ROUND(I110*H110,2)</f>
        <v>0</v>
      </c>
      <c r="K110" s="181" t="s">
        <v>538</v>
      </c>
      <c r="L110" s="186"/>
      <c r="M110" s="187" t="s">
        <v>21</v>
      </c>
      <c r="N110" s="188" t="s">
        <v>45</v>
      </c>
      <c r="P110" s="142">
        <f>O110*H110</f>
        <v>0</v>
      </c>
      <c r="Q110" s="142">
        <v>0</v>
      </c>
      <c r="R110" s="142">
        <f>Q110*H110</f>
        <v>0</v>
      </c>
      <c r="S110" s="142">
        <v>0</v>
      </c>
      <c r="T110" s="143">
        <f>S110*H110</f>
        <v>0</v>
      </c>
      <c r="AR110" s="144" t="s">
        <v>165</v>
      </c>
      <c r="AT110" s="144" t="s">
        <v>549</v>
      </c>
      <c r="AU110" s="144" t="s">
        <v>89</v>
      </c>
      <c r="AY110" s="19" t="s">
        <v>241</v>
      </c>
      <c r="BE110" s="145">
        <f>IF(N110="základní",J110,0)</f>
        <v>0</v>
      </c>
      <c r="BF110" s="145">
        <f>IF(N110="snížená",J110,0)</f>
        <v>0</v>
      </c>
      <c r="BG110" s="145">
        <f>IF(N110="zákl. přenesená",J110,0)</f>
        <v>0</v>
      </c>
      <c r="BH110" s="145">
        <f>IF(N110="sníž. přenesená",J110,0)</f>
        <v>0</v>
      </c>
      <c r="BI110" s="145">
        <f>IF(N110="nulová",J110,0)</f>
        <v>0</v>
      </c>
      <c r="BJ110" s="19" t="s">
        <v>89</v>
      </c>
      <c r="BK110" s="145">
        <f>ROUND(I110*H110,2)</f>
        <v>0</v>
      </c>
      <c r="BL110" s="19" t="s">
        <v>153</v>
      </c>
      <c r="BM110" s="144" t="s">
        <v>693</v>
      </c>
    </row>
    <row r="111" spans="2:65" s="1" customFormat="1" ht="24.2" customHeight="1">
      <c r="B111" s="34"/>
      <c r="C111" s="133" t="s">
        <v>603</v>
      </c>
      <c r="D111" s="133" t="s">
        <v>243</v>
      </c>
      <c r="E111" s="134" t="s">
        <v>6861</v>
      </c>
      <c r="F111" s="135" t="s">
        <v>6862</v>
      </c>
      <c r="G111" s="136" t="s">
        <v>252</v>
      </c>
      <c r="H111" s="137">
        <v>33.65</v>
      </c>
      <c r="I111" s="138"/>
      <c r="J111" s="139">
        <f>ROUND(I111*H111,2)</f>
        <v>0</v>
      </c>
      <c r="K111" s="135" t="s">
        <v>538</v>
      </c>
      <c r="L111" s="34"/>
      <c r="M111" s="140" t="s">
        <v>21</v>
      </c>
      <c r="N111" s="141" t="s">
        <v>45</v>
      </c>
      <c r="P111" s="142">
        <f>O111*H111</f>
        <v>0</v>
      </c>
      <c r="Q111" s="142">
        <v>0</v>
      </c>
      <c r="R111" s="142">
        <f>Q111*H111</f>
        <v>0</v>
      </c>
      <c r="S111" s="142">
        <v>0</v>
      </c>
      <c r="T111" s="143">
        <f>S111*H111</f>
        <v>0</v>
      </c>
      <c r="AR111" s="144" t="s">
        <v>153</v>
      </c>
      <c r="AT111" s="144" t="s">
        <v>243</v>
      </c>
      <c r="AU111" s="144" t="s">
        <v>89</v>
      </c>
      <c r="AY111" s="19" t="s">
        <v>241</v>
      </c>
      <c r="BE111" s="145">
        <f>IF(N111="základní",J111,0)</f>
        <v>0</v>
      </c>
      <c r="BF111" s="145">
        <f>IF(N111="snížená",J111,0)</f>
        <v>0</v>
      </c>
      <c r="BG111" s="145">
        <f>IF(N111="zákl. přenesená",J111,0)</f>
        <v>0</v>
      </c>
      <c r="BH111" s="145">
        <f>IF(N111="sníž. přenesená",J111,0)</f>
        <v>0</v>
      </c>
      <c r="BI111" s="145">
        <f>IF(N111="nulová",J111,0)</f>
        <v>0</v>
      </c>
      <c r="BJ111" s="19" t="s">
        <v>89</v>
      </c>
      <c r="BK111" s="145">
        <f>ROUND(I111*H111,2)</f>
        <v>0</v>
      </c>
      <c r="BL111" s="19" t="s">
        <v>153</v>
      </c>
      <c r="BM111" s="144" t="s">
        <v>708</v>
      </c>
    </row>
    <row r="112" spans="2:65" s="1" customFormat="1" ht="11.25">
      <c r="B112" s="34"/>
      <c r="D112" s="150" t="s">
        <v>255</v>
      </c>
      <c r="F112" s="151" t="s">
        <v>6863</v>
      </c>
      <c r="I112" s="148"/>
      <c r="L112" s="34"/>
      <c r="M112" s="149"/>
      <c r="T112" s="55"/>
      <c r="AT112" s="19" t="s">
        <v>255</v>
      </c>
      <c r="AU112" s="19" t="s">
        <v>89</v>
      </c>
    </row>
    <row r="113" spans="2:65" s="11" customFormat="1" ht="22.9" customHeight="1">
      <c r="B113" s="121"/>
      <c r="D113" s="122" t="s">
        <v>72</v>
      </c>
      <c r="E113" s="131" t="s">
        <v>156</v>
      </c>
      <c r="F113" s="131" t="s">
        <v>1952</v>
      </c>
      <c r="I113" s="124"/>
      <c r="J113" s="132">
        <f>BK113</f>
        <v>0</v>
      </c>
      <c r="L113" s="121"/>
      <c r="M113" s="126"/>
      <c r="P113" s="127">
        <f>SUM(P114:P117)</f>
        <v>0</v>
      </c>
      <c r="R113" s="127">
        <f>SUM(R114:R117)</f>
        <v>0</v>
      </c>
      <c r="T113" s="128">
        <f>SUM(T114:T117)</f>
        <v>0</v>
      </c>
      <c r="AR113" s="122" t="s">
        <v>81</v>
      </c>
      <c r="AT113" s="129" t="s">
        <v>72</v>
      </c>
      <c r="AU113" s="129" t="s">
        <v>81</v>
      </c>
      <c r="AY113" s="122" t="s">
        <v>241</v>
      </c>
      <c r="BK113" s="130">
        <f>SUM(BK114:BK117)</f>
        <v>0</v>
      </c>
    </row>
    <row r="114" spans="2:65" s="1" customFormat="1" ht="21.75" customHeight="1">
      <c r="B114" s="34"/>
      <c r="C114" s="133" t="s">
        <v>610</v>
      </c>
      <c r="D114" s="133" t="s">
        <v>243</v>
      </c>
      <c r="E114" s="134" t="s">
        <v>12312</v>
      </c>
      <c r="F114" s="135" t="s">
        <v>14063</v>
      </c>
      <c r="G114" s="136" t="s">
        <v>291</v>
      </c>
      <c r="H114" s="137">
        <v>18</v>
      </c>
      <c r="I114" s="138"/>
      <c r="J114" s="139">
        <f>ROUND(I114*H114,2)</f>
        <v>0</v>
      </c>
      <c r="K114" s="135" t="s">
        <v>538</v>
      </c>
      <c r="L114" s="34"/>
      <c r="M114" s="140" t="s">
        <v>21</v>
      </c>
      <c r="N114" s="141" t="s">
        <v>45</v>
      </c>
      <c r="P114" s="142">
        <f>O114*H114</f>
        <v>0</v>
      </c>
      <c r="Q114" s="142">
        <v>0</v>
      </c>
      <c r="R114" s="142">
        <f>Q114*H114</f>
        <v>0</v>
      </c>
      <c r="S114" s="142">
        <v>0</v>
      </c>
      <c r="T114" s="143">
        <f>S114*H114</f>
        <v>0</v>
      </c>
      <c r="AR114" s="144" t="s">
        <v>153</v>
      </c>
      <c r="AT114" s="144" t="s">
        <v>243</v>
      </c>
      <c r="AU114" s="144" t="s">
        <v>89</v>
      </c>
      <c r="AY114" s="19" t="s">
        <v>241</v>
      </c>
      <c r="BE114" s="145">
        <f>IF(N114="základní",J114,0)</f>
        <v>0</v>
      </c>
      <c r="BF114" s="145">
        <f>IF(N114="snížená",J114,0)</f>
        <v>0</v>
      </c>
      <c r="BG114" s="145">
        <f>IF(N114="zákl. přenesená",J114,0)</f>
        <v>0</v>
      </c>
      <c r="BH114" s="145">
        <f>IF(N114="sníž. přenesená",J114,0)</f>
        <v>0</v>
      </c>
      <c r="BI114" s="145">
        <f>IF(N114="nulová",J114,0)</f>
        <v>0</v>
      </c>
      <c r="BJ114" s="19" t="s">
        <v>89</v>
      </c>
      <c r="BK114" s="145">
        <f>ROUND(I114*H114,2)</f>
        <v>0</v>
      </c>
      <c r="BL114" s="19" t="s">
        <v>153</v>
      </c>
      <c r="BM114" s="144" t="s">
        <v>821</v>
      </c>
    </row>
    <row r="115" spans="2:65" s="1" customFormat="1" ht="11.25">
      <c r="B115" s="34"/>
      <c r="D115" s="150" t="s">
        <v>255</v>
      </c>
      <c r="F115" s="151" t="s">
        <v>12314</v>
      </c>
      <c r="I115" s="148"/>
      <c r="L115" s="34"/>
      <c r="M115" s="149"/>
      <c r="T115" s="55"/>
      <c r="AT115" s="19" t="s">
        <v>255</v>
      </c>
      <c r="AU115" s="19" t="s">
        <v>89</v>
      </c>
    </row>
    <row r="116" spans="2:65" s="1" customFormat="1" ht="24.2" customHeight="1">
      <c r="B116" s="34"/>
      <c r="C116" s="133" t="s">
        <v>623</v>
      </c>
      <c r="D116" s="133" t="s">
        <v>243</v>
      </c>
      <c r="E116" s="134" t="s">
        <v>14064</v>
      </c>
      <c r="F116" s="135" t="s">
        <v>14065</v>
      </c>
      <c r="G116" s="136" t="s">
        <v>291</v>
      </c>
      <c r="H116" s="137">
        <v>18</v>
      </c>
      <c r="I116" s="138"/>
      <c r="J116" s="139">
        <f>ROUND(I116*H116,2)</f>
        <v>0</v>
      </c>
      <c r="K116" s="135" t="s">
        <v>538</v>
      </c>
      <c r="L116" s="34"/>
      <c r="M116" s="140" t="s">
        <v>21</v>
      </c>
      <c r="N116" s="141" t="s">
        <v>45</v>
      </c>
      <c r="P116" s="142">
        <f>O116*H116</f>
        <v>0</v>
      </c>
      <c r="Q116" s="142">
        <v>0</v>
      </c>
      <c r="R116" s="142">
        <f>Q116*H116</f>
        <v>0</v>
      </c>
      <c r="S116" s="142">
        <v>0</v>
      </c>
      <c r="T116" s="143">
        <f>S116*H116</f>
        <v>0</v>
      </c>
      <c r="AR116" s="144" t="s">
        <v>153</v>
      </c>
      <c r="AT116" s="144" t="s">
        <v>243</v>
      </c>
      <c r="AU116" s="144" t="s">
        <v>89</v>
      </c>
      <c r="AY116" s="19" t="s">
        <v>241</v>
      </c>
      <c r="BE116" s="145">
        <f>IF(N116="základní",J116,0)</f>
        <v>0</v>
      </c>
      <c r="BF116" s="145">
        <f>IF(N116="snížená",J116,0)</f>
        <v>0</v>
      </c>
      <c r="BG116" s="145">
        <f>IF(N116="zákl. přenesená",J116,0)</f>
        <v>0</v>
      </c>
      <c r="BH116" s="145">
        <f>IF(N116="sníž. přenesená",J116,0)</f>
        <v>0</v>
      </c>
      <c r="BI116" s="145">
        <f>IF(N116="nulová",J116,0)</f>
        <v>0</v>
      </c>
      <c r="BJ116" s="19" t="s">
        <v>89</v>
      </c>
      <c r="BK116" s="145">
        <f>ROUND(I116*H116,2)</f>
        <v>0</v>
      </c>
      <c r="BL116" s="19" t="s">
        <v>153</v>
      </c>
      <c r="BM116" s="144" t="s">
        <v>833</v>
      </c>
    </row>
    <row r="117" spans="2:65" s="1" customFormat="1" ht="11.25">
      <c r="B117" s="34"/>
      <c r="D117" s="150" t="s">
        <v>255</v>
      </c>
      <c r="F117" s="151" t="s">
        <v>14066</v>
      </c>
      <c r="I117" s="148"/>
      <c r="L117" s="34"/>
      <c r="M117" s="149"/>
      <c r="T117" s="55"/>
      <c r="AT117" s="19" t="s">
        <v>255</v>
      </c>
      <c r="AU117" s="19" t="s">
        <v>89</v>
      </c>
    </row>
    <row r="118" spans="2:65" s="11" customFormat="1" ht="22.9" customHeight="1">
      <c r="B118" s="121"/>
      <c r="D118" s="122" t="s">
        <v>72</v>
      </c>
      <c r="E118" s="131" t="s">
        <v>165</v>
      </c>
      <c r="F118" s="131" t="s">
        <v>6873</v>
      </c>
      <c r="I118" s="124"/>
      <c r="J118" s="132">
        <f>BK118</f>
        <v>0</v>
      </c>
      <c r="L118" s="121"/>
      <c r="M118" s="126"/>
      <c r="P118" s="127">
        <f>SUM(P119:P141)</f>
        <v>0</v>
      </c>
      <c r="R118" s="127">
        <f>SUM(R119:R141)</f>
        <v>0</v>
      </c>
      <c r="T118" s="128">
        <f>SUM(T119:T141)</f>
        <v>0</v>
      </c>
      <c r="AR118" s="122" t="s">
        <v>81</v>
      </c>
      <c r="AT118" s="129" t="s">
        <v>72</v>
      </c>
      <c r="AU118" s="129" t="s">
        <v>81</v>
      </c>
      <c r="AY118" s="122" t="s">
        <v>241</v>
      </c>
      <c r="BK118" s="130">
        <f>SUM(BK119:BK141)</f>
        <v>0</v>
      </c>
    </row>
    <row r="119" spans="2:65" s="1" customFormat="1" ht="24.2" customHeight="1">
      <c r="B119" s="34"/>
      <c r="C119" s="133" t="s">
        <v>8</v>
      </c>
      <c r="D119" s="133" t="s">
        <v>243</v>
      </c>
      <c r="E119" s="134" t="s">
        <v>14325</v>
      </c>
      <c r="F119" s="135" t="s">
        <v>14326</v>
      </c>
      <c r="G119" s="136" t="s">
        <v>7838</v>
      </c>
      <c r="H119" s="137">
        <v>6</v>
      </c>
      <c r="I119" s="138"/>
      <c r="J119" s="139">
        <f>ROUND(I119*H119,2)</f>
        <v>0</v>
      </c>
      <c r="K119" s="135" t="s">
        <v>21</v>
      </c>
      <c r="L119" s="34"/>
      <c r="M119" s="140" t="s">
        <v>21</v>
      </c>
      <c r="N119" s="141" t="s">
        <v>45</v>
      </c>
      <c r="P119" s="142">
        <f>O119*H119</f>
        <v>0</v>
      </c>
      <c r="Q119" s="142">
        <v>0</v>
      </c>
      <c r="R119" s="142">
        <f>Q119*H119</f>
        <v>0</v>
      </c>
      <c r="S119" s="142">
        <v>0</v>
      </c>
      <c r="T119" s="143">
        <f>S119*H119</f>
        <v>0</v>
      </c>
      <c r="AR119" s="144" t="s">
        <v>153</v>
      </c>
      <c r="AT119" s="144" t="s">
        <v>243</v>
      </c>
      <c r="AU119" s="144" t="s">
        <v>89</v>
      </c>
      <c r="AY119" s="19" t="s">
        <v>241</v>
      </c>
      <c r="BE119" s="145">
        <f>IF(N119="základní",J119,0)</f>
        <v>0</v>
      </c>
      <c r="BF119" s="145">
        <f>IF(N119="snížená",J119,0)</f>
        <v>0</v>
      </c>
      <c r="BG119" s="145">
        <f>IF(N119="zákl. přenesená",J119,0)</f>
        <v>0</v>
      </c>
      <c r="BH119" s="145">
        <f>IF(N119="sníž. přenesená",J119,0)</f>
        <v>0</v>
      </c>
      <c r="BI119" s="145">
        <f>IF(N119="nulová",J119,0)</f>
        <v>0</v>
      </c>
      <c r="BJ119" s="19" t="s">
        <v>89</v>
      </c>
      <c r="BK119" s="145">
        <f>ROUND(I119*H119,2)</f>
        <v>0</v>
      </c>
      <c r="BL119" s="19" t="s">
        <v>153</v>
      </c>
      <c r="BM119" s="144" t="s">
        <v>853</v>
      </c>
    </row>
    <row r="120" spans="2:65" s="1" customFormat="1" ht="58.5">
      <c r="B120" s="34"/>
      <c r="D120" s="146" t="s">
        <v>248</v>
      </c>
      <c r="F120" s="147" t="s">
        <v>14327</v>
      </c>
      <c r="I120" s="148"/>
      <c r="L120" s="34"/>
      <c r="M120" s="149"/>
      <c r="T120" s="55"/>
      <c r="AT120" s="19" t="s">
        <v>248</v>
      </c>
      <c r="AU120" s="19" t="s">
        <v>89</v>
      </c>
    </row>
    <row r="121" spans="2:65" s="1" customFormat="1" ht="24.2" customHeight="1">
      <c r="B121" s="34"/>
      <c r="C121" s="133" t="s">
        <v>649</v>
      </c>
      <c r="D121" s="133" t="s">
        <v>243</v>
      </c>
      <c r="E121" s="134" t="s">
        <v>14328</v>
      </c>
      <c r="F121" s="135" t="s">
        <v>14329</v>
      </c>
      <c r="G121" s="136" t="s">
        <v>513</v>
      </c>
      <c r="H121" s="137">
        <v>13</v>
      </c>
      <c r="I121" s="138"/>
      <c r="J121" s="139">
        <f>ROUND(I121*H121,2)</f>
        <v>0</v>
      </c>
      <c r="K121" s="135" t="s">
        <v>21</v>
      </c>
      <c r="L121" s="34"/>
      <c r="M121" s="140" t="s">
        <v>21</v>
      </c>
      <c r="N121" s="141" t="s">
        <v>45</v>
      </c>
      <c r="P121" s="142">
        <f>O121*H121</f>
        <v>0</v>
      </c>
      <c r="Q121" s="142">
        <v>0</v>
      </c>
      <c r="R121" s="142">
        <f>Q121*H121</f>
        <v>0</v>
      </c>
      <c r="S121" s="142">
        <v>0</v>
      </c>
      <c r="T121" s="143">
        <f>S121*H121</f>
        <v>0</v>
      </c>
      <c r="AR121" s="144" t="s">
        <v>153</v>
      </c>
      <c r="AT121" s="144" t="s">
        <v>243</v>
      </c>
      <c r="AU121" s="144" t="s">
        <v>89</v>
      </c>
      <c r="AY121" s="19" t="s">
        <v>241</v>
      </c>
      <c r="BE121" s="145">
        <f>IF(N121="základní",J121,0)</f>
        <v>0</v>
      </c>
      <c r="BF121" s="145">
        <f>IF(N121="snížená",J121,0)</f>
        <v>0</v>
      </c>
      <c r="BG121" s="145">
        <f>IF(N121="zákl. přenesená",J121,0)</f>
        <v>0</v>
      </c>
      <c r="BH121" s="145">
        <f>IF(N121="sníž. přenesená",J121,0)</f>
        <v>0</v>
      </c>
      <c r="BI121" s="145">
        <f>IF(N121="nulová",J121,0)</f>
        <v>0</v>
      </c>
      <c r="BJ121" s="19" t="s">
        <v>89</v>
      </c>
      <c r="BK121" s="145">
        <f>ROUND(I121*H121,2)</f>
        <v>0</v>
      </c>
      <c r="BL121" s="19" t="s">
        <v>153</v>
      </c>
      <c r="BM121" s="144" t="s">
        <v>929</v>
      </c>
    </row>
    <row r="122" spans="2:65" s="1" customFormat="1" ht="19.5">
      <c r="B122" s="34"/>
      <c r="D122" s="146" t="s">
        <v>248</v>
      </c>
      <c r="F122" s="147" t="s">
        <v>14330</v>
      </c>
      <c r="I122" s="148"/>
      <c r="L122" s="34"/>
      <c r="M122" s="149"/>
      <c r="T122" s="55"/>
      <c r="AT122" s="19" t="s">
        <v>248</v>
      </c>
      <c r="AU122" s="19" t="s">
        <v>89</v>
      </c>
    </row>
    <row r="123" spans="2:65" s="1" customFormat="1" ht="24.2" customHeight="1">
      <c r="B123" s="34"/>
      <c r="C123" s="133" t="s">
        <v>654</v>
      </c>
      <c r="D123" s="133" t="s">
        <v>243</v>
      </c>
      <c r="E123" s="134" t="s">
        <v>14331</v>
      </c>
      <c r="F123" s="135" t="s">
        <v>14332</v>
      </c>
      <c r="G123" s="136" t="s">
        <v>5147</v>
      </c>
      <c r="H123" s="137">
        <v>2</v>
      </c>
      <c r="I123" s="138"/>
      <c r="J123" s="139">
        <f>ROUND(I123*H123,2)</f>
        <v>0</v>
      </c>
      <c r="K123" s="135" t="s">
        <v>21</v>
      </c>
      <c r="L123" s="34"/>
      <c r="M123" s="140" t="s">
        <v>21</v>
      </c>
      <c r="N123" s="141" t="s">
        <v>45</v>
      </c>
      <c r="P123" s="142">
        <f>O123*H123</f>
        <v>0</v>
      </c>
      <c r="Q123" s="142">
        <v>0</v>
      </c>
      <c r="R123" s="142">
        <f>Q123*H123</f>
        <v>0</v>
      </c>
      <c r="S123" s="142">
        <v>0</v>
      </c>
      <c r="T123" s="143">
        <f>S123*H123</f>
        <v>0</v>
      </c>
      <c r="AR123" s="144" t="s">
        <v>153</v>
      </c>
      <c r="AT123" s="144" t="s">
        <v>243</v>
      </c>
      <c r="AU123" s="144" t="s">
        <v>89</v>
      </c>
      <c r="AY123" s="19" t="s">
        <v>241</v>
      </c>
      <c r="BE123" s="145">
        <f>IF(N123="základní",J123,0)</f>
        <v>0</v>
      </c>
      <c r="BF123" s="145">
        <f>IF(N123="snížená",J123,0)</f>
        <v>0</v>
      </c>
      <c r="BG123" s="145">
        <f>IF(N123="zákl. přenesená",J123,0)</f>
        <v>0</v>
      </c>
      <c r="BH123" s="145">
        <f>IF(N123="sníž. přenesená",J123,0)</f>
        <v>0</v>
      </c>
      <c r="BI123" s="145">
        <f>IF(N123="nulová",J123,0)</f>
        <v>0</v>
      </c>
      <c r="BJ123" s="19" t="s">
        <v>89</v>
      </c>
      <c r="BK123" s="145">
        <f>ROUND(I123*H123,2)</f>
        <v>0</v>
      </c>
      <c r="BL123" s="19" t="s">
        <v>153</v>
      </c>
      <c r="BM123" s="144" t="s">
        <v>1016</v>
      </c>
    </row>
    <row r="124" spans="2:65" s="1" customFormat="1" ht="24.2" customHeight="1">
      <c r="B124" s="34"/>
      <c r="C124" s="133" t="s">
        <v>660</v>
      </c>
      <c r="D124" s="133" t="s">
        <v>243</v>
      </c>
      <c r="E124" s="134" t="s">
        <v>14333</v>
      </c>
      <c r="F124" s="135" t="s">
        <v>14334</v>
      </c>
      <c r="G124" s="136" t="s">
        <v>5147</v>
      </c>
      <c r="H124" s="137">
        <v>2</v>
      </c>
      <c r="I124" s="138"/>
      <c r="J124" s="139">
        <f>ROUND(I124*H124,2)</f>
        <v>0</v>
      </c>
      <c r="K124" s="135" t="s">
        <v>21</v>
      </c>
      <c r="L124" s="34"/>
      <c r="M124" s="140" t="s">
        <v>21</v>
      </c>
      <c r="N124" s="141" t="s">
        <v>45</v>
      </c>
      <c r="P124" s="142">
        <f>O124*H124</f>
        <v>0</v>
      </c>
      <c r="Q124" s="142">
        <v>0</v>
      </c>
      <c r="R124" s="142">
        <f>Q124*H124</f>
        <v>0</v>
      </c>
      <c r="S124" s="142">
        <v>0</v>
      </c>
      <c r="T124" s="143">
        <f>S124*H124</f>
        <v>0</v>
      </c>
      <c r="AR124" s="144" t="s">
        <v>153</v>
      </c>
      <c r="AT124" s="144" t="s">
        <v>243</v>
      </c>
      <c r="AU124" s="144" t="s">
        <v>89</v>
      </c>
      <c r="AY124" s="19" t="s">
        <v>241</v>
      </c>
      <c r="BE124" s="145">
        <f>IF(N124="základní",J124,0)</f>
        <v>0</v>
      </c>
      <c r="BF124" s="145">
        <f>IF(N124="snížená",J124,0)</f>
        <v>0</v>
      </c>
      <c r="BG124" s="145">
        <f>IF(N124="zákl. přenesená",J124,0)</f>
        <v>0</v>
      </c>
      <c r="BH124" s="145">
        <f>IF(N124="sníž. přenesená",J124,0)</f>
        <v>0</v>
      </c>
      <c r="BI124" s="145">
        <f>IF(N124="nulová",J124,0)</f>
        <v>0</v>
      </c>
      <c r="BJ124" s="19" t="s">
        <v>89</v>
      </c>
      <c r="BK124" s="145">
        <f>ROUND(I124*H124,2)</f>
        <v>0</v>
      </c>
      <c r="BL124" s="19" t="s">
        <v>153</v>
      </c>
      <c r="BM124" s="144" t="s">
        <v>1063</v>
      </c>
    </row>
    <row r="125" spans="2:65" s="1" customFormat="1" ht="16.5" customHeight="1">
      <c r="B125" s="34"/>
      <c r="C125" s="133" t="s">
        <v>670</v>
      </c>
      <c r="D125" s="133" t="s">
        <v>243</v>
      </c>
      <c r="E125" s="134" t="s">
        <v>14335</v>
      </c>
      <c r="F125" s="135" t="s">
        <v>14336</v>
      </c>
      <c r="G125" s="136" t="s">
        <v>513</v>
      </c>
      <c r="H125" s="137">
        <v>4.9000000000000004</v>
      </c>
      <c r="I125" s="138"/>
      <c r="J125" s="139">
        <f>ROUND(I125*H125,2)</f>
        <v>0</v>
      </c>
      <c r="K125" s="135" t="s">
        <v>538</v>
      </c>
      <c r="L125" s="34"/>
      <c r="M125" s="140" t="s">
        <v>21</v>
      </c>
      <c r="N125" s="141" t="s">
        <v>45</v>
      </c>
      <c r="P125" s="142">
        <f>O125*H125</f>
        <v>0</v>
      </c>
      <c r="Q125" s="142">
        <v>0</v>
      </c>
      <c r="R125" s="142">
        <f>Q125*H125</f>
        <v>0</v>
      </c>
      <c r="S125" s="142">
        <v>0</v>
      </c>
      <c r="T125" s="143">
        <f>S125*H125</f>
        <v>0</v>
      </c>
      <c r="AR125" s="144" t="s">
        <v>153</v>
      </c>
      <c r="AT125" s="144" t="s">
        <v>243</v>
      </c>
      <c r="AU125" s="144" t="s">
        <v>89</v>
      </c>
      <c r="AY125" s="19" t="s">
        <v>241</v>
      </c>
      <c r="BE125" s="145">
        <f>IF(N125="základní",J125,0)</f>
        <v>0</v>
      </c>
      <c r="BF125" s="145">
        <f>IF(N125="snížená",J125,0)</f>
        <v>0</v>
      </c>
      <c r="BG125" s="145">
        <f>IF(N125="zákl. přenesená",J125,0)</f>
        <v>0</v>
      </c>
      <c r="BH125" s="145">
        <f>IF(N125="sníž. přenesená",J125,0)</f>
        <v>0</v>
      </c>
      <c r="BI125" s="145">
        <f>IF(N125="nulová",J125,0)</f>
        <v>0</v>
      </c>
      <c r="BJ125" s="19" t="s">
        <v>89</v>
      </c>
      <c r="BK125" s="145">
        <f>ROUND(I125*H125,2)</f>
        <v>0</v>
      </c>
      <c r="BL125" s="19" t="s">
        <v>153</v>
      </c>
      <c r="BM125" s="144" t="s">
        <v>1076</v>
      </c>
    </row>
    <row r="126" spans="2:65" s="1" customFormat="1" ht="11.25">
      <c r="B126" s="34"/>
      <c r="D126" s="150" t="s">
        <v>255</v>
      </c>
      <c r="F126" s="151" t="s">
        <v>14337</v>
      </c>
      <c r="I126" s="148"/>
      <c r="L126" s="34"/>
      <c r="M126" s="149"/>
      <c r="T126" s="55"/>
      <c r="AT126" s="19" t="s">
        <v>255</v>
      </c>
      <c r="AU126" s="19" t="s">
        <v>89</v>
      </c>
    </row>
    <row r="127" spans="2:65" s="1" customFormat="1" ht="16.5" customHeight="1">
      <c r="B127" s="34"/>
      <c r="C127" s="133" t="s">
        <v>678</v>
      </c>
      <c r="D127" s="133" t="s">
        <v>243</v>
      </c>
      <c r="E127" s="134" t="s">
        <v>14338</v>
      </c>
      <c r="F127" s="135" t="s">
        <v>14339</v>
      </c>
      <c r="G127" s="136" t="s">
        <v>513</v>
      </c>
      <c r="H127" s="137">
        <v>1.2</v>
      </c>
      <c r="I127" s="138"/>
      <c r="J127" s="139">
        <f>ROUND(I127*H127,2)</f>
        <v>0</v>
      </c>
      <c r="K127" s="135" t="s">
        <v>538</v>
      </c>
      <c r="L127" s="34"/>
      <c r="M127" s="140" t="s">
        <v>21</v>
      </c>
      <c r="N127" s="141" t="s">
        <v>45</v>
      </c>
      <c r="P127" s="142">
        <f>O127*H127</f>
        <v>0</v>
      </c>
      <c r="Q127" s="142">
        <v>0</v>
      </c>
      <c r="R127" s="142">
        <f>Q127*H127</f>
        <v>0</v>
      </c>
      <c r="S127" s="142">
        <v>0</v>
      </c>
      <c r="T127" s="143">
        <f>S127*H127</f>
        <v>0</v>
      </c>
      <c r="AR127" s="144" t="s">
        <v>153</v>
      </c>
      <c r="AT127" s="144" t="s">
        <v>243</v>
      </c>
      <c r="AU127" s="144" t="s">
        <v>89</v>
      </c>
      <c r="AY127" s="19" t="s">
        <v>241</v>
      </c>
      <c r="BE127" s="145">
        <f>IF(N127="základní",J127,0)</f>
        <v>0</v>
      </c>
      <c r="BF127" s="145">
        <f>IF(N127="snížená",J127,0)</f>
        <v>0</v>
      </c>
      <c r="BG127" s="145">
        <f>IF(N127="zákl. přenesená",J127,0)</f>
        <v>0</v>
      </c>
      <c r="BH127" s="145">
        <f>IF(N127="sníž. přenesená",J127,0)</f>
        <v>0</v>
      </c>
      <c r="BI127" s="145">
        <f>IF(N127="nulová",J127,0)</f>
        <v>0</v>
      </c>
      <c r="BJ127" s="19" t="s">
        <v>89</v>
      </c>
      <c r="BK127" s="145">
        <f>ROUND(I127*H127,2)</f>
        <v>0</v>
      </c>
      <c r="BL127" s="19" t="s">
        <v>153</v>
      </c>
      <c r="BM127" s="144" t="s">
        <v>1160</v>
      </c>
    </row>
    <row r="128" spans="2:65" s="1" customFormat="1" ht="11.25">
      <c r="B128" s="34"/>
      <c r="D128" s="150" t="s">
        <v>255</v>
      </c>
      <c r="F128" s="151" t="s">
        <v>14340</v>
      </c>
      <c r="I128" s="148"/>
      <c r="L128" s="34"/>
      <c r="M128" s="149"/>
      <c r="T128" s="55"/>
      <c r="AT128" s="19" t="s">
        <v>255</v>
      </c>
      <c r="AU128" s="19" t="s">
        <v>89</v>
      </c>
    </row>
    <row r="129" spans="2:65" s="1" customFormat="1" ht="24.2" customHeight="1">
      <c r="B129" s="34"/>
      <c r="C129" s="133" t="s">
        <v>7</v>
      </c>
      <c r="D129" s="133" t="s">
        <v>243</v>
      </c>
      <c r="E129" s="134" t="s">
        <v>14341</v>
      </c>
      <c r="F129" s="135" t="s">
        <v>14342</v>
      </c>
      <c r="G129" s="136" t="s">
        <v>1718</v>
      </c>
      <c r="H129" s="137">
        <v>1</v>
      </c>
      <c r="I129" s="138"/>
      <c r="J129" s="139">
        <f>ROUND(I129*H129,2)</f>
        <v>0</v>
      </c>
      <c r="K129" s="135" t="s">
        <v>538</v>
      </c>
      <c r="L129" s="34"/>
      <c r="M129" s="140" t="s">
        <v>21</v>
      </c>
      <c r="N129" s="141" t="s">
        <v>45</v>
      </c>
      <c r="P129" s="142">
        <f>O129*H129</f>
        <v>0</v>
      </c>
      <c r="Q129" s="142">
        <v>0</v>
      </c>
      <c r="R129" s="142">
        <f>Q129*H129</f>
        <v>0</v>
      </c>
      <c r="S129" s="142">
        <v>0</v>
      </c>
      <c r="T129" s="143">
        <f>S129*H129</f>
        <v>0</v>
      </c>
      <c r="AR129" s="144" t="s">
        <v>153</v>
      </c>
      <c r="AT129" s="144" t="s">
        <v>243</v>
      </c>
      <c r="AU129" s="144" t="s">
        <v>89</v>
      </c>
      <c r="AY129" s="19" t="s">
        <v>241</v>
      </c>
      <c r="BE129" s="145">
        <f>IF(N129="základní",J129,0)</f>
        <v>0</v>
      </c>
      <c r="BF129" s="145">
        <f>IF(N129="snížená",J129,0)</f>
        <v>0</v>
      </c>
      <c r="BG129" s="145">
        <f>IF(N129="zákl. přenesená",J129,0)</f>
        <v>0</v>
      </c>
      <c r="BH129" s="145">
        <f>IF(N129="sníž. přenesená",J129,0)</f>
        <v>0</v>
      </c>
      <c r="BI129" s="145">
        <f>IF(N129="nulová",J129,0)</f>
        <v>0</v>
      </c>
      <c r="BJ129" s="19" t="s">
        <v>89</v>
      </c>
      <c r="BK129" s="145">
        <f>ROUND(I129*H129,2)</f>
        <v>0</v>
      </c>
      <c r="BL129" s="19" t="s">
        <v>153</v>
      </c>
      <c r="BM129" s="144" t="s">
        <v>1193</v>
      </c>
    </row>
    <row r="130" spans="2:65" s="1" customFormat="1" ht="11.25">
      <c r="B130" s="34"/>
      <c r="D130" s="150" t="s">
        <v>255</v>
      </c>
      <c r="F130" s="151" t="s">
        <v>14343</v>
      </c>
      <c r="I130" s="148"/>
      <c r="L130" s="34"/>
      <c r="M130" s="149"/>
      <c r="T130" s="55"/>
      <c r="AT130" s="19" t="s">
        <v>255</v>
      </c>
      <c r="AU130" s="19" t="s">
        <v>89</v>
      </c>
    </row>
    <row r="131" spans="2:65" s="1" customFormat="1" ht="24.2" customHeight="1">
      <c r="B131" s="34"/>
      <c r="C131" s="133" t="s">
        <v>693</v>
      </c>
      <c r="D131" s="133" t="s">
        <v>243</v>
      </c>
      <c r="E131" s="134" t="s">
        <v>14344</v>
      </c>
      <c r="F131" s="135" t="s">
        <v>14345</v>
      </c>
      <c r="G131" s="136" t="s">
        <v>1718</v>
      </c>
      <c r="H131" s="137">
        <v>1</v>
      </c>
      <c r="I131" s="138"/>
      <c r="J131" s="139">
        <f>ROUND(I131*H131,2)</f>
        <v>0</v>
      </c>
      <c r="K131" s="135" t="s">
        <v>538</v>
      </c>
      <c r="L131" s="34"/>
      <c r="M131" s="140" t="s">
        <v>21</v>
      </c>
      <c r="N131" s="141" t="s">
        <v>45</v>
      </c>
      <c r="P131" s="142">
        <f>O131*H131</f>
        <v>0</v>
      </c>
      <c r="Q131" s="142">
        <v>0</v>
      </c>
      <c r="R131" s="142">
        <f>Q131*H131</f>
        <v>0</v>
      </c>
      <c r="S131" s="142">
        <v>0</v>
      </c>
      <c r="T131" s="143">
        <f>S131*H131</f>
        <v>0</v>
      </c>
      <c r="AR131" s="144" t="s">
        <v>153</v>
      </c>
      <c r="AT131" s="144" t="s">
        <v>243</v>
      </c>
      <c r="AU131" s="144" t="s">
        <v>89</v>
      </c>
      <c r="AY131" s="19" t="s">
        <v>241</v>
      </c>
      <c r="BE131" s="145">
        <f>IF(N131="základní",J131,0)</f>
        <v>0</v>
      </c>
      <c r="BF131" s="145">
        <f>IF(N131="snížená",J131,0)</f>
        <v>0</v>
      </c>
      <c r="BG131" s="145">
        <f>IF(N131="zákl. přenesená",J131,0)</f>
        <v>0</v>
      </c>
      <c r="BH131" s="145">
        <f>IF(N131="sníž. přenesená",J131,0)</f>
        <v>0</v>
      </c>
      <c r="BI131" s="145">
        <f>IF(N131="nulová",J131,0)</f>
        <v>0</v>
      </c>
      <c r="BJ131" s="19" t="s">
        <v>89</v>
      </c>
      <c r="BK131" s="145">
        <f>ROUND(I131*H131,2)</f>
        <v>0</v>
      </c>
      <c r="BL131" s="19" t="s">
        <v>153</v>
      </c>
      <c r="BM131" s="144" t="s">
        <v>1231</v>
      </c>
    </row>
    <row r="132" spans="2:65" s="1" customFormat="1" ht="11.25">
      <c r="B132" s="34"/>
      <c r="D132" s="150" t="s">
        <v>255</v>
      </c>
      <c r="F132" s="151" t="s">
        <v>14346</v>
      </c>
      <c r="I132" s="148"/>
      <c r="L132" s="34"/>
      <c r="M132" s="149"/>
      <c r="T132" s="55"/>
      <c r="AT132" s="19" t="s">
        <v>255</v>
      </c>
      <c r="AU132" s="19" t="s">
        <v>89</v>
      </c>
    </row>
    <row r="133" spans="2:65" s="1" customFormat="1" ht="16.5" customHeight="1">
      <c r="B133" s="34"/>
      <c r="C133" s="133" t="s">
        <v>699</v>
      </c>
      <c r="D133" s="133" t="s">
        <v>243</v>
      </c>
      <c r="E133" s="134" t="s">
        <v>14347</v>
      </c>
      <c r="F133" s="135" t="s">
        <v>14348</v>
      </c>
      <c r="G133" s="136" t="s">
        <v>1718</v>
      </c>
      <c r="H133" s="137">
        <v>1</v>
      </c>
      <c r="I133" s="138"/>
      <c r="J133" s="139">
        <f>ROUND(I133*H133,2)</f>
        <v>0</v>
      </c>
      <c r="K133" s="135" t="s">
        <v>21</v>
      </c>
      <c r="L133" s="34"/>
      <c r="M133" s="140" t="s">
        <v>21</v>
      </c>
      <c r="N133" s="141" t="s">
        <v>45</v>
      </c>
      <c r="P133" s="142">
        <f>O133*H133</f>
        <v>0</v>
      </c>
      <c r="Q133" s="142">
        <v>0</v>
      </c>
      <c r="R133" s="142">
        <f>Q133*H133</f>
        <v>0</v>
      </c>
      <c r="S133" s="142">
        <v>0</v>
      </c>
      <c r="T133" s="143">
        <f>S133*H133</f>
        <v>0</v>
      </c>
      <c r="AR133" s="144" t="s">
        <v>153</v>
      </c>
      <c r="AT133" s="144" t="s">
        <v>243</v>
      </c>
      <c r="AU133" s="144" t="s">
        <v>89</v>
      </c>
      <c r="AY133" s="19" t="s">
        <v>241</v>
      </c>
      <c r="BE133" s="145">
        <f>IF(N133="základní",J133,0)</f>
        <v>0</v>
      </c>
      <c r="BF133" s="145">
        <f>IF(N133="snížená",J133,0)</f>
        <v>0</v>
      </c>
      <c r="BG133" s="145">
        <f>IF(N133="zákl. přenesená",J133,0)</f>
        <v>0</v>
      </c>
      <c r="BH133" s="145">
        <f>IF(N133="sníž. přenesená",J133,0)</f>
        <v>0</v>
      </c>
      <c r="BI133" s="145">
        <f>IF(N133="nulová",J133,0)</f>
        <v>0</v>
      </c>
      <c r="BJ133" s="19" t="s">
        <v>89</v>
      </c>
      <c r="BK133" s="145">
        <f>ROUND(I133*H133,2)</f>
        <v>0</v>
      </c>
      <c r="BL133" s="19" t="s">
        <v>153</v>
      </c>
      <c r="BM133" s="144" t="s">
        <v>1255</v>
      </c>
    </row>
    <row r="134" spans="2:65" s="1" customFormat="1" ht="16.5" customHeight="1">
      <c r="B134" s="34"/>
      <c r="C134" s="133" t="s">
        <v>708</v>
      </c>
      <c r="D134" s="133" t="s">
        <v>243</v>
      </c>
      <c r="E134" s="134" t="s">
        <v>14349</v>
      </c>
      <c r="F134" s="135" t="s">
        <v>14350</v>
      </c>
      <c r="G134" s="136" t="s">
        <v>1718</v>
      </c>
      <c r="H134" s="137">
        <v>1</v>
      </c>
      <c r="I134" s="138"/>
      <c r="J134" s="139">
        <f>ROUND(I134*H134,2)</f>
        <v>0</v>
      </c>
      <c r="K134" s="135" t="s">
        <v>21</v>
      </c>
      <c r="L134" s="34"/>
      <c r="M134" s="140" t="s">
        <v>21</v>
      </c>
      <c r="N134" s="141" t="s">
        <v>45</v>
      </c>
      <c r="P134" s="142">
        <f>O134*H134</f>
        <v>0</v>
      </c>
      <c r="Q134" s="142">
        <v>0</v>
      </c>
      <c r="R134" s="142">
        <f>Q134*H134</f>
        <v>0</v>
      </c>
      <c r="S134" s="142">
        <v>0</v>
      </c>
      <c r="T134" s="143">
        <f>S134*H134</f>
        <v>0</v>
      </c>
      <c r="AR134" s="144" t="s">
        <v>153</v>
      </c>
      <c r="AT134" s="144" t="s">
        <v>243</v>
      </c>
      <c r="AU134" s="144" t="s">
        <v>89</v>
      </c>
      <c r="AY134" s="19" t="s">
        <v>241</v>
      </c>
      <c r="BE134" s="145">
        <f>IF(N134="základní",J134,0)</f>
        <v>0</v>
      </c>
      <c r="BF134" s="145">
        <f>IF(N134="snížená",J134,0)</f>
        <v>0</v>
      </c>
      <c r="BG134" s="145">
        <f>IF(N134="zákl. přenesená",J134,0)</f>
        <v>0</v>
      </c>
      <c r="BH134" s="145">
        <f>IF(N134="sníž. přenesená",J134,0)</f>
        <v>0</v>
      </c>
      <c r="BI134" s="145">
        <f>IF(N134="nulová",J134,0)</f>
        <v>0</v>
      </c>
      <c r="BJ134" s="19" t="s">
        <v>89</v>
      </c>
      <c r="BK134" s="145">
        <f>ROUND(I134*H134,2)</f>
        <v>0</v>
      </c>
      <c r="BL134" s="19" t="s">
        <v>153</v>
      </c>
      <c r="BM134" s="144" t="s">
        <v>1265</v>
      </c>
    </row>
    <row r="135" spans="2:65" s="1" customFormat="1" ht="16.5" customHeight="1">
      <c r="B135" s="34"/>
      <c r="C135" s="133" t="s">
        <v>768</v>
      </c>
      <c r="D135" s="133" t="s">
        <v>243</v>
      </c>
      <c r="E135" s="134" t="s">
        <v>14351</v>
      </c>
      <c r="F135" s="135" t="s">
        <v>14352</v>
      </c>
      <c r="G135" s="136" t="s">
        <v>291</v>
      </c>
      <c r="H135" s="137">
        <v>1</v>
      </c>
      <c r="I135" s="138"/>
      <c r="J135" s="139">
        <f>ROUND(I135*H135,2)</f>
        <v>0</v>
      </c>
      <c r="K135" s="135" t="s">
        <v>21</v>
      </c>
      <c r="L135" s="34"/>
      <c r="M135" s="140" t="s">
        <v>21</v>
      </c>
      <c r="N135" s="141" t="s">
        <v>45</v>
      </c>
      <c r="P135" s="142">
        <f>O135*H135</f>
        <v>0</v>
      </c>
      <c r="Q135" s="142">
        <v>0</v>
      </c>
      <c r="R135" s="142">
        <f>Q135*H135</f>
        <v>0</v>
      </c>
      <c r="S135" s="142">
        <v>0</v>
      </c>
      <c r="T135" s="143">
        <f>S135*H135</f>
        <v>0</v>
      </c>
      <c r="AR135" s="144" t="s">
        <v>153</v>
      </c>
      <c r="AT135" s="144" t="s">
        <v>243</v>
      </c>
      <c r="AU135" s="144" t="s">
        <v>89</v>
      </c>
      <c r="AY135" s="19" t="s">
        <v>241</v>
      </c>
      <c r="BE135" s="145">
        <f>IF(N135="základní",J135,0)</f>
        <v>0</v>
      </c>
      <c r="BF135" s="145">
        <f>IF(N135="snížená",J135,0)</f>
        <v>0</v>
      </c>
      <c r="BG135" s="145">
        <f>IF(N135="zákl. přenesená",J135,0)</f>
        <v>0</v>
      </c>
      <c r="BH135" s="145">
        <f>IF(N135="sníž. přenesená",J135,0)</f>
        <v>0</v>
      </c>
      <c r="BI135" s="145">
        <f>IF(N135="nulová",J135,0)</f>
        <v>0</v>
      </c>
      <c r="BJ135" s="19" t="s">
        <v>89</v>
      </c>
      <c r="BK135" s="145">
        <f>ROUND(I135*H135,2)</f>
        <v>0</v>
      </c>
      <c r="BL135" s="19" t="s">
        <v>153</v>
      </c>
      <c r="BM135" s="144" t="s">
        <v>1305</v>
      </c>
    </row>
    <row r="136" spans="2:65" s="1" customFormat="1" ht="29.25">
      <c r="B136" s="34"/>
      <c r="D136" s="146" t="s">
        <v>248</v>
      </c>
      <c r="F136" s="147" t="s">
        <v>14353</v>
      </c>
      <c r="I136" s="148"/>
      <c r="L136" s="34"/>
      <c r="M136" s="149"/>
      <c r="T136" s="55"/>
      <c r="AT136" s="19" t="s">
        <v>248</v>
      </c>
      <c r="AU136" s="19" t="s">
        <v>89</v>
      </c>
    </row>
    <row r="137" spans="2:65" s="1" customFormat="1" ht="16.5" customHeight="1">
      <c r="B137" s="34"/>
      <c r="C137" s="133" t="s">
        <v>821</v>
      </c>
      <c r="D137" s="133" t="s">
        <v>243</v>
      </c>
      <c r="E137" s="134" t="s">
        <v>14354</v>
      </c>
      <c r="F137" s="135" t="s">
        <v>14355</v>
      </c>
      <c r="G137" s="136" t="s">
        <v>291</v>
      </c>
      <c r="H137" s="137">
        <v>2</v>
      </c>
      <c r="I137" s="138"/>
      <c r="J137" s="139">
        <f>ROUND(I137*H137,2)</f>
        <v>0</v>
      </c>
      <c r="K137" s="135" t="s">
        <v>21</v>
      </c>
      <c r="L137" s="34"/>
      <c r="M137" s="140" t="s">
        <v>21</v>
      </c>
      <c r="N137" s="141" t="s">
        <v>45</v>
      </c>
      <c r="P137" s="142">
        <f>O137*H137</f>
        <v>0</v>
      </c>
      <c r="Q137" s="142">
        <v>0</v>
      </c>
      <c r="R137" s="142">
        <f>Q137*H137</f>
        <v>0</v>
      </c>
      <c r="S137" s="142">
        <v>0</v>
      </c>
      <c r="T137" s="143">
        <f>S137*H137</f>
        <v>0</v>
      </c>
      <c r="AR137" s="144" t="s">
        <v>153</v>
      </c>
      <c r="AT137" s="144" t="s">
        <v>243</v>
      </c>
      <c r="AU137" s="144" t="s">
        <v>89</v>
      </c>
      <c r="AY137" s="19" t="s">
        <v>241</v>
      </c>
      <c r="BE137" s="145">
        <f>IF(N137="základní",J137,0)</f>
        <v>0</v>
      </c>
      <c r="BF137" s="145">
        <f>IF(N137="snížená",J137,0)</f>
        <v>0</v>
      </c>
      <c r="BG137" s="145">
        <f>IF(N137="zákl. přenesená",J137,0)</f>
        <v>0</v>
      </c>
      <c r="BH137" s="145">
        <f>IF(N137="sníž. přenesená",J137,0)</f>
        <v>0</v>
      </c>
      <c r="BI137" s="145">
        <f>IF(N137="nulová",J137,0)</f>
        <v>0</v>
      </c>
      <c r="BJ137" s="19" t="s">
        <v>89</v>
      </c>
      <c r="BK137" s="145">
        <f>ROUND(I137*H137,2)</f>
        <v>0</v>
      </c>
      <c r="BL137" s="19" t="s">
        <v>153</v>
      </c>
      <c r="BM137" s="144" t="s">
        <v>1338</v>
      </c>
    </row>
    <row r="138" spans="2:65" s="1" customFormat="1" ht="29.25">
      <c r="B138" s="34"/>
      <c r="D138" s="146" t="s">
        <v>248</v>
      </c>
      <c r="F138" s="147" t="s">
        <v>14353</v>
      </c>
      <c r="I138" s="148"/>
      <c r="L138" s="34"/>
      <c r="M138" s="149"/>
      <c r="T138" s="55"/>
      <c r="AT138" s="19" t="s">
        <v>248</v>
      </c>
      <c r="AU138" s="19" t="s">
        <v>89</v>
      </c>
    </row>
    <row r="139" spans="2:65" s="1" customFormat="1" ht="16.5" customHeight="1">
      <c r="B139" s="34"/>
      <c r="C139" s="133" t="s">
        <v>826</v>
      </c>
      <c r="D139" s="133" t="s">
        <v>243</v>
      </c>
      <c r="E139" s="134" t="s">
        <v>14356</v>
      </c>
      <c r="F139" s="135" t="s">
        <v>14357</v>
      </c>
      <c r="G139" s="136" t="s">
        <v>291</v>
      </c>
      <c r="H139" s="137">
        <v>3</v>
      </c>
      <c r="I139" s="138"/>
      <c r="J139" s="139">
        <f>ROUND(I139*H139,2)</f>
        <v>0</v>
      </c>
      <c r="K139" s="135" t="s">
        <v>21</v>
      </c>
      <c r="L139" s="34"/>
      <c r="M139" s="140" t="s">
        <v>21</v>
      </c>
      <c r="N139" s="141" t="s">
        <v>45</v>
      </c>
      <c r="P139" s="142">
        <f>O139*H139</f>
        <v>0</v>
      </c>
      <c r="Q139" s="142">
        <v>0</v>
      </c>
      <c r="R139" s="142">
        <f>Q139*H139</f>
        <v>0</v>
      </c>
      <c r="S139" s="142">
        <v>0</v>
      </c>
      <c r="T139" s="143">
        <f>S139*H139</f>
        <v>0</v>
      </c>
      <c r="AR139" s="144" t="s">
        <v>153</v>
      </c>
      <c r="AT139" s="144" t="s">
        <v>243</v>
      </c>
      <c r="AU139" s="144" t="s">
        <v>89</v>
      </c>
      <c r="AY139" s="19" t="s">
        <v>241</v>
      </c>
      <c r="BE139" s="145">
        <f>IF(N139="základní",J139,0)</f>
        <v>0</v>
      </c>
      <c r="BF139" s="145">
        <f>IF(N139="snížená",J139,0)</f>
        <v>0</v>
      </c>
      <c r="BG139" s="145">
        <f>IF(N139="zákl. přenesená",J139,0)</f>
        <v>0</v>
      </c>
      <c r="BH139" s="145">
        <f>IF(N139="sníž. přenesená",J139,0)</f>
        <v>0</v>
      </c>
      <c r="BI139" s="145">
        <f>IF(N139="nulová",J139,0)</f>
        <v>0</v>
      </c>
      <c r="BJ139" s="19" t="s">
        <v>89</v>
      </c>
      <c r="BK139" s="145">
        <f>ROUND(I139*H139,2)</f>
        <v>0</v>
      </c>
      <c r="BL139" s="19" t="s">
        <v>153</v>
      </c>
      <c r="BM139" s="144" t="s">
        <v>1389</v>
      </c>
    </row>
    <row r="140" spans="2:65" s="1" customFormat="1" ht="58.5">
      <c r="B140" s="34"/>
      <c r="D140" s="146" t="s">
        <v>248</v>
      </c>
      <c r="F140" s="147" t="s">
        <v>14358</v>
      </c>
      <c r="I140" s="148"/>
      <c r="L140" s="34"/>
      <c r="M140" s="149"/>
      <c r="T140" s="55"/>
      <c r="AT140" s="19" t="s">
        <v>248</v>
      </c>
      <c r="AU140" s="19" t="s">
        <v>89</v>
      </c>
    </row>
    <row r="141" spans="2:65" s="1" customFormat="1" ht="16.5" customHeight="1">
      <c r="B141" s="34"/>
      <c r="C141" s="133" t="s">
        <v>833</v>
      </c>
      <c r="D141" s="133" t="s">
        <v>243</v>
      </c>
      <c r="E141" s="134" t="s">
        <v>14359</v>
      </c>
      <c r="F141" s="135" t="s">
        <v>14360</v>
      </c>
      <c r="G141" s="136" t="s">
        <v>513</v>
      </c>
      <c r="H141" s="137">
        <v>12</v>
      </c>
      <c r="I141" s="138"/>
      <c r="J141" s="139">
        <f>ROUND(I141*H141,2)</f>
        <v>0</v>
      </c>
      <c r="K141" s="135" t="s">
        <v>21</v>
      </c>
      <c r="L141" s="34"/>
      <c r="M141" s="140" t="s">
        <v>21</v>
      </c>
      <c r="N141" s="141" t="s">
        <v>45</v>
      </c>
      <c r="P141" s="142">
        <f>O141*H141</f>
        <v>0</v>
      </c>
      <c r="Q141" s="142">
        <v>0</v>
      </c>
      <c r="R141" s="142">
        <f>Q141*H141</f>
        <v>0</v>
      </c>
      <c r="S141" s="142">
        <v>0</v>
      </c>
      <c r="T141" s="143">
        <f>S141*H141</f>
        <v>0</v>
      </c>
      <c r="AR141" s="144" t="s">
        <v>153</v>
      </c>
      <c r="AT141" s="144" t="s">
        <v>243</v>
      </c>
      <c r="AU141" s="144" t="s">
        <v>89</v>
      </c>
      <c r="AY141" s="19" t="s">
        <v>241</v>
      </c>
      <c r="BE141" s="145">
        <f>IF(N141="základní",J141,0)</f>
        <v>0</v>
      </c>
      <c r="BF141" s="145">
        <f>IF(N141="snížená",J141,0)</f>
        <v>0</v>
      </c>
      <c r="BG141" s="145">
        <f>IF(N141="zákl. přenesená",J141,0)</f>
        <v>0</v>
      </c>
      <c r="BH141" s="145">
        <f>IF(N141="sníž. přenesená",J141,0)</f>
        <v>0</v>
      </c>
      <c r="BI141" s="145">
        <f>IF(N141="nulová",J141,0)</f>
        <v>0</v>
      </c>
      <c r="BJ141" s="19" t="s">
        <v>89</v>
      </c>
      <c r="BK141" s="145">
        <f>ROUND(I141*H141,2)</f>
        <v>0</v>
      </c>
      <c r="BL141" s="19" t="s">
        <v>153</v>
      </c>
      <c r="BM141" s="144" t="s">
        <v>1439</v>
      </c>
    </row>
    <row r="142" spans="2:65" s="11" customFormat="1" ht="22.9" customHeight="1">
      <c r="B142" s="121"/>
      <c r="D142" s="122" t="s">
        <v>72</v>
      </c>
      <c r="E142" s="131" t="s">
        <v>168</v>
      </c>
      <c r="F142" s="131" t="s">
        <v>242</v>
      </c>
      <c r="I142" s="124"/>
      <c r="J142" s="132">
        <f>BK142</f>
        <v>0</v>
      </c>
      <c r="L142" s="121"/>
      <c r="M142" s="126"/>
      <c r="P142" s="127">
        <f>SUM(P143:P158)</f>
        <v>0</v>
      </c>
      <c r="R142" s="127">
        <f>SUM(R143:R158)</f>
        <v>0</v>
      </c>
      <c r="T142" s="128">
        <f>SUM(T143:T158)</f>
        <v>0</v>
      </c>
      <c r="AR142" s="122" t="s">
        <v>81</v>
      </c>
      <c r="AT142" s="129" t="s">
        <v>72</v>
      </c>
      <c r="AU142" s="129" t="s">
        <v>81</v>
      </c>
      <c r="AY142" s="122" t="s">
        <v>241</v>
      </c>
      <c r="BK142" s="130">
        <f>SUM(BK143:BK158)</f>
        <v>0</v>
      </c>
    </row>
    <row r="143" spans="2:65" s="1" customFormat="1" ht="37.9" customHeight="1">
      <c r="B143" s="34"/>
      <c r="C143" s="133" t="s">
        <v>846</v>
      </c>
      <c r="D143" s="133" t="s">
        <v>243</v>
      </c>
      <c r="E143" s="134" t="s">
        <v>14087</v>
      </c>
      <c r="F143" s="135" t="s">
        <v>14088</v>
      </c>
      <c r="G143" s="136" t="s">
        <v>291</v>
      </c>
      <c r="H143" s="137">
        <v>18</v>
      </c>
      <c r="I143" s="138"/>
      <c r="J143" s="139">
        <f>ROUND(I143*H143,2)</f>
        <v>0</v>
      </c>
      <c r="K143" s="135" t="s">
        <v>538</v>
      </c>
      <c r="L143" s="34"/>
      <c r="M143" s="140" t="s">
        <v>21</v>
      </c>
      <c r="N143" s="141" t="s">
        <v>45</v>
      </c>
      <c r="P143" s="142">
        <f>O143*H143</f>
        <v>0</v>
      </c>
      <c r="Q143" s="142">
        <v>0</v>
      </c>
      <c r="R143" s="142">
        <f>Q143*H143</f>
        <v>0</v>
      </c>
      <c r="S143" s="142">
        <v>0</v>
      </c>
      <c r="T143" s="143">
        <f>S143*H143</f>
        <v>0</v>
      </c>
      <c r="AR143" s="144" t="s">
        <v>153</v>
      </c>
      <c r="AT143" s="144" t="s">
        <v>243</v>
      </c>
      <c r="AU143" s="144" t="s">
        <v>89</v>
      </c>
      <c r="AY143" s="19" t="s">
        <v>241</v>
      </c>
      <c r="BE143" s="145">
        <f>IF(N143="základní",J143,0)</f>
        <v>0</v>
      </c>
      <c r="BF143" s="145">
        <f>IF(N143="snížená",J143,0)</f>
        <v>0</v>
      </c>
      <c r="BG143" s="145">
        <f>IF(N143="zákl. přenesená",J143,0)</f>
        <v>0</v>
      </c>
      <c r="BH143" s="145">
        <f>IF(N143="sníž. přenesená",J143,0)</f>
        <v>0</v>
      </c>
      <c r="BI143" s="145">
        <f>IF(N143="nulová",J143,0)</f>
        <v>0</v>
      </c>
      <c r="BJ143" s="19" t="s">
        <v>89</v>
      </c>
      <c r="BK143" s="145">
        <f>ROUND(I143*H143,2)</f>
        <v>0</v>
      </c>
      <c r="BL143" s="19" t="s">
        <v>153</v>
      </c>
      <c r="BM143" s="144" t="s">
        <v>1473</v>
      </c>
    </row>
    <row r="144" spans="2:65" s="1" customFormat="1" ht="11.25">
      <c r="B144" s="34"/>
      <c r="D144" s="150" t="s">
        <v>255</v>
      </c>
      <c r="F144" s="151" t="s">
        <v>14089</v>
      </c>
      <c r="I144" s="148"/>
      <c r="L144" s="34"/>
      <c r="M144" s="149"/>
      <c r="T144" s="55"/>
      <c r="AT144" s="19" t="s">
        <v>255</v>
      </c>
      <c r="AU144" s="19" t="s">
        <v>89</v>
      </c>
    </row>
    <row r="145" spans="2:65" s="1" customFormat="1" ht="33" customHeight="1">
      <c r="B145" s="34"/>
      <c r="C145" s="133" t="s">
        <v>853</v>
      </c>
      <c r="D145" s="133" t="s">
        <v>243</v>
      </c>
      <c r="E145" s="134" t="s">
        <v>14090</v>
      </c>
      <c r="F145" s="135" t="s">
        <v>14091</v>
      </c>
      <c r="G145" s="136" t="s">
        <v>291</v>
      </c>
      <c r="H145" s="137">
        <v>18</v>
      </c>
      <c r="I145" s="138"/>
      <c r="J145" s="139">
        <f>ROUND(I145*H145,2)</f>
        <v>0</v>
      </c>
      <c r="K145" s="135" t="s">
        <v>538</v>
      </c>
      <c r="L145" s="34"/>
      <c r="M145" s="140" t="s">
        <v>21</v>
      </c>
      <c r="N145" s="141" t="s">
        <v>45</v>
      </c>
      <c r="P145" s="142">
        <f>O145*H145</f>
        <v>0</v>
      </c>
      <c r="Q145" s="142">
        <v>0</v>
      </c>
      <c r="R145" s="142">
        <f>Q145*H145</f>
        <v>0</v>
      </c>
      <c r="S145" s="142">
        <v>0</v>
      </c>
      <c r="T145" s="143">
        <f>S145*H145</f>
        <v>0</v>
      </c>
      <c r="AR145" s="144" t="s">
        <v>153</v>
      </c>
      <c r="AT145" s="144" t="s">
        <v>243</v>
      </c>
      <c r="AU145" s="144" t="s">
        <v>89</v>
      </c>
      <c r="AY145" s="19" t="s">
        <v>241</v>
      </c>
      <c r="BE145" s="145">
        <f>IF(N145="základní",J145,0)</f>
        <v>0</v>
      </c>
      <c r="BF145" s="145">
        <f>IF(N145="snížená",J145,0)</f>
        <v>0</v>
      </c>
      <c r="BG145" s="145">
        <f>IF(N145="zákl. přenesená",J145,0)</f>
        <v>0</v>
      </c>
      <c r="BH145" s="145">
        <f>IF(N145="sníž. přenesená",J145,0)</f>
        <v>0</v>
      </c>
      <c r="BI145" s="145">
        <f>IF(N145="nulová",J145,0)</f>
        <v>0</v>
      </c>
      <c r="BJ145" s="19" t="s">
        <v>89</v>
      </c>
      <c r="BK145" s="145">
        <f>ROUND(I145*H145,2)</f>
        <v>0</v>
      </c>
      <c r="BL145" s="19" t="s">
        <v>153</v>
      </c>
      <c r="BM145" s="144" t="s">
        <v>1484</v>
      </c>
    </row>
    <row r="146" spans="2:65" s="1" customFormat="1" ht="11.25">
      <c r="B146" s="34"/>
      <c r="D146" s="150" t="s">
        <v>255</v>
      </c>
      <c r="F146" s="151" t="s">
        <v>14092</v>
      </c>
      <c r="I146" s="148"/>
      <c r="L146" s="34"/>
      <c r="M146" s="149"/>
      <c r="T146" s="55"/>
      <c r="AT146" s="19" t="s">
        <v>255</v>
      </c>
      <c r="AU146" s="19" t="s">
        <v>89</v>
      </c>
    </row>
    <row r="147" spans="2:65" s="1" customFormat="1" ht="24.2" customHeight="1">
      <c r="B147" s="34"/>
      <c r="C147" s="133" t="s">
        <v>906</v>
      </c>
      <c r="D147" s="133" t="s">
        <v>243</v>
      </c>
      <c r="E147" s="134" t="s">
        <v>14093</v>
      </c>
      <c r="F147" s="135" t="s">
        <v>14094</v>
      </c>
      <c r="G147" s="136" t="s">
        <v>291</v>
      </c>
      <c r="H147" s="137">
        <v>35</v>
      </c>
      <c r="I147" s="138"/>
      <c r="J147" s="139">
        <f>ROUND(I147*H147,2)</f>
        <v>0</v>
      </c>
      <c r="K147" s="135" t="s">
        <v>538</v>
      </c>
      <c r="L147" s="34"/>
      <c r="M147" s="140" t="s">
        <v>21</v>
      </c>
      <c r="N147" s="141" t="s">
        <v>45</v>
      </c>
      <c r="P147" s="142">
        <f>O147*H147</f>
        <v>0</v>
      </c>
      <c r="Q147" s="142">
        <v>0</v>
      </c>
      <c r="R147" s="142">
        <f>Q147*H147</f>
        <v>0</v>
      </c>
      <c r="S147" s="142">
        <v>0</v>
      </c>
      <c r="T147" s="143">
        <f>S147*H147</f>
        <v>0</v>
      </c>
      <c r="AR147" s="144" t="s">
        <v>153</v>
      </c>
      <c r="AT147" s="144" t="s">
        <v>243</v>
      </c>
      <c r="AU147" s="144" t="s">
        <v>89</v>
      </c>
      <c r="AY147" s="19" t="s">
        <v>241</v>
      </c>
      <c r="BE147" s="145">
        <f>IF(N147="základní",J147,0)</f>
        <v>0</v>
      </c>
      <c r="BF147" s="145">
        <f>IF(N147="snížená",J147,0)</f>
        <v>0</v>
      </c>
      <c r="BG147" s="145">
        <f>IF(N147="zákl. přenesená",J147,0)</f>
        <v>0</v>
      </c>
      <c r="BH147" s="145">
        <f>IF(N147="sníž. přenesená",J147,0)</f>
        <v>0</v>
      </c>
      <c r="BI147" s="145">
        <f>IF(N147="nulová",J147,0)</f>
        <v>0</v>
      </c>
      <c r="BJ147" s="19" t="s">
        <v>89</v>
      </c>
      <c r="BK147" s="145">
        <f>ROUND(I147*H147,2)</f>
        <v>0</v>
      </c>
      <c r="BL147" s="19" t="s">
        <v>153</v>
      </c>
      <c r="BM147" s="144" t="s">
        <v>1495</v>
      </c>
    </row>
    <row r="148" spans="2:65" s="1" customFormat="1" ht="11.25">
      <c r="B148" s="34"/>
      <c r="D148" s="150" t="s">
        <v>255</v>
      </c>
      <c r="F148" s="151" t="s">
        <v>14095</v>
      </c>
      <c r="I148" s="148"/>
      <c r="L148" s="34"/>
      <c r="M148" s="149"/>
      <c r="T148" s="55"/>
      <c r="AT148" s="19" t="s">
        <v>255</v>
      </c>
      <c r="AU148" s="19" t="s">
        <v>89</v>
      </c>
    </row>
    <row r="149" spans="2:65" s="1" customFormat="1" ht="21.75" customHeight="1">
      <c r="B149" s="34"/>
      <c r="C149" s="133" t="s">
        <v>929</v>
      </c>
      <c r="D149" s="133" t="s">
        <v>243</v>
      </c>
      <c r="E149" s="134" t="s">
        <v>12446</v>
      </c>
      <c r="F149" s="135" t="s">
        <v>14096</v>
      </c>
      <c r="G149" s="136" t="s">
        <v>1718</v>
      </c>
      <c r="H149" s="137">
        <v>4</v>
      </c>
      <c r="I149" s="138"/>
      <c r="J149" s="139">
        <f>ROUND(I149*H149,2)</f>
        <v>0</v>
      </c>
      <c r="K149" s="135" t="s">
        <v>538</v>
      </c>
      <c r="L149" s="34"/>
      <c r="M149" s="140" t="s">
        <v>21</v>
      </c>
      <c r="N149" s="141" t="s">
        <v>45</v>
      </c>
      <c r="P149" s="142">
        <f>O149*H149</f>
        <v>0</v>
      </c>
      <c r="Q149" s="142">
        <v>0</v>
      </c>
      <c r="R149" s="142">
        <f>Q149*H149</f>
        <v>0</v>
      </c>
      <c r="S149" s="142">
        <v>0</v>
      </c>
      <c r="T149" s="143">
        <f>S149*H149</f>
        <v>0</v>
      </c>
      <c r="AR149" s="144" t="s">
        <v>153</v>
      </c>
      <c r="AT149" s="144" t="s">
        <v>243</v>
      </c>
      <c r="AU149" s="144" t="s">
        <v>89</v>
      </c>
      <c r="AY149" s="19" t="s">
        <v>241</v>
      </c>
      <c r="BE149" s="145">
        <f>IF(N149="základní",J149,0)</f>
        <v>0</v>
      </c>
      <c r="BF149" s="145">
        <f>IF(N149="snížená",J149,0)</f>
        <v>0</v>
      </c>
      <c r="BG149" s="145">
        <f>IF(N149="zákl. přenesená",J149,0)</f>
        <v>0</v>
      </c>
      <c r="BH149" s="145">
        <f>IF(N149="sníž. přenesená",J149,0)</f>
        <v>0</v>
      </c>
      <c r="BI149" s="145">
        <f>IF(N149="nulová",J149,0)</f>
        <v>0</v>
      </c>
      <c r="BJ149" s="19" t="s">
        <v>89</v>
      </c>
      <c r="BK149" s="145">
        <f>ROUND(I149*H149,2)</f>
        <v>0</v>
      </c>
      <c r="BL149" s="19" t="s">
        <v>153</v>
      </c>
      <c r="BM149" s="144" t="s">
        <v>1505</v>
      </c>
    </row>
    <row r="150" spans="2:65" s="1" customFormat="1" ht="11.25">
      <c r="B150" s="34"/>
      <c r="D150" s="150" t="s">
        <v>255</v>
      </c>
      <c r="F150" s="151" t="s">
        <v>12448</v>
      </c>
      <c r="I150" s="148"/>
      <c r="L150" s="34"/>
      <c r="M150" s="149"/>
      <c r="T150" s="55"/>
      <c r="AT150" s="19" t="s">
        <v>255</v>
      </c>
      <c r="AU150" s="19" t="s">
        <v>89</v>
      </c>
    </row>
    <row r="151" spans="2:65" s="1" customFormat="1" ht="24.2" customHeight="1">
      <c r="B151" s="34"/>
      <c r="C151" s="133" t="s">
        <v>972</v>
      </c>
      <c r="D151" s="133" t="s">
        <v>243</v>
      </c>
      <c r="E151" s="134" t="s">
        <v>12452</v>
      </c>
      <c r="F151" s="135" t="s">
        <v>14097</v>
      </c>
      <c r="G151" s="136" t="s">
        <v>1718</v>
      </c>
      <c r="H151" s="137">
        <v>20</v>
      </c>
      <c r="I151" s="138"/>
      <c r="J151" s="139">
        <f>ROUND(I151*H151,2)</f>
        <v>0</v>
      </c>
      <c r="K151" s="135" t="s">
        <v>538</v>
      </c>
      <c r="L151" s="34"/>
      <c r="M151" s="140" t="s">
        <v>21</v>
      </c>
      <c r="N151" s="141" t="s">
        <v>45</v>
      </c>
      <c r="P151" s="142">
        <f>O151*H151</f>
        <v>0</v>
      </c>
      <c r="Q151" s="142">
        <v>0</v>
      </c>
      <c r="R151" s="142">
        <f>Q151*H151</f>
        <v>0</v>
      </c>
      <c r="S151" s="142">
        <v>0</v>
      </c>
      <c r="T151" s="143">
        <f>S151*H151</f>
        <v>0</v>
      </c>
      <c r="AR151" s="144" t="s">
        <v>153</v>
      </c>
      <c r="AT151" s="144" t="s">
        <v>243</v>
      </c>
      <c r="AU151" s="144" t="s">
        <v>89</v>
      </c>
      <c r="AY151" s="19" t="s">
        <v>241</v>
      </c>
      <c r="BE151" s="145">
        <f>IF(N151="základní",J151,0)</f>
        <v>0</v>
      </c>
      <c r="BF151" s="145">
        <f>IF(N151="snížená",J151,0)</f>
        <v>0</v>
      </c>
      <c r="BG151" s="145">
        <f>IF(N151="zákl. přenesená",J151,0)</f>
        <v>0</v>
      </c>
      <c r="BH151" s="145">
        <f>IF(N151="sníž. přenesená",J151,0)</f>
        <v>0</v>
      </c>
      <c r="BI151" s="145">
        <f>IF(N151="nulová",J151,0)</f>
        <v>0</v>
      </c>
      <c r="BJ151" s="19" t="s">
        <v>89</v>
      </c>
      <c r="BK151" s="145">
        <f>ROUND(I151*H151,2)</f>
        <v>0</v>
      </c>
      <c r="BL151" s="19" t="s">
        <v>153</v>
      </c>
      <c r="BM151" s="144" t="s">
        <v>1515</v>
      </c>
    </row>
    <row r="152" spans="2:65" s="1" customFormat="1" ht="11.25">
      <c r="B152" s="34"/>
      <c r="D152" s="150" t="s">
        <v>255</v>
      </c>
      <c r="F152" s="151" t="s">
        <v>12454</v>
      </c>
      <c r="I152" s="148"/>
      <c r="L152" s="34"/>
      <c r="M152" s="149"/>
      <c r="T152" s="55"/>
      <c r="AT152" s="19" t="s">
        <v>255</v>
      </c>
      <c r="AU152" s="19" t="s">
        <v>89</v>
      </c>
    </row>
    <row r="153" spans="2:65" s="1" customFormat="1" ht="16.5" customHeight="1">
      <c r="B153" s="34"/>
      <c r="C153" s="133" t="s">
        <v>1016</v>
      </c>
      <c r="D153" s="133" t="s">
        <v>243</v>
      </c>
      <c r="E153" s="134" t="s">
        <v>14098</v>
      </c>
      <c r="F153" s="135" t="s">
        <v>14099</v>
      </c>
      <c r="G153" s="136" t="s">
        <v>513</v>
      </c>
      <c r="H153" s="137">
        <v>38</v>
      </c>
      <c r="I153" s="138"/>
      <c r="J153" s="139">
        <f>ROUND(I153*H153,2)</f>
        <v>0</v>
      </c>
      <c r="K153" s="135" t="s">
        <v>538</v>
      </c>
      <c r="L153" s="34"/>
      <c r="M153" s="140" t="s">
        <v>21</v>
      </c>
      <c r="N153" s="141" t="s">
        <v>45</v>
      </c>
      <c r="P153" s="142">
        <f>O153*H153</f>
        <v>0</v>
      </c>
      <c r="Q153" s="142">
        <v>0</v>
      </c>
      <c r="R153" s="142">
        <f>Q153*H153</f>
        <v>0</v>
      </c>
      <c r="S153" s="142">
        <v>0</v>
      </c>
      <c r="T153" s="143">
        <f>S153*H153</f>
        <v>0</v>
      </c>
      <c r="AR153" s="144" t="s">
        <v>153</v>
      </c>
      <c r="AT153" s="144" t="s">
        <v>243</v>
      </c>
      <c r="AU153" s="144" t="s">
        <v>89</v>
      </c>
      <c r="AY153" s="19" t="s">
        <v>241</v>
      </c>
      <c r="BE153" s="145">
        <f>IF(N153="základní",J153,0)</f>
        <v>0</v>
      </c>
      <c r="BF153" s="145">
        <f>IF(N153="snížená",J153,0)</f>
        <v>0</v>
      </c>
      <c r="BG153" s="145">
        <f>IF(N153="zákl. přenesená",J153,0)</f>
        <v>0</v>
      </c>
      <c r="BH153" s="145">
        <f>IF(N153="sníž. přenesená",J153,0)</f>
        <v>0</v>
      </c>
      <c r="BI153" s="145">
        <f>IF(N153="nulová",J153,0)</f>
        <v>0</v>
      </c>
      <c r="BJ153" s="19" t="s">
        <v>89</v>
      </c>
      <c r="BK153" s="145">
        <f>ROUND(I153*H153,2)</f>
        <v>0</v>
      </c>
      <c r="BL153" s="19" t="s">
        <v>153</v>
      </c>
      <c r="BM153" s="144" t="s">
        <v>1530</v>
      </c>
    </row>
    <row r="154" spans="2:65" s="1" customFormat="1" ht="11.25">
      <c r="B154" s="34"/>
      <c r="D154" s="150" t="s">
        <v>255</v>
      </c>
      <c r="F154" s="151" t="s">
        <v>14100</v>
      </c>
      <c r="I154" s="148"/>
      <c r="L154" s="34"/>
      <c r="M154" s="149"/>
      <c r="T154" s="55"/>
      <c r="AT154" s="19" t="s">
        <v>255</v>
      </c>
      <c r="AU154" s="19" t="s">
        <v>89</v>
      </c>
    </row>
    <row r="155" spans="2:65" s="1" customFormat="1" ht="16.5" customHeight="1">
      <c r="B155" s="34"/>
      <c r="C155" s="133" t="s">
        <v>1031</v>
      </c>
      <c r="D155" s="133" t="s">
        <v>243</v>
      </c>
      <c r="E155" s="134" t="s">
        <v>250</v>
      </c>
      <c r="F155" s="135" t="s">
        <v>251</v>
      </c>
      <c r="G155" s="136" t="s">
        <v>252</v>
      </c>
      <c r="H155" s="137">
        <v>2.4</v>
      </c>
      <c r="I155" s="138"/>
      <c r="J155" s="139">
        <f>ROUND(I155*H155,2)</f>
        <v>0</v>
      </c>
      <c r="K155" s="135" t="s">
        <v>538</v>
      </c>
      <c r="L155" s="34"/>
      <c r="M155" s="140" t="s">
        <v>21</v>
      </c>
      <c r="N155" s="141" t="s">
        <v>45</v>
      </c>
      <c r="P155" s="142">
        <f>O155*H155</f>
        <v>0</v>
      </c>
      <c r="Q155" s="142">
        <v>0</v>
      </c>
      <c r="R155" s="142">
        <f>Q155*H155</f>
        <v>0</v>
      </c>
      <c r="S155" s="142">
        <v>0</v>
      </c>
      <c r="T155" s="143">
        <f>S155*H155</f>
        <v>0</v>
      </c>
      <c r="AR155" s="144" t="s">
        <v>153</v>
      </c>
      <c r="AT155" s="144" t="s">
        <v>243</v>
      </c>
      <c r="AU155" s="144" t="s">
        <v>89</v>
      </c>
      <c r="AY155" s="19" t="s">
        <v>241</v>
      </c>
      <c r="BE155" s="145">
        <f>IF(N155="základní",J155,0)</f>
        <v>0</v>
      </c>
      <c r="BF155" s="145">
        <f>IF(N155="snížená",J155,0)</f>
        <v>0</v>
      </c>
      <c r="BG155" s="145">
        <f>IF(N155="zákl. přenesená",J155,0)</f>
        <v>0</v>
      </c>
      <c r="BH155" s="145">
        <f>IF(N155="sníž. přenesená",J155,0)</f>
        <v>0</v>
      </c>
      <c r="BI155" s="145">
        <f>IF(N155="nulová",J155,0)</f>
        <v>0</v>
      </c>
      <c r="BJ155" s="19" t="s">
        <v>89</v>
      </c>
      <c r="BK155" s="145">
        <f>ROUND(I155*H155,2)</f>
        <v>0</v>
      </c>
      <c r="BL155" s="19" t="s">
        <v>153</v>
      </c>
      <c r="BM155" s="144" t="s">
        <v>1592</v>
      </c>
    </row>
    <row r="156" spans="2:65" s="1" customFormat="1" ht="11.25">
      <c r="B156" s="34"/>
      <c r="D156" s="150" t="s">
        <v>255</v>
      </c>
      <c r="F156" s="151" t="s">
        <v>14361</v>
      </c>
      <c r="I156" s="148"/>
      <c r="L156" s="34"/>
      <c r="M156" s="149"/>
      <c r="T156" s="55"/>
      <c r="AT156" s="19" t="s">
        <v>255</v>
      </c>
      <c r="AU156" s="19" t="s">
        <v>89</v>
      </c>
    </row>
    <row r="157" spans="2:65" s="1" customFormat="1" ht="24.2" customHeight="1">
      <c r="B157" s="34"/>
      <c r="C157" s="133" t="s">
        <v>1063</v>
      </c>
      <c r="D157" s="133" t="s">
        <v>243</v>
      </c>
      <c r="E157" s="134" t="s">
        <v>14362</v>
      </c>
      <c r="F157" s="135" t="s">
        <v>14363</v>
      </c>
      <c r="G157" s="136" t="s">
        <v>252</v>
      </c>
      <c r="H157" s="137">
        <v>9.375</v>
      </c>
      <c r="I157" s="138"/>
      <c r="J157" s="139">
        <f>ROUND(I157*H157,2)</f>
        <v>0</v>
      </c>
      <c r="K157" s="135" t="s">
        <v>538</v>
      </c>
      <c r="L157" s="34"/>
      <c r="M157" s="140" t="s">
        <v>21</v>
      </c>
      <c r="N157" s="141" t="s">
        <v>45</v>
      </c>
      <c r="P157" s="142">
        <f>O157*H157</f>
        <v>0</v>
      </c>
      <c r="Q157" s="142">
        <v>0</v>
      </c>
      <c r="R157" s="142">
        <f>Q157*H157</f>
        <v>0</v>
      </c>
      <c r="S157" s="142">
        <v>0</v>
      </c>
      <c r="T157" s="143">
        <f>S157*H157</f>
        <v>0</v>
      </c>
      <c r="AR157" s="144" t="s">
        <v>153</v>
      </c>
      <c r="AT157" s="144" t="s">
        <v>243</v>
      </c>
      <c r="AU157" s="144" t="s">
        <v>89</v>
      </c>
      <c r="AY157" s="19" t="s">
        <v>241</v>
      </c>
      <c r="BE157" s="145">
        <f>IF(N157="základní",J157,0)</f>
        <v>0</v>
      </c>
      <c r="BF157" s="145">
        <f>IF(N157="snížená",J157,0)</f>
        <v>0</v>
      </c>
      <c r="BG157" s="145">
        <f>IF(N157="zákl. přenesená",J157,0)</f>
        <v>0</v>
      </c>
      <c r="BH157" s="145">
        <f>IF(N157="sníž. přenesená",J157,0)</f>
        <v>0</v>
      </c>
      <c r="BI157" s="145">
        <f>IF(N157="nulová",J157,0)</f>
        <v>0</v>
      </c>
      <c r="BJ157" s="19" t="s">
        <v>89</v>
      </c>
      <c r="BK157" s="145">
        <f>ROUND(I157*H157,2)</f>
        <v>0</v>
      </c>
      <c r="BL157" s="19" t="s">
        <v>153</v>
      </c>
      <c r="BM157" s="144" t="s">
        <v>1603</v>
      </c>
    </row>
    <row r="158" spans="2:65" s="1" customFormat="1" ht="11.25">
      <c r="B158" s="34"/>
      <c r="D158" s="150" t="s">
        <v>255</v>
      </c>
      <c r="F158" s="151" t="s">
        <v>14364</v>
      </c>
      <c r="I158" s="148"/>
      <c r="L158" s="34"/>
      <c r="M158" s="149"/>
      <c r="T158" s="55"/>
      <c r="AT158" s="19" t="s">
        <v>255</v>
      </c>
      <c r="AU158" s="19" t="s">
        <v>89</v>
      </c>
    </row>
    <row r="159" spans="2:65" s="11" customFormat="1" ht="22.9" customHeight="1">
      <c r="B159" s="121"/>
      <c r="D159" s="122" t="s">
        <v>72</v>
      </c>
      <c r="E159" s="131" t="s">
        <v>267</v>
      </c>
      <c r="F159" s="131" t="s">
        <v>268</v>
      </c>
      <c r="I159" s="124"/>
      <c r="J159" s="132">
        <f>BK159</f>
        <v>0</v>
      </c>
      <c r="L159" s="121"/>
      <c r="M159" s="126"/>
      <c r="P159" s="127">
        <f>SUM(P160:P173)</f>
        <v>0</v>
      </c>
      <c r="R159" s="127">
        <f>SUM(R160:R173)</f>
        <v>0</v>
      </c>
      <c r="T159" s="128">
        <f>SUM(T160:T173)</f>
        <v>0</v>
      </c>
      <c r="AR159" s="122" t="s">
        <v>81</v>
      </c>
      <c r="AT159" s="129" t="s">
        <v>72</v>
      </c>
      <c r="AU159" s="129" t="s">
        <v>81</v>
      </c>
      <c r="AY159" s="122" t="s">
        <v>241</v>
      </c>
      <c r="BK159" s="130">
        <f>SUM(BK160:BK173)</f>
        <v>0</v>
      </c>
    </row>
    <row r="160" spans="2:65" s="1" customFormat="1" ht="21.75" customHeight="1">
      <c r="B160" s="34"/>
      <c r="C160" s="133" t="s">
        <v>1069</v>
      </c>
      <c r="D160" s="133" t="s">
        <v>243</v>
      </c>
      <c r="E160" s="134" t="s">
        <v>13925</v>
      </c>
      <c r="F160" s="135" t="s">
        <v>13926</v>
      </c>
      <c r="G160" s="136" t="s">
        <v>271</v>
      </c>
      <c r="H160" s="137">
        <v>31.347000000000001</v>
      </c>
      <c r="I160" s="138"/>
      <c r="J160" s="139">
        <f>ROUND(I160*H160,2)</f>
        <v>0</v>
      </c>
      <c r="K160" s="135" t="s">
        <v>538</v>
      </c>
      <c r="L160" s="34"/>
      <c r="M160" s="140" t="s">
        <v>21</v>
      </c>
      <c r="N160" s="141" t="s">
        <v>45</v>
      </c>
      <c r="P160" s="142">
        <f>O160*H160</f>
        <v>0</v>
      </c>
      <c r="Q160" s="142">
        <v>0</v>
      </c>
      <c r="R160" s="142">
        <f>Q160*H160</f>
        <v>0</v>
      </c>
      <c r="S160" s="142">
        <v>0</v>
      </c>
      <c r="T160" s="143">
        <f>S160*H160</f>
        <v>0</v>
      </c>
      <c r="AR160" s="144" t="s">
        <v>153</v>
      </c>
      <c r="AT160" s="144" t="s">
        <v>243</v>
      </c>
      <c r="AU160" s="144" t="s">
        <v>89</v>
      </c>
      <c r="AY160" s="19" t="s">
        <v>241</v>
      </c>
      <c r="BE160" s="145">
        <f>IF(N160="základní",J160,0)</f>
        <v>0</v>
      </c>
      <c r="BF160" s="145">
        <f>IF(N160="snížená",J160,0)</f>
        <v>0</v>
      </c>
      <c r="BG160" s="145">
        <f>IF(N160="zákl. přenesená",J160,0)</f>
        <v>0</v>
      </c>
      <c r="BH160" s="145">
        <f>IF(N160="sníž. přenesená",J160,0)</f>
        <v>0</v>
      </c>
      <c r="BI160" s="145">
        <f>IF(N160="nulová",J160,0)</f>
        <v>0</v>
      </c>
      <c r="BJ160" s="19" t="s">
        <v>89</v>
      </c>
      <c r="BK160" s="145">
        <f>ROUND(I160*H160,2)</f>
        <v>0</v>
      </c>
      <c r="BL160" s="19" t="s">
        <v>153</v>
      </c>
      <c r="BM160" s="144" t="s">
        <v>1628</v>
      </c>
    </row>
    <row r="161" spans="2:65" s="1" customFormat="1" ht="11.25">
      <c r="B161" s="34"/>
      <c r="D161" s="150" t="s">
        <v>255</v>
      </c>
      <c r="F161" s="151" t="s">
        <v>13928</v>
      </c>
      <c r="I161" s="148"/>
      <c r="L161" s="34"/>
      <c r="M161" s="149"/>
      <c r="T161" s="55"/>
      <c r="AT161" s="19" t="s">
        <v>255</v>
      </c>
      <c r="AU161" s="19" t="s">
        <v>89</v>
      </c>
    </row>
    <row r="162" spans="2:65" s="1" customFormat="1" ht="24.2" customHeight="1">
      <c r="B162" s="34"/>
      <c r="C162" s="133" t="s">
        <v>1076</v>
      </c>
      <c r="D162" s="133" t="s">
        <v>243</v>
      </c>
      <c r="E162" s="134" t="s">
        <v>14107</v>
      </c>
      <c r="F162" s="135" t="s">
        <v>14108</v>
      </c>
      <c r="G162" s="136" t="s">
        <v>271</v>
      </c>
      <c r="H162" s="137">
        <v>438.858</v>
      </c>
      <c r="I162" s="138"/>
      <c r="J162" s="139">
        <f>ROUND(I162*H162,2)</f>
        <v>0</v>
      </c>
      <c r="K162" s="135" t="s">
        <v>538</v>
      </c>
      <c r="L162" s="34"/>
      <c r="M162" s="140" t="s">
        <v>21</v>
      </c>
      <c r="N162" s="141" t="s">
        <v>45</v>
      </c>
      <c r="P162" s="142">
        <f>O162*H162</f>
        <v>0</v>
      </c>
      <c r="Q162" s="142">
        <v>0</v>
      </c>
      <c r="R162" s="142">
        <f>Q162*H162</f>
        <v>0</v>
      </c>
      <c r="S162" s="142">
        <v>0</v>
      </c>
      <c r="T162" s="143">
        <f>S162*H162</f>
        <v>0</v>
      </c>
      <c r="AR162" s="144" t="s">
        <v>153</v>
      </c>
      <c r="AT162" s="144" t="s">
        <v>243</v>
      </c>
      <c r="AU162" s="144" t="s">
        <v>89</v>
      </c>
      <c r="AY162" s="19" t="s">
        <v>241</v>
      </c>
      <c r="BE162" s="145">
        <f>IF(N162="základní",J162,0)</f>
        <v>0</v>
      </c>
      <c r="BF162" s="145">
        <f>IF(N162="snížená",J162,0)</f>
        <v>0</v>
      </c>
      <c r="BG162" s="145">
        <f>IF(N162="zákl. přenesená",J162,0)</f>
        <v>0</v>
      </c>
      <c r="BH162" s="145">
        <f>IF(N162="sníž. přenesená",J162,0)</f>
        <v>0</v>
      </c>
      <c r="BI162" s="145">
        <f>IF(N162="nulová",J162,0)</f>
        <v>0</v>
      </c>
      <c r="BJ162" s="19" t="s">
        <v>89</v>
      </c>
      <c r="BK162" s="145">
        <f>ROUND(I162*H162,2)</f>
        <v>0</v>
      </c>
      <c r="BL162" s="19" t="s">
        <v>153</v>
      </c>
      <c r="BM162" s="144" t="s">
        <v>1657</v>
      </c>
    </row>
    <row r="163" spans="2:65" s="1" customFormat="1" ht="11.25">
      <c r="B163" s="34"/>
      <c r="D163" s="150" t="s">
        <v>255</v>
      </c>
      <c r="F163" s="151" t="s">
        <v>14109</v>
      </c>
      <c r="I163" s="148"/>
      <c r="L163" s="34"/>
      <c r="M163" s="149"/>
      <c r="T163" s="55"/>
      <c r="AT163" s="19" t="s">
        <v>255</v>
      </c>
      <c r="AU163" s="19" t="s">
        <v>89</v>
      </c>
    </row>
    <row r="164" spans="2:65" s="1" customFormat="1" ht="24.2" customHeight="1">
      <c r="B164" s="34"/>
      <c r="C164" s="133" t="s">
        <v>1149</v>
      </c>
      <c r="D164" s="133" t="s">
        <v>243</v>
      </c>
      <c r="E164" s="134" t="s">
        <v>14365</v>
      </c>
      <c r="F164" s="135" t="s">
        <v>14366</v>
      </c>
      <c r="G164" s="136" t="s">
        <v>271</v>
      </c>
      <c r="H164" s="137">
        <v>4.702</v>
      </c>
      <c r="I164" s="138"/>
      <c r="J164" s="139">
        <f>ROUND(I164*H164,2)</f>
        <v>0</v>
      </c>
      <c r="K164" s="135" t="s">
        <v>538</v>
      </c>
      <c r="L164" s="34"/>
      <c r="M164" s="140" t="s">
        <v>21</v>
      </c>
      <c r="N164" s="141" t="s">
        <v>45</v>
      </c>
      <c r="P164" s="142">
        <f>O164*H164</f>
        <v>0</v>
      </c>
      <c r="Q164" s="142">
        <v>0</v>
      </c>
      <c r="R164" s="142">
        <f>Q164*H164</f>
        <v>0</v>
      </c>
      <c r="S164" s="142">
        <v>0</v>
      </c>
      <c r="T164" s="143">
        <f>S164*H164</f>
        <v>0</v>
      </c>
      <c r="AR164" s="144" t="s">
        <v>153</v>
      </c>
      <c r="AT164" s="144" t="s">
        <v>243</v>
      </c>
      <c r="AU164" s="144" t="s">
        <v>89</v>
      </c>
      <c r="AY164" s="19" t="s">
        <v>241</v>
      </c>
      <c r="BE164" s="145">
        <f>IF(N164="základní",J164,0)</f>
        <v>0</v>
      </c>
      <c r="BF164" s="145">
        <f>IF(N164="snížená",J164,0)</f>
        <v>0</v>
      </c>
      <c r="BG164" s="145">
        <f>IF(N164="zákl. přenesená",J164,0)</f>
        <v>0</v>
      </c>
      <c r="BH164" s="145">
        <f>IF(N164="sníž. přenesená",J164,0)</f>
        <v>0</v>
      </c>
      <c r="BI164" s="145">
        <f>IF(N164="nulová",J164,0)</f>
        <v>0</v>
      </c>
      <c r="BJ164" s="19" t="s">
        <v>89</v>
      </c>
      <c r="BK164" s="145">
        <f>ROUND(I164*H164,2)</f>
        <v>0</v>
      </c>
      <c r="BL164" s="19" t="s">
        <v>153</v>
      </c>
      <c r="BM164" s="144" t="s">
        <v>1667</v>
      </c>
    </row>
    <row r="165" spans="2:65" s="1" customFormat="1" ht="11.25">
      <c r="B165" s="34"/>
      <c r="D165" s="150" t="s">
        <v>255</v>
      </c>
      <c r="F165" s="151" t="s">
        <v>14367</v>
      </c>
      <c r="I165" s="148"/>
      <c r="L165" s="34"/>
      <c r="M165" s="149"/>
      <c r="T165" s="55"/>
      <c r="AT165" s="19" t="s">
        <v>255</v>
      </c>
      <c r="AU165" s="19" t="s">
        <v>89</v>
      </c>
    </row>
    <row r="166" spans="2:65" s="1" customFormat="1" ht="24.2" customHeight="1">
      <c r="B166" s="34"/>
      <c r="C166" s="133" t="s">
        <v>1160</v>
      </c>
      <c r="D166" s="133" t="s">
        <v>243</v>
      </c>
      <c r="E166" s="134" t="s">
        <v>14368</v>
      </c>
      <c r="F166" s="135" t="s">
        <v>14369</v>
      </c>
      <c r="G166" s="136" t="s">
        <v>271</v>
      </c>
      <c r="H166" s="137">
        <v>6.2690000000000001</v>
      </c>
      <c r="I166" s="138"/>
      <c r="J166" s="139">
        <f>ROUND(I166*H166,2)</f>
        <v>0</v>
      </c>
      <c r="K166" s="135" t="s">
        <v>538</v>
      </c>
      <c r="L166" s="34"/>
      <c r="M166" s="140" t="s">
        <v>21</v>
      </c>
      <c r="N166" s="141" t="s">
        <v>45</v>
      </c>
      <c r="P166" s="142">
        <f>O166*H166</f>
        <v>0</v>
      </c>
      <c r="Q166" s="142">
        <v>0</v>
      </c>
      <c r="R166" s="142">
        <f>Q166*H166</f>
        <v>0</v>
      </c>
      <c r="S166" s="142">
        <v>0</v>
      </c>
      <c r="T166" s="143">
        <f>S166*H166</f>
        <v>0</v>
      </c>
      <c r="AR166" s="144" t="s">
        <v>153</v>
      </c>
      <c r="AT166" s="144" t="s">
        <v>243</v>
      </c>
      <c r="AU166" s="144" t="s">
        <v>89</v>
      </c>
      <c r="AY166" s="19" t="s">
        <v>241</v>
      </c>
      <c r="BE166" s="145">
        <f>IF(N166="základní",J166,0)</f>
        <v>0</v>
      </c>
      <c r="BF166" s="145">
        <f>IF(N166="snížená",J166,0)</f>
        <v>0</v>
      </c>
      <c r="BG166" s="145">
        <f>IF(N166="zákl. přenesená",J166,0)</f>
        <v>0</v>
      </c>
      <c r="BH166" s="145">
        <f>IF(N166="sníž. přenesená",J166,0)</f>
        <v>0</v>
      </c>
      <c r="BI166" s="145">
        <f>IF(N166="nulová",J166,0)</f>
        <v>0</v>
      </c>
      <c r="BJ166" s="19" t="s">
        <v>89</v>
      </c>
      <c r="BK166" s="145">
        <f>ROUND(I166*H166,2)</f>
        <v>0</v>
      </c>
      <c r="BL166" s="19" t="s">
        <v>153</v>
      </c>
      <c r="BM166" s="144" t="s">
        <v>1679</v>
      </c>
    </row>
    <row r="167" spans="2:65" s="1" customFormat="1" ht="11.25">
      <c r="B167" s="34"/>
      <c r="D167" s="150" t="s">
        <v>255</v>
      </c>
      <c r="F167" s="151" t="s">
        <v>14370</v>
      </c>
      <c r="I167" s="148"/>
      <c r="L167" s="34"/>
      <c r="M167" s="149"/>
      <c r="T167" s="55"/>
      <c r="AT167" s="19" t="s">
        <v>255</v>
      </c>
      <c r="AU167" s="19" t="s">
        <v>89</v>
      </c>
    </row>
    <row r="168" spans="2:65" s="1" customFormat="1" ht="24.2" customHeight="1">
      <c r="B168" s="34"/>
      <c r="C168" s="133" t="s">
        <v>1165</v>
      </c>
      <c r="D168" s="133" t="s">
        <v>243</v>
      </c>
      <c r="E168" s="134" t="s">
        <v>14110</v>
      </c>
      <c r="F168" s="135" t="s">
        <v>14111</v>
      </c>
      <c r="G168" s="136" t="s">
        <v>271</v>
      </c>
      <c r="H168" s="137">
        <v>0.1</v>
      </c>
      <c r="I168" s="138"/>
      <c r="J168" s="139">
        <f>ROUND(I168*H168,2)</f>
        <v>0</v>
      </c>
      <c r="K168" s="135" t="s">
        <v>538</v>
      </c>
      <c r="L168" s="34"/>
      <c r="M168" s="140" t="s">
        <v>21</v>
      </c>
      <c r="N168" s="141" t="s">
        <v>45</v>
      </c>
      <c r="P168" s="142">
        <f>O168*H168</f>
        <v>0</v>
      </c>
      <c r="Q168" s="142">
        <v>0</v>
      </c>
      <c r="R168" s="142">
        <f>Q168*H168</f>
        <v>0</v>
      </c>
      <c r="S168" s="142">
        <v>0</v>
      </c>
      <c r="T168" s="143">
        <f>S168*H168</f>
        <v>0</v>
      </c>
      <c r="AR168" s="144" t="s">
        <v>153</v>
      </c>
      <c r="AT168" s="144" t="s">
        <v>243</v>
      </c>
      <c r="AU168" s="144" t="s">
        <v>89</v>
      </c>
      <c r="AY168" s="19" t="s">
        <v>241</v>
      </c>
      <c r="BE168" s="145">
        <f>IF(N168="základní",J168,0)</f>
        <v>0</v>
      </c>
      <c r="BF168" s="145">
        <f>IF(N168="snížená",J168,0)</f>
        <v>0</v>
      </c>
      <c r="BG168" s="145">
        <f>IF(N168="zákl. přenesená",J168,0)</f>
        <v>0</v>
      </c>
      <c r="BH168" s="145">
        <f>IF(N168="sníž. přenesená",J168,0)</f>
        <v>0</v>
      </c>
      <c r="BI168" s="145">
        <f>IF(N168="nulová",J168,0)</f>
        <v>0</v>
      </c>
      <c r="BJ168" s="19" t="s">
        <v>89</v>
      </c>
      <c r="BK168" s="145">
        <f>ROUND(I168*H168,2)</f>
        <v>0</v>
      </c>
      <c r="BL168" s="19" t="s">
        <v>153</v>
      </c>
      <c r="BM168" s="144" t="s">
        <v>1691</v>
      </c>
    </row>
    <row r="169" spans="2:65" s="1" customFormat="1" ht="11.25">
      <c r="B169" s="34"/>
      <c r="D169" s="150" t="s">
        <v>255</v>
      </c>
      <c r="F169" s="151" t="s">
        <v>14112</v>
      </c>
      <c r="I169" s="148"/>
      <c r="L169" s="34"/>
      <c r="M169" s="149"/>
      <c r="T169" s="55"/>
      <c r="AT169" s="19" t="s">
        <v>255</v>
      </c>
      <c r="AU169" s="19" t="s">
        <v>89</v>
      </c>
    </row>
    <row r="170" spans="2:65" s="1" customFormat="1" ht="24.2" customHeight="1">
      <c r="B170" s="34"/>
      <c r="C170" s="133" t="s">
        <v>1193</v>
      </c>
      <c r="D170" s="133" t="s">
        <v>243</v>
      </c>
      <c r="E170" s="134" t="s">
        <v>14371</v>
      </c>
      <c r="F170" s="135" t="s">
        <v>14372</v>
      </c>
      <c r="G170" s="136" t="s">
        <v>271</v>
      </c>
      <c r="H170" s="137">
        <v>9.4039999999999999</v>
      </c>
      <c r="I170" s="138"/>
      <c r="J170" s="139">
        <f>ROUND(I170*H170,2)</f>
        <v>0</v>
      </c>
      <c r="K170" s="135" t="s">
        <v>538</v>
      </c>
      <c r="L170" s="34"/>
      <c r="M170" s="140" t="s">
        <v>21</v>
      </c>
      <c r="N170" s="141" t="s">
        <v>45</v>
      </c>
      <c r="P170" s="142">
        <f>O170*H170</f>
        <v>0</v>
      </c>
      <c r="Q170" s="142">
        <v>0</v>
      </c>
      <c r="R170" s="142">
        <f>Q170*H170</f>
        <v>0</v>
      </c>
      <c r="S170" s="142">
        <v>0</v>
      </c>
      <c r="T170" s="143">
        <f>S170*H170</f>
        <v>0</v>
      </c>
      <c r="AR170" s="144" t="s">
        <v>153</v>
      </c>
      <c r="AT170" s="144" t="s">
        <v>243</v>
      </c>
      <c r="AU170" s="144" t="s">
        <v>89</v>
      </c>
      <c r="AY170" s="19" t="s">
        <v>241</v>
      </c>
      <c r="BE170" s="145">
        <f>IF(N170="základní",J170,0)</f>
        <v>0</v>
      </c>
      <c r="BF170" s="145">
        <f>IF(N170="snížená",J170,0)</f>
        <v>0</v>
      </c>
      <c r="BG170" s="145">
        <f>IF(N170="zákl. přenesená",J170,0)</f>
        <v>0</v>
      </c>
      <c r="BH170" s="145">
        <f>IF(N170="sníž. přenesená",J170,0)</f>
        <v>0</v>
      </c>
      <c r="BI170" s="145">
        <f>IF(N170="nulová",J170,0)</f>
        <v>0</v>
      </c>
      <c r="BJ170" s="19" t="s">
        <v>89</v>
      </c>
      <c r="BK170" s="145">
        <f>ROUND(I170*H170,2)</f>
        <v>0</v>
      </c>
      <c r="BL170" s="19" t="s">
        <v>153</v>
      </c>
      <c r="BM170" s="144" t="s">
        <v>1715</v>
      </c>
    </row>
    <row r="171" spans="2:65" s="1" customFormat="1" ht="11.25">
      <c r="B171" s="34"/>
      <c r="D171" s="150" t="s">
        <v>255</v>
      </c>
      <c r="F171" s="151" t="s">
        <v>14373</v>
      </c>
      <c r="I171" s="148"/>
      <c r="L171" s="34"/>
      <c r="M171" s="149"/>
      <c r="T171" s="55"/>
      <c r="AT171" s="19" t="s">
        <v>255</v>
      </c>
      <c r="AU171" s="19" t="s">
        <v>89</v>
      </c>
    </row>
    <row r="172" spans="2:65" s="1" customFormat="1" ht="24.2" customHeight="1">
      <c r="B172" s="34"/>
      <c r="C172" s="133" t="s">
        <v>1198</v>
      </c>
      <c r="D172" s="133" t="s">
        <v>243</v>
      </c>
      <c r="E172" s="134" t="s">
        <v>14113</v>
      </c>
      <c r="F172" s="135" t="s">
        <v>14114</v>
      </c>
      <c r="G172" s="136" t="s">
        <v>271</v>
      </c>
      <c r="H172" s="137">
        <v>10.971</v>
      </c>
      <c r="I172" s="138"/>
      <c r="J172" s="139">
        <f>ROUND(I172*H172,2)</f>
        <v>0</v>
      </c>
      <c r="K172" s="135" t="s">
        <v>538</v>
      </c>
      <c r="L172" s="34"/>
      <c r="M172" s="140" t="s">
        <v>21</v>
      </c>
      <c r="N172" s="141" t="s">
        <v>45</v>
      </c>
      <c r="P172" s="142">
        <f>O172*H172</f>
        <v>0</v>
      </c>
      <c r="Q172" s="142">
        <v>0</v>
      </c>
      <c r="R172" s="142">
        <f>Q172*H172</f>
        <v>0</v>
      </c>
      <c r="S172" s="142">
        <v>0</v>
      </c>
      <c r="T172" s="143">
        <f>S172*H172</f>
        <v>0</v>
      </c>
      <c r="AR172" s="144" t="s">
        <v>153</v>
      </c>
      <c r="AT172" s="144" t="s">
        <v>243</v>
      </c>
      <c r="AU172" s="144" t="s">
        <v>89</v>
      </c>
      <c r="AY172" s="19" t="s">
        <v>241</v>
      </c>
      <c r="BE172" s="145">
        <f>IF(N172="základní",J172,0)</f>
        <v>0</v>
      </c>
      <c r="BF172" s="145">
        <f>IF(N172="snížená",J172,0)</f>
        <v>0</v>
      </c>
      <c r="BG172" s="145">
        <f>IF(N172="zákl. přenesená",J172,0)</f>
        <v>0</v>
      </c>
      <c r="BH172" s="145">
        <f>IF(N172="sníž. přenesená",J172,0)</f>
        <v>0</v>
      </c>
      <c r="BI172" s="145">
        <f>IF(N172="nulová",J172,0)</f>
        <v>0</v>
      </c>
      <c r="BJ172" s="19" t="s">
        <v>89</v>
      </c>
      <c r="BK172" s="145">
        <f>ROUND(I172*H172,2)</f>
        <v>0</v>
      </c>
      <c r="BL172" s="19" t="s">
        <v>153</v>
      </c>
      <c r="BM172" s="144" t="s">
        <v>1729</v>
      </c>
    </row>
    <row r="173" spans="2:65" s="1" customFormat="1" ht="11.25">
      <c r="B173" s="34"/>
      <c r="D173" s="150" t="s">
        <v>255</v>
      </c>
      <c r="F173" s="151" t="s">
        <v>14115</v>
      </c>
      <c r="I173" s="148"/>
      <c r="L173" s="34"/>
      <c r="M173" s="149"/>
      <c r="T173" s="55"/>
      <c r="AT173" s="19" t="s">
        <v>255</v>
      </c>
      <c r="AU173" s="19" t="s">
        <v>89</v>
      </c>
    </row>
    <row r="174" spans="2:65" s="11" customFormat="1" ht="25.9" customHeight="1">
      <c r="B174" s="121"/>
      <c r="D174" s="122" t="s">
        <v>72</v>
      </c>
      <c r="E174" s="123" t="s">
        <v>7816</v>
      </c>
      <c r="F174" s="123" t="s">
        <v>7817</v>
      </c>
      <c r="I174" s="124"/>
      <c r="J174" s="125">
        <f>BK174</f>
        <v>0</v>
      </c>
      <c r="L174" s="121"/>
      <c r="M174" s="126"/>
      <c r="P174" s="127">
        <f>SUM(P175:P189)</f>
        <v>0</v>
      </c>
      <c r="R174" s="127">
        <f>SUM(R175:R189)</f>
        <v>0</v>
      </c>
      <c r="T174" s="128">
        <f>SUM(T175:T189)</f>
        <v>0</v>
      </c>
      <c r="AR174" s="122" t="s">
        <v>156</v>
      </c>
      <c r="AT174" s="129" t="s">
        <v>72</v>
      </c>
      <c r="AU174" s="129" t="s">
        <v>73</v>
      </c>
      <c r="AY174" s="122" t="s">
        <v>241</v>
      </c>
      <c r="BK174" s="130">
        <f>SUM(BK175:BK189)</f>
        <v>0</v>
      </c>
    </row>
    <row r="175" spans="2:65" s="1" customFormat="1" ht="16.5" customHeight="1">
      <c r="B175" s="34"/>
      <c r="C175" s="133" t="s">
        <v>1231</v>
      </c>
      <c r="D175" s="133" t="s">
        <v>243</v>
      </c>
      <c r="E175" s="134" t="s">
        <v>14374</v>
      </c>
      <c r="F175" s="135" t="s">
        <v>14375</v>
      </c>
      <c r="G175" s="136" t="s">
        <v>291</v>
      </c>
      <c r="H175" s="137">
        <v>3</v>
      </c>
      <c r="I175" s="138"/>
      <c r="J175" s="139">
        <f>ROUND(I175*H175,2)</f>
        <v>0</v>
      </c>
      <c r="K175" s="135" t="s">
        <v>21</v>
      </c>
      <c r="L175" s="34"/>
      <c r="M175" s="140" t="s">
        <v>21</v>
      </c>
      <c r="N175" s="141" t="s">
        <v>45</v>
      </c>
      <c r="P175" s="142">
        <f>O175*H175</f>
        <v>0</v>
      </c>
      <c r="Q175" s="142">
        <v>0</v>
      </c>
      <c r="R175" s="142">
        <f>Q175*H175</f>
        <v>0</v>
      </c>
      <c r="S175" s="142">
        <v>0</v>
      </c>
      <c r="T175" s="143">
        <f>S175*H175</f>
        <v>0</v>
      </c>
      <c r="AR175" s="144" t="s">
        <v>153</v>
      </c>
      <c r="AT175" s="144" t="s">
        <v>243</v>
      </c>
      <c r="AU175" s="144" t="s">
        <v>81</v>
      </c>
      <c r="AY175" s="19" t="s">
        <v>241</v>
      </c>
      <c r="BE175" s="145">
        <f>IF(N175="základní",J175,0)</f>
        <v>0</v>
      </c>
      <c r="BF175" s="145">
        <f>IF(N175="snížená",J175,0)</f>
        <v>0</v>
      </c>
      <c r="BG175" s="145">
        <f>IF(N175="zákl. přenesená",J175,0)</f>
        <v>0</v>
      </c>
      <c r="BH175" s="145">
        <f>IF(N175="sníž. přenesená",J175,0)</f>
        <v>0</v>
      </c>
      <c r="BI175" s="145">
        <f>IF(N175="nulová",J175,0)</f>
        <v>0</v>
      </c>
      <c r="BJ175" s="19" t="s">
        <v>89</v>
      </c>
      <c r="BK175" s="145">
        <f>ROUND(I175*H175,2)</f>
        <v>0</v>
      </c>
      <c r="BL175" s="19" t="s">
        <v>153</v>
      </c>
      <c r="BM175" s="144" t="s">
        <v>1843</v>
      </c>
    </row>
    <row r="176" spans="2:65" s="1" customFormat="1" ht="19.5">
      <c r="B176" s="34"/>
      <c r="D176" s="146" t="s">
        <v>248</v>
      </c>
      <c r="F176" s="147" t="s">
        <v>14376</v>
      </c>
      <c r="I176" s="148"/>
      <c r="L176" s="34"/>
      <c r="M176" s="149"/>
      <c r="T176" s="55"/>
      <c r="AT176" s="19" t="s">
        <v>248</v>
      </c>
      <c r="AU176" s="19" t="s">
        <v>81</v>
      </c>
    </row>
    <row r="177" spans="2:65" s="1" customFormat="1" ht="16.5" customHeight="1">
      <c r="B177" s="34"/>
      <c r="C177" s="133" t="s">
        <v>1236</v>
      </c>
      <c r="D177" s="133" t="s">
        <v>243</v>
      </c>
      <c r="E177" s="134" t="s">
        <v>14377</v>
      </c>
      <c r="F177" s="135" t="s">
        <v>14378</v>
      </c>
      <c r="G177" s="136" t="s">
        <v>5147</v>
      </c>
      <c r="H177" s="137">
        <v>1</v>
      </c>
      <c r="I177" s="138"/>
      <c r="J177" s="139">
        <f>ROUND(I177*H177,2)</f>
        <v>0</v>
      </c>
      <c r="K177" s="135" t="s">
        <v>21</v>
      </c>
      <c r="L177" s="34"/>
      <c r="M177" s="140" t="s">
        <v>21</v>
      </c>
      <c r="N177" s="141" t="s">
        <v>45</v>
      </c>
      <c r="P177" s="142">
        <f>O177*H177</f>
        <v>0</v>
      </c>
      <c r="Q177" s="142">
        <v>0</v>
      </c>
      <c r="R177" s="142">
        <f>Q177*H177</f>
        <v>0</v>
      </c>
      <c r="S177" s="142">
        <v>0</v>
      </c>
      <c r="T177" s="143">
        <f>S177*H177</f>
        <v>0</v>
      </c>
      <c r="AR177" s="144" t="s">
        <v>153</v>
      </c>
      <c r="AT177" s="144" t="s">
        <v>243</v>
      </c>
      <c r="AU177" s="144" t="s">
        <v>81</v>
      </c>
      <c r="AY177" s="19" t="s">
        <v>241</v>
      </c>
      <c r="BE177" s="145">
        <f>IF(N177="základní",J177,0)</f>
        <v>0</v>
      </c>
      <c r="BF177" s="145">
        <f>IF(N177="snížená",J177,0)</f>
        <v>0</v>
      </c>
      <c r="BG177" s="145">
        <f>IF(N177="zákl. přenesená",J177,0)</f>
        <v>0</v>
      </c>
      <c r="BH177" s="145">
        <f>IF(N177="sníž. přenesená",J177,0)</f>
        <v>0</v>
      </c>
      <c r="BI177" s="145">
        <f>IF(N177="nulová",J177,0)</f>
        <v>0</v>
      </c>
      <c r="BJ177" s="19" t="s">
        <v>89</v>
      </c>
      <c r="BK177" s="145">
        <f>ROUND(I177*H177,2)</f>
        <v>0</v>
      </c>
      <c r="BL177" s="19" t="s">
        <v>153</v>
      </c>
      <c r="BM177" s="144" t="s">
        <v>1851</v>
      </c>
    </row>
    <row r="178" spans="2:65" s="1" customFormat="1" ht="19.5">
      <c r="B178" s="34"/>
      <c r="D178" s="146" t="s">
        <v>248</v>
      </c>
      <c r="F178" s="147" t="s">
        <v>14379</v>
      </c>
      <c r="I178" s="148"/>
      <c r="L178" s="34"/>
      <c r="M178" s="149"/>
      <c r="T178" s="55"/>
      <c r="AT178" s="19" t="s">
        <v>248</v>
      </c>
      <c r="AU178" s="19" t="s">
        <v>81</v>
      </c>
    </row>
    <row r="179" spans="2:65" s="1" customFormat="1" ht="16.5" customHeight="1">
      <c r="B179" s="34"/>
      <c r="C179" s="133" t="s">
        <v>1255</v>
      </c>
      <c r="D179" s="133" t="s">
        <v>243</v>
      </c>
      <c r="E179" s="134" t="s">
        <v>14380</v>
      </c>
      <c r="F179" s="135" t="s">
        <v>14381</v>
      </c>
      <c r="G179" s="136" t="s">
        <v>5147</v>
      </c>
      <c r="H179" s="137">
        <v>1</v>
      </c>
      <c r="I179" s="138"/>
      <c r="J179" s="139">
        <f>ROUND(I179*H179,2)</f>
        <v>0</v>
      </c>
      <c r="K179" s="135" t="s">
        <v>21</v>
      </c>
      <c r="L179" s="34"/>
      <c r="M179" s="140" t="s">
        <v>21</v>
      </c>
      <c r="N179" s="141" t="s">
        <v>45</v>
      </c>
      <c r="P179" s="142">
        <f>O179*H179</f>
        <v>0</v>
      </c>
      <c r="Q179" s="142">
        <v>0</v>
      </c>
      <c r="R179" s="142">
        <f>Q179*H179</f>
        <v>0</v>
      </c>
      <c r="S179" s="142">
        <v>0</v>
      </c>
      <c r="T179" s="143">
        <f>S179*H179</f>
        <v>0</v>
      </c>
      <c r="AR179" s="144" t="s">
        <v>153</v>
      </c>
      <c r="AT179" s="144" t="s">
        <v>243</v>
      </c>
      <c r="AU179" s="144" t="s">
        <v>81</v>
      </c>
      <c r="AY179" s="19" t="s">
        <v>241</v>
      </c>
      <c r="BE179" s="145">
        <f>IF(N179="základní",J179,0)</f>
        <v>0</v>
      </c>
      <c r="BF179" s="145">
        <f>IF(N179="snížená",J179,0)</f>
        <v>0</v>
      </c>
      <c r="BG179" s="145">
        <f>IF(N179="zákl. přenesená",J179,0)</f>
        <v>0</v>
      </c>
      <c r="BH179" s="145">
        <f>IF(N179="sníž. přenesená",J179,0)</f>
        <v>0</v>
      </c>
      <c r="BI179" s="145">
        <f>IF(N179="nulová",J179,0)</f>
        <v>0</v>
      </c>
      <c r="BJ179" s="19" t="s">
        <v>89</v>
      </c>
      <c r="BK179" s="145">
        <f>ROUND(I179*H179,2)</f>
        <v>0</v>
      </c>
      <c r="BL179" s="19" t="s">
        <v>153</v>
      </c>
      <c r="BM179" s="144" t="s">
        <v>1864</v>
      </c>
    </row>
    <row r="180" spans="2:65" s="1" customFormat="1" ht="19.5">
      <c r="B180" s="34"/>
      <c r="D180" s="146" t="s">
        <v>248</v>
      </c>
      <c r="F180" s="147" t="s">
        <v>14379</v>
      </c>
      <c r="I180" s="148"/>
      <c r="L180" s="34"/>
      <c r="M180" s="149"/>
      <c r="T180" s="55"/>
      <c r="AT180" s="19" t="s">
        <v>248</v>
      </c>
      <c r="AU180" s="19" t="s">
        <v>81</v>
      </c>
    </row>
    <row r="181" spans="2:65" s="1" customFormat="1" ht="16.5" customHeight="1">
      <c r="B181" s="34"/>
      <c r="C181" s="133" t="s">
        <v>1260</v>
      </c>
      <c r="D181" s="133" t="s">
        <v>243</v>
      </c>
      <c r="E181" s="134" t="s">
        <v>14382</v>
      </c>
      <c r="F181" s="135" t="s">
        <v>14383</v>
      </c>
      <c r="G181" s="136" t="s">
        <v>5147</v>
      </c>
      <c r="H181" s="137">
        <v>2</v>
      </c>
      <c r="I181" s="138"/>
      <c r="J181" s="139">
        <f>ROUND(I181*H181,2)</f>
        <v>0</v>
      </c>
      <c r="K181" s="135" t="s">
        <v>21</v>
      </c>
      <c r="L181" s="34"/>
      <c r="M181" s="140" t="s">
        <v>21</v>
      </c>
      <c r="N181" s="141" t="s">
        <v>45</v>
      </c>
      <c r="P181" s="142">
        <f>O181*H181</f>
        <v>0</v>
      </c>
      <c r="Q181" s="142">
        <v>0</v>
      </c>
      <c r="R181" s="142">
        <f>Q181*H181</f>
        <v>0</v>
      </c>
      <c r="S181" s="142">
        <v>0</v>
      </c>
      <c r="T181" s="143">
        <f>S181*H181</f>
        <v>0</v>
      </c>
      <c r="AR181" s="144" t="s">
        <v>153</v>
      </c>
      <c r="AT181" s="144" t="s">
        <v>243</v>
      </c>
      <c r="AU181" s="144" t="s">
        <v>81</v>
      </c>
      <c r="AY181" s="19" t="s">
        <v>241</v>
      </c>
      <c r="BE181" s="145">
        <f>IF(N181="základní",J181,0)</f>
        <v>0</v>
      </c>
      <c r="BF181" s="145">
        <f>IF(N181="snížená",J181,0)</f>
        <v>0</v>
      </c>
      <c r="BG181" s="145">
        <f>IF(N181="zákl. přenesená",J181,0)</f>
        <v>0</v>
      </c>
      <c r="BH181" s="145">
        <f>IF(N181="sníž. přenesená",J181,0)</f>
        <v>0</v>
      </c>
      <c r="BI181" s="145">
        <f>IF(N181="nulová",J181,0)</f>
        <v>0</v>
      </c>
      <c r="BJ181" s="19" t="s">
        <v>89</v>
      </c>
      <c r="BK181" s="145">
        <f>ROUND(I181*H181,2)</f>
        <v>0</v>
      </c>
      <c r="BL181" s="19" t="s">
        <v>153</v>
      </c>
      <c r="BM181" s="144" t="s">
        <v>1876</v>
      </c>
    </row>
    <row r="182" spans="2:65" s="1" customFormat="1" ht="16.5" customHeight="1">
      <c r="B182" s="34"/>
      <c r="C182" s="133" t="s">
        <v>1265</v>
      </c>
      <c r="D182" s="133" t="s">
        <v>243</v>
      </c>
      <c r="E182" s="134" t="s">
        <v>14384</v>
      </c>
      <c r="F182" s="135" t="s">
        <v>14385</v>
      </c>
      <c r="G182" s="136" t="s">
        <v>5147</v>
      </c>
      <c r="H182" s="137">
        <v>2</v>
      </c>
      <c r="I182" s="138"/>
      <c r="J182" s="139">
        <f>ROUND(I182*H182,2)</f>
        <v>0</v>
      </c>
      <c r="K182" s="135" t="s">
        <v>21</v>
      </c>
      <c r="L182" s="34"/>
      <c r="M182" s="140" t="s">
        <v>21</v>
      </c>
      <c r="N182" s="141" t="s">
        <v>45</v>
      </c>
      <c r="P182" s="142">
        <f>O182*H182</f>
        <v>0</v>
      </c>
      <c r="Q182" s="142">
        <v>0</v>
      </c>
      <c r="R182" s="142">
        <f>Q182*H182</f>
        <v>0</v>
      </c>
      <c r="S182" s="142">
        <v>0</v>
      </c>
      <c r="T182" s="143">
        <f>S182*H182</f>
        <v>0</v>
      </c>
      <c r="AR182" s="144" t="s">
        <v>153</v>
      </c>
      <c r="AT182" s="144" t="s">
        <v>243</v>
      </c>
      <c r="AU182" s="144" t="s">
        <v>81</v>
      </c>
      <c r="AY182" s="19" t="s">
        <v>241</v>
      </c>
      <c r="BE182" s="145">
        <f>IF(N182="základní",J182,0)</f>
        <v>0</v>
      </c>
      <c r="BF182" s="145">
        <f>IF(N182="snížená",J182,0)</f>
        <v>0</v>
      </c>
      <c r="BG182" s="145">
        <f>IF(N182="zákl. přenesená",J182,0)</f>
        <v>0</v>
      </c>
      <c r="BH182" s="145">
        <f>IF(N182="sníž. přenesená",J182,0)</f>
        <v>0</v>
      </c>
      <c r="BI182" s="145">
        <f>IF(N182="nulová",J182,0)</f>
        <v>0</v>
      </c>
      <c r="BJ182" s="19" t="s">
        <v>89</v>
      </c>
      <c r="BK182" s="145">
        <f>ROUND(I182*H182,2)</f>
        <v>0</v>
      </c>
      <c r="BL182" s="19" t="s">
        <v>153</v>
      </c>
      <c r="BM182" s="144" t="s">
        <v>1886</v>
      </c>
    </row>
    <row r="183" spans="2:65" s="1" customFormat="1" ht="19.5">
      <c r="B183" s="34"/>
      <c r="D183" s="146" t="s">
        <v>248</v>
      </c>
      <c r="F183" s="147" t="s">
        <v>14386</v>
      </c>
      <c r="I183" s="148"/>
      <c r="L183" s="34"/>
      <c r="M183" s="149"/>
      <c r="T183" s="55"/>
      <c r="AT183" s="19" t="s">
        <v>248</v>
      </c>
      <c r="AU183" s="19" t="s">
        <v>81</v>
      </c>
    </row>
    <row r="184" spans="2:65" s="1" customFormat="1" ht="16.5" customHeight="1">
      <c r="B184" s="34"/>
      <c r="C184" s="133" t="s">
        <v>1275</v>
      </c>
      <c r="D184" s="133" t="s">
        <v>243</v>
      </c>
      <c r="E184" s="134" t="s">
        <v>14387</v>
      </c>
      <c r="F184" s="135" t="s">
        <v>14388</v>
      </c>
      <c r="G184" s="136" t="s">
        <v>5147</v>
      </c>
      <c r="H184" s="137">
        <v>2</v>
      </c>
      <c r="I184" s="138"/>
      <c r="J184" s="139">
        <f>ROUND(I184*H184,2)</f>
        <v>0</v>
      </c>
      <c r="K184" s="135" t="s">
        <v>21</v>
      </c>
      <c r="L184" s="34"/>
      <c r="M184" s="140" t="s">
        <v>21</v>
      </c>
      <c r="N184" s="141" t="s">
        <v>45</v>
      </c>
      <c r="P184" s="142">
        <f>O184*H184</f>
        <v>0</v>
      </c>
      <c r="Q184" s="142">
        <v>0</v>
      </c>
      <c r="R184" s="142">
        <f>Q184*H184</f>
        <v>0</v>
      </c>
      <c r="S184" s="142">
        <v>0</v>
      </c>
      <c r="T184" s="143">
        <f>S184*H184</f>
        <v>0</v>
      </c>
      <c r="AR184" s="144" t="s">
        <v>153</v>
      </c>
      <c r="AT184" s="144" t="s">
        <v>243</v>
      </c>
      <c r="AU184" s="144" t="s">
        <v>81</v>
      </c>
      <c r="AY184" s="19" t="s">
        <v>241</v>
      </c>
      <c r="BE184" s="145">
        <f>IF(N184="základní",J184,0)</f>
        <v>0</v>
      </c>
      <c r="BF184" s="145">
        <f>IF(N184="snížená",J184,0)</f>
        <v>0</v>
      </c>
      <c r="BG184" s="145">
        <f>IF(N184="zákl. přenesená",J184,0)</f>
        <v>0</v>
      </c>
      <c r="BH184" s="145">
        <f>IF(N184="sníž. přenesená",J184,0)</f>
        <v>0</v>
      </c>
      <c r="BI184" s="145">
        <f>IF(N184="nulová",J184,0)</f>
        <v>0</v>
      </c>
      <c r="BJ184" s="19" t="s">
        <v>89</v>
      </c>
      <c r="BK184" s="145">
        <f>ROUND(I184*H184,2)</f>
        <v>0</v>
      </c>
      <c r="BL184" s="19" t="s">
        <v>153</v>
      </c>
      <c r="BM184" s="144" t="s">
        <v>1896</v>
      </c>
    </row>
    <row r="185" spans="2:65" s="1" customFormat="1" ht="19.5">
      <c r="B185" s="34"/>
      <c r="D185" s="146" t="s">
        <v>248</v>
      </c>
      <c r="F185" s="147" t="s">
        <v>14389</v>
      </c>
      <c r="I185" s="148"/>
      <c r="L185" s="34"/>
      <c r="M185" s="149"/>
      <c r="T185" s="55"/>
      <c r="AT185" s="19" t="s">
        <v>248</v>
      </c>
      <c r="AU185" s="19" t="s">
        <v>81</v>
      </c>
    </row>
    <row r="186" spans="2:65" s="1" customFormat="1" ht="16.5" customHeight="1">
      <c r="B186" s="34"/>
      <c r="C186" s="133" t="s">
        <v>1305</v>
      </c>
      <c r="D186" s="133" t="s">
        <v>243</v>
      </c>
      <c r="E186" s="134" t="s">
        <v>14390</v>
      </c>
      <c r="F186" s="135" t="s">
        <v>14391</v>
      </c>
      <c r="G186" s="136" t="s">
        <v>5147</v>
      </c>
      <c r="H186" s="137">
        <v>6</v>
      </c>
      <c r="I186" s="138"/>
      <c r="J186" s="139">
        <f>ROUND(I186*H186,2)</f>
        <v>0</v>
      </c>
      <c r="K186" s="135" t="s">
        <v>21</v>
      </c>
      <c r="L186" s="34"/>
      <c r="M186" s="140" t="s">
        <v>21</v>
      </c>
      <c r="N186" s="141" t="s">
        <v>45</v>
      </c>
      <c r="P186" s="142">
        <f>O186*H186</f>
        <v>0</v>
      </c>
      <c r="Q186" s="142">
        <v>0</v>
      </c>
      <c r="R186" s="142">
        <f>Q186*H186</f>
        <v>0</v>
      </c>
      <c r="S186" s="142">
        <v>0</v>
      </c>
      <c r="T186" s="143">
        <f>S186*H186</f>
        <v>0</v>
      </c>
      <c r="AR186" s="144" t="s">
        <v>153</v>
      </c>
      <c r="AT186" s="144" t="s">
        <v>243</v>
      </c>
      <c r="AU186" s="144" t="s">
        <v>81</v>
      </c>
      <c r="AY186" s="19" t="s">
        <v>241</v>
      </c>
      <c r="BE186" s="145">
        <f>IF(N186="základní",J186,0)</f>
        <v>0</v>
      </c>
      <c r="BF186" s="145">
        <f>IF(N186="snížená",J186,0)</f>
        <v>0</v>
      </c>
      <c r="BG186" s="145">
        <f>IF(N186="zákl. přenesená",J186,0)</f>
        <v>0</v>
      </c>
      <c r="BH186" s="145">
        <f>IF(N186="sníž. přenesená",J186,0)</f>
        <v>0</v>
      </c>
      <c r="BI186" s="145">
        <f>IF(N186="nulová",J186,0)</f>
        <v>0</v>
      </c>
      <c r="BJ186" s="19" t="s">
        <v>89</v>
      </c>
      <c r="BK186" s="145">
        <f>ROUND(I186*H186,2)</f>
        <v>0</v>
      </c>
      <c r="BL186" s="19" t="s">
        <v>153</v>
      </c>
      <c r="BM186" s="144" t="s">
        <v>1908</v>
      </c>
    </row>
    <row r="187" spans="2:65" s="1" customFormat="1" ht="29.25">
      <c r="B187" s="34"/>
      <c r="D187" s="146" t="s">
        <v>248</v>
      </c>
      <c r="F187" s="147" t="s">
        <v>14392</v>
      </c>
      <c r="I187" s="148"/>
      <c r="L187" s="34"/>
      <c r="M187" s="149"/>
      <c r="T187" s="55"/>
      <c r="AT187" s="19" t="s">
        <v>248</v>
      </c>
      <c r="AU187" s="19" t="s">
        <v>81</v>
      </c>
    </row>
    <row r="188" spans="2:65" s="1" customFormat="1" ht="16.5" customHeight="1">
      <c r="B188" s="34"/>
      <c r="C188" s="133" t="s">
        <v>1333</v>
      </c>
      <c r="D188" s="133" t="s">
        <v>243</v>
      </c>
      <c r="E188" s="134" t="s">
        <v>14393</v>
      </c>
      <c r="F188" s="135" t="s">
        <v>14394</v>
      </c>
      <c r="G188" s="136" t="s">
        <v>5147</v>
      </c>
      <c r="H188" s="137">
        <v>2</v>
      </c>
      <c r="I188" s="138"/>
      <c r="J188" s="139">
        <f>ROUND(I188*H188,2)</f>
        <v>0</v>
      </c>
      <c r="K188" s="135" t="s">
        <v>21</v>
      </c>
      <c r="L188" s="34"/>
      <c r="M188" s="140" t="s">
        <v>21</v>
      </c>
      <c r="N188" s="141" t="s">
        <v>45</v>
      </c>
      <c r="P188" s="142">
        <f>O188*H188</f>
        <v>0</v>
      </c>
      <c r="Q188" s="142">
        <v>0</v>
      </c>
      <c r="R188" s="142">
        <f>Q188*H188</f>
        <v>0</v>
      </c>
      <c r="S188" s="142">
        <v>0</v>
      </c>
      <c r="T188" s="143">
        <f>S188*H188</f>
        <v>0</v>
      </c>
      <c r="AR188" s="144" t="s">
        <v>153</v>
      </c>
      <c r="AT188" s="144" t="s">
        <v>243</v>
      </c>
      <c r="AU188" s="144" t="s">
        <v>81</v>
      </c>
      <c r="AY188" s="19" t="s">
        <v>241</v>
      </c>
      <c r="BE188" s="145">
        <f>IF(N188="základní",J188,0)</f>
        <v>0</v>
      </c>
      <c r="BF188" s="145">
        <f>IF(N188="snížená",J188,0)</f>
        <v>0</v>
      </c>
      <c r="BG188" s="145">
        <f>IF(N188="zákl. přenesená",J188,0)</f>
        <v>0</v>
      </c>
      <c r="BH188" s="145">
        <f>IF(N188="sníž. přenesená",J188,0)</f>
        <v>0</v>
      </c>
      <c r="BI188" s="145">
        <f>IF(N188="nulová",J188,0)</f>
        <v>0</v>
      </c>
      <c r="BJ188" s="19" t="s">
        <v>89</v>
      </c>
      <c r="BK188" s="145">
        <f>ROUND(I188*H188,2)</f>
        <v>0</v>
      </c>
      <c r="BL188" s="19" t="s">
        <v>153</v>
      </c>
      <c r="BM188" s="144" t="s">
        <v>1957</v>
      </c>
    </row>
    <row r="189" spans="2:65" s="1" customFormat="1" ht="29.25">
      <c r="B189" s="34"/>
      <c r="D189" s="146" t="s">
        <v>248</v>
      </c>
      <c r="F189" s="147" t="s">
        <v>14395</v>
      </c>
      <c r="I189" s="148"/>
      <c r="L189" s="34"/>
      <c r="M189" s="210"/>
      <c r="N189" s="207"/>
      <c r="O189" s="207"/>
      <c r="P189" s="207"/>
      <c r="Q189" s="207"/>
      <c r="R189" s="207"/>
      <c r="S189" s="207"/>
      <c r="T189" s="211"/>
      <c r="AT189" s="19" t="s">
        <v>248</v>
      </c>
      <c r="AU189" s="19" t="s">
        <v>81</v>
      </c>
    </row>
    <row r="190" spans="2:65" s="1" customFormat="1" ht="6.95" customHeight="1">
      <c r="B190" s="43"/>
      <c r="C190" s="44"/>
      <c r="D190" s="44"/>
      <c r="E190" s="44"/>
      <c r="F190" s="44"/>
      <c r="G190" s="44"/>
      <c r="H190" s="44"/>
      <c r="I190" s="44"/>
      <c r="J190" s="44"/>
      <c r="K190" s="44"/>
      <c r="L190" s="34"/>
    </row>
  </sheetData>
  <sheetProtection algorithmName="SHA-512" hashValue="R2zS9xq/1x32+g9QLZlBPVm9sSnH3JL4OxZnUEquY4QxW19F3bb8jTc0Z/To3+hUJUubDrzQb/6vlu9kY4z+OA==" saltValue="co3h7Hy6YJjoqq715e5b2qc68fq071Ve2xRQnu9Zx5tVRCibhfwey5EQ5R4rWVdzxq0XWOrskEtA3XlgdoqdNw==" spinCount="100000" sheet="1" objects="1" scenarios="1" formatColumns="0" formatRows="0" autoFilter="0"/>
  <autoFilter ref="C85:K189" xr:uid="{00000000-0009-0000-0000-00002F000000}"/>
  <mergeCells count="9">
    <mergeCell ref="E50:H50"/>
    <mergeCell ref="E76:H76"/>
    <mergeCell ref="E78:H78"/>
    <mergeCell ref="L2:V2"/>
    <mergeCell ref="E7:H7"/>
    <mergeCell ref="E9:H9"/>
    <mergeCell ref="E18:H18"/>
    <mergeCell ref="E27:H27"/>
    <mergeCell ref="E48:H48"/>
  </mergeCells>
  <hyperlinks>
    <hyperlink ref="F90" r:id="rId1" xr:uid="{00000000-0004-0000-2F00-000000000000}"/>
    <hyperlink ref="F92" r:id="rId2" xr:uid="{00000000-0004-0000-2F00-000001000000}"/>
    <hyperlink ref="F94" r:id="rId3" xr:uid="{00000000-0004-0000-2F00-000002000000}"/>
    <hyperlink ref="F96" r:id="rId4" xr:uid="{00000000-0004-0000-2F00-000003000000}"/>
    <hyperlink ref="F99" r:id="rId5" xr:uid="{00000000-0004-0000-2F00-000004000000}"/>
    <hyperlink ref="F101" r:id="rId6" xr:uid="{00000000-0004-0000-2F00-000005000000}"/>
    <hyperlink ref="F103" r:id="rId7" xr:uid="{00000000-0004-0000-2F00-000006000000}"/>
    <hyperlink ref="F105" r:id="rId8" xr:uid="{00000000-0004-0000-2F00-000007000000}"/>
    <hyperlink ref="F107" r:id="rId9" xr:uid="{00000000-0004-0000-2F00-000008000000}"/>
    <hyperlink ref="F109" r:id="rId10" xr:uid="{00000000-0004-0000-2F00-000009000000}"/>
    <hyperlink ref="F112" r:id="rId11" xr:uid="{00000000-0004-0000-2F00-00000A000000}"/>
    <hyperlink ref="F115" r:id="rId12" xr:uid="{00000000-0004-0000-2F00-00000B000000}"/>
    <hyperlink ref="F117" r:id="rId13" xr:uid="{00000000-0004-0000-2F00-00000C000000}"/>
    <hyperlink ref="F126" r:id="rId14" xr:uid="{00000000-0004-0000-2F00-00000D000000}"/>
    <hyperlink ref="F128" r:id="rId15" xr:uid="{00000000-0004-0000-2F00-00000E000000}"/>
    <hyperlink ref="F130" r:id="rId16" xr:uid="{00000000-0004-0000-2F00-00000F000000}"/>
    <hyperlink ref="F132" r:id="rId17" xr:uid="{00000000-0004-0000-2F00-000010000000}"/>
    <hyperlink ref="F144" r:id="rId18" xr:uid="{00000000-0004-0000-2F00-000011000000}"/>
    <hyperlink ref="F146" r:id="rId19" xr:uid="{00000000-0004-0000-2F00-000012000000}"/>
    <hyperlink ref="F148" r:id="rId20" xr:uid="{00000000-0004-0000-2F00-000013000000}"/>
    <hyperlink ref="F150" r:id="rId21" xr:uid="{00000000-0004-0000-2F00-000014000000}"/>
    <hyperlink ref="F152" r:id="rId22" xr:uid="{00000000-0004-0000-2F00-000015000000}"/>
    <hyperlink ref="F154" r:id="rId23" xr:uid="{00000000-0004-0000-2F00-000016000000}"/>
    <hyperlink ref="F156" r:id="rId24" xr:uid="{00000000-0004-0000-2F00-000017000000}"/>
    <hyperlink ref="F158" r:id="rId25" xr:uid="{00000000-0004-0000-2F00-000018000000}"/>
    <hyperlink ref="F161" r:id="rId26" xr:uid="{00000000-0004-0000-2F00-000019000000}"/>
    <hyperlink ref="F163" r:id="rId27" xr:uid="{00000000-0004-0000-2F00-00001A000000}"/>
    <hyperlink ref="F165" r:id="rId28" xr:uid="{00000000-0004-0000-2F00-00001B000000}"/>
    <hyperlink ref="F167" r:id="rId29" xr:uid="{00000000-0004-0000-2F00-00001C000000}"/>
    <hyperlink ref="F169" r:id="rId30" xr:uid="{00000000-0004-0000-2F00-00001D000000}"/>
    <hyperlink ref="F171" r:id="rId31" xr:uid="{00000000-0004-0000-2F00-00001E000000}"/>
    <hyperlink ref="F173" r:id="rId32" xr:uid="{00000000-0004-0000-2F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pageSetUpPr fitToPage="1"/>
  </sheetPr>
  <dimension ref="B2:BM96"/>
  <sheetViews>
    <sheetView showGridLines="0" workbookViewId="0"/>
  </sheetViews>
  <sheetFormatPr defaultRowHeight="15"/>
  <cols>
    <col min="1" max="1" width="8.33203125" customWidth="1"/>
    <col min="2" max="2" width="1.1640625" customWidth="1"/>
    <col min="3" max="3" width="4.1640625" customWidth="1"/>
    <col min="4" max="4" width="4.33203125" customWidth="1"/>
    <col min="5" max="5" width="17.1640625" customWidth="1"/>
    <col min="6" max="6" width="100.83203125" customWidth="1"/>
    <col min="7" max="7" width="7.5" customWidth="1"/>
    <col min="8" max="8" width="14" customWidth="1"/>
    <col min="9" max="9" width="15.83203125" customWidth="1"/>
    <col min="10" max="11" width="22.33203125" customWidth="1"/>
    <col min="12" max="12" width="9.33203125" customWidth="1"/>
    <col min="13" max="13" width="10.83203125" hidden="1" customWidth="1"/>
    <col min="14" max="14" width="9.33203125" hidden="1"/>
    <col min="15" max="20" width="14.1640625" hidden="1" customWidth="1"/>
    <col min="21" max="21" width="16.33203125" hidden="1" customWidth="1"/>
    <col min="22" max="22" width="12.33203125" customWidth="1"/>
    <col min="23" max="23" width="16.33203125" customWidth="1"/>
    <col min="24" max="24" width="12.33203125" customWidth="1"/>
    <col min="25" max="25" width="15" customWidth="1"/>
    <col min="26" max="26" width="11" customWidth="1"/>
    <col min="27" max="27" width="15" customWidth="1"/>
    <col min="28" max="28" width="16.33203125" customWidth="1"/>
    <col min="29" max="29" width="11" customWidth="1"/>
    <col min="30" max="30" width="15" customWidth="1"/>
    <col min="31" max="31" width="16.33203125" customWidth="1"/>
    <col min="44" max="65" width="9.33203125" hidden="1"/>
  </cols>
  <sheetData>
    <row r="2" spans="2:46" ht="36.950000000000003" customHeight="1">
      <c r="L2" s="317"/>
      <c r="M2" s="317"/>
      <c r="N2" s="317"/>
      <c r="O2" s="317"/>
      <c r="P2" s="317"/>
      <c r="Q2" s="317"/>
      <c r="R2" s="317"/>
      <c r="S2" s="317"/>
      <c r="T2" s="317"/>
      <c r="U2" s="317"/>
      <c r="V2" s="317"/>
      <c r="AT2" s="19" t="s">
        <v>215</v>
      </c>
    </row>
    <row r="3" spans="2:46" ht="6.95" customHeight="1">
      <c r="B3" s="20"/>
      <c r="C3" s="21"/>
      <c r="D3" s="21"/>
      <c r="E3" s="21"/>
      <c r="F3" s="21"/>
      <c r="G3" s="21"/>
      <c r="H3" s="21"/>
      <c r="I3" s="21"/>
      <c r="J3" s="21"/>
      <c r="K3" s="21"/>
      <c r="L3" s="22"/>
      <c r="AT3" s="19" t="s">
        <v>81</v>
      </c>
    </row>
    <row r="4" spans="2:46" ht="24.95" customHeight="1">
      <c r="B4" s="22"/>
      <c r="D4" s="23" t="s">
        <v>216</v>
      </c>
      <c r="L4" s="22"/>
      <c r="M4" s="92" t="s">
        <v>10</v>
      </c>
      <c r="AT4" s="19" t="s">
        <v>4</v>
      </c>
    </row>
    <row r="5" spans="2:46" ht="6.95" customHeight="1">
      <c r="B5" s="22"/>
      <c r="L5" s="22"/>
    </row>
    <row r="6" spans="2:46" ht="12" customHeight="1">
      <c r="B6" s="22"/>
      <c r="D6" s="29" t="s">
        <v>16</v>
      </c>
      <c r="L6" s="22"/>
    </row>
    <row r="7" spans="2:46" ht="16.5" customHeight="1">
      <c r="B7" s="22"/>
      <c r="E7" s="355" t="str">
        <f>'Rekapitulace stavby'!K6</f>
        <v>SOCIÁLNĚ ZDRAVOTNÍ KOMPLEX ČERVENÝ KOPEC - REVIZE R03</v>
      </c>
      <c r="F7" s="356"/>
      <c r="G7" s="356"/>
      <c r="H7" s="356"/>
      <c r="L7" s="22"/>
    </row>
    <row r="8" spans="2:46" s="1" customFormat="1" ht="12" customHeight="1">
      <c r="B8" s="34"/>
      <c r="D8" s="29" t="s">
        <v>217</v>
      </c>
      <c r="L8" s="34"/>
    </row>
    <row r="9" spans="2:46" s="1" customFormat="1" ht="16.5" customHeight="1">
      <c r="B9" s="34"/>
      <c r="E9" s="338" t="s">
        <v>14396</v>
      </c>
      <c r="F9" s="357"/>
      <c r="G9" s="357"/>
      <c r="H9" s="357"/>
      <c r="L9" s="34"/>
    </row>
    <row r="10" spans="2:46" s="1" customFormat="1" ht="11.25">
      <c r="B10" s="34"/>
      <c r="L10" s="34"/>
    </row>
    <row r="11" spans="2:46" s="1" customFormat="1" ht="12" customHeight="1">
      <c r="B11" s="34"/>
      <c r="D11" s="29" t="s">
        <v>18</v>
      </c>
      <c r="F11" s="27" t="s">
        <v>21</v>
      </c>
      <c r="I11" s="29" t="s">
        <v>20</v>
      </c>
      <c r="J11" s="27" t="s">
        <v>21</v>
      </c>
      <c r="L11" s="34"/>
    </row>
    <row r="12" spans="2:46" s="1" customFormat="1" ht="12" customHeight="1">
      <c r="B12" s="34"/>
      <c r="D12" s="29" t="s">
        <v>22</v>
      </c>
      <c r="F12" s="27" t="s">
        <v>6794</v>
      </c>
      <c r="I12" s="29" t="s">
        <v>24</v>
      </c>
      <c r="J12" s="51" t="str">
        <f>'Rekapitulace stavby'!AN8</f>
        <v>26. 9. 2025</v>
      </c>
      <c r="L12" s="34"/>
    </row>
    <row r="13" spans="2:46" s="1" customFormat="1" ht="10.9" customHeight="1">
      <c r="B13" s="34"/>
      <c r="L13" s="34"/>
    </row>
    <row r="14" spans="2:46" s="1" customFormat="1" ht="12" customHeight="1">
      <c r="B14" s="34"/>
      <c r="D14" s="29" t="s">
        <v>26</v>
      </c>
      <c r="I14" s="29" t="s">
        <v>27</v>
      </c>
      <c r="J14" s="27" t="s">
        <v>21</v>
      </c>
      <c r="L14" s="34"/>
    </row>
    <row r="15" spans="2:46" s="1" customFormat="1" ht="18" customHeight="1">
      <c r="B15" s="34"/>
      <c r="E15" s="27" t="s">
        <v>14397</v>
      </c>
      <c r="I15" s="29" t="s">
        <v>29</v>
      </c>
      <c r="J15" s="27" t="s">
        <v>21</v>
      </c>
      <c r="L15" s="34"/>
    </row>
    <row r="16" spans="2:46" s="1" customFormat="1" ht="6.95" customHeight="1">
      <c r="B16" s="34"/>
      <c r="L16" s="34"/>
    </row>
    <row r="17" spans="2:12" s="1" customFormat="1" ht="12" customHeight="1">
      <c r="B17" s="34"/>
      <c r="D17" s="29" t="s">
        <v>30</v>
      </c>
      <c r="I17" s="29" t="s">
        <v>27</v>
      </c>
      <c r="J17" s="30" t="str">
        <f>'Rekapitulace stavby'!AN13</f>
        <v>Vyplň údaj</v>
      </c>
      <c r="L17" s="34"/>
    </row>
    <row r="18" spans="2:12" s="1" customFormat="1" ht="18" customHeight="1">
      <c r="B18" s="34"/>
      <c r="E18" s="358" t="str">
        <f>'Rekapitulace stavby'!E14</f>
        <v>Vyplň údaj</v>
      </c>
      <c r="F18" s="316"/>
      <c r="G18" s="316"/>
      <c r="H18" s="316"/>
      <c r="I18" s="29" t="s">
        <v>29</v>
      </c>
      <c r="J18" s="30" t="str">
        <f>'Rekapitulace stavby'!AN14</f>
        <v>Vyplň údaj</v>
      </c>
      <c r="L18" s="34"/>
    </row>
    <row r="19" spans="2:12" s="1" customFormat="1" ht="6.95" customHeight="1">
      <c r="B19" s="34"/>
      <c r="L19" s="34"/>
    </row>
    <row r="20" spans="2:12" s="1" customFormat="1" ht="12" customHeight="1">
      <c r="B20" s="34"/>
      <c r="D20" s="29" t="s">
        <v>32</v>
      </c>
      <c r="I20" s="29" t="s">
        <v>27</v>
      </c>
      <c r="J20" s="27" t="s">
        <v>21</v>
      </c>
      <c r="L20" s="34"/>
    </row>
    <row r="21" spans="2:12" s="1" customFormat="1" ht="18" customHeight="1">
      <c r="B21" s="34"/>
      <c r="E21" s="27" t="s">
        <v>14398</v>
      </c>
      <c r="I21" s="29" t="s">
        <v>29</v>
      </c>
      <c r="J21" s="27" t="s">
        <v>21</v>
      </c>
      <c r="L21" s="34"/>
    </row>
    <row r="22" spans="2:12" s="1" customFormat="1" ht="6.95" customHeight="1">
      <c r="B22" s="34"/>
      <c r="L22" s="34"/>
    </row>
    <row r="23" spans="2:12" s="1" customFormat="1" ht="12" customHeight="1">
      <c r="B23" s="34"/>
      <c r="D23" s="29" t="s">
        <v>35</v>
      </c>
      <c r="I23" s="29" t="s">
        <v>27</v>
      </c>
      <c r="J23" s="27" t="s">
        <v>21</v>
      </c>
      <c r="L23" s="34"/>
    </row>
    <row r="24" spans="2:12" s="1" customFormat="1" ht="18" customHeight="1">
      <c r="B24" s="34"/>
      <c r="E24" s="27" t="s">
        <v>13811</v>
      </c>
      <c r="I24" s="29" t="s">
        <v>29</v>
      </c>
      <c r="J24" s="27" t="s">
        <v>21</v>
      </c>
      <c r="L24" s="34"/>
    </row>
    <row r="25" spans="2:12" s="1" customFormat="1" ht="6.95" customHeight="1">
      <c r="B25" s="34"/>
      <c r="L25" s="34"/>
    </row>
    <row r="26" spans="2:12" s="1" customFormat="1" ht="12" customHeight="1">
      <c r="B26" s="34"/>
      <c r="D26" s="29" t="s">
        <v>37</v>
      </c>
      <c r="L26" s="34"/>
    </row>
    <row r="27" spans="2:12" s="7" customFormat="1" ht="16.5" customHeight="1">
      <c r="B27" s="93"/>
      <c r="E27" s="321" t="s">
        <v>21</v>
      </c>
      <c r="F27" s="321"/>
      <c r="G27" s="321"/>
      <c r="H27" s="321"/>
      <c r="L27" s="93"/>
    </row>
    <row r="28" spans="2:12" s="1" customFormat="1" ht="6.95" customHeight="1">
      <c r="B28" s="34"/>
      <c r="L28" s="34"/>
    </row>
    <row r="29" spans="2:12" s="1" customFormat="1" ht="6.95" customHeight="1">
      <c r="B29" s="34"/>
      <c r="D29" s="52"/>
      <c r="E29" s="52"/>
      <c r="F29" s="52"/>
      <c r="G29" s="52"/>
      <c r="H29" s="52"/>
      <c r="I29" s="52"/>
      <c r="J29" s="52"/>
      <c r="K29" s="52"/>
      <c r="L29" s="34"/>
    </row>
    <row r="30" spans="2:12" s="1" customFormat="1" ht="25.35" customHeight="1">
      <c r="B30" s="34"/>
      <c r="D30" s="94" t="s">
        <v>39</v>
      </c>
      <c r="J30" s="65">
        <f>ROUND(J80, 2)</f>
        <v>0</v>
      </c>
      <c r="L30" s="34"/>
    </row>
    <row r="31" spans="2:12" s="1" customFormat="1" ht="6.95" customHeight="1">
      <c r="B31" s="34"/>
      <c r="D31" s="52"/>
      <c r="E31" s="52"/>
      <c r="F31" s="52"/>
      <c r="G31" s="52"/>
      <c r="H31" s="52"/>
      <c r="I31" s="52"/>
      <c r="J31" s="52"/>
      <c r="K31" s="52"/>
      <c r="L31" s="34"/>
    </row>
    <row r="32" spans="2:12" s="1" customFormat="1" ht="14.45" customHeight="1">
      <c r="B32" s="34"/>
      <c r="F32" s="37" t="s">
        <v>41</v>
      </c>
      <c r="I32" s="37" t="s">
        <v>40</v>
      </c>
      <c r="J32" s="37" t="s">
        <v>42</v>
      </c>
      <c r="L32" s="34"/>
    </row>
    <row r="33" spans="2:12" s="1" customFormat="1" ht="14.45" customHeight="1">
      <c r="B33" s="34"/>
      <c r="D33" s="54" t="s">
        <v>43</v>
      </c>
      <c r="E33" s="29" t="s">
        <v>44</v>
      </c>
      <c r="F33" s="85">
        <f>ROUND((SUM(BE80:BE95)),  2)</f>
        <v>0</v>
      </c>
      <c r="I33" s="95">
        <v>0.21</v>
      </c>
      <c r="J33" s="85">
        <f>ROUND(((SUM(BE80:BE95))*I33),  2)</f>
        <v>0</v>
      </c>
      <c r="L33" s="34"/>
    </row>
    <row r="34" spans="2:12" s="1" customFormat="1" ht="14.45" customHeight="1">
      <c r="B34" s="34"/>
      <c r="E34" s="29" t="s">
        <v>45</v>
      </c>
      <c r="F34" s="85">
        <f>ROUND((SUM(BF80:BF95)),  2)</f>
        <v>0</v>
      </c>
      <c r="I34" s="95">
        <v>0.15</v>
      </c>
      <c r="J34" s="85">
        <f>ROUND(((SUM(BF80:BF95))*I34),  2)</f>
        <v>0</v>
      </c>
      <c r="L34" s="34"/>
    </row>
    <row r="35" spans="2:12" s="1" customFormat="1" ht="14.45" hidden="1" customHeight="1">
      <c r="B35" s="34"/>
      <c r="E35" s="29" t="s">
        <v>46</v>
      </c>
      <c r="F35" s="85">
        <f>ROUND((SUM(BG80:BG95)),  2)</f>
        <v>0</v>
      </c>
      <c r="I35" s="95">
        <v>0.21</v>
      </c>
      <c r="J35" s="85">
        <f>0</f>
        <v>0</v>
      </c>
      <c r="L35" s="34"/>
    </row>
    <row r="36" spans="2:12" s="1" customFormat="1" ht="14.45" hidden="1" customHeight="1">
      <c r="B36" s="34"/>
      <c r="E36" s="29" t="s">
        <v>47</v>
      </c>
      <c r="F36" s="85">
        <f>ROUND((SUM(BH80:BH95)),  2)</f>
        <v>0</v>
      </c>
      <c r="I36" s="95">
        <v>0.15</v>
      </c>
      <c r="J36" s="85">
        <f>0</f>
        <v>0</v>
      </c>
      <c r="L36" s="34"/>
    </row>
    <row r="37" spans="2:12" s="1" customFormat="1" ht="14.45" hidden="1" customHeight="1">
      <c r="B37" s="34"/>
      <c r="E37" s="29" t="s">
        <v>48</v>
      </c>
      <c r="F37" s="85">
        <f>ROUND((SUM(BI80:BI95)),  2)</f>
        <v>0</v>
      </c>
      <c r="I37" s="95">
        <v>0</v>
      </c>
      <c r="J37" s="85">
        <f>0</f>
        <v>0</v>
      </c>
      <c r="L37" s="34"/>
    </row>
    <row r="38" spans="2:12" s="1" customFormat="1" ht="6.95" customHeight="1">
      <c r="B38" s="34"/>
      <c r="L38" s="34"/>
    </row>
    <row r="39" spans="2:12" s="1" customFormat="1" ht="25.35" customHeight="1">
      <c r="B39" s="34"/>
      <c r="C39" s="96"/>
      <c r="D39" s="97" t="s">
        <v>49</v>
      </c>
      <c r="E39" s="56"/>
      <c r="F39" s="56"/>
      <c r="G39" s="98" t="s">
        <v>50</v>
      </c>
      <c r="H39" s="99" t="s">
        <v>51</v>
      </c>
      <c r="I39" s="56"/>
      <c r="J39" s="100">
        <f>SUM(J30:J37)</f>
        <v>0</v>
      </c>
      <c r="K39" s="101"/>
      <c r="L39" s="34"/>
    </row>
    <row r="40" spans="2:12" s="1" customFormat="1" ht="14.45" customHeight="1">
      <c r="B40" s="43"/>
      <c r="C40" s="44"/>
      <c r="D40" s="44"/>
      <c r="E40" s="44"/>
      <c r="F40" s="44"/>
      <c r="G40" s="44"/>
      <c r="H40" s="44"/>
      <c r="I40" s="44"/>
      <c r="J40" s="44"/>
      <c r="K40" s="44"/>
      <c r="L40" s="34"/>
    </row>
    <row r="44" spans="2:12" s="1" customFormat="1" ht="6.95" customHeight="1">
      <c r="B44" s="45"/>
      <c r="C44" s="46"/>
      <c r="D44" s="46"/>
      <c r="E44" s="46"/>
      <c r="F44" s="46"/>
      <c r="G44" s="46"/>
      <c r="H44" s="46"/>
      <c r="I44" s="46"/>
      <c r="J44" s="46"/>
      <c r="K44" s="46"/>
      <c r="L44" s="34"/>
    </row>
    <row r="45" spans="2:12" s="1" customFormat="1" ht="24.95" customHeight="1">
      <c r="B45" s="34"/>
      <c r="C45" s="23" t="s">
        <v>219</v>
      </c>
      <c r="L45" s="34"/>
    </row>
    <row r="46" spans="2:12" s="1" customFormat="1" ht="6.95" customHeight="1">
      <c r="B46" s="34"/>
      <c r="L46" s="34"/>
    </row>
    <row r="47" spans="2:12" s="1" customFormat="1" ht="12" customHeight="1">
      <c r="B47" s="34"/>
      <c r="C47" s="29" t="s">
        <v>16</v>
      </c>
      <c r="L47" s="34"/>
    </row>
    <row r="48" spans="2:12" s="1" customFormat="1" ht="16.5" customHeight="1">
      <c r="B48" s="34"/>
      <c r="E48" s="355" t="str">
        <f>E7</f>
        <v>SOCIÁLNĚ ZDRAVOTNÍ KOMPLEX ČERVENÝ KOPEC - REVIZE R03</v>
      </c>
      <c r="F48" s="356"/>
      <c r="G48" s="356"/>
      <c r="H48" s="356"/>
      <c r="L48" s="34"/>
    </row>
    <row r="49" spans="2:47" s="1" customFormat="1" ht="12" customHeight="1">
      <c r="B49" s="34"/>
      <c r="C49" s="29" t="s">
        <v>217</v>
      </c>
      <c r="L49" s="34"/>
    </row>
    <row r="50" spans="2:47" s="1" customFormat="1" ht="16.5" customHeight="1">
      <c r="B50" s="34"/>
      <c r="E50" s="338" t="str">
        <f>E9</f>
        <v>VRN - Vedlejší rozpočtové náklady</v>
      </c>
      <c r="F50" s="357"/>
      <c r="G50" s="357"/>
      <c r="H50" s="357"/>
      <c r="L50" s="34"/>
    </row>
    <row r="51" spans="2:47" s="1" customFormat="1" ht="6.95" customHeight="1">
      <c r="B51" s="34"/>
      <c r="L51" s="34"/>
    </row>
    <row r="52" spans="2:47" s="1" customFormat="1" ht="12" customHeight="1">
      <c r="B52" s="34"/>
      <c r="C52" s="29" t="s">
        <v>22</v>
      </c>
      <c r="F52" s="27" t="str">
        <f>F12</f>
        <v xml:space="preserve"> </v>
      </c>
      <c r="I52" s="29" t="s">
        <v>24</v>
      </c>
      <c r="J52" s="51" t="str">
        <f>IF(J12="","",J12)</f>
        <v>26. 9. 2025</v>
      </c>
      <c r="L52" s="34"/>
    </row>
    <row r="53" spans="2:47" s="1" customFormat="1" ht="6.95" customHeight="1">
      <c r="B53" s="34"/>
      <c r="L53" s="34"/>
    </row>
    <row r="54" spans="2:47" s="1" customFormat="1" ht="15.2" customHeight="1">
      <c r="B54" s="34"/>
      <c r="C54" s="29" t="s">
        <v>26</v>
      </c>
      <c r="F54" s="27" t="str">
        <f>E15</f>
        <v>PORTA EPSILON s.r.o.</v>
      </c>
      <c r="I54" s="29" t="s">
        <v>32</v>
      </c>
      <c r="J54" s="32" t="str">
        <f>E21</f>
        <v>KARLÍNBLOK s.r.o.</v>
      </c>
      <c r="L54" s="34"/>
    </row>
    <row r="55" spans="2:47" s="1" customFormat="1" ht="25.7" customHeight="1">
      <c r="B55" s="34"/>
      <c r="C55" s="29" t="s">
        <v>30</v>
      </c>
      <c r="F55" s="27" t="str">
        <f>IF(E18="","",E18)</f>
        <v>Vyplň údaj</v>
      </c>
      <c r="I55" s="29" t="s">
        <v>35</v>
      </c>
      <c r="J55" s="32" t="str">
        <f>E24</f>
        <v>PROPOS LIBEREC s.r.o.</v>
      </c>
      <c r="L55" s="34"/>
    </row>
    <row r="56" spans="2:47" s="1" customFormat="1" ht="10.35" customHeight="1">
      <c r="B56" s="34"/>
      <c r="L56" s="34"/>
    </row>
    <row r="57" spans="2:47" s="1" customFormat="1" ht="29.25" customHeight="1">
      <c r="B57" s="34"/>
      <c r="C57" s="102" t="s">
        <v>220</v>
      </c>
      <c r="D57" s="96"/>
      <c r="E57" s="96"/>
      <c r="F57" s="96"/>
      <c r="G57" s="96"/>
      <c r="H57" s="96"/>
      <c r="I57" s="96"/>
      <c r="J57" s="103" t="s">
        <v>221</v>
      </c>
      <c r="K57" s="96"/>
      <c r="L57" s="34"/>
    </row>
    <row r="58" spans="2:47" s="1" customFormat="1" ht="10.35" customHeight="1">
      <c r="B58" s="34"/>
      <c r="L58" s="34"/>
    </row>
    <row r="59" spans="2:47" s="1" customFormat="1" ht="22.9" customHeight="1">
      <c r="B59" s="34"/>
      <c r="C59" s="104" t="s">
        <v>71</v>
      </c>
      <c r="J59" s="65">
        <f>J80</f>
        <v>0</v>
      </c>
      <c r="L59" s="34"/>
      <c r="AU59" s="19" t="s">
        <v>222</v>
      </c>
    </row>
    <row r="60" spans="2:47" s="8" customFormat="1" ht="24.95" customHeight="1">
      <c r="B60" s="105"/>
      <c r="D60" s="106" t="s">
        <v>14396</v>
      </c>
      <c r="E60" s="107"/>
      <c r="F60" s="107"/>
      <c r="G60" s="107"/>
      <c r="H60" s="107"/>
      <c r="I60" s="107"/>
      <c r="J60" s="108">
        <f>J81</f>
        <v>0</v>
      </c>
      <c r="L60" s="105"/>
    </row>
    <row r="61" spans="2:47" s="1" customFormat="1" ht="21.75" customHeight="1">
      <c r="B61" s="34"/>
      <c r="L61" s="34"/>
    </row>
    <row r="62" spans="2:47" s="1" customFormat="1" ht="6.95" customHeight="1">
      <c r="B62" s="43"/>
      <c r="C62" s="44"/>
      <c r="D62" s="44"/>
      <c r="E62" s="44"/>
      <c r="F62" s="44"/>
      <c r="G62" s="44"/>
      <c r="H62" s="44"/>
      <c r="I62" s="44"/>
      <c r="J62" s="44"/>
      <c r="K62" s="44"/>
      <c r="L62" s="34"/>
    </row>
    <row r="66" spans="2:63" s="1" customFormat="1" ht="6.95" customHeight="1">
      <c r="B66" s="45"/>
      <c r="C66" s="46"/>
      <c r="D66" s="46"/>
      <c r="E66" s="46"/>
      <c r="F66" s="46"/>
      <c r="G66" s="46"/>
      <c r="H66" s="46"/>
      <c r="I66" s="46"/>
      <c r="J66" s="46"/>
      <c r="K66" s="46"/>
      <c r="L66" s="34"/>
    </row>
    <row r="67" spans="2:63" s="1" customFormat="1" ht="24.95" customHeight="1">
      <c r="B67" s="34"/>
      <c r="C67" s="23" t="s">
        <v>226</v>
      </c>
      <c r="L67" s="34"/>
    </row>
    <row r="68" spans="2:63" s="1" customFormat="1" ht="6.95" customHeight="1">
      <c r="B68" s="34"/>
      <c r="L68" s="34"/>
    </row>
    <row r="69" spans="2:63" s="1" customFormat="1" ht="12" customHeight="1">
      <c r="B69" s="34"/>
      <c r="C69" s="29" t="s">
        <v>16</v>
      </c>
      <c r="L69" s="34"/>
    </row>
    <row r="70" spans="2:63" s="1" customFormat="1" ht="16.5" customHeight="1">
      <c r="B70" s="34"/>
      <c r="E70" s="355" t="str">
        <f>E7</f>
        <v>SOCIÁLNĚ ZDRAVOTNÍ KOMPLEX ČERVENÝ KOPEC - REVIZE R03</v>
      </c>
      <c r="F70" s="356"/>
      <c r="G70" s="356"/>
      <c r="H70" s="356"/>
      <c r="L70" s="34"/>
    </row>
    <row r="71" spans="2:63" s="1" customFormat="1" ht="12" customHeight="1">
      <c r="B71" s="34"/>
      <c r="C71" s="29" t="s">
        <v>217</v>
      </c>
      <c r="L71" s="34"/>
    </row>
    <row r="72" spans="2:63" s="1" customFormat="1" ht="16.5" customHeight="1">
      <c r="B72" s="34"/>
      <c r="E72" s="338" t="str">
        <f>E9</f>
        <v>VRN - Vedlejší rozpočtové náklady</v>
      </c>
      <c r="F72" s="357"/>
      <c r="G72" s="357"/>
      <c r="H72" s="357"/>
      <c r="L72" s="34"/>
    </row>
    <row r="73" spans="2:63" s="1" customFormat="1" ht="6.95" customHeight="1">
      <c r="B73" s="34"/>
      <c r="L73" s="34"/>
    </row>
    <row r="74" spans="2:63" s="1" customFormat="1" ht="12" customHeight="1">
      <c r="B74" s="34"/>
      <c r="C74" s="29" t="s">
        <v>22</v>
      </c>
      <c r="F74" s="27" t="str">
        <f>F12</f>
        <v xml:space="preserve"> </v>
      </c>
      <c r="I74" s="29" t="s">
        <v>24</v>
      </c>
      <c r="J74" s="51" t="str">
        <f>IF(J12="","",J12)</f>
        <v>26. 9. 2025</v>
      </c>
      <c r="L74" s="34"/>
    </row>
    <row r="75" spans="2:63" s="1" customFormat="1" ht="6.95" customHeight="1">
      <c r="B75" s="34"/>
      <c r="L75" s="34"/>
    </row>
    <row r="76" spans="2:63" s="1" customFormat="1" ht="15.2" customHeight="1">
      <c r="B76" s="34"/>
      <c r="C76" s="29" t="s">
        <v>26</v>
      </c>
      <c r="F76" s="27" t="str">
        <f>E15</f>
        <v>PORTA EPSILON s.r.o.</v>
      </c>
      <c r="I76" s="29" t="s">
        <v>32</v>
      </c>
      <c r="J76" s="32" t="str">
        <f>E21</f>
        <v>KARLÍNBLOK s.r.o.</v>
      </c>
      <c r="L76" s="34"/>
    </row>
    <row r="77" spans="2:63" s="1" customFormat="1" ht="25.7" customHeight="1">
      <c r="B77" s="34"/>
      <c r="C77" s="29" t="s">
        <v>30</v>
      </c>
      <c r="F77" s="27" t="str">
        <f>IF(E18="","",E18)</f>
        <v>Vyplň údaj</v>
      </c>
      <c r="I77" s="29" t="s">
        <v>35</v>
      </c>
      <c r="J77" s="32" t="str">
        <f>E24</f>
        <v>PROPOS LIBEREC s.r.o.</v>
      </c>
      <c r="L77" s="34"/>
    </row>
    <row r="78" spans="2:63" s="1" customFormat="1" ht="10.35" customHeight="1">
      <c r="B78" s="34"/>
      <c r="L78" s="34"/>
    </row>
    <row r="79" spans="2:63" s="10" customFormat="1" ht="29.25" customHeight="1">
      <c r="B79" s="113"/>
      <c r="C79" s="114" t="s">
        <v>227</v>
      </c>
      <c r="D79" s="115" t="s">
        <v>58</v>
      </c>
      <c r="E79" s="115" t="s">
        <v>54</v>
      </c>
      <c r="F79" s="115" t="s">
        <v>55</v>
      </c>
      <c r="G79" s="115" t="s">
        <v>228</v>
      </c>
      <c r="H79" s="115" t="s">
        <v>229</v>
      </c>
      <c r="I79" s="115" t="s">
        <v>230</v>
      </c>
      <c r="J79" s="115" t="s">
        <v>221</v>
      </c>
      <c r="K79" s="116" t="s">
        <v>231</v>
      </c>
      <c r="L79" s="113"/>
      <c r="M79" s="58" t="s">
        <v>21</v>
      </c>
      <c r="N79" s="59" t="s">
        <v>43</v>
      </c>
      <c r="O79" s="59" t="s">
        <v>232</v>
      </c>
      <c r="P79" s="59" t="s">
        <v>233</v>
      </c>
      <c r="Q79" s="59" t="s">
        <v>234</v>
      </c>
      <c r="R79" s="59" t="s">
        <v>235</v>
      </c>
      <c r="S79" s="59" t="s">
        <v>236</v>
      </c>
      <c r="T79" s="60" t="s">
        <v>237</v>
      </c>
    </row>
    <row r="80" spans="2:63" s="1" customFormat="1" ht="22.9" customHeight="1">
      <c r="B80" s="34"/>
      <c r="C80" s="63" t="s">
        <v>238</v>
      </c>
      <c r="J80" s="117">
        <f>BK80</f>
        <v>0</v>
      </c>
      <c r="L80" s="34"/>
      <c r="M80" s="61"/>
      <c r="N80" s="52"/>
      <c r="O80" s="52"/>
      <c r="P80" s="118">
        <f>P81</f>
        <v>0</v>
      </c>
      <c r="Q80" s="52"/>
      <c r="R80" s="118">
        <f>R81</f>
        <v>0</v>
      </c>
      <c r="S80" s="52"/>
      <c r="T80" s="119">
        <f>T81</f>
        <v>0</v>
      </c>
      <c r="AT80" s="19" t="s">
        <v>72</v>
      </c>
      <c r="AU80" s="19" t="s">
        <v>222</v>
      </c>
      <c r="BK80" s="120">
        <f>BK81</f>
        <v>0</v>
      </c>
    </row>
    <row r="81" spans="2:65" s="11" customFormat="1" ht="25.9" customHeight="1">
      <c r="B81" s="121"/>
      <c r="D81" s="122" t="s">
        <v>72</v>
      </c>
      <c r="E81" s="123" t="s">
        <v>213</v>
      </c>
      <c r="F81" s="123" t="s">
        <v>214</v>
      </c>
      <c r="I81" s="124"/>
      <c r="J81" s="125">
        <f>BK81</f>
        <v>0</v>
      </c>
      <c r="L81" s="121"/>
      <c r="M81" s="126"/>
      <c r="P81" s="127">
        <f>SUM(P82:P95)</f>
        <v>0</v>
      </c>
      <c r="R81" s="127">
        <f>SUM(R82:R95)</f>
        <v>0</v>
      </c>
      <c r="T81" s="128">
        <f>SUM(T82:T95)</f>
        <v>0</v>
      </c>
      <c r="AR81" s="122" t="s">
        <v>156</v>
      </c>
      <c r="AT81" s="129" t="s">
        <v>72</v>
      </c>
      <c r="AU81" s="129" t="s">
        <v>73</v>
      </c>
      <c r="AY81" s="122" t="s">
        <v>241</v>
      </c>
      <c r="BK81" s="130">
        <f>SUM(BK82:BK95)</f>
        <v>0</v>
      </c>
    </row>
    <row r="82" spans="2:65" s="1" customFormat="1" ht="16.5" customHeight="1">
      <c r="B82" s="34"/>
      <c r="C82" s="133" t="s">
        <v>81</v>
      </c>
      <c r="D82" s="133" t="s">
        <v>243</v>
      </c>
      <c r="E82" s="134" t="s">
        <v>14399</v>
      </c>
      <c r="F82" s="135" t="s">
        <v>14400</v>
      </c>
      <c r="G82" s="136" t="s">
        <v>246</v>
      </c>
      <c r="H82" s="137">
        <v>1</v>
      </c>
      <c r="I82" s="138"/>
      <c r="J82" s="139">
        <f t="shared" ref="J82:J95" si="0">ROUND(I82*H82,2)</f>
        <v>0</v>
      </c>
      <c r="K82" s="135" t="s">
        <v>21</v>
      </c>
      <c r="L82" s="34"/>
      <c r="M82" s="140" t="s">
        <v>21</v>
      </c>
      <c r="N82" s="141" t="s">
        <v>45</v>
      </c>
      <c r="P82" s="142">
        <f t="shared" ref="P82:P95" si="1">O82*H82</f>
        <v>0</v>
      </c>
      <c r="Q82" s="142">
        <v>0</v>
      </c>
      <c r="R82" s="142">
        <f t="shared" ref="R82:R95" si="2">Q82*H82</f>
        <v>0</v>
      </c>
      <c r="S82" s="142">
        <v>0</v>
      </c>
      <c r="T82" s="143">
        <f t="shared" ref="T82:T95" si="3">S82*H82</f>
        <v>0</v>
      </c>
      <c r="AR82" s="144" t="s">
        <v>6386</v>
      </c>
      <c r="AT82" s="144" t="s">
        <v>243</v>
      </c>
      <c r="AU82" s="144" t="s">
        <v>81</v>
      </c>
      <c r="AY82" s="19" t="s">
        <v>241</v>
      </c>
      <c r="BE82" s="145">
        <f t="shared" ref="BE82:BE95" si="4">IF(N82="základní",J82,0)</f>
        <v>0</v>
      </c>
      <c r="BF82" s="145">
        <f t="shared" ref="BF82:BF95" si="5">IF(N82="snížená",J82,0)</f>
        <v>0</v>
      </c>
      <c r="BG82" s="145">
        <f t="shared" ref="BG82:BG95" si="6">IF(N82="zákl. přenesená",J82,0)</f>
        <v>0</v>
      </c>
      <c r="BH82" s="145">
        <f t="shared" ref="BH82:BH95" si="7">IF(N82="sníž. přenesená",J82,0)</f>
        <v>0</v>
      </c>
      <c r="BI82" s="145">
        <f t="shared" ref="BI82:BI95" si="8">IF(N82="nulová",J82,0)</f>
        <v>0</v>
      </c>
      <c r="BJ82" s="19" t="s">
        <v>89</v>
      </c>
      <c r="BK82" s="145">
        <f t="shared" ref="BK82:BK95" si="9">ROUND(I82*H82,2)</f>
        <v>0</v>
      </c>
      <c r="BL82" s="19" t="s">
        <v>6386</v>
      </c>
      <c r="BM82" s="144" t="s">
        <v>14401</v>
      </c>
    </row>
    <row r="83" spans="2:65" s="1" customFormat="1" ht="16.5" customHeight="1">
      <c r="B83" s="34"/>
      <c r="C83" s="133" t="s">
        <v>89</v>
      </c>
      <c r="D83" s="133" t="s">
        <v>243</v>
      </c>
      <c r="E83" s="134" t="s">
        <v>14402</v>
      </c>
      <c r="F83" s="135" t="s">
        <v>14403</v>
      </c>
      <c r="G83" s="136" t="s">
        <v>246</v>
      </c>
      <c r="H83" s="137">
        <v>1</v>
      </c>
      <c r="I83" s="138"/>
      <c r="J83" s="139">
        <f t="shared" si="0"/>
        <v>0</v>
      </c>
      <c r="K83" s="135" t="s">
        <v>21</v>
      </c>
      <c r="L83" s="34"/>
      <c r="M83" s="140" t="s">
        <v>21</v>
      </c>
      <c r="N83" s="141" t="s">
        <v>45</v>
      </c>
      <c r="P83" s="142">
        <f t="shared" si="1"/>
        <v>0</v>
      </c>
      <c r="Q83" s="142">
        <v>0</v>
      </c>
      <c r="R83" s="142">
        <f t="shared" si="2"/>
        <v>0</v>
      </c>
      <c r="S83" s="142">
        <v>0</v>
      </c>
      <c r="T83" s="143">
        <f t="shared" si="3"/>
        <v>0</v>
      </c>
      <c r="AR83" s="144" t="s">
        <v>6386</v>
      </c>
      <c r="AT83" s="144" t="s">
        <v>243</v>
      </c>
      <c r="AU83" s="144" t="s">
        <v>81</v>
      </c>
      <c r="AY83" s="19" t="s">
        <v>241</v>
      </c>
      <c r="BE83" s="145">
        <f t="shared" si="4"/>
        <v>0</v>
      </c>
      <c r="BF83" s="145">
        <f t="shared" si="5"/>
        <v>0</v>
      </c>
      <c r="BG83" s="145">
        <f t="shared" si="6"/>
        <v>0</v>
      </c>
      <c r="BH83" s="145">
        <f t="shared" si="7"/>
        <v>0</v>
      </c>
      <c r="BI83" s="145">
        <f t="shared" si="8"/>
        <v>0</v>
      </c>
      <c r="BJ83" s="19" t="s">
        <v>89</v>
      </c>
      <c r="BK83" s="145">
        <f t="shared" si="9"/>
        <v>0</v>
      </c>
      <c r="BL83" s="19" t="s">
        <v>6386</v>
      </c>
      <c r="BM83" s="144" t="s">
        <v>14404</v>
      </c>
    </row>
    <row r="84" spans="2:65" s="1" customFormat="1" ht="16.5" customHeight="1">
      <c r="B84" s="34"/>
      <c r="C84" s="133" t="s">
        <v>145</v>
      </c>
      <c r="D84" s="133" t="s">
        <v>243</v>
      </c>
      <c r="E84" s="134" t="s">
        <v>14405</v>
      </c>
      <c r="F84" s="135" t="s">
        <v>14406</v>
      </c>
      <c r="G84" s="136" t="s">
        <v>246</v>
      </c>
      <c r="H84" s="137">
        <v>1</v>
      </c>
      <c r="I84" s="138"/>
      <c r="J84" s="139">
        <f t="shared" si="0"/>
        <v>0</v>
      </c>
      <c r="K84" s="135" t="s">
        <v>21</v>
      </c>
      <c r="L84" s="34"/>
      <c r="M84" s="140" t="s">
        <v>21</v>
      </c>
      <c r="N84" s="141" t="s">
        <v>45</v>
      </c>
      <c r="P84" s="142">
        <f t="shared" si="1"/>
        <v>0</v>
      </c>
      <c r="Q84" s="142">
        <v>0</v>
      </c>
      <c r="R84" s="142">
        <f t="shared" si="2"/>
        <v>0</v>
      </c>
      <c r="S84" s="142">
        <v>0</v>
      </c>
      <c r="T84" s="143">
        <f t="shared" si="3"/>
        <v>0</v>
      </c>
      <c r="AR84" s="144" t="s">
        <v>6386</v>
      </c>
      <c r="AT84" s="144" t="s">
        <v>243</v>
      </c>
      <c r="AU84" s="144" t="s">
        <v>81</v>
      </c>
      <c r="AY84" s="19" t="s">
        <v>241</v>
      </c>
      <c r="BE84" s="145">
        <f t="shared" si="4"/>
        <v>0</v>
      </c>
      <c r="BF84" s="145">
        <f t="shared" si="5"/>
        <v>0</v>
      </c>
      <c r="BG84" s="145">
        <f t="shared" si="6"/>
        <v>0</v>
      </c>
      <c r="BH84" s="145">
        <f t="shared" si="7"/>
        <v>0</v>
      </c>
      <c r="BI84" s="145">
        <f t="shared" si="8"/>
        <v>0</v>
      </c>
      <c r="BJ84" s="19" t="s">
        <v>89</v>
      </c>
      <c r="BK84" s="145">
        <f t="shared" si="9"/>
        <v>0</v>
      </c>
      <c r="BL84" s="19" t="s">
        <v>6386</v>
      </c>
      <c r="BM84" s="144" t="s">
        <v>14407</v>
      </c>
    </row>
    <row r="85" spans="2:65" s="1" customFormat="1" ht="16.5" customHeight="1">
      <c r="B85" s="34"/>
      <c r="C85" s="133" t="s">
        <v>153</v>
      </c>
      <c r="D85" s="133" t="s">
        <v>243</v>
      </c>
      <c r="E85" s="134" t="s">
        <v>14408</v>
      </c>
      <c r="F85" s="135" t="s">
        <v>14409</v>
      </c>
      <c r="G85" s="136" t="s">
        <v>246</v>
      </c>
      <c r="H85" s="137">
        <v>1</v>
      </c>
      <c r="I85" s="138"/>
      <c r="J85" s="139">
        <f t="shared" si="0"/>
        <v>0</v>
      </c>
      <c r="K85" s="135" t="s">
        <v>21</v>
      </c>
      <c r="L85" s="34"/>
      <c r="M85" s="140" t="s">
        <v>21</v>
      </c>
      <c r="N85" s="141" t="s">
        <v>45</v>
      </c>
      <c r="P85" s="142">
        <f t="shared" si="1"/>
        <v>0</v>
      </c>
      <c r="Q85" s="142">
        <v>0</v>
      </c>
      <c r="R85" s="142">
        <f t="shared" si="2"/>
        <v>0</v>
      </c>
      <c r="S85" s="142">
        <v>0</v>
      </c>
      <c r="T85" s="143">
        <f t="shared" si="3"/>
        <v>0</v>
      </c>
      <c r="AR85" s="144" t="s">
        <v>6386</v>
      </c>
      <c r="AT85" s="144" t="s">
        <v>243</v>
      </c>
      <c r="AU85" s="144" t="s">
        <v>81</v>
      </c>
      <c r="AY85" s="19" t="s">
        <v>241</v>
      </c>
      <c r="BE85" s="145">
        <f t="shared" si="4"/>
        <v>0</v>
      </c>
      <c r="BF85" s="145">
        <f t="shared" si="5"/>
        <v>0</v>
      </c>
      <c r="BG85" s="145">
        <f t="shared" si="6"/>
        <v>0</v>
      </c>
      <c r="BH85" s="145">
        <f t="shared" si="7"/>
        <v>0</v>
      </c>
      <c r="BI85" s="145">
        <f t="shared" si="8"/>
        <v>0</v>
      </c>
      <c r="BJ85" s="19" t="s">
        <v>89</v>
      </c>
      <c r="BK85" s="145">
        <f t="shared" si="9"/>
        <v>0</v>
      </c>
      <c r="BL85" s="19" t="s">
        <v>6386</v>
      </c>
      <c r="BM85" s="144" t="s">
        <v>14410</v>
      </c>
    </row>
    <row r="86" spans="2:65" s="1" customFormat="1" ht="16.5" customHeight="1">
      <c r="B86" s="34"/>
      <c r="C86" s="133" t="s">
        <v>156</v>
      </c>
      <c r="D86" s="133" t="s">
        <v>243</v>
      </c>
      <c r="E86" s="134" t="s">
        <v>14411</v>
      </c>
      <c r="F86" s="135" t="s">
        <v>14412</v>
      </c>
      <c r="G86" s="136" t="s">
        <v>246</v>
      </c>
      <c r="H86" s="137">
        <v>1</v>
      </c>
      <c r="I86" s="138"/>
      <c r="J86" s="139">
        <f t="shared" si="0"/>
        <v>0</v>
      </c>
      <c r="K86" s="135" t="s">
        <v>21</v>
      </c>
      <c r="L86" s="34"/>
      <c r="M86" s="140" t="s">
        <v>21</v>
      </c>
      <c r="N86" s="141" t="s">
        <v>45</v>
      </c>
      <c r="P86" s="142">
        <f t="shared" si="1"/>
        <v>0</v>
      </c>
      <c r="Q86" s="142">
        <v>0</v>
      </c>
      <c r="R86" s="142">
        <f t="shared" si="2"/>
        <v>0</v>
      </c>
      <c r="S86" s="142">
        <v>0</v>
      </c>
      <c r="T86" s="143">
        <f t="shared" si="3"/>
        <v>0</v>
      </c>
      <c r="AR86" s="144" t="s">
        <v>6386</v>
      </c>
      <c r="AT86" s="144" t="s">
        <v>243</v>
      </c>
      <c r="AU86" s="144" t="s">
        <v>81</v>
      </c>
      <c r="AY86" s="19" t="s">
        <v>241</v>
      </c>
      <c r="BE86" s="145">
        <f t="shared" si="4"/>
        <v>0</v>
      </c>
      <c r="BF86" s="145">
        <f t="shared" si="5"/>
        <v>0</v>
      </c>
      <c r="BG86" s="145">
        <f t="shared" si="6"/>
        <v>0</v>
      </c>
      <c r="BH86" s="145">
        <f t="shared" si="7"/>
        <v>0</v>
      </c>
      <c r="BI86" s="145">
        <f t="shared" si="8"/>
        <v>0</v>
      </c>
      <c r="BJ86" s="19" t="s">
        <v>89</v>
      </c>
      <c r="BK86" s="145">
        <f t="shared" si="9"/>
        <v>0</v>
      </c>
      <c r="BL86" s="19" t="s">
        <v>6386</v>
      </c>
      <c r="BM86" s="144" t="s">
        <v>14413</v>
      </c>
    </row>
    <row r="87" spans="2:65" s="1" customFormat="1" ht="16.5" customHeight="1">
      <c r="B87" s="34"/>
      <c r="C87" s="133" t="s">
        <v>159</v>
      </c>
      <c r="D87" s="133" t="s">
        <v>243</v>
      </c>
      <c r="E87" s="134" t="s">
        <v>14414</v>
      </c>
      <c r="F87" s="135" t="s">
        <v>14415</v>
      </c>
      <c r="G87" s="136" t="s">
        <v>246</v>
      </c>
      <c r="H87" s="137">
        <v>1</v>
      </c>
      <c r="I87" s="138"/>
      <c r="J87" s="139">
        <f t="shared" si="0"/>
        <v>0</v>
      </c>
      <c r="K87" s="135" t="s">
        <v>21</v>
      </c>
      <c r="L87" s="34"/>
      <c r="M87" s="140" t="s">
        <v>21</v>
      </c>
      <c r="N87" s="141" t="s">
        <v>45</v>
      </c>
      <c r="P87" s="142">
        <f t="shared" si="1"/>
        <v>0</v>
      </c>
      <c r="Q87" s="142">
        <v>0</v>
      </c>
      <c r="R87" s="142">
        <f t="shared" si="2"/>
        <v>0</v>
      </c>
      <c r="S87" s="142">
        <v>0</v>
      </c>
      <c r="T87" s="143">
        <f t="shared" si="3"/>
        <v>0</v>
      </c>
      <c r="AR87" s="144" t="s">
        <v>6386</v>
      </c>
      <c r="AT87" s="144" t="s">
        <v>243</v>
      </c>
      <c r="AU87" s="144" t="s">
        <v>81</v>
      </c>
      <c r="AY87" s="19" t="s">
        <v>241</v>
      </c>
      <c r="BE87" s="145">
        <f t="shared" si="4"/>
        <v>0</v>
      </c>
      <c r="BF87" s="145">
        <f t="shared" si="5"/>
        <v>0</v>
      </c>
      <c r="BG87" s="145">
        <f t="shared" si="6"/>
        <v>0</v>
      </c>
      <c r="BH87" s="145">
        <f t="shared" si="7"/>
        <v>0</v>
      </c>
      <c r="BI87" s="145">
        <f t="shared" si="8"/>
        <v>0</v>
      </c>
      <c r="BJ87" s="19" t="s">
        <v>89</v>
      </c>
      <c r="BK87" s="145">
        <f t="shared" si="9"/>
        <v>0</v>
      </c>
      <c r="BL87" s="19" t="s">
        <v>6386</v>
      </c>
      <c r="BM87" s="144" t="s">
        <v>14416</v>
      </c>
    </row>
    <row r="88" spans="2:65" s="1" customFormat="1" ht="16.5" customHeight="1">
      <c r="B88" s="34"/>
      <c r="C88" s="133" t="s">
        <v>162</v>
      </c>
      <c r="D88" s="133" t="s">
        <v>243</v>
      </c>
      <c r="E88" s="134" t="s">
        <v>14417</v>
      </c>
      <c r="F88" s="135" t="s">
        <v>14418</v>
      </c>
      <c r="G88" s="136" t="s">
        <v>246</v>
      </c>
      <c r="H88" s="137">
        <v>1</v>
      </c>
      <c r="I88" s="138"/>
      <c r="J88" s="139">
        <f t="shared" si="0"/>
        <v>0</v>
      </c>
      <c r="K88" s="135" t="s">
        <v>21</v>
      </c>
      <c r="L88" s="34"/>
      <c r="M88" s="140" t="s">
        <v>21</v>
      </c>
      <c r="N88" s="141" t="s">
        <v>45</v>
      </c>
      <c r="P88" s="142">
        <f t="shared" si="1"/>
        <v>0</v>
      </c>
      <c r="Q88" s="142">
        <v>0</v>
      </c>
      <c r="R88" s="142">
        <f t="shared" si="2"/>
        <v>0</v>
      </c>
      <c r="S88" s="142">
        <v>0</v>
      </c>
      <c r="T88" s="143">
        <f t="shared" si="3"/>
        <v>0</v>
      </c>
      <c r="AR88" s="144" t="s">
        <v>6386</v>
      </c>
      <c r="AT88" s="144" t="s">
        <v>243</v>
      </c>
      <c r="AU88" s="144" t="s">
        <v>81</v>
      </c>
      <c r="AY88" s="19" t="s">
        <v>241</v>
      </c>
      <c r="BE88" s="145">
        <f t="shared" si="4"/>
        <v>0</v>
      </c>
      <c r="BF88" s="145">
        <f t="shared" si="5"/>
        <v>0</v>
      </c>
      <c r="BG88" s="145">
        <f t="shared" si="6"/>
        <v>0</v>
      </c>
      <c r="BH88" s="145">
        <f t="shared" si="7"/>
        <v>0</v>
      </c>
      <c r="BI88" s="145">
        <f t="shared" si="8"/>
        <v>0</v>
      </c>
      <c r="BJ88" s="19" t="s">
        <v>89</v>
      </c>
      <c r="BK88" s="145">
        <f t="shared" si="9"/>
        <v>0</v>
      </c>
      <c r="BL88" s="19" t="s">
        <v>6386</v>
      </c>
      <c r="BM88" s="144" t="s">
        <v>14419</v>
      </c>
    </row>
    <row r="89" spans="2:65" s="1" customFormat="1" ht="16.5" customHeight="1">
      <c r="B89" s="34"/>
      <c r="C89" s="133" t="s">
        <v>165</v>
      </c>
      <c r="D89" s="133" t="s">
        <v>243</v>
      </c>
      <c r="E89" s="134" t="s">
        <v>14420</v>
      </c>
      <c r="F89" s="135" t="s">
        <v>14421</v>
      </c>
      <c r="G89" s="136" t="s">
        <v>246</v>
      </c>
      <c r="H89" s="137">
        <v>1</v>
      </c>
      <c r="I89" s="138"/>
      <c r="J89" s="139">
        <f t="shared" si="0"/>
        <v>0</v>
      </c>
      <c r="K89" s="135" t="s">
        <v>21</v>
      </c>
      <c r="L89" s="34"/>
      <c r="M89" s="140" t="s">
        <v>21</v>
      </c>
      <c r="N89" s="141" t="s">
        <v>45</v>
      </c>
      <c r="P89" s="142">
        <f t="shared" si="1"/>
        <v>0</v>
      </c>
      <c r="Q89" s="142">
        <v>0</v>
      </c>
      <c r="R89" s="142">
        <f t="shared" si="2"/>
        <v>0</v>
      </c>
      <c r="S89" s="142">
        <v>0</v>
      </c>
      <c r="T89" s="143">
        <f t="shared" si="3"/>
        <v>0</v>
      </c>
      <c r="AR89" s="144" t="s">
        <v>6386</v>
      </c>
      <c r="AT89" s="144" t="s">
        <v>243</v>
      </c>
      <c r="AU89" s="144" t="s">
        <v>81</v>
      </c>
      <c r="AY89" s="19" t="s">
        <v>241</v>
      </c>
      <c r="BE89" s="145">
        <f t="shared" si="4"/>
        <v>0</v>
      </c>
      <c r="BF89" s="145">
        <f t="shared" si="5"/>
        <v>0</v>
      </c>
      <c r="BG89" s="145">
        <f t="shared" si="6"/>
        <v>0</v>
      </c>
      <c r="BH89" s="145">
        <f t="shared" si="7"/>
        <v>0</v>
      </c>
      <c r="BI89" s="145">
        <f t="shared" si="8"/>
        <v>0</v>
      </c>
      <c r="BJ89" s="19" t="s">
        <v>89</v>
      </c>
      <c r="BK89" s="145">
        <f t="shared" si="9"/>
        <v>0</v>
      </c>
      <c r="BL89" s="19" t="s">
        <v>6386</v>
      </c>
      <c r="BM89" s="144" t="s">
        <v>14422</v>
      </c>
    </row>
    <row r="90" spans="2:65" s="1" customFormat="1" ht="21.75" customHeight="1">
      <c r="B90" s="34"/>
      <c r="C90" s="133" t="s">
        <v>168</v>
      </c>
      <c r="D90" s="133" t="s">
        <v>243</v>
      </c>
      <c r="E90" s="134" t="s">
        <v>14423</v>
      </c>
      <c r="F90" s="135" t="s">
        <v>14424</v>
      </c>
      <c r="G90" s="136" t="s">
        <v>246</v>
      </c>
      <c r="H90" s="137">
        <v>1</v>
      </c>
      <c r="I90" s="138"/>
      <c r="J90" s="139">
        <f t="shared" si="0"/>
        <v>0</v>
      </c>
      <c r="K90" s="135" t="s">
        <v>21</v>
      </c>
      <c r="L90" s="34"/>
      <c r="M90" s="140" t="s">
        <v>21</v>
      </c>
      <c r="N90" s="141" t="s">
        <v>45</v>
      </c>
      <c r="P90" s="142">
        <f t="shared" si="1"/>
        <v>0</v>
      </c>
      <c r="Q90" s="142">
        <v>0</v>
      </c>
      <c r="R90" s="142">
        <f t="shared" si="2"/>
        <v>0</v>
      </c>
      <c r="S90" s="142">
        <v>0</v>
      </c>
      <c r="T90" s="143">
        <f t="shared" si="3"/>
        <v>0</v>
      </c>
      <c r="AR90" s="144" t="s">
        <v>6386</v>
      </c>
      <c r="AT90" s="144" t="s">
        <v>243</v>
      </c>
      <c r="AU90" s="144" t="s">
        <v>81</v>
      </c>
      <c r="AY90" s="19" t="s">
        <v>241</v>
      </c>
      <c r="BE90" s="145">
        <f t="shared" si="4"/>
        <v>0</v>
      </c>
      <c r="BF90" s="145">
        <f t="shared" si="5"/>
        <v>0</v>
      </c>
      <c r="BG90" s="145">
        <f t="shared" si="6"/>
        <v>0</v>
      </c>
      <c r="BH90" s="145">
        <f t="shared" si="7"/>
        <v>0</v>
      </c>
      <c r="BI90" s="145">
        <f t="shared" si="8"/>
        <v>0</v>
      </c>
      <c r="BJ90" s="19" t="s">
        <v>89</v>
      </c>
      <c r="BK90" s="145">
        <f t="shared" si="9"/>
        <v>0</v>
      </c>
      <c r="BL90" s="19" t="s">
        <v>6386</v>
      </c>
      <c r="BM90" s="144" t="s">
        <v>14425</v>
      </c>
    </row>
    <row r="91" spans="2:65" s="1" customFormat="1" ht="16.5" customHeight="1">
      <c r="B91" s="34"/>
      <c r="C91" s="133" t="s">
        <v>584</v>
      </c>
      <c r="D91" s="133" t="s">
        <v>243</v>
      </c>
      <c r="E91" s="134" t="s">
        <v>14426</v>
      </c>
      <c r="F91" s="135" t="s">
        <v>14427</v>
      </c>
      <c r="G91" s="136" t="s">
        <v>246</v>
      </c>
      <c r="H91" s="137">
        <v>1</v>
      </c>
      <c r="I91" s="138"/>
      <c r="J91" s="139">
        <f t="shared" si="0"/>
        <v>0</v>
      </c>
      <c r="K91" s="135" t="s">
        <v>21</v>
      </c>
      <c r="L91" s="34"/>
      <c r="M91" s="140" t="s">
        <v>21</v>
      </c>
      <c r="N91" s="141" t="s">
        <v>45</v>
      </c>
      <c r="P91" s="142">
        <f t="shared" si="1"/>
        <v>0</v>
      </c>
      <c r="Q91" s="142">
        <v>0</v>
      </c>
      <c r="R91" s="142">
        <f t="shared" si="2"/>
        <v>0</v>
      </c>
      <c r="S91" s="142">
        <v>0</v>
      </c>
      <c r="T91" s="143">
        <f t="shared" si="3"/>
        <v>0</v>
      </c>
      <c r="AR91" s="144" t="s">
        <v>6386</v>
      </c>
      <c r="AT91" s="144" t="s">
        <v>243</v>
      </c>
      <c r="AU91" s="144" t="s">
        <v>81</v>
      </c>
      <c r="AY91" s="19" t="s">
        <v>241</v>
      </c>
      <c r="BE91" s="145">
        <f t="shared" si="4"/>
        <v>0</v>
      </c>
      <c r="BF91" s="145">
        <f t="shared" si="5"/>
        <v>0</v>
      </c>
      <c r="BG91" s="145">
        <f t="shared" si="6"/>
        <v>0</v>
      </c>
      <c r="BH91" s="145">
        <f t="shared" si="7"/>
        <v>0</v>
      </c>
      <c r="BI91" s="145">
        <f t="shared" si="8"/>
        <v>0</v>
      </c>
      <c r="BJ91" s="19" t="s">
        <v>89</v>
      </c>
      <c r="BK91" s="145">
        <f t="shared" si="9"/>
        <v>0</v>
      </c>
      <c r="BL91" s="19" t="s">
        <v>6386</v>
      </c>
      <c r="BM91" s="144" t="s">
        <v>14428</v>
      </c>
    </row>
    <row r="92" spans="2:65" s="1" customFormat="1" ht="16.5" customHeight="1">
      <c r="B92" s="34"/>
      <c r="C92" s="133" t="s">
        <v>598</v>
      </c>
      <c r="D92" s="133" t="s">
        <v>243</v>
      </c>
      <c r="E92" s="134" t="s">
        <v>14429</v>
      </c>
      <c r="F92" s="135" t="s">
        <v>14430</v>
      </c>
      <c r="G92" s="136" t="s">
        <v>246</v>
      </c>
      <c r="H92" s="137">
        <v>1</v>
      </c>
      <c r="I92" s="138"/>
      <c r="J92" s="139">
        <f t="shared" si="0"/>
        <v>0</v>
      </c>
      <c r="K92" s="135" t="s">
        <v>21</v>
      </c>
      <c r="L92" s="34"/>
      <c r="M92" s="140" t="s">
        <v>21</v>
      </c>
      <c r="N92" s="141" t="s">
        <v>45</v>
      </c>
      <c r="P92" s="142">
        <f t="shared" si="1"/>
        <v>0</v>
      </c>
      <c r="Q92" s="142">
        <v>0</v>
      </c>
      <c r="R92" s="142">
        <f t="shared" si="2"/>
        <v>0</v>
      </c>
      <c r="S92" s="142">
        <v>0</v>
      </c>
      <c r="T92" s="143">
        <f t="shared" si="3"/>
        <v>0</v>
      </c>
      <c r="AR92" s="144" t="s">
        <v>6386</v>
      </c>
      <c r="AT92" s="144" t="s">
        <v>243</v>
      </c>
      <c r="AU92" s="144" t="s">
        <v>81</v>
      </c>
      <c r="AY92" s="19" t="s">
        <v>241</v>
      </c>
      <c r="BE92" s="145">
        <f t="shared" si="4"/>
        <v>0</v>
      </c>
      <c r="BF92" s="145">
        <f t="shared" si="5"/>
        <v>0</v>
      </c>
      <c r="BG92" s="145">
        <f t="shared" si="6"/>
        <v>0</v>
      </c>
      <c r="BH92" s="145">
        <f t="shared" si="7"/>
        <v>0</v>
      </c>
      <c r="BI92" s="145">
        <f t="shared" si="8"/>
        <v>0</v>
      </c>
      <c r="BJ92" s="19" t="s">
        <v>89</v>
      </c>
      <c r="BK92" s="145">
        <f t="shared" si="9"/>
        <v>0</v>
      </c>
      <c r="BL92" s="19" t="s">
        <v>6386</v>
      </c>
      <c r="BM92" s="144" t="s">
        <v>14431</v>
      </c>
    </row>
    <row r="93" spans="2:65" s="1" customFormat="1" ht="16.5" customHeight="1">
      <c r="B93" s="34"/>
      <c r="C93" s="133" t="s">
        <v>603</v>
      </c>
      <c r="D93" s="133" t="s">
        <v>243</v>
      </c>
      <c r="E93" s="134" t="s">
        <v>14432</v>
      </c>
      <c r="F93" s="135" t="s">
        <v>14433</v>
      </c>
      <c r="G93" s="136" t="s">
        <v>246</v>
      </c>
      <c r="H93" s="137">
        <v>1</v>
      </c>
      <c r="I93" s="138"/>
      <c r="J93" s="139">
        <f t="shared" si="0"/>
        <v>0</v>
      </c>
      <c r="K93" s="135" t="s">
        <v>21</v>
      </c>
      <c r="L93" s="34"/>
      <c r="M93" s="140" t="s">
        <v>21</v>
      </c>
      <c r="N93" s="141" t="s">
        <v>45</v>
      </c>
      <c r="P93" s="142">
        <f t="shared" si="1"/>
        <v>0</v>
      </c>
      <c r="Q93" s="142">
        <v>0</v>
      </c>
      <c r="R93" s="142">
        <f t="shared" si="2"/>
        <v>0</v>
      </c>
      <c r="S93" s="142">
        <v>0</v>
      </c>
      <c r="T93" s="143">
        <f t="shared" si="3"/>
        <v>0</v>
      </c>
      <c r="AR93" s="144" t="s">
        <v>6386</v>
      </c>
      <c r="AT93" s="144" t="s">
        <v>243</v>
      </c>
      <c r="AU93" s="144" t="s">
        <v>81</v>
      </c>
      <c r="AY93" s="19" t="s">
        <v>241</v>
      </c>
      <c r="BE93" s="145">
        <f t="shared" si="4"/>
        <v>0</v>
      </c>
      <c r="BF93" s="145">
        <f t="shared" si="5"/>
        <v>0</v>
      </c>
      <c r="BG93" s="145">
        <f t="shared" si="6"/>
        <v>0</v>
      </c>
      <c r="BH93" s="145">
        <f t="shared" si="7"/>
        <v>0</v>
      </c>
      <c r="BI93" s="145">
        <f t="shared" si="8"/>
        <v>0</v>
      </c>
      <c r="BJ93" s="19" t="s">
        <v>89</v>
      </c>
      <c r="BK93" s="145">
        <f t="shared" si="9"/>
        <v>0</v>
      </c>
      <c r="BL93" s="19" t="s">
        <v>6386</v>
      </c>
      <c r="BM93" s="144" t="s">
        <v>14434</v>
      </c>
    </row>
    <row r="94" spans="2:65" s="1" customFormat="1" ht="24.2" customHeight="1">
      <c r="B94" s="34"/>
      <c r="C94" s="133" t="s">
        <v>610</v>
      </c>
      <c r="D94" s="133" t="s">
        <v>243</v>
      </c>
      <c r="E94" s="134" t="s">
        <v>14435</v>
      </c>
      <c r="F94" s="135" t="s">
        <v>14436</v>
      </c>
      <c r="G94" s="136" t="s">
        <v>246</v>
      </c>
      <c r="H94" s="137">
        <v>1</v>
      </c>
      <c r="I94" s="138"/>
      <c r="J94" s="139">
        <f t="shared" si="0"/>
        <v>0</v>
      </c>
      <c r="K94" s="135" t="s">
        <v>21</v>
      </c>
      <c r="L94" s="34"/>
      <c r="M94" s="140" t="s">
        <v>21</v>
      </c>
      <c r="N94" s="141" t="s">
        <v>45</v>
      </c>
      <c r="P94" s="142">
        <f t="shared" si="1"/>
        <v>0</v>
      </c>
      <c r="Q94" s="142">
        <v>0</v>
      </c>
      <c r="R94" s="142">
        <f t="shared" si="2"/>
        <v>0</v>
      </c>
      <c r="S94" s="142">
        <v>0</v>
      </c>
      <c r="T94" s="143">
        <f t="shared" si="3"/>
        <v>0</v>
      </c>
      <c r="AR94" s="144" t="s">
        <v>6386</v>
      </c>
      <c r="AT94" s="144" t="s">
        <v>243</v>
      </c>
      <c r="AU94" s="144" t="s">
        <v>81</v>
      </c>
      <c r="AY94" s="19" t="s">
        <v>241</v>
      </c>
      <c r="BE94" s="145">
        <f t="shared" si="4"/>
        <v>0</v>
      </c>
      <c r="BF94" s="145">
        <f t="shared" si="5"/>
        <v>0</v>
      </c>
      <c r="BG94" s="145">
        <f t="shared" si="6"/>
        <v>0</v>
      </c>
      <c r="BH94" s="145">
        <f t="shared" si="7"/>
        <v>0</v>
      </c>
      <c r="BI94" s="145">
        <f t="shared" si="8"/>
        <v>0</v>
      </c>
      <c r="BJ94" s="19" t="s">
        <v>89</v>
      </c>
      <c r="BK94" s="145">
        <f t="shared" si="9"/>
        <v>0</v>
      </c>
      <c r="BL94" s="19" t="s">
        <v>6386</v>
      </c>
      <c r="BM94" s="144" t="s">
        <v>14437</v>
      </c>
    </row>
    <row r="95" spans="2:65" s="1" customFormat="1" ht="16.5" customHeight="1">
      <c r="B95" s="34"/>
      <c r="C95" s="133" t="s">
        <v>623</v>
      </c>
      <c r="D95" s="133" t="s">
        <v>243</v>
      </c>
      <c r="E95" s="134" t="s">
        <v>14438</v>
      </c>
      <c r="F95" s="135" t="s">
        <v>14439</v>
      </c>
      <c r="G95" s="136" t="s">
        <v>246</v>
      </c>
      <c r="H95" s="137">
        <v>1</v>
      </c>
      <c r="I95" s="138"/>
      <c r="J95" s="139">
        <f t="shared" si="0"/>
        <v>0</v>
      </c>
      <c r="K95" s="135" t="s">
        <v>21</v>
      </c>
      <c r="L95" s="34"/>
      <c r="M95" s="205" t="s">
        <v>21</v>
      </c>
      <c r="N95" s="206" t="s">
        <v>45</v>
      </c>
      <c r="O95" s="207"/>
      <c r="P95" s="208">
        <f t="shared" si="1"/>
        <v>0</v>
      </c>
      <c r="Q95" s="208">
        <v>0</v>
      </c>
      <c r="R95" s="208">
        <f t="shared" si="2"/>
        <v>0</v>
      </c>
      <c r="S95" s="208">
        <v>0</v>
      </c>
      <c r="T95" s="209">
        <f t="shared" si="3"/>
        <v>0</v>
      </c>
      <c r="AR95" s="144" t="s">
        <v>6386</v>
      </c>
      <c r="AT95" s="144" t="s">
        <v>243</v>
      </c>
      <c r="AU95" s="144" t="s">
        <v>81</v>
      </c>
      <c r="AY95" s="19" t="s">
        <v>241</v>
      </c>
      <c r="BE95" s="145">
        <f t="shared" si="4"/>
        <v>0</v>
      </c>
      <c r="BF95" s="145">
        <f t="shared" si="5"/>
        <v>0</v>
      </c>
      <c r="BG95" s="145">
        <f t="shared" si="6"/>
        <v>0</v>
      </c>
      <c r="BH95" s="145">
        <f t="shared" si="7"/>
        <v>0</v>
      </c>
      <c r="BI95" s="145">
        <f t="shared" si="8"/>
        <v>0</v>
      </c>
      <c r="BJ95" s="19" t="s">
        <v>89</v>
      </c>
      <c r="BK95" s="145">
        <f t="shared" si="9"/>
        <v>0</v>
      </c>
      <c r="BL95" s="19" t="s">
        <v>6386</v>
      </c>
      <c r="BM95" s="144" t="s">
        <v>14440</v>
      </c>
    </row>
    <row r="96" spans="2:65" s="1" customFormat="1" ht="6.95" customHeight="1">
      <c r="B96" s="43"/>
      <c r="C96" s="44"/>
      <c r="D96" s="44"/>
      <c r="E96" s="44"/>
      <c r="F96" s="44"/>
      <c r="G96" s="44"/>
      <c r="H96" s="44"/>
      <c r="I96" s="44"/>
      <c r="J96" s="44"/>
      <c r="K96" s="44"/>
      <c r="L96" s="34"/>
    </row>
  </sheetData>
  <sheetProtection algorithmName="SHA-512" hashValue="jAFXXmwKfAjxAzoOSM28da1rgv3PpBIQmDzu7OSZwP9/wALMRMw6/u/WjVwktaZMmx+oEnl+t2o/vnkfqDncBA==" saltValue="oiVb2QlF7+Fx15HQXz4u2fX8zBOi3dZPukxUqCaLVnmCw0kLOmGVChw/isS5PFEV8PgP1xkI60nMz5Kf+TBGjQ==" spinCount="100000" sheet="1" objects="1" scenarios="1" formatColumns="0" formatRows="0" autoFilter="0"/>
  <autoFilter ref="C79:K95" xr:uid="{00000000-0009-0000-0000-000030000000}"/>
  <mergeCells count="9">
    <mergeCell ref="E50:H50"/>
    <mergeCell ref="E70:H70"/>
    <mergeCell ref="E72:H72"/>
    <mergeCell ref="L2:V2"/>
    <mergeCell ref="E7:H7"/>
    <mergeCell ref="E9:H9"/>
    <mergeCell ref="E18:H18"/>
    <mergeCell ref="E27:H27"/>
    <mergeCell ref="E48:H48"/>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pageSetUpPr fitToPage="1"/>
  </sheetPr>
  <dimension ref="B1:H1288"/>
  <sheetViews>
    <sheetView showGridLines="0" workbookViewId="0"/>
  </sheetViews>
  <sheetFormatPr defaultRowHeight="15"/>
  <cols>
    <col min="1" max="1" width="8.33203125" customWidth="1"/>
    <col min="2" max="2" width="1.6640625" customWidth="1"/>
    <col min="3" max="3" width="25" customWidth="1"/>
    <col min="4" max="4" width="130.83203125" customWidth="1"/>
    <col min="5" max="5" width="13.33203125" customWidth="1"/>
    <col min="6" max="6" width="20" customWidth="1"/>
    <col min="7" max="7" width="1.6640625" customWidth="1"/>
    <col min="8" max="8" width="8.33203125" customWidth="1"/>
  </cols>
  <sheetData>
    <row r="1" spans="2:8" ht="11.25" customHeight="1"/>
    <row r="2" spans="2:8" ht="36.950000000000003" customHeight="1"/>
    <row r="3" spans="2:8" ht="6.95" customHeight="1">
      <c r="B3" s="20"/>
      <c r="C3" s="21"/>
      <c r="D3" s="21"/>
      <c r="E3" s="21"/>
      <c r="F3" s="21"/>
      <c r="G3" s="21"/>
      <c r="H3" s="22"/>
    </row>
    <row r="4" spans="2:8" ht="24.95" customHeight="1">
      <c r="B4" s="22"/>
      <c r="C4" s="23" t="s">
        <v>14441</v>
      </c>
      <c r="H4" s="22"/>
    </row>
    <row r="5" spans="2:8" ht="12" customHeight="1">
      <c r="B5" s="22"/>
      <c r="C5" s="26" t="s">
        <v>13</v>
      </c>
      <c r="D5" s="321" t="s">
        <v>14</v>
      </c>
      <c r="E5" s="317"/>
      <c r="F5" s="317"/>
      <c r="H5" s="22"/>
    </row>
    <row r="6" spans="2:8" ht="36.950000000000003" customHeight="1">
      <c r="B6" s="22"/>
      <c r="C6" s="28" t="s">
        <v>16</v>
      </c>
      <c r="D6" s="318" t="s">
        <v>17</v>
      </c>
      <c r="E6" s="317"/>
      <c r="F6" s="317"/>
      <c r="H6" s="22"/>
    </row>
    <row r="7" spans="2:8" ht="16.5" customHeight="1">
      <c r="B7" s="22"/>
      <c r="C7" s="29" t="s">
        <v>24</v>
      </c>
      <c r="D7" s="51" t="str">
        <f>'Rekapitulace stavby'!AN8</f>
        <v>26. 9. 2025</v>
      </c>
      <c r="H7" s="22"/>
    </row>
    <row r="8" spans="2:8" s="1" customFormat="1" ht="10.9" customHeight="1">
      <c r="B8" s="34"/>
      <c r="H8" s="34"/>
    </row>
    <row r="9" spans="2:8" s="10" customFormat="1" ht="29.25" customHeight="1">
      <c r="B9" s="113"/>
      <c r="C9" s="114" t="s">
        <v>54</v>
      </c>
      <c r="D9" s="115" t="s">
        <v>55</v>
      </c>
      <c r="E9" s="115" t="s">
        <v>228</v>
      </c>
      <c r="F9" s="116" t="s">
        <v>14442</v>
      </c>
      <c r="H9" s="113"/>
    </row>
    <row r="10" spans="2:8" s="1" customFormat="1" ht="26.45" customHeight="1">
      <c r="B10" s="34"/>
      <c r="C10" s="220" t="s">
        <v>14443</v>
      </c>
      <c r="D10" s="220" t="s">
        <v>87</v>
      </c>
      <c r="H10" s="34"/>
    </row>
    <row r="11" spans="2:8" s="1" customFormat="1" ht="16.899999999999999" customHeight="1">
      <c r="B11" s="34"/>
      <c r="C11" s="221" t="s">
        <v>288</v>
      </c>
      <c r="D11" s="222" t="s">
        <v>288</v>
      </c>
      <c r="E11" s="223" t="s">
        <v>21</v>
      </c>
      <c r="F11" s="224">
        <v>1320.394</v>
      </c>
      <c r="H11" s="34"/>
    </row>
    <row r="12" spans="2:8" s="1" customFormat="1" ht="16.899999999999999" customHeight="1">
      <c r="B12" s="34"/>
      <c r="C12" s="225" t="s">
        <v>21</v>
      </c>
      <c r="D12" s="225" t="s">
        <v>2053</v>
      </c>
      <c r="E12" s="19" t="s">
        <v>21</v>
      </c>
      <c r="F12" s="226">
        <v>0</v>
      </c>
      <c r="H12" s="34"/>
    </row>
    <row r="13" spans="2:8" s="1" customFormat="1" ht="16.899999999999999" customHeight="1">
      <c r="B13" s="34"/>
      <c r="C13" s="225" t="s">
        <v>21</v>
      </c>
      <c r="D13" s="225" t="s">
        <v>575</v>
      </c>
      <c r="E13" s="19" t="s">
        <v>21</v>
      </c>
      <c r="F13" s="226">
        <v>0</v>
      </c>
      <c r="H13" s="34"/>
    </row>
    <row r="14" spans="2:8" s="1" customFormat="1" ht="16.899999999999999" customHeight="1">
      <c r="B14" s="34"/>
      <c r="C14" s="225" t="s">
        <v>21</v>
      </c>
      <c r="D14" s="225" t="s">
        <v>2240</v>
      </c>
      <c r="E14" s="19" t="s">
        <v>21</v>
      </c>
      <c r="F14" s="226">
        <v>243.36</v>
      </c>
      <c r="H14" s="34"/>
    </row>
    <row r="15" spans="2:8" s="1" customFormat="1" ht="16.899999999999999" customHeight="1">
      <c r="B15" s="34"/>
      <c r="C15" s="225" t="s">
        <v>21</v>
      </c>
      <c r="D15" s="225" t="s">
        <v>577</v>
      </c>
      <c r="E15" s="19" t="s">
        <v>21</v>
      </c>
      <c r="F15" s="226">
        <v>0</v>
      </c>
      <c r="H15" s="34"/>
    </row>
    <row r="16" spans="2:8" s="1" customFormat="1" ht="16.899999999999999" customHeight="1">
      <c r="B16" s="34"/>
      <c r="C16" s="225" t="s">
        <v>21</v>
      </c>
      <c r="D16" s="225" t="s">
        <v>2241</v>
      </c>
      <c r="E16" s="19" t="s">
        <v>21</v>
      </c>
      <c r="F16" s="226">
        <v>314.02600000000001</v>
      </c>
      <c r="H16" s="34"/>
    </row>
    <row r="17" spans="2:8" s="1" customFormat="1" ht="16.899999999999999" customHeight="1">
      <c r="B17" s="34"/>
      <c r="C17" s="225" t="s">
        <v>21</v>
      </c>
      <c r="D17" s="225" t="s">
        <v>579</v>
      </c>
      <c r="E17" s="19" t="s">
        <v>21</v>
      </c>
      <c r="F17" s="226">
        <v>0</v>
      </c>
      <c r="H17" s="34"/>
    </row>
    <row r="18" spans="2:8" s="1" customFormat="1" ht="16.899999999999999" customHeight="1">
      <c r="B18" s="34"/>
      <c r="C18" s="225" t="s">
        <v>21</v>
      </c>
      <c r="D18" s="225" t="s">
        <v>2242</v>
      </c>
      <c r="E18" s="19" t="s">
        <v>21</v>
      </c>
      <c r="F18" s="226">
        <v>362.27499999999998</v>
      </c>
      <c r="H18" s="34"/>
    </row>
    <row r="19" spans="2:8" s="1" customFormat="1" ht="16.899999999999999" customHeight="1">
      <c r="B19" s="34"/>
      <c r="C19" s="225" t="s">
        <v>21</v>
      </c>
      <c r="D19" s="225" t="s">
        <v>887</v>
      </c>
      <c r="E19" s="19" t="s">
        <v>21</v>
      </c>
      <c r="F19" s="226">
        <v>0</v>
      </c>
      <c r="H19" s="34"/>
    </row>
    <row r="20" spans="2:8" s="1" customFormat="1" ht="16.899999999999999" customHeight="1">
      <c r="B20" s="34"/>
      <c r="C20" s="225" t="s">
        <v>21</v>
      </c>
      <c r="D20" s="225" t="s">
        <v>2242</v>
      </c>
      <c r="E20" s="19" t="s">
        <v>21</v>
      </c>
      <c r="F20" s="226">
        <v>362.27499999999998</v>
      </c>
      <c r="H20" s="34"/>
    </row>
    <row r="21" spans="2:8" s="1" customFormat="1" ht="16.899999999999999" customHeight="1">
      <c r="B21" s="34"/>
      <c r="C21" s="225" t="s">
        <v>21</v>
      </c>
      <c r="D21" s="225" t="s">
        <v>2243</v>
      </c>
      <c r="E21" s="19" t="s">
        <v>21</v>
      </c>
      <c r="F21" s="226">
        <v>0</v>
      </c>
      <c r="H21" s="34"/>
    </row>
    <row r="22" spans="2:8" s="1" customFormat="1" ht="16.899999999999999" customHeight="1">
      <c r="B22" s="34"/>
      <c r="C22" s="225" t="s">
        <v>21</v>
      </c>
      <c r="D22" s="225" t="s">
        <v>2244</v>
      </c>
      <c r="E22" s="19" t="s">
        <v>21</v>
      </c>
      <c r="F22" s="226">
        <v>38.457999999999998</v>
      </c>
      <c r="H22" s="34"/>
    </row>
    <row r="23" spans="2:8" s="1" customFormat="1" ht="16.899999999999999" customHeight="1">
      <c r="B23" s="34"/>
      <c r="C23" s="225" t="s">
        <v>288</v>
      </c>
      <c r="D23" s="225" t="s">
        <v>581</v>
      </c>
      <c r="E23" s="19" t="s">
        <v>21</v>
      </c>
      <c r="F23" s="226">
        <v>1320.394</v>
      </c>
      <c r="H23" s="34"/>
    </row>
    <row r="24" spans="2:8" s="1" customFormat="1" ht="16.899999999999999" customHeight="1">
      <c r="B24" s="34"/>
      <c r="C24" s="227" t="s">
        <v>14444</v>
      </c>
      <c r="H24" s="34"/>
    </row>
    <row r="25" spans="2:8" s="1" customFormat="1" ht="16.899999999999999" customHeight="1">
      <c r="B25" s="34"/>
      <c r="C25" s="225" t="s">
        <v>2237</v>
      </c>
      <c r="D25" s="225" t="s">
        <v>14445</v>
      </c>
      <c r="E25" s="19" t="s">
        <v>291</v>
      </c>
      <c r="F25" s="226">
        <v>1320.394</v>
      </c>
      <c r="H25" s="34"/>
    </row>
    <row r="26" spans="2:8" s="1" customFormat="1" ht="16.899999999999999" customHeight="1">
      <c r="B26" s="34"/>
      <c r="C26" s="225" t="s">
        <v>2046</v>
      </c>
      <c r="D26" s="225" t="s">
        <v>14446</v>
      </c>
      <c r="E26" s="19" t="s">
        <v>291</v>
      </c>
      <c r="F26" s="226">
        <v>2733.1880000000001</v>
      </c>
      <c r="H26" s="34"/>
    </row>
    <row r="27" spans="2:8" s="1" customFormat="1" ht="16.899999999999999" customHeight="1">
      <c r="B27" s="34"/>
      <c r="C27" s="225" t="s">
        <v>2056</v>
      </c>
      <c r="D27" s="225" t="s">
        <v>2057</v>
      </c>
      <c r="E27" s="19" t="s">
        <v>291</v>
      </c>
      <c r="F27" s="226">
        <v>1386.414</v>
      </c>
      <c r="H27" s="34"/>
    </row>
    <row r="28" spans="2:8" s="1" customFormat="1" ht="16.899999999999999" customHeight="1">
      <c r="B28" s="34"/>
      <c r="C28" s="225" t="s">
        <v>2066</v>
      </c>
      <c r="D28" s="225" t="s">
        <v>2067</v>
      </c>
      <c r="E28" s="19" t="s">
        <v>291</v>
      </c>
      <c r="F28" s="226">
        <v>1386.414</v>
      </c>
      <c r="H28" s="34"/>
    </row>
    <row r="29" spans="2:8" s="1" customFormat="1" ht="16.899999999999999" customHeight="1">
      <c r="B29" s="34"/>
      <c r="C29" s="221" t="s">
        <v>290</v>
      </c>
      <c r="D29" s="222" t="s">
        <v>290</v>
      </c>
      <c r="E29" s="223" t="s">
        <v>291</v>
      </c>
      <c r="F29" s="224">
        <v>338.54399999999998</v>
      </c>
      <c r="H29" s="34"/>
    </row>
    <row r="30" spans="2:8" s="1" customFormat="1" ht="16.899999999999999" customHeight="1">
      <c r="B30" s="34"/>
      <c r="C30" s="225" t="s">
        <v>21</v>
      </c>
      <c r="D30" s="225" t="s">
        <v>2074</v>
      </c>
      <c r="E30" s="19" t="s">
        <v>21</v>
      </c>
      <c r="F30" s="226">
        <v>0</v>
      </c>
      <c r="H30" s="34"/>
    </row>
    <row r="31" spans="2:8" s="1" customFormat="1" ht="16.899999999999999" customHeight="1">
      <c r="B31" s="34"/>
      <c r="C31" s="225" t="s">
        <v>21</v>
      </c>
      <c r="D31" s="225" t="s">
        <v>2075</v>
      </c>
      <c r="E31" s="19" t="s">
        <v>21</v>
      </c>
      <c r="F31" s="226">
        <v>338.54399999999998</v>
      </c>
      <c r="H31" s="34"/>
    </row>
    <row r="32" spans="2:8" s="1" customFormat="1" ht="16.899999999999999" customHeight="1">
      <c r="B32" s="34"/>
      <c r="C32" s="225" t="s">
        <v>290</v>
      </c>
      <c r="D32" s="225" t="s">
        <v>581</v>
      </c>
      <c r="E32" s="19" t="s">
        <v>21</v>
      </c>
      <c r="F32" s="226">
        <v>338.54399999999998</v>
      </c>
      <c r="H32" s="34"/>
    </row>
    <row r="33" spans="2:8" s="1" customFormat="1" ht="16.899999999999999" customHeight="1">
      <c r="B33" s="34"/>
      <c r="C33" s="227" t="s">
        <v>14444</v>
      </c>
      <c r="H33" s="34"/>
    </row>
    <row r="34" spans="2:8" s="1" customFormat="1" ht="16.899999999999999" customHeight="1">
      <c r="B34" s="34"/>
      <c r="C34" s="225" t="s">
        <v>2070</v>
      </c>
      <c r="D34" s="225" t="s">
        <v>14447</v>
      </c>
      <c r="E34" s="19" t="s">
        <v>291</v>
      </c>
      <c r="F34" s="226">
        <v>338.54399999999998</v>
      </c>
      <c r="H34" s="34"/>
    </row>
    <row r="35" spans="2:8" s="1" customFormat="1" ht="16.899999999999999" customHeight="1">
      <c r="B35" s="34"/>
      <c r="C35" s="225" t="s">
        <v>2082</v>
      </c>
      <c r="D35" s="225" t="s">
        <v>14448</v>
      </c>
      <c r="E35" s="19" t="s">
        <v>291</v>
      </c>
      <c r="F35" s="226">
        <v>338.54399999999998</v>
      </c>
      <c r="H35" s="34"/>
    </row>
    <row r="36" spans="2:8" s="1" customFormat="1" ht="16.899999999999999" customHeight="1">
      <c r="B36" s="34"/>
      <c r="C36" s="225" t="s">
        <v>2077</v>
      </c>
      <c r="D36" s="225" t="s">
        <v>2078</v>
      </c>
      <c r="E36" s="19" t="s">
        <v>291</v>
      </c>
      <c r="F36" s="226">
        <v>355.471</v>
      </c>
      <c r="H36" s="34"/>
    </row>
    <row r="37" spans="2:8" s="1" customFormat="1" ht="16.899999999999999" customHeight="1">
      <c r="B37" s="34"/>
      <c r="C37" s="221" t="s">
        <v>293</v>
      </c>
      <c r="D37" s="222" t="s">
        <v>293</v>
      </c>
      <c r="E37" s="223" t="s">
        <v>21</v>
      </c>
      <c r="F37" s="224">
        <v>116.55</v>
      </c>
      <c r="H37" s="34"/>
    </row>
    <row r="38" spans="2:8" s="1" customFormat="1" ht="16.899999999999999" customHeight="1">
      <c r="B38" s="34"/>
      <c r="C38" s="225" t="s">
        <v>21</v>
      </c>
      <c r="D38" s="225" t="s">
        <v>2903</v>
      </c>
      <c r="E38" s="19" t="s">
        <v>21</v>
      </c>
      <c r="F38" s="226">
        <v>0</v>
      </c>
      <c r="H38" s="34"/>
    </row>
    <row r="39" spans="2:8" s="1" customFormat="1" ht="16.899999999999999" customHeight="1">
      <c r="B39" s="34"/>
      <c r="C39" s="225" t="s">
        <v>21</v>
      </c>
      <c r="D39" s="225" t="s">
        <v>2904</v>
      </c>
      <c r="E39" s="19" t="s">
        <v>21</v>
      </c>
      <c r="F39" s="226">
        <v>0</v>
      </c>
      <c r="H39" s="34"/>
    </row>
    <row r="40" spans="2:8" s="1" customFormat="1" ht="16.899999999999999" customHeight="1">
      <c r="B40" s="34"/>
      <c r="C40" s="225" t="s">
        <v>21</v>
      </c>
      <c r="D40" s="225" t="s">
        <v>2905</v>
      </c>
      <c r="E40" s="19" t="s">
        <v>21</v>
      </c>
      <c r="F40" s="226">
        <v>116.55</v>
      </c>
      <c r="H40" s="34"/>
    </row>
    <row r="41" spans="2:8" s="1" customFormat="1" ht="16.899999999999999" customHeight="1">
      <c r="B41" s="34"/>
      <c r="C41" s="225" t="s">
        <v>293</v>
      </c>
      <c r="D41" s="225" t="s">
        <v>581</v>
      </c>
      <c r="E41" s="19" t="s">
        <v>21</v>
      </c>
      <c r="F41" s="226">
        <v>116.55</v>
      </c>
      <c r="H41" s="34"/>
    </row>
    <row r="42" spans="2:8" s="1" customFormat="1" ht="16.899999999999999" customHeight="1">
      <c r="B42" s="34"/>
      <c r="C42" s="227" t="s">
        <v>14444</v>
      </c>
      <c r="H42" s="34"/>
    </row>
    <row r="43" spans="2:8" s="1" customFormat="1" ht="16.899999999999999" customHeight="1">
      <c r="B43" s="34"/>
      <c r="C43" s="225" t="s">
        <v>2899</v>
      </c>
      <c r="D43" s="225" t="s">
        <v>14449</v>
      </c>
      <c r="E43" s="19" t="s">
        <v>291</v>
      </c>
      <c r="F43" s="226">
        <v>181.23</v>
      </c>
      <c r="H43" s="34"/>
    </row>
    <row r="44" spans="2:8" s="1" customFormat="1" ht="16.899999999999999" customHeight="1">
      <c r="B44" s="34"/>
      <c r="C44" s="225" t="s">
        <v>2018</v>
      </c>
      <c r="D44" s="225" t="s">
        <v>2019</v>
      </c>
      <c r="E44" s="19" t="s">
        <v>291</v>
      </c>
      <c r="F44" s="226">
        <v>122.378</v>
      </c>
      <c r="H44" s="34"/>
    </row>
    <row r="45" spans="2:8" s="1" customFormat="1" ht="16.899999999999999" customHeight="1">
      <c r="B45" s="34"/>
      <c r="C45" s="221" t="s">
        <v>295</v>
      </c>
      <c r="D45" s="222" t="s">
        <v>295</v>
      </c>
      <c r="E45" s="223" t="s">
        <v>291</v>
      </c>
      <c r="F45" s="224">
        <v>82.033000000000001</v>
      </c>
      <c r="H45" s="34"/>
    </row>
    <row r="46" spans="2:8" s="1" customFormat="1" ht="16.899999999999999" customHeight="1">
      <c r="B46" s="34"/>
      <c r="C46" s="225" t="s">
        <v>21</v>
      </c>
      <c r="D46" s="225" t="s">
        <v>2034</v>
      </c>
      <c r="E46" s="19" t="s">
        <v>21</v>
      </c>
      <c r="F46" s="226">
        <v>0</v>
      </c>
      <c r="H46" s="34"/>
    </row>
    <row r="47" spans="2:8" s="1" customFormat="1" ht="16.899999999999999" customHeight="1">
      <c r="B47" s="34"/>
      <c r="C47" s="225" t="s">
        <v>21</v>
      </c>
      <c r="D47" s="225" t="s">
        <v>5131</v>
      </c>
      <c r="E47" s="19" t="s">
        <v>21</v>
      </c>
      <c r="F47" s="226">
        <v>82.033000000000001</v>
      </c>
      <c r="H47" s="34"/>
    </row>
    <row r="48" spans="2:8" s="1" customFormat="1" ht="16.899999999999999" customHeight="1">
      <c r="B48" s="34"/>
      <c r="C48" s="225" t="s">
        <v>295</v>
      </c>
      <c r="D48" s="225" t="s">
        <v>581</v>
      </c>
      <c r="E48" s="19" t="s">
        <v>21</v>
      </c>
      <c r="F48" s="226">
        <v>82.033000000000001</v>
      </c>
      <c r="H48" s="34"/>
    </row>
    <row r="49" spans="2:8" s="1" customFormat="1" ht="16.899999999999999" customHeight="1">
      <c r="B49" s="34"/>
      <c r="C49" s="227" t="s">
        <v>14444</v>
      </c>
      <c r="H49" s="34"/>
    </row>
    <row r="50" spans="2:8" s="1" customFormat="1" ht="16.899999999999999" customHeight="1">
      <c r="B50" s="34"/>
      <c r="C50" s="225" t="s">
        <v>5128</v>
      </c>
      <c r="D50" s="225" t="s">
        <v>21</v>
      </c>
      <c r="E50" s="19" t="s">
        <v>291</v>
      </c>
      <c r="F50" s="226">
        <v>82.033000000000001</v>
      </c>
      <c r="H50" s="34"/>
    </row>
    <row r="51" spans="2:8" s="1" customFormat="1" ht="16.899999999999999" customHeight="1">
      <c r="B51" s="34"/>
      <c r="C51" s="225" t="s">
        <v>2029</v>
      </c>
      <c r="D51" s="225" t="s">
        <v>14450</v>
      </c>
      <c r="E51" s="19" t="s">
        <v>291</v>
      </c>
      <c r="F51" s="226">
        <v>164.066</v>
      </c>
      <c r="H51" s="34"/>
    </row>
    <row r="52" spans="2:8" s="1" customFormat="1" ht="16.899999999999999" customHeight="1">
      <c r="B52" s="34"/>
      <c r="C52" s="225" t="s">
        <v>2037</v>
      </c>
      <c r="D52" s="225" t="s">
        <v>2038</v>
      </c>
      <c r="E52" s="19" t="s">
        <v>291</v>
      </c>
      <c r="F52" s="226">
        <v>86.135000000000005</v>
      </c>
      <c r="H52" s="34"/>
    </row>
    <row r="53" spans="2:8" s="1" customFormat="1" ht="16.899999999999999" customHeight="1">
      <c r="B53" s="34"/>
      <c r="C53" s="225" t="s">
        <v>2042</v>
      </c>
      <c r="D53" s="225" t="s">
        <v>2043</v>
      </c>
      <c r="E53" s="19" t="s">
        <v>291</v>
      </c>
      <c r="F53" s="226">
        <v>86.135000000000005</v>
      </c>
      <c r="H53" s="34"/>
    </row>
    <row r="54" spans="2:8" s="1" customFormat="1" ht="16.899999999999999" customHeight="1">
      <c r="B54" s="34"/>
      <c r="C54" s="221" t="s">
        <v>297</v>
      </c>
      <c r="D54" s="222" t="s">
        <v>297</v>
      </c>
      <c r="E54" s="223" t="s">
        <v>21</v>
      </c>
      <c r="F54" s="224">
        <v>1167.5</v>
      </c>
      <c r="H54" s="34"/>
    </row>
    <row r="55" spans="2:8" s="1" customFormat="1" ht="16.899999999999999" customHeight="1">
      <c r="B55" s="34"/>
      <c r="C55" s="225" t="s">
        <v>21</v>
      </c>
      <c r="D55" s="225" t="s">
        <v>2171</v>
      </c>
      <c r="E55" s="19" t="s">
        <v>21</v>
      </c>
      <c r="F55" s="226">
        <v>0</v>
      </c>
      <c r="H55" s="34"/>
    </row>
    <row r="56" spans="2:8" s="1" customFormat="1" ht="16.899999999999999" customHeight="1">
      <c r="B56" s="34"/>
      <c r="C56" s="225" t="s">
        <v>21</v>
      </c>
      <c r="D56" s="225" t="s">
        <v>2172</v>
      </c>
      <c r="E56" s="19" t="s">
        <v>21</v>
      </c>
      <c r="F56" s="226">
        <v>0</v>
      </c>
      <c r="H56" s="34"/>
    </row>
    <row r="57" spans="2:8" s="1" customFormat="1" ht="16.899999999999999" customHeight="1">
      <c r="B57" s="34"/>
      <c r="C57" s="225" t="s">
        <v>21</v>
      </c>
      <c r="D57" s="225" t="s">
        <v>2173</v>
      </c>
      <c r="E57" s="19" t="s">
        <v>21</v>
      </c>
      <c r="F57" s="226">
        <v>1167.5</v>
      </c>
      <c r="H57" s="34"/>
    </row>
    <row r="58" spans="2:8" s="1" customFormat="1" ht="16.899999999999999" customHeight="1">
      <c r="B58" s="34"/>
      <c r="C58" s="225" t="s">
        <v>297</v>
      </c>
      <c r="D58" s="225" t="s">
        <v>581</v>
      </c>
      <c r="E58" s="19" t="s">
        <v>21</v>
      </c>
      <c r="F58" s="226">
        <v>1167.5</v>
      </c>
      <c r="H58" s="34"/>
    </row>
    <row r="59" spans="2:8" s="1" customFormat="1" ht="16.899999999999999" customHeight="1">
      <c r="B59" s="34"/>
      <c r="C59" s="227" t="s">
        <v>14444</v>
      </c>
      <c r="H59" s="34"/>
    </row>
    <row r="60" spans="2:8" s="1" customFormat="1" ht="16.899999999999999" customHeight="1">
      <c r="B60" s="34"/>
      <c r="C60" s="225" t="s">
        <v>2167</v>
      </c>
      <c r="D60" s="225" t="s">
        <v>14451</v>
      </c>
      <c r="E60" s="19" t="s">
        <v>291</v>
      </c>
      <c r="F60" s="226">
        <v>10715.05</v>
      </c>
      <c r="H60" s="34"/>
    </row>
    <row r="61" spans="2:8" s="1" customFormat="1" ht="16.899999999999999" customHeight="1">
      <c r="B61" s="34"/>
      <c r="C61" s="225" t="s">
        <v>2122</v>
      </c>
      <c r="D61" s="225" t="s">
        <v>14452</v>
      </c>
      <c r="E61" s="19" t="s">
        <v>252</v>
      </c>
      <c r="F61" s="226">
        <v>145.161</v>
      </c>
      <c r="H61" s="34"/>
    </row>
    <row r="62" spans="2:8" s="1" customFormat="1" ht="16.899999999999999" customHeight="1">
      <c r="B62" s="34"/>
      <c r="C62" s="225" t="s">
        <v>2142</v>
      </c>
      <c r="D62" s="225" t="s">
        <v>14453</v>
      </c>
      <c r="E62" s="19" t="s">
        <v>252</v>
      </c>
      <c r="F62" s="226">
        <v>145.161</v>
      </c>
      <c r="H62" s="34"/>
    </row>
    <row r="63" spans="2:8" s="1" customFormat="1" ht="16.899999999999999" customHeight="1">
      <c r="B63" s="34"/>
      <c r="C63" s="225" t="s">
        <v>2152</v>
      </c>
      <c r="D63" s="225" t="s">
        <v>14454</v>
      </c>
      <c r="E63" s="19" t="s">
        <v>271</v>
      </c>
      <c r="F63" s="226">
        <v>25.093</v>
      </c>
      <c r="H63" s="34"/>
    </row>
    <row r="64" spans="2:8" s="1" customFormat="1" ht="16.899999999999999" customHeight="1">
      <c r="B64" s="34"/>
      <c r="C64" s="225" t="s">
        <v>2692</v>
      </c>
      <c r="D64" s="225" t="s">
        <v>14455</v>
      </c>
      <c r="E64" s="19" t="s">
        <v>291</v>
      </c>
      <c r="F64" s="226">
        <v>21491.202000000001</v>
      </c>
      <c r="H64" s="34"/>
    </row>
    <row r="65" spans="2:8" s="1" customFormat="1" ht="16.899999999999999" customHeight="1">
      <c r="B65" s="34"/>
      <c r="C65" s="225" t="s">
        <v>6650</v>
      </c>
      <c r="D65" s="225" t="s">
        <v>14456</v>
      </c>
      <c r="E65" s="19" t="s">
        <v>291</v>
      </c>
      <c r="F65" s="226">
        <v>1174.18</v>
      </c>
      <c r="H65" s="34"/>
    </row>
    <row r="66" spans="2:8" s="1" customFormat="1" ht="16.899999999999999" customHeight="1">
      <c r="B66" s="34"/>
      <c r="C66" s="225" t="s">
        <v>2737</v>
      </c>
      <c r="D66" s="225" t="s">
        <v>2738</v>
      </c>
      <c r="E66" s="19" t="s">
        <v>291</v>
      </c>
      <c r="F66" s="226">
        <v>1447.4780000000001</v>
      </c>
      <c r="H66" s="34"/>
    </row>
    <row r="67" spans="2:8" s="1" customFormat="1" ht="16.899999999999999" customHeight="1">
      <c r="B67" s="34"/>
      <c r="C67" s="225" t="s">
        <v>2751</v>
      </c>
      <c r="D67" s="225" t="s">
        <v>2752</v>
      </c>
      <c r="E67" s="19" t="s">
        <v>291</v>
      </c>
      <c r="F67" s="226">
        <v>9515.6779999999999</v>
      </c>
      <c r="H67" s="34"/>
    </row>
    <row r="68" spans="2:8" s="1" customFormat="1" ht="16.899999999999999" customHeight="1">
      <c r="B68" s="34"/>
      <c r="C68" s="221" t="s">
        <v>299</v>
      </c>
      <c r="D68" s="222" t="s">
        <v>299</v>
      </c>
      <c r="E68" s="223" t="s">
        <v>21</v>
      </c>
      <c r="F68" s="224">
        <v>132.35</v>
      </c>
      <c r="H68" s="34"/>
    </row>
    <row r="69" spans="2:8" s="1" customFormat="1" ht="16.899999999999999" customHeight="1">
      <c r="B69" s="34"/>
      <c r="C69" s="225" t="s">
        <v>21</v>
      </c>
      <c r="D69" s="225" t="s">
        <v>21</v>
      </c>
      <c r="E69" s="19" t="s">
        <v>21</v>
      </c>
      <c r="F69" s="226">
        <v>0</v>
      </c>
      <c r="H69" s="34"/>
    </row>
    <row r="70" spans="2:8" s="1" customFormat="1" ht="16.899999999999999" customHeight="1">
      <c r="B70" s="34"/>
      <c r="C70" s="225" t="s">
        <v>21</v>
      </c>
      <c r="D70" s="225" t="s">
        <v>2189</v>
      </c>
      <c r="E70" s="19" t="s">
        <v>21</v>
      </c>
      <c r="F70" s="226">
        <v>0</v>
      </c>
      <c r="H70" s="34"/>
    </row>
    <row r="71" spans="2:8" s="1" customFormat="1" ht="16.899999999999999" customHeight="1">
      <c r="B71" s="34"/>
      <c r="C71" s="225" t="s">
        <v>21</v>
      </c>
      <c r="D71" s="225" t="s">
        <v>300</v>
      </c>
      <c r="E71" s="19" t="s">
        <v>21</v>
      </c>
      <c r="F71" s="226">
        <v>132.35</v>
      </c>
      <c r="H71" s="34"/>
    </row>
    <row r="72" spans="2:8" s="1" customFormat="1" ht="16.899999999999999" customHeight="1">
      <c r="B72" s="34"/>
      <c r="C72" s="225" t="s">
        <v>299</v>
      </c>
      <c r="D72" s="225" t="s">
        <v>581</v>
      </c>
      <c r="E72" s="19" t="s">
        <v>21</v>
      </c>
      <c r="F72" s="226">
        <v>132.35</v>
      </c>
      <c r="H72" s="34"/>
    </row>
    <row r="73" spans="2:8" s="1" customFormat="1" ht="16.899999999999999" customHeight="1">
      <c r="B73" s="34"/>
      <c r="C73" s="227" t="s">
        <v>14444</v>
      </c>
      <c r="H73" s="34"/>
    </row>
    <row r="74" spans="2:8" s="1" customFormat="1" ht="16.899999999999999" customHeight="1">
      <c r="B74" s="34"/>
      <c r="C74" s="225" t="s">
        <v>2167</v>
      </c>
      <c r="D74" s="225" t="s">
        <v>14451</v>
      </c>
      <c r="E74" s="19" t="s">
        <v>291</v>
      </c>
      <c r="F74" s="226">
        <v>10715.05</v>
      </c>
      <c r="H74" s="34"/>
    </row>
    <row r="75" spans="2:8" s="1" customFormat="1" ht="16.899999999999999" customHeight="1">
      <c r="B75" s="34"/>
      <c r="C75" s="225" t="s">
        <v>2090</v>
      </c>
      <c r="D75" s="225" t="s">
        <v>14457</v>
      </c>
      <c r="E75" s="19" t="s">
        <v>252</v>
      </c>
      <c r="F75" s="226">
        <v>609.89099999999996</v>
      </c>
      <c r="H75" s="34"/>
    </row>
    <row r="76" spans="2:8" s="1" customFormat="1" ht="16.899999999999999" customHeight="1">
      <c r="B76" s="34"/>
      <c r="C76" s="225" t="s">
        <v>2136</v>
      </c>
      <c r="D76" s="225" t="s">
        <v>14458</v>
      </c>
      <c r="E76" s="19" t="s">
        <v>252</v>
      </c>
      <c r="F76" s="226">
        <v>520.04999999999995</v>
      </c>
      <c r="H76" s="34"/>
    </row>
    <row r="77" spans="2:8" s="1" customFormat="1" ht="16.899999999999999" customHeight="1">
      <c r="B77" s="34"/>
      <c r="C77" s="225" t="s">
        <v>2152</v>
      </c>
      <c r="D77" s="225" t="s">
        <v>14454</v>
      </c>
      <c r="E77" s="19" t="s">
        <v>271</v>
      </c>
      <c r="F77" s="226">
        <v>25.093</v>
      </c>
      <c r="H77" s="34"/>
    </row>
    <row r="78" spans="2:8" s="1" customFormat="1" ht="16.899999999999999" customHeight="1">
      <c r="B78" s="34"/>
      <c r="C78" s="225" t="s">
        <v>2312</v>
      </c>
      <c r="D78" s="225" t="s">
        <v>14459</v>
      </c>
      <c r="E78" s="19" t="s">
        <v>291</v>
      </c>
      <c r="F78" s="226">
        <v>1655.1</v>
      </c>
      <c r="H78" s="34"/>
    </row>
    <row r="79" spans="2:8" s="1" customFormat="1" ht="16.899999999999999" customHeight="1">
      <c r="B79" s="34"/>
      <c r="C79" s="225" t="s">
        <v>2335</v>
      </c>
      <c r="D79" s="225" t="s">
        <v>14460</v>
      </c>
      <c r="E79" s="19" t="s">
        <v>291</v>
      </c>
      <c r="F79" s="226">
        <v>1655.1</v>
      </c>
      <c r="H79" s="34"/>
    </row>
    <row r="80" spans="2:8" s="1" customFormat="1" ht="16.899999999999999" customHeight="1">
      <c r="B80" s="34"/>
      <c r="C80" s="225" t="s">
        <v>2692</v>
      </c>
      <c r="D80" s="225" t="s">
        <v>14455</v>
      </c>
      <c r="E80" s="19" t="s">
        <v>291</v>
      </c>
      <c r="F80" s="226">
        <v>21491.202000000001</v>
      </c>
      <c r="H80" s="34"/>
    </row>
    <row r="81" spans="2:8" s="1" customFormat="1" ht="16.899999999999999" customHeight="1">
      <c r="B81" s="34"/>
      <c r="C81" s="225" t="s">
        <v>6618</v>
      </c>
      <c r="D81" s="225" t="s">
        <v>14461</v>
      </c>
      <c r="E81" s="19" t="s">
        <v>291</v>
      </c>
      <c r="F81" s="226">
        <v>2758.65</v>
      </c>
      <c r="H81" s="34"/>
    </row>
    <row r="82" spans="2:8" s="1" customFormat="1" ht="16.899999999999999" customHeight="1">
      <c r="B82" s="34"/>
      <c r="C82" s="225" t="s">
        <v>6624</v>
      </c>
      <c r="D82" s="225" t="s">
        <v>14462</v>
      </c>
      <c r="E82" s="19" t="s">
        <v>291</v>
      </c>
      <c r="F82" s="226">
        <v>2758.65</v>
      </c>
      <c r="H82" s="34"/>
    </row>
    <row r="83" spans="2:8" s="1" customFormat="1" ht="16.899999999999999" customHeight="1">
      <c r="B83" s="34"/>
      <c r="C83" s="225" t="s">
        <v>6629</v>
      </c>
      <c r="D83" s="225" t="s">
        <v>14463</v>
      </c>
      <c r="E83" s="19" t="s">
        <v>291</v>
      </c>
      <c r="F83" s="226">
        <v>2758.65</v>
      </c>
      <c r="H83" s="34"/>
    </row>
    <row r="84" spans="2:8" s="1" customFormat="1" ht="16.899999999999999" customHeight="1">
      <c r="B84" s="34"/>
      <c r="C84" s="225" t="s">
        <v>2746</v>
      </c>
      <c r="D84" s="225" t="s">
        <v>2747</v>
      </c>
      <c r="E84" s="19" t="s">
        <v>291</v>
      </c>
      <c r="F84" s="226">
        <v>2009.6369999999999</v>
      </c>
      <c r="H84" s="34"/>
    </row>
    <row r="85" spans="2:8" s="1" customFormat="1" ht="16.899999999999999" customHeight="1">
      <c r="B85" s="34"/>
      <c r="C85" s="225" t="s">
        <v>2751</v>
      </c>
      <c r="D85" s="225" t="s">
        <v>2752</v>
      </c>
      <c r="E85" s="19" t="s">
        <v>291</v>
      </c>
      <c r="F85" s="226">
        <v>9515.6779999999999</v>
      </c>
      <c r="H85" s="34"/>
    </row>
    <row r="86" spans="2:8" s="1" customFormat="1" ht="16.899999999999999" customHeight="1">
      <c r="B86" s="34"/>
      <c r="C86" s="225" t="s">
        <v>6634</v>
      </c>
      <c r="D86" s="225" t="s">
        <v>14464</v>
      </c>
      <c r="E86" s="19" t="s">
        <v>291</v>
      </c>
      <c r="F86" s="226">
        <v>3034.5149999999999</v>
      </c>
      <c r="H86" s="34"/>
    </row>
    <row r="87" spans="2:8" s="1" customFormat="1" ht="22.5">
      <c r="B87" s="34"/>
      <c r="C87" s="225" t="s">
        <v>2345</v>
      </c>
      <c r="D87" s="225" t="s">
        <v>2346</v>
      </c>
      <c r="E87" s="19" t="s">
        <v>291</v>
      </c>
      <c r="F87" s="226">
        <v>4738.6400000000003</v>
      </c>
      <c r="H87" s="34"/>
    </row>
    <row r="88" spans="2:8" s="1" customFormat="1" ht="16.899999999999999" customHeight="1">
      <c r="B88" s="34"/>
      <c r="C88" s="221" t="s">
        <v>301</v>
      </c>
      <c r="D88" s="222" t="s">
        <v>301</v>
      </c>
      <c r="E88" s="223" t="s">
        <v>21</v>
      </c>
      <c r="F88" s="224">
        <v>121.5</v>
      </c>
      <c r="H88" s="34"/>
    </row>
    <row r="89" spans="2:8" s="1" customFormat="1" ht="16.899999999999999" customHeight="1">
      <c r="B89" s="34"/>
      <c r="C89" s="225" t="s">
        <v>21</v>
      </c>
      <c r="D89" s="225" t="s">
        <v>21</v>
      </c>
      <c r="E89" s="19" t="s">
        <v>21</v>
      </c>
      <c r="F89" s="226">
        <v>0</v>
      </c>
      <c r="H89" s="34"/>
    </row>
    <row r="90" spans="2:8" s="1" customFormat="1" ht="16.899999999999999" customHeight="1">
      <c r="B90" s="34"/>
      <c r="C90" s="225" t="s">
        <v>21</v>
      </c>
      <c r="D90" s="225" t="s">
        <v>2190</v>
      </c>
      <c r="E90" s="19" t="s">
        <v>21</v>
      </c>
      <c r="F90" s="226">
        <v>0</v>
      </c>
      <c r="H90" s="34"/>
    </row>
    <row r="91" spans="2:8" s="1" customFormat="1" ht="16.899999999999999" customHeight="1">
      <c r="B91" s="34"/>
      <c r="C91" s="225" t="s">
        <v>21</v>
      </c>
      <c r="D91" s="225" t="s">
        <v>2191</v>
      </c>
      <c r="E91" s="19" t="s">
        <v>21</v>
      </c>
      <c r="F91" s="226">
        <v>121.5</v>
      </c>
      <c r="H91" s="34"/>
    </row>
    <row r="92" spans="2:8" s="1" customFormat="1" ht="16.899999999999999" customHeight="1">
      <c r="B92" s="34"/>
      <c r="C92" s="225" t="s">
        <v>301</v>
      </c>
      <c r="D92" s="225" t="s">
        <v>581</v>
      </c>
      <c r="E92" s="19" t="s">
        <v>21</v>
      </c>
      <c r="F92" s="226">
        <v>121.5</v>
      </c>
      <c r="H92" s="34"/>
    </row>
    <row r="93" spans="2:8" s="1" customFormat="1" ht="16.899999999999999" customHeight="1">
      <c r="B93" s="34"/>
      <c r="C93" s="227" t="s">
        <v>14444</v>
      </c>
      <c r="H93" s="34"/>
    </row>
    <row r="94" spans="2:8" s="1" customFormat="1" ht="16.899999999999999" customHeight="1">
      <c r="B94" s="34"/>
      <c r="C94" s="225" t="s">
        <v>2167</v>
      </c>
      <c r="D94" s="225" t="s">
        <v>14451</v>
      </c>
      <c r="E94" s="19" t="s">
        <v>291</v>
      </c>
      <c r="F94" s="226">
        <v>10715.05</v>
      </c>
      <c r="H94" s="34"/>
    </row>
    <row r="95" spans="2:8" s="1" customFormat="1" ht="16.899999999999999" customHeight="1">
      <c r="B95" s="34"/>
      <c r="C95" s="225" t="s">
        <v>1953</v>
      </c>
      <c r="D95" s="225" t="s">
        <v>14465</v>
      </c>
      <c r="E95" s="19" t="s">
        <v>291</v>
      </c>
      <c r="F95" s="226">
        <v>121.5</v>
      </c>
      <c r="H95" s="34"/>
    </row>
    <row r="96" spans="2:8" s="1" customFormat="1" ht="16.899999999999999" customHeight="1">
      <c r="B96" s="34"/>
      <c r="C96" s="225" t="s">
        <v>1958</v>
      </c>
      <c r="D96" s="225" t="s">
        <v>14466</v>
      </c>
      <c r="E96" s="19" t="s">
        <v>291</v>
      </c>
      <c r="F96" s="226">
        <v>121.5</v>
      </c>
      <c r="H96" s="34"/>
    </row>
    <row r="97" spans="2:8" s="1" customFormat="1" ht="16.899999999999999" customHeight="1">
      <c r="B97" s="34"/>
      <c r="C97" s="225" t="s">
        <v>2312</v>
      </c>
      <c r="D97" s="225" t="s">
        <v>14459</v>
      </c>
      <c r="E97" s="19" t="s">
        <v>291</v>
      </c>
      <c r="F97" s="226">
        <v>1655.1</v>
      </c>
      <c r="H97" s="34"/>
    </row>
    <row r="98" spans="2:8" s="1" customFormat="1" ht="16.899999999999999" customHeight="1">
      <c r="B98" s="34"/>
      <c r="C98" s="225" t="s">
        <v>2335</v>
      </c>
      <c r="D98" s="225" t="s">
        <v>14460</v>
      </c>
      <c r="E98" s="19" t="s">
        <v>291</v>
      </c>
      <c r="F98" s="226">
        <v>1655.1</v>
      </c>
      <c r="H98" s="34"/>
    </row>
    <row r="99" spans="2:8" s="1" customFormat="1" ht="16.899999999999999" customHeight="1">
      <c r="B99" s="34"/>
      <c r="C99" s="225" t="s">
        <v>2351</v>
      </c>
      <c r="D99" s="225" t="s">
        <v>14467</v>
      </c>
      <c r="E99" s="19" t="s">
        <v>291</v>
      </c>
      <c r="F99" s="226">
        <v>121.5</v>
      </c>
      <c r="H99" s="34"/>
    </row>
    <row r="100" spans="2:8" s="1" customFormat="1" ht="16.899999999999999" customHeight="1">
      <c r="B100" s="34"/>
      <c r="C100" s="225" t="s">
        <v>2356</v>
      </c>
      <c r="D100" s="225" t="s">
        <v>14468</v>
      </c>
      <c r="E100" s="19" t="s">
        <v>291</v>
      </c>
      <c r="F100" s="226">
        <v>4961.7860000000001</v>
      </c>
      <c r="H100" s="34"/>
    </row>
    <row r="101" spans="2:8" s="1" customFormat="1" ht="16.899999999999999" customHeight="1">
      <c r="B101" s="34"/>
      <c r="C101" s="225" t="s">
        <v>2384</v>
      </c>
      <c r="D101" s="225" t="s">
        <v>21</v>
      </c>
      <c r="E101" s="19" t="s">
        <v>291</v>
      </c>
      <c r="F101" s="226">
        <v>121.5</v>
      </c>
      <c r="H101" s="34"/>
    </row>
    <row r="102" spans="2:8" s="1" customFormat="1" ht="16.899999999999999" customHeight="1">
      <c r="B102" s="34"/>
      <c r="C102" s="225" t="s">
        <v>2692</v>
      </c>
      <c r="D102" s="225" t="s">
        <v>14455</v>
      </c>
      <c r="E102" s="19" t="s">
        <v>291</v>
      </c>
      <c r="F102" s="226">
        <v>21491.202000000001</v>
      </c>
      <c r="H102" s="34"/>
    </row>
    <row r="103" spans="2:8" s="1" customFormat="1" ht="16.899999999999999" customHeight="1">
      <c r="B103" s="34"/>
      <c r="C103" s="225" t="s">
        <v>2741</v>
      </c>
      <c r="D103" s="225" t="s">
        <v>2742</v>
      </c>
      <c r="E103" s="19" t="s">
        <v>291</v>
      </c>
      <c r="F103" s="226">
        <v>127.575</v>
      </c>
      <c r="H103" s="34"/>
    </row>
    <row r="104" spans="2:8" s="1" customFormat="1" ht="16.899999999999999" customHeight="1">
      <c r="B104" s="34"/>
      <c r="C104" s="225" t="s">
        <v>1962</v>
      </c>
      <c r="D104" s="225" t="s">
        <v>14469</v>
      </c>
      <c r="E104" s="19" t="s">
        <v>291</v>
      </c>
      <c r="F104" s="226">
        <v>133.65</v>
      </c>
      <c r="H104" s="34"/>
    </row>
    <row r="105" spans="2:8" s="1" customFormat="1" ht="22.5">
      <c r="B105" s="34"/>
      <c r="C105" s="225" t="s">
        <v>2345</v>
      </c>
      <c r="D105" s="225" t="s">
        <v>2346</v>
      </c>
      <c r="E105" s="19" t="s">
        <v>291</v>
      </c>
      <c r="F105" s="226">
        <v>4738.6400000000003</v>
      </c>
      <c r="H105" s="34"/>
    </row>
    <row r="106" spans="2:8" s="1" customFormat="1" ht="16.899999999999999" customHeight="1">
      <c r="B106" s="34"/>
      <c r="C106" s="221" t="s">
        <v>304</v>
      </c>
      <c r="D106" s="222" t="s">
        <v>304</v>
      </c>
      <c r="E106" s="223" t="s">
        <v>21</v>
      </c>
      <c r="F106" s="224">
        <v>69.849999999999994</v>
      </c>
      <c r="H106" s="34"/>
    </row>
    <row r="107" spans="2:8" s="1" customFormat="1" ht="16.899999999999999" customHeight="1">
      <c r="B107" s="34"/>
      <c r="C107" s="225" t="s">
        <v>21</v>
      </c>
      <c r="D107" s="225" t="s">
        <v>21</v>
      </c>
      <c r="E107" s="19" t="s">
        <v>21</v>
      </c>
      <c r="F107" s="226">
        <v>0</v>
      </c>
      <c r="H107" s="34"/>
    </row>
    <row r="108" spans="2:8" s="1" customFormat="1" ht="16.899999999999999" customHeight="1">
      <c r="B108" s="34"/>
      <c r="C108" s="225" t="s">
        <v>21</v>
      </c>
      <c r="D108" s="225" t="s">
        <v>2192</v>
      </c>
      <c r="E108" s="19" t="s">
        <v>21</v>
      </c>
      <c r="F108" s="226">
        <v>0</v>
      </c>
      <c r="H108" s="34"/>
    </row>
    <row r="109" spans="2:8" s="1" customFormat="1" ht="16.899999999999999" customHeight="1">
      <c r="B109" s="34"/>
      <c r="C109" s="225" t="s">
        <v>21</v>
      </c>
      <c r="D109" s="225" t="s">
        <v>305</v>
      </c>
      <c r="E109" s="19" t="s">
        <v>21</v>
      </c>
      <c r="F109" s="226">
        <v>69.849999999999994</v>
      </c>
      <c r="H109" s="34"/>
    </row>
    <row r="110" spans="2:8" s="1" customFormat="1" ht="16.899999999999999" customHeight="1">
      <c r="B110" s="34"/>
      <c r="C110" s="225" t="s">
        <v>304</v>
      </c>
      <c r="D110" s="225" t="s">
        <v>581</v>
      </c>
      <c r="E110" s="19" t="s">
        <v>21</v>
      </c>
      <c r="F110" s="226">
        <v>69.849999999999994</v>
      </c>
      <c r="H110" s="34"/>
    </row>
    <row r="111" spans="2:8" s="1" customFormat="1" ht="16.899999999999999" customHeight="1">
      <c r="B111" s="34"/>
      <c r="C111" s="227" t="s">
        <v>14444</v>
      </c>
      <c r="H111" s="34"/>
    </row>
    <row r="112" spans="2:8" s="1" customFormat="1" ht="16.899999999999999" customHeight="1">
      <c r="B112" s="34"/>
      <c r="C112" s="225" t="s">
        <v>2167</v>
      </c>
      <c r="D112" s="225" t="s">
        <v>14451</v>
      </c>
      <c r="E112" s="19" t="s">
        <v>291</v>
      </c>
      <c r="F112" s="226">
        <v>10715.05</v>
      </c>
      <c r="H112" s="34"/>
    </row>
    <row r="113" spans="2:8" s="1" customFormat="1" ht="16.899999999999999" customHeight="1">
      <c r="B113" s="34"/>
      <c r="C113" s="225" t="s">
        <v>2130</v>
      </c>
      <c r="D113" s="225" t="s">
        <v>14470</v>
      </c>
      <c r="E113" s="19" t="s">
        <v>252</v>
      </c>
      <c r="F113" s="226">
        <v>13.97</v>
      </c>
      <c r="H113" s="34"/>
    </row>
    <row r="114" spans="2:8" s="1" customFormat="1" ht="16.899999999999999" customHeight="1">
      <c r="B114" s="34"/>
      <c r="C114" s="225" t="s">
        <v>2147</v>
      </c>
      <c r="D114" s="225" t="s">
        <v>14471</v>
      </c>
      <c r="E114" s="19" t="s">
        <v>252</v>
      </c>
      <c r="F114" s="226">
        <v>13.97</v>
      </c>
      <c r="H114" s="34"/>
    </row>
    <row r="115" spans="2:8" s="1" customFormat="1" ht="16.899999999999999" customHeight="1">
      <c r="B115" s="34"/>
      <c r="C115" s="225" t="s">
        <v>2152</v>
      </c>
      <c r="D115" s="225" t="s">
        <v>14454</v>
      </c>
      <c r="E115" s="19" t="s">
        <v>271</v>
      </c>
      <c r="F115" s="226">
        <v>25.093</v>
      </c>
      <c r="H115" s="34"/>
    </row>
    <row r="116" spans="2:8" s="1" customFormat="1" ht="16.899999999999999" customHeight="1">
      <c r="B116" s="34"/>
      <c r="C116" s="225" t="s">
        <v>2312</v>
      </c>
      <c r="D116" s="225" t="s">
        <v>14459</v>
      </c>
      <c r="E116" s="19" t="s">
        <v>291</v>
      </c>
      <c r="F116" s="226">
        <v>1655.1</v>
      </c>
      <c r="H116" s="34"/>
    </row>
    <row r="117" spans="2:8" s="1" customFormat="1" ht="16.899999999999999" customHeight="1">
      <c r="B117" s="34"/>
      <c r="C117" s="225" t="s">
        <v>2335</v>
      </c>
      <c r="D117" s="225" t="s">
        <v>14460</v>
      </c>
      <c r="E117" s="19" t="s">
        <v>291</v>
      </c>
      <c r="F117" s="226">
        <v>1655.1</v>
      </c>
      <c r="H117" s="34"/>
    </row>
    <row r="118" spans="2:8" s="1" customFormat="1" ht="16.899999999999999" customHeight="1">
      <c r="B118" s="34"/>
      <c r="C118" s="225" t="s">
        <v>2692</v>
      </c>
      <c r="D118" s="225" t="s">
        <v>14455</v>
      </c>
      <c r="E118" s="19" t="s">
        <v>291</v>
      </c>
      <c r="F118" s="226">
        <v>21491.202000000001</v>
      </c>
      <c r="H118" s="34"/>
    </row>
    <row r="119" spans="2:8" s="1" customFormat="1" ht="16.899999999999999" customHeight="1">
      <c r="B119" s="34"/>
      <c r="C119" s="225" t="s">
        <v>6671</v>
      </c>
      <c r="D119" s="225" t="s">
        <v>14472</v>
      </c>
      <c r="E119" s="19" t="s">
        <v>291</v>
      </c>
      <c r="F119" s="226">
        <v>71.010000000000005</v>
      </c>
      <c r="H119" s="34"/>
    </row>
    <row r="120" spans="2:8" s="1" customFormat="1" ht="16.899999999999999" customHeight="1">
      <c r="B120" s="34"/>
      <c r="C120" s="225" t="s">
        <v>2732</v>
      </c>
      <c r="D120" s="225" t="s">
        <v>2733</v>
      </c>
      <c r="E120" s="19" t="s">
        <v>291</v>
      </c>
      <c r="F120" s="226">
        <v>73.343000000000004</v>
      </c>
      <c r="H120" s="34"/>
    </row>
    <row r="121" spans="2:8" s="1" customFormat="1" ht="16.899999999999999" customHeight="1">
      <c r="B121" s="34"/>
      <c r="C121" s="225" t="s">
        <v>2756</v>
      </c>
      <c r="D121" s="225" t="s">
        <v>2757</v>
      </c>
      <c r="E121" s="19" t="s">
        <v>291</v>
      </c>
      <c r="F121" s="226">
        <v>807.50300000000004</v>
      </c>
      <c r="H121" s="34"/>
    </row>
    <row r="122" spans="2:8" s="1" customFormat="1" ht="22.5">
      <c r="B122" s="34"/>
      <c r="C122" s="225" t="s">
        <v>2345</v>
      </c>
      <c r="D122" s="225" t="s">
        <v>2346</v>
      </c>
      <c r="E122" s="19" t="s">
        <v>291</v>
      </c>
      <c r="F122" s="226">
        <v>4738.6400000000003</v>
      </c>
      <c r="H122" s="34"/>
    </row>
    <row r="123" spans="2:8" s="1" customFormat="1" ht="16.899999999999999" customHeight="1">
      <c r="B123" s="34"/>
      <c r="C123" s="221" t="s">
        <v>14473</v>
      </c>
      <c r="D123" s="222" t="s">
        <v>14473</v>
      </c>
      <c r="E123" s="223" t="s">
        <v>21</v>
      </c>
      <c r="F123" s="224">
        <v>0</v>
      </c>
      <c r="H123" s="34"/>
    </row>
    <row r="124" spans="2:8" s="1" customFormat="1" ht="16.899999999999999" customHeight="1">
      <c r="B124" s="34"/>
      <c r="C124" s="221" t="s">
        <v>307</v>
      </c>
      <c r="D124" s="222" t="s">
        <v>307</v>
      </c>
      <c r="E124" s="223" t="s">
        <v>21</v>
      </c>
      <c r="F124" s="224">
        <v>2570.14</v>
      </c>
      <c r="H124" s="34"/>
    </row>
    <row r="125" spans="2:8" s="1" customFormat="1" ht="16.899999999999999" customHeight="1">
      <c r="B125" s="34"/>
      <c r="C125" s="225" t="s">
        <v>21</v>
      </c>
      <c r="D125" s="225" t="s">
        <v>21</v>
      </c>
      <c r="E125" s="19" t="s">
        <v>21</v>
      </c>
      <c r="F125" s="226">
        <v>0</v>
      </c>
      <c r="H125" s="34"/>
    </row>
    <row r="126" spans="2:8" s="1" customFormat="1" ht="16.899999999999999" customHeight="1">
      <c r="B126" s="34"/>
      <c r="C126" s="225" t="s">
        <v>21</v>
      </c>
      <c r="D126" s="225" t="s">
        <v>2193</v>
      </c>
      <c r="E126" s="19" t="s">
        <v>21</v>
      </c>
      <c r="F126" s="226">
        <v>0</v>
      </c>
      <c r="H126" s="34"/>
    </row>
    <row r="127" spans="2:8" s="1" customFormat="1" ht="16.899999999999999" customHeight="1">
      <c r="B127" s="34"/>
      <c r="C127" s="225" t="s">
        <v>21</v>
      </c>
      <c r="D127" s="225" t="s">
        <v>308</v>
      </c>
      <c r="E127" s="19" t="s">
        <v>21</v>
      </c>
      <c r="F127" s="226">
        <v>2570.14</v>
      </c>
      <c r="H127" s="34"/>
    </row>
    <row r="128" spans="2:8" s="1" customFormat="1" ht="16.899999999999999" customHeight="1">
      <c r="B128" s="34"/>
      <c r="C128" s="225" t="s">
        <v>307</v>
      </c>
      <c r="D128" s="225" t="s">
        <v>581</v>
      </c>
      <c r="E128" s="19" t="s">
        <v>21</v>
      </c>
      <c r="F128" s="226">
        <v>2570.14</v>
      </c>
      <c r="H128" s="34"/>
    </row>
    <row r="129" spans="2:8" s="1" customFormat="1" ht="16.899999999999999" customHeight="1">
      <c r="B129" s="34"/>
      <c r="C129" s="227" t="s">
        <v>14444</v>
      </c>
      <c r="H129" s="34"/>
    </row>
    <row r="130" spans="2:8" s="1" customFormat="1" ht="16.899999999999999" customHeight="1">
      <c r="B130" s="34"/>
      <c r="C130" s="225" t="s">
        <v>2167</v>
      </c>
      <c r="D130" s="225" t="s">
        <v>14451</v>
      </c>
      <c r="E130" s="19" t="s">
        <v>291</v>
      </c>
      <c r="F130" s="226">
        <v>10715.05</v>
      </c>
      <c r="H130" s="34"/>
    </row>
    <row r="131" spans="2:8" s="1" customFormat="1" ht="16.899999999999999" customHeight="1">
      <c r="B131" s="34"/>
      <c r="C131" s="225" t="s">
        <v>2090</v>
      </c>
      <c r="D131" s="225" t="s">
        <v>14457</v>
      </c>
      <c r="E131" s="19" t="s">
        <v>252</v>
      </c>
      <c r="F131" s="226">
        <v>609.89099999999996</v>
      </c>
      <c r="H131" s="34"/>
    </row>
    <row r="132" spans="2:8" s="1" customFormat="1" ht="16.899999999999999" customHeight="1">
      <c r="B132" s="34"/>
      <c r="C132" s="225" t="s">
        <v>2136</v>
      </c>
      <c r="D132" s="225" t="s">
        <v>14458</v>
      </c>
      <c r="E132" s="19" t="s">
        <v>252</v>
      </c>
      <c r="F132" s="226">
        <v>520.04999999999995</v>
      </c>
      <c r="H132" s="34"/>
    </row>
    <row r="133" spans="2:8" s="1" customFormat="1" ht="16.899999999999999" customHeight="1">
      <c r="B133" s="34"/>
      <c r="C133" s="225" t="s">
        <v>2152</v>
      </c>
      <c r="D133" s="225" t="s">
        <v>14454</v>
      </c>
      <c r="E133" s="19" t="s">
        <v>271</v>
      </c>
      <c r="F133" s="226">
        <v>25.093</v>
      </c>
      <c r="H133" s="34"/>
    </row>
    <row r="134" spans="2:8" s="1" customFormat="1" ht="16.899999999999999" customHeight="1">
      <c r="B134" s="34"/>
      <c r="C134" s="225" t="s">
        <v>2692</v>
      </c>
      <c r="D134" s="225" t="s">
        <v>14455</v>
      </c>
      <c r="E134" s="19" t="s">
        <v>291</v>
      </c>
      <c r="F134" s="226">
        <v>21491.202000000001</v>
      </c>
      <c r="H134" s="34"/>
    </row>
    <row r="135" spans="2:8" s="1" customFormat="1" ht="16.899999999999999" customHeight="1">
      <c r="B135" s="34"/>
      <c r="C135" s="225" t="s">
        <v>6607</v>
      </c>
      <c r="D135" s="225" t="s">
        <v>14474</v>
      </c>
      <c r="E135" s="19" t="s">
        <v>291</v>
      </c>
      <c r="F135" s="226">
        <v>3489.5</v>
      </c>
      <c r="H135" s="34"/>
    </row>
    <row r="136" spans="2:8" s="1" customFormat="1" ht="16.899999999999999" customHeight="1">
      <c r="B136" s="34"/>
      <c r="C136" s="225" t="s">
        <v>2727</v>
      </c>
      <c r="D136" s="225" t="s">
        <v>2728</v>
      </c>
      <c r="E136" s="19" t="s">
        <v>291</v>
      </c>
      <c r="F136" s="226">
        <v>6058.5630000000001</v>
      </c>
      <c r="H136" s="34"/>
    </row>
    <row r="137" spans="2:8" s="1" customFormat="1" ht="16.899999999999999" customHeight="1">
      <c r="B137" s="34"/>
      <c r="C137" s="225" t="s">
        <v>2751</v>
      </c>
      <c r="D137" s="225" t="s">
        <v>2752</v>
      </c>
      <c r="E137" s="19" t="s">
        <v>291</v>
      </c>
      <c r="F137" s="226">
        <v>9515.6779999999999</v>
      </c>
      <c r="H137" s="34"/>
    </row>
    <row r="138" spans="2:8" s="1" customFormat="1" ht="16.899999999999999" customHeight="1">
      <c r="B138" s="34"/>
      <c r="C138" s="221" t="s">
        <v>310</v>
      </c>
      <c r="D138" s="222" t="s">
        <v>310</v>
      </c>
      <c r="E138" s="223" t="s">
        <v>21</v>
      </c>
      <c r="F138" s="224">
        <v>624.01</v>
      </c>
      <c r="H138" s="34"/>
    </row>
    <row r="139" spans="2:8" s="1" customFormat="1" ht="16.899999999999999" customHeight="1">
      <c r="B139" s="34"/>
      <c r="C139" s="225" t="s">
        <v>21</v>
      </c>
      <c r="D139" s="225" t="s">
        <v>21</v>
      </c>
      <c r="E139" s="19" t="s">
        <v>21</v>
      </c>
      <c r="F139" s="226">
        <v>0</v>
      </c>
      <c r="H139" s="34"/>
    </row>
    <row r="140" spans="2:8" s="1" customFormat="1" ht="16.899999999999999" customHeight="1">
      <c r="B140" s="34"/>
      <c r="C140" s="225" t="s">
        <v>21</v>
      </c>
      <c r="D140" s="225" t="s">
        <v>2194</v>
      </c>
      <c r="E140" s="19" t="s">
        <v>21</v>
      </c>
      <c r="F140" s="226">
        <v>0</v>
      </c>
      <c r="H140" s="34"/>
    </row>
    <row r="141" spans="2:8" s="1" customFormat="1" ht="16.899999999999999" customHeight="1">
      <c r="B141" s="34"/>
      <c r="C141" s="225" t="s">
        <v>21</v>
      </c>
      <c r="D141" s="225" t="s">
        <v>311</v>
      </c>
      <c r="E141" s="19" t="s">
        <v>21</v>
      </c>
      <c r="F141" s="226">
        <v>624.01</v>
      </c>
      <c r="H141" s="34"/>
    </row>
    <row r="142" spans="2:8" s="1" customFormat="1" ht="16.899999999999999" customHeight="1">
      <c r="B142" s="34"/>
      <c r="C142" s="225" t="s">
        <v>310</v>
      </c>
      <c r="D142" s="225" t="s">
        <v>581</v>
      </c>
      <c r="E142" s="19" t="s">
        <v>21</v>
      </c>
      <c r="F142" s="226">
        <v>624.01</v>
      </c>
      <c r="H142" s="34"/>
    </row>
    <row r="143" spans="2:8" s="1" customFormat="1" ht="16.899999999999999" customHeight="1">
      <c r="B143" s="34"/>
      <c r="C143" s="227" t="s">
        <v>14444</v>
      </c>
      <c r="H143" s="34"/>
    </row>
    <row r="144" spans="2:8" s="1" customFormat="1" ht="16.899999999999999" customHeight="1">
      <c r="B144" s="34"/>
      <c r="C144" s="225" t="s">
        <v>2167</v>
      </c>
      <c r="D144" s="225" t="s">
        <v>14451</v>
      </c>
      <c r="E144" s="19" t="s">
        <v>291</v>
      </c>
      <c r="F144" s="226">
        <v>10715.05</v>
      </c>
      <c r="H144" s="34"/>
    </row>
    <row r="145" spans="2:8" s="1" customFormat="1" ht="16.899999999999999" customHeight="1">
      <c r="B145" s="34"/>
      <c r="C145" s="225" t="s">
        <v>2090</v>
      </c>
      <c r="D145" s="225" t="s">
        <v>14457</v>
      </c>
      <c r="E145" s="19" t="s">
        <v>252</v>
      </c>
      <c r="F145" s="226">
        <v>609.89099999999996</v>
      </c>
      <c r="H145" s="34"/>
    </row>
    <row r="146" spans="2:8" s="1" customFormat="1" ht="16.899999999999999" customHeight="1">
      <c r="B146" s="34"/>
      <c r="C146" s="225" t="s">
        <v>2136</v>
      </c>
      <c r="D146" s="225" t="s">
        <v>14458</v>
      </c>
      <c r="E146" s="19" t="s">
        <v>252</v>
      </c>
      <c r="F146" s="226">
        <v>520.04999999999995</v>
      </c>
      <c r="H146" s="34"/>
    </row>
    <row r="147" spans="2:8" s="1" customFormat="1" ht="16.899999999999999" customHeight="1">
      <c r="B147" s="34"/>
      <c r="C147" s="225" t="s">
        <v>2152</v>
      </c>
      <c r="D147" s="225" t="s">
        <v>14454</v>
      </c>
      <c r="E147" s="19" t="s">
        <v>271</v>
      </c>
      <c r="F147" s="226">
        <v>25.093</v>
      </c>
      <c r="H147" s="34"/>
    </row>
    <row r="148" spans="2:8" s="1" customFormat="1" ht="16.899999999999999" customHeight="1">
      <c r="B148" s="34"/>
      <c r="C148" s="225" t="s">
        <v>2692</v>
      </c>
      <c r="D148" s="225" t="s">
        <v>14455</v>
      </c>
      <c r="E148" s="19" t="s">
        <v>291</v>
      </c>
      <c r="F148" s="226">
        <v>21491.202000000001</v>
      </c>
      <c r="H148" s="34"/>
    </row>
    <row r="149" spans="2:8" s="1" customFormat="1" ht="16.899999999999999" customHeight="1">
      <c r="B149" s="34"/>
      <c r="C149" s="225" t="s">
        <v>6536</v>
      </c>
      <c r="D149" s="225" t="s">
        <v>14475</v>
      </c>
      <c r="E149" s="19" t="s">
        <v>291</v>
      </c>
      <c r="F149" s="226">
        <v>1612.25</v>
      </c>
      <c r="H149" s="34"/>
    </row>
    <row r="150" spans="2:8" s="1" customFormat="1" ht="16.899999999999999" customHeight="1">
      <c r="B150" s="34"/>
      <c r="C150" s="225" t="s">
        <v>6551</v>
      </c>
      <c r="D150" s="225" t="s">
        <v>14476</v>
      </c>
      <c r="E150" s="19" t="s">
        <v>291</v>
      </c>
      <c r="F150" s="226">
        <v>872.15</v>
      </c>
      <c r="H150" s="34"/>
    </row>
    <row r="151" spans="2:8" s="1" customFormat="1" ht="16.899999999999999" customHeight="1">
      <c r="B151" s="34"/>
      <c r="C151" s="225" t="s">
        <v>6571</v>
      </c>
      <c r="D151" s="225" t="s">
        <v>14477</v>
      </c>
      <c r="E151" s="19" t="s">
        <v>291</v>
      </c>
      <c r="F151" s="226">
        <v>1934.7</v>
      </c>
      <c r="H151" s="34"/>
    </row>
    <row r="152" spans="2:8" s="1" customFormat="1" ht="16.899999999999999" customHeight="1">
      <c r="B152" s="34"/>
      <c r="C152" s="225" t="s">
        <v>2727</v>
      </c>
      <c r="D152" s="225" t="s">
        <v>2728</v>
      </c>
      <c r="E152" s="19" t="s">
        <v>291</v>
      </c>
      <c r="F152" s="226">
        <v>6058.5630000000001</v>
      </c>
      <c r="H152" s="34"/>
    </row>
    <row r="153" spans="2:8" s="1" customFormat="1" ht="16.899999999999999" customHeight="1">
      <c r="B153" s="34"/>
      <c r="C153" s="225" t="s">
        <v>2751</v>
      </c>
      <c r="D153" s="225" t="s">
        <v>2752</v>
      </c>
      <c r="E153" s="19" t="s">
        <v>291</v>
      </c>
      <c r="F153" s="226">
        <v>9515.6779999999999</v>
      </c>
      <c r="H153" s="34"/>
    </row>
    <row r="154" spans="2:8" s="1" customFormat="1" ht="16.899999999999999" customHeight="1">
      <c r="B154" s="34"/>
      <c r="C154" s="225" t="s">
        <v>6556</v>
      </c>
      <c r="D154" s="225" t="s">
        <v>14478</v>
      </c>
      <c r="E154" s="19" t="s">
        <v>291</v>
      </c>
      <c r="F154" s="226">
        <v>1002.973</v>
      </c>
      <c r="H154" s="34"/>
    </row>
    <row r="155" spans="2:8" s="1" customFormat="1" ht="16.899999999999999" customHeight="1">
      <c r="B155" s="34"/>
      <c r="C155" s="221" t="s">
        <v>312</v>
      </c>
      <c r="D155" s="222" t="s">
        <v>312</v>
      </c>
      <c r="E155" s="223" t="s">
        <v>21</v>
      </c>
      <c r="F155" s="224">
        <v>146.13</v>
      </c>
      <c r="H155" s="34"/>
    </row>
    <row r="156" spans="2:8" s="1" customFormat="1" ht="16.899999999999999" customHeight="1">
      <c r="B156" s="34"/>
      <c r="C156" s="225" t="s">
        <v>21</v>
      </c>
      <c r="D156" s="225" t="s">
        <v>21</v>
      </c>
      <c r="E156" s="19" t="s">
        <v>21</v>
      </c>
      <c r="F156" s="226">
        <v>0</v>
      </c>
      <c r="H156" s="34"/>
    </row>
    <row r="157" spans="2:8" s="1" customFormat="1" ht="16.899999999999999" customHeight="1">
      <c r="B157" s="34"/>
      <c r="C157" s="225" t="s">
        <v>21</v>
      </c>
      <c r="D157" s="225" t="s">
        <v>2195</v>
      </c>
      <c r="E157" s="19" t="s">
        <v>21</v>
      </c>
      <c r="F157" s="226">
        <v>0</v>
      </c>
      <c r="H157" s="34"/>
    </row>
    <row r="158" spans="2:8" s="1" customFormat="1" ht="16.899999999999999" customHeight="1">
      <c r="B158" s="34"/>
      <c r="C158" s="225" t="s">
        <v>21</v>
      </c>
      <c r="D158" s="225" t="s">
        <v>313</v>
      </c>
      <c r="E158" s="19" t="s">
        <v>21</v>
      </c>
      <c r="F158" s="226">
        <v>146.13</v>
      </c>
      <c r="H158" s="34"/>
    </row>
    <row r="159" spans="2:8" s="1" customFormat="1" ht="16.899999999999999" customHeight="1">
      <c r="B159" s="34"/>
      <c r="C159" s="225" t="s">
        <v>312</v>
      </c>
      <c r="D159" s="225" t="s">
        <v>581</v>
      </c>
      <c r="E159" s="19" t="s">
        <v>21</v>
      </c>
      <c r="F159" s="226">
        <v>146.13</v>
      </c>
      <c r="H159" s="34"/>
    </row>
    <row r="160" spans="2:8" s="1" customFormat="1" ht="16.899999999999999" customHeight="1">
      <c r="B160" s="34"/>
      <c r="C160" s="227" t="s">
        <v>14444</v>
      </c>
      <c r="H160" s="34"/>
    </row>
    <row r="161" spans="2:8" s="1" customFormat="1" ht="16.899999999999999" customHeight="1">
      <c r="B161" s="34"/>
      <c r="C161" s="225" t="s">
        <v>2167</v>
      </c>
      <c r="D161" s="225" t="s">
        <v>14451</v>
      </c>
      <c r="E161" s="19" t="s">
        <v>291</v>
      </c>
      <c r="F161" s="226">
        <v>10715.05</v>
      </c>
      <c r="H161" s="34"/>
    </row>
    <row r="162" spans="2:8" s="1" customFormat="1" ht="16.899999999999999" customHeight="1">
      <c r="B162" s="34"/>
      <c r="C162" s="225" t="s">
        <v>2090</v>
      </c>
      <c r="D162" s="225" t="s">
        <v>14457</v>
      </c>
      <c r="E162" s="19" t="s">
        <v>252</v>
      </c>
      <c r="F162" s="226">
        <v>609.89099999999996</v>
      </c>
      <c r="H162" s="34"/>
    </row>
    <row r="163" spans="2:8" s="1" customFormat="1" ht="16.899999999999999" customHeight="1">
      <c r="B163" s="34"/>
      <c r="C163" s="225" t="s">
        <v>2136</v>
      </c>
      <c r="D163" s="225" t="s">
        <v>14458</v>
      </c>
      <c r="E163" s="19" t="s">
        <v>252</v>
      </c>
      <c r="F163" s="226">
        <v>520.04999999999995</v>
      </c>
      <c r="H163" s="34"/>
    </row>
    <row r="164" spans="2:8" s="1" customFormat="1" ht="16.899999999999999" customHeight="1">
      <c r="B164" s="34"/>
      <c r="C164" s="225" t="s">
        <v>2152</v>
      </c>
      <c r="D164" s="225" t="s">
        <v>14454</v>
      </c>
      <c r="E164" s="19" t="s">
        <v>271</v>
      </c>
      <c r="F164" s="226">
        <v>25.093</v>
      </c>
      <c r="H164" s="34"/>
    </row>
    <row r="165" spans="2:8" s="1" customFormat="1" ht="16.899999999999999" customHeight="1">
      <c r="B165" s="34"/>
      <c r="C165" s="225" t="s">
        <v>2692</v>
      </c>
      <c r="D165" s="225" t="s">
        <v>14455</v>
      </c>
      <c r="E165" s="19" t="s">
        <v>291</v>
      </c>
      <c r="F165" s="226">
        <v>21491.202000000001</v>
      </c>
      <c r="H165" s="34"/>
    </row>
    <row r="166" spans="2:8" s="1" customFormat="1" ht="16.899999999999999" customHeight="1">
      <c r="B166" s="34"/>
      <c r="C166" s="225" t="s">
        <v>6536</v>
      </c>
      <c r="D166" s="225" t="s">
        <v>14475</v>
      </c>
      <c r="E166" s="19" t="s">
        <v>291</v>
      </c>
      <c r="F166" s="226">
        <v>1612.25</v>
      </c>
      <c r="H166" s="34"/>
    </row>
    <row r="167" spans="2:8" s="1" customFormat="1" ht="16.899999999999999" customHeight="1">
      <c r="B167" s="34"/>
      <c r="C167" s="225" t="s">
        <v>6561</v>
      </c>
      <c r="D167" s="225" t="s">
        <v>14479</v>
      </c>
      <c r="E167" s="19" t="s">
        <v>291</v>
      </c>
      <c r="F167" s="226">
        <v>740.1</v>
      </c>
      <c r="H167" s="34"/>
    </row>
    <row r="168" spans="2:8" s="1" customFormat="1" ht="16.899999999999999" customHeight="1">
      <c r="B168" s="34"/>
      <c r="C168" s="225" t="s">
        <v>6571</v>
      </c>
      <c r="D168" s="225" t="s">
        <v>14477</v>
      </c>
      <c r="E168" s="19" t="s">
        <v>291</v>
      </c>
      <c r="F168" s="226">
        <v>1934.7</v>
      </c>
      <c r="H168" s="34"/>
    </row>
    <row r="169" spans="2:8" s="1" customFormat="1" ht="16.899999999999999" customHeight="1">
      <c r="B169" s="34"/>
      <c r="C169" s="225" t="s">
        <v>2727</v>
      </c>
      <c r="D169" s="225" t="s">
        <v>2728</v>
      </c>
      <c r="E169" s="19" t="s">
        <v>291</v>
      </c>
      <c r="F169" s="226">
        <v>6058.5630000000001</v>
      </c>
      <c r="H169" s="34"/>
    </row>
    <row r="170" spans="2:8" s="1" customFormat="1" ht="16.899999999999999" customHeight="1">
      <c r="B170" s="34"/>
      <c r="C170" s="225" t="s">
        <v>2751</v>
      </c>
      <c r="D170" s="225" t="s">
        <v>2752</v>
      </c>
      <c r="E170" s="19" t="s">
        <v>291</v>
      </c>
      <c r="F170" s="226">
        <v>9515.6779999999999</v>
      </c>
      <c r="H170" s="34"/>
    </row>
    <row r="171" spans="2:8" s="1" customFormat="1" ht="16.899999999999999" customHeight="1">
      <c r="B171" s="34"/>
      <c r="C171" s="225" t="s">
        <v>6566</v>
      </c>
      <c r="D171" s="225" t="s">
        <v>14480</v>
      </c>
      <c r="E171" s="19" t="s">
        <v>291</v>
      </c>
      <c r="F171" s="226">
        <v>851.11500000000001</v>
      </c>
      <c r="H171" s="34"/>
    </row>
    <row r="172" spans="2:8" s="1" customFormat="1" ht="16.899999999999999" customHeight="1">
      <c r="B172" s="34"/>
      <c r="C172" s="221" t="s">
        <v>314</v>
      </c>
      <c r="D172" s="222" t="s">
        <v>314</v>
      </c>
      <c r="E172" s="223" t="s">
        <v>21</v>
      </c>
      <c r="F172" s="224">
        <v>2429.7800000000002</v>
      </c>
      <c r="H172" s="34"/>
    </row>
    <row r="173" spans="2:8" s="1" customFormat="1" ht="16.899999999999999" customHeight="1">
      <c r="B173" s="34"/>
      <c r="C173" s="225" t="s">
        <v>21</v>
      </c>
      <c r="D173" s="225" t="s">
        <v>21</v>
      </c>
      <c r="E173" s="19" t="s">
        <v>21</v>
      </c>
      <c r="F173" s="226">
        <v>0</v>
      </c>
      <c r="H173" s="34"/>
    </row>
    <row r="174" spans="2:8" s="1" customFormat="1" ht="16.899999999999999" customHeight="1">
      <c r="B174" s="34"/>
      <c r="C174" s="225" t="s">
        <v>21</v>
      </c>
      <c r="D174" s="225" t="s">
        <v>2196</v>
      </c>
      <c r="E174" s="19" t="s">
        <v>21</v>
      </c>
      <c r="F174" s="226">
        <v>0</v>
      </c>
      <c r="H174" s="34"/>
    </row>
    <row r="175" spans="2:8" s="1" customFormat="1" ht="16.899999999999999" customHeight="1">
      <c r="B175" s="34"/>
      <c r="C175" s="225" t="s">
        <v>21</v>
      </c>
      <c r="D175" s="225" t="s">
        <v>315</v>
      </c>
      <c r="E175" s="19" t="s">
        <v>21</v>
      </c>
      <c r="F175" s="226">
        <v>2429.7800000000002</v>
      </c>
      <c r="H175" s="34"/>
    </row>
    <row r="176" spans="2:8" s="1" customFormat="1" ht="16.899999999999999" customHeight="1">
      <c r="B176" s="34"/>
      <c r="C176" s="225" t="s">
        <v>314</v>
      </c>
      <c r="D176" s="225" t="s">
        <v>581</v>
      </c>
      <c r="E176" s="19" t="s">
        <v>21</v>
      </c>
      <c r="F176" s="226">
        <v>2429.7800000000002</v>
      </c>
      <c r="H176" s="34"/>
    </row>
    <row r="177" spans="2:8" s="1" customFormat="1" ht="16.899999999999999" customHeight="1">
      <c r="B177" s="34"/>
      <c r="C177" s="227" t="s">
        <v>14444</v>
      </c>
      <c r="H177" s="34"/>
    </row>
    <row r="178" spans="2:8" s="1" customFormat="1" ht="16.899999999999999" customHeight="1">
      <c r="B178" s="34"/>
      <c r="C178" s="225" t="s">
        <v>2167</v>
      </c>
      <c r="D178" s="225" t="s">
        <v>14451</v>
      </c>
      <c r="E178" s="19" t="s">
        <v>291</v>
      </c>
      <c r="F178" s="226">
        <v>10715.05</v>
      </c>
      <c r="H178" s="34"/>
    </row>
    <row r="179" spans="2:8" s="1" customFormat="1" ht="16.899999999999999" customHeight="1">
      <c r="B179" s="34"/>
      <c r="C179" s="225" t="s">
        <v>2090</v>
      </c>
      <c r="D179" s="225" t="s">
        <v>14457</v>
      </c>
      <c r="E179" s="19" t="s">
        <v>252</v>
      </c>
      <c r="F179" s="226">
        <v>609.89099999999996</v>
      </c>
      <c r="H179" s="34"/>
    </row>
    <row r="180" spans="2:8" s="1" customFormat="1" ht="16.899999999999999" customHeight="1">
      <c r="B180" s="34"/>
      <c r="C180" s="225" t="s">
        <v>2136</v>
      </c>
      <c r="D180" s="225" t="s">
        <v>14458</v>
      </c>
      <c r="E180" s="19" t="s">
        <v>252</v>
      </c>
      <c r="F180" s="226">
        <v>520.04999999999995</v>
      </c>
      <c r="H180" s="34"/>
    </row>
    <row r="181" spans="2:8" s="1" customFormat="1" ht="16.899999999999999" customHeight="1">
      <c r="B181" s="34"/>
      <c r="C181" s="225" t="s">
        <v>2152</v>
      </c>
      <c r="D181" s="225" t="s">
        <v>14454</v>
      </c>
      <c r="E181" s="19" t="s">
        <v>271</v>
      </c>
      <c r="F181" s="226">
        <v>25.093</v>
      </c>
      <c r="H181" s="34"/>
    </row>
    <row r="182" spans="2:8" s="1" customFormat="1" ht="16.899999999999999" customHeight="1">
      <c r="B182" s="34"/>
      <c r="C182" s="225" t="s">
        <v>2692</v>
      </c>
      <c r="D182" s="225" t="s">
        <v>14455</v>
      </c>
      <c r="E182" s="19" t="s">
        <v>291</v>
      </c>
      <c r="F182" s="226">
        <v>21491.202000000001</v>
      </c>
      <c r="H182" s="34"/>
    </row>
    <row r="183" spans="2:8" s="1" customFormat="1" ht="16.899999999999999" customHeight="1">
      <c r="B183" s="34"/>
      <c r="C183" s="225" t="s">
        <v>6618</v>
      </c>
      <c r="D183" s="225" t="s">
        <v>14461</v>
      </c>
      <c r="E183" s="19" t="s">
        <v>291</v>
      </c>
      <c r="F183" s="226">
        <v>2758.65</v>
      </c>
      <c r="H183" s="34"/>
    </row>
    <row r="184" spans="2:8" s="1" customFormat="1" ht="16.899999999999999" customHeight="1">
      <c r="B184" s="34"/>
      <c r="C184" s="225" t="s">
        <v>6624</v>
      </c>
      <c r="D184" s="225" t="s">
        <v>14462</v>
      </c>
      <c r="E184" s="19" t="s">
        <v>291</v>
      </c>
      <c r="F184" s="226">
        <v>2758.65</v>
      </c>
      <c r="H184" s="34"/>
    </row>
    <row r="185" spans="2:8" s="1" customFormat="1" ht="16.899999999999999" customHeight="1">
      <c r="B185" s="34"/>
      <c r="C185" s="225" t="s">
        <v>6629</v>
      </c>
      <c r="D185" s="225" t="s">
        <v>14463</v>
      </c>
      <c r="E185" s="19" t="s">
        <v>291</v>
      </c>
      <c r="F185" s="226">
        <v>2758.65</v>
      </c>
      <c r="H185" s="34"/>
    </row>
    <row r="186" spans="2:8" s="1" customFormat="1" ht="16.899999999999999" customHeight="1">
      <c r="B186" s="34"/>
      <c r="C186" s="225" t="s">
        <v>2727</v>
      </c>
      <c r="D186" s="225" t="s">
        <v>2728</v>
      </c>
      <c r="E186" s="19" t="s">
        <v>291</v>
      </c>
      <c r="F186" s="226">
        <v>6058.5630000000001</v>
      </c>
      <c r="H186" s="34"/>
    </row>
    <row r="187" spans="2:8" s="1" customFormat="1" ht="16.899999999999999" customHeight="1">
      <c r="B187" s="34"/>
      <c r="C187" s="225" t="s">
        <v>2751</v>
      </c>
      <c r="D187" s="225" t="s">
        <v>2752</v>
      </c>
      <c r="E187" s="19" t="s">
        <v>291</v>
      </c>
      <c r="F187" s="226">
        <v>9515.6779999999999</v>
      </c>
      <c r="H187" s="34"/>
    </row>
    <row r="188" spans="2:8" s="1" customFormat="1" ht="16.899999999999999" customHeight="1">
      <c r="B188" s="34"/>
      <c r="C188" s="225" t="s">
        <v>6634</v>
      </c>
      <c r="D188" s="225" t="s">
        <v>14464</v>
      </c>
      <c r="E188" s="19" t="s">
        <v>291</v>
      </c>
      <c r="F188" s="226">
        <v>3034.5149999999999</v>
      </c>
      <c r="H188" s="34"/>
    </row>
    <row r="189" spans="2:8" s="1" customFormat="1" ht="16.899999999999999" customHeight="1">
      <c r="B189" s="34"/>
      <c r="C189" s="221" t="s">
        <v>316</v>
      </c>
      <c r="D189" s="222" t="s">
        <v>317</v>
      </c>
      <c r="E189" s="223" t="s">
        <v>21</v>
      </c>
      <c r="F189" s="224">
        <v>198.26</v>
      </c>
      <c r="H189" s="34"/>
    </row>
    <row r="190" spans="2:8" s="1" customFormat="1" ht="16.899999999999999" customHeight="1">
      <c r="B190" s="34"/>
      <c r="C190" s="225" t="s">
        <v>21</v>
      </c>
      <c r="D190" s="225" t="s">
        <v>21</v>
      </c>
      <c r="E190" s="19" t="s">
        <v>21</v>
      </c>
      <c r="F190" s="226">
        <v>0</v>
      </c>
      <c r="H190" s="34"/>
    </row>
    <row r="191" spans="2:8" s="1" customFormat="1" ht="16.899999999999999" customHeight="1">
      <c r="B191" s="34"/>
      <c r="C191" s="225" t="s">
        <v>21</v>
      </c>
      <c r="D191" s="225" t="s">
        <v>2197</v>
      </c>
      <c r="E191" s="19" t="s">
        <v>21</v>
      </c>
      <c r="F191" s="226">
        <v>0</v>
      </c>
      <c r="H191" s="34"/>
    </row>
    <row r="192" spans="2:8" s="1" customFormat="1" ht="16.899999999999999" customHeight="1">
      <c r="B192" s="34"/>
      <c r="C192" s="225" t="s">
        <v>21</v>
      </c>
      <c r="D192" s="225" t="s">
        <v>318</v>
      </c>
      <c r="E192" s="19" t="s">
        <v>21</v>
      </c>
      <c r="F192" s="226">
        <v>198.26</v>
      </c>
      <c r="H192" s="34"/>
    </row>
    <row r="193" spans="2:8" s="1" customFormat="1" ht="16.899999999999999" customHeight="1">
      <c r="B193" s="34"/>
      <c r="C193" s="225" t="s">
        <v>316</v>
      </c>
      <c r="D193" s="225" t="s">
        <v>581</v>
      </c>
      <c r="E193" s="19" t="s">
        <v>21</v>
      </c>
      <c r="F193" s="226">
        <v>198.26</v>
      </c>
      <c r="H193" s="34"/>
    </row>
    <row r="194" spans="2:8" s="1" customFormat="1" ht="16.899999999999999" customHeight="1">
      <c r="B194" s="34"/>
      <c r="C194" s="227" t="s">
        <v>14444</v>
      </c>
      <c r="H194" s="34"/>
    </row>
    <row r="195" spans="2:8" s="1" customFormat="1" ht="16.899999999999999" customHeight="1">
      <c r="B195" s="34"/>
      <c r="C195" s="225" t="s">
        <v>2167</v>
      </c>
      <c r="D195" s="225" t="s">
        <v>14451</v>
      </c>
      <c r="E195" s="19" t="s">
        <v>291</v>
      </c>
      <c r="F195" s="226">
        <v>10715.05</v>
      </c>
      <c r="H195" s="34"/>
    </row>
    <row r="196" spans="2:8" s="1" customFormat="1" ht="16.899999999999999" customHeight="1">
      <c r="B196" s="34"/>
      <c r="C196" s="225" t="s">
        <v>2090</v>
      </c>
      <c r="D196" s="225" t="s">
        <v>14457</v>
      </c>
      <c r="E196" s="19" t="s">
        <v>252</v>
      </c>
      <c r="F196" s="226">
        <v>609.89099999999996</v>
      </c>
      <c r="H196" s="34"/>
    </row>
    <row r="197" spans="2:8" s="1" customFormat="1" ht="16.899999999999999" customHeight="1">
      <c r="B197" s="34"/>
      <c r="C197" s="225" t="s">
        <v>2136</v>
      </c>
      <c r="D197" s="225" t="s">
        <v>14458</v>
      </c>
      <c r="E197" s="19" t="s">
        <v>252</v>
      </c>
      <c r="F197" s="226">
        <v>520.04999999999995</v>
      </c>
      <c r="H197" s="34"/>
    </row>
    <row r="198" spans="2:8" s="1" customFormat="1" ht="16.899999999999999" customHeight="1">
      <c r="B198" s="34"/>
      <c r="C198" s="225" t="s">
        <v>2152</v>
      </c>
      <c r="D198" s="225" t="s">
        <v>14454</v>
      </c>
      <c r="E198" s="19" t="s">
        <v>271</v>
      </c>
      <c r="F198" s="226">
        <v>25.093</v>
      </c>
      <c r="H198" s="34"/>
    </row>
    <row r="199" spans="2:8" s="1" customFormat="1" ht="16.899999999999999" customHeight="1">
      <c r="B199" s="34"/>
      <c r="C199" s="225" t="s">
        <v>2692</v>
      </c>
      <c r="D199" s="225" t="s">
        <v>14455</v>
      </c>
      <c r="E199" s="19" t="s">
        <v>291</v>
      </c>
      <c r="F199" s="226">
        <v>21491.202000000001</v>
      </c>
      <c r="H199" s="34"/>
    </row>
    <row r="200" spans="2:8" s="1" customFormat="1" ht="16.899999999999999" customHeight="1">
      <c r="B200" s="34"/>
      <c r="C200" s="225" t="s">
        <v>6607</v>
      </c>
      <c r="D200" s="225" t="s">
        <v>14474</v>
      </c>
      <c r="E200" s="19" t="s">
        <v>291</v>
      </c>
      <c r="F200" s="226">
        <v>3489.5</v>
      </c>
      <c r="H200" s="34"/>
    </row>
    <row r="201" spans="2:8" s="1" customFormat="1" ht="16.899999999999999" customHeight="1">
      <c r="B201" s="34"/>
      <c r="C201" s="225" t="s">
        <v>2746</v>
      </c>
      <c r="D201" s="225" t="s">
        <v>2747</v>
      </c>
      <c r="E201" s="19" t="s">
        <v>291</v>
      </c>
      <c r="F201" s="226">
        <v>2009.6369999999999</v>
      </c>
      <c r="H201" s="34"/>
    </row>
    <row r="202" spans="2:8" s="1" customFormat="1" ht="16.899999999999999" customHeight="1">
      <c r="B202" s="34"/>
      <c r="C202" s="225" t="s">
        <v>2751</v>
      </c>
      <c r="D202" s="225" t="s">
        <v>2752</v>
      </c>
      <c r="E202" s="19" t="s">
        <v>291</v>
      </c>
      <c r="F202" s="226">
        <v>9515.6779999999999</v>
      </c>
      <c r="H202" s="34"/>
    </row>
    <row r="203" spans="2:8" s="1" customFormat="1" ht="16.899999999999999" customHeight="1">
      <c r="B203" s="34"/>
      <c r="C203" s="221" t="s">
        <v>319</v>
      </c>
      <c r="D203" s="222" t="s">
        <v>319</v>
      </c>
      <c r="E203" s="223" t="s">
        <v>21</v>
      </c>
      <c r="F203" s="224">
        <v>51.74</v>
      </c>
      <c r="H203" s="34"/>
    </row>
    <row r="204" spans="2:8" s="1" customFormat="1" ht="16.899999999999999" customHeight="1">
      <c r="B204" s="34"/>
      <c r="C204" s="225" t="s">
        <v>21</v>
      </c>
      <c r="D204" s="225" t="s">
        <v>21</v>
      </c>
      <c r="E204" s="19" t="s">
        <v>21</v>
      </c>
      <c r="F204" s="226">
        <v>0</v>
      </c>
      <c r="H204" s="34"/>
    </row>
    <row r="205" spans="2:8" s="1" customFormat="1" ht="16.899999999999999" customHeight="1">
      <c r="B205" s="34"/>
      <c r="C205" s="225" t="s">
        <v>21</v>
      </c>
      <c r="D205" s="225" t="s">
        <v>2198</v>
      </c>
      <c r="E205" s="19" t="s">
        <v>21</v>
      </c>
      <c r="F205" s="226">
        <v>0</v>
      </c>
      <c r="H205" s="34"/>
    </row>
    <row r="206" spans="2:8" s="1" customFormat="1" ht="16.899999999999999" customHeight="1">
      <c r="B206" s="34"/>
      <c r="C206" s="225" t="s">
        <v>21</v>
      </c>
      <c r="D206" s="225" t="s">
        <v>320</v>
      </c>
      <c r="E206" s="19" t="s">
        <v>21</v>
      </c>
      <c r="F206" s="226">
        <v>51.74</v>
      </c>
      <c r="H206" s="34"/>
    </row>
    <row r="207" spans="2:8" s="1" customFormat="1" ht="16.899999999999999" customHeight="1">
      <c r="B207" s="34"/>
      <c r="C207" s="225" t="s">
        <v>319</v>
      </c>
      <c r="D207" s="225" t="s">
        <v>581</v>
      </c>
      <c r="E207" s="19" t="s">
        <v>21</v>
      </c>
      <c r="F207" s="226">
        <v>51.74</v>
      </c>
      <c r="H207" s="34"/>
    </row>
    <row r="208" spans="2:8" s="1" customFormat="1" ht="16.899999999999999" customHeight="1">
      <c r="B208" s="34"/>
      <c r="C208" s="227" t="s">
        <v>14444</v>
      </c>
      <c r="H208" s="34"/>
    </row>
    <row r="209" spans="2:8" s="1" customFormat="1" ht="16.899999999999999" customHeight="1">
      <c r="B209" s="34"/>
      <c r="C209" s="225" t="s">
        <v>2167</v>
      </c>
      <c r="D209" s="225" t="s">
        <v>14451</v>
      </c>
      <c r="E209" s="19" t="s">
        <v>291</v>
      </c>
      <c r="F209" s="226">
        <v>10715.05</v>
      </c>
      <c r="H209" s="34"/>
    </row>
    <row r="210" spans="2:8" s="1" customFormat="1" ht="16.899999999999999" customHeight="1">
      <c r="B210" s="34"/>
      <c r="C210" s="225" t="s">
        <v>2090</v>
      </c>
      <c r="D210" s="225" t="s">
        <v>14457</v>
      </c>
      <c r="E210" s="19" t="s">
        <v>252</v>
      </c>
      <c r="F210" s="226">
        <v>609.89099999999996</v>
      </c>
      <c r="H210" s="34"/>
    </row>
    <row r="211" spans="2:8" s="1" customFormat="1" ht="16.899999999999999" customHeight="1">
      <c r="B211" s="34"/>
      <c r="C211" s="225" t="s">
        <v>2136</v>
      </c>
      <c r="D211" s="225" t="s">
        <v>14458</v>
      </c>
      <c r="E211" s="19" t="s">
        <v>252</v>
      </c>
      <c r="F211" s="226">
        <v>520.04999999999995</v>
      </c>
      <c r="H211" s="34"/>
    </row>
    <row r="212" spans="2:8" s="1" customFormat="1" ht="16.899999999999999" customHeight="1">
      <c r="B212" s="34"/>
      <c r="C212" s="225" t="s">
        <v>2152</v>
      </c>
      <c r="D212" s="225" t="s">
        <v>14454</v>
      </c>
      <c r="E212" s="19" t="s">
        <v>271</v>
      </c>
      <c r="F212" s="226">
        <v>25.093</v>
      </c>
      <c r="H212" s="34"/>
    </row>
    <row r="213" spans="2:8" s="1" customFormat="1" ht="16.899999999999999" customHeight="1">
      <c r="B213" s="34"/>
      <c r="C213" s="225" t="s">
        <v>2692</v>
      </c>
      <c r="D213" s="225" t="s">
        <v>14455</v>
      </c>
      <c r="E213" s="19" t="s">
        <v>291</v>
      </c>
      <c r="F213" s="226">
        <v>21491.202000000001</v>
      </c>
      <c r="H213" s="34"/>
    </row>
    <row r="214" spans="2:8" s="1" customFormat="1" ht="16.899999999999999" customHeight="1">
      <c r="B214" s="34"/>
      <c r="C214" s="225" t="s">
        <v>6536</v>
      </c>
      <c r="D214" s="225" t="s">
        <v>14475</v>
      </c>
      <c r="E214" s="19" t="s">
        <v>291</v>
      </c>
      <c r="F214" s="226">
        <v>1612.25</v>
      </c>
      <c r="H214" s="34"/>
    </row>
    <row r="215" spans="2:8" s="1" customFormat="1" ht="16.899999999999999" customHeight="1">
      <c r="B215" s="34"/>
      <c r="C215" s="225" t="s">
        <v>6551</v>
      </c>
      <c r="D215" s="225" t="s">
        <v>14476</v>
      </c>
      <c r="E215" s="19" t="s">
        <v>291</v>
      </c>
      <c r="F215" s="226">
        <v>872.15</v>
      </c>
      <c r="H215" s="34"/>
    </row>
    <row r="216" spans="2:8" s="1" customFormat="1" ht="16.899999999999999" customHeight="1">
      <c r="B216" s="34"/>
      <c r="C216" s="225" t="s">
        <v>6571</v>
      </c>
      <c r="D216" s="225" t="s">
        <v>14477</v>
      </c>
      <c r="E216" s="19" t="s">
        <v>291</v>
      </c>
      <c r="F216" s="226">
        <v>1934.7</v>
      </c>
      <c r="H216" s="34"/>
    </row>
    <row r="217" spans="2:8" s="1" customFormat="1" ht="16.899999999999999" customHeight="1">
      <c r="B217" s="34"/>
      <c r="C217" s="225" t="s">
        <v>2746</v>
      </c>
      <c r="D217" s="225" t="s">
        <v>2747</v>
      </c>
      <c r="E217" s="19" t="s">
        <v>291</v>
      </c>
      <c r="F217" s="226">
        <v>2009.6369999999999</v>
      </c>
      <c r="H217" s="34"/>
    </row>
    <row r="218" spans="2:8" s="1" customFormat="1" ht="16.899999999999999" customHeight="1">
      <c r="B218" s="34"/>
      <c r="C218" s="225" t="s">
        <v>2751</v>
      </c>
      <c r="D218" s="225" t="s">
        <v>2752</v>
      </c>
      <c r="E218" s="19" t="s">
        <v>291</v>
      </c>
      <c r="F218" s="226">
        <v>9515.6779999999999</v>
      </c>
      <c r="H218" s="34"/>
    </row>
    <row r="219" spans="2:8" s="1" customFormat="1" ht="16.899999999999999" customHeight="1">
      <c r="B219" s="34"/>
      <c r="C219" s="225" t="s">
        <v>6556</v>
      </c>
      <c r="D219" s="225" t="s">
        <v>14478</v>
      </c>
      <c r="E219" s="19" t="s">
        <v>291</v>
      </c>
      <c r="F219" s="226">
        <v>1002.973</v>
      </c>
      <c r="H219" s="34"/>
    </row>
    <row r="220" spans="2:8" s="1" customFormat="1" ht="16.899999999999999" customHeight="1">
      <c r="B220" s="34"/>
      <c r="C220" s="221" t="s">
        <v>321</v>
      </c>
      <c r="D220" s="222" t="s">
        <v>321</v>
      </c>
      <c r="E220" s="223" t="s">
        <v>21</v>
      </c>
      <c r="F220" s="224">
        <v>3.67</v>
      </c>
      <c r="H220" s="34"/>
    </row>
    <row r="221" spans="2:8" s="1" customFormat="1" ht="16.899999999999999" customHeight="1">
      <c r="B221" s="34"/>
      <c r="C221" s="225" t="s">
        <v>21</v>
      </c>
      <c r="D221" s="225" t="s">
        <v>21</v>
      </c>
      <c r="E221" s="19" t="s">
        <v>21</v>
      </c>
      <c r="F221" s="226">
        <v>0</v>
      </c>
      <c r="H221" s="34"/>
    </row>
    <row r="222" spans="2:8" s="1" customFormat="1" ht="16.899999999999999" customHeight="1">
      <c r="B222" s="34"/>
      <c r="C222" s="225" t="s">
        <v>21</v>
      </c>
      <c r="D222" s="225" t="s">
        <v>2199</v>
      </c>
      <c r="E222" s="19" t="s">
        <v>21</v>
      </c>
      <c r="F222" s="226">
        <v>0</v>
      </c>
      <c r="H222" s="34"/>
    </row>
    <row r="223" spans="2:8" s="1" customFormat="1" ht="16.899999999999999" customHeight="1">
      <c r="B223" s="34"/>
      <c r="C223" s="225" t="s">
        <v>21</v>
      </c>
      <c r="D223" s="225" t="s">
        <v>322</v>
      </c>
      <c r="E223" s="19" t="s">
        <v>21</v>
      </c>
      <c r="F223" s="226">
        <v>3.67</v>
      </c>
      <c r="H223" s="34"/>
    </row>
    <row r="224" spans="2:8" s="1" customFormat="1" ht="16.899999999999999" customHeight="1">
      <c r="B224" s="34"/>
      <c r="C224" s="225" t="s">
        <v>321</v>
      </c>
      <c r="D224" s="225" t="s">
        <v>581</v>
      </c>
      <c r="E224" s="19" t="s">
        <v>21</v>
      </c>
      <c r="F224" s="226">
        <v>3.67</v>
      </c>
      <c r="H224" s="34"/>
    </row>
    <row r="225" spans="2:8" s="1" customFormat="1" ht="16.899999999999999" customHeight="1">
      <c r="B225" s="34"/>
      <c r="C225" s="227" t="s">
        <v>14444</v>
      </c>
      <c r="H225" s="34"/>
    </row>
    <row r="226" spans="2:8" s="1" customFormat="1" ht="16.899999999999999" customHeight="1">
      <c r="B226" s="34"/>
      <c r="C226" s="225" t="s">
        <v>2167</v>
      </c>
      <c r="D226" s="225" t="s">
        <v>14451</v>
      </c>
      <c r="E226" s="19" t="s">
        <v>291</v>
      </c>
      <c r="F226" s="226">
        <v>10715.05</v>
      </c>
      <c r="H226" s="34"/>
    </row>
    <row r="227" spans="2:8" s="1" customFormat="1" ht="16.899999999999999" customHeight="1">
      <c r="B227" s="34"/>
      <c r="C227" s="225" t="s">
        <v>2090</v>
      </c>
      <c r="D227" s="225" t="s">
        <v>14457</v>
      </c>
      <c r="E227" s="19" t="s">
        <v>252</v>
      </c>
      <c r="F227" s="226">
        <v>609.89099999999996</v>
      </c>
      <c r="H227" s="34"/>
    </row>
    <row r="228" spans="2:8" s="1" customFormat="1" ht="16.899999999999999" customHeight="1">
      <c r="B228" s="34"/>
      <c r="C228" s="225" t="s">
        <v>2136</v>
      </c>
      <c r="D228" s="225" t="s">
        <v>14458</v>
      </c>
      <c r="E228" s="19" t="s">
        <v>252</v>
      </c>
      <c r="F228" s="226">
        <v>520.04999999999995</v>
      </c>
      <c r="H228" s="34"/>
    </row>
    <row r="229" spans="2:8" s="1" customFormat="1" ht="16.899999999999999" customHeight="1">
      <c r="B229" s="34"/>
      <c r="C229" s="225" t="s">
        <v>2152</v>
      </c>
      <c r="D229" s="225" t="s">
        <v>14454</v>
      </c>
      <c r="E229" s="19" t="s">
        <v>271</v>
      </c>
      <c r="F229" s="226">
        <v>25.093</v>
      </c>
      <c r="H229" s="34"/>
    </row>
    <row r="230" spans="2:8" s="1" customFormat="1" ht="16.899999999999999" customHeight="1">
      <c r="B230" s="34"/>
      <c r="C230" s="225" t="s">
        <v>2692</v>
      </c>
      <c r="D230" s="225" t="s">
        <v>14455</v>
      </c>
      <c r="E230" s="19" t="s">
        <v>291</v>
      </c>
      <c r="F230" s="226">
        <v>21491.202000000001</v>
      </c>
      <c r="H230" s="34"/>
    </row>
    <row r="231" spans="2:8" s="1" customFormat="1" ht="16.899999999999999" customHeight="1">
      <c r="B231" s="34"/>
      <c r="C231" s="225" t="s">
        <v>6536</v>
      </c>
      <c r="D231" s="225" t="s">
        <v>14475</v>
      </c>
      <c r="E231" s="19" t="s">
        <v>291</v>
      </c>
      <c r="F231" s="226">
        <v>1612.25</v>
      </c>
      <c r="H231" s="34"/>
    </row>
    <row r="232" spans="2:8" s="1" customFormat="1" ht="16.899999999999999" customHeight="1">
      <c r="B232" s="34"/>
      <c r="C232" s="225" t="s">
        <v>6561</v>
      </c>
      <c r="D232" s="225" t="s">
        <v>14479</v>
      </c>
      <c r="E232" s="19" t="s">
        <v>291</v>
      </c>
      <c r="F232" s="226">
        <v>740.1</v>
      </c>
      <c r="H232" s="34"/>
    </row>
    <row r="233" spans="2:8" s="1" customFormat="1" ht="16.899999999999999" customHeight="1">
      <c r="B233" s="34"/>
      <c r="C233" s="225" t="s">
        <v>6571</v>
      </c>
      <c r="D233" s="225" t="s">
        <v>14477</v>
      </c>
      <c r="E233" s="19" t="s">
        <v>291</v>
      </c>
      <c r="F233" s="226">
        <v>1934.7</v>
      </c>
      <c r="H233" s="34"/>
    </row>
    <row r="234" spans="2:8" s="1" customFormat="1" ht="16.899999999999999" customHeight="1">
      <c r="B234" s="34"/>
      <c r="C234" s="225" t="s">
        <v>2746</v>
      </c>
      <c r="D234" s="225" t="s">
        <v>2747</v>
      </c>
      <c r="E234" s="19" t="s">
        <v>291</v>
      </c>
      <c r="F234" s="226">
        <v>2009.6369999999999</v>
      </c>
      <c r="H234" s="34"/>
    </row>
    <row r="235" spans="2:8" s="1" customFormat="1" ht="16.899999999999999" customHeight="1">
      <c r="B235" s="34"/>
      <c r="C235" s="225" t="s">
        <v>2751</v>
      </c>
      <c r="D235" s="225" t="s">
        <v>2752</v>
      </c>
      <c r="E235" s="19" t="s">
        <v>291</v>
      </c>
      <c r="F235" s="226">
        <v>9515.6779999999999</v>
      </c>
      <c r="H235" s="34"/>
    </row>
    <row r="236" spans="2:8" s="1" customFormat="1" ht="16.899999999999999" customHeight="1">
      <c r="B236" s="34"/>
      <c r="C236" s="225" t="s">
        <v>6566</v>
      </c>
      <c r="D236" s="225" t="s">
        <v>14480</v>
      </c>
      <c r="E236" s="19" t="s">
        <v>291</v>
      </c>
      <c r="F236" s="226">
        <v>851.11500000000001</v>
      </c>
      <c r="H236" s="34"/>
    </row>
    <row r="237" spans="2:8" s="1" customFormat="1" ht="16.899999999999999" customHeight="1">
      <c r="B237" s="34"/>
      <c r="C237" s="221" t="s">
        <v>323</v>
      </c>
      <c r="D237" s="222" t="s">
        <v>323</v>
      </c>
      <c r="E237" s="223" t="s">
        <v>21</v>
      </c>
      <c r="F237" s="224">
        <v>211.05</v>
      </c>
      <c r="H237" s="34"/>
    </row>
    <row r="238" spans="2:8" s="1" customFormat="1" ht="16.899999999999999" customHeight="1">
      <c r="B238" s="34"/>
      <c r="C238" s="225" t="s">
        <v>21</v>
      </c>
      <c r="D238" s="225" t="s">
        <v>21</v>
      </c>
      <c r="E238" s="19" t="s">
        <v>21</v>
      </c>
      <c r="F238" s="226">
        <v>0</v>
      </c>
      <c r="H238" s="34"/>
    </row>
    <row r="239" spans="2:8" s="1" customFormat="1" ht="16.899999999999999" customHeight="1">
      <c r="B239" s="34"/>
      <c r="C239" s="225" t="s">
        <v>21</v>
      </c>
      <c r="D239" s="225" t="s">
        <v>2174</v>
      </c>
      <c r="E239" s="19" t="s">
        <v>21</v>
      </c>
      <c r="F239" s="226">
        <v>0</v>
      </c>
      <c r="H239" s="34"/>
    </row>
    <row r="240" spans="2:8" s="1" customFormat="1" ht="16.899999999999999" customHeight="1">
      <c r="B240" s="34"/>
      <c r="C240" s="225" t="s">
        <v>21</v>
      </c>
      <c r="D240" s="225" t="s">
        <v>324</v>
      </c>
      <c r="E240" s="19" t="s">
        <v>21</v>
      </c>
      <c r="F240" s="226">
        <v>211.05</v>
      </c>
      <c r="H240" s="34"/>
    </row>
    <row r="241" spans="2:8" s="1" customFormat="1" ht="16.899999999999999" customHeight="1">
      <c r="B241" s="34"/>
      <c r="C241" s="225" t="s">
        <v>323</v>
      </c>
      <c r="D241" s="225" t="s">
        <v>581</v>
      </c>
      <c r="E241" s="19" t="s">
        <v>21</v>
      </c>
      <c r="F241" s="226">
        <v>211.05</v>
      </c>
      <c r="H241" s="34"/>
    </row>
    <row r="242" spans="2:8" s="1" customFormat="1" ht="16.899999999999999" customHeight="1">
      <c r="B242" s="34"/>
      <c r="C242" s="227" t="s">
        <v>14444</v>
      </c>
      <c r="H242" s="34"/>
    </row>
    <row r="243" spans="2:8" s="1" customFormat="1" ht="16.899999999999999" customHeight="1">
      <c r="B243" s="34"/>
      <c r="C243" s="225" t="s">
        <v>2167</v>
      </c>
      <c r="D243" s="225" t="s">
        <v>14451</v>
      </c>
      <c r="E243" s="19" t="s">
        <v>291</v>
      </c>
      <c r="F243" s="226">
        <v>10715.05</v>
      </c>
      <c r="H243" s="34"/>
    </row>
    <row r="244" spans="2:8" s="1" customFormat="1" ht="16.899999999999999" customHeight="1">
      <c r="B244" s="34"/>
      <c r="C244" s="225" t="s">
        <v>2122</v>
      </c>
      <c r="D244" s="225" t="s">
        <v>14452</v>
      </c>
      <c r="E244" s="19" t="s">
        <v>252</v>
      </c>
      <c r="F244" s="226">
        <v>145.161</v>
      </c>
      <c r="H244" s="34"/>
    </row>
    <row r="245" spans="2:8" s="1" customFormat="1" ht="16.899999999999999" customHeight="1">
      <c r="B245" s="34"/>
      <c r="C245" s="225" t="s">
        <v>2142</v>
      </c>
      <c r="D245" s="225" t="s">
        <v>14453</v>
      </c>
      <c r="E245" s="19" t="s">
        <v>252</v>
      </c>
      <c r="F245" s="226">
        <v>145.161</v>
      </c>
      <c r="H245" s="34"/>
    </row>
    <row r="246" spans="2:8" s="1" customFormat="1" ht="16.899999999999999" customHeight="1">
      <c r="B246" s="34"/>
      <c r="C246" s="225" t="s">
        <v>2152</v>
      </c>
      <c r="D246" s="225" t="s">
        <v>14454</v>
      </c>
      <c r="E246" s="19" t="s">
        <v>271</v>
      </c>
      <c r="F246" s="226">
        <v>25.093</v>
      </c>
      <c r="H246" s="34"/>
    </row>
    <row r="247" spans="2:8" s="1" customFormat="1" ht="16.899999999999999" customHeight="1">
      <c r="B247" s="34"/>
      <c r="C247" s="225" t="s">
        <v>2692</v>
      </c>
      <c r="D247" s="225" t="s">
        <v>14455</v>
      </c>
      <c r="E247" s="19" t="s">
        <v>291</v>
      </c>
      <c r="F247" s="226">
        <v>21491.202000000001</v>
      </c>
      <c r="H247" s="34"/>
    </row>
    <row r="248" spans="2:8" s="1" customFormat="1" ht="16.899999999999999" customHeight="1">
      <c r="B248" s="34"/>
      <c r="C248" s="225" t="s">
        <v>6536</v>
      </c>
      <c r="D248" s="225" t="s">
        <v>14475</v>
      </c>
      <c r="E248" s="19" t="s">
        <v>291</v>
      </c>
      <c r="F248" s="226">
        <v>1612.25</v>
      </c>
      <c r="H248" s="34"/>
    </row>
    <row r="249" spans="2:8" s="1" customFormat="1" ht="16.899999999999999" customHeight="1">
      <c r="B249" s="34"/>
      <c r="C249" s="225" t="s">
        <v>6561</v>
      </c>
      <c r="D249" s="225" t="s">
        <v>14479</v>
      </c>
      <c r="E249" s="19" t="s">
        <v>291</v>
      </c>
      <c r="F249" s="226">
        <v>740.1</v>
      </c>
      <c r="H249" s="34"/>
    </row>
    <row r="250" spans="2:8" s="1" customFormat="1" ht="16.899999999999999" customHeight="1">
      <c r="B250" s="34"/>
      <c r="C250" s="225" t="s">
        <v>6571</v>
      </c>
      <c r="D250" s="225" t="s">
        <v>14477</v>
      </c>
      <c r="E250" s="19" t="s">
        <v>291</v>
      </c>
      <c r="F250" s="226">
        <v>1934.7</v>
      </c>
      <c r="H250" s="34"/>
    </row>
    <row r="251" spans="2:8" s="1" customFormat="1" ht="16.899999999999999" customHeight="1">
      <c r="B251" s="34"/>
      <c r="C251" s="225" t="s">
        <v>2737</v>
      </c>
      <c r="D251" s="225" t="s">
        <v>2738</v>
      </c>
      <c r="E251" s="19" t="s">
        <v>291</v>
      </c>
      <c r="F251" s="226">
        <v>1447.4780000000001</v>
      </c>
      <c r="H251" s="34"/>
    </row>
    <row r="252" spans="2:8" s="1" customFormat="1" ht="16.899999999999999" customHeight="1">
      <c r="B252" s="34"/>
      <c r="C252" s="225" t="s">
        <v>2751</v>
      </c>
      <c r="D252" s="225" t="s">
        <v>2752</v>
      </c>
      <c r="E252" s="19" t="s">
        <v>291</v>
      </c>
      <c r="F252" s="226">
        <v>9515.6779999999999</v>
      </c>
      <c r="H252" s="34"/>
    </row>
    <row r="253" spans="2:8" s="1" customFormat="1" ht="16.899999999999999" customHeight="1">
      <c r="B253" s="34"/>
      <c r="C253" s="225" t="s">
        <v>6566</v>
      </c>
      <c r="D253" s="225" t="s">
        <v>14480</v>
      </c>
      <c r="E253" s="19" t="s">
        <v>291</v>
      </c>
      <c r="F253" s="226">
        <v>851.11500000000001</v>
      </c>
      <c r="H253" s="34"/>
    </row>
    <row r="254" spans="2:8" s="1" customFormat="1" ht="16.899999999999999" customHeight="1">
      <c r="B254" s="34"/>
      <c r="C254" s="221" t="s">
        <v>325</v>
      </c>
      <c r="D254" s="222" t="s">
        <v>325</v>
      </c>
      <c r="E254" s="223" t="s">
        <v>21</v>
      </c>
      <c r="F254" s="224">
        <v>196.52</v>
      </c>
      <c r="H254" s="34"/>
    </row>
    <row r="255" spans="2:8" s="1" customFormat="1" ht="16.899999999999999" customHeight="1">
      <c r="B255" s="34"/>
      <c r="C255" s="225" t="s">
        <v>21</v>
      </c>
      <c r="D255" s="225" t="s">
        <v>21</v>
      </c>
      <c r="E255" s="19" t="s">
        <v>21</v>
      </c>
      <c r="F255" s="226">
        <v>0</v>
      </c>
      <c r="H255" s="34"/>
    </row>
    <row r="256" spans="2:8" s="1" customFormat="1" ht="16.899999999999999" customHeight="1">
      <c r="B256" s="34"/>
      <c r="C256" s="225" t="s">
        <v>21</v>
      </c>
      <c r="D256" s="225" t="s">
        <v>2200</v>
      </c>
      <c r="E256" s="19" t="s">
        <v>21</v>
      </c>
      <c r="F256" s="226">
        <v>0</v>
      </c>
      <c r="H256" s="34"/>
    </row>
    <row r="257" spans="2:8" s="1" customFormat="1" ht="16.899999999999999" customHeight="1">
      <c r="B257" s="34"/>
      <c r="C257" s="225" t="s">
        <v>21</v>
      </c>
      <c r="D257" s="225" t="s">
        <v>326</v>
      </c>
      <c r="E257" s="19" t="s">
        <v>21</v>
      </c>
      <c r="F257" s="226">
        <v>196.52</v>
      </c>
      <c r="H257" s="34"/>
    </row>
    <row r="258" spans="2:8" s="1" customFormat="1" ht="16.899999999999999" customHeight="1">
      <c r="B258" s="34"/>
      <c r="C258" s="225" t="s">
        <v>325</v>
      </c>
      <c r="D258" s="225" t="s">
        <v>581</v>
      </c>
      <c r="E258" s="19" t="s">
        <v>21</v>
      </c>
      <c r="F258" s="226">
        <v>196.52</v>
      </c>
      <c r="H258" s="34"/>
    </row>
    <row r="259" spans="2:8" s="1" customFormat="1" ht="16.899999999999999" customHeight="1">
      <c r="B259" s="34"/>
      <c r="C259" s="227" t="s">
        <v>14444</v>
      </c>
      <c r="H259" s="34"/>
    </row>
    <row r="260" spans="2:8" s="1" customFormat="1" ht="16.899999999999999" customHeight="1">
      <c r="B260" s="34"/>
      <c r="C260" s="225" t="s">
        <v>2167</v>
      </c>
      <c r="D260" s="225" t="s">
        <v>14451</v>
      </c>
      <c r="E260" s="19" t="s">
        <v>291</v>
      </c>
      <c r="F260" s="226">
        <v>10715.05</v>
      </c>
      <c r="H260" s="34"/>
    </row>
    <row r="261" spans="2:8" s="1" customFormat="1" ht="16.899999999999999" customHeight="1">
      <c r="B261" s="34"/>
      <c r="C261" s="225" t="s">
        <v>2090</v>
      </c>
      <c r="D261" s="225" t="s">
        <v>14457</v>
      </c>
      <c r="E261" s="19" t="s">
        <v>252</v>
      </c>
      <c r="F261" s="226">
        <v>609.89099999999996</v>
      </c>
      <c r="H261" s="34"/>
    </row>
    <row r="262" spans="2:8" s="1" customFormat="1" ht="16.899999999999999" customHeight="1">
      <c r="B262" s="34"/>
      <c r="C262" s="225" t="s">
        <v>2136</v>
      </c>
      <c r="D262" s="225" t="s">
        <v>14458</v>
      </c>
      <c r="E262" s="19" t="s">
        <v>252</v>
      </c>
      <c r="F262" s="226">
        <v>520.04999999999995</v>
      </c>
      <c r="H262" s="34"/>
    </row>
    <row r="263" spans="2:8" s="1" customFormat="1" ht="16.899999999999999" customHeight="1">
      <c r="B263" s="34"/>
      <c r="C263" s="225" t="s">
        <v>2152</v>
      </c>
      <c r="D263" s="225" t="s">
        <v>14454</v>
      </c>
      <c r="E263" s="19" t="s">
        <v>271</v>
      </c>
      <c r="F263" s="226">
        <v>25.093</v>
      </c>
      <c r="H263" s="34"/>
    </row>
    <row r="264" spans="2:8" s="1" customFormat="1" ht="16.899999999999999" customHeight="1">
      <c r="B264" s="34"/>
      <c r="C264" s="225" t="s">
        <v>2692</v>
      </c>
      <c r="D264" s="225" t="s">
        <v>14455</v>
      </c>
      <c r="E264" s="19" t="s">
        <v>291</v>
      </c>
      <c r="F264" s="226">
        <v>21491.202000000001</v>
      </c>
      <c r="H264" s="34"/>
    </row>
    <row r="265" spans="2:8" s="1" customFormat="1" ht="16.899999999999999" customHeight="1">
      <c r="B265" s="34"/>
      <c r="C265" s="225" t="s">
        <v>6618</v>
      </c>
      <c r="D265" s="225" t="s">
        <v>14461</v>
      </c>
      <c r="E265" s="19" t="s">
        <v>291</v>
      </c>
      <c r="F265" s="226">
        <v>2758.65</v>
      </c>
      <c r="H265" s="34"/>
    </row>
    <row r="266" spans="2:8" s="1" customFormat="1" ht="16.899999999999999" customHeight="1">
      <c r="B266" s="34"/>
      <c r="C266" s="225" t="s">
        <v>6624</v>
      </c>
      <c r="D266" s="225" t="s">
        <v>14462</v>
      </c>
      <c r="E266" s="19" t="s">
        <v>291</v>
      </c>
      <c r="F266" s="226">
        <v>2758.65</v>
      </c>
      <c r="H266" s="34"/>
    </row>
    <row r="267" spans="2:8" s="1" customFormat="1" ht="16.899999999999999" customHeight="1">
      <c r="B267" s="34"/>
      <c r="C267" s="225" t="s">
        <v>6629</v>
      </c>
      <c r="D267" s="225" t="s">
        <v>14463</v>
      </c>
      <c r="E267" s="19" t="s">
        <v>291</v>
      </c>
      <c r="F267" s="226">
        <v>2758.65</v>
      </c>
      <c r="H267" s="34"/>
    </row>
    <row r="268" spans="2:8" s="1" customFormat="1" ht="16.899999999999999" customHeight="1">
      <c r="B268" s="34"/>
      <c r="C268" s="225" t="s">
        <v>2746</v>
      </c>
      <c r="D268" s="225" t="s">
        <v>2747</v>
      </c>
      <c r="E268" s="19" t="s">
        <v>291</v>
      </c>
      <c r="F268" s="226">
        <v>2009.6369999999999</v>
      </c>
      <c r="H268" s="34"/>
    </row>
    <row r="269" spans="2:8" s="1" customFormat="1" ht="16.899999999999999" customHeight="1">
      <c r="B269" s="34"/>
      <c r="C269" s="225" t="s">
        <v>2751</v>
      </c>
      <c r="D269" s="225" t="s">
        <v>2752</v>
      </c>
      <c r="E269" s="19" t="s">
        <v>291</v>
      </c>
      <c r="F269" s="226">
        <v>9515.6779999999999</v>
      </c>
      <c r="H269" s="34"/>
    </row>
    <row r="270" spans="2:8" s="1" customFormat="1" ht="16.899999999999999" customHeight="1">
      <c r="B270" s="34"/>
      <c r="C270" s="225" t="s">
        <v>6634</v>
      </c>
      <c r="D270" s="225" t="s">
        <v>14464</v>
      </c>
      <c r="E270" s="19" t="s">
        <v>291</v>
      </c>
      <c r="F270" s="226">
        <v>3034.5149999999999</v>
      </c>
      <c r="H270" s="34"/>
    </row>
    <row r="271" spans="2:8" s="1" customFormat="1" ht="16.899999999999999" customHeight="1">
      <c r="B271" s="34"/>
      <c r="C271" s="221" t="s">
        <v>327</v>
      </c>
      <c r="D271" s="222" t="s">
        <v>327</v>
      </c>
      <c r="E271" s="223" t="s">
        <v>21</v>
      </c>
      <c r="F271" s="224">
        <v>56.05</v>
      </c>
      <c r="H271" s="34"/>
    </row>
    <row r="272" spans="2:8" s="1" customFormat="1" ht="16.899999999999999" customHeight="1">
      <c r="B272" s="34"/>
      <c r="C272" s="225" t="s">
        <v>21</v>
      </c>
      <c r="D272" s="225" t="s">
        <v>21</v>
      </c>
      <c r="E272" s="19" t="s">
        <v>21</v>
      </c>
      <c r="F272" s="226">
        <v>0</v>
      </c>
      <c r="H272" s="34"/>
    </row>
    <row r="273" spans="2:8" s="1" customFormat="1" ht="16.899999999999999" customHeight="1">
      <c r="B273" s="34"/>
      <c r="C273" s="225" t="s">
        <v>21</v>
      </c>
      <c r="D273" s="225" t="s">
        <v>2201</v>
      </c>
      <c r="E273" s="19" t="s">
        <v>21</v>
      </c>
      <c r="F273" s="226">
        <v>0</v>
      </c>
      <c r="H273" s="34"/>
    </row>
    <row r="274" spans="2:8" s="1" customFormat="1" ht="16.899999999999999" customHeight="1">
      <c r="B274" s="34"/>
      <c r="C274" s="225" t="s">
        <v>21</v>
      </c>
      <c r="D274" s="225" t="s">
        <v>328</v>
      </c>
      <c r="E274" s="19" t="s">
        <v>21</v>
      </c>
      <c r="F274" s="226">
        <v>56.05</v>
      </c>
      <c r="H274" s="34"/>
    </row>
    <row r="275" spans="2:8" s="1" customFormat="1" ht="16.899999999999999" customHeight="1">
      <c r="B275" s="34"/>
      <c r="C275" s="225" t="s">
        <v>327</v>
      </c>
      <c r="D275" s="225" t="s">
        <v>581</v>
      </c>
      <c r="E275" s="19" t="s">
        <v>21</v>
      </c>
      <c r="F275" s="226">
        <v>56.05</v>
      </c>
      <c r="H275" s="34"/>
    </row>
    <row r="276" spans="2:8" s="1" customFormat="1" ht="16.899999999999999" customHeight="1">
      <c r="B276" s="34"/>
      <c r="C276" s="227" t="s">
        <v>14444</v>
      </c>
      <c r="H276" s="34"/>
    </row>
    <row r="277" spans="2:8" s="1" customFormat="1" ht="16.899999999999999" customHeight="1">
      <c r="B277" s="34"/>
      <c r="C277" s="225" t="s">
        <v>2167</v>
      </c>
      <c r="D277" s="225" t="s">
        <v>14451</v>
      </c>
      <c r="E277" s="19" t="s">
        <v>291</v>
      </c>
      <c r="F277" s="226">
        <v>10715.05</v>
      </c>
      <c r="H277" s="34"/>
    </row>
    <row r="278" spans="2:8" s="1" customFormat="1" ht="16.899999999999999" customHeight="1">
      <c r="B278" s="34"/>
      <c r="C278" s="225" t="s">
        <v>6645</v>
      </c>
      <c r="D278" s="225" t="s">
        <v>14481</v>
      </c>
      <c r="E278" s="19" t="s">
        <v>291</v>
      </c>
      <c r="F278" s="226">
        <v>70.45</v>
      </c>
      <c r="H278" s="34"/>
    </row>
    <row r="279" spans="2:8" s="1" customFormat="1" ht="16.899999999999999" customHeight="1">
      <c r="B279" s="34"/>
      <c r="C279" s="221" t="s">
        <v>329</v>
      </c>
      <c r="D279" s="222" t="s">
        <v>329</v>
      </c>
      <c r="E279" s="223" t="s">
        <v>21</v>
      </c>
      <c r="F279" s="224">
        <v>51.15</v>
      </c>
      <c r="H279" s="34"/>
    </row>
    <row r="280" spans="2:8" s="1" customFormat="1" ht="16.899999999999999" customHeight="1">
      <c r="B280" s="34"/>
      <c r="C280" s="225" t="s">
        <v>21</v>
      </c>
      <c r="D280" s="225" t="s">
        <v>21</v>
      </c>
      <c r="E280" s="19" t="s">
        <v>21</v>
      </c>
      <c r="F280" s="226">
        <v>0</v>
      </c>
      <c r="H280" s="34"/>
    </row>
    <row r="281" spans="2:8" s="1" customFormat="1" ht="16.899999999999999" customHeight="1">
      <c r="B281" s="34"/>
      <c r="C281" s="225" t="s">
        <v>21</v>
      </c>
      <c r="D281" s="225" t="s">
        <v>2202</v>
      </c>
      <c r="E281" s="19" t="s">
        <v>21</v>
      </c>
      <c r="F281" s="226">
        <v>0</v>
      </c>
      <c r="H281" s="34"/>
    </row>
    <row r="282" spans="2:8" s="1" customFormat="1" ht="16.899999999999999" customHeight="1">
      <c r="B282" s="34"/>
      <c r="C282" s="225" t="s">
        <v>21</v>
      </c>
      <c r="D282" s="225" t="s">
        <v>330</v>
      </c>
      <c r="E282" s="19" t="s">
        <v>21</v>
      </c>
      <c r="F282" s="226">
        <v>51.15</v>
      </c>
      <c r="H282" s="34"/>
    </row>
    <row r="283" spans="2:8" s="1" customFormat="1" ht="16.899999999999999" customHeight="1">
      <c r="B283" s="34"/>
      <c r="C283" s="225" t="s">
        <v>329</v>
      </c>
      <c r="D283" s="225" t="s">
        <v>581</v>
      </c>
      <c r="E283" s="19" t="s">
        <v>21</v>
      </c>
      <c r="F283" s="226">
        <v>51.15</v>
      </c>
      <c r="H283" s="34"/>
    </row>
    <row r="284" spans="2:8" s="1" customFormat="1" ht="16.899999999999999" customHeight="1">
      <c r="B284" s="34"/>
      <c r="C284" s="227" t="s">
        <v>14444</v>
      </c>
      <c r="H284" s="34"/>
    </row>
    <row r="285" spans="2:8" s="1" customFormat="1" ht="16.899999999999999" customHeight="1">
      <c r="B285" s="34"/>
      <c r="C285" s="225" t="s">
        <v>2167</v>
      </c>
      <c r="D285" s="225" t="s">
        <v>14451</v>
      </c>
      <c r="E285" s="19" t="s">
        <v>291</v>
      </c>
      <c r="F285" s="226">
        <v>10715.05</v>
      </c>
      <c r="H285" s="34"/>
    </row>
    <row r="286" spans="2:8" s="1" customFormat="1" ht="16.899999999999999" customHeight="1">
      <c r="B286" s="34"/>
      <c r="C286" s="221" t="s">
        <v>331</v>
      </c>
      <c r="D286" s="222" t="s">
        <v>331</v>
      </c>
      <c r="E286" s="223" t="s">
        <v>21</v>
      </c>
      <c r="F286" s="224">
        <v>102.8</v>
      </c>
      <c r="H286" s="34"/>
    </row>
    <row r="287" spans="2:8" s="1" customFormat="1" ht="16.899999999999999" customHeight="1">
      <c r="B287" s="34"/>
      <c r="C287" s="225" t="s">
        <v>21</v>
      </c>
      <c r="D287" s="225" t="s">
        <v>21</v>
      </c>
      <c r="E287" s="19" t="s">
        <v>21</v>
      </c>
      <c r="F287" s="226">
        <v>0</v>
      </c>
      <c r="H287" s="34"/>
    </row>
    <row r="288" spans="2:8" s="1" customFormat="1" ht="16.899999999999999" customHeight="1">
      <c r="B288" s="34"/>
      <c r="C288" s="225" t="s">
        <v>21</v>
      </c>
      <c r="D288" s="225" t="s">
        <v>2203</v>
      </c>
      <c r="E288" s="19" t="s">
        <v>21</v>
      </c>
      <c r="F288" s="226">
        <v>0</v>
      </c>
      <c r="H288" s="34"/>
    </row>
    <row r="289" spans="2:8" s="1" customFormat="1" ht="16.899999999999999" customHeight="1">
      <c r="B289" s="34"/>
      <c r="C289" s="225" t="s">
        <v>21</v>
      </c>
      <c r="D289" s="225" t="s">
        <v>332</v>
      </c>
      <c r="E289" s="19" t="s">
        <v>21</v>
      </c>
      <c r="F289" s="226">
        <v>102.8</v>
      </c>
      <c r="H289" s="34"/>
    </row>
    <row r="290" spans="2:8" s="1" customFormat="1" ht="16.899999999999999" customHeight="1">
      <c r="B290" s="34"/>
      <c r="C290" s="225" t="s">
        <v>331</v>
      </c>
      <c r="D290" s="225" t="s">
        <v>581</v>
      </c>
      <c r="E290" s="19" t="s">
        <v>21</v>
      </c>
      <c r="F290" s="226">
        <v>102.8</v>
      </c>
      <c r="H290" s="34"/>
    </row>
    <row r="291" spans="2:8" s="1" customFormat="1" ht="16.899999999999999" customHeight="1">
      <c r="B291" s="34"/>
      <c r="C291" s="227" t="s">
        <v>14444</v>
      </c>
      <c r="H291" s="34"/>
    </row>
    <row r="292" spans="2:8" s="1" customFormat="1" ht="16.899999999999999" customHeight="1">
      <c r="B292" s="34"/>
      <c r="C292" s="225" t="s">
        <v>2167</v>
      </c>
      <c r="D292" s="225" t="s">
        <v>14451</v>
      </c>
      <c r="E292" s="19" t="s">
        <v>291</v>
      </c>
      <c r="F292" s="226">
        <v>10715.05</v>
      </c>
      <c r="H292" s="34"/>
    </row>
    <row r="293" spans="2:8" s="1" customFormat="1" ht="16.899999999999999" customHeight="1">
      <c r="B293" s="34"/>
      <c r="C293" s="225" t="s">
        <v>6676</v>
      </c>
      <c r="D293" s="225" t="s">
        <v>14472</v>
      </c>
      <c r="E293" s="19" t="s">
        <v>291</v>
      </c>
      <c r="F293" s="226">
        <v>106.88500000000001</v>
      </c>
      <c r="H293" s="34"/>
    </row>
    <row r="294" spans="2:8" s="1" customFormat="1" ht="16.899999999999999" customHeight="1">
      <c r="B294" s="34"/>
      <c r="C294" s="221" t="s">
        <v>333</v>
      </c>
      <c r="D294" s="222" t="s">
        <v>333</v>
      </c>
      <c r="E294" s="223" t="s">
        <v>21</v>
      </c>
      <c r="F294" s="224">
        <v>699.2</v>
      </c>
      <c r="H294" s="34"/>
    </row>
    <row r="295" spans="2:8" s="1" customFormat="1" ht="16.899999999999999" customHeight="1">
      <c r="B295" s="34"/>
      <c r="C295" s="225" t="s">
        <v>21</v>
      </c>
      <c r="D295" s="225" t="s">
        <v>21</v>
      </c>
      <c r="E295" s="19" t="s">
        <v>21</v>
      </c>
      <c r="F295" s="226">
        <v>0</v>
      </c>
      <c r="H295" s="34"/>
    </row>
    <row r="296" spans="2:8" s="1" customFormat="1" ht="16.899999999999999" customHeight="1">
      <c r="B296" s="34"/>
      <c r="C296" s="225" t="s">
        <v>21</v>
      </c>
      <c r="D296" s="225" t="s">
        <v>2175</v>
      </c>
      <c r="E296" s="19" t="s">
        <v>21</v>
      </c>
      <c r="F296" s="226">
        <v>0</v>
      </c>
      <c r="H296" s="34"/>
    </row>
    <row r="297" spans="2:8" s="1" customFormat="1" ht="16.899999999999999" customHeight="1">
      <c r="B297" s="34"/>
      <c r="C297" s="225" t="s">
        <v>21</v>
      </c>
      <c r="D297" s="225" t="s">
        <v>2176</v>
      </c>
      <c r="E297" s="19" t="s">
        <v>21</v>
      </c>
      <c r="F297" s="226">
        <v>699.2</v>
      </c>
      <c r="H297" s="34"/>
    </row>
    <row r="298" spans="2:8" s="1" customFormat="1" ht="16.899999999999999" customHeight="1">
      <c r="B298" s="34"/>
      <c r="C298" s="225" t="s">
        <v>333</v>
      </c>
      <c r="D298" s="225" t="s">
        <v>581</v>
      </c>
      <c r="E298" s="19" t="s">
        <v>21</v>
      </c>
      <c r="F298" s="226">
        <v>699.2</v>
      </c>
      <c r="H298" s="34"/>
    </row>
    <row r="299" spans="2:8" s="1" customFormat="1" ht="16.899999999999999" customHeight="1">
      <c r="B299" s="34"/>
      <c r="C299" s="227" t="s">
        <v>14444</v>
      </c>
      <c r="H299" s="34"/>
    </row>
    <row r="300" spans="2:8" s="1" customFormat="1" ht="16.899999999999999" customHeight="1">
      <c r="B300" s="34"/>
      <c r="C300" s="225" t="s">
        <v>2167</v>
      </c>
      <c r="D300" s="225" t="s">
        <v>14451</v>
      </c>
      <c r="E300" s="19" t="s">
        <v>291</v>
      </c>
      <c r="F300" s="226">
        <v>10715.05</v>
      </c>
      <c r="H300" s="34"/>
    </row>
    <row r="301" spans="2:8" s="1" customFormat="1" ht="16.899999999999999" customHeight="1">
      <c r="B301" s="34"/>
      <c r="C301" s="225" t="s">
        <v>2090</v>
      </c>
      <c r="D301" s="225" t="s">
        <v>14457</v>
      </c>
      <c r="E301" s="19" t="s">
        <v>252</v>
      </c>
      <c r="F301" s="226">
        <v>609.89099999999996</v>
      </c>
      <c r="H301" s="34"/>
    </row>
    <row r="302" spans="2:8" s="1" customFormat="1" ht="16.899999999999999" customHeight="1">
      <c r="B302" s="34"/>
      <c r="C302" s="225" t="s">
        <v>2692</v>
      </c>
      <c r="D302" s="225" t="s">
        <v>14455</v>
      </c>
      <c r="E302" s="19" t="s">
        <v>291</v>
      </c>
      <c r="F302" s="226">
        <v>21491.202000000001</v>
      </c>
      <c r="H302" s="34"/>
    </row>
    <row r="303" spans="2:8" s="1" customFormat="1" ht="16.899999999999999" customHeight="1">
      <c r="B303" s="34"/>
      <c r="C303" s="225" t="s">
        <v>6584</v>
      </c>
      <c r="D303" s="225" t="s">
        <v>14482</v>
      </c>
      <c r="E303" s="19" t="s">
        <v>291</v>
      </c>
      <c r="F303" s="226">
        <v>1283.45</v>
      </c>
      <c r="H303" s="34"/>
    </row>
    <row r="304" spans="2:8" s="1" customFormat="1" ht="16.899999999999999" customHeight="1">
      <c r="B304" s="34"/>
      <c r="C304" s="225" t="s">
        <v>6590</v>
      </c>
      <c r="D304" s="225" t="s">
        <v>14483</v>
      </c>
      <c r="E304" s="19" t="s">
        <v>291</v>
      </c>
      <c r="F304" s="226">
        <v>1283.45</v>
      </c>
      <c r="H304" s="34"/>
    </row>
    <row r="305" spans="2:8" s="1" customFormat="1" ht="16.899999999999999" customHeight="1">
      <c r="B305" s="34"/>
      <c r="C305" s="225" t="s">
        <v>2717</v>
      </c>
      <c r="D305" s="225" t="s">
        <v>2718</v>
      </c>
      <c r="E305" s="19" t="s">
        <v>291</v>
      </c>
      <c r="F305" s="226">
        <v>1436.19</v>
      </c>
      <c r="H305" s="34"/>
    </row>
    <row r="306" spans="2:8" s="1" customFormat="1" ht="16.899999999999999" customHeight="1">
      <c r="B306" s="34"/>
      <c r="C306" s="225" t="s">
        <v>2756</v>
      </c>
      <c r="D306" s="225" t="s">
        <v>2757</v>
      </c>
      <c r="E306" s="19" t="s">
        <v>291</v>
      </c>
      <c r="F306" s="226">
        <v>807.50300000000004</v>
      </c>
      <c r="H306" s="34"/>
    </row>
    <row r="307" spans="2:8" s="1" customFormat="1" ht="16.899999999999999" customHeight="1">
      <c r="B307" s="34"/>
      <c r="C307" s="221" t="s">
        <v>335</v>
      </c>
      <c r="D307" s="222" t="s">
        <v>335</v>
      </c>
      <c r="E307" s="223" t="s">
        <v>21</v>
      </c>
      <c r="F307" s="224">
        <v>375.35</v>
      </c>
      <c r="H307" s="34"/>
    </row>
    <row r="308" spans="2:8" s="1" customFormat="1" ht="16.899999999999999" customHeight="1">
      <c r="B308" s="34"/>
      <c r="C308" s="225" t="s">
        <v>21</v>
      </c>
      <c r="D308" s="225" t="s">
        <v>21</v>
      </c>
      <c r="E308" s="19" t="s">
        <v>21</v>
      </c>
      <c r="F308" s="226">
        <v>0</v>
      </c>
      <c r="H308" s="34"/>
    </row>
    <row r="309" spans="2:8" s="1" customFormat="1" ht="16.899999999999999" customHeight="1">
      <c r="B309" s="34"/>
      <c r="C309" s="225" t="s">
        <v>21</v>
      </c>
      <c r="D309" s="225" t="s">
        <v>2177</v>
      </c>
      <c r="E309" s="19" t="s">
        <v>21</v>
      </c>
      <c r="F309" s="226">
        <v>0</v>
      </c>
      <c r="H309" s="34"/>
    </row>
    <row r="310" spans="2:8" s="1" customFormat="1" ht="16.899999999999999" customHeight="1">
      <c r="B310" s="34"/>
      <c r="C310" s="225" t="s">
        <v>21</v>
      </c>
      <c r="D310" s="225" t="s">
        <v>336</v>
      </c>
      <c r="E310" s="19" t="s">
        <v>21</v>
      </c>
      <c r="F310" s="226">
        <v>375.35</v>
      </c>
      <c r="H310" s="34"/>
    </row>
    <row r="311" spans="2:8" s="1" customFormat="1" ht="16.899999999999999" customHeight="1">
      <c r="B311" s="34"/>
      <c r="C311" s="225" t="s">
        <v>335</v>
      </c>
      <c r="D311" s="225" t="s">
        <v>581</v>
      </c>
      <c r="E311" s="19" t="s">
        <v>21</v>
      </c>
      <c r="F311" s="226">
        <v>375.35</v>
      </c>
      <c r="H311" s="34"/>
    </row>
    <row r="312" spans="2:8" s="1" customFormat="1" ht="16.899999999999999" customHeight="1">
      <c r="B312" s="34"/>
      <c r="C312" s="227" t="s">
        <v>14444</v>
      </c>
      <c r="H312" s="34"/>
    </row>
    <row r="313" spans="2:8" s="1" customFormat="1" ht="16.899999999999999" customHeight="1">
      <c r="B313" s="34"/>
      <c r="C313" s="225" t="s">
        <v>2167</v>
      </c>
      <c r="D313" s="225" t="s">
        <v>14451</v>
      </c>
      <c r="E313" s="19" t="s">
        <v>291</v>
      </c>
      <c r="F313" s="226">
        <v>10715.05</v>
      </c>
      <c r="H313" s="34"/>
    </row>
    <row r="314" spans="2:8" s="1" customFormat="1" ht="16.899999999999999" customHeight="1">
      <c r="B314" s="34"/>
      <c r="C314" s="225" t="s">
        <v>2090</v>
      </c>
      <c r="D314" s="225" t="s">
        <v>14457</v>
      </c>
      <c r="E314" s="19" t="s">
        <v>252</v>
      </c>
      <c r="F314" s="226">
        <v>609.89099999999996</v>
      </c>
      <c r="H314" s="34"/>
    </row>
    <row r="315" spans="2:8" s="1" customFormat="1" ht="16.899999999999999" customHeight="1">
      <c r="B315" s="34"/>
      <c r="C315" s="225" t="s">
        <v>2136</v>
      </c>
      <c r="D315" s="225" t="s">
        <v>14458</v>
      </c>
      <c r="E315" s="19" t="s">
        <v>252</v>
      </c>
      <c r="F315" s="226">
        <v>520.04999999999995</v>
      </c>
      <c r="H315" s="34"/>
    </row>
    <row r="316" spans="2:8" s="1" customFormat="1" ht="16.899999999999999" customHeight="1">
      <c r="B316" s="34"/>
      <c r="C316" s="225" t="s">
        <v>2152</v>
      </c>
      <c r="D316" s="225" t="s">
        <v>14454</v>
      </c>
      <c r="E316" s="19" t="s">
        <v>271</v>
      </c>
      <c r="F316" s="226">
        <v>25.093</v>
      </c>
      <c r="H316" s="34"/>
    </row>
    <row r="317" spans="2:8" s="1" customFormat="1" ht="16.899999999999999" customHeight="1">
      <c r="B317" s="34"/>
      <c r="C317" s="225" t="s">
        <v>2692</v>
      </c>
      <c r="D317" s="225" t="s">
        <v>14455</v>
      </c>
      <c r="E317" s="19" t="s">
        <v>291</v>
      </c>
      <c r="F317" s="226">
        <v>21491.202000000001</v>
      </c>
      <c r="H317" s="34"/>
    </row>
    <row r="318" spans="2:8" s="1" customFormat="1" ht="16.899999999999999" customHeight="1">
      <c r="B318" s="34"/>
      <c r="C318" s="225" t="s">
        <v>6607</v>
      </c>
      <c r="D318" s="225" t="s">
        <v>14474</v>
      </c>
      <c r="E318" s="19" t="s">
        <v>291</v>
      </c>
      <c r="F318" s="226">
        <v>3489.5</v>
      </c>
      <c r="H318" s="34"/>
    </row>
    <row r="319" spans="2:8" s="1" customFormat="1" ht="16.899999999999999" customHeight="1">
      <c r="B319" s="34"/>
      <c r="C319" s="225" t="s">
        <v>2717</v>
      </c>
      <c r="D319" s="225" t="s">
        <v>2718</v>
      </c>
      <c r="E319" s="19" t="s">
        <v>291</v>
      </c>
      <c r="F319" s="226">
        <v>1436.19</v>
      </c>
      <c r="H319" s="34"/>
    </row>
    <row r="320" spans="2:8" s="1" customFormat="1" ht="16.899999999999999" customHeight="1">
      <c r="B320" s="34"/>
      <c r="C320" s="225" t="s">
        <v>2761</v>
      </c>
      <c r="D320" s="225" t="s">
        <v>2762</v>
      </c>
      <c r="E320" s="19" t="s">
        <v>291</v>
      </c>
      <c r="F320" s="226">
        <v>881.63300000000004</v>
      </c>
      <c r="H320" s="34"/>
    </row>
    <row r="321" spans="2:8" s="1" customFormat="1" ht="16.899999999999999" customHeight="1">
      <c r="B321" s="34"/>
      <c r="C321" s="221" t="s">
        <v>337</v>
      </c>
      <c r="D321" s="222" t="s">
        <v>337</v>
      </c>
      <c r="E321" s="223" t="s">
        <v>21</v>
      </c>
      <c r="F321" s="224">
        <v>196.4</v>
      </c>
      <c r="H321" s="34"/>
    </row>
    <row r="322" spans="2:8" s="1" customFormat="1" ht="16.899999999999999" customHeight="1">
      <c r="B322" s="34"/>
      <c r="C322" s="225" t="s">
        <v>21</v>
      </c>
      <c r="D322" s="225" t="s">
        <v>21</v>
      </c>
      <c r="E322" s="19" t="s">
        <v>21</v>
      </c>
      <c r="F322" s="226">
        <v>0</v>
      </c>
      <c r="H322" s="34"/>
    </row>
    <row r="323" spans="2:8" s="1" customFormat="1" ht="16.899999999999999" customHeight="1">
      <c r="B323" s="34"/>
      <c r="C323" s="225" t="s">
        <v>21</v>
      </c>
      <c r="D323" s="225" t="s">
        <v>2178</v>
      </c>
      <c r="E323" s="19" t="s">
        <v>21</v>
      </c>
      <c r="F323" s="226">
        <v>0</v>
      </c>
      <c r="H323" s="34"/>
    </row>
    <row r="324" spans="2:8" s="1" customFormat="1" ht="16.899999999999999" customHeight="1">
      <c r="B324" s="34"/>
      <c r="C324" s="225" t="s">
        <v>21</v>
      </c>
      <c r="D324" s="225" t="s">
        <v>2179</v>
      </c>
      <c r="E324" s="19" t="s">
        <v>21</v>
      </c>
      <c r="F324" s="226">
        <v>196.4</v>
      </c>
      <c r="H324" s="34"/>
    </row>
    <row r="325" spans="2:8" s="1" customFormat="1" ht="16.899999999999999" customHeight="1">
      <c r="B325" s="34"/>
      <c r="C325" s="225" t="s">
        <v>337</v>
      </c>
      <c r="D325" s="225" t="s">
        <v>581</v>
      </c>
      <c r="E325" s="19" t="s">
        <v>21</v>
      </c>
      <c r="F325" s="226">
        <v>196.4</v>
      </c>
      <c r="H325" s="34"/>
    </row>
    <row r="326" spans="2:8" s="1" customFormat="1" ht="16.899999999999999" customHeight="1">
      <c r="B326" s="34"/>
      <c r="C326" s="227" t="s">
        <v>14444</v>
      </c>
      <c r="H326" s="34"/>
    </row>
    <row r="327" spans="2:8" s="1" customFormat="1" ht="16.899999999999999" customHeight="1">
      <c r="B327" s="34"/>
      <c r="C327" s="225" t="s">
        <v>2167</v>
      </c>
      <c r="D327" s="225" t="s">
        <v>14451</v>
      </c>
      <c r="E327" s="19" t="s">
        <v>291</v>
      </c>
      <c r="F327" s="226">
        <v>10715.05</v>
      </c>
      <c r="H327" s="34"/>
    </row>
    <row r="328" spans="2:8" s="1" customFormat="1" ht="16.899999999999999" customHeight="1">
      <c r="B328" s="34"/>
      <c r="C328" s="225" t="s">
        <v>2090</v>
      </c>
      <c r="D328" s="225" t="s">
        <v>14457</v>
      </c>
      <c r="E328" s="19" t="s">
        <v>252</v>
      </c>
      <c r="F328" s="226">
        <v>609.89099999999996</v>
      </c>
      <c r="H328" s="34"/>
    </row>
    <row r="329" spans="2:8" s="1" customFormat="1" ht="16.899999999999999" customHeight="1">
      <c r="B329" s="34"/>
      <c r="C329" s="225" t="s">
        <v>2136</v>
      </c>
      <c r="D329" s="225" t="s">
        <v>14458</v>
      </c>
      <c r="E329" s="19" t="s">
        <v>252</v>
      </c>
      <c r="F329" s="226">
        <v>520.04999999999995</v>
      </c>
      <c r="H329" s="34"/>
    </row>
    <row r="330" spans="2:8" s="1" customFormat="1" ht="16.899999999999999" customHeight="1">
      <c r="B330" s="34"/>
      <c r="C330" s="225" t="s">
        <v>2152</v>
      </c>
      <c r="D330" s="225" t="s">
        <v>14454</v>
      </c>
      <c r="E330" s="19" t="s">
        <v>271</v>
      </c>
      <c r="F330" s="226">
        <v>25.093</v>
      </c>
      <c r="H330" s="34"/>
    </row>
    <row r="331" spans="2:8" s="1" customFormat="1" ht="16.899999999999999" customHeight="1">
      <c r="B331" s="34"/>
      <c r="C331" s="225" t="s">
        <v>2692</v>
      </c>
      <c r="D331" s="225" t="s">
        <v>14455</v>
      </c>
      <c r="E331" s="19" t="s">
        <v>291</v>
      </c>
      <c r="F331" s="226">
        <v>21491.202000000001</v>
      </c>
      <c r="H331" s="34"/>
    </row>
    <row r="332" spans="2:8" s="1" customFormat="1" ht="16.899999999999999" customHeight="1">
      <c r="B332" s="34"/>
      <c r="C332" s="225" t="s">
        <v>6536</v>
      </c>
      <c r="D332" s="225" t="s">
        <v>14475</v>
      </c>
      <c r="E332" s="19" t="s">
        <v>291</v>
      </c>
      <c r="F332" s="226">
        <v>1612.25</v>
      </c>
      <c r="H332" s="34"/>
    </row>
    <row r="333" spans="2:8" s="1" customFormat="1" ht="16.899999999999999" customHeight="1">
      <c r="B333" s="34"/>
      <c r="C333" s="225" t="s">
        <v>6551</v>
      </c>
      <c r="D333" s="225" t="s">
        <v>14476</v>
      </c>
      <c r="E333" s="19" t="s">
        <v>291</v>
      </c>
      <c r="F333" s="226">
        <v>872.15</v>
      </c>
      <c r="H333" s="34"/>
    </row>
    <row r="334" spans="2:8" s="1" customFormat="1" ht="16.899999999999999" customHeight="1">
      <c r="B334" s="34"/>
      <c r="C334" s="225" t="s">
        <v>6571</v>
      </c>
      <c r="D334" s="225" t="s">
        <v>14477</v>
      </c>
      <c r="E334" s="19" t="s">
        <v>291</v>
      </c>
      <c r="F334" s="226">
        <v>1934.7</v>
      </c>
      <c r="H334" s="34"/>
    </row>
    <row r="335" spans="2:8" s="1" customFormat="1" ht="16.899999999999999" customHeight="1">
      <c r="B335" s="34"/>
      <c r="C335" s="225" t="s">
        <v>2717</v>
      </c>
      <c r="D335" s="225" t="s">
        <v>2718</v>
      </c>
      <c r="E335" s="19" t="s">
        <v>291</v>
      </c>
      <c r="F335" s="226">
        <v>1436.19</v>
      </c>
      <c r="H335" s="34"/>
    </row>
    <row r="336" spans="2:8" s="1" customFormat="1" ht="16.899999999999999" customHeight="1">
      <c r="B336" s="34"/>
      <c r="C336" s="225" t="s">
        <v>2761</v>
      </c>
      <c r="D336" s="225" t="s">
        <v>2762</v>
      </c>
      <c r="E336" s="19" t="s">
        <v>291</v>
      </c>
      <c r="F336" s="226">
        <v>881.63300000000004</v>
      </c>
      <c r="H336" s="34"/>
    </row>
    <row r="337" spans="2:8" s="1" customFormat="1" ht="16.899999999999999" customHeight="1">
      <c r="B337" s="34"/>
      <c r="C337" s="225" t="s">
        <v>6556</v>
      </c>
      <c r="D337" s="225" t="s">
        <v>14478</v>
      </c>
      <c r="E337" s="19" t="s">
        <v>291</v>
      </c>
      <c r="F337" s="226">
        <v>1002.973</v>
      </c>
      <c r="H337" s="34"/>
    </row>
    <row r="338" spans="2:8" s="1" customFormat="1" ht="16.899999999999999" customHeight="1">
      <c r="B338" s="34"/>
      <c r="C338" s="221" t="s">
        <v>339</v>
      </c>
      <c r="D338" s="222" t="s">
        <v>339</v>
      </c>
      <c r="E338" s="223" t="s">
        <v>21</v>
      </c>
      <c r="F338" s="224">
        <v>96.85</v>
      </c>
      <c r="H338" s="34"/>
    </row>
    <row r="339" spans="2:8" s="1" customFormat="1" ht="16.899999999999999" customHeight="1">
      <c r="B339" s="34"/>
      <c r="C339" s="225" t="s">
        <v>21</v>
      </c>
      <c r="D339" s="225" t="s">
        <v>21</v>
      </c>
      <c r="E339" s="19" t="s">
        <v>21</v>
      </c>
      <c r="F339" s="226">
        <v>0</v>
      </c>
      <c r="H339" s="34"/>
    </row>
    <row r="340" spans="2:8" s="1" customFormat="1" ht="16.899999999999999" customHeight="1">
      <c r="B340" s="34"/>
      <c r="C340" s="225" t="s">
        <v>21</v>
      </c>
      <c r="D340" s="225" t="s">
        <v>2180</v>
      </c>
      <c r="E340" s="19" t="s">
        <v>21</v>
      </c>
      <c r="F340" s="226">
        <v>0</v>
      </c>
      <c r="H340" s="34"/>
    </row>
    <row r="341" spans="2:8" s="1" customFormat="1" ht="16.899999999999999" customHeight="1">
      <c r="B341" s="34"/>
      <c r="C341" s="225" t="s">
        <v>21</v>
      </c>
      <c r="D341" s="225" t="s">
        <v>340</v>
      </c>
      <c r="E341" s="19" t="s">
        <v>21</v>
      </c>
      <c r="F341" s="226">
        <v>96.85</v>
      </c>
      <c r="H341" s="34"/>
    </row>
    <row r="342" spans="2:8" s="1" customFormat="1" ht="16.899999999999999" customHeight="1">
      <c r="B342" s="34"/>
      <c r="C342" s="225" t="s">
        <v>339</v>
      </c>
      <c r="D342" s="225" t="s">
        <v>581</v>
      </c>
      <c r="E342" s="19" t="s">
        <v>21</v>
      </c>
      <c r="F342" s="226">
        <v>96.85</v>
      </c>
      <c r="H342" s="34"/>
    </row>
    <row r="343" spans="2:8" s="1" customFormat="1" ht="16.899999999999999" customHeight="1">
      <c r="B343" s="34"/>
      <c r="C343" s="227" t="s">
        <v>14444</v>
      </c>
      <c r="H343" s="34"/>
    </row>
    <row r="344" spans="2:8" s="1" customFormat="1" ht="16.899999999999999" customHeight="1">
      <c r="B344" s="34"/>
      <c r="C344" s="225" t="s">
        <v>2167</v>
      </c>
      <c r="D344" s="225" t="s">
        <v>14451</v>
      </c>
      <c r="E344" s="19" t="s">
        <v>291</v>
      </c>
      <c r="F344" s="226">
        <v>10715.05</v>
      </c>
      <c r="H344" s="34"/>
    </row>
    <row r="345" spans="2:8" s="1" customFormat="1" ht="16.899999999999999" customHeight="1">
      <c r="B345" s="34"/>
      <c r="C345" s="225" t="s">
        <v>2090</v>
      </c>
      <c r="D345" s="225" t="s">
        <v>14457</v>
      </c>
      <c r="E345" s="19" t="s">
        <v>252</v>
      </c>
      <c r="F345" s="226">
        <v>609.89099999999996</v>
      </c>
      <c r="H345" s="34"/>
    </row>
    <row r="346" spans="2:8" s="1" customFormat="1" ht="16.899999999999999" customHeight="1">
      <c r="B346" s="34"/>
      <c r="C346" s="225" t="s">
        <v>2136</v>
      </c>
      <c r="D346" s="225" t="s">
        <v>14458</v>
      </c>
      <c r="E346" s="19" t="s">
        <v>252</v>
      </c>
      <c r="F346" s="226">
        <v>520.04999999999995</v>
      </c>
      <c r="H346" s="34"/>
    </row>
    <row r="347" spans="2:8" s="1" customFormat="1" ht="16.899999999999999" customHeight="1">
      <c r="B347" s="34"/>
      <c r="C347" s="225" t="s">
        <v>2152</v>
      </c>
      <c r="D347" s="225" t="s">
        <v>14454</v>
      </c>
      <c r="E347" s="19" t="s">
        <v>271</v>
      </c>
      <c r="F347" s="226">
        <v>25.093</v>
      </c>
      <c r="H347" s="34"/>
    </row>
    <row r="348" spans="2:8" s="1" customFormat="1" ht="16.899999999999999" customHeight="1">
      <c r="B348" s="34"/>
      <c r="C348" s="225" t="s">
        <v>2692</v>
      </c>
      <c r="D348" s="225" t="s">
        <v>14455</v>
      </c>
      <c r="E348" s="19" t="s">
        <v>291</v>
      </c>
      <c r="F348" s="226">
        <v>21491.202000000001</v>
      </c>
      <c r="H348" s="34"/>
    </row>
    <row r="349" spans="2:8" s="1" customFormat="1" ht="16.899999999999999" customHeight="1">
      <c r="B349" s="34"/>
      <c r="C349" s="225" t="s">
        <v>6536</v>
      </c>
      <c r="D349" s="225" t="s">
        <v>14475</v>
      </c>
      <c r="E349" s="19" t="s">
        <v>291</v>
      </c>
      <c r="F349" s="226">
        <v>1612.25</v>
      </c>
      <c r="H349" s="34"/>
    </row>
    <row r="350" spans="2:8" s="1" customFormat="1" ht="16.899999999999999" customHeight="1">
      <c r="B350" s="34"/>
      <c r="C350" s="225" t="s">
        <v>6561</v>
      </c>
      <c r="D350" s="225" t="s">
        <v>14479</v>
      </c>
      <c r="E350" s="19" t="s">
        <v>291</v>
      </c>
      <c r="F350" s="226">
        <v>740.1</v>
      </c>
      <c r="H350" s="34"/>
    </row>
    <row r="351" spans="2:8" s="1" customFormat="1" ht="16.899999999999999" customHeight="1">
      <c r="B351" s="34"/>
      <c r="C351" s="225" t="s">
        <v>6571</v>
      </c>
      <c r="D351" s="225" t="s">
        <v>14477</v>
      </c>
      <c r="E351" s="19" t="s">
        <v>291</v>
      </c>
      <c r="F351" s="226">
        <v>1934.7</v>
      </c>
      <c r="H351" s="34"/>
    </row>
    <row r="352" spans="2:8" s="1" customFormat="1" ht="16.899999999999999" customHeight="1">
      <c r="B352" s="34"/>
      <c r="C352" s="225" t="s">
        <v>2717</v>
      </c>
      <c r="D352" s="225" t="s">
        <v>2718</v>
      </c>
      <c r="E352" s="19" t="s">
        <v>291</v>
      </c>
      <c r="F352" s="226">
        <v>1436.19</v>
      </c>
      <c r="H352" s="34"/>
    </row>
    <row r="353" spans="2:8" s="1" customFormat="1" ht="16.899999999999999" customHeight="1">
      <c r="B353" s="34"/>
      <c r="C353" s="225" t="s">
        <v>2761</v>
      </c>
      <c r="D353" s="225" t="s">
        <v>2762</v>
      </c>
      <c r="E353" s="19" t="s">
        <v>291</v>
      </c>
      <c r="F353" s="226">
        <v>881.63300000000004</v>
      </c>
      <c r="H353" s="34"/>
    </row>
    <row r="354" spans="2:8" s="1" customFormat="1" ht="16.899999999999999" customHeight="1">
      <c r="B354" s="34"/>
      <c r="C354" s="225" t="s">
        <v>6566</v>
      </c>
      <c r="D354" s="225" t="s">
        <v>14480</v>
      </c>
      <c r="E354" s="19" t="s">
        <v>291</v>
      </c>
      <c r="F354" s="226">
        <v>851.11500000000001</v>
      </c>
      <c r="H354" s="34"/>
    </row>
    <row r="355" spans="2:8" s="1" customFormat="1" ht="16.899999999999999" customHeight="1">
      <c r="B355" s="34"/>
      <c r="C355" s="221" t="s">
        <v>341</v>
      </c>
      <c r="D355" s="222" t="s">
        <v>341</v>
      </c>
      <c r="E355" s="223" t="s">
        <v>21</v>
      </c>
      <c r="F355" s="224">
        <v>68.900000000000006</v>
      </c>
      <c r="H355" s="34"/>
    </row>
    <row r="356" spans="2:8" s="1" customFormat="1" ht="16.899999999999999" customHeight="1">
      <c r="B356" s="34"/>
      <c r="C356" s="225" t="s">
        <v>21</v>
      </c>
      <c r="D356" s="225" t="s">
        <v>21</v>
      </c>
      <c r="E356" s="19" t="s">
        <v>21</v>
      </c>
      <c r="F356" s="226">
        <v>0</v>
      </c>
      <c r="H356" s="34"/>
    </row>
    <row r="357" spans="2:8" s="1" customFormat="1" ht="16.899999999999999" customHeight="1">
      <c r="B357" s="34"/>
      <c r="C357" s="225" t="s">
        <v>21</v>
      </c>
      <c r="D357" s="225" t="s">
        <v>2181</v>
      </c>
      <c r="E357" s="19" t="s">
        <v>21</v>
      </c>
      <c r="F357" s="226">
        <v>0</v>
      </c>
      <c r="H357" s="34"/>
    </row>
    <row r="358" spans="2:8" s="1" customFormat="1" ht="16.899999999999999" customHeight="1">
      <c r="B358" s="34"/>
      <c r="C358" s="225" t="s">
        <v>21</v>
      </c>
      <c r="D358" s="225" t="s">
        <v>2182</v>
      </c>
      <c r="E358" s="19" t="s">
        <v>21</v>
      </c>
      <c r="F358" s="226">
        <v>68.900000000000006</v>
      </c>
      <c r="H358" s="34"/>
    </row>
    <row r="359" spans="2:8" s="1" customFormat="1" ht="16.899999999999999" customHeight="1">
      <c r="B359" s="34"/>
      <c r="C359" s="225" t="s">
        <v>341</v>
      </c>
      <c r="D359" s="225" t="s">
        <v>581</v>
      </c>
      <c r="E359" s="19" t="s">
        <v>21</v>
      </c>
      <c r="F359" s="226">
        <v>68.900000000000006</v>
      </c>
      <c r="H359" s="34"/>
    </row>
    <row r="360" spans="2:8" s="1" customFormat="1" ht="16.899999999999999" customHeight="1">
      <c r="B360" s="34"/>
      <c r="C360" s="227" t="s">
        <v>14444</v>
      </c>
      <c r="H360" s="34"/>
    </row>
    <row r="361" spans="2:8" s="1" customFormat="1" ht="16.899999999999999" customHeight="1">
      <c r="B361" s="34"/>
      <c r="C361" s="225" t="s">
        <v>2167</v>
      </c>
      <c r="D361" s="225" t="s">
        <v>14451</v>
      </c>
      <c r="E361" s="19" t="s">
        <v>291</v>
      </c>
      <c r="F361" s="226">
        <v>10715.05</v>
      </c>
      <c r="H361" s="34"/>
    </row>
    <row r="362" spans="2:8" s="1" customFormat="1" ht="16.899999999999999" customHeight="1">
      <c r="B362" s="34"/>
      <c r="C362" s="225" t="s">
        <v>2090</v>
      </c>
      <c r="D362" s="225" t="s">
        <v>14457</v>
      </c>
      <c r="E362" s="19" t="s">
        <v>252</v>
      </c>
      <c r="F362" s="226">
        <v>609.89099999999996</v>
      </c>
      <c r="H362" s="34"/>
    </row>
    <row r="363" spans="2:8" s="1" customFormat="1" ht="16.899999999999999" customHeight="1">
      <c r="B363" s="34"/>
      <c r="C363" s="225" t="s">
        <v>2136</v>
      </c>
      <c r="D363" s="225" t="s">
        <v>14458</v>
      </c>
      <c r="E363" s="19" t="s">
        <v>252</v>
      </c>
      <c r="F363" s="226">
        <v>520.04999999999995</v>
      </c>
      <c r="H363" s="34"/>
    </row>
    <row r="364" spans="2:8" s="1" customFormat="1" ht="16.899999999999999" customHeight="1">
      <c r="B364" s="34"/>
      <c r="C364" s="225" t="s">
        <v>2152</v>
      </c>
      <c r="D364" s="225" t="s">
        <v>14454</v>
      </c>
      <c r="E364" s="19" t="s">
        <v>271</v>
      </c>
      <c r="F364" s="226">
        <v>25.093</v>
      </c>
      <c r="H364" s="34"/>
    </row>
    <row r="365" spans="2:8" s="1" customFormat="1" ht="16.899999999999999" customHeight="1">
      <c r="B365" s="34"/>
      <c r="C365" s="225" t="s">
        <v>2692</v>
      </c>
      <c r="D365" s="225" t="s">
        <v>14455</v>
      </c>
      <c r="E365" s="19" t="s">
        <v>291</v>
      </c>
      <c r="F365" s="226">
        <v>21491.202000000001</v>
      </c>
      <c r="H365" s="34"/>
    </row>
    <row r="366" spans="2:8" s="1" customFormat="1" ht="16.899999999999999" customHeight="1">
      <c r="B366" s="34"/>
      <c r="C366" s="225" t="s">
        <v>6666</v>
      </c>
      <c r="D366" s="225" t="s">
        <v>14472</v>
      </c>
      <c r="E366" s="19" t="s">
        <v>291</v>
      </c>
      <c r="F366" s="226">
        <v>71.944999999999993</v>
      </c>
      <c r="H366" s="34"/>
    </row>
    <row r="367" spans="2:8" s="1" customFormat="1" ht="16.899999999999999" customHeight="1">
      <c r="B367" s="34"/>
      <c r="C367" s="225" t="s">
        <v>2722</v>
      </c>
      <c r="D367" s="225" t="s">
        <v>2723</v>
      </c>
      <c r="E367" s="19" t="s">
        <v>291</v>
      </c>
      <c r="F367" s="226">
        <v>179.60300000000001</v>
      </c>
      <c r="H367" s="34"/>
    </row>
    <row r="368" spans="2:8" s="1" customFormat="1" ht="16.899999999999999" customHeight="1">
      <c r="B368" s="34"/>
      <c r="C368" s="225" t="s">
        <v>2761</v>
      </c>
      <c r="D368" s="225" t="s">
        <v>2762</v>
      </c>
      <c r="E368" s="19" t="s">
        <v>291</v>
      </c>
      <c r="F368" s="226">
        <v>881.63300000000004</v>
      </c>
      <c r="H368" s="34"/>
    </row>
    <row r="369" spans="2:8" s="1" customFormat="1" ht="16.899999999999999" customHeight="1">
      <c r="B369" s="34"/>
      <c r="C369" s="221" t="s">
        <v>343</v>
      </c>
      <c r="D369" s="222" t="s">
        <v>343</v>
      </c>
      <c r="E369" s="223" t="s">
        <v>21</v>
      </c>
      <c r="F369" s="224">
        <v>102.15</v>
      </c>
      <c r="H369" s="34"/>
    </row>
    <row r="370" spans="2:8" s="1" customFormat="1" ht="16.899999999999999" customHeight="1">
      <c r="B370" s="34"/>
      <c r="C370" s="225" t="s">
        <v>21</v>
      </c>
      <c r="D370" s="225" t="s">
        <v>21</v>
      </c>
      <c r="E370" s="19" t="s">
        <v>21</v>
      </c>
      <c r="F370" s="226">
        <v>0</v>
      </c>
      <c r="H370" s="34"/>
    </row>
    <row r="371" spans="2:8" s="1" customFormat="1" ht="16.899999999999999" customHeight="1">
      <c r="B371" s="34"/>
      <c r="C371" s="225" t="s">
        <v>21</v>
      </c>
      <c r="D371" s="225" t="s">
        <v>2183</v>
      </c>
      <c r="E371" s="19" t="s">
        <v>21</v>
      </c>
      <c r="F371" s="226">
        <v>0</v>
      </c>
      <c r="H371" s="34"/>
    </row>
    <row r="372" spans="2:8" s="1" customFormat="1" ht="16.899999999999999" customHeight="1">
      <c r="B372" s="34"/>
      <c r="C372" s="225" t="s">
        <v>21</v>
      </c>
      <c r="D372" s="225" t="s">
        <v>344</v>
      </c>
      <c r="E372" s="19" t="s">
        <v>21</v>
      </c>
      <c r="F372" s="226">
        <v>102.15</v>
      </c>
      <c r="H372" s="34"/>
    </row>
    <row r="373" spans="2:8" s="1" customFormat="1" ht="16.899999999999999" customHeight="1">
      <c r="B373" s="34"/>
      <c r="C373" s="225" t="s">
        <v>343</v>
      </c>
      <c r="D373" s="225" t="s">
        <v>581</v>
      </c>
      <c r="E373" s="19" t="s">
        <v>21</v>
      </c>
      <c r="F373" s="226">
        <v>102.15</v>
      </c>
      <c r="H373" s="34"/>
    </row>
    <row r="374" spans="2:8" s="1" customFormat="1" ht="16.899999999999999" customHeight="1">
      <c r="B374" s="34"/>
      <c r="C374" s="227" t="s">
        <v>14444</v>
      </c>
      <c r="H374" s="34"/>
    </row>
    <row r="375" spans="2:8" s="1" customFormat="1" ht="16.899999999999999" customHeight="1">
      <c r="B375" s="34"/>
      <c r="C375" s="225" t="s">
        <v>2167</v>
      </c>
      <c r="D375" s="225" t="s">
        <v>14451</v>
      </c>
      <c r="E375" s="19" t="s">
        <v>291</v>
      </c>
      <c r="F375" s="226">
        <v>10715.05</v>
      </c>
      <c r="H375" s="34"/>
    </row>
    <row r="376" spans="2:8" s="1" customFormat="1" ht="16.899999999999999" customHeight="1">
      <c r="B376" s="34"/>
      <c r="C376" s="225" t="s">
        <v>2090</v>
      </c>
      <c r="D376" s="225" t="s">
        <v>14457</v>
      </c>
      <c r="E376" s="19" t="s">
        <v>252</v>
      </c>
      <c r="F376" s="226">
        <v>609.89099999999996</v>
      </c>
      <c r="H376" s="34"/>
    </row>
    <row r="377" spans="2:8" s="1" customFormat="1" ht="16.899999999999999" customHeight="1">
      <c r="B377" s="34"/>
      <c r="C377" s="225" t="s">
        <v>2136</v>
      </c>
      <c r="D377" s="225" t="s">
        <v>14458</v>
      </c>
      <c r="E377" s="19" t="s">
        <v>252</v>
      </c>
      <c r="F377" s="226">
        <v>520.04999999999995</v>
      </c>
      <c r="H377" s="34"/>
    </row>
    <row r="378" spans="2:8" s="1" customFormat="1" ht="16.899999999999999" customHeight="1">
      <c r="B378" s="34"/>
      <c r="C378" s="225" t="s">
        <v>2152</v>
      </c>
      <c r="D378" s="225" t="s">
        <v>14454</v>
      </c>
      <c r="E378" s="19" t="s">
        <v>271</v>
      </c>
      <c r="F378" s="226">
        <v>25.093</v>
      </c>
      <c r="H378" s="34"/>
    </row>
    <row r="379" spans="2:8" s="1" customFormat="1" ht="16.899999999999999" customHeight="1">
      <c r="B379" s="34"/>
      <c r="C379" s="225" t="s">
        <v>2692</v>
      </c>
      <c r="D379" s="225" t="s">
        <v>14455</v>
      </c>
      <c r="E379" s="19" t="s">
        <v>291</v>
      </c>
      <c r="F379" s="226">
        <v>21491.202000000001</v>
      </c>
      <c r="H379" s="34"/>
    </row>
    <row r="380" spans="2:8" s="1" customFormat="1" ht="16.899999999999999" customHeight="1">
      <c r="B380" s="34"/>
      <c r="C380" s="225" t="s">
        <v>6681</v>
      </c>
      <c r="D380" s="225" t="s">
        <v>14484</v>
      </c>
      <c r="E380" s="19" t="s">
        <v>291</v>
      </c>
      <c r="F380" s="226">
        <v>231.215</v>
      </c>
      <c r="H380" s="34"/>
    </row>
    <row r="381" spans="2:8" s="1" customFormat="1" ht="16.899999999999999" customHeight="1">
      <c r="B381" s="34"/>
      <c r="C381" s="225" t="s">
        <v>2722</v>
      </c>
      <c r="D381" s="225" t="s">
        <v>2723</v>
      </c>
      <c r="E381" s="19" t="s">
        <v>291</v>
      </c>
      <c r="F381" s="226">
        <v>179.60300000000001</v>
      </c>
      <c r="H381" s="34"/>
    </row>
    <row r="382" spans="2:8" s="1" customFormat="1" ht="16.899999999999999" customHeight="1">
      <c r="B382" s="34"/>
      <c r="C382" s="225" t="s">
        <v>2761</v>
      </c>
      <c r="D382" s="225" t="s">
        <v>2762</v>
      </c>
      <c r="E382" s="19" t="s">
        <v>291</v>
      </c>
      <c r="F382" s="226">
        <v>881.63300000000004</v>
      </c>
      <c r="H382" s="34"/>
    </row>
    <row r="383" spans="2:8" s="1" customFormat="1" ht="16.899999999999999" customHeight="1">
      <c r="B383" s="34"/>
      <c r="C383" s="221" t="s">
        <v>345</v>
      </c>
      <c r="D383" s="222" t="s">
        <v>345</v>
      </c>
      <c r="E383" s="223" t="s">
        <v>21</v>
      </c>
      <c r="F383" s="224">
        <v>119</v>
      </c>
      <c r="H383" s="34"/>
    </row>
    <row r="384" spans="2:8" s="1" customFormat="1" ht="16.899999999999999" customHeight="1">
      <c r="B384" s="34"/>
      <c r="C384" s="225" t="s">
        <v>21</v>
      </c>
      <c r="D384" s="225" t="s">
        <v>21</v>
      </c>
      <c r="E384" s="19" t="s">
        <v>21</v>
      </c>
      <c r="F384" s="226">
        <v>0</v>
      </c>
      <c r="H384" s="34"/>
    </row>
    <row r="385" spans="2:8" s="1" customFormat="1" ht="16.899999999999999" customHeight="1">
      <c r="B385" s="34"/>
      <c r="C385" s="225" t="s">
        <v>21</v>
      </c>
      <c r="D385" s="225" t="s">
        <v>2184</v>
      </c>
      <c r="E385" s="19" t="s">
        <v>21</v>
      </c>
      <c r="F385" s="226">
        <v>0</v>
      </c>
      <c r="H385" s="34"/>
    </row>
    <row r="386" spans="2:8" s="1" customFormat="1" ht="16.899999999999999" customHeight="1">
      <c r="B386" s="34"/>
      <c r="C386" s="225" t="s">
        <v>21</v>
      </c>
      <c r="D386" s="225" t="s">
        <v>2185</v>
      </c>
      <c r="E386" s="19" t="s">
        <v>21</v>
      </c>
      <c r="F386" s="226">
        <v>119</v>
      </c>
      <c r="H386" s="34"/>
    </row>
    <row r="387" spans="2:8" s="1" customFormat="1" ht="16.899999999999999" customHeight="1">
      <c r="B387" s="34"/>
      <c r="C387" s="225" t="s">
        <v>345</v>
      </c>
      <c r="D387" s="225" t="s">
        <v>581</v>
      </c>
      <c r="E387" s="19" t="s">
        <v>21</v>
      </c>
      <c r="F387" s="226">
        <v>119</v>
      </c>
      <c r="H387" s="34"/>
    </row>
    <row r="388" spans="2:8" s="1" customFormat="1" ht="16.899999999999999" customHeight="1">
      <c r="B388" s="34"/>
      <c r="C388" s="227" t="s">
        <v>14444</v>
      </c>
      <c r="H388" s="34"/>
    </row>
    <row r="389" spans="2:8" s="1" customFormat="1" ht="16.899999999999999" customHeight="1">
      <c r="B389" s="34"/>
      <c r="C389" s="225" t="s">
        <v>2167</v>
      </c>
      <c r="D389" s="225" t="s">
        <v>14451</v>
      </c>
      <c r="E389" s="19" t="s">
        <v>291</v>
      </c>
      <c r="F389" s="226">
        <v>10715.05</v>
      </c>
      <c r="H389" s="34"/>
    </row>
    <row r="390" spans="2:8" s="1" customFormat="1" ht="16.899999999999999" customHeight="1">
      <c r="B390" s="34"/>
      <c r="C390" s="225" t="s">
        <v>2122</v>
      </c>
      <c r="D390" s="225" t="s">
        <v>14452</v>
      </c>
      <c r="E390" s="19" t="s">
        <v>252</v>
      </c>
      <c r="F390" s="226">
        <v>145.161</v>
      </c>
      <c r="H390" s="34"/>
    </row>
    <row r="391" spans="2:8" s="1" customFormat="1" ht="16.899999999999999" customHeight="1">
      <c r="B391" s="34"/>
      <c r="C391" s="225" t="s">
        <v>2142</v>
      </c>
      <c r="D391" s="225" t="s">
        <v>14453</v>
      </c>
      <c r="E391" s="19" t="s">
        <v>252</v>
      </c>
      <c r="F391" s="226">
        <v>145.161</v>
      </c>
      <c r="H391" s="34"/>
    </row>
    <row r="392" spans="2:8" s="1" customFormat="1" ht="16.899999999999999" customHeight="1">
      <c r="B392" s="34"/>
      <c r="C392" s="225" t="s">
        <v>2152</v>
      </c>
      <c r="D392" s="225" t="s">
        <v>14454</v>
      </c>
      <c r="E392" s="19" t="s">
        <v>271</v>
      </c>
      <c r="F392" s="226">
        <v>25.093</v>
      </c>
      <c r="H392" s="34"/>
    </row>
    <row r="393" spans="2:8" s="1" customFormat="1" ht="16.899999999999999" customHeight="1">
      <c r="B393" s="34"/>
      <c r="C393" s="225" t="s">
        <v>2312</v>
      </c>
      <c r="D393" s="225" t="s">
        <v>14459</v>
      </c>
      <c r="E393" s="19" t="s">
        <v>291</v>
      </c>
      <c r="F393" s="226">
        <v>1655.1</v>
      </c>
      <c r="H393" s="34"/>
    </row>
    <row r="394" spans="2:8" s="1" customFormat="1" ht="16.899999999999999" customHeight="1">
      <c r="B394" s="34"/>
      <c r="C394" s="225" t="s">
        <v>2335</v>
      </c>
      <c r="D394" s="225" t="s">
        <v>14460</v>
      </c>
      <c r="E394" s="19" t="s">
        <v>291</v>
      </c>
      <c r="F394" s="226">
        <v>1655.1</v>
      </c>
      <c r="H394" s="34"/>
    </row>
    <row r="395" spans="2:8" s="1" customFormat="1" ht="16.899999999999999" customHeight="1">
      <c r="B395" s="34"/>
      <c r="C395" s="225" t="s">
        <v>2692</v>
      </c>
      <c r="D395" s="225" t="s">
        <v>14455</v>
      </c>
      <c r="E395" s="19" t="s">
        <v>291</v>
      </c>
      <c r="F395" s="226">
        <v>21491.202000000001</v>
      </c>
      <c r="H395" s="34"/>
    </row>
    <row r="396" spans="2:8" s="1" customFormat="1" ht="16.899999999999999" customHeight="1">
      <c r="B396" s="34"/>
      <c r="C396" s="225" t="s">
        <v>6681</v>
      </c>
      <c r="D396" s="225" t="s">
        <v>14484</v>
      </c>
      <c r="E396" s="19" t="s">
        <v>291</v>
      </c>
      <c r="F396" s="226">
        <v>231.215</v>
      </c>
      <c r="H396" s="34"/>
    </row>
    <row r="397" spans="2:8" s="1" customFormat="1" ht="16.899999999999999" customHeight="1">
      <c r="B397" s="34"/>
      <c r="C397" s="225" t="s">
        <v>2746</v>
      </c>
      <c r="D397" s="225" t="s">
        <v>2747</v>
      </c>
      <c r="E397" s="19" t="s">
        <v>291</v>
      </c>
      <c r="F397" s="226">
        <v>2009.6369999999999</v>
      </c>
      <c r="H397" s="34"/>
    </row>
    <row r="398" spans="2:8" s="1" customFormat="1" ht="16.899999999999999" customHeight="1">
      <c r="B398" s="34"/>
      <c r="C398" s="225" t="s">
        <v>2751</v>
      </c>
      <c r="D398" s="225" t="s">
        <v>2752</v>
      </c>
      <c r="E398" s="19" t="s">
        <v>291</v>
      </c>
      <c r="F398" s="226">
        <v>9515.6779999999999</v>
      </c>
      <c r="H398" s="34"/>
    </row>
    <row r="399" spans="2:8" s="1" customFormat="1" ht="22.5">
      <c r="B399" s="34"/>
      <c r="C399" s="225" t="s">
        <v>2345</v>
      </c>
      <c r="D399" s="225" t="s">
        <v>2346</v>
      </c>
      <c r="E399" s="19" t="s">
        <v>291</v>
      </c>
      <c r="F399" s="226">
        <v>4738.6400000000003</v>
      </c>
      <c r="H399" s="34"/>
    </row>
    <row r="400" spans="2:8" s="1" customFormat="1" ht="16.899999999999999" customHeight="1">
      <c r="B400" s="34"/>
      <c r="C400" s="221" t="s">
        <v>347</v>
      </c>
      <c r="D400" s="222" t="s">
        <v>347</v>
      </c>
      <c r="E400" s="223" t="s">
        <v>21</v>
      </c>
      <c r="F400" s="224">
        <v>584.25</v>
      </c>
      <c r="H400" s="34"/>
    </row>
    <row r="401" spans="2:8" s="1" customFormat="1" ht="16.899999999999999" customHeight="1">
      <c r="B401" s="34"/>
      <c r="C401" s="225" t="s">
        <v>21</v>
      </c>
      <c r="D401" s="225" t="s">
        <v>21</v>
      </c>
      <c r="E401" s="19" t="s">
        <v>21</v>
      </c>
      <c r="F401" s="226">
        <v>0</v>
      </c>
      <c r="H401" s="34"/>
    </row>
    <row r="402" spans="2:8" s="1" customFormat="1" ht="16.899999999999999" customHeight="1">
      <c r="B402" s="34"/>
      <c r="C402" s="225" t="s">
        <v>21</v>
      </c>
      <c r="D402" s="225" t="s">
        <v>2186</v>
      </c>
      <c r="E402" s="19" t="s">
        <v>21</v>
      </c>
      <c r="F402" s="226">
        <v>0</v>
      </c>
      <c r="H402" s="34"/>
    </row>
    <row r="403" spans="2:8" s="1" customFormat="1" ht="16.899999999999999" customHeight="1">
      <c r="B403" s="34"/>
      <c r="C403" s="225" t="s">
        <v>21</v>
      </c>
      <c r="D403" s="225" t="s">
        <v>348</v>
      </c>
      <c r="E403" s="19" t="s">
        <v>21</v>
      </c>
      <c r="F403" s="226">
        <v>584.25</v>
      </c>
      <c r="H403" s="34"/>
    </row>
    <row r="404" spans="2:8" s="1" customFormat="1" ht="16.899999999999999" customHeight="1">
      <c r="B404" s="34"/>
      <c r="C404" s="225" t="s">
        <v>347</v>
      </c>
      <c r="D404" s="225" t="s">
        <v>581</v>
      </c>
      <c r="E404" s="19" t="s">
        <v>21</v>
      </c>
      <c r="F404" s="226">
        <v>584.25</v>
      </c>
      <c r="H404" s="34"/>
    </row>
    <row r="405" spans="2:8" s="1" customFormat="1" ht="16.899999999999999" customHeight="1">
      <c r="B405" s="34"/>
      <c r="C405" s="227" t="s">
        <v>14444</v>
      </c>
      <c r="H405" s="34"/>
    </row>
    <row r="406" spans="2:8" s="1" customFormat="1" ht="16.899999999999999" customHeight="1">
      <c r="B406" s="34"/>
      <c r="C406" s="225" t="s">
        <v>2167</v>
      </c>
      <c r="D406" s="225" t="s">
        <v>14451</v>
      </c>
      <c r="E406" s="19" t="s">
        <v>291</v>
      </c>
      <c r="F406" s="226">
        <v>10715.05</v>
      </c>
      <c r="H406" s="34"/>
    </row>
    <row r="407" spans="2:8" s="1" customFormat="1" ht="16.899999999999999" customHeight="1">
      <c r="B407" s="34"/>
      <c r="C407" s="225" t="s">
        <v>2090</v>
      </c>
      <c r="D407" s="225" t="s">
        <v>14457</v>
      </c>
      <c r="E407" s="19" t="s">
        <v>252</v>
      </c>
      <c r="F407" s="226">
        <v>609.89099999999996</v>
      </c>
      <c r="H407" s="34"/>
    </row>
    <row r="408" spans="2:8" s="1" customFormat="1" ht="16.899999999999999" customHeight="1">
      <c r="B408" s="34"/>
      <c r="C408" s="225" t="s">
        <v>2312</v>
      </c>
      <c r="D408" s="225" t="s">
        <v>14459</v>
      </c>
      <c r="E408" s="19" t="s">
        <v>291</v>
      </c>
      <c r="F408" s="226">
        <v>1655.1</v>
      </c>
      <c r="H408" s="34"/>
    </row>
    <row r="409" spans="2:8" s="1" customFormat="1" ht="16.899999999999999" customHeight="1">
      <c r="B409" s="34"/>
      <c r="C409" s="225" t="s">
        <v>2335</v>
      </c>
      <c r="D409" s="225" t="s">
        <v>14460</v>
      </c>
      <c r="E409" s="19" t="s">
        <v>291</v>
      </c>
      <c r="F409" s="226">
        <v>1655.1</v>
      </c>
      <c r="H409" s="34"/>
    </row>
    <row r="410" spans="2:8" s="1" customFormat="1" ht="16.899999999999999" customHeight="1">
      <c r="B410" s="34"/>
      <c r="C410" s="225" t="s">
        <v>2692</v>
      </c>
      <c r="D410" s="225" t="s">
        <v>14455</v>
      </c>
      <c r="E410" s="19" t="s">
        <v>291</v>
      </c>
      <c r="F410" s="226">
        <v>21491.202000000001</v>
      </c>
      <c r="H410" s="34"/>
    </row>
    <row r="411" spans="2:8" s="1" customFormat="1" ht="16.899999999999999" customHeight="1">
      <c r="B411" s="34"/>
      <c r="C411" s="225" t="s">
        <v>6584</v>
      </c>
      <c r="D411" s="225" t="s">
        <v>14482</v>
      </c>
      <c r="E411" s="19" t="s">
        <v>291</v>
      </c>
      <c r="F411" s="226">
        <v>1283.45</v>
      </c>
      <c r="H411" s="34"/>
    </row>
    <row r="412" spans="2:8" s="1" customFormat="1" ht="16.899999999999999" customHeight="1">
      <c r="B412" s="34"/>
      <c r="C412" s="225" t="s">
        <v>6590</v>
      </c>
      <c r="D412" s="225" t="s">
        <v>14483</v>
      </c>
      <c r="E412" s="19" t="s">
        <v>291</v>
      </c>
      <c r="F412" s="226">
        <v>1283.45</v>
      </c>
      <c r="H412" s="34"/>
    </row>
    <row r="413" spans="2:8" s="1" customFormat="1" ht="16.899999999999999" customHeight="1">
      <c r="B413" s="34"/>
      <c r="C413" s="225" t="s">
        <v>2746</v>
      </c>
      <c r="D413" s="225" t="s">
        <v>2747</v>
      </c>
      <c r="E413" s="19" t="s">
        <v>291</v>
      </c>
      <c r="F413" s="226">
        <v>2009.6369999999999</v>
      </c>
      <c r="H413" s="34"/>
    </row>
    <row r="414" spans="2:8" s="1" customFormat="1" ht="16.899999999999999" customHeight="1">
      <c r="B414" s="34"/>
      <c r="C414" s="225" t="s">
        <v>2751</v>
      </c>
      <c r="D414" s="225" t="s">
        <v>2752</v>
      </c>
      <c r="E414" s="19" t="s">
        <v>291</v>
      </c>
      <c r="F414" s="226">
        <v>9515.6779999999999</v>
      </c>
      <c r="H414" s="34"/>
    </row>
    <row r="415" spans="2:8" s="1" customFormat="1" ht="22.5">
      <c r="B415" s="34"/>
      <c r="C415" s="225" t="s">
        <v>2345</v>
      </c>
      <c r="D415" s="225" t="s">
        <v>2346</v>
      </c>
      <c r="E415" s="19" t="s">
        <v>291</v>
      </c>
      <c r="F415" s="226">
        <v>4738.6400000000003</v>
      </c>
      <c r="H415" s="34"/>
    </row>
    <row r="416" spans="2:8" s="1" customFormat="1" ht="16.899999999999999" customHeight="1">
      <c r="B416" s="34"/>
      <c r="C416" s="221" t="s">
        <v>317</v>
      </c>
      <c r="D416" s="222" t="s">
        <v>317</v>
      </c>
      <c r="E416" s="223" t="s">
        <v>21</v>
      </c>
      <c r="F416" s="224">
        <v>345.75</v>
      </c>
      <c r="H416" s="34"/>
    </row>
    <row r="417" spans="2:8" s="1" customFormat="1" ht="16.899999999999999" customHeight="1">
      <c r="B417" s="34"/>
      <c r="C417" s="225" t="s">
        <v>21</v>
      </c>
      <c r="D417" s="225" t="s">
        <v>21</v>
      </c>
      <c r="E417" s="19" t="s">
        <v>21</v>
      </c>
      <c r="F417" s="226">
        <v>0</v>
      </c>
      <c r="H417" s="34"/>
    </row>
    <row r="418" spans="2:8" s="1" customFormat="1" ht="16.899999999999999" customHeight="1">
      <c r="B418" s="34"/>
      <c r="C418" s="225" t="s">
        <v>21</v>
      </c>
      <c r="D418" s="225" t="s">
        <v>2187</v>
      </c>
      <c r="E418" s="19" t="s">
        <v>21</v>
      </c>
      <c r="F418" s="226">
        <v>0</v>
      </c>
      <c r="H418" s="34"/>
    </row>
    <row r="419" spans="2:8" s="1" customFormat="1" ht="16.899999999999999" customHeight="1">
      <c r="B419" s="34"/>
      <c r="C419" s="225" t="s">
        <v>21</v>
      </c>
      <c r="D419" s="225" t="s">
        <v>349</v>
      </c>
      <c r="E419" s="19" t="s">
        <v>21</v>
      </c>
      <c r="F419" s="226">
        <v>345.75</v>
      </c>
      <c r="H419" s="34"/>
    </row>
    <row r="420" spans="2:8" s="1" customFormat="1" ht="16.899999999999999" customHeight="1">
      <c r="B420" s="34"/>
      <c r="C420" s="225" t="s">
        <v>317</v>
      </c>
      <c r="D420" s="225" t="s">
        <v>581</v>
      </c>
      <c r="E420" s="19" t="s">
        <v>21</v>
      </c>
      <c r="F420" s="226">
        <v>345.75</v>
      </c>
      <c r="H420" s="34"/>
    </row>
    <row r="421" spans="2:8" s="1" customFormat="1" ht="16.899999999999999" customHeight="1">
      <c r="B421" s="34"/>
      <c r="C421" s="227" t="s">
        <v>14444</v>
      </c>
      <c r="H421" s="34"/>
    </row>
    <row r="422" spans="2:8" s="1" customFormat="1" ht="16.899999999999999" customHeight="1">
      <c r="B422" s="34"/>
      <c r="C422" s="225" t="s">
        <v>2167</v>
      </c>
      <c r="D422" s="225" t="s">
        <v>14451</v>
      </c>
      <c r="E422" s="19" t="s">
        <v>291</v>
      </c>
      <c r="F422" s="226">
        <v>10715.05</v>
      </c>
      <c r="H422" s="34"/>
    </row>
    <row r="423" spans="2:8" s="1" customFormat="1" ht="16.899999999999999" customHeight="1">
      <c r="B423" s="34"/>
      <c r="C423" s="225" t="s">
        <v>2090</v>
      </c>
      <c r="D423" s="225" t="s">
        <v>14457</v>
      </c>
      <c r="E423" s="19" t="s">
        <v>252</v>
      </c>
      <c r="F423" s="226">
        <v>609.89099999999996</v>
      </c>
      <c r="H423" s="34"/>
    </row>
    <row r="424" spans="2:8" s="1" customFormat="1" ht="16.899999999999999" customHeight="1">
      <c r="B424" s="34"/>
      <c r="C424" s="225" t="s">
        <v>2136</v>
      </c>
      <c r="D424" s="225" t="s">
        <v>14458</v>
      </c>
      <c r="E424" s="19" t="s">
        <v>252</v>
      </c>
      <c r="F424" s="226">
        <v>520.04999999999995</v>
      </c>
      <c r="H424" s="34"/>
    </row>
    <row r="425" spans="2:8" s="1" customFormat="1" ht="16.899999999999999" customHeight="1">
      <c r="B425" s="34"/>
      <c r="C425" s="225" t="s">
        <v>2152</v>
      </c>
      <c r="D425" s="225" t="s">
        <v>14454</v>
      </c>
      <c r="E425" s="19" t="s">
        <v>271</v>
      </c>
      <c r="F425" s="226">
        <v>25.093</v>
      </c>
      <c r="H425" s="34"/>
    </row>
    <row r="426" spans="2:8" s="1" customFormat="1" ht="16.899999999999999" customHeight="1">
      <c r="B426" s="34"/>
      <c r="C426" s="225" t="s">
        <v>2312</v>
      </c>
      <c r="D426" s="225" t="s">
        <v>14459</v>
      </c>
      <c r="E426" s="19" t="s">
        <v>291</v>
      </c>
      <c r="F426" s="226">
        <v>1655.1</v>
      </c>
      <c r="H426" s="34"/>
    </row>
    <row r="427" spans="2:8" s="1" customFormat="1" ht="16.899999999999999" customHeight="1">
      <c r="B427" s="34"/>
      <c r="C427" s="225" t="s">
        <v>2335</v>
      </c>
      <c r="D427" s="225" t="s">
        <v>14460</v>
      </c>
      <c r="E427" s="19" t="s">
        <v>291</v>
      </c>
      <c r="F427" s="226">
        <v>1655.1</v>
      </c>
      <c r="H427" s="34"/>
    </row>
    <row r="428" spans="2:8" s="1" customFormat="1" ht="16.899999999999999" customHeight="1">
      <c r="B428" s="34"/>
      <c r="C428" s="225" t="s">
        <v>2692</v>
      </c>
      <c r="D428" s="225" t="s">
        <v>14455</v>
      </c>
      <c r="E428" s="19" t="s">
        <v>291</v>
      </c>
      <c r="F428" s="226">
        <v>21491.202000000001</v>
      </c>
      <c r="H428" s="34"/>
    </row>
    <row r="429" spans="2:8" s="1" customFormat="1" ht="16.899999999999999" customHeight="1">
      <c r="B429" s="34"/>
      <c r="C429" s="225" t="s">
        <v>6607</v>
      </c>
      <c r="D429" s="225" t="s">
        <v>14474</v>
      </c>
      <c r="E429" s="19" t="s">
        <v>291</v>
      </c>
      <c r="F429" s="226">
        <v>3489.5</v>
      </c>
      <c r="H429" s="34"/>
    </row>
    <row r="430" spans="2:8" s="1" customFormat="1" ht="16.899999999999999" customHeight="1">
      <c r="B430" s="34"/>
      <c r="C430" s="225" t="s">
        <v>2746</v>
      </c>
      <c r="D430" s="225" t="s">
        <v>2747</v>
      </c>
      <c r="E430" s="19" t="s">
        <v>291</v>
      </c>
      <c r="F430" s="226">
        <v>2009.6369999999999</v>
      </c>
      <c r="H430" s="34"/>
    </row>
    <row r="431" spans="2:8" s="1" customFormat="1" ht="16.899999999999999" customHeight="1">
      <c r="B431" s="34"/>
      <c r="C431" s="225" t="s">
        <v>2751</v>
      </c>
      <c r="D431" s="225" t="s">
        <v>2752</v>
      </c>
      <c r="E431" s="19" t="s">
        <v>291</v>
      </c>
      <c r="F431" s="226">
        <v>9515.6779999999999</v>
      </c>
      <c r="H431" s="34"/>
    </row>
    <row r="432" spans="2:8" s="1" customFormat="1" ht="22.5">
      <c r="B432" s="34"/>
      <c r="C432" s="225" t="s">
        <v>2345</v>
      </c>
      <c r="D432" s="225" t="s">
        <v>2346</v>
      </c>
      <c r="E432" s="19" t="s">
        <v>291</v>
      </c>
      <c r="F432" s="226">
        <v>4738.6400000000003</v>
      </c>
      <c r="H432" s="34"/>
    </row>
    <row r="433" spans="2:8" s="1" customFormat="1" ht="16.899999999999999" customHeight="1">
      <c r="B433" s="34"/>
      <c r="C433" s="221" t="s">
        <v>350</v>
      </c>
      <c r="D433" s="222" t="s">
        <v>350</v>
      </c>
      <c r="E433" s="223" t="s">
        <v>21</v>
      </c>
      <c r="F433" s="224">
        <v>282.39999999999998</v>
      </c>
      <c r="H433" s="34"/>
    </row>
    <row r="434" spans="2:8" s="1" customFormat="1" ht="16.899999999999999" customHeight="1">
      <c r="B434" s="34"/>
      <c r="C434" s="225" t="s">
        <v>21</v>
      </c>
      <c r="D434" s="225" t="s">
        <v>21</v>
      </c>
      <c r="E434" s="19" t="s">
        <v>21</v>
      </c>
      <c r="F434" s="226">
        <v>0</v>
      </c>
      <c r="H434" s="34"/>
    </row>
    <row r="435" spans="2:8" s="1" customFormat="1" ht="16.899999999999999" customHeight="1">
      <c r="B435" s="34"/>
      <c r="C435" s="225" t="s">
        <v>21</v>
      </c>
      <c r="D435" s="225" t="s">
        <v>2188</v>
      </c>
      <c r="E435" s="19" t="s">
        <v>21</v>
      </c>
      <c r="F435" s="226">
        <v>0</v>
      </c>
      <c r="H435" s="34"/>
    </row>
    <row r="436" spans="2:8" s="1" customFormat="1" ht="16.899999999999999" customHeight="1">
      <c r="B436" s="34"/>
      <c r="C436" s="225" t="s">
        <v>21</v>
      </c>
      <c r="D436" s="225" t="s">
        <v>351</v>
      </c>
      <c r="E436" s="19" t="s">
        <v>21</v>
      </c>
      <c r="F436" s="226">
        <v>282.39999999999998</v>
      </c>
      <c r="H436" s="34"/>
    </row>
    <row r="437" spans="2:8" s="1" customFormat="1" ht="16.899999999999999" customHeight="1">
      <c r="B437" s="34"/>
      <c r="C437" s="225" t="s">
        <v>350</v>
      </c>
      <c r="D437" s="225" t="s">
        <v>581</v>
      </c>
      <c r="E437" s="19" t="s">
        <v>21</v>
      </c>
      <c r="F437" s="226">
        <v>282.39999999999998</v>
      </c>
      <c r="H437" s="34"/>
    </row>
    <row r="438" spans="2:8" s="1" customFormat="1" ht="16.899999999999999" customHeight="1">
      <c r="B438" s="34"/>
      <c r="C438" s="227" t="s">
        <v>14444</v>
      </c>
      <c r="H438" s="34"/>
    </row>
    <row r="439" spans="2:8" s="1" customFormat="1" ht="16.899999999999999" customHeight="1">
      <c r="B439" s="34"/>
      <c r="C439" s="225" t="s">
        <v>2167</v>
      </c>
      <c r="D439" s="225" t="s">
        <v>14451</v>
      </c>
      <c r="E439" s="19" t="s">
        <v>291</v>
      </c>
      <c r="F439" s="226">
        <v>10715.05</v>
      </c>
      <c r="H439" s="34"/>
    </row>
    <row r="440" spans="2:8" s="1" customFormat="1" ht="16.899999999999999" customHeight="1">
      <c r="B440" s="34"/>
      <c r="C440" s="225" t="s">
        <v>2090</v>
      </c>
      <c r="D440" s="225" t="s">
        <v>14457</v>
      </c>
      <c r="E440" s="19" t="s">
        <v>252</v>
      </c>
      <c r="F440" s="226">
        <v>609.89099999999996</v>
      </c>
      <c r="H440" s="34"/>
    </row>
    <row r="441" spans="2:8" s="1" customFormat="1" ht="16.899999999999999" customHeight="1">
      <c r="B441" s="34"/>
      <c r="C441" s="225" t="s">
        <v>2136</v>
      </c>
      <c r="D441" s="225" t="s">
        <v>14458</v>
      </c>
      <c r="E441" s="19" t="s">
        <v>252</v>
      </c>
      <c r="F441" s="226">
        <v>520.04999999999995</v>
      </c>
      <c r="H441" s="34"/>
    </row>
    <row r="442" spans="2:8" s="1" customFormat="1" ht="16.899999999999999" customHeight="1">
      <c r="B442" s="34"/>
      <c r="C442" s="225" t="s">
        <v>2152</v>
      </c>
      <c r="D442" s="225" t="s">
        <v>14454</v>
      </c>
      <c r="E442" s="19" t="s">
        <v>271</v>
      </c>
      <c r="F442" s="226">
        <v>25.093</v>
      </c>
      <c r="H442" s="34"/>
    </row>
    <row r="443" spans="2:8" s="1" customFormat="1" ht="16.899999999999999" customHeight="1">
      <c r="B443" s="34"/>
      <c r="C443" s="225" t="s">
        <v>2312</v>
      </c>
      <c r="D443" s="225" t="s">
        <v>14459</v>
      </c>
      <c r="E443" s="19" t="s">
        <v>291</v>
      </c>
      <c r="F443" s="226">
        <v>1655.1</v>
      </c>
      <c r="H443" s="34"/>
    </row>
    <row r="444" spans="2:8" s="1" customFormat="1" ht="16.899999999999999" customHeight="1">
      <c r="B444" s="34"/>
      <c r="C444" s="225" t="s">
        <v>2335</v>
      </c>
      <c r="D444" s="225" t="s">
        <v>14460</v>
      </c>
      <c r="E444" s="19" t="s">
        <v>291</v>
      </c>
      <c r="F444" s="226">
        <v>1655.1</v>
      </c>
      <c r="H444" s="34"/>
    </row>
    <row r="445" spans="2:8" s="1" customFormat="1" ht="16.899999999999999" customHeight="1">
      <c r="B445" s="34"/>
      <c r="C445" s="225" t="s">
        <v>2692</v>
      </c>
      <c r="D445" s="225" t="s">
        <v>14455</v>
      </c>
      <c r="E445" s="19" t="s">
        <v>291</v>
      </c>
      <c r="F445" s="226">
        <v>21491.202000000001</v>
      </c>
      <c r="H445" s="34"/>
    </row>
    <row r="446" spans="2:8" s="1" customFormat="1" ht="16.899999999999999" customHeight="1">
      <c r="B446" s="34"/>
      <c r="C446" s="225" t="s">
        <v>6536</v>
      </c>
      <c r="D446" s="225" t="s">
        <v>14475</v>
      </c>
      <c r="E446" s="19" t="s">
        <v>291</v>
      </c>
      <c r="F446" s="226">
        <v>1612.25</v>
      </c>
      <c r="H446" s="34"/>
    </row>
    <row r="447" spans="2:8" s="1" customFormat="1" ht="16.899999999999999" customHeight="1">
      <c r="B447" s="34"/>
      <c r="C447" s="225" t="s">
        <v>6561</v>
      </c>
      <c r="D447" s="225" t="s">
        <v>14479</v>
      </c>
      <c r="E447" s="19" t="s">
        <v>291</v>
      </c>
      <c r="F447" s="226">
        <v>740.1</v>
      </c>
      <c r="H447" s="34"/>
    </row>
    <row r="448" spans="2:8" s="1" customFormat="1" ht="16.899999999999999" customHeight="1">
      <c r="B448" s="34"/>
      <c r="C448" s="225" t="s">
        <v>6571</v>
      </c>
      <c r="D448" s="225" t="s">
        <v>14477</v>
      </c>
      <c r="E448" s="19" t="s">
        <v>291</v>
      </c>
      <c r="F448" s="226">
        <v>1934.7</v>
      </c>
      <c r="H448" s="34"/>
    </row>
    <row r="449" spans="2:8" s="1" customFormat="1" ht="16.899999999999999" customHeight="1">
      <c r="B449" s="34"/>
      <c r="C449" s="225" t="s">
        <v>2746</v>
      </c>
      <c r="D449" s="225" t="s">
        <v>2747</v>
      </c>
      <c r="E449" s="19" t="s">
        <v>291</v>
      </c>
      <c r="F449" s="226">
        <v>2009.6369999999999</v>
      </c>
      <c r="H449" s="34"/>
    </row>
    <row r="450" spans="2:8" s="1" customFormat="1" ht="16.899999999999999" customHeight="1">
      <c r="B450" s="34"/>
      <c r="C450" s="225" t="s">
        <v>2751</v>
      </c>
      <c r="D450" s="225" t="s">
        <v>2752</v>
      </c>
      <c r="E450" s="19" t="s">
        <v>291</v>
      </c>
      <c r="F450" s="226">
        <v>9515.6779999999999</v>
      </c>
      <c r="H450" s="34"/>
    </row>
    <row r="451" spans="2:8" s="1" customFormat="1" ht="16.899999999999999" customHeight="1">
      <c r="B451" s="34"/>
      <c r="C451" s="225" t="s">
        <v>6566</v>
      </c>
      <c r="D451" s="225" t="s">
        <v>14480</v>
      </c>
      <c r="E451" s="19" t="s">
        <v>291</v>
      </c>
      <c r="F451" s="226">
        <v>851.11500000000001</v>
      </c>
      <c r="H451" s="34"/>
    </row>
    <row r="452" spans="2:8" s="1" customFormat="1" ht="22.5">
      <c r="B452" s="34"/>
      <c r="C452" s="225" t="s">
        <v>2345</v>
      </c>
      <c r="D452" s="225" t="s">
        <v>2346</v>
      </c>
      <c r="E452" s="19" t="s">
        <v>291</v>
      </c>
      <c r="F452" s="226">
        <v>4738.6400000000003</v>
      </c>
      <c r="H452" s="34"/>
    </row>
    <row r="453" spans="2:8" s="1" customFormat="1" ht="16.899999999999999" customHeight="1">
      <c r="B453" s="34"/>
      <c r="C453" s="221" t="s">
        <v>352</v>
      </c>
      <c r="D453" s="222" t="s">
        <v>352</v>
      </c>
      <c r="E453" s="223" t="s">
        <v>21</v>
      </c>
      <c r="F453" s="224">
        <v>1051.7</v>
      </c>
      <c r="H453" s="34"/>
    </row>
    <row r="454" spans="2:8" s="1" customFormat="1" ht="16.899999999999999" customHeight="1">
      <c r="B454" s="34"/>
      <c r="C454" s="225" t="s">
        <v>21</v>
      </c>
      <c r="D454" s="225" t="s">
        <v>21</v>
      </c>
      <c r="E454" s="19" t="s">
        <v>21</v>
      </c>
      <c r="F454" s="226">
        <v>0</v>
      </c>
      <c r="H454" s="34"/>
    </row>
    <row r="455" spans="2:8" s="1" customFormat="1" ht="16.899999999999999" customHeight="1">
      <c r="B455" s="34"/>
      <c r="C455" s="225" t="s">
        <v>21</v>
      </c>
      <c r="D455" s="225" t="s">
        <v>2436</v>
      </c>
      <c r="E455" s="19" t="s">
        <v>21</v>
      </c>
      <c r="F455" s="226">
        <v>0</v>
      </c>
      <c r="H455" s="34"/>
    </row>
    <row r="456" spans="2:8" s="1" customFormat="1" ht="16.899999999999999" customHeight="1">
      <c r="B456" s="34"/>
      <c r="C456" s="225" t="s">
        <v>21</v>
      </c>
      <c r="D456" s="225" t="s">
        <v>2437</v>
      </c>
      <c r="E456" s="19" t="s">
        <v>21</v>
      </c>
      <c r="F456" s="226">
        <v>1051.7</v>
      </c>
      <c r="H456" s="34"/>
    </row>
    <row r="457" spans="2:8" s="1" customFormat="1" ht="16.899999999999999" customHeight="1">
      <c r="B457" s="34"/>
      <c r="C457" s="225" t="s">
        <v>352</v>
      </c>
      <c r="D457" s="225" t="s">
        <v>581</v>
      </c>
      <c r="E457" s="19" t="s">
        <v>21</v>
      </c>
      <c r="F457" s="226">
        <v>1051.7</v>
      </c>
      <c r="H457" s="34"/>
    </row>
    <row r="458" spans="2:8" s="1" customFormat="1" ht="16.899999999999999" customHeight="1">
      <c r="B458" s="34"/>
      <c r="C458" s="227" t="s">
        <v>14444</v>
      </c>
      <c r="H458" s="34"/>
    </row>
    <row r="459" spans="2:8" s="1" customFormat="1" ht="16.899999999999999" customHeight="1">
      <c r="B459" s="34"/>
      <c r="C459" s="225" t="s">
        <v>2395</v>
      </c>
      <c r="D459" s="225" t="s">
        <v>14485</v>
      </c>
      <c r="E459" s="19" t="s">
        <v>291</v>
      </c>
      <c r="F459" s="226">
        <v>5018.8879999999999</v>
      </c>
      <c r="H459" s="34"/>
    </row>
    <row r="460" spans="2:8" s="1" customFormat="1" ht="16.899999999999999" customHeight="1">
      <c r="B460" s="34"/>
      <c r="C460" s="225" t="s">
        <v>2215</v>
      </c>
      <c r="D460" s="225" t="s">
        <v>2216</v>
      </c>
      <c r="E460" s="19" t="s">
        <v>291</v>
      </c>
      <c r="F460" s="226">
        <v>1499.9749999999999</v>
      </c>
      <c r="H460" s="34"/>
    </row>
    <row r="461" spans="2:8" s="1" customFormat="1" ht="16.899999999999999" customHeight="1">
      <c r="B461" s="34"/>
      <c r="C461" s="225" t="s">
        <v>2467</v>
      </c>
      <c r="D461" s="225" t="s">
        <v>14486</v>
      </c>
      <c r="E461" s="19" t="s">
        <v>291</v>
      </c>
      <c r="F461" s="226">
        <v>1333.3</v>
      </c>
      <c r="H461" s="34"/>
    </row>
    <row r="462" spans="2:8" s="1" customFormat="1" ht="16.899999999999999" customHeight="1">
      <c r="B462" s="34"/>
      <c r="C462" s="225" t="s">
        <v>2220</v>
      </c>
      <c r="D462" s="225" t="s">
        <v>14487</v>
      </c>
      <c r="E462" s="19" t="s">
        <v>291</v>
      </c>
      <c r="F462" s="226">
        <v>1574.9739999999999</v>
      </c>
      <c r="H462" s="34"/>
    </row>
    <row r="463" spans="2:8" s="1" customFormat="1" ht="16.899999999999999" customHeight="1">
      <c r="B463" s="34"/>
      <c r="C463" s="221" t="s">
        <v>354</v>
      </c>
      <c r="D463" s="222" t="s">
        <v>354</v>
      </c>
      <c r="E463" s="223" t="s">
        <v>21</v>
      </c>
      <c r="F463" s="224">
        <v>281.60000000000002</v>
      </c>
      <c r="H463" s="34"/>
    </row>
    <row r="464" spans="2:8" s="1" customFormat="1" ht="16.899999999999999" customHeight="1">
      <c r="B464" s="34"/>
      <c r="C464" s="225" t="s">
        <v>21</v>
      </c>
      <c r="D464" s="225" t="s">
        <v>21</v>
      </c>
      <c r="E464" s="19" t="s">
        <v>21</v>
      </c>
      <c r="F464" s="226">
        <v>0</v>
      </c>
      <c r="H464" s="34"/>
    </row>
    <row r="465" spans="2:8" s="1" customFormat="1" ht="16.899999999999999" customHeight="1">
      <c r="B465" s="34"/>
      <c r="C465" s="225" t="s">
        <v>21</v>
      </c>
      <c r="D465" s="225" t="s">
        <v>2438</v>
      </c>
      <c r="E465" s="19" t="s">
        <v>21</v>
      </c>
      <c r="F465" s="226">
        <v>0</v>
      </c>
      <c r="H465" s="34"/>
    </row>
    <row r="466" spans="2:8" s="1" customFormat="1" ht="16.899999999999999" customHeight="1">
      <c r="B466" s="34"/>
      <c r="C466" s="225" t="s">
        <v>21</v>
      </c>
      <c r="D466" s="225" t="s">
        <v>2439</v>
      </c>
      <c r="E466" s="19" t="s">
        <v>21</v>
      </c>
      <c r="F466" s="226">
        <v>281.60000000000002</v>
      </c>
      <c r="H466" s="34"/>
    </row>
    <row r="467" spans="2:8" s="1" customFormat="1" ht="16.899999999999999" customHeight="1">
      <c r="B467" s="34"/>
      <c r="C467" s="225" t="s">
        <v>354</v>
      </c>
      <c r="D467" s="225" t="s">
        <v>581</v>
      </c>
      <c r="E467" s="19" t="s">
        <v>21</v>
      </c>
      <c r="F467" s="226">
        <v>281.60000000000002</v>
      </c>
      <c r="H467" s="34"/>
    </row>
    <row r="468" spans="2:8" s="1" customFormat="1" ht="16.899999999999999" customHeight="1">
      <c r="B468" s="34"/>
      <c r="C468" s="227" t="s">
        <v>14444</v>
      </c>
      <c r="H468" s="34"/>
    </row>
    <row r="469" spans="2:8" s="1" customFormat="1" ht="16.899999999999999" customHeight="1">
      <c r="B469" s="34"/>
      <c r="C469" s="225" t="s">
        <v>2395</v>
      </c>
      <c r="D469" s="225" t="s">
        <v>14485</v>
      </c>
      <c r="E469" s="19" t="s">
        <v>291</v>
      </c>
      <c r="F469" s="226">
        <v>5018.8879999999999</v>
      </c>
      <c r="H469" s="34"/>
    </row>
    <row r="470" spans="2:8" s="1" customFormat="1" ht="16.899999999999999" customHeight="1">
      <c r="B470" s="34"/>
      <c r="C470" s="225" t="s">
        <v>2467</v>
      </c>
      <c r="D470" s="225" t="s">
        <v>14486</v>
      </c>
      <c r="E470" s="19" t="s">
        <v>291</v>
      </c>
      <c r="F470" s="226">
        <v>1333.3</v>
      </c>
      <c r="H470" s="34"/>
    </row>
    <row r="471" spans="2:8" s="1" customFormat="1" ht="16.899999999999999" customHeight="1">
      <c r="B471" s="34"/>
      <c r="C471" s="221" t="s">
        <v>356</v>
      </c>
      <c r="D471" s="222" t="s">
        <v>356</v>
      </c>
      <c r="E471" s="223" t="s">
        <v>21</v>
      </c>
      <c r="F471" s="224">
        <v>369</v>
      </c>
      <c r="H471" s="34"/>
    </row>
    <row r="472" spans="2:8" s="1" customFormat="1" ht="16.899999999999999" customHeight="1">
      <c r="B472" s="34"/>
      <c r="C472" s="225" t="s">
        <v>21</v>
      </c>
      <c r="D472" s="225" t="s">
        <v>21</v>
      </c>
      <c r="E472" s="19" t="s">
        <v>21</v>
      </c>
      <c r="F472" s="226">
        <v>0</v>
      </c>
      <c r="H472" s="34"/>
    </row>
    <row r="473" spans="2:8" s="1" customFormat="1" ht="16.899999999999999" customHeight="1">
      <c r="B473" s="34"/>
      <c r="C473" s="225" t="s">
        <v>21</v>
      </c>
      <c r="D473" s="225" t="s">
        <v>2440</v>
      </c>
      <c r="E473" s="19" t="s">
        <v>21</v>
      </c>
      <c r="F473" s="226">
        <v>0</v>
      </c>
      <c r="H473" s="34"/>
    </row>
    <row r="474" spans="2:8" s="1" customFormat="1" ht="16.899999999999999" customHeight="1">
      <c r="B474" s="34"/>
      <c r="C474" s="225" t="s">
        <v>2488</v>
      </c>
      <c r="D474" s="225" t="s">
        <v>14488</v>
      </c>
      <c r="E474" s="19" t="s">
        <v>291</v>
      </c>
      <c r="F474" s="226">
        <v>5849.5140000000001</v>
      </c>
      <c r="H474" s="34"/>
    </row>
    <row r="475" spans="2:8" s="1" customFormat="1" ht="16.899999999999999" customHeight="1">
      <c r="B475" s="34"/>
      <c r="C475" s="225" t="s">
        <v>2529</v>
      </c>
      <c r="D475" s="225" t="s">
        <v>2530</v>
      </c>
      <c r="E475" s="19" t="s">
        <v>291</v>
      </c>
      <c r="F475" s="226">
        <v>11319.203</v>
      </c>
      <c r="H475" s="34"/>
    </row>
    <row r="476" spans="2:8" s="1" customFormat="1" ht="16.899999999999999" customHeight="1">
      <c r="B476" s="34"/>
      <c r="C476" s="221" t="s">
        <v>408</v>
      </c>
      <c r="D476" s="222" t="s">
        <v>408</v>
      </c>
      <c r="E476" s="223" t="s">
        <v>21</v>
      </c>
      <c r="F476" s="224">
        <v>5.88</v>
      </c>
      <c r="H476" s="34"/>
    </row>
    <row r="477" spans="2:8" s="1" customFormat="1" ht="16.899999999999999" customHeight="1">
      <c r="B477" s="34"/>
      <c r="C477" s="225" t="s">
        <v>21</v>
      </c>
      <c r="D477" s="225" t="s">
        <v>21</v>
      </c>
      <c r="E477" s="19" t="s">
        <v>21</v>
      </c>
      <c r="F477" s="226">
        <v>0</v>
      </c>
      <c r="H477" s="34"/>
    </row>
    <row r="478" spans="2:8" s="1" customFormat="1" ht="16.899999999999999" customHeight="1">
      <c r="B478" s="34"/>
      <c r="C478" s="225" t="s">
        <v>21</v>
      </c>
      <c r="D478" s="225" t="s">
        <v>2429</v>
      </c>
      <c r="E478" s="19" t="s">
        <v>21</v>
      </c>
      <c r="F478" s="226">
        <v>0</v>
      </c>
      <c r="H478" s="34"/>
    </row>
    <row r="479" spans="2:8" s="1" customFormat="1" ht="16.899999999999999" customHeight="1">
      <c r="B479" s="34"/>
      <c r="C479" s="225" t="s">
        <v>21</v>
      </c>
      <c r="D479" s="225" t="s">
        <v>2430</v>
      </c>
      <c r="E479" s="19" t="s">
        <v>21</v>
      </c>
      <c r="F479" s="226">
        <v>5.88</v>
      </c>
      <c r="H479" s="34"/>
    </row>
    <row r="480" spans="2:8" s="1" customFormat="1" ht="16.899999999999999" customHeight="1">
      <c r="B480" s="34"/>
      <c r="C480" s="225" t="s">
        <v>408</v>
      </c>
      <c r="D480" s="225" t="s">
        <v>581</v>
      </c>
      <c r="E480" s="19" t="s">
        <v>21</v>
      </c>
      <c r="F480" s="226">
        <v>5.88</v>
      </c>
      <c r="H480" s="34"/>
    </row>
    <row r="481" spans="2:8" s="1" customFormat="1" ht="16.899999999999999" customHeight="1">
      <c r="B481" s="34"/>
      <c r="C481" s="227" t="s">
        <v>14444</v>
      </c>
      <c r="H481" s="34"/>
    </row>
    <row r="482" spans="2:8" s="1" customFormat="1" ht="16.899999999999999" customHeight="1">
      <c r="B482" s="34"/>
      <c r="C482" s="225" t="s">
        <v>2395</v>
      </c>
      <c r="D482" s="225" t="s">
        <v>14485</v>
      </c>
      <c r="E482" s="19" t="s">
        <v>291</v>
      </c>
      <c r="F482" s="226">
        <v>5018.8879999999999</v>
      </c>
      <c r="H482" s="34"/>
    </row>
    <row r="483" spans="2:8" s="1" customFormat="1" ht="16.899999999999999" customHeight="1">
      <c r="B483" s="34"/>
      <c r="C483" s="225" t="s">
        <v>2472</v>
      </c>
      <c r="D483" s="225" t="s">
        <v>14489</v>
      </c>
      <c r="E483" s="19" t="s">
        <v>291</v>
      </c>
      <c r="F483" s="226">
        <v>3314.1350000000002</v>
      </c>
      <c r="H483" s="34"/>
    </row>
    <row r="484" spans="2:8" s="1" customFormat="1" ht="16.899999999999999" customHeight="1">
      <c r="B484" s="34"/>
      <c r="C484" s="225" t="s">
        <v>2479</v>
      </c>
      <c r="D484" s="225" t="s">
        <v>14490</v>
      </c>
      <c r="E484" s="19" t="s">
        <v>291</v>
      </c>
      <c r="F484" s="226">
        <v>5018.8879999999999</v>
      </c>
      <c r="H484" s="34"/>
    </row>
    <row r="485" spans="2:8" s="1" customFormat="1" ht="16.899999999999999" customHeight="1">
      <c r="B485" s="34"/>
      <c r="C485" s="225" t="s">
        <v>2494</v>
      </c>
      <c r="D485" s="225" t="s">
        <v>14491</v>
      </c>
      <c r="E485" s="19" t="s">
        <v>291</v>
      </c>
      <c r="F485" s="226">
        <v>5018.8879999999999</v>
      </c>
      <c r="H485" s="34"/>
    </row>
    <row r="486" spans="2:8" s="1" customFormat="1" ht="16.899999999999999" customHeight="1">
      <c r="B486" s="34"/>
      <c r="C486" s="225" t="s">
        <v>2515</v>
      </c>
      <c r="D486" s="225" t="s">
        <v>14492</v>
      </c>
      <c r="E486" s="19" t="s">
        <v>291</v>
      </c>
      <c r="F486" s="226">
        <v>14031.306</v>
      </c>
      <c r="H486" s="34"/>
    </row>
    <row r="487" spans="2:8" s="1" customFormat="1" ht="16.899999999999999" customHeight="1">
      <c r="B487" s="34"/>
      <c r="C487" s="225" t="s">
        <v>2555</v>
      </c>
      <c r="D487" s="225" t="s">
        <v>14493</v>
      </c>
      <c r="E487" s="19" t="s">
        <v>291</v>
      </c>
      <c r="F487" s="226">
        <v>2858.855</v>
      </c>
      <c r="H487" s="34"/>
    </row>
    <row r="488" spans="2:8" s="1" customFormat="1" ht="16.899999999999999" customHeight="1">
      <c r="B488" s="34"/>
      <c r="C488" s="225" t="s">
        <v>2565</v>
      </c>
      <c r="D488" s="225" t="s">
        <v>14494</v>
      </c>
      <c r="E488" s="19" t="s">
        <v>291</v>
      </c>
      <c r="F488" s="226">
        <v>757.82500000000005</v>
      </c>
      <c r="H488" s="34"/>
    </row>
    <row r="489" spans="2:8" s="1" customFormat="1" ht="16.899999999999999" customHeight="1">
      <c r="B489" s="34"/>
      <c r="C489" s="225" t="s">
        <v>2621</v>
      </c>
      <c r="D489" s="225" t="s">
        <v>14495</v>
      </c>
      <c r="E489" s="19" t="s">
        <v>291</v>
      </c>
      <c r="F489" s="226">
        <v>2659.145</v>
      </c>
      <c r="H489" s="34"/>
    </row>
    <row r="490" spans="2:8" s="1" customFormat="1" ht="16.899999999999999" customHeight="1">
      <c r="B490" s="34"/>
      <c r="C490" s="225" t="s">
        <v>2921</v>
      </c>
      <c r="D490" s="225" t="s">
        <v>14496</v>
      </c>
      <c r="E490" s="19" t="s">
        <v>291</v>
      </c>
      <c r="F490" s="226">
        <v>3806.2049999999999</v>
      </c>
      <c r="H490" s="34"/>
    </row>
    <row r="491" spans="2:8" s="1" customFormat="1" ht="16.899999999999999" customHeight="1">
      <c r="B491" s="34"/>
      <c r="C491" s="225" t="s">
        <v>2977</v>
      </c>
      <c r="D491" s="225" t="s">
        <v>14497</v>
      </c>
      <c r="E491" s="19" t="s">
        <v>291</v>
      </c>
      <c r="F491" s="226">
        <v>4235.22</v>
      </c>
      <c r="H491" s="34"/>
    </row>
    <row r="492" spans="2:8" s="1" customFormat="1" ht="16.899999999999999" customHeight="1">
      <c r="B492" s="34"/>
      <c r="C492" s="225" t="s">
        <v>2594</v>
      </c>
      <c r="D492" s="225" t="s">
        <v>14498</v>
      </c>
      <c r="E492" s="19" t="s">
        <v>252</v>
      </c>
      <c r="F492" s="226">
        <v>224.988</v>
      </c>
      <c r="H492" s="34"/>
    </row>
    <row r="493" spans="2:8" s="1" customFormat="1" ht="16.899999999999999" customHeight="1">
      <c r="B493" s="34"/>
      <c r="C493" s="225" t="s">
        <v>2330</v>
      </c>
      <c r="D493" s="225" t="s">
        <v>2331</v>
      </c>
      <c r="E493" s="19" t="s">
        <v>271</v>
      </c>
      <c r="F493" s="226">
        <v>1.6060000000000001</v>
      </c>
      <c r="H493" s="34"/>
    </row>
    <row r="494" spans="2:8" s="1" customFormat="1" ht="16.899999999999999" customHeight="1">
      <c r="B494" s="34"/>
      <c r="C494" s="225" t="s">
        <v>2504</v>
      </c>
      <c r="D494" s="225" t="s">
        <v>14499</v>
      </c>
      <c r="E494" s="19" t="s">
        <v>291</v>
      </c>
      <c r="F494" s="226">
        <v>4014.7159999999999</v>
      </c>
      <c r="H494" s="34"/>
    </row>
    <row r="495" spans="2:8" s="1" customFormat="1" ht="16.899999999999999" customHeight="1">
      <c r="B495" s="34"/>
      <c r="C495" s="225" t="s">
        <v>2951</v>
      </c>
      <c r="D495" s="225" t="s">
        <v>2952</v>
      </c>
      <c r="E495" s="19" t="s">
        <v>291</v>
      </c>
      <c r="F495" s="226">
        <v>37.018000000000001</v>
      </c>
      <c r="H495" s="34"/>
    </row>
    <row r="496" spans="2:8" s="1" customFormat="1" ht="16.899999999999999" customHeight="1">
      <c r="B496" s="34"/>
      <c r="C496" s="225" t="s">
        <v>3002</v>
      </c>
      <c r="D496" s="225" t="s">
        <v>3003</v>
      </c>
      <c r="E496" s="19" t="s">
        <v>252</v>
      </c>
      <c r="F496" s="226">
        <v>317.923</v>
      </c>
      <c r="H496" s="34"/>
    </row>
    <row r="497" spans="2:8" s="1" customFormat="1" ht="16.899999999999999" customHeight="1">
      <c r="B497" s="34"/>
      <c r="C497" s="225" t="s">
        <v>2488</v>
      </c>
      <c r="D497" s="225" t="s">
        <v>14488</v>
      </c>
      <c r="E497" s="19" t="s">
        <v>291</v>
      </c>
      <c r="F497" s="226">
        <v>5849.5140000000001</v>
      </c>
      <c r="H497" s="34"/>
    </row>
    <row r="498" spans="2:8" s="1" customFormat="1" ht="16.899999999999999" customHeight="1">
      <c r="B498" s="34"/>
      <c r="C498" s="225" t="s">
        <v>2560</v>
      </c>
      <c r="D498" s="225" t="s">
        <v>2561</v>
      </c>
      <c r="E498" s="19" t="s">
        <v>291</v>
      </c>
      <c r="F498" s="226">
        <v>3001.7979999999998</v>
      </c>
      <c r="H498" s="34"/>
    </row>
    <row r="499" spans="2:8" s="1" customFormat="1" ht="16.899999999999999" customHeight="1">
      <c r="B499" s="34"/>
      <c r="C499" s="225" t="s">
        <v>2529</v>
      </c>
      <c r="D499" s="225" t="s">
        <v>2530</v>
      </c>
      <c r="E499" s="19" t="s">
        <v>291</v>
      </c>
      <c r="F499" s="226">
        <v>11319.203</v>
      </c>
      <c r="H499" s="34"/>
    </row>
    <row r="500" spans="2:8" s="1" customFormat="1" ht="16.899999999999999" customHeight="1">
      <c r="B500" s="34"/>
      <c r="C500" s="225" t="s">
        <v>2535</v>
      </c>
      <c r="D500" s="225" t="s">
        <v>14500</v>
      </c>
      <c r="E500" s="19" t="s">
        <v>291</v>
      </c>
      <c r="F500" s="226">
        <v>4886.9549999999999</v>
      </c>
      <c r="H500" s="34"/>
    </row>
    <row r="501" spans="2:8" s="1" customFormat="1" ht="16.899999999999999" customHeight="1">
      <c r="B501" s="34"/>
      <c r="C501" s="221" t="s">
        <v>410</v>
      </c>
      <c r="D501" s="222" t="s">
        <v>410</v>
      </c>
      <c r="E501" s="223" t="s">
        <v>21</v>
      </c>
      <c r="F501" s="224">
        <v>2.1</v>
      </c>
      <c r="H501" s="34"/>
    </row>
    <row r="502" spans="2:8" s="1" customFormat="1" ht="16.899999999999999" customHeight="1">
      <c r="B502" s="34"/>
      <c r="C502" s="225" t="s">
        <v>21</v>
      </c>
      <c r="D502" s="225" t="s">
        <v>2441</v>
      </c>
      <c r="E502" s="19" t="s">
        <v>21</v>
      </c>
      <c r="F502" s="226">
        <v>369</v>
      </c>
      <c r="H502" s="34"/>
    </row>
    <row r="503" spans="2:8" s="1" customFormat="1" ht="16.899999999999999" customHeight="1">
      <c r="B503" s="34"/>
      <c r="C503" s="225" t="s">
        <v>356</v>
      </c>
      <c r="D503" s="225" t="s">
        <v>581</v>
      </c>
      <c r="E503" s="19" t="s">
        <v>21</v>
      </c>
      <c r="F503" s="226">
        <v>369</v>
      </c>
      <c r="H503" s="34"/>
    </row>
    <row r="504" spans="2:8" s="1" customFormat="1" ht="16.899999999999999" customHeight="1">
      <c r="B504" s="34"/>
      <c r="C504" s="227" t="s">
        <v>14444</v>
      </c>
      <c r="H504" s="34"/>
    </row>
    <row r="505" spans="2:8" s="1" customFormat="1" ht="16.899999999999999" customHeight="1">
      <c r="B505" s="34"/>
      <c r="C505" s="225" t="s">
        <v>2395</v>
      </c>
      <c r="D505" s="225" t="s">
        <v>14485</v>
      </c>
      <c r="E505" s="19" t="s">
        <v>291</v>
      </c>
      <c r="F505" s="226">
        <v>5018.8879999999999</v>
      </c>
      <c r="H505" s="34"/>
    </row>
    <row r="506" spans="2:8" s="1" customFormat="1" ht="16.899999999999999" customHeight="1">
      <c r="B506" s="34"/>
      <c r="C506" s="225" t="s">
        <v>2215</v>
      </c>
      <c r="D506" s="225" t="s">
        <v>2216</v>
      </c>
      <c r="E506" s="19" t="s">
        <v>291</v>
      </c>
      <c r="F506" s="226">
        <v>1499.9749999999999</v>
      </c>
      <c r="H506" s="34"/>
    </row>
    <row r="507" spans="2:8" s="1" customFormat="1" ht="16.899999999999999" customHeight="1">
      <c r="B507" s="34"/>
      <c r="C507" s="225" t="s">
        <v>2479</v>
      </c>
      <c r="D507" s="225" t="s">
        <v>14490</v>
      </c>
      <c r="E507" s="19" t="s">
        <v>291</v>
      </c>
      <c r="F507" s="226">
        <v>5018.8879999999999</v>
      </c>
      <c r="H507" s="34"/>
    </row>
    <row r="508" spans="2:8" s="1" customFormat="1" ht="16.899999999999999" customHeight="1">
      <c r="B508" s="34"/>
      <c r="C508" s="225" t="s">
        <v>2494</v>
      </c>
      <c r="D508" s="225" t="s">
        <v>14491</v>
      </c>
      <c r="E508" s="19" t="s">
        <v>291</v>
      </c>
      <c r="F508" s="226">
        <v>5018.8879999999999</v>
      </c>
      <c r="H508" s="34"/>
    </row>
    <row r="509" spans="2:8" s="1" customFormat="1" ht="16.899999999999999" customHeight="1">
      <c r="B509" s="34"/>
      <c r="C509" s="225" t="s">
        <v>2515</v>
      </c>
      <c r="D509" s="225" t="s">
        <v>14492</v>
      </c>
      <c r="E509" s="19" t="s">
        <v>291</v>
      </c>
      <c r="F509" s="226">
        <v>14031.306</v>
      </c>
      <c r="H509" s="34"/>
    </row>
    <row r="510" spans="2:8" s="1" customFormat="1" ht="16.899999999999999" customHeight="1">
      <c r="B510" s="34"/>
      <c r="C510" s="225" t="s">
        <v>2977</v>
      </c>
      <c r="D510" s="225" t="s">
        <v>14497</v>
      </c>
      <c r="E510" s="19" t="s">
        <v>291</v>
      </c>
      <c r="F510" s="226">
        <v>4235.22</v>
      </c>
      <c r="H510" s="34"/>
    </row>
    <row r="511" spans="2:8" s="1" customFormat="1" ht="16.899999999999999" customHeight="1">
      <c r="B511" s="34"/>
      <c r="C511" s="225" t="s">
        <v>2330</v>
      </c>
      <c r="D511" s="225" t="s">
        <v>2331</v>
      </c>
      <c r="E511" s="19" t="s">
        <v>271</v>
      </c>
      <c r="F511" s="226">
        <v>1.6060000000000001</v>
      </c>
      <c r="H511" s="34"/>
    </row>
    <row r="512" spans="2:8" s="1" customFormat="1" ht="16.899999999999999" customHeight="1">
      <c r="B512" s="34"/>
      <c r="C512" s="225" t="s">
        <v>2509</v>
      </c>
      <c r="D512" s="225" t="s">
        <v>14499</v>
      </c>
      <c r="E512" s="19" t="s">
        <v>291</v>
      </c>
      <c r="F512" s="226">
        <v>1834.798</v>
      </c>
      <c r="H512" s="34"/>
    </row>
    <row r="513" spans="2:8" s="1" customFormat="1" ht="16.899999999999999" customHeight="1">
      <c r="B513" s="34"/>
      <c r="C513" s="225" t="s">
        <v>3002</v>
      </c>
      <c r="D513" s="225" t="s">
        <v>3003</v>
      </c>
      <c r="E513" s="19" t="s">
        <v>252</v>
      </c>
      <c r="F513" s="226">
        <v>317.923</v>
      </c>
      <c r="H513" s="34"/>
    </row>
    <row r="514" spans="2:8" s="1" customFormat="1" ht="16.899999999999999" customHeight="1">
      <c r="B514" s="34"/>
      <c r="C514" s="225" t="s">
        <v>2220</v>
      </c>
      <c r="D514" s="225" t="s">
        <v>14487</v>
      </c>
      <c r="E514" s="19" t="s">
        <v>291</v>
      </c>
      <c r="F514" s="226">
        <v>1574.9739999999999</v>
      </c>
      <c r="H514" s="34"/>
    </row>
    <row r="515" spans="2:8" s="1" customFormat="1" ht="16.899999999999999" customHeight="1">
      <c r="B515" s="34"/>
      <c r="C515" s="225" t="s">
        <v>2488</v>
      </c>
      <c r="D515" s="225" t="s">
        <v>14488</v>
      </c>
      <c r="E515" s="19" t="s">
        <v>291</v>
      </c>
      <c r="F515" s="226">
        <v>5849.5140000000001</v>
      </c>
      <c r="H515" s="34"/>
    </row>
    <row r="516" spans="2:8" s="1" customFormat="1" ht="16.899999999999999" customHeight="1">
      <c r="B516" s="34"/>
      <c r="C516" s="225" t="s">
        <v>2529</v>
      </c>
      <c r="D516" s="225" t="s">
        <v>2530</v>
      </c>
      <c r="E516" s="19" t="s">
        <v>291</v>
      </c>
      <c r="F516" s="226">
        <v>11319.203</v>
      </c>
      <c r="H516" s="34"/>
    </row>
    <row r="517" spans="2:8" s="1" customFormat="1" ht="16.899999999999999" customHeight="1">
      <c r="B517" s="34"/>
      <c r="C517" s="221" t="s">
        <v>358</v>
      </c>
      <c r="D517" s="222" t="s">
        <v>358</v>
      </c>
      <c r="E517" s="223" t="s">
        <v>21</v>
      </c>
      <c r="F517" s="224">
        <v>50.662999999999997</v>
      </c>
      <c r="H517" s="34"/>
    </row>
    <row r="518" spans="2:8" s="1" customFormat="1" ht="16.899999999999999" customHeight="1">
      <c r="B518" s="34"/>
      <c r="C518" s="225" t="s">
        <v>21</v>
      </c>
      <c r="D518" s="225" t="s">
        <v>21</v>
      </c>
      <c r="E518" s="19" t="s">
        <v>21</v>
      </c>
      <c r="F518" s="226">
        <v>0</v>
      </c>
      <c r="H518" s="34"/>
    </row>
    <row r="519" spans="2:8" s="1" customFormat="1" ht="16.899999999999999" customHeight="1">
      <c r="B519" s="34"/>
      <c r="C519" s="225" t="s">
        <v>21</v>
      </c>
      <c r="D519" s="225" t="s">
        <v>2442</v>
      </c>
      <c r="E519" s="19" t="s">
        <v>21</v>
      </c>
      <c r="F519" s="226">
        <v>0</v>
      </c>
      <c r="H519" s="34"/>
    </row>
    <row r="520" spans="2:8" s="1" customFormat="1" ht="16.899999999999999" customHeight="1">
      <c r="B520" s="34"/>
      <c r="C520" s="225" t="s">
        <v>21</v>
      </c>
      <c r="D520" s="225" t="s">
        <v>2443</v>
      </c>
      <c r="E520" s="19" t="s">
        <v>21</v>
      </c>
      <c r="F520" s="226">
        <v>50.662999999999997</v>
      </c>
      <c r="H520" s="34"/>
    </row>
    <row r="521" spans="2:8" s="1" customFormat="1" ht="16.899999999999999" customHeight="1">
      <c r="B521" s="34"/>
      <c r="C521" s="225" t="s">
        <v>358</v>
      </c>
      <c r="D521" s="225" t="s">
        <v>581</v>
      </c>
      <c r="E521" s="19" t="s">
        <v>21</v>
      </c>
      <c r="F521" s="226">
        <v>50.662999999999997</v>
      </c>
      <c r="H521" s="34"/>
    </row>
    <row r="522" spans="2:8" s="1" customFormat="1" ht="16.899999999999999" customHeight="1">
      <c r="B522" s="34"/>
      <c r="C522" s="227" t="s">
        <v>14444</v>
      </c>
      <c r="H522" s="34"/>
    </row>
    <row r="523" spans="2:8" s="1" customFormat="1" ht="16.899999999999999" customHeight="1">
      <c r="B523" s="34"/>
      <c r="C523" s="225" t="s">
        <v>2395</v>
      </c>
      <c r="D523" s="225" t="s">
        <v>14485</v>
      </c>
      <c r="E523" s="19" t="s">
        <v>291</v>
      </c>
      <c r="F523" s="226">
        <v>5018.8879999999999</v>
      </c>
      <c r="H523" s="34"/>
    </row>
    <row r="524" spans="2:8" s="1" customFormat="1" ht="16.899999999999999" customHeight="1">
      <c r="B524" s="34"/>
      <c r="C524" s="225" t="s">
        <v>2479</v>
      </c>
      <c r="D524" s="225" t="s">
        <v>14490</v>
      </c>
      <c r="E524" s="19" t="s">
        <v>291</v>
      </c>
      <c r="F524" s="226">
        <v>5018.8879999999999</v>
      </c>
      <c r="H524" s="34"/>
    </row>
    <row r="525" spans="2:8" s="1" customFormat="1" ht="16.899999999999999" customHeight="1">
      <c r="B525" s="34"/>
      <c r="C525" s="225" t="s">
        <v>2494</v>
      </c>
      <c r="D525" s="225" t="s">
        <v>14491</v>
      </c>
      <c r="E525" s="19" t="s">
        <v>291</v>
      </c>
      <c r="F525" s="226">
        <v>5018.8879999999999</v>
      </c>
      <c r="H525" s="34"/>
    </row>
    <row r="526" spans="2:8" s="1" customFormat="1" ht="16.899999999999999" customHeight="1">
      <c r="B526" s="34"/>
      <c r="C526" s="225" t="s">
        <v>2515</v>
      </c>
      <c r="D526" s="225" t="s">
        <v>14492</v>
      </c>
      <c r="E526" s="19" t="s">
        <v>291</v>
      </c>
      <c r="F526" s="226">
        <v>14031.306</v>
      </c>
      <c r="H526" s="34"/>
    </row>
    <row r="527" spans="2:8" s="1" customFormat="1" ht="16.899999999999999" customHeight="1">
      <c r="B527" s="34"/>
      <c r="C527" s="225" t="s">
        <v>2330</v>
      </c>
      <c r="D527" s="225" t="s">
        <v>2331</v>
      </c>
      <c r="E527" s="19" t="s">
        <v>271</v>
      </c>
      <c r="F527" s="226">
        <v>1.6060000000000001</v>
      </c>
      <c r="H527" s="34"/>
    </row>
    <row r="528" spans="2:8" s="1" customFormat="1" ht="16.899999999999999" customHeight="1">
      <c r="B528" s="34"/>
      <c r="C528" s="225" t="s">
        <v>2509</v>
      </c>
      <c r="D528" s="225" t="s">
        <v>14499</v>
      </c>
      <c r="E528" s="19" t="s">
        <v>291</v>
      </c>
      <c r="F528" s="226">
        <v>1834.798</v>
      </c>
      <c r="H528" s="34"/>
    </row>
    <row r="529" spans="2:8" s="1" customFormat="1" ht="16.899999999999999" customHeight="1">
      <c r="B529" s="34"/>
      <c r="C529" s="225" t="s">
        <v>2488</v>
      </c>
      <c r="D529" s="225" t="s">
        <v>14488</v>
      </c>
      <c r="E529" s="19" t="s">
        <v>291</v>
      </c>
      <c r="F529" s="226">
        <v>5849.5140000000001</v>
      </c>
      <c r="H529" s="34"/>
    </row>
    <row r="530" spans="2:8" s="1" customFormat="1" ht="16.899999999999999" customHeight="1">
      <c r="B530" s="34"/>
      <c r="C530" s="225" t="s">
        <v>2529</v>
      </c>
      <c r="D530" s="225" t="s">
        <v>2530</v>
      </c>
      <c r="E530" s="19" t="s">
        <v>291</v>
      </c>
      <c r="F530" s="226">
        <v>11319.203</v>
      </c>
      <c r="H530" s="34"/>
    </row>
    <row r="531" spans="2:8" s="1" customFormat="1" ht="16.899999999999999" customHeight="1">
      <c r="B531" s="34"/>
      <c r="C531" s="221" t="s">
        <v>360</v>
      </c>
      <c r="D531" s="222" t="s">
        <v>360</v>
      </c>
      <c r="E531" s="223" t="s">
        <v>21</v>
      </c>
      <c r="F531" s="224">
        <v>675</v>
      </c>
      <c r="H531" s="34"/>
    </row>
    <row r="532" spans="2:8" s="1" customFormat="1" ht="16.899999999999999" customHeight="1">
      <c r="B532" s="34"/>
      <c r="C532" s="225" t="s">
        <v>21</v>
      </c>
      <c r="D532" s="225" t="s">
        <v>21</v>
      </c>
      <c r="E532" s="19" t="s">
        <v>21</v>
      </c>
      <c r="F532" s="226">
        <v>0</v>
      </c>
      <c r="H532" s="34"/>
    </row>
    <row r="533" spans="2:8" s="1" customFormat="1" ht="16.899999999999999" customHeight="1">
      <c r="B533" s="34"/>
      <c r="C533" s="225" t="s">
        <v>21</v>
      </c>
      <c r="D533" s="225" t="s">
        <v>2444</v>
      </c>
      <c r="E533" s="19" t="s">
        <v>21</v>
      </c>
      <c r="F533" s="226">
        <v>0</v>
      </c>
      <c r="H533" s="34"/>
    </row>
    <row r="534" spans="2:8" s="1" customFormat="1" ht="16.899999999999999" customHeight="1">
      <c r="B534" s="34"/>
      <c r="C534" s="225" t="s">
        <v>21</v>
      </c>
      <c r="D534" s="225" t="s">
        <v>2445</v>
      </c>
      <c r="E534" s="19" t="s">
        <v>21</v>
      </c>
      <c r="F534" s="226">
        <v>675</v>
      </c>
      <c r="H534" s="34"/>
    </row>
    <row r="535" spans="2:8" s="1" customFormat="1" ht="16.899999999999999" customHeight="1">
      <c r="B535" s="34"/>
      <c r="C535" s="225" t="s">
        <v>360</v>
      </c>
      <c r="D535" s="225" t="s">
        <v>581</v>
      </c>
      <c r="E535" s="19" t="s">
        <v>21</v>
      </c>
      <c r="F535" s="226">
        <v>675</v>
      </c>
      <c r="H535" s="34"/>
    </row>
    <row r="536" spans="2:8" s="1" customFormat="1" ht="16.899999999999999" customHeight="1">
      <c r="B536" s="34"/>
      <c r="C536" s="227" t="s">
        <v>14444</v>
      </c>
      <c r="H536" s="34"/>
    </row>
    <row r="537" spans="2:8" s="1" customFormat="1" ht="16.899999999999999" customHeight="1">
      <c r="B537" s="34"/>
      <c r="C537" s="225" t="s">
        <v>2395</v>
      </c>
      <c r="D537" s="225" t="s">
        <v>14485</v>
      </c>
      <c r="E537" s="19" t="s">
        <v>291</v>
      </c>
      <c r="F537" s="226">
        <v>5018.8879999999999</v>
      </c>
      <c r="H537" s="34"/>
    </row>
    <row r="538" spans="2:8" s="1" customFormat="1" ht="16.899999999999999" customHeight="1">
      <c r="B538" s="34"/>
      <c r="C538" s="225" t="s">
        <v>2479</v>
      </c>
      <c r="D538" s="225" t="s">
        <v>14490</v>
      </c>
      <c r="E538" s="19" t="s">
        <v>291</v>
      </c>
      <c r="F538" s="226">
        <v>5018.8879999999999</v>
      </c>
      <c r="H538" s="34"/>
    </row>
    <row r="539" spans="2:8" s="1" customFormat="1" ht="16.899999999999999" customHeight="1">
      <c r="B539" s="34"/>
      <c r="C539" s="225" t="s">
        <v>2494</v>
      </c>
      <c r="D539" s="225" t="s">
        <v>14491</v>
      </c>
      <c r="E539" s="19" t="s">
        <v>291</v>
      </c>
      <c r="F539" s="226">
        <v>5018.8879999999999</v>
      </c>
      <c r="H539" s="34"/>
    </row>
    <row r="540" spans="2:8" s="1" customFormat="1" ht="16.899999999999999" customHeight="1">
      <c r="B540" s="34"/>
      <c r="C540" s="225" t="s">
        <v>2515</v>
      </c>
      <c r="D540" s="225" t="s">
        <v>14492</v>
      </c>
      <c r="E540" s="19" t="s">
        <v>291</v>
      </c>
      <c r="F540" s="226">
        <v>14031.306</v>
      </c>
      <c r="H540" s="34"/>
    </row>
    <row r="541" spans="2:8" s="1" customFormat="1" ht="16.899999999999999" customHeight="1">
      <c r="B541" s="34"/>
      <c r="C541" s="225" t="s">
        <v>2921</v>
      </c>
      <c r="D541" s="225" t="s">
        <v>14496</v>
      </c>
      <c r="E541" s="19" t="s">
        <v>291</v>
      </c>
      <c r="F541" s="226">
        <v>3806.2049999999999</v>
      </c>
      <c r="H541" s="34"/>
    </row>
    <row r="542" spans="2:8" s="1" customFormat="1" ht="16.899999999999999" customHeight="1">
      <c r="B542" s="34"/>
      <c r="C542" s="225" t="s">
        <v>2977</v>
      </c>
      <c r="D542" s="225" t="s">
        <v>14497</v>
      </c>
      <c r="E542" s="19" t="s">
        <v>291</v>
      </c>
      <c r="F542" s="226">
        <v>4235.22</v>
      </c>
      <c r="H542" s="34"/>
    </row>
    <row r="543" spans="2:8" s="1" customFormat="1" ht="16.899999999999999" customHeight="1">
      <c r="B543" s="34"/>
      <c r="C543" s="225" t="s">
        <v>2330</v>
      </c>
      <c r="D543" s="225" t="s">
        <v>2331</v>
      </c>
      <c r="E543" s="19" t="s">
        <v>271</v>
      </c>
      <c r="F543" s="226">
        <v>1.6060000000000001</v>
      </c>
      <c r="H543" s="34"/>
    </row>
    <row r="544" spans="2:8" s="1" customFormat="1" ht="16.899999999999999" customHeight="1">
      <c r="B544" s="34"/>
      <c r="C544" s="225" t="s">
        <v>2509</v>
      </c>
      <c r="D544" s="225" t="s">
        <v>14499</v>
      </c>
      <c r="E544" s="19" t="s">
        <v>291</v>
      </c>
      <c r="F544" s="226">
        <v>1834.798</v>
      </c>
      <c r="H544" s="34"/>
    </row>
    <row r="545" spans="2:8" s="1" customFormat="1" ht="16.899999999999999" customHeight="1">
      <c r="B545" s="34"/>
      <c r="C545" s="225" t="s">
        <v>3002</v>
      </c>
      <c r="D545" s="225" t="s">
        <v>3003</v>
      </c>
      <c r="E545" s="19" t="s">
        <v>252</v>
      </c>
      <c r="F545" s="226">
        <v>317.923</v>
      </c>
      <c r="H545" s="34"/>
    </row>
    <row r="546" spans="2:8" s="1" customFormat="1" ht="16.899999999999999" customHeight="1">
      <c r="B546" s="34"/>
      <c r="C546" s="225" t="s">
        <v>2874</v>
      </c>
      <c r="D546" s="225" t="s">
        <v>2875</v>
      </c>
      <c r="E546" s="19" t="s">
        <v>291</v>
      </c>
      <c r="F546" s="226">
        <v>708.75</v>
      </c>
      <c r="H546" s="34"/>
    </row>
    <row r="547" spans="2:8" s="1" customFormat="1" ht="16.899999999999999" customHeight="1">
      <c r="B547" s="34"/>
      <c r="C547" s="225" t="s">
        <v>2488</v>
      </c>
      <c r="D547" s="225" t="s">
        <v>14488</v>
      </c>
      <c r="E547" s="19" t="s">
        <v>291</v>
      </c>
      <c r="F547" s="226">
        <v>5849.5140000000001</v>
      </c>
      <c r="H547" s="34"/>
    </row>
    <row r="548" spans="2:8" s="1" customFormat="1" ht="16.899999999999999" customHeight="1">
      <c r="B548" s="34"/>
      <c r="C548" s="225" t="s">
        <v>2529</v>
      </c>
      <c r="D548" s="225" t="s">
        <v>2530</v>
      </c>
      <c r="E548" s="19" t="s">
        <v>291</v>
      </c>
      <c r="F548" s="226">
        <v>11319.203</v>
      </c>
      <c r="H548" s="34"/>
    </row>
    <row r="549" spans="2:8" s="1" customFormat="1" ht="16.899999999999999" customHeight="1">
      <c r="B549" s="34"/>
      <c r="C549" s="225" t="s">
        <v>2535</v>
      </c>
      <c r="D549" s="225" t="s">
        <v>14500</v>
      </c>
      <c r="E549" s="19" t="s">
        <v>291</v>
      </c>
      <c r="F549" s="226">
        <v>4886.9549999999999</v>
      </c>
      <c r="H549" s="34"/>
    </row>
    <row r="550" spans="2:8" s="1" customFormat="1" ht="16.899999999999999" customHeight="1">
      <c r="B550" s="34"/>
      <c r="C550" s="221" t="s">
        <v>362</v>
      </c>
      <c r="D550" s="222" t="s">
        <v>362</v>
      </c>
      <c r="E550" s="223" t="s">
        <v>21</v>
      </c>
      <c r="F550" s="224">
        <v>241.995</v>
      </c>
      <c r="H550" s="34"/>
    </row>
    <row r="551" spans="2:8" s="1" customFormat="1" ht="16.899999999999999" customHeight="1">
      <c r="B551" s="34"/>
      <c r="C551" s="225" t="s">
        <v>21</v>
      </c>
      <c r="D551" s="225" t="s">
        <v>21</v>
      </c>
      <c r="E551" s="19" t="s">
        <v>21</v>
      </c>
      <c r="F551" s="226">
        <v>0</v>
      </c>
      <c r="H551" s="34"/>
    </row>
    <row r="552" spans="2:8" s="1" customFormat="1" ht="16.899999999999999" customHeight="1">
      <c r="B552" s="34"/>
      <c r="C552" s="225" t="s">
        <v>21</v>
      </c>
      <c r="D552" s="225" t="s">
        <v>2446</v>
      </c>
      <c r="E552" s="19" t="s">
        <v>21</v>
      </c>
      <c r="F552" s="226">
        <v>0</v>
      </c>
      <c r="H552" s="34"/>
    </row>
    <row r="553" spans="2:8" s="1" customFormat="1" ht="16.899999999999999" customHeight="1">
      <c r="B553" s="34"/>
      <c r="C553" s="225" t="s">
        <v>21</v>
      </c>
      <c r="D553" s="225" t="s">
        <v>2447</v>
      </c>
      <c r="E553" s="19" t="s">
        <v>21</v>
      </c>
      <c r="F553" s="226">
        <v>241.995</v>
      </c>
      <c r="H553" s="34"/>
    </row>
    <row r="554" spans="2:8" s="1" customFormat="1" ht="16.899999999999999" customHeight="1">
      <c r="B554" s="34"/>
      <c r="C554" s="225" t="s">
        <v>362</v>
      </c>
      <c r="D554" s="225" t="s">
        <v>581</v>
      </c>
      <c r="E554" s="19" t="s">
        <v>21</v>
      </c>
      <c r="F554" s="226">
        <v>241.995</v>
      </c>
      <c r="H554" s="34"/>
    </row>
    <row r="555" spans="2:8" s="1" customFormat="1" ht="16.899999999999999" customHeight="1">
      <c r="B555" s="34"/>
      <c r="C555" s="227" t="s">
        <v>14444</v>
      </c>
      <c r="H555" s="34"/>
    </row>
    <row r="556" spans="2:8" s="1" customFormat="1" ht="16.899999999999999" customHeight="1">
      <c r="B556" s="34"/>
      <c r="C556" s="225" t="s">
        <v>2395</v>
      </c>
      <c r="D556" s="225" t="s">
        <v>14485</v>
      </c>
      <c r="E556" s="19" t="s">
        <v>291</v>
      </c>
      <c r="F556" s="226">
        <v>5018.8879999999999</v>
      </c>
      <c r="H556" s="34"/>
    </row>
    <row r="557" spans="2:8" s="1" customFormat="1" ht="16.899999999999999" customHeight="1">
      <c r="B557" s="34"/>
      <c r="C557" s="225" t="s">
        <v>2479</v>
      </c>
      <c r="D557" s="225" t="s">
        <v>14490</v>
      </c>
      <c r="E557" s="19" t="s">
        <v>291</v>
      </c>
      <c r="F557" s="226">
        <v>5018.8879999999999</v>
      </c>
      <c r="H557" s="34"/>
    </row>
    <row r="558" spans="2:8" s="1" customFormat="1" ht="16.899999999999999" customHeight="1">
      <c r="B558" s="34"/>
      <c r="C558" s="225" t="s">
        <v>2494</v>
      </c>
      <c r="D558" s="225" t="s">
        <v>14491</v>
      </c>
      <c r="E558" s="19" t="s">
        <v>291</v>
      </c>
      <c r="F558" s="226">
        <v>5018.8879999999999</v>
      </c>
      <c r="H558" s="34"/>
    </row>
    <row r="559" spans="2:8" s="1" customFormat="1" ht="16.899999999999999" customHeight="1">
      <c r="B559" s="34"/>
      <c r="C559" s="225" t="s">
        <v>2515</v>
      </c>
      <c r="D559" s="225" t="s">
        <v>14492</v>
      </c>
      <c r="E559" s="19" t="s">
        <v>291</v>
      </c>
      <c r="F559" s="226">
        <v>14031.306</v>
      </c>
      <c r="H559" s="34"/>
    </row>
    <row r="560" spans="2:8" s="1" customFormat="1" ht="16.899999999999999" customHeight="1">
      <c r="B560" s="34"/>
      <c r="C560" s="225" t="s">
        <v>2330</v>
      </c>
      <c r="D560" s="225" t="s">
        <v>2331</v>
      </c>
      <c r="E560" s="19" t="s">
        <v>271</v>
      </c>
      <c r="F560" s="226">
        <v>1.6060000000000001</v>
      </c>
      <c r="H560" s="34"/>
    </row>
    <row r="561" spans="2:8" s="1" customFormat="1" ht="16.899999999999999" customHeight="1">
      <c r="B561" s="34"/>
      <c r="C561" s="225" t="s">
        <v>2509</v>
      </c>
      <c r="D561" s="225" t="s">
        <v>14499</v>
      </c>
      <c r="E561" s="19" t="s">
        <v>291</v>
      </c>
      <c r="F561" s="226">
        <v>1834.798</v>
      </c>
      <c r="H561" s="34"/>
    </row>
    <row r="562" spans="2:8" s="1" customFormat="1" ht="16.899999999999999" customHeight="1">
      <c r="B562" s="34"/>
      <c r="C562" s="225" t="s">
        <v>2488</v>
      </c>
      <c r="D562" s="225" t="s">
        <v>14488</v>
      </c>
      <c r="E562" s="19" t="s">
        <v>291</v>
      </c>
      <c r="F562" s="226">
        <v>5849.5140000000001</v>
      </c>
      <c r="H562" s="34"/>
    </row>
    <row r="563" spans="2:8" s="1" customFormat="1" ht="16.899999999999999" customHeight="1">
      <c r="B563" s="34"/>
      <c r="C563" s="225" t="s">
        <v>2529</v>
      </c>
      <c r="D563" s="225" t="s">
        <v>2530</v>
      </c>
      <c r="E563" s="19" t="s">
        <v>291</v>
      </c>
      <c r="F563" s="226">
        <v>11319.203</v>
      </c>
      <c r="H563" s="34"/>
    </row>
    <row r="564" spans="2:8" s="1" customFormat="1" ht="16.899999999999999" customHeight="1">
      <c r="B564" s="34"/>
      <c r="C564" s="225" t="s">
        <v>2535</v>
      </c>
      <c r="D564" s="225" t="s">
        <v>14500</v>
      </c>
      <c r="E564" s="19" t="s">
        <v>291</v>
      </c>
      <c r="F564" s="226">
        <v>4886.9549999999999</v>
      </c>
      <c r="H564" s="34"/>
    </row>
    <row r="565" spans="2:8" s="1" customFormat="1" ht="16.899999999999999" customHeight="1">
      <c r="B565" s="34"/>
      <c r="C565" s="221" t="s">
        <v>364</v>
      </c>
      <c r="D565" s="222" t="s">
        <v>364</v>
      </c>
      <c r="E565" s="223" t="s">
        <v>21</v>
      </c>
      <c r="F565" s="224">
        <v>1557.47</v>
      </c>
      <c r="H565" s="34"/>
    </row>
    <row r="566" spans="2:8" s="1" customFormat="1" ht="16.899999999999999" customHeight="1">
      <c r="B566" s="34"/>
      <c r="C566" s="225" t="s">
        <v>21</v>
      </c>
      <c r="D566" s="225" t="s">
        <v>21</v>
      </c>
      <c r="E566" s="19" t="s">
        <v>21</v>
      </c>
      <c r="F566" s="226">
        <v>0</v>
      </c>
      <c r="H566" s="34"/>
    </row>
    <row r="567" spans="2:8" s="1" customFormat="1" ht="16.899999999999999" customHeight="1">
      <c r="B567" s="34"/>
      <c r="C567" s="225" t="s">
        <v>21</v>
      </c>
      <c r="D567" s="225" t="s">
        <v>2448</v>
      </c>
      <c r="E567" s="19" t="s">
        <v>21</v>
      </c>
      <c r="F567" s="226">
        <v>0</v>
      </c>
      <c r="H567" s="34"/>
    </row>
    <row r="568" spans="2:8" s="1" customFormat="1" ht="16.899999999999999" customHeight="1">
      <c r="B568" s="34"/>
      <c r="C568" s="225" t="s">
        <v>21</v>
      </c>
      <c r="D568" s="225" t="s">
        <v>2449</v>
      </c>
      <c r="E568" s="19" t="s">
        <v>21</v>
      </c>
      <c r="F568" s="226">
        <v>1557.47</v>
      </c>
      <c r="H568" s="34"/>
    </row>
    <row r="569" spans="2:8" s="1" customFormat="1" ht="16.899999999999999" customHeight="1">
      <c r="B569" s="34"/>
      <c r="C569" s="225" t="s">
        <v>364</v>
      </c>
      <c r="D569" s="225" t="s">
        <v>581</v>
      </c>
      <c r="E569" s="19" t="s">
        <v>21</v>
      </c>
      <c r="F569" s="226">
        <v>1557.47</v>
      </c>
      <c r="H569" s="34"/>
    </row>
    <row r="570" spans="2:8" s="1" customFormat="1" ht="16.899999999999999" customHeight="1">
      <c r="B570" s="34"/>
      <c r="C570" s="227" t="s">
        <v>14444</v>
      </c>
      <c r="H570" s="34"/>
    </row>
    <row r="571" spans="2:8" s="1" customFormat="1" ht="16.899999999999999" customHeight="1">
      <c r="B571" s="34"/>
      <c r="C571" s="225" t="s">
        <v>2395</v>
      </c>
      <c r="D571" s="225" t="s">
        <v>14485</v>
      </c>
      <c r="E571" s="19" t="s">
        <v>291</v>
      </c>
      <c r="F571" s="226">
        <v>5018.8879999999999</v>
      </c>
      <c r="H571" s="34"/>
    </row>
    <row r="572" spans="2:8" s="1" customFormat="1" ht="16.899999999999999" customHeight="1">
      <c r="B572" s="34"/>
      <c r="C572" s="225" t="s">
        <v>2472</v>
      </c>
      <c r="D572" s="225" t="s">
        <v>14489</v>
      </c>
      <c r="E572" s="19" t="s">
        <v>291</v>
      </c>
      <c r="F572" s="226">
        <v>3314.1350000000002</v>
      </c>
      <c r="H572" s="34"/>
    </row>
    <row r="573" spans="2:8" s="1" customFormat="1" ht="16.899999999999999" customHeight="1">
      <c r="B573" s="34"/>
      <c r="C573" s="225" t="s">
        <v>2479</v>
      </c>
      <c r="D573" s="225" t="s">
        <v>14490</v>
      </c>
      <c r="E573" s="19" t="s">
        <v>291</v>
      </c>
      <c r="F573" s="226">
        <v>5018.8879999999999</v>
      </c>
      <c r="H573" s="34"/>
    </row>
    <row r="574" spans="2:8" s="1" customFormat="1" ht="16.899999999999999" customHeight="1">
      <c r="B574" s="34"/>
      <c r="C574" s="225" t="s">
        <v>2494</v>
      </c>
      <c r="D574" s="225" t="s">
        <v>14491</v>
      </c>
      <c r="E574" s="19" t="s">
        <v>291</v>
      </c>
      <c r="F574" s="226">
        <v>5018.8879999999999</v>
      </c>
      <c r="H574" s="34"/>
    </row>
    <row r="575" spans="2:8" s="1" customFormat="1" ht="16.899999999999999" customHeight="1">
      <c r="B575" s="34"/>
      <c r="C575" s="225" t="s">
        <v>2515</v>
      </c>
      <c r="D575" s="225" t="s">
        <v>14492</v>
      </c>
      <c r="E575" s="19" t="s">
        <v>291</v>
      </c>
      <c r="F575" s="226">
        <v>14031.306</v>
      </c>
      <c r="H575" s="34"/>
    </row>
    <row r="576" spans="2:8" s="1" customFormat="1" ht="16.899999999999999" customHeight="1">
      <c r="B576" s="34"/>
      <c r="C576" s="225" t="s">
        <v>2555</v>
      </c>
      <c r="D576" s="225" t="s">
        <v>14493</v>
      </c>
      <c r="E576" s="19" t="s">
        <v>291</v>
      </c>
      <c r="F576" s="226">
        <v>2858.855</v>
      </c>
      <c r="H576" s="34"/>
    </row>
    <row r="577" spans="2:8" s="1" customFormat="1" ht="16.899999999999999" customHeight="1">
      <c r="B577" s="34"/>
      <c r="C577" s="225" t="s">
        <v>2581</v>
      </c>
      <c r="D577" s="225" t="s">
        <v>14501</v>
      </c>
      <c r="E577" s="19" t="s">
        <v>291</v>
      </c>
      <c r="F577" s="226">
        <v>1557.47</v>
      </c>
      <c r="H577" s="34"/>
    </row>
    <row r="578" spans="2:8" s="1" customFormat="1" ht="16.899999999999999" customHeight="1">
      <c r="B578" s="34"/>
      <c r="C578" s="225" t="s">
        <v>2621</v>
      </c>
      <c r="D578" s="225" t="s">
        <v>14495</v>
      </c>
      <c r="E578" s="19" t="s">
        <v>291</v>
      </c>
      <c r="F578" s="226">
        <v>2659.145</v>
      </c>
      <c r="H578" s="34"/>
    </row>
    <row r="579" spans="2:8" s="1" customFormat="1" ht="16.899999999999999" customHeight="1">
      <c r="B579" s="34"/>
      <c r="C579" s="225" t="s">
        <v>2921</v>
      </c>
      <c r="D579" s="225" t="s">
        <v>14496</v>
      </c>
      <c r="E579" s="19" t="s">
        <v>291</v>
      </c>
      <c r="F579" s="226">
        <v>3806.2049999999999</v>
      </c>
      <c r="H579" s="34"/>
    </row>
    <row r="580" spans="2:8" s="1" customFormat="1" ht="16.899999999999999" customHeight="1">
      <c r="B580" s="34"/>
      <c r="C580" s="225" t="s">
        <v>2977</v>
      </c>
      <c r="D580" s="225" t="s">
        <v>14497</v>
      </c>
      <c r="E580" s="19" t="s">
        <v>291</v>
      </c>
      <c r="F580" s="226">
        <v>4235.22</v>
      </c>
      <c r="H580" s="34"/>
    </row>
    <row r="581" spans="2:8" s="1" customFormat="1" ht="16.899999999999999" customHeight="1">
      <c r="B581" s="34"/>
      <c r="C581" s="225" t="s">
        <v>2594</v>
      </c>
      <c r="D581" s="225" t="s">
        <v>14498</v>
      </c>
      <c r="E581" s="19" t="s">
        <v>252</v>
      </c>
      <c r="F581" s="226">
        <v>224.988</v>
      </c>
      <c r="H581" s="34"/>
    </row>
    <row r="582" spans="2:8" s="1" customFormat="1" ht="16.899999999999999" customHeight="1">
      <c r="B582" s="34"/>
      <c r="C582" s="225" t="s">
        <v>2330</v>
      </c>
      <c r="D582" s="225" t="s">
        <v>2331</v>
      </c>
      <c r="E582" s="19" t="s">
        <v>271</v>
      </c>
      <c r="F582" s="226">
        <v>1.6060000000000001</v>
      </c>
      <c r="H582" s="34"/>
    </row>
    <row r="583" spans="2:8" s="1" customFormat="1" ht="16.899999999999999" customHeight="1">
      <c r="B583" s="34"/>
      <c r="C583" s="225" t="s">
        <v>2504</v>
      </c>
      <c r="D583" s="225" t="s">
        <v>14499</v>
      </c>
      <c r="E583" s="19" t="s">
        <v>291</v>
      </c>
      <c r="F583" s="226">
        <v>4014.7159999999999</v>
      </c>
      <c r="H583" s="34"/>
    </row>
    <row r="584" spans="2:8" s="1" customFormat="1" ht="16.899999999999999" customHeight="1">
      <c r="B584" s="34"/>
      <c r="C584" s="225" t="s">
        <v>2959</v>
      </c>
      <c r="D584" s="225" t="s">
        <v>2825</v>
      </c>
      <c r="E584" s="19" t="s">
        <v>291</v>
      </c>
      <c r="F584" s="226">
        <v>1837.9939999999999</v>
      </c>
      <c r="H584" s="34"/>
    </row>
    <row r="585" spans="2:8" s="1" customFormat="1" ht="16.899999999999999" customHeight="1">
      <c r="B585" s="34"/>
      <c r="C585" s="225" t="s">
        <v>3002</v>
      </c>
      <c r="D585" s="225" t="s">
        <v>3003</v>
      </c>
      <c r="E585" s="19" t="s">
        <v>252</v>
      </c>
      <c r="F585" s="226">
        <v>317.923</v>
      </c>
      <c r="H585" s="34"/>
    </row>
    <row r="586" spans="2:8" s="1" customFormat="1" ht="16.899999999999999" customHeight="1">
      <c r="B586" s="34"/>
      <c r="C586" s="225" t="s">
        <v>2488</v>
      </c>
      <c r="D586" s="225" t="s">
        <v>14488</v>
      </c>
      <c r="E586" s="19" t="s">
        <v>291</v>
      </c>
      <c r="F586" s="226">
        <v>5849.5140000000001</v>
      </c>
      <c r="H586" s="34"/>
    </row>
    <row r="587" spans="2:8" s="1" customFormat="1" ht="16.899999999999999" customHeight="1">
      <c r="B587" s="34"/>
      <c r="C587" s="225" t="s">
        <v>2560</v>
      </c>
      <c r="D587" s="225" t="s">
        <v>2561</v>
      </c>
      <c r="E587" s="19" t="s">
        <v>291</v>
      </c>
      <c r="F587" s="226">
        <v>3001.7979999999998</v>
      </c>
      <c r="H587" s="34"/>
    </row>
    <row r="588" spans="2:8" s="1" customFormat="1" ht="16.899999999999999" customHeight="1">
      <c r="B588" s="34"/>
      <c r="C588" s="225" t="s">
        <v>2529</v>
      </c>
      <c r="D588" s="225" t="s">
        <v>2530</v>
      </c>
      <c r="E588" s="19" t="s">
        <v>291</v>
      </c>
      <c r="F588" s="226">
        <v>11319.203</v>
      </c>
      <c r="H588" s="34"/>
    </row>
    <row r="589" spans="2:8" s="1" customFormat="1" ht="16.899999999999999" customHeight="1">
      <c r="B589" s="34"/>
      <c r="C589" s="225" t="s">
        <v>2535</v>
      </c>
      <c r="D589" s="225" t="s">
        <v>14500</v>
      </c>
      <c r="E589" s="19" t="s">
        <v>291</v>
      </c>
      <c r="F589" s="226">
        <v>4886.9549999999999</v>
      </c>
      <c r="H589" s="34"/>
    </row>
    <row r="590" spans="2:8" s="1" customFormat="1" ht="16.899999999999999" customHeight="1">
      <c r="B590" s="34"/>
      <c r="C590" s="221" t="s">
        <v>366</v>
      </c>
      <c r="D590" s="222" t="s">
        <v>366</v>
      </c>
      <c r="E590" s="223" t="s">
        <v>21</v>
      </c>
      <c r="F590" s="224">
        <v>276.04500000000002</v>
      </c>
      <c r="H590" s="34"/>
    </row>
    <row r="591" spans="2:8" s="1" customFormat="1" ht="16.899999999999999" customHeight="1">
      <c r="B591" s="34"/>
      <c r="C591" s="225" t="s">
        <v>21</v>
      </c>
      <c r="D591" s="225" t="s">
        <v>21</v>
      </c>
      <c r="E591" s="19" t="s">
        <v>21</v>
      </c>
      <c r="F591" s="226">
        <v>0</v>
      </c>
      <c r="H591" s="34"/>
    </row>
    <row r="592" spans="2:8" s="1" customFormat="1" ht="16.899999999999999" customHeight="1">
      <c r="B592" s="34"/>
      <c r="C592" s="225" t="s">
        <v>21</v>
      </c>
      <c r="D592" s="225" t="s">
        <v>2450</v>
      </c>
      <c r="E592" s="19" t="s">
        <v>21</v>
      </c>
      <c r="F592" s="226">
        <v>0</v>
      </c>
      <c r="H592" s="34"/>
    </row>
    <row r="593" spans="2:8" s="1" customFormat="1" ht="16.899999999999999" customHeight="1">
      <c r="B593" s="34"/>
      <c r="C593" s="225" t="s">
        <v>21</v>
      </c>
      <c r="D593" s="225" t="s">
        <v>2451</v>
      </c>
      <c r="E593" s="19" t="s">
        <v>21</v>
      </c>
      <c r="F593" s="226">
        <v>276.04500000000002</v>
      </c>
      <c r="H593" s="34"/>
    </row>
    <row r="594" spans="2:8" s="1" customFormat="1" ht="16.899999999999999" customHeight="1">
      <c r="B594" s="34"/>
      <c r="C594" s="225" t="s">
        <v>366</v>
      </c>
      <c r="D594" s="225" t="s">
        <v>581</v>
      </c>
      <c r="E594" s="19" t="s">
        <v>21</v>
      </c>
      <c r="F594" s="226">
        <v>276.04500000000002</v>
      </c>
      <c r="H594" s="34"/>
    </row>
    <row r="595" spans="2:8" s="1" customFormat="1" ht="16.899999999999999" customHeight="1">
      <c r="B595" s="34"/>
      <c r="C595" s="227" t="s">
        <v>14444</v>
      </c>
      <c r="H595" s="34"/>
    </row>
    <row r="596" spans="2:8" s="1" customFormat="1" ht="16.899999999999999" customHeight="1">
      <c r="B596" s="34"/>
      <c r="C596" s="225" t="s">
        <v>2395</v>
      </c>
      <c r="D596" s="225" t="s">
        <v>14485</v>
      </c>
      <c r="E596" s="19" t="s">
        <v>291</v>
      </c>
      <c r="F596" s="226">
        <v>5018.8879999999999</v>
      </c>
      <c r="H596" s="34"/>
    </row>
    <row r="597" spans="2:8" s="1" customFormat="1" ht="16.899999999999999" customHeight="1">
      <c r="B597" s="34"/>
      <c r="C597" s="225" t="s">
        <v>2472</v>
      </c>
      <c r="D597" s="225" t="s">
        <v>14489</v>
      </c>
      <c r="E597" s="19" t="s">
        <v>291</v>
      </c>
      <c r="F597" s="226">
        <v>3314.1350000000002</v>
      </c>
      <c r="H597" s="34"/>
    </row>
    <row r="598" spans="2:8" s="1" customFormat="1" ht="16.899999999999999" customHeight="1">
      <c r="B598" s="34"/>
      <c r="C598" s="225" t="s">
        <v>2479</v>
      </c>
      <c r="D598" s="225" t="s">
        <v>14490</v>
      </c>
      <c r="E598" s="19" t="s">
        <v>291</v>
      </c>
      <c r="F598" s="226">
        <v>5018.8879999999999</v>
      </c>
      <c r="H598" s="34"/>
    </row>
    <row r="599" spans="2:8" s="1" customFormat="1" ht="16.899999999999999" customHeight="1">
      <c r="B599" s="34"/>
      <c r="C599" s="225" t="s">
        <v>2494</v>
      </c>
      <c r="D599" s="225" t="s">
        <v>14491</v>
      </c>
      <c r="E599" s="19" t="s">
        <v>291</v>
      </c>
      <c r="F599" s="226">
        <v>5018.8879999999999</v>
      </c>
      <c r="H599" s="34"/>
    </row>
    <row r="600" spans="2:8" s="1" customFormat="1" ht="16.899999999999999" customHeight="1">
      <c r="B600" s="34"/>
      <c r="C600" s="225" t="s">
        <v>2515</v>
      </c>
      <c r="D600" s="225" t="s">
        <v>14492</v>
      </c>
      <c r="E600" s="19" t="s">
        <v>291</v>
      </c>
      <c r="F600" s="226">
        <v>14031.306</v>
      </c>
      <c r="H600" s="34"/>
    </row>
    <row r="601" spans="2:8" s="1" customFormat="1" ht="16.899999999999999" customHeight="1">
      <c r="B601" s="34"/>
      <c r="C601" s="225" t="s">
        <v>2330</v>
      </c>
      <c r="D601" s="225" t="s">
        <v>2331</v>
      </c>
      <c r="E601" s="19" t="s">
        <v>271</v>
      </c>
      <c r="F601" s="226">
        <v>1.6060000000000001</v>
      </c>
      <c r="H601" s="34"/>
    </row>
    <row r="602" spans="2:8" s="1" customFormat="1" ht="16.899999999999999" customHeight="1">
      <c r="B602" s="34"/>
      <c r="C602" s="225" t="s">
        <v>2504</v>
      </c>
      <c r="D602" s="225" t="s">
        <v>14499</v>
      </c>
      <c r="E602" s="19" t="s">
        <v>291</v>
      </c>
      <c r="F602" s="226">
        <v>4014.7159999999999</v>
      </c>
      <c r="H602" s="34"/>
    </row>
    <row r="603" spans="2:8" s="1" customFormat="1" ht="16.899999999999999" customHeight="1">
      <c r="B603" s="34"/>
      <c r="C603" s="225" t="s">
        <v>2488</v>
      </c>
      <c r="D603" s="225" t="s">
        <v>14488</v>
      </c>
      <c r="E603" s="19" t="s">
        <v>291</v>
      </c>
      <c r="F603" s="226">
        <v>5849.5140000000001</v>
      </c>
      <c r="H603" s="34"/>
    </row>
    <row r="604" spans="2:8" s="1" customFormat="1" ht="16.899999999999999" customHeight="1">
      <c r="B604" s="34"/>
      <c r="C604" s="225" t="s">
        <v>2529</v>
      </c>
      <c r="D604" s="225" t="s">
        <v>2530</v>
      </c>
      <c r="E604" s="19" t="s">
        <v>291</v>
      </c>
      <c r="F604" s="226">
        <v>11319.203</v>
      </c>
      <c r="H604" s="34"/>
    </row>
    <row r="605" spans="2:8" s="1" customFormat="1" ht="16.899999999999999" customHeight="1">
      <c r="B605" s="34"/>
      <c r="C605" s="225" t="s">
        <v>2535</v>
      </c>
      <c r="D605" s="225" t="s">
        <v>14500</v>
      </c>
      <c r="E605" s="19" t="s">
        <v>291</v>
      </c>
      <c r="F605" s="226">
        <v>4886.9549999999999</v>
      </c>
      <c r="H605" s="34"/>
    </row>
    <row r="606" spans="2:8" s="1" customFormat="1" ht="16.899999999999999" customHeight="1">
      <c r="B606" s="34"/>
      <c r="C606" s="221" t="s">
        <v>368</v>
      </c>
      <c r="D606" s="222" t="s">
        <v>368</v>
      </c>
      <c r="E606" s="223" t="s">
        <v>21</v>
      </c>
      <c r="F606" s="224">
        <v>193</v>
      </c>
      <c r="H606" s="34"/>
    </row>
    <row r="607" spans="2:8" s="1" customFormat="1" ht="16.899999999999999" customHeight="1">
      <c r="B607" s="34"/>
      <c r="C607" s="225" t="s">
        <v>21</v>
      </c>
      <c r="D607" s="225" t="s">
        <v>21</v>
      </c>
      <c r="E607" s="19" t="s">
        <v>21</v>
      </c>
      <c r="F607" s="226">
        <v>0</v>
      </c>
      <c r="H607" s="34"/>
    </row>
    <row r="608" spans="2:8" s="1" customFormat="1" ht="16.899999999999999" customHeight="1">
      <c r="B608" s="34"/>
      <c r="C608" s="225" t="s">
        <v>21</v>
      </c>
      <c r="D608" s="225" t="s">
        <v>2452</v>
      </c>
      <c r="E608" s="19" t="s">
        <v>21</v>
      </c>
      <c r="F608" s="226">
        <v>0</v>
      </c>
      <c r="H608" s="34"/>
    </row>
    <row r="609" spans="2:8" s="1" customFormat="1" ht="16.899999999999999" customHeight="1">
      <c r="B609" s="34"/>
      <c r="C609" s="225" t="s">
        <v>21</v>
      </c>
      <c r="D609" s="225" t="s">
        <v>2453</v>
      </c>
      <c r="E609" s="19" t="s">
        <v>21</v>
      </c>
      <c r="F609" s="226">
        <v>193</v>
      </c>
      <c r="H609" s="34"/>
    </row>
    <row r="610" spans="2:8" s="1" customFormat="1" ht="16.899999999999999" customHeight="1">
      <c r="B610" s="34"/>
      <c r="C610" s="225" t="s">
        <v>368</v>
      </c>
      <c r="D610" s="225" t="s">
        <v>581</v>
      </c>
      <c r="E610" s="19" t="s">
        <v>21</v>
      </c>
      <c r="F610" s="226">
        <v>193</v>
      </c>
      <c r="H610" s="34"/>
    </row>
    <row r="611" spans="2:8" s="1" customFormat="1" ht="16.899999999999999" customHeight="1">
      <c r="B611" s="34"/>
      <c r="C611" s="227" t="s">
        <v>14444</v>
      </c>
      <c r="H611" s="34"/>
    </row>
    <row r="612" spans="2:8" s="1" customFormat="1" ht="16.899999999999999" customHeight="1">
      <c r="B612" s="34"/>
      <c r="C612" s="225" t="s">
        <v>2395</v>
      </c>
      <c r="D612" s="225" t="s">
        <v>14485</v>
      </c>
      <c r="E612" s="19" t="s">
        <v>291</v>
      </c>
      <c r="F612" s="226">
        <v>5018.8879999999999</v>
      </c>
      <c r="H612" s="34"/>
    </row>
    <row r="613" spans="2:8" s="1" customFormat="1" ht="16.899999999999999" customHeight="1">
      <c r="B613" s="34"/>
      <c r="C613" s="225" t="s">
        <v>2472</v>
      </c>
      <c r="D613" s="225" t="s">
        <v>14489</v>
      </c>
      <c r="E613" s="19" t="s">
        <v>291</v>
      </c>
      <c r="F613" s="226">
        <v>3314.1350000000002</v>
      </c>
      <c r="H613" s="34"/>
    </row>
    <row r="614" spans="2:8" s="1" customFormat="1" ht="16.899999999999999" customHeight="1">
      <c r="B614" s="34"/>
      <c r="C614" s="225" t="s">
        <v>2479</v>
      </c>
      <c r="D614" s="225" t="s">
        <v>14490</v>
      </c>
      <c r="E614" s="19" t="s">
        <v>291</v>
      </c>
      <c r="F614" s="226">
        <v>5018.8879999999999</v>
      </c>
      <c r="H614" s="34"/>
    </row>
    <row r="615" spans="2:8" s="1" customFormat="1" ht="16.899999999999999" customHeight="1">
      <c r="B615" s="34"/>
      <c r="C615" s="225" t="s">
        <v>2494</v>
      </c>
      <c r="D615" s="225" t="s">
        <v>14491</v>
      </c>
      <c r="E615" s="19" t="s">
        <v>291</v>
      </c>
      <c r="F615" s="226">
        <v>5018.8879999999999</v>
      </c>
      <c r="H615" s="34"/>
    </row>
    <row r="616" spans="2:8" s="1" customFormat="1" ht="16.899999999999999" customHeight="1">
      <c r="B616" s="34"/>
      <c r="C616" s="225" t="s">
        <v>2515</v>
      </c>
      <c r="D616" s="225" t="s">
        <v>14492</v>
      </c>
      <c r="E616" s="19" t="s">
        <v>291</v>
      </c>
      <c r="F616" s="226">
        <v>14031.306</v>
      </c>
      <c r="H616" s="34"/>
    </row>
    <row r="617" spans="2:8" s="1" customFormat="1" ht="16.899999999999999" customHeight="1">
      <c r="B617" s="34"/>
      <c r="C617" s="225" t="s">
        <v>2555</v>
      </c>
      <c r="D617" s="225" t="s">
        <v>14493</v>
      </c>
      <c r="E617" s="19" t="s">
        <v>291</v>
      </c>
      <c r="F617" s="226">
        <v>2858.855</v>
      </c>
      <c r="H617" s="34"/>
    </row>
    <row r="618" spans="2:8" s="1" customFormat="1" ht="16.899999999999999" customHeight="1">
      <c r="B618" s="34"/>
      <c r="C618" s="225" t="s">
        <v>2632</v>
      </c>
      <c r="D618" s="225" t="s">
        <v>14502</v>
      </c>
      <c r="E618" s="19" t="s">
        <v>252</v>
      </c>
      <c r="F618" s="226">
        <v>21.23</v>
      </c>
      <c r="H618" s="34"/>
    </row>
    <row r="619" spans="2:8" s="1" customFormat="1" ht="16.899999999999999" customHeight="1">
      <c r="B619" s="34"/>
      <c r="C619" s="225" t="s">
        <v>2921</v>
      </c>
      <c r="D619" s="225" t="s">
        <v>14496</v>
      </c>
      <c r="E619" s="19" t="s">
        <v>291</v>
      </c>
      <c r="F619" s="226">
        <v>3806.2049999999999</v>
      </c>
      <c r="H619" s="34"/>
    </row>
    <row r="620" spans="2:8" s="1" customFormat="1" ht="16.899999999999999" customHeight="1">
      <c r="B620" s="34"/>
      <c r="C620" s="225" t="s">
        <v>2977</v>
      </c>
      <c r="D620" s="225" t="s">
        <v>14497</v>
      </c>
      <c r="E620" s="19" t="s">
        <v>291</v>
      </c>
      <c r="F620" s="226">
        <v>4235.22</v>
      </c>
      <c r="H620" s="34"/>
    </row>
    <row r="621" spans="2:8" s="1" customFormat="1" ht="16.899999999999999" customHeight="1">
      <c r="B621" s="34"/>
      <c r="C621" s="225" t="s">
        <v>2330</v>
      </c>
      <c r="D621" s="225" t="s">
        <v>2331</v>
      </c>
      <c r="E621" s="19" t="s">
        <v>271</v>
      </c>
      <c r="F621" s="226">
        <v>1.6060000000000001</v>
      </c>
      <c r="H621" s="34"/>
    </row>
    <row r="622" spans="2:8" s="1" customFormat="1" ht="16.899999999999999" customHeight="1">
      <c r="B622" s="34"/>
      <c r="C622" s="225" t="s">
        <v>2504</v>
      </c>
      <c r="D622" s="225" t="s">
        <v>14499</v>
      </c>
      <c r="E622" s="19" t="s">
        <v>291</v>
      </c>
      <c r="F622" s="226">
        <v>4014.7159999999999</v>
      </c>
      <c r="H622" s="34"/>
    </row>
    <row r="623" spans="2:8" s="1" customFormat="1" ht="16.899999999999999" customHeight="1">
      <c r="B623" s="34"/>
      <c r="C623" s="225" t="s">
        <v>2959</v>
      </c>
      <c r="D623" s="225" t="s">
        <v>2825</v>
      </c>
      <c r="E623" s="19" t="s">
        <v>291</v>
      </c>
      <c r="F623" s="226">
        <v>1837.9939999999999</v>
      </c>
      <c r="H623" s="34"/>
    </row>
    <row r="624" spans="2:8" s="1" customFormat="1" ht="16.899999999999999" customHeight="1">
      <c r="B624" s="34"/>
      <c r="C624" s="225" t="s">
        <v>3002</v>
      </c>
      <c r="D624" s="225" t="s">
        <v>3003</v>
      </c>
      <c r="E624" s="19" t="s">
        <v>252</v>
      </c>
      <c r="F624" s="226">
        <v>317.923</v>
      </c>
      <c r="H624" s="34"/>
    </row>
    <row r="625" spans="2:8" s="1" customFormat="1" ht="16.899999999999999" customHeight="1">
      <c r="B625" s="34"/>
      <c r="C625" s="225" t="s">
        <v>2637</v>
      </c>
      <c r="D625" s="225" t="s">
        <v>14503</v>
      </c>
      <c r="E625" s="19" t="s">
        <v>271</v>
      </c>
      <c r="F625" s="226">
        <v>31.844999999999999</v>
      </c>
      <c r="H625" s="34"/>
    </row>
    <row r="626" spans="2:8" s="1" customFormat="1" ht="16.899999999999999" customHeight="1">
      <c r="B626" s="34"/>
      <c r="C626" s="225" t="s">
        <v>2488</v>
      </c>
      <c r="D626" s="225" t="s">
        <v>14488</v>
      </c>
      <c r="E626" s="19" t="s">
        <v>291</v>
      </c>
      <c r="F626" s="226">
        <v>5849.5140000000001</v>
      </c>
      <c r="H626" s="34"/>
    </row>
    <row r="627" spans="2:8" s="1" customFormat="1" ht="16.899999999999999" customHeight="1">
      <c r="B627" s="34"/>
      <c r="C627" s="225" t="s">
        <v>2560</v>
      </c>
      <c r="D627" s="225" t="s">
        <v>2561</v>
      </c>
      <c r="E627" s="19" t="s">
        <v>291</v>
      </c>
      <c r="F627" s="226">
        <v>3001.7979999999998</v>
      </c>
      <c r="H627" s="34"/>
    </row>
    <row r="628" spans="2:8" s="1" customFormat="1" ht="16.899999999999999" customHeight="1">
      <c r="B628" s="34"/>
      <c r="C628" s="225" t="s">
        <v>2529</v>
      </c>
      <c r="D628" s="225" t="s">
        <v>2530</v>
      </c>
      <c r="E628" s="19" t="s">
        <v>291</v>
      </c>
      <c r="F628" s="226">
        <v>11319.203</v>
      </c>
      <c r="H628" s="34"/>
    </row>
    <row r="629" spans="2:8" s="1" customFormat="1" ht="16.899999999999999" customHeight="1">
      <c r="B629" s="34"/>
      <c r="C629" s="225" t="s">
        <v>2535</v>
      </c>
      <c r="D629" s="225" t="s">
        <v>14500</v>
      </c>
      <c r="E629" s="19" t="s">
        <v>291</v>
      </c>
      <c r="F629" s="226">
        <v>4886.9549999999999</v>
      </c>
      <c r="H629" s="34"/>
    </row>
    <row r="630" spans="2:8" s="1" customFormat="1" ht="16.899999999999999" customHeight="1">
      <c r="B630" s="34"/>
      <c r="C630" s="221" t="s">
        <v>370</v>
      </c>
      <c r="D630" s="222" t="s">
        <v>370</v>
      </c>
      <c r="E630" s="223" t="s">
        <v>21</v>
      </c>
      <c r="F630" s="224">
        <v>26.73</v>
      </c>
      <c r="H630" s="34"/>
    </row>
    <row r="631" spans="2:8" s="1" customFormat="1" ht="16.899999999999999" customHeight="1">
      <c r="B631" s="34"/>
      <c r="C631" s="225" t="s">
        <v>21</v>
      </c>
      <c r="D631" s="225" t="s">
        <v>21</v>
      </c>
      <c r="E631" s="19" t="s">
        <v>21</v>
      </c>
      <c r="F631" s="226">
        <v>0</v>
      </c>
      <c r="H631" s="34"/>
    </row>
    <row r="632" spans="2:8" s="1" customFormat="1" ht="16.899999999999999" customHeight="1">
      <c r="B632" s="34"/>
      <c r="C632" s="225" t="s">
        <v>21</v>
      </c>
      <c r="D632" s="225" t="s">
        <v>2454</v>
      </c>
      <c r="E632" s="19" t="s">
        <v>21</v>
      </c>
      <c r="F632" s="226">
        <v>0</v>
      </c>
      <c r="H632" s="34"/>
    </row>
    <row r="633" spans="2:8" s="1" customFormat="1" ht="16.899999999999999" customHeight="1">
      <c r="B633" s="34"/>
      <c r="C633" s="225" t="s">
        <v>21</v>
      </c>
      <c r="D633" s="225" t="s">
        <v>2455</v>
      </c>
      <c r="E633" s="19" t="s">
        <v>21</v>
      </c>
      <c r="F633" s="226">
        <v>26.73</v>
      </c>
      <c r="H633" s="34"/>
    </row>
    <row r="634" spans="2:8" s="1" customFormat="1" ht="16.899999999999999" customHeight="1">
      <c r="B634" s="34"/>
      <c r="C634" s="225" t="s">
        <v>370</v>
      </c>
      <c r="D634" s="225" t="s">
        <v>581</v>
      </c>
      <c r="E634" s="19" t="s">
        <v>21</v>
      </c>
      <c r="F634" s="226">
        <v>26.73</v>
      </c>
      <c r="H634" s="34"/>
    </row>
    <row r="635" spans="2:8" s="1" customFormat="1" ht="16.899999999999999" customHeight="1">
      <c r="B635" s="34"/>
      <c r="C635" s="227" t="s">
        <v>14444</v>
      </c>
      <c r="H635" s="34"/>
    </row>
    <row r="636" spans="2:8" s="1" customFormat="1" ht="16.899999999999999" customHeight="1">
      <c r="B636" s="34"/>
      <c r="C636" s="225" t="s">
        <v>2395</v>
      </c>
      <c r="D636" s="225" t="s">
        <v>14485</v>
      </c>
      <c r="E636" s="19" t="s">
        <v>291</v>
      </c>
      <c r="F636" s="226">
        <v>5018.8879999999999</v>
      </c>
      <c r="H636" s="34"/>
    </row>
    <row r="637" spans="2:8" s="1" customFormat="1" ht="16.899999999999999" customHeight="1">
      <c r="B637" s="34"/>
      <c r="C637" s="225" t="s">
        <v>2479</v>
      </c>
      <c r="D637" s="225" t="s">
        <v>14490</v>
      </c>
      <c r="E637" s="19" t="s">
        <v>291</v>
      </c>
      <c r="F637" s="226">
        <v>5018.8879999999999</v>
      </c>
      <c r="H637" s="34"/>
    </row>
    <row r="638" spans="2:8" s="1" customFormat="1" ht="16.899999999999999" customHeight="1">
      <c r="B638" s="34"/>
      <c r="C638" s="225" t="s">
        <v>2494</v>
      </c>
      <c r="D638" s="225" t="s">
        <v>14491</v>
      </c>
      <c r="E638" s="19" t="s">
        <v>291</v>
      </c>
      <c r="F638" s="226">
        <v>5018.8879999999999</v>
      </c>
      <c r="H638" s="34"/>
    </row>
    <row r="639" spans="2:8" s="1" customFormat="1" ht="16.899999999999999" customHeight="1">
      <c r="B639" s="34"/>
      <c r="C639" s="225" t="s">
        <v>2515</v>
      </c>
      <c r="D639" s="225" t="s">
        <v>14492</v>
      </c>
      <c r="E639" s="19" t="s">
        <v>291</v>
      </c>
      <c r="F639" s="226">
        <v>14031.306</v>
      </c>
      <c r="H639" s="34"/>
    </row>
    <row r="640" spans="2:8" s="1" customFormat="1" ht="16.899999999999999" customHeight="1">
      <c r="B640" s="34"/>
      <c r="C640" s="225" t="s">
        <v>2565</v>
      </c>
      <c r="D640" s="225" t="s">
        <v>14494</v>
      </c>
      <c r="E640" s="19" t="s">
        <v>291</v>
      </c>
      <c r="F640" s="226">
        <v>757.82500000000005</v>
      </c>
      <c r="H640" s="34"/>
    </row>
    <row r="641" spans="2:8" s="1" customFormat="1" ht="16.899999999999999" customHeight="1">
      <c r="B641" s="34"/>
      <c r="C641" s="225" t="s">
        <v>2621</v>
      </c>
      <c r="D641" s="225" t="s">
        <v>14495</v>
      </c>
      <c r="E641" s="19" t="s">
        <v>291</v>
      </c>
      <c r="F641" s="226">
        <v>2659.145</v>
      </c>
      <c r="H641" s="34"/>
    </row>
    <row r="642" spans="2:8" s="1" customFormat="1" ht="16.899999999999999" customHeight="1">
      <c r="B642" s="34"/>
      <c r="C642" s="225" t="s">
        <v>2921</v>
      </c>
      <c r="D642" s="225" t="s">
        <v>14496</v>
      </c>
      <c r="E642" s="19" t="s">
        <v>291</v>
      </c>
      <c r="F642" s="226">
        <v>3806.2049999999999</v>
      </c>
      <c r="H642" s="34"/>
    </row>
    <row r="643" spans="2:8" s="1" customFormat="1" ht="16.899999999999999" customHeight="1">
      <c r="B643" s="34"/>
      <c r="C643" s="225" t="s">
        <v>2977</v>
      </c>
      <c r="D643" s="225" t="s">
        <v>14497</v>
      </c>
      <c r="E643" s="19" t="s">
        <v>291</v>
      </c>
      <c r="F643" s="226">
        <v>4235.22</v>
      </c>
      <c r="H643" s="34"/>
    </row>
    <row r="644" spans="2:8" s="1" customFormat="1" ht="16.899999999999999" customHeight="1">
      <c r="B644" s="34"/>
      <c r="C644" s="225" t="s">
        <v>2594</v>
      </c>
      <c r="D644" s="225" t="s">
        <v>14498</v>
      </c>
      <c r="E644" s="19" t="s">
        <v>252</v>
      </c>
      <c r="F644" s="226">
        <v>224.988</v>
      </c>
      <c r="H644" s="34"/>
    </row>
    <row r="645" spans="2:8" s="1" customFormat="1" ht="16.899999999999999" customHeight="1">
      <c r="B645" s="34"/>
      <c r="C645" s="225" t="s">
        <v>2330</v>
      </c>
      <c r="D645" s="225" t="s">
        <v>2331</v>
      </c>
      <c r="E645" s="19" t="s">
        <v>271</v>
      </c>
      <c r="F645" s="226">
        <v>1.6060000000000001</v>
      </c>
      <c r="H645" s="34"/>
    </row>
    <row r="646" spans="2:8" s="1" customFormat="1" ht="16.899999999999999" customHeight="1">
      <c r="B646" s="34"/>
      <c r="C646" s="225" t="s">
        <v>2504</v>
      </c>
      <c r="D646" s="225" t="s">
        <v>14499</v>
      </c>
      <c r="E646" s="19" t="s">
        <v>291</v>
      </c>
      <c r="F646" s="226">
        <v>4014.7159999999999</v>
      </c>
      <c r="H646" s="34"/>
    </row>
    <row r="647" spans="2:8" s="1" customFormat="1" ht="16.899999999999999" customHeight="1">
      <c r="B647" s="34"/>
      <c r="C647" s="225" t="s">
        <v>3002</v>
      </c>
      <c r="D647" s="225" t="s">
        <v>3003</v>
      </c>
      <c r="E647" s="19" t="s">
        <v>252</v>
      </c>
      <c r="F647" s="226">
        <v>317.923</v>
      </c>
      <c r="H647" s="34"/>
    </row>
    <row r="648" spans="2:8" s="1" customFormat="1" ht="16.899999999999999" customHeight="1">
      <c r="B648" s="34"/>
      <c r="C648" s="225" t="s">
        <v>2964</v>
      </c>
      <c r="D648" s="225" t="s">
        <v>14504</v>
      </c>
      <c r="E648" s="19" t="s">
        <v>291</v>
      </c>
      <c r="F648" s="226">
        <v>64.242000000000004</v>
      </c>
      <c r="H648" s="34"/>
    </row>
    <row r="649" spans="2:8" s="1" customFormat="1" ht="16.899999999999999" customHeight="1">
      <c r="B649" s="34"/>
      <c r="C649" s="225" t="s">
        <v>2488</v>
      </c>
      <c r="D649" s="225" t="s">
        <v>14488</v>
      </c>
      <c r="E649" s="19" t="s">
        <v>291</v>
      </c>
      <c r="F649" s="226">
        <v>5849.5140000000001</v>
      </c>
      <c r="H649" s="34"/>
    </row>
    <row r="650" spans="2:8" s="1" customFormat="1" ht="16.899999999999999" customHeight="1">
      <c r="B650" s="34"/>
      <c r="C650" s="225" t="s">
        <v>2529</v>
      </c>
      <c r="D650" s="225" t="s">
        <v>2530</v>
      </c>
      <c r="E650" s="19" t="s">
        <v>291</v>
      </c>
      <c r="F650" s="226">
        <v>11319.203</v>
      </c>
      <c r="H650" s="34"/>
    </row>
    <row r="651" spans="2:8" s="1" customFormat="1" ht="16.899999999999999" customHeight="1">
      <c r="B651" s="34"/>
      <c r="C651" s="221" t="s">
        <v>372</v>
      </c>
      <c r="D651" s="222" t="s">
        <v>372</v>
      </c>
      <c r="E651" s="223" t="s">
        <v>21</v>
      </c>
      <c r="F651" s="224">
        <v>216</v>
      </c>
      <c r="H651" s="34"/>
    </row>
    <row r="652" spans="2:8" s="1" customFormat="1" ht="16.899999999999999" customHeight="1">
      <c r="B652" s="34"/>
      <c r="C652" s="225" t="s">
        <v>21</v>
      </c>
      <c r="D652" s="225" t="s">
        <v>21</v>
      </c>
      <c r="E652" s="19" t="s">
        <v>21</v>
      </c>
      <c r="F652" s="226">
        <v>0</v>
      </c>
      <c r="H652" s="34"/>
    </row>
    <row r="653" spans="2:8" s="1" customFormat="1" ht="16.899999999999999" customHeight="1">
      <c r="B653" s="34"/>
      <c r="C653" s="225" t="s">
        <v>21</v>
      </c>
      <c r="D653" s="225" t="s">
        <v>2456</v>
      </c>
      <c r="E653" s="19" t="s">
        <v>21</v>
      </c>
      <c r="F653" s="226">
        <v>0</v>
      </c>
      <c r="H653" s="34"/>
    </row>
    <row r="654" spans="2:8" s="1" customFormat="1" ht="16.899999999999999" customHeight="1">
      <c r="B654" s="34"/>
      <c r="C654" s="225" t="s">
        <v>21</v>
      </c>
      <c r="D654" s="225" t="s">
        <v>2457</v>
      </c>
      <c r="E654" s="19" t="s">
        <v>21</v>
      </c>
      <c r="F654" s="226">
        <v>216</v>
      </c>
      <c r="H654" s="34"/>
    </row>
    <row r="655" spans="2:8" s="1" customFormat="1" ht="16.899999999999999" customHeight="1">
      <c r="B655" s="34"/>
      <c r="C655" s="225" t="s">
        <v>372</v>
      </c>
      <c r="D655" s="225" t="s">
        <v>581</v>
      </c>
      <c r="E655" s="19" t="s">
        <v>21</v>
      </c>
      <c r="F655" s="226">
        <v>216</v>
      </c>
      <c r="H655" s="34"/>
    </row>
    <row r="656" spans="2:8" s="1" customFormat="1" ht="16.899999999999999" customHeight="1">
      <c r="B656" s="34"/>
      <c r="C656" s="227" t="s">
        <v>14444</v>
      </c>
      <c r="H656" s="34"/>
    </row>
    <row r="657" spans="2:8" s="1" customFormat="1" ht="16.899999999999999" customHeight="1">
      <c r="B657" s="34"/>
      <c r="C657" s="225" t="s">
        <v>2395</v>
      </c>
      <c r="D657" s="225" t="s">
        <v>14485</v>
      </c>
      <c r="E657" s="19" t="s">
        <v>291</v>
      </c>
      <c r="F657" s="226">
        <v>5018.8879999999999</v>
      </c>
      <c r="H657" s="34"/>
    </row>
    <row r="658" spans="2:8" s="1" customFormat="1" ht="16.899999999999999" customHeight="1">
      <c r="B658" s="34"/>
      <c r="C658" s="225" t="s">
        <v>2479</v>
      </c>
      <c r="D658" s="225" t="s">
        <v>14490</v>
      </c>
      <c r="E658" s="19" t="s">
        <v>291</v>
      </c>
      <c r="F658" s="226">
        <v>5018.8879999999999</v>
      </c>
      <c r="H658" s="34"/>
    </row>
    <row r="659" spans="2:8" s="1" customFormat="1" ht="16.899999999999999" customHeight="1">
      <c r="B659" s="34"/>
      <c r="C659" s="225" t="s">
        <v>2494</v>
      </c>
      <c r="D659" s="225" t="s">
        <v>14491</v>
      </c>
      <c r="E659" s="19" t="s">
        <v>291</v>
      </c>
      <c r="F659" s="226">
        <v>5018.8879999999999</v>
      </c>
      <c r="H659" s="34"/>
    </row>
    <row r="660" spans="2:8" s="1" customFormat="1" ht="16.899999999999999" customHeight="1">
      <c r="B660" s="34"/>
      <c r="C660" s="225" t="s">
        <v>2515</v>
      </c>
      <c r="D660" s="225" t="s">
        <v>14492</v>
      </c>
      <c r="E660" s="19" t="s">
        <v>291</v>
      </c>
      <c r="F660" s="226">
        <v>14031.306</v>
      </c>
      <c r="H660" s="34"/>
    </row>
    <row r="661" spans="2:8" s="1" customFormat="1" ht="16.899999999999999" customHeight="1">
      <c r="B661" s="34"/>
      <c r="C661" s="225" t="s">
        <v>2921</v>
      </c>
      <c r="D661" s="225" t="s">
        <v>14496</v>
      </c>
      <c r="E661" s="19" t="s">
        <v>291</v>
      </c>
      <c r="F661" s="226">
        <v>3806.2049999999999</v>
      </c>
      <c r="H661" s="34"/>
    </row>
    <row r="662" spans="2:8" s="1" customFormat="1" ht="16.899999999999999" customHeight="1">
      <c r="B662" s="34"/>
      <c r="C662" s="225" t="s">
        <v>2977</v>
      </c>
      <c r="D662" s="225" t="s">
        <v>14497</v>
      </c>
      <c r="E662" s="19" t="s">
        <v>291</v>
      </c>
      <c r="F662" s="226">
        <v>4235.22</v>
      </c>
      <c r="H662" s="34"/>
    </row>
    <row r="663" spans="2:8" s="1" customFormat="1" ht="16.899999999999999" customHeight="1">
      <c r="B663" s="34"/>
      <c r="C663" s="225" t="s">
        <v>2330</v>
      </c>
      <c r="D663" s="225" t="s">
        <v>2331</v>
      </c>
      <c r="E663" s="19" t="s">
        <v>271</v>
      </c>
      <c r="F663" s="226">
        <v>1.6060000000000001</v>
      </c>
      <c r="H663" s="34"/>
    </row>
    <row r="664" spans="2:8" s="1" customFormat="1" ht="16.899999999999999" customHeight="1">
      <c r="B664" s="34"/>
      <c r="C664" s="225" t="s">
        <v>2509</v>
      </c>
      <c r="D664" s="225" t="s">
        <v>14499</v>
      </c>
      <c r="E664" s="19" t="s">
        <v>291</v>
      </c>
      <c r="F664" s="226">
        <v>1834.798</v>
      </c>
      <c r="H664" s="34"/>
    </row>
    <row r="665" spans="2:8" s="1" customFormat="1" ht="16.899999999999999" customHeight="1">
      <c r="B665" s="34"/>
      <c r="C665" s="225" t="s">
        <v>2941</v>
      </c>
      <c r="D665" s="225" t="s">
        <v>2942</v>
      </c>
      <c r="E665" s="19" t="s">
        <v>291</v>
      </c>
      <c r="F665" s="226">
        <v>226.8</v>
      </c>
      <c r="H665" s="34"/>
    </row>
    <row r="666" spans="2:8" s="1" customFormat="1" ht="16.899999999999999" customHeight="1">
      <c r="B666" s="34"/>
      <c r="C666" s="225" t="s">
        <v>2997</v>
      </c>
      <c r="D666" s="225" t="s">
        <v>2998</v>
      </c>
      <c r="E666" s="19" t="s">
        <v>252</v>
      </c>
      <c r="F666" s="226">
        <v>14.742000000000001</v>
      </c>
      <c r="H666" s="34"/>
    </row>
    <row r="667" spans="2:8" s="1" customFormat="1" ht="16.899999999999999" customHeight="1">
      <c r="B667" s="34"/>
      <c r="C667" s="225" t="s">
        <v>2488</v>
      </c>
      <c r="D667" s="225" t="s">
        <v>14488</v>
      </c>
      <c r="E667" s="19" t="s">
        <v>291</v>
      </c>
      <c r="F667" s="226">
        <v>5849.5140000000001</v>
      </c>
      <c r="H667" s="34"/>
    </row>
    <row r="668" spans="2:8" s="1" customFormat="1" ht="16.899999999999999" customHeight="1">
      <c r="B668" s="34"/>
      <c r="C668" s="225" t="s">
        <v>2529</v>
      </c>
      <c r="D668" s="225" t="s">
        <v>2530</v>
      </c>
      <c r="E668" s="19" t="s">
        <v>291</v>
      </c>
      <c r="F668" s="226">
        <v>11319.203</v>
      </c>
      <c r="H668" s="34"/>
    </row>
    <row r="669" spans="2:8" s="1" customFormat="1" ht="16.899999999999999" customHeight="1">
      <c r="B669" s="34"/>
      <c r="C669" s="221" t="s">
        <v>374</v>
      </c>
      <c r="D669" s="222" t="s">
        <v>374</v>
      </c>
      <c r="E669" s="223" t="s">
        <v>21</v>
      </c>
      <c r="F669" s="224">
        <v>21.6</v>
      </c>
      <c r="H669" s="34"/>
    </row>
    <row r="670" spans="2:8" s="1" customFormat="1" ht="16.899999999999999" customHeight="1">
      <c r="B670" s="34"/>
      <c r="C670" s="225" t="s">
        <v>21</v>
      </c>
      <c r="D670" s="225" t="s">
        <v>21</v>
      </c>
      <c r="E670" s="19" t="s">
        <v>21</v>
      </c>
      <c r="F670" s="226">
        <v>0</v>
      </c>
      <c r="H670" s="34"/>
    </row>
    <row r="671" spans="2:8" s="1" customFormat="1" ht="16.899999999999999" customHeight="1">
      <c r="B671" s="34"/>
      <c r="C671" s="225" t="s">
        <v>21</v>
      </c>
      <c r="D671" s="225" t="s">
        <v>2458</v>
      </c>
      <c r="E671" s="19" t="s">
        <v>21</v>
      </c>
      <c r="F671" s="226">
        <v>0</v>
      </c>
      <c r="H671" s="34"/>
    </row>
    <row r="672" spans="2:8" s="1" customFormat="1" ht="16.899999999999999" customHeight="1">
      <c r="B672" s="34"/>
      <c r="C672" s="225" t="s">
        <v>21</v>
      </c>
      <c r="D672" s="225" t="s">
        <v>2459</v>
      </c>
      <c r="E672" s="19" t="s">
        <v>21</v>
      </c>
      <c r="F672" s="226">
        <v>21.6</v>
      </c>
      <c r="H672" s="34"/>
    </row>
    <row r="673" spans="2:8" s="1" customFormat="1" ht="16.899999999999999" customHeight="1">
      <c r="B673" s="34"/>
      <c r="C673" s="225" t="s">
        <v>374</v>
      </c>
      <c r="D673" s="225" t="s">
        <v>581</v>
      </c>
      <c r="E673" s="19" t="s">
        <v>21</v>
      </c>
      <c r="F673" s="226">
        <v>21.6</v>
      </c>
      <c r="H673" s="34"/>
    </row>
    <row r="674" spans="2:8" s="1" customFormat="1" ht="16.899999999999999" customHeight="1">
      <c r="B674" s="34"/>
      <c r="C674" s="227" t="s">
        <v>14444</v>
      </c>
      <c r="H674" s="34"/>
    </row>
    <row r="675" spans="2:8" s="1" customFormat="1" ht="16.899999999999999" customHeight="1">
      <c r="B675" s="34"/>
      <c r="C675" s="225" t="s">
        <v>2395</v>
      </c>
      <c r="D675" s="225" t="s">
        <v>14485</v>
      </c>
      <c r="E675" s="19" t="s">
        <v>291</v>
      </c>
      <c r="F675" s="226">
        <v>5018.8879999999999</v>
      </c>
      <c r="H675" s="34"/>
    </row>
    <row r="676" spans="2:8" s="1" customFormat="1" ht="16.899999999999999" customHeight="1">
      <c r="B676" s="34"/>
      <c r="C676" s="225" t="s">
        <v>2479</v>
      </c>
      <c r="D676" s="225" t="s">
        <v>14490</v>
      </c>
      <c r="E676" s="19" t="s">
        <v>291</v>
      </c>
      <c r="F676" s="226">
        <v>5018.8879999999999</v>
      </c>
      <c r="H676" s="34"/>
    </row>
    <row r="677" spans="2:8" s="1" customFormat="1" ht="16.899999999999999" customHeight="1">
      <c r="B677" s="34"/>
      <c r="C677" s="225" t="s">
        <v>2494</v>
      </c>
      <c r="D677" s="225" t="s">
        <v>14491</v>
      </c>
      <c r="E677" s="19" t="s">
        <v>291</v>
      </c>
      <c r="F677" s="226">
        <v>5018.8879999999999</v>
      </c>
      <c r="H677" s="34"/>
    </row>
    <row r="678" spans="2:8" s="1" customFormat="1" ht="16.899999999999999" customHeight="1">
      <c r="B678" s="34"/>
      <c r="C678" s="225" t="s">
        <v>2515</v>
      </c>
      <c r="D678" s="225" t="s">
        <v>14492</v>
      </c>
      <c r="E678" s="19" t="s">
        <v>291</v>
      </c>
      <c r="F678" s="226">
        <v>14031.306</v>
      </c>
      <c r="H678" s="34"/>
    </row>
    <row r="679" spans="2:8" s="1" customFormat="1" ht="16.899999999999999" customHeight="1">
      <c r="B679" s="34"/>
      <c r="C679" s="225" t="s">
        <v>2330</v>
      </c>
      <c r="D679" s="225" t="s">
        <v>2331</v>
      </c>
      <c r="E679" s="19" t="s">
        <v>271</v>
      </c>
      <c r="F679" s="226">
        <v>1.6060000000000001</v>
      </c>
      <c r="H679" s="34"/>
    </row>
    <row r="680" spans="2:8" s="1" customFormat="1" ht="16.899999999999999" customHeight="1">
      <c r="B680" s="34"/>
      <c r="C680" s="225" t="s">
        <v>2509</v>
      </c>
      <c r="D680" s="225" t="s">
        <v>14499</v>
      </c>
      <c r="E680" s="19" t="s">
        <v>291</v>
      </c>
      <c r="F680" s="226">
        <v>1834.798</v>
      </c>
      <c r="H680" s="34"/>
    </row>
    <row r="681" spans="2:8" s="1" customFormat="1" ht="16.899999999999999" customHeight="1">
      <c r="B681" s="34"/>
      <c r="C681" s="225" t="s">
        <v>2488</v>
      </c>
      <c r="D681" s="225" t="s">
        <v>14488</v>
      </c>
      <c r="E681" s="19" t="s">
        <v>291</v>
      </c>
      <c r="F681" s="226">
        <v>5849.5140000000001</v>
      </c>
      <c r="H681" s="34"/>
    </row>
    <row r="682" spans="2:8" s="1" customFormat="1" ht="16.899999999999999" customHeight="1">
      <c r="B682" s="34"/>
      <c r="C682" s="225" t="s">
        <v>2529</v>
      </c>
      <c r="D682" s="225" t="s">
        <v>2530</v>
      </c>
      <c r="E682" s="19" t="s">
        <v>291</v>
      </c>
      <c r="F682" s="226">
        <v>11319.203</v>
      </c>
      <c r="H682" s="34"/>
    </row>
    <row r="683" spans="2:8" s="1" customFormat="1" ht="16.899999999999999" customHeight="1">
      <c r="B683" s="34"/>
      <c r="C683" s="221" t="s">
        <v>376</v>
      </c>
      <c r="D683" s="222" t="s">
        <v>376</v>
      </c>
      <c r="E683" s="223" t="s">
        <v>21</v>
      </c>
      <c r="F683" s="224">
        <v>80.400000000000006</v>
      </c>
      <c r="H683" s="34"/>
    </row>
    <row r="684" spans="2:8" s="1" customFormat="1" ht="16.899999999999999" customHeight="1">
      <c r="B684" s="34"/>
      <c r="C684" s="225" t="s">
        <v>21</v>
      </c>
      <c r="D684" s="225" t="s">
        <v>2399</v>
      </c>
      <c r="E684" s="19" t="s">
        <v>21</v>
      </c>
      <c r="F684" s="226">
        <v>0</v>
      </c>
      <c r="H684" s="34"/>
    </row>
    <row r="685" spans="2:8" s="1" customFormat="1" ht="16.899999999999999" customHeight="1">
      <c r="B685" s="34"/>
      <c r="C685" s="225" t="s">
        <v>21</v>
      </c>
      <c r="D685" s="225" t="s">
        <v>2400</v>
      </c>
      <c r="E685" s="19" t="s">
        <v>21</v>
      </c>
      <c r="F685" s="226">
        <v>80.400000000000006</v>
      </c>
      <c r="H685" s="34"/>
    </row>
    <row r="686" spans="2:8" s="1" customFormat="1" ht="16.899999999999999" customHeight="1">
      <c r="B686" s="34"/>
      <c r="C686" s="225" t="s">
        <v>376</v>
      </c>
      <c r="D686" s="225" t="s">
        <v>581</v>
      </c>
      <c r="E686" s="19" t="s">
        <v>21</v>
      </c>
      <c r="F686" s="226">
        <v>80.400000000000006</v>
      </c>
      <c r="H686" s="34"/>
    </row>
    <row r="687" spans="2:8" s="1" customFormat="1" ht="16.899999999999999" customHeight="1">
      <c r="B687" s="34"/>
      <c r="C687" s="227" t="s">
        <v>14444</v>
      </c>
      <c r="H687" s="34"/>
    </row>
    <row r="688" spans="2:8" s="1" customFormat="1" ht="16.899999999999999" customHeight="1">
      <c r="B688" s="34"/>
      <c r="C688" s="225" t="s">
        <v>2395</v>
      </c>
      <c r="D688" s="225" t="s">
        <v>14485</v>
      </c>
      <c r="E688" s="19" t="s">
        <v>291</v>
      </c>
      <c r="F688" s="226">
        <v>5018.8879999999999</v>
      </c>
      <c r="H688" s="34"/>
    </row>
    <row r="689" spans="2:8" s="1" customFormat="1" ht="16.899999999999999" customHeight="1">
      <c r="B689" s="34"/>
      <c r="C689" s="225" t="s">
        <v>2472</v>
      </c>
      <c r="D689" s="225" t="s">
        <v>14489</v>
      </c>
      <c r="E689" s="19" t="s">
        <v>291</v>
      </c>
      <c r="F689" s="226">
        <v>3314.1350000000002</v>
      </c>
      <c r="H689" s="34"/>
    </row>
    <row r="690" spans="2:8" s="1" customFormat="1" ht="16.899999999999999" customHeight="1">
      <c r="B690" s="34"/>
      <c r="C690" s="225" t="s">
        <v>2479</v>
      </c>
      <c r="D690" s="225" t="s">
        <v>14490</v>
      </c>
      <c r="E690" s="19" t="s">
        <v>291</v>
      </c>
      <c r="F690" s="226">
        <v>5018.8879999999999</v>
      </c>
      <c r="H690" s="34"/>
    </row>
    <row r="691" spans="2:8" s="1" customFormat="1" ht="16.899999999999999" customHeight="1">
      <c r="B691" s="34"/>
      <c r="C691" s="225" t="s">
        <v>2494</v>
      </c>
      <c r="D691" s="225" t="s">
        <v>14491</v>
      </c>
      <c r="E691" s="19" t="s">
        <v>291</v>
      </c>
      <c r="F691" s="226">
        <v>5018.8879999999999</v>
      </c>
      <c r="H691" s="34"/>
    </row>
    <row r="692" spans="2:8" s="1" customFormat="1" ht="16.899999999999999" customHeight="1">
      <c r="B692" s="34"/>
      <c r="C692" s="225" t="s">
        <v>2515</v>
      </c>
      <c r="D692" s="225" t="s">
        <v>14492</v>
      </c>
      <c r="E692" s="19" t="s">
        <v>291</v>
      </c>
      <c r="F692" s="226">
        <v>14031.306</v>
      </c>
      <c r="H692" s="34"/>
    </row>
    <row r="693" spans="2:8" s="1" customFormat="1" ht="16.899999999999999" customHeight="1">
      <c r="B693" s="34"/>
      <c r="C693" s="225" t="s">
        <v>2555</v>
      </c>
      <c r="D693" s="225" t="s">
        <v>14493</v>
      </c>
      <c r="E693" s="19" t="s">
        <v>291</v>
      </c>
      <c r="F693" s="226">
        <v>2858.855</v>
      </c>
      <c r="H693" s="34"/>
    </row>
    <row r="694" spans="2:8" s="1" customFormat="1" ht="16.899999999999999" customHeight="1">
      <c r="B694" s="34"/>
      <c r="C694" s="225" t="s">
        <v>2565</v>
      </c>
      <c r="D694" s="225" t="s">
        <v>14494</v>
      </c>
      <c r="E694" s="19" t="s">
        <v>291</v>
      </c>
      <c r="F694" s="226">
        <v>757.82500000000005</v>
      </c>
      <c r="H694" s="34"/>
    </row>
    <row r="695" spans="2:8" s="1" customFormat="1" ht="16.899999999999999" customHeight="1">
      <c r="B695" s="34"/>
      <c r="C695" s="225" t="s">
        <v>2621</v>
      </c>
      <c r="D695" s="225" t="s">
        <v>14495</v>
      </c>
      <c r="E695" s="19" t="s">
        <v>291</v>
      </c>
      <c r="F695" s="226">
        <v>2659.145</v>
      </c>
      <c r="H695" s="34"/>
    </row>
    <row r="696" spans="2:8" s="1" customFormat="1" ht="16.899999999999999" customHeight="1">
      <c r="B696" s="34"/>
      <c r="C696" s="225" t="s">
        <v>2921</v>
      </c>
      <c r="D696" s="225" t="s">
        <v>14496</v>
      </c>
      <c r="E696" s="19" t="s">
        <v>291</v>
      </c>
      <c r="F696" s="226">
        <v>3806.2049999999999</v>
      </c>
      <c r="H696" s="34"/>
    </row>
    <row r="697" spans="2:8" s="1" customFormat="1" ht="16.899999999999999" customHeight="1">
      <c r="B697" s="34"/>
      <c r="C697" s="225" t="s">
        <v>2977</v>
      </c>
      <c r="D697" s="225" t="s">
        <v>14497</v>
      </c>
      <c r="E697" s="19" t="s">
        <v>291</v>
      </c>
      <c r="F697" s="226">
        <v>4235.22</v>
      </c>
      <c r="H697" s="34"/>
    </row>
    <row r="698" spans="2:8" s="1" customFormat="1" ht="16.899999999999999" customHeight="1">
      <c r="B698" s="34"/>
      <c r="C698" s="225" t="s">
        <v>2594</v>
      </c>
      <c r="D698" s="225" t="s">
        <v>14498</v>
      </c>
      <c r="E698" s="19" t="s">
        <v>252</v>
      </c>
      <c r="F698" s="226">
        <v>224.988</v>
      </c>
      <c r="H698" s="34"/>
    </row>
    <row r="699" spans="2:8" s="1" customFormat="1" ht="16.899999999999999" customHeight="1">
      <c r="B699" s="34"/>
      <c r="C699" s="225" t="s">
        <v>2330</v>
      </c>
      <c r="D699" s="225" t="s">
        <v>2331</v>
      </c>
      <c r="E699" s="19" t="s">
        <v>271</v>
      </c>
      <c r="F699" s="226">
        <v>1.6060000000000001</v>
      </c>
      <c r="H699" s="34"/>
    </row>
    <row r="700" spans="2:8" s="1" customFormat="1" ht="16.899999999999999" customHeight="1">
      <c r="B700" s="34"/>
      <c r="C700" s="225" t="s">
        <v>2504</v>
      </c>
      <c r="D700" s="225" t="s">
        <v>14499</v>
      </c>
      <c r="E700" s="19" t="s">
        <v>291</v>
      </c>
      <c r="F700" s="226">
        <v>4014.7159999999999</v>
      </c>
      <c r="H700" s="34"/>
    </row>
    <row r="701" spans="2:8" s="1" customFormat="1" ht="16.899999999999999" customHeight="1">
      <c r="B701" s="34"/>
      <c r="C701" s="225" t="s">
        <v>3002</v>
      </c>
      <c r="D701" s="225" t="s">
        <v>3003</v>
      </c>
      <c r="E701" s="19" t="s">
        <v>252</v>
      </c>
      <c r="F701" s="226">
        <v>317.923</v>
      </c>
      <c r="H701" s="34"/>
    </row>
    <row r="702" spans="2:8" s="1" customFormat="1" ht="16.899999999999999" customHeight="1">
      <c r="B702" s="34"/>
      <c r="C702" s="225" t="s">
        <v>2488</v>
      </c>
      <c r="D702" s="225" t="s">
        <v>14488</v>
      </c>
      <c r="E702" s="19" t="s">
        <v>291</v>
      </c>
      <c r="F702" s="226">
        <v>5849.5140000000001</v>
      </c>
      <c r="H702" s="34"/>
    </row>
    <row r="703" spans="2:8" s="1" customFormat="1" ht="16.899999999999999" customHeight="1">
      <c r="B703" s="34"/>
      <c r="C703" s="225" t="s">
        <v>2560</v>
      </c>
      <c r="D703" s="225" t="s">
        <v>2561</v>
      </c>
      <c r="E703" s="19" t="s">
        <v>291</v>
      </c>
      <c r="F703" s="226">
        <v>3001.7979999999998</v>
      </c>
      <c r="H703" s="34"/>
    </row>
    <row r="704" spans="2:8" s="1" customFormat="1" ht="16.899999999999999" customHeight="1">
      <c r="B704" s="34"/>
      <c r="C704" s="225" t="s">
        <v>2972</v>
      </c>
      <c r="D704" s="225" t="s">
        <v>14505</v>
      </c>
      <c r="E704" s="19" t="s">
        <v>291</v>
      </c>
      <c r="F704" s="226">
        <v>84.42</v>
      </c>
      <c r="H704" s="34"/>
    </row>
    <row r="705" spans="2:8" s="1" customFormat="1" ht="16.899999999999999" customHeight="1">
      <c r="B705" s="34"/>
      <c r="C705" s="225" t="s">
        <v>2529</v>
      </c>
      <c r="D705" s="225" t="s">
        <v>2530</v>
      </c>
      <c r="E705" s="19" t="s">
        <v>291</v>
      </c>
      <c r="F705" s="226">
        <v>11319.203</v>
      </c>
      <c r="H705" s="34"/>
    </row>
    <row r="706" spans="2:8" s="1" customFormat="1" ht="16.899999999999999" customHeight="1">
      <c r="B706" s="34"/>
      <c r="C706" s="225" t="s">
        <v>2535</v>
      </c>
      <c r="D706" s="225" t="s">
        <v>14500</v>
      </c>
      <c r="E706" s="19" t="s">
        <v>291</v>
      </c>
      <c r="F706" s="226">
        <v>4886.9549999999999</v>
      </c>
      <c r="H706" s="34"/>
    </row>
    <row r="707" spans="2:8" s="1" customFormat="1" ht="16.899999999999999" customHeight="1">
      <c r="B707" s="34"/>
      <c r="C707" s="221" t="s">
        <v>378</v>
      </c>
      <c r="D707" s="222" t="s">
        <v>378</v>
      </c>
      <c r="E707" s="223" t="s">
        <v>21</v>
      </c>
      <c r="F707" s="224">
        <v>9.2100000000000009</v>
      </c>
      <c r="H707" s="34"/>
    </row>
    <row r="708" spans="2:8" s="1" customFormat="1" ht="16.899999999999999" customHeight="1">
      <c r="B708" s="34"/>
      <c r="C708" s="225" t="s">
        <v>21</v>
      </c>
      <c r="D708" s="225" t="s">
        <v>21</v>
      </c>
      <c r="E708" s="19" t="s">
        <v>21</v>
      </c>
      <c r="F708" s="226">
        <v>0</v>
      </c>
      <c r="H708" s="34"/>
    </row>
    <row r="709" spans="2:8" s="1" customFormat="1" ht="16.899999999999999" customHeight="1">
      <c r="B709" s="34"/>
      <c r="C709" s="225" t="s">
        <v>21</v>
      </c>
      <c r="D709" s="225" t="s">
        <v>2401</v>
      </c>
      <c r="E709" s="19" t="s">
        <v>21</v>
      </c>
      <c r="F709" s="226">
        <v>0</v>
      </c>
      <c r="H709" s="34"/>
    </row>
    <row r="710" spans="2:8" s="1" customFormat="1" ht="16.899999999999999" customHeight="1">
      <c r="B710" s="34"/>
      <c r="C710" s="225" t="s">
        <v>21</v>
      </c>
      <c r="D710" s="225" t="s">
        <v>2402</v>
      </c>
      <c r="E710" s="19" t="s">
        <v>21</v>
      </c>
      <c r="F710" s="226">
        <v>9.2100000000000009</v>
      </c>
      <c r="H710" s="34"/>
    </row>
    <row r="711" spans="2:8" s="1" customFormat="1" ht="16.899999999999999" customHeight="1">
      <c r="B711" s="34"/>
      <c r="C711" s="225" t="s">
        <v>378</v>
      </c>
      <c r="D711" s="225" t="s">
        <v>581</v>
      </c>
      <c r="E711" s="19" t="s">
        <v>21</v>
      </c>
      <c r="F711" s="226">
        <v>9.2100000000000009</v>
      </c>
      <c r="H711" s="34"/>
    </row>
    <row r="712" spans="2:8" s="1" customFormat="1" ht="16.899999999999999" customHeight="1">
      <c r="B712" s="34"/>
      <c r="C712" s="227" t="s">
        <v>14444</v>
      </c>
      <c r="H712" s="34"/>
    </row>
    <row r="713" spans="2:8" s="1" customFormat="1" ht="16.899999999999999" customHeight="1">
      <c r="B713" s="34"/>
      <c r="C713" s="225" t="s">
        <v>2395</v>
      </c>
      <c r="D713" s="225" t="s">
        <v>14485</v>
      </c>
      <c r="E713" s="19" t="s">
        <v>291</v>
      </c>
      <c r="F713" s="226">
        <v>5018.8879999999999</v>
      </c>
      <c r="H713" s="34"/>
    </row>
    <row r="714" spans="2:8" s="1" customFormat="1" ht="16.899999999999999" customHeight="1">
      <c r="B714" s="34"/>
      <c r="C714" s="225" t="s">
        <v>2472</v>
      </c>
      <c r="D714" s="225" t="s">
        <v>14489</v>
      </c>
      <c r="E714" s="19" t="s">
        <v>291</v>
      </c>
      <c r="F714" s="226">
        <v>3314.1350000000002</v>
      </c>
      <c r="H714" s="34"/>
    </row>
    <row r="715" spans="2:8" s="1" customFormat="1" ht="16.899999999999999" customHeight="1">
      <c r="B715" s="34"/>
      <c r="C715" s="225" t="s">
        <v>2479</v>
      </c>
      <c r="D715" s="225" t="s">
        <v>14490</v>
      </c>
      <c r="E715" s="19" t="s">
        <v>291</v>
      </c>
      <c r="F715" s="226">
        <v>5018.8879999999999</v>
      </c>
      <c r="H715" s="34"/>
    </row>
    <row r="716" spans="2:8" s="1" customFormat="1" ht="16.899999999999999" customHeight="1">
      <c r="B716" s="34"/>
      <c r="C716" s="225" t="s">
        <v>2494</v>
      </c>
      <c r="D716" s="225" t="s">
        <v>14491</v>
      </c>
      <c r="E716" s="19" t="s">
        <v>291</v>
      </c>
      <c r="F716" s="226">
        <v>5018.8879999999999</v>
      </c>
      <c r="H716" s="34"/>
    </row>
    <row r="717" spans="2:8" s="1" customFormat="1" ht="16.899999999999999" customHeight="1">
      <c r="B717" s="34"/>
      <c r="C717" s="225" t="s">
        <v>2515</v>
      </c>
      <c r="D717" s="225" t="s">
        <v>14492</v>
      </c>
      <c r="E717" s="19" t="s">
        <v>291</v>
      </c>
      <c r="F717" s="226">
        <v>14031.306</v>
      </c>
      <c r="H717" s="34"/>
    </row>
    <row r="718" spans="2:8" s="1" customFormat="1" ht="16.899999999999999" customHeight="1">
      <c r="B718" s="34"/>
      <c r="C718" s="225" t="s">
        <v>2330</v>
      </c>
      <c r="D718" s="225" t="s">
        <v>2331</v>
      </c>
      <c r="E718" s="19" t="s">
        <v>271</v>
      </c>
      <c r="F718" s="226">
        <v>1.6060000000000001</v>
      </c>
      <c r="H718" s="34"/>
    </row>
    <row r="719" spans="2:8" s="1" customFormat="1" ht="16.899999999999999" customHeight="1">
      <c r="B719" s="34"/>
      <c r="C719" s="225" t="s">
        <v>2504</v>
      </c>
      <c r="D719" s="225" t="s">
        <v>14499</v>
      </c>
      <c r="E719" s="19" t="s">
        <v>291</v>
      </c>
      <c r="F719" s="226">
        <v>4014.7159999999999</v>
      </c>
      <c r="H719" s="34"/>
    </row>
    <row r="720" spans="2:8" s="1" customFormat="1" ht="16.899999999999999" customHeight="1">
      <c r="B720" s="34"/>
      <c r="C720" s="225" t="s">
        <v>2488</v>
      </c>
      <c r="D720" s="225" t="s">
        <v>14488</v>
      </c>
      <c r="E720" s="19" t="s">
        <v>291</v>
      </c>
      <c r="F720" s="226">
        <v>5849.5140000000001</v>
      </c>
      <c r="H720" s="34"/>
    </row>
    <row r="721" spans="2:8" s="1" customFormat="1" ht="16.899999999999999" customHeight="1">
      <c r="B721" s="34"/>
      <c r="C721" s="225" t="s">
        <v>2529</v>
      </c>
      <c r="D721" s="225" t="s">
        <v>2530</v>
      </c>
      <c r="E721" s="19" t="s">
        <v>291</v>
      </c>
      <c r="F721" s="226">
        <v>11319.203</v>
      </c>
      <c r="H721" s="34"/>
    </row>
    <row r="722" spans="2:8" s="1" customFormat="1" ht="16.899999999999999" customHeight="1">
      <c r="B722" s="34"/>
      <c r="C722" s="225" t="s">
        <v>2535</v>
      </c>
      <c r="D722" s="225" t="s">
        <v>14500</v>
      </c>
      <c r="E722" s="19" t="s">
        <v>291</v>
      </c>
      <c r="F722" s="226">
        <v>4886.9549999999999</v>
      </c>
      <c r="H722" s="34"/>
    </row>
    <row r="723" spans="2:8" s="1" customFormat="1" ht="16.899999999999999" customHeight="1">
      <c r="B723" s="34"/>
      <c r="C723" s="221" t="s">
        <v>380</v>
      </c>
      <c r="D723" s="222" t="s">
        <v>380</v>
      </c>
      <c r="E723" s="223" t="s">
        <v>21</v>
      </c>
      <c r="F723" s="224">
        <v>43.906999999999996</v>
      </c>
      <c r="H723" s="34"/>
    </row>
    <row r="724" spans="2:8" s="1" customFormat="1" ht="16.899999999999999" customHeight="1">
      <c r="B724" s="34"/>
      <c r="C724" s="225" t="s">
        <v>21</v>
      </c>
      <c r="D724" s="225" t="s">
        <v>21</v>
      </c>
      <c r="E724" s="19" t="s">
        <v>21</v>
      </c>
      <c r="F724" s="226">
        <v>0</v>
      </c>
      <c r="H724" s="34"/>
    </row>
    <row r="725" spans="2:8" s="1" customFormat="1" ht="16.899999999999999" customHeight="1">
      <c r="B725" s="34"/>
      <c r="C725" s="225" t="s">
        <v>21</v>
      </c>
      <c r="D725" s="225" t="s">
        <v>2403</v>
      </c>
      <c r="E725" s="19" t="s">
        <v>21</v>
      </c>
      <c r="F725" s="226">
        <v>0</v>
      </c>
      <c r="H725" s="34"/>
    </row>
    <row r="726" spans="2:8" s="1" customFormat="1" ht="16.899999999999999" customHeight="1">
      <c r="B726" s="34"/>
      <c r="C726" s="225" t="s">
        <v>21</v>
      </c>
      <c r="D726" s="225" t="s">
        <v>2404</v>
      </c>
      <c r="E726" s="19" t="s">
        <v>21</v>
      </c>
      <c r="F726" s="226">
        <v>43.906999999999996</v>
      </c>
      <c r="H726" s="34"/>
    </row>
    <row r="727" spans="2:8" s="1" customFormat="1" ht="16.899999999999999" customHeight="1">
      <c r="B727" s="34"/>
      <c r="C727" s="225" t="s">
        <v>380</v>
      </c>
      <c r="D727" s="225" t="s">
        <v>581</v>
      </c>
      <c r="E727" s="19" t="s">
        <v>21</v>
      </c>
      <c r="F727" s="226">
        <v>43.906999999999996</v>
      </c>
      <c r="H727" s="34"/>
    </row>
    <row r="728" spans="2:8" s="1" customFormat="1" ht="16.899999999999999" customHeight="1">
      <c r="B728" s="34"/>
      <c r="C728" s="227" t="s">
        <v>14444</v>
      </c>
      <c r="H728" s="34"/>
    </row>
    <row r="729" spans="2:8" s="1" customFormat="1" ht="16.899999999999999" customHeight="1">
      <c r="B729" s="34"/>
      <c r="C729" s="225" t="s">
        <v>2395</v>
      </c>
      <c r="D729" s="225" t="s">
        <v>14485</v>
      </c>
      <c r="E729" s="19" t="s">
        <v>291</v>
      </c>
      <c r="F729" s="226">
        <v>5018.8879999999999</v>
      </c>
      <c r="H729" s="34"/>
    </row>
    <row r="730" spans="2:8" s="1" customFormat="1" ht="16.899999999999999" customHeight="1">
      <c r="B730" s="34"/>
      <c r="C730" s="225" t="s">
        <v>2215</v>
      </c>
      <c r="D730" s="225" t="s">
        <v>2216</v>
      </c>
      <c r="E730" s="19" t="s">
        <v>291</v>
      </c>
      <c r="F730" s="226">
        <v>1499.9749999999999</v>
      </c>
      <c r="H730" s="34"/>
    </row>
    <row r="731" spans="2:8" s="1" customFormat="1" ht="16.899999999999999" customHeight="1">
      <c r="B731" s="34"/>
      <c r="C731" s="225" t="s">
        <v>2479</v>
      </c>
      <c r="D731" s="225" t="s">
        <v>14490</v>
      </c>
      <c r="E731" s="19" t="s">
        <v>291</v>
      </c>
      <c r="F731" s="226">
        <v>5018.8879999999999</v>
      </c>
      <c r="H731" s="34"/>
    </row>
    <row r="732" spans="2:8" s="1" customFormat="1" ht="16.899999999999999" customHeight="1">
      <c r="B732" s="34"/>
      <c r="C732" s="225" t="s">
        <v>2494</v>
      </c>
      <c r="D732" s="225" t="s">
        <v>14491</v>
      </c>
      <c r="E732" s="19" t="s">
        <v>291</v>
      </c>
      <c r="F732" s="226">
        <v>5018.8879999999999</v>
      </c>
      <c r="H732" s="34"/>
    </row>
    <row r="733" spans="2:8" s="1" customFormat="1" ht="16.899999999999999" customHeight="1">
      <c r="B733" s="34"/>
      <c r="C733" s="225" t="s">
        <v>2515</v>
      </c>
      <c r="D733" s="225" t="s">
        <v>14492</v>
      </c>
      <c r="E733" s="19" t="s">
        <v>291</v>
      </c>
      <c r="F733" s="226">
        <v>14031.306</v>
      </c>
      <c r="H733" s="34"/>
    </row>
    <row r="734" spans="2:8" s="1" customFormat="1" ht="16.899999999999999" customHeight="1">
      <c r="B734" s="34"/>
      <c r="C734" s="225" t="s">
        <v>2921</v>
      </c>
      <c r="D734" s="225" t="s">
        <v>14496</v>
      </c>
      <c r="E734" s="19" t="s">
        <v>291</v>
      </c>
      <c r="F734" s="226">
        <v>3806.2049999999999</v>
      </c>
      <c r="H734" s="34"/>
    </row>
    <row r="735" spans="2:8" s="1" customFormat="1" ht="16.899999999999999" customHeight="1">
      <c r="B735" s="34"/>
      <c r="C735" s="225" t="s">
        <v>2977</v>
      </c>
      <c r="D735" s="225" t="s">
        <v>14497</v>
      </c>
      <c r="E735" s="19" t="s">
        <v>291</v>
      </c>
      <c r="F735" s="226">
        <v>4235.22</v>
      </c>
      <c r="H735" s="34"/>
    </row>
    <row r="736" spans="2:8" s="1" customFormat="1" ht="16.899999999999999" customHeight="1">
      <c r="B736" s="34"/>
      <c r="C736" s="225" t="s">
        <v>2330</v>
      </c>
      <c r="D736" s="225" t="s">
        <v>2331</v>
      </c>
      <c r="E736" s="19" t="s">
        <v>271</v>
      </c>
      <c r="F736" s="226">
        <v>1.6060000000000001</v>
      </c>
      <c r="H736" s="34"/>
    </row>
    <row r="737" spans="2:8" s="1" customFormat="1" ht="16.899999999999999" customHeight="1">
      <c r="B737" s="34"/>
      <c r="C737" s="225" t="s">
        <v>2504</v>
      </c>
      <c r="D737" s="225" t="s">
        <v>14499</v>
      </c>
      <c r="E737" s="19" t="s">
        <v>291</v>
      </c>
      <c r="F737" s="226">
        <v>4014.7159999999999</v>
      </c>
      <c r="H737" s="34"/>
    </row>
    <row r="738" spans="2:8" s="1" customFormat="1" ht="16.899999999999999" customHeight="1">
      <c r="B738" s="34"/>
      <c r="C738" s="225" t="s">
        <v>2824</v>
      </c>
      <c r="D738" s="225" t="s">
        <v>2825</v>
      </c>
      <c r="E738" s="19" t="s">
        <v>291</v>
      </c>
      <c r="F738" s="226">
        <v>854.48699999999997</v>
      </c>
      <c r="H738" s="34"/>
    </row>
    <row r="739" spans="2:8" s="1" customFormat="1" ht="16.899999999999999" customHeight="1">
      <c r="B739" s="34"/>
      <c r="C739" s="225" t="s">
        <v>3002</v>
      </c>
      <c r="D739" s="225" t="s">
        <v>3003</v>
      </c>
      <c r="E739" s="19" t="s">
        <v>252</v>
      </c>
      <c r="F739" s="226">
        <v>317.923</v>
      </c>
      <c r="H739" s="34"/>
    </row>
    <row r="740" spans="2:8" s="1" customFormat="1" ht="16.899999999999999" customHeight="1">
      <c r="B740" s="34"/>
      <c r="C740" s="225" t="s">
        <v>2220</v>
      </c>
      <c r="D740" s="225" t="s">
        <v>14487</v>
      </c>
      <c r="E740" s="19" t="s">
        <v>291</v>
      </c>
      <c r="F740" s="226">
        <v>1574.9739999999999</v>
      </c>
      <c r="H740" s="34"/>
    </row>
    <row r="741" spans="2:8" s="1" customFormat="1" ht="16.899999999999999" customHeight="1">
      <c r="B741" s="34"/>
      <c r="C741" s="225" t="s">
        <v>2488</v>
      </c>
      <c r="D741" s="225" t="s">
        <v>14488</v>
      </c>
      <c r="E741" s="19" t="s">
        <v>291</v>
      </c>
      <c r="F741" s="226">
        <v>5849.5140000000001</v>
      </c>
      <c r="H741" s="34"/>
    </row>
    <row r="742" spans="2:8" s="1" customFormat="1" ht="16.899999999999999" customHeight="1">
      <c r="B742" s="34"/>
      <c r="C742" s="225" t="s">
        <v>2529</v>
      </c>
      <c r="D742" s="225" t="s">
        <v>2530</v>
      </c>
      <c r="E742" s="19" t="s">
        <v>291</v>
      </c>
      <c r="F742" s="226">
        <v>11319.203</v>
      </c>
      <c r="H742" s="34"/>
    </row>
    <row r="743" spans="2:8" s="1" customFormat="1" ht="16.899999999999999" customHeight="1">
      <c r="B743" s="34"/>
      <c r="C743" s="221" t="s">
        <v>382</v>
      </c>
      <c r="D743" s="222" t="s">
        <v>382</v>
      </c>
      <c r="E743" s="223" t="s">
        <v>21</v>
      </c>
      <c r="F743" s="224">
        <v>6.21</v>
      </c>
      <c r="H743" s="34"/>
    </row>
    <row r="744" spans="2:8" s="1" customFormat="1" ht="16.899999999999999" customHeight="1">
      <c r="B744" s="34"/>
      <c r="C744" s="225" t="s">
        <v>21</v>
      </c>
      <c r="D744" s="225" t="s">
        <v>21</v>
      </c>
      <c r="E744" s="19" t="s">
        <v>21</v>
      </c>
      <c r="F744" s="226">
        <v>0</v>
      </c>
      <c r="H744" s="34"/>
    </row>
    <row r="745" spans="2:8" s="1" customFormat="1" ht="16.899999999999999" customHeight="1">
      <c r="B745" s="34"/>
      <c r="C745" s="225" t="s">
        <v>21</v>
      </c>
      <c r="D745" s="225" t="s">
        <v>2405</v>
      </c>
      <c r="E745" s="19" t="s">
        <v>21</v>
      </c>
      <c r="F745" s="226">
        <v>0</v>
      </c>
      <c r="H745" s="34"/>
    </row>
    <row r="746" spans="2:8" s="1" customFormat="1" ht="16.899999999999999" customHeight="1">
      <c r="B746" s="34"/>
      <c r="C746" s="225" t="s">
        <v>21</v>
      </c>
      <c r="D746" s="225" t="s">
        <v>2406</v>
      </c>
      <c r="E746" s="19" t="s">
        <v>21</v>
      </c>
      <c r="F746" s="226">
        <v>6.21</v>
      </c>
      <c r="H746" s="34"/>
    </row>
    <row r="747" spans="2:8" s="1" customFormat="1" ht="16.899999999999999" customHeight="1">
      <c r="B747" s="34"/>
      <c r="C747" s="225" t="s">
        <v>382</v>
      </c>
      <c r="D747" s="225" t="s">
        <v>581</v>
      </c>
      <c r="E747" s="19" t="s">
        <v>21</v>
      </c>
      <c r="F747" s="226">
        <v>6.21</v>
      </c>
      <c r="H747" s="34"/>
    </row>
    <row r="748" spans="2:8" s="1" customFormat="1" ht="16.899999999999999" customHeight="1">
      <c r="B748" s="34"/>
      <c r="C748" s="227" t="s">
        <v>14444</v>
      </c>
      <c r="H748" s="34"/>
    </row>
    <row r="749" spans="2:8" s="1" customFormat="1" ht="16.899999999999999" customHeight="1">
      <c r="B749" s="34"/>
      <c r="C749" s="225" t="s">
        <v>2395</v>
      </c>
      <c r="D749" s="225" t="s">
        <v>14485</v>
      </c>
      <c r="E749" s="19" t="s">
        <v>291</v>
      </c>
      <c r="F749" s="226">
        <v>5018.8879999999999</v>
      </c>
      <c r="H749" s="34"/>
    </row>
    <row r="750" spans="2:8" s="1" customFormat="1" ht="16.899999999999999" customHeight="1">
      <c r="B750" s="34"/>
      <c r="C750" s="225" t="s">
        <v>2479</v>
      </c>
      <c r="D750" s="225" t="s">
        <v>14490</v>
      </c>
      <c r="E750" s="19" t="s">
        <v>291</v>
      </c>
      <c r="F750" s="226">
        <v>5018.8879999999999</v>
      </c>
      <c r="H750" s="34"/>
    </row>
    <row r="751" spans="2:8" s="1" customFormat="1" ht="16.899999999999999" customHeight="1">
      <c r="B751" s="34"/>
      <c r="C751" s="225" t="s">
        <v>2494</v>
      </c>
      <c r="D751" s="225" t="s">
        <v>14491</v>
      </c>
      <c r="E751" s="19" t="s">
        <v>291</v>
      </c>
      <c r="F751" s="226">
        <v>5018.8879999999999</v>
      </c>
      <c r="H751" s="34"/>
    </row>
    <row r="752" spans="2:8" s="1" customFormat="1" ht="16.899999999999999" customHeight="1">
      <c r="B752" s="34"/>
      <c r="C752" s="225" t="s">
        <v>2515</v>
      </c>
      <c r="D752" s="225" t="s">
        <v>14492</v>
      </c>
      <c r="E752" s="19" t="s">
        <v>291</v>
      </c>
      <c r="F752" s="226">
        <v>14031.306</v>
      </c>
      <c r="H752" s="34"/>
    </row>
    <row r="753" spans="2:8" s="1" customFormat="1" ht="16.899999999999999" customHeight="1">
      <c r="B753" s="34"/>
      <c r="C753" s="225" t="s">
        <v>2330</v>
      </c>
      <c r="D753" s="225" t="s">
        <v>2331</v>
      </c>
      <c r="E753" s="19" t="s">
        <v>271</v>
      </c>
      <c r="F753" s="226">
        <v>1.6060000000000001</v>
      </c>
      <c r="H753" s="34"/>
    </row>
    <row r="754" spans="2:8" s="1" customFormat="1" ht="16.899999999999999" customHeight="1">
      <c r="B754" s="34"/>
      <c r="C754" s="225" t="s">
        <v>2504</v>
      </c>
      <c r="D754" s="225" t="s">
        <v>14499</v>
      </c>
      <c r="E754" s="19" t="s">
        <v>291</v>
      </c>
      <c r="F754" s="226">
        <v>4014.7159999999999</v>
      </c>
      <c r="H754" s="34"/>
    </row>
    <row r="755" spans="2:8" s="1" customFormat="1" ht="16.899999999999999" customHeight="1">
      <c r="B755" s="34"/>
      <c r="C755" s="225" t="s">
        <v>2488</v>
      </c>
      <c r="D755" s="225" t="s">
        <v>14488</v>
      </c>
      <c r="E755" s="19" t="s">
        <v>291</v>
      </c>
      <c r="F755" s="226">
        <v>5849.5140000000001</v>
      </c>
      <c r="H755" s="34"/>
    </row>
    <row r="756" spans="2:8" s="1" customFormat="1" ht="16.899999999999999" customHeight="1">
      <c r="B756" s="34"/>
      <c r="C756" s="225" t="s">
        <v>2529</v>
      </c>
      <c r="D756" s="225" t="s">
        <v>2530</v>
      </c>
      <c r="E756" s="19" t="s">
        <v>291</v>
      </c>
      <c r="F756" s="226">
        <v>11319.203</v>
      </c>
      <c r="H756" s="34"/>
    </row>
    <row r="757" spans="2:8" s="1" customFormat="1" ht="16.899999999999999" customHeight="1">
      <c r="B757" s="34"/>
      <c r="C757" s="221" t="s">
        <v>384</v>
      </c>
      <c r="D757" s="222" t="s">
        <v>384</v>
      </c>
      <c r="E757" s="223" t="s">
        <v>21</v>
      </c>
      <c r="F757" s="224">
        <v>5.9930000000000003</v>
      </c>
      <c r="H757" s="34"/>
    </row>
    <row r="758" spans="2:8" s="1" customFormat="1" ht="16.899999999999999" customHeight="1">
      <c r="B758" s="34"/>
      <c r="C758" s="225" t="s">
        <v>21</v>
      </c>
      <c r="D758" s="225" t="s">
        <v>21</v>
      </c>
      <c r="E758" s="19" t="s">
        <v>21</v>
      </c>
      <c r="F758" s="226">
        <v>0</v>
      </c>
      <c r="H758" s="34"/>
    </row>
    <row r="759" spans="2:8" s="1" customFormat="1" ht="16.899999999999999" customHeight="1">
      <c r="B759" s="34"/>
      <c r="C759" s="225" t="s">
        <v>21</v>
      </c>
      <c r="D759" s="225" t="s">
        <v>2407</v>
      </c>
      <c r="E759" s="19" t="s">
        <v>21</v>
      </c>
      <c r="F759" s="226">
        <v>0</v>
      </c>
      <c r="H759" s="34"/>
    </row>
    <row r="760" spans="2:8" s="1" customFormat="1" ht="16.899999999999999" customHeight="1">
      <c r="B760" s="34"/>
      <c r="C760" s="225" t="s">
        <v>21</v>
      </c>
      <c r="D760" s="225" t="s">
        <v>2408</v>
      </c>
      <c r="E760" s="19" t="s">
        <v>21</v>
      </c>
      <c r="F760" s="226">
        <v>5.9930000000000003</v>
      </c>
      <c r="H760" s="34"/>
    </row>
    <row r="761" spans="2:8" s="1" customFormat="1" ht="16.899999999999999" customHeight="1">
      <c r="B761" s="34"/>
      <c r="C761" s="225" t="s">
        <v>384</v>
      </c>
      <c r="D761" s="225" t="s">
        <v>581</v>
      </c>
      <c r="E761" s="19" t="s">
        <v>21</v>
      </c>
      <c r="F761" s="226">
        <v>5.9930000000000003</v>
      </c>
      <c r="H761" s="34"/>
    </row>
    <row r="762" spans="2:8" s="1" customFormat="1" ht="16.899999999999999" customHeight="1">
      <c r="B762" s="34"/>
      <c r="C762" s="227" t="s">
        <v>14444</v>
      </c>
      <c r="H762" s="34"/>
    </row>
    <row r="763" spans="2:8" s="1" customFormat="1" ht="16.899999999999999" customHeight="1">
      <c r="B763" s="34"/>
      <c r="C763" s="225" t="s">
        <v>2395</v>
      </c>
      <c r="D763" s="225" t="s">
        <v>14485</v>
      </c>
      <c r="E763" s="19" t="s">
        <v>291</v>
      </c>
      <c r="F763" s="226">
        <v>5018.8879999999999</v>
      </c>
      <c r="H763" s="34"/>
    </row>
    <row r="764" spans="2:8" s="1" customFormat="1" ht="16.899999999999999" customHeight="1">
      <c r="B764" s="34"/>
      <c r="C764" s="225" t="s">
        <v>2215</v>
      </c>
      <c r="D764" s="225" t="s">
        <v>2216</v>
      </c>
      <c r="E764" s="19" t="s">
        <v>291</v>
      </c>
      <c r="F764" s="226">
        <v>1499.9749999999999</v>
      </c>
      <c r="H764" s="34"/>
    </row>
    <row r="765" spans="2:8" s="1" customFormat="1" ht="16.899999999999999" customHeight="1">
      <c r="B765" s="34"/>
      <c r="C765" s="225" t="s">
        <v>2479</v>
      </c>
      <c r="D765" s="225" t="s">
        <v>14490</v>
      </c>
      <c r="E765" s="19" t="s">
        <v>291</v>
      </c>
      <c r="F765" s="226">
        <v>5018.8879999999999</v>
      </c>
      <c r="H765" s="34"/>
    </row>
    <row r="766" spans="2:8" s="1" customFormat="1" ht="16.899999999999999" customHeight="1">
      <c r="B766" s="34"/>
      <c r="C766" s="225" t="s">
        <v>2494</v>
      </c>
      <c r="D766" s="225" t="s">
        <v>14491</v>
      </c>
      <c r="E766" s="19" t="s">
        <v>291</v>
      </c>
      <c r="F766" s="226">
        <v>5018.8879999999999</v>
      </c>
      <c r="H766" s="34"/>
    </row>
    <row r="767" spans="2:8" s="1" customFormat="1" ht="16.899999999999999" customHeight="1">
      <c r="B767" s="34"/>
      <c r="C767" s="225" t="s">
        <v>2515</v>
      </c>
      <c r="D767" s="225" t="s">
        <v>14492</v>
      </c>
      <c r="E767" s="19" t="s">
        <v>291</v>
      </c>
      <c r="F767" s="226">
        <v>14031.306</v>
      </c>
      <c r="H767" s="34"/>
    </row>
    <row r="768" spans="2:8" s="1" customFormat="1" ht="16.899999999999999" customHeight="1">
      <c r="B768" s="34"/>
      <c r="C768" s="225" t="s">
        <v>2921</v>
      </c>
      <c r="D768" s="225" t="s">
        <v>14496</v>
      </c>
      <c r="E768" s="19" t="s">
        <v>291</v>
      </c>
      <c r="F768" s="226">
        <v>3806.2049999999999</v>
      </c>
      <c r="H768" s="34"/>
    </row>
    <row r="769" spans="2:8" s="1" customFormat="1" ht="16.899999999999999" customHeight="1">
      <c r="B769" s="34"/>
      <c r="C769" s="225" t="s">
        <v>2977</v>
      </c>
      <c r="D769" s="225" t="s">
        <v>14497</v>
      </c>
      <c r="E769" s="19" t="s">
        <v>291</v>
      </c>
      <c r="F769" s="226">
        <v>4235.22</v>
      </c>
      <c r="H769" s="34"/>
    </row>
    <row r="770" spans="2:8" s="1" customFormat="1" ht="16.899999999999999" customHeight="1">
      <c r="B770" s="34"/>
      <c r="C770" s="225" t="s">
        <v>2330</v>
      </c>
      <c r="D770" s="225" t="s">
        <v>2331</v>
      </c>
      <c r="E770" s="19" t="s">
        <v>271</v>
      </c>
      <c r="F770" s="226">
        <v>1.6060000000000001</v>
      </c>
      <c r="H770" s="34"/>
    </row>
    <row r="771" spans="2:8" s="1" customFormat="1" ht="16.899999999999999" customHeight="1">
      <c r="B771" s="34"/>
      <c r="C771" s="225" t="s">
        <v>2504</v>
      </c>
      <c r="D771" s="225" t="s">
        <v>14499</v>
      </c>
      <c r="E771" s="19" t="s">
        <v>291</v>
      </c>
      <c r="F771" s="226">
        <v>4014.7159999999999</v>
      </c>
      <c r="H771" s="34"/>
    </row>
    <row r="772" spans="2:8" s="1" customFormat="1" ht="16.899999999999999" customHeight="1">
      <c r="B772" s="34"/>
      <c r="C772" s="225" t="s">
        <v>3002</v>
      </c>
      <c r="D772" s="225" t="s">
        <v>3003</v>
      </c>
      <c r="E772" s="19" t="s">
        <v>252</v>
      </c>
      <c r="F772" s="226">
        <v>317.923</v>
      </c>
      <c r="H772" s="34"/>
    </row>
    <row r="773" spans="2:8" s="1" customFormat="1" ht="16.899999999999999" customHeight="1">
      <c r="B773" s="34"/>
      <c r="C773" s="225" t="s">
        <v>2964</v>
      </c>
      <c r="D773" s="225" t="s">
        <v>14504</v>
      </c>
      <c r="E773" s="19" t="s">
        <v>291</v>
      </c>
      <c r="F773" s="226">
        <v>64.242000000000004</v>
      </c>
      <c r="H773" s="34"/>
    </row>
    <row r="774" spans="2:8" s="1" customFormat="1" ht="16.899999999999999" customHeight="1">
      <c r="B774" s="34"/>
      <c r="C774" s="225" t="s">
        <v>2220</v>
      </c>
      <c r="D774" s="225" t="s">
        <v>14487</v>
      </c>
      <c r="E774" s="19" t="s">
        <v>291</v>
      </c>
      <c r="F774" s="226">
        <v>1574.9739999999999</v>
      </c>
      <c r="H774" s="34"/>
    </row>
    <row r="775" spans="2:8" s="1" customFormat="1" ht="16.899999999999999" customHeight="1">
      <c r="B775" s="34"/>
      <c r="C775" s="225" t="s">
        <v>2488</v>
      </c>
      <c r="D775" s="225" t="s">
        <v>14488</v>
      </c>
      <c r="E775" s="19" t="s">
        <v>291</v>
      </c>
      <c r="F775" s="226">
        <v>5849.5140000000001</v>
      </c>
      <c r="H775" s="34"/>
    </row>
    <row r="776" spans="2:8" s="1" customFormat="1" ht="16.899999999999999" customHeight="1">
      <c r="B776" s="34"/>
      <c r="C776" s="225" t="s">
        <v>2529</v>
      </c>
      <c r="D776" s="225" t="s">
        <v>2530</v>
      </c>
      <c r="E776" s="19" t="s">
        <v>291</v>
      </c>
      <c r="F776" s="226">
        <v>11319.203</v>
      </c>
      <c r="H776" s="34"/>
    </row>
    <row r="777" spans="2:8" s="1" customFormat="1" ht="16.899999999999999" customHeight="1">
      <c r="B777" s="34"/>
      <c r="C777" s="221" t="s">
        <v>386</v>
      </c>
      <c r="D777" s="222" t="s">
        <v>386</v>
      </c>
      <c r="E777" s="223" t="s">
        <v>21</v>
      </c>
      <c r="F777" s="224">
        <v>174.1</v>
      </c>
      <c r="H777" s="34"/>
    </row>
    <row r="778" spans="2:8" s="1" customFormat="1" ht="16.899999999999999" customHeight="1">
      <c r="B778" s="34"/>
      <c r="C778" s="225" t="s">
        <v>21</v>
      </c>
      <c r="D778" s="225" t="s">
        <v>21</v>
      </c>
      <c r="E778" s="19" t="s">
        <v>21</v>
      </c>
      <c r="F778" s="226">
        <v>0</v>
      </c>
      <c r="H778" s="34"/>
    </row>
    <row r="779" spans="2:8" s="1" customFormat="1" ht="16.899999999999999" customHeight="1">
      <c r="B779" s="34"/>
      <c r="C779" s="225" t="s">
        <v>21</v>
      </c>
      <c r="D779" s="225" t="s">
        <v>2409</v>
      </c>
      <c r="E779" s="19" t="s">
        <v>21</v>
      </c>
      <c r="F779" s="226">
        <v>0</v>
      </c>
      <c r="H779" s="34"/>
    </row>
    <row r="780" spans="2:8" s="1" customFormat="1" ht="16.899999999999999" customHeight="1">
      <c r="B780" s="34"/>
      <c r="C780" s="225" t="s">
        <v>21</v>
      </c>
      <c r="D780" s="225" t="s">
        <v>387</v>
      </c>
      <c r="E780" s="19" t="s">
        <v>21</v>
      </c>
      <c r="F780" s="226">
        <v>174.1</v>
      </c>
      <c r="H780" s="34"/>
    </row>
    <row r="781" spans="2:8" s="1" customFormat="1" ht="16.899999999999999" customHeight="1">
      <c r="B781" s="34"/>
      <c r="C781" s="225" t="s">
        <v>386</v>
      </c>
      <c r="D781" s="225" t="s">
        <v>581</v>
      </c>
      <c r="E781" s="19" t="s">
        <v>21</v>
      </c>
      <c r="F781" s="226">
        <v>174.1</v>
      </c>
      <c r="H781" s="34"/>
    </row>
    <row r="782" spans="2:8" s="1" customFormat="1" ht="16.899999999999999" customHeight="1">
      <c r="B782" s="34"/>
      <c r="C782" s="227" t="s">
        <v>14444</v>
      </c>
      <c r="H782" s="34"/>
    </row>
    <row r="783" spans="2:8" s="1" customFormat="1" ht="16.899999999999999" customHeight="1">
      <c r="B783" s="34"/>
      <c r="C783" s="225" t="s">
        <v>2395</v>
      </c>
      <c r="D783" s="225" t="s">
        <v>14485</v>
      </c>
      <c r="E783" s="19" t="s">
        <v>291</v>
      </c>
      <c r="F783" s="226">
        <v>5018.8879999999999</v>
      </c>
      <c r="H783" s="34"/>
    </row>
    <row r="784" spans="2:8" s="1" customFormat="1" ht="16.899999999999999" customHeight="1">
      <c r="B784" s="34"/>
      <c r="C784" s="225" t="s">
        <v>2472</v>
      </c>
      <c r="D784" s="225" t="s">
        <v>14489</v>
      </c>
      <c r="E784" s="19" t="s">
        <v>291</v>
      </c>
      <c r="F784" s="226">
        <v>3314.1350000000002</v>
      </c>
      <c r="H784" s="34"/>
    </row>
    <row r="785" spans="2:8" s="1" customFormat="1" ht="16.899999999999999" customHeight="1">
      <c r="B785" s="34"/>
      <c r="C785" s="225" t="s">
        <v>2479</v>
      </c>
      <c r="D785" s="225" t="s">
        <v>14490</v>
      </c>
      <c r="E785" s="19" t="s">
        <v>291</v>
      </c>
      <c r="F785" s="226">
        <v>5018.8879999999999</v>
      </c>
      <c r="H785" s="34"/>
    </row>
    <row r="786" spans="2:8" s="1" customFormat="1" ht="16.899999999999999" customHeight="1">
      <c r="B786" s="34"/>
      <c r="C786" s="225" t="s">
        <v>2494</v>
      </c>
      <c r="D786" s="225" t="s">
        <v>14491</v>
      </c>
      <c r="E786" s="19" t="s">
        <v>291</v>
      </c>
      <c r="F786" s="226">
        <v>5018.8879999999999</v>
      </c>
      <c r="H786" s="34"/>
    </row>
    <row r="787" spans="2:8" s="1" customFormat="1" ht="16.899999999999999" customHeight="1">
      <c r="B787" s="34"/>
      <c r="C787" s="225" t="s">
        <v>2515</v>
      </c>
      <c r="D787" s="225" t="s">
        <v>14492</v>
      </c>
      <c r="E787" s="19" t="s">
        <v>291</v>
      </c>
      <c r="F787" s="226">
        <v>14031.306</v>
      </c>
      <c r="H787" s="34"/>
    </row>
    <row r="788" spans="2:8" s="1" customFormat="1" ht="16.899999999999999" customHeight="1">
      <c r="B788" s="34"/>
      <c r="C788" s="225" t="s">
        <v>2555</v>
      </c>
      <c r="D788" s="225" t="s">
        <v>14493</v>
      </c>
      <c r="E788" s="19" t="s">
        <v>291</v>
      </c>
      <c r="F788" s="226">
        <v>2858.855</v>
      </c>
      <c r="H788" s="34"/>
    </row>
    <row r="789" spans="2:8" s="1" customFormat="1" ht="16.899999999999999" customHeight="1">
      <c r="B789" s="34"/>
      <c r="C789" s="225" t="s">
        <v>2565</v>
      </c>
      <c r="D789" s="225" t="s">
        <v>14494</v>
      </c>
      <c r="E789" s="19" t="s">
        <v>291</v>
      </c>
      <c r="F789" s="226">
        <v>757.82500000000005</v>
      </c>
      <c r="H789" s="34"/>
    </row>
    <row r="790" spans="2:8" s="1" customFormat="1" ht="16.899999999999999" customHeight="1">
      <c r="B790" s="34"/>
      <c r="C790" s="225" t="s">
        <v>2621</v>
      </c>
      <c r="D790" s="225" t="s">
        <v>14495</v>
      </c>
      <c r="E790" s="19" t="s">
        <v>291</v>
      </c>
      <c r="F790" s="226">
        <v>2659.145</v>
      </c>
      <c r="H790" s="34"/>
    </row>
    <row r="791" spans="2:8" s="1" customFormat="1" ht="16.899999999999999" customHeight="1">
      <c r="B791" s="34"/>
      <c r="C791" s="225" t="s">
        <v>2921</v>
      </c>
      <c r="D791" s="225" t="s">
        <v>14496</v>
      </c>
      <c r="E791" s="19" t="s">
        <v>291</v>
      </c>
      <c r="F791" s="226">
        <v>3806.2049999999999</v>
      </c>
      <c r="H791" s="34"/>
    </row>
    <row r="792" spans="2:8" s="1" customFormat="1" ht="16.899999999999999" customHeight="1">
      <c r="B792" s="34"/>
      <c r="C792" s="225" t="s">
        <v>2977</v>
      </c>
      <c r="D792" s="225" t="s">
        <v>14497</v>
      </c>
      <c r="E792" s="19" t="s">
        <v>291</v>
      </c>
      <c r="F792" s="226">
        <v>4235.22</v>
      </c>
      <c r="H792" s="34"/>
    </row>
    <row r="793" spans="2:8" s="1" customFormat="1" ht="16.899999999999999" customHeight="1">
      <c r="B793" s="34"/>
      <c r="C793" s="225" t="s">
        <v>2594</v>
      </c>
      <c r="D793" s="225" t="s">
        <v>14498</v>
      </c>
      <c r="E793" s="19" t="s">
        <v>252</v>
      </c>
      <c r="F793" s="226">
        <v>224.988</v>
      </c>
      <c r="H793" s="34"/>
    </row>
    <row r="794" spans="2:8" s="1" customFormat="1" ht="16.899999999999999" customHeight="1">
      <c r="B794" s="34"/>
      <c r="C794" s="225" t="s">
        <v>2330</v>
      </c>
      <c r="D794" s="225" t="s">
        <v>2331</v>
      </c>
      <c r="E794" s="19" t="s">
        <v>271</v>
      </c>
      <c r="F794" s="226">
        <v>1.6060000000000001</v>
      </c>
      <c r="H794" s="34"/>
    </row>
    <row r="795" spans="2:8" s="1" customFormat="1" ht="16.899999999999999" customHeight="1">
      <c r="B795" s="34"/>
      <c r="C795" s="225" t="s">
        <v>2504</v>
      </c>
      <c r="D795" s="225" t="s">
        <v>14499</v>
      </c>
      <c r="E795" s="19" t="s">
        <v>291</v>
      </c>
      <c r="F795" s="226">
        <v>4014.7159999999999</v>
      </c>
      <c r="H795" s="34"/>
    </row>
    <row r="796" spans="2:8" s="1" customFormat="1" ht="16.899999999999999" customHeight="1">
      <c r="B796" s="34"/>
      <c r="C796" s="225" t="s">
        <v>2946</v>
      </c>
      <c r="D796" s="225" t="s">
        <v>2947</v>
      </c>
      <c r="E796" s="19" t="s">
        <v>291</v>
      </c>
      <c r="F796" s="226">
        <v>182.80500000000001</v>
      </c>
      <c r="H796" s="34"/>
    </row>
    <row r="797" spans="2:8" s="1" customFormat="1" ht="16.899999999999999" customHeight="1">
      <c r="B797" s="34"/>
      <c r="C797" s="225" t="s">
        <v>3002</v>
      </c>
      <c r="D797" s="225" t="s">
        <v>3003</v>
      </c>
      <c r="E797" s="19" t="s">
        <v>252</v>
      </c>
      <c r="F797" s="226">
        <v>317.923</v>
      </c>
      <c r="H797" s="34"/>
    </row>
    <row r="798" spans="2:8" s="1" customFormat="1" ht="16.899999999999999" customHeight="1">
      <c r="B798" s="34"/>
      <c r="C798" s="225" t="s">
        <v>2488</v>
      </c>
      <c r="D798" s="225" t="s">
        <v>14488</v>
      </c>
      <c r="E798" s="19" t="s">
        <v>291</v>
      </c>
      <c r="F798" s="226">
        <v>5849.5140000000001</v>
      </c>
      <c r="H798" s="34"/>
    </row>
    <row r="799" spans="2:8" s="1" customFormat="1" ht="16.899999999999999" customHeight="1">
      <c r="B799" s="34"/>
      <c r="C799" s="225" t="s">
        <v>2560</v>
      </c>
      <c r="D799" s="225" t="s">
        <v>2561</v>
      </c>
      <c r="E799" s="19" t="s">
        <v>291</v>
      </c>
      <c r="F799" s="226">
        <v>3001.7979999999998</v>
      </c>
      <c r="H799" s="34"/>
    </row>
    <row r="800" spans="2:8" s="1" customFormat="1" ht="16.899999999999999" customHeight="1">
      <c r="B800" s="34"/>
      <c r="C800" s="225" t="s">
        <v>2529</v>
      </c>
      <c r="D800" s="225" t="s">
        <v>2530</v>
      </c>
      <c r="E800" s="19" t="s">
        <v>291</v>
      </c>
      <c r="F800" s="226">
        <v>11319.203</v>
      </c>
      <c r="H800" s="34"/>
    </row>
    <row r="801" spans="2:8" s="1" customFormat="1" ht="16.899999999999999" customHeight="1">
      <c r="B801" s="34"/>
      <c r="C801" s="225" t="s">
        <v>2535</v>
      </c>
      <c r="D801" s="225" t="s">
        <v>14500</v>
      </c>
      <c r="E801" s="19" t="s">
        <v>291</v>
      </c>
      <c r="F801" s="226">
        <v>4886.9549999999999</v>
      </c>
      <c r="H801" s="34"/>
    </row>
    <row r="802" spans="2:8" s="1" customFormat="1" ht="16.899999999999999" customHeight="1">
      <c r="B802" s="34"/>
      <c r="C802" s="221" t="s">
        <v>388</v>
      </c>
      <c r="D802" s="222" t="s">
        <v>388</v>
      </c>
      <c r="E802" s="223" t="s">
        <v>21</v>
      </c>
      <c r="F802" s="224">
        <v>25.23</v>
      </c>
      <c r="H802" s="34"/>
    </row>
    <row r="803" spans="2:8" s="1" customFormat="1" ht="16.899999999999999" customHeight="1">
      <c r="B803" s="34"/>
      <c r="C803" s="225" t="s">
        <v>21</v>
      </c>
      <c r="D803" s="225" t="s">
        <v>21</v>
      </c>
      <c r="E803" s="19" t="s">
        <v>21</v>
      </c>
      <c r="F803" s="226">
        <v>0</v>
      </c>
      <c r="H803" s="34"/>
    </row>
    <row r="804" spans="2:8" s="1" customFormat="1" ht="16.899999999999999" customHeight="1">
      <c r="B804" s="34"/>
      <c r="C804" s="225" t="s">
        <v>21</v>
      </c>
      <c r="D804" s="225" t="s">
        <v>2410</v>
      </c>
      <c r="E804" s="19" t="s">
        <v>21</v>
      </c>
      <c r="F804" s="226">
        <v>0</v>
      </c>
      <c r="H804" s="34"/>
    </row>
    <row r="805" spans="2:8" s="1" customFormat="1" ht="16.899999999999999" customHeight="1">
      <c r="B805" s="34"/>
      <c r="C805" s="225" t="s">
        <v>21</v>
      </c>
      <c r="D805" s="225" t="s">
        <v>2411</v>
      </c>
      <c r="E805" s="19" t="s">
        <v>21</v>
      </c>
      <c r="F805" s="226">
        <v>25.23</v>
      </c>
      <c r="H805" s="34"/>
    </row>
    <row r="806" spans="2:8" s="1" customFormat="1" ht="16.899999999999999" customHeight="1">
      <c r="B806" s="34"/>
      <c r="C806" s="225" t="s">
        <v>388</v>
      </c>
      <c r="D806" s="225" t="s">
        <v>581</v>
      </c>
      <c r="E806" s="19" t="s">
        <v>21</v>
      </c>
      <c r="F806" s="226">
        <v>25.23</v>
      </c>
      <c r="H806" s="34"/>
    </row>
    <row r="807" spans="2:8" s="1" customFormat="1" ht="16.899999999999999" customHeight="1">
      <c r="B807" s="34"/>
      <c r="C807" s="227" t="s">
        <v>14444</v>
      </c>
      <c r="H807" s="34"/>
    </row>
    <row r="808" spans="2:8" s="1" customFormat="1" ht="16.899999999999999" customHeight="1">
      <c r="B808" s="34"/>
      <c r="C808" s="225" t="s">
        <v>2395</v>
      </c>
      <c r="D808" s="225" t="s">
        <v>14485</v>
      </c>
      <c r="E808" s="19" t="s">
        <v>291</v>
      </c>
      <c r="F808" s="226">
        <v>5018.8879999999999</v>
      </c>
      <c r="H808" s="34"/>
    </row>
    <row r="809" spans="2:8" s="1" customFormat="1" ht="16.899999999999999" customHeight="1">
      <c r="B809" s="34"/>
      <c r="C809" s="225" t="s">
        <v>2472</v>
      </c>
      <c r="D809" s="225" t="s">
        <v>14489</v>
      </c>
      <c r="E809" s="19" t="s">
        <v>291</v>
      </c>
      <c r="F809" s="226">
        <v>3314.1350000000002</v>
      </c>
      <c r="H809" s="34"/>
    </row>
    <row r="810" spans="2:8" s="1" customFormat="1" ht="16.899999999999999" customHeight="1">
      <c r="B810" s="34"/>
      <c r="C810" s="225" t="s">
        <v>2479</v>
      </c>
      <c r="D810" s="225" t="s">
        <v>14490</v>
      </c>
      <c r="E810" s="19" t="s">
        <v>291</v>
      </c>
      <c r="F810" s="226">
        <v>5018.8879999999999</v>
      </c>
      <c r="H810" s="34"/>
    </row>
    <row r="811" spans="2:8" s="1" customFormat="1" ht="16.899999999999999" customHeight="1">
      <c r="B811" s="34"/>
      <c r="C811" s="225" t="s">
        <v>2494</v>
      </c>
      <c r="D811" s="225" t="s">
        <v>14491</v>
      </c>
      <c r="E811" s="19" t="s">
        <v>291</v>
      </c>
      <c r="F811" s="226">
        <v>5018.8879999999999</v>
      </c>
      <c r="H811" s="34"/>
    </row>
    <row r="812" spans="2:8" s="1" customFormat="1" ht="16.899999999999999" customHeight="1">
      <c r="B812" s="34"/>
      <c r="C812" s="225" t="s">
        <v>2515</v>
      </c>
      <c r="D812" s="225" t="s">
        <v>14492</v>
      </c>
      <c r="E812" s="19" t="s">
        <v>291</v>
      </c>
      <c r="F812" s="226">
        <v>14031.306</v>
      </c>
      <c r="H812" s="34"/>
    </row>
    <row r="813" spans="2:8" s="1" customFormat="1" ht="16.899999999999999" customHeight="1">
      <c r="B813" s="34"/>
      <c r="C813" s="225" t="s">
        <v>2330</v>
      </c>
      <c r="D813" s="225" t="s">
        <v>2331</v>
      </c>
      <c r="E813" s="19" t="s">
        <v>271</v>
      </c>
      <c r="F813" s="226">
        <v>1.6060000000000001</v>
      </c>
      <c r="H813" s="34"/>
    </row>
    <row r="814" spans="2:8" s="1" customFormat="1" ht="16.899999999999999" customHeight="1">
      <c r="B814" s="34"/>
      <c r="C814" s="225" t="s">
        <v>2504</v>
      </c>
      <c r="D814" s="225" t="s">
        <v>14499</v>
      </c>
      <c r="E814" s="19" t="s">
        <v>291</v>
      </c>
      <c r="F814" s="226">
        <v>4014.7159999999999</v>
      </c>
      <c r="H814" s="34"/>
    </row>
    <row r="815" spans="2:8" s="1" customFormat="1" ht="16.899999999999999" customHeight="1">
      <c r="B815" s="34"/>
      <c r="C815" s="225" t="s">
        <v>2488</v>
      </c>
      <c r="D815" s="225" t="s">
        <v>14488</v>
      </c>
      <c r="E815" s="19" t="s">
        <v>291</v>
      </c>
      <c r="F815" s="226">
        <v>5849.5140000000001</v>
      </c>
      <c r="H815" s="34"/>
    </row>
    <row r="816" spans="2:8" s="1" customFormat="1" ht="16.899999999999999" customHeight="1">
      <c r="B816" s="34"/>
      <c r="C816" s="225" t="s">
        <v>2529</v>
      </c>
      <c r="D816" s="225" t="s">
        <v>2530</v>
      </c>
      <c r="E816" s="19" t="s">
        <v>291</v>
      </c>
      <c r="F816" s="226">
        <v>11319.203</v>
      </c>
      <c r="H816" s="34"/>
    </row>
    <row r="817" spans="2:8" s="1" customFormat="1" ht="16.899999999999999" customHeight="1">
      <c r="B817" s="34"/>
      <c r="C817" s="225" t="s">
        <v>2535</v>
      </c>
      <c r="D817" s="225" t="s">
        <v>14500</v>
      </c>
      <c r="E817" s="19" t="s">
        <v>291</v>
      </c>
      <c r="F817" s="226">
        <v>4886.9549999999999</v>
      </c>
      <c r="H817" s="34"/>
    </row>
    <row r="818" spans="2:8" s="1" customFormat="1" ht="16.899999999999999" customHeight="1">
      <c r="B818" s="34"/>
      <c r="C818" s="221" t="s">
        <v>390</v>
      </c>
      <c r="D818" s="222" t="s">
        <v>390</v>
      </c>
      <c r="E818" s="223" t="s">
        <v>21</v>
      </c>
      <c r="F818" s="224">
        <v>16.215</v>
      </c>
      <c r="H818" s="34"/>
    </row>
    <row r="819" spans="2:8" s="1" customFormat="1" ht="16.899999999999999" customHeight="1">
      <c r="B819" s="34"/>
      <c r="C819" s="225" t="s">
        <v>21</v>
      </c>
      <c r="D819" s="225" t="s">
        <v>21</v>
      </c>
      <c r="E819" s="19" t="s">
        <v>21</v>
      </c>
      <c r="F819" s="226">
        <v>0</v>
      </c>
      <c r="H819" s="34"/>
    </row>
    <row r="820" spans="2:8" s="1" customFormat="1" ht="16.899999999999999" customHeight="1">
      <c r="B820" s="34"/>
      <c r="C820" s="225" t="s">
        <v>21</v>
      </c>
      <c r="D820" s="225" t="s">
        <v>2412</v>
      </c>
      <c r="E820" s="19" t="s">
        <v>21</v>
      </c>
      <c r="F820" s="226">
        <v>0</v>
      </c>
      <c r="H820" s="34"/>
    </row>
    <row r="821" spans="2:8" s="1" customFormat="1" ht="16.899999999999999" customHeight="1">
      <c r="B821" s="34"/>
      <c r="C821" s="225" t="s">
        <v>21</v>
      </c>
      <c r="D821" s="225" t="s">
        <v>2413</v>
      </c>
      <c r="E821" s="19" t="s">
        <v>21</v>
      </c>
      <c r="F821" s="226">
        <v>16.215</v>
      </c>
      <c r="H821" s="34"/>
    </row>
    <row r="822" spans="2:8" s="1" customFormat="1" ht="16.899999999999999" customHeight="1">
      <c r="B822" s="34"/>
      <c r="C822" s="225" t="s">
        <v>390</v>
      </c>
      <c r="D822" s="225" t="s">
        <v>581</v>
      </c>
      <c r="E822" s="19" t="s">
        <v>21</v>
      </c>
      <c r="F822" s="226">
        <v>16.215</v>
      </c>
      <c r="H822" s="34"/>
    </row>
    <row r="823" spans="2:8" s="1" customFormat="1" ht="16.899999999999999" customHeight="1">
      <c r="B823" s="34"/>
      <c r="C823" s="227" t="s">
        <v>14444</v>
      </c>
      <c r="H823" s="34"/>
    </row>
    <row r="824" spans="2:8" s="1" customFormat="1" ht="16.899999999999999" customHeight="1">
      <c r="B824" s="34"/>
      <c r="C824" s="225" t="s">
        <v>2395</v>
      </c>
      <c r="D824" s="225" t="s">
        <v>14485</v>
      </c>
      <c r="E824" s="19" t="s">
        <v>291</v>
      </c>
      <c r="F824" s="226">
        <v>5018.8879999999999</v>
      </c>
      <c r="H824" s="34"/>
    </row>
    <row r="825" spans="2:8" s="1" customFormat="1" ht="16.899999999999999" customHeight="1">
      <c r="B825" s="34"/>
      <c r="C825" s="225" t="s">
        <v>2472</v>
      </c>
      <c r="D825" s="225" t="s">
        <v>14489</v>
      </c>
      <c r="E825" s="19" t="s">
        <v>291</v>
      </c>
      <c r="F825" s="226">
        <v>3314.1350000000002</v>
      </c>
      <c r="H825" s="34"/>
    </row>
    <row r="826" spans="2:8" s="1" customFormat="1" ht="16.899999999999999" customHeight="1">
      <c r="B826" s="34"/>
      <c r="C826" s="225" t="s">
        <v>2479</v>
      </c>
      <c r="D826" s="225" t="s">
        <v>14490</v>
      </c>
      <c r="E826" s="19" t="s">
        <v>291</v>
      </c>
      <c r="F826" s="226">
        <v>5018.8879999999999</v>
      </c>
      <c r="H826" s="34"/>
    </row>
    <row r="827" spans="2:8" s="1" customFormat="1" ht="16.899999999999999" customHeight="1">
      <c r="B827" s="34"/>
      <c r="C827" s="225" t="s">
        <v>2494</v>
      </c>
      <c r="D827" s="225" t="s">
        <v>14491</v>
      </c>
      <c r="E827" s="19" t="s">
        <v>291</v>
      </c>
      <c r="F827" s="226">
        <v>5018.8879999999999</v>
      </c>
      <c r="H827" s="34"/>
    </row>
    <row r="828" spans="2:8" s="1" customFormat="1" ht="16.899999999999999" customHeight="1">
      <c r="B828" s="34"/>
      <c r="C828" s="225" t="s">
        <v>2515</v>
      </c>
      <c r="D828" s="225" t="s">
        <v>14492</v>
      </c>
      <c r="E828" s="19" t="s">
        <v>291</v>
      </c>
      <c r="F828" s="226">
        <v>14031.306</v>
      </c>
      <c r="H828" s="34"/>
    </row>
    <row r="829" spans="2:8" s="1" customFormat="1" ht="16.899999999999999" customHeight="1">
      <c r="B829" s="34"/>
      <c r="C829" s="225" t="s">
        <v>2555</v>
      </c>
      <c r="D829" s="225" t="s">
        <v>14493</v>
      </c>
      <c r="E829" s="19" t="s">
        <v>291</v>
      </c>
      <c r="F829" s="226">
        <v>2858.855</v>
      </c>
      <c r="H829" s="34"/>
    </row>
    <row r="830" spans="2:8" s="1" customFormat="1" ht="16.899999999999999" customHeight="1">
      <c r="B830" s="34"/>
      <c r="C830" s="225" t="s">
        <v>2565</v>
      </c>
      <c r="D830" s="225" t="s">
        <v>14494</v>
      </c>
      <c r="E830" s="19" t="s">
        <v>291</v>
      </c>
      <c r="F830" s="226">
        <v>757.82500000000005</v>
      </c>
      <c r="H830" s="34"/>
    </row>
    <row r="831" spans="2:8" s="1" customFormat="1" ht="16.899999999999999" customHeight="1">
      <c r="B831" s="34"/>
      <c r="C831" s="225" t="s">
        <v>2621</v>
      </c>
      <c r="D831" s="225" t="s">
        <v>14495</v>
      </c>
      <c r="E831" s="19" t="s">
        <v>291</v>
      </c>
      <c r="F831" s="226">
        <v>2659.145</v>
      </c>
      <c r="H831" s="34"/>
    </row>
    <row r="832" spans="2:8" s="1" customFormat="1" ht="16.899999999999999" customHeight="1">
      <c r="B832" s="34"/>
      <c r="C832" s="225" t="s">
        <v>2977</v>
      </c>
      <c r="D832" s="225" t="s">
        <v>14497</v>
      </c>
      <c r="E832" s="19" t="s">
        <v>291</v>
      </c>
      <c r="F832" s="226">
        <v>4235.22</v>
      </c>
      <c r="H832" s="34"/>
    </row>
    <row r="833" spans="2:8" s="1" customFormat="1" ht="16.899999999999999" customHeight="1">
      <c r="B833" s="34"/>
      <c r="C833" s="225" t="s">
        <v>2594</v>
      </c>
      <c r="D833" s="225" t="s">
        <v>14498</v>
      </c>
      <c r="E833" s="19" t="s">
        <v>252</v>
      </c>
      <c r="F833" s="226">
        <v>224.988</v>
      </c>
      <c r="H833" s="34"/>
    </row>
    <row r="834" spans="2:8" s="1" customFormat="1" ht="16.899999999999999" customHeight="1">
      <c r="B834" s="34"/>
      <c r="C834" s="225" t="s">
        <v>2330</v>
      </c>
      <c r="D834" s="225" t="s">
        <v>2331</v>
      </c>
      <c r="E834" s="19" t="s">
        <v>271</v>
      </c>
      <c r="F834" s="226">
        <v>1.6060000000000001</v>
      </c>
      <c r="H834" s="34"/>
    </row>
    <row r="835" spans="2:8" s="1" customFormat="1" ht="16.899999999999999" customHeight="1">
      <c r="B835" s="34"/>
      <c r="C835" s="225" t="s">
        <v>2504</v>
      </c>
      <c r="D835" s="225" t="s">
        <v>14499</v>
      </c>
      <c r="E835" s="19" t="s">
        <v>291</v>
      </c>
      <c r="F835" s="226">
        <v>4014.7159999999999</v>
      </c>
      <c r="H835" s="34"/>
    </row>
    <row r="836" spans="2:8" s="1" customFormat="1" ht="16.899999999999999" customHeight="1">
      <c r="B836" s="34"/>
      <c r="C836" s="225" t="s">
        <v>3002</v>
      </c>
      <c r="D836" s="225" t="s">
        <v>3003</v>
      </c>
      <c r="E836" s="19" t="s">
        <v>252</v>
      </c>
      <c r="F836" s="226">
        <v>317.923</v>
      </c>
      <c r="H836" s="34"/>
    </row>
    <row r="837" spans="2:8" s="1" customFormat="1" ht="16.899999999999999" customHeight="1">
      <c r="B837" s="34"/>
      <c r="C837" s="225" t="s">
        <v>2488</v>
      </c>
      <c r="D837" s="225" t="s">
        <v>14488</v>
      </c>
      <c r="E837" s="19" t="s">
        <v>291</v>
      </c>
      <c r="F837" s="226">
        <v>5849.5140000000001</v>
      </c>
      <c r="H837" s="34"/>
    </row>
    <row r="838" spans="2:8" s="1" customFormat="1" ht="16.899999999999999" customHeight="1">
      <c r="B838" s="34"/>
      <c r="C838" s="225" t="s">
        <v>2560</v>
      </c>
      <c r="D838" s="225" t="s">
        <v>2561</v>
      </c>
      <c r="E838" s="19" t="s">
        <v>291</v>
      </c>
      <c r="F838" s="226">
        <v>3001.7979999999998</v>
      </c>
      <c r="H838" s="34"/>
    </row>
    <row r="839" spans="2:8" s="1" customFormat="1" ht="16.899999999999999" customHeight="1">
      <c r="B839" s="34"/>
      <c r="C839" s="225" t="s">
        <v>2529</v>
      </c>
      <c r="D839" s="225" t="s">
        <v>2530</v>
      </c>
      <c r="E839" s="19" t="s">
        <v>291</v>
      </c>
      <c r="F839" s="226">
        <v>11319.203</v>
      </c>
      <c r="H839" s="34"/>
    </row>
    <row r="840" spans="2:8" s="1" customFormat="1" ht="16.899999999999999" customHeight="1">
      <c r="B840" s="34"/>
      <c r="C840" s="225" t="s">
        <v>2535</v>
      </c>
      <c r="D840" s="225" t="s">
        <v>14500</v>
      </c>
      <c r="E840" s="19" t="s">
        <v>291</v>
      </c>
      <c r="F840" s="226">
        <v>4886.9549999999999</v>
      </c>
      <c r="H840" s="34"/>
    </row>
    <row r="841" spans="2:8" s="1" customFormat="1" ht="16.899999999999999" customHeight="1">
      <c r="B841" s="34"/>
      <c r="C841" s="221" t="s">
        <v>392</v>
      </c>
      <c r="D841" s="222" t="s">
        <v>392</v>
      </c>
      <c r="E841" s="223" t="s">
        <v>21</v>
      </c>
      <c r="F841" s="224">
        <v>3.74</v>
      </c>
      <c r="H841" s="34"/>
    </row>
    <row r="842" spans="2:8" s="1" customFormat="1" ht="16.899999999999999" customHeight="1">
      <c r="B842" s="34"/>
      <c r="C842" s="225" t="s">
        <v>21</v>
      </c>
      <c r="D842" s="225" t="s">
        <v>21</v>
      </c>
      <c r="E842" s="19" t="s">
        <v>21</v>
      </c>
      <c r="F842" s="226">
        <v>0</v>
      </c>
      <c r="H842" s="34"/>
    </row>
    <row r="843" spans="2:8" s="1" customFormat="1" ht="16.899999999999999" customHeight="1">
      <c r="B843" s="34"/>
      <c r="C843" s="225" t="s">
        <v>21</v>
      </c>
      <c r="D843" s="225" t="s">
        <v>2414</v>
      </c>
      <c r="E843" s="19" t="s">
        <v>21</v>
      </c>
      <c r="F843" s="226">
        <v>0</v>
      </c>
      <c r="H843" s="34"/>
    </row>
    <row r="844" spans="2:8" s="1" customFormat="1" ht="16.899999999999999" customHeight="1">
      <c r="B844" s="34"/>
      <c r="C844" s="225" t="s">
        <v>21</v>
      </c>
      <c r="D844" s="225" t="s">
        <v>2415</v>
      </c>
      <c r="E844" s="19" t="s">
        <v>21</v>
      </c>
      <c r="F844" s="226">
        <v>3.74</v>
      </c>
      <c r="H844" s="34"/>
    </row>
    <row r="845" spans="2:8" s="1" customFormat="1" ht="16.899999999999999" customHeight="1">
      <c r="B845" s="34"/>
      <c r="C845" s="225" t="s">
        <v>392</v>
      </c>
      <c r="D845" s="225" t="s">
        <v>581</v>
      </c>
      <c r="E845" s="19" t="s">
        <v>21</v>
      </c>
      <c r="F845" s="226">
        <v>3.74</v>
      </c>
      <c r="H845" s="34"/>
    </row>
    <row r="846" spans="2:8" s="1" customFormat="1" ht="16.899999999999999" customHeight="1">
      <c r="B846" s="34"/>
      <c r="C846" s="227" t="s">
        <v>14444</v>
      </c>
      <c r="H846" s="34"/>
    </row>
    <row r="847" spans="2:8" s="1" customFormat="1" ht="16.899999999999999" customHeight="1">
      <c r="B847" s="34"/>
      <c r="C847" s="225" t="s">
        <v>2395</v>
      </c>
      <c r="D847" s="225" t="s">
        <v>14485</v>
      </c>
      <c r="E847" s="19" t="s">
        <v>291</v>
      </c>
      <c r="F847" s="226">
        <v>5018.8879999999999</v>
      </c>
      <c r="H847" s="34"/>
    </row>
    <row r="848" spans="2:8" s="1" customFormat="1" ht="16.899999999999999" customHeight="1">
      <c r="B848" s="34"/>
      <c r="C848" s="225" t="s">
        <v>2472</v>
      </c>
      <c r="D848" s="225" t="s">
        <v>14489</v>
      </c>
      <c r="E848" s="19" t="s">
        <v>291</v>
      </c>
      <c r="F848" s="226">
        <v>3314.1350000000002</v>
      </c>
      <c r="H848" s="34"/>
    </row>
    <row r="849" spans="2:8" s="1" customFormat="1" ht="16.899999999999999" customHeight="1">
      <c r="B849" s="34"/>
      <c r="C849" s="225" t="s">
        <v>2479</v>
      </c>
      <c r="D849" s="225" t="s">
        <v>14490</v>
      </c>
      <c r="E849" s="19" t="s">
        <v>291</v>
      </c>
      <c r="F849" s="226">
        <v>5018.8879999999999</v>
      </c>
      <c r="H849" s="34"/>
    </row>
    <row r="850" spans="2:8" s="1" customFormat="1" ht="16.899999999999999" customHeight="1">
      <c r="B850" s="34"/>
      <c r="C850" s="225" t="s">
        <v>2494</v>
      </c>
      <c r="D850" s="225" t="s">
        <v>14491</v>
      </c>
      <c r="E850" s="19" t="s">
        <v>291</v>
      </c>
      <c r="F850" s="226">
        <v>5018.8879999999999</v>
      </c>
      <c r="H850" s="34"/>
    </row>
    <row r="851" spans="2:8" s="1" customFormat="1" ht="16.899999999999999" customHeight="1">
      <c r="B851" s="34"/>
      <c r="C851" s="225" t="s">
        <v>2515</v>
      </c>
      <c r="D851" s="225" t="s">
        <v>14492</v>
      </c>
      <c r="E851" s="19" t="s">
        <v>291</v>
      </c>
      <c r="F851" s="226">
        <v>14031.306</v>
      </c>
      <c r="H851" s="34"/>
    </row>
    <row r="852" spans="2:8" s="1" customFormat="1" ht="16.899999999999999" customHeight="1">
      <c r="B852" s="34"/>
      <c r="C852" s="225" t="s">
        <v>2330</v>
      </c>
      <c r="D852" s="225" t="s">
        <v>2331</v>
      </c>
      <c r="E852" s="19" t="s">
        <v>271</v>
      </c>
      <c r="F852" s="226">
        <v>1.6060000000000001</v>
      </c>
      <c r="H852" s="34"/>
    </row>
    <row r="853" spans="2:8" s="1" customFormat="1" ht="16.899999999999999" customHeight="1">
      <c r="B853" s="34"/>
      <c r="C853" s="225" t="s">
        <v>2504</v>
      </c>
      <c r="D853" s="225" t="s">
        <v>14499</v>
      </c>
      <c r="E853" s="19" t="s">
        <v>291</v>
      </c>
      <c r="F853" s="226">
        <v>4014.7159999999999</v>
      </c>
      <c r="H853" s="34"/>
    </row>
    <row r="854" spans="2:8" s="1" customFormat="1" ht="16.899999999999999" customHeight="1">
      <c r="B854" s="34"/>
      <c r="C854" s="225" t="s">
        <v>2488</v>
      </c>
      <c r="D854" s="225" t="s">
        <v>14488</v>
      </c>
      <c r="E854" s="19" t="s">
        <v>291</v>
      </c>
      <c r="F854" s="226">
        <v>5849.5140000000001</v>
      </c>
      <c r="H854" s="34"/>
    </row>
    <row r="855" spans="2:8" s="1" customFormat="1" ht="16.899999999999999" customHeight="1">
      <c r="B855" s="34"/>
      <c r="C855" s="225" t="s">
        <v>2529</v>
      </c>
      <c r="D855" s="225" t="s">
        <v>2530</v>
      </c>
      <c r="E855" s="19" t="s">
        <v>291</v>
      </c>
      <c r="F855" s="226">
        <v>11319.203</v>
      </c>
      <c r="H855" s="34"/>
    </row>
    <row r="856" spans="2:8" s="1" customFormat="1" ht="16.899999999999999" customHeight="1">
      <c r="B856" s="34"/>
      <c r="C856" s="225" t="s">
        <v>2535</v>
      </c>
      <c r="D856" s="225" t="s">
        <v>14500</v>
      </c>
      <c r="E856" s="19" t="s">
        <v>291</v>
      </c>
      <c r="F856" s="226">
        <v>4886.9549999999999</v>
      </c>
      <c r="H856" s="34"/>
    </row>
    <row r="857" spans="2:8" s="1" customFormat="1" ht="16.899999999999999" customHeight="1">
      <c r="B857" s="34"/>
      <c r="C857" s="221" t="s">
        <v>394</v>
      </c>
      <c r="D857" s="222" t="s">
        <v>394</v>
      </c>
      <c r="E857" s="223" t="s">
        <v>21</v>
      </c>
      <c r="F857" s="224">
        <v>18.100000000000001</v>
      </c>
      <c r="H857" s="34"/>
    </row>
    <row r="858" spans="2:8" s="1" customFormat="1" ht="16.899999999999999" customHeight="1">
      <c r="B858" s="34"/>
      <c r="C858" s="225" t="s">
        <v>21</v>
      </c>
      <c r="D858" s="225" t="s">
        <v>21</v>
      </c>
      <c r="E858" s="19" t="s">
        <v>21</v>
      </c>
      <c r="F858" s="226">
        <v>0</v>
      </c>
      <c r="H858" s="34"/>
    </row>
    <row r="859" spans="2:8" s="1" customFormat="1" ht="16.899999999999999" customHeight="1">
      <c r="B859" s="34"/>
      <c r="C859" s="225" t="s">
        <v>21</v>
      </c>
      <c r="D859" s="225" t="s">
        <v>2416</v>
      </c>
      <c r="E859" s="19" t="s">
        <v>21</v>
      </c>
      <c r="F859" s="226">
        <v>0</v>
      </c>
      <c r="H859" s="34"/>
    </row>
    <row r="860" spans="2:8" s="1" customFormat="1" ht="16.899999999999999" customHeight="1">
      <c r="B860" s="34"/>
      <c r="C860" s="225" t="s">
        <v>21</v>
      </c>
      <c r="D860" s="225" t="s">
        <v>395</v>
      </c>
      <c r="E860" s="19" t="s">
        <v>21</v>
      </c>
      <c r="F860" s="226">
        <v>18.100000000000001</v>
      </c>
      <c r="H860" s="34"/>
    </row>
    <row r="861" spans="2:8" s="1" customFormat="1" ht="16.899999999999999" customHeight="1">
      <c r="B861" s="34"/>
      <c r="C861" s="225" t="s">
        <v>394</v>
      </c>
      <c r="D861" s="225" t="s">
        <v>581</v>
      </c>
      <c r="E861" s="19" t="s">
        <v>21</v>
      </c>
      <c r="F861" s="226">
        <v>18.100000000000001</v>
      </c>
      <c r="H861" s="34"/>
    </row>
    <row r="862" spans="2:8" s="1" customFormat="1" ht="16.899999999999999" customHeight="1">
      <c r="B862" s="34"/>
      <c r="C862" s="227" t="s">
        <v>14444</v>
      </c>
      <c r="H862" s="34"/>
    </row>
    <row r="863" spans="2:8" s="1" customFormat="1" ht="16.899999999999999" customHeight="1">
      <c r="B863" s="34"/>
      <c r="C863" s="225" t="s">
        <v>2395</v>
      </c>
      <c r="D863" s="225" t="s">
        <v>14485</v>
      </c>
      <c r="E863" s="19" t="s">
        <v>291</v>
      </c>
      <c r="F863" s="226">
        <v>5018.8879999999999</v>
      </c>
      <c r="H863" s="34"/>
    </row>
    <row r="864" spans="2:8" s="1" customFormat="1" ht="16.899999999999999" customHeight="1">
      <c r="B864" s="34"/>
      <c r="C864" s="225" t="s">
        <v>2472</v>
      </c>
      <c r="D864" s="225" t="s">
        <v>14489</v>
      </c>
      <c r="E864" s="19" t="s">
        <v>291</v>
      </c>
      <c r="F864" s="226">
        <v>3314.1350000000002</v>
      </c>
      <c r="H864" s="34"/>
    </row>
    <row r="865" spans="2:8" s="1" customFormat="1" ht="16.899999999999999" customHeight="1">
      <c r="B865" s="34"/>
      <c r="C865" s="225" t="s">
        <v>2479</v>
      </c>
      <c r="D865" s="225" t="s">
        <v>14490</v>
      </c>
      <c r="E865" s="19" t="s">
        <v>291</v>
      </c>
      <c r="F865" s="226">
        <v>5018.8879999999999</v>
      </c>
      <c r="H865" s="34"/>
    </row>
    <row r="866" spans="2:8" s="1" customFormat="1" ht="16.899999999999999" customHeight="1">
      <c r="B866" s="34"/>
      <c r="C866" s="225" t="s">
        <v>2494</v>
      </c>
      <c r="D866" s="225" t="s">
        <v>14491</v>
      </c>
      <c r="E866" s="19" t="s">
        <v>291</v>
      </c>
      <c r="F866" s="226">
        <v>5018.8879999999999</v>
      </c>
      <c r="H866" s="34"/>
    </row>
    <row r="867" spans="2:8" s="1" customFormat="1" ht="16.899999999999999" customHeight="1">
      <c r="B867" s="34"/>
      <c r="C867" s="225" t="s">
        <v>2515</v>
      </c>
      <c r="D867" s="225" t="s">
        <v>14492</v>
      </c>
      <c r="E867" s="19" t="s">
        <v>291</v>
      </c>
      <c r="F867" s="226">
        <v>14031.306</v>
      </c>
      <c r="H867" s="34"/>
    </row>
    <row r="868" spans="2:8" s="1" customFormat="1" ht="16.899999999999999" customHeight="1">
      <c r="B868" s="34"/>
      <c r="C868" s="225" t="s">
        <v>2555</v>
      </c>
      <c r="D868" s="225" t="s">
        <v>14493</v>
      </c>
      <c r="E868" s="19" t="s">
        <v>291</v>
      </c>
      <c r="F868" s="226">
        <v>2858.855</v>
      </c>
      <c r="H868" s="34"/>
    </row>
    <row r="869" spans="2:8" s="1" customFormat="1" ht="16.899999999999999" customHeight="1">
      <c r="B869" s="34"/>
      <c r="C869" s="225" t="s">
        <v>2565</v>
      </c>
      <c r="D869" s="225" t="s">
        <v>14494</v>
      </c>
      <c r="E869" s="19" t="s">
        <v>291</v>
      </c>
      <c r="F869" s="226">
        <v>757.82500000000005</v>
      </c>
      <c r="H869" s="34"/>
    </row>
    <row r="870" spans="2:8" s="1" customFormat="1" ht="16.899999999999999" customHeight="1">
      <c r="B870" s="34"/>
      <c r="C870" s="225" t="s">
        <v>2621</v>
      </c>
      <c r="D870" s="225" t="s">
        <v>14495</v>
      </c>
      <c r="E870" s="19" t="s">
        <v>291</v>
      </c>
      <c r="F870" s="226">
        <v>2659.145</v>
      </c>
      <c r="H870" s="34"/>
    </row>
    <row r="871" spans="2:8" s="1" customFormat="1" ht="16.899999999999999" customHeight="1">
      <c r="B871" s="34"/>
      <c r="C871" s="225" t="s">
        <v>2921</v>
      </c>
      <c r="D871" s="225" t="s">
        <v>14496</v>
      </c>
      <c r="E871" s="19" t="s">
        <v>291</v>
      </c>
      <c r="F871" s="226">
        <v>3806.2049999999999</v>
      </c>
      <c r="H871" s="34"/>
    </row>
    <row r="872" spans="2:8" s="1" customFormat="1" ht="16.899999999999999" customHeight="1">
      <c r="B872" s="34"/>
      <c r="C872" s="225" t="s">
        <v>2977</v>
      </c>
      <c r="D872" s="225" t="s">
        <v>14497</v>
      </c>
      <c r="E872" s="19" t="s">
        <v>291</v>
      </c>
      <c r="F872" s="226">
        <v>4235.22</v>
      </c>
      <c r="H872" s="34"/>
    </row>
    <row r="873" spans="2:8" s="1" customFormat="1" ht="16.899999999999999" customHeight="1">
      <c r="B873" s="34"/>
      <c r="C873" s="225" t="s">
        <v>2594</v>
      </c>
      <c r="D873" s="225" t="s">
        <v>14498</v>
      </c>
      <c r="E873" s="19" t="s">
        <v>252</v>
      </c>
      <c r="F873" s="226">
        <v>224.988</v>
      </c>
      <c r="H873" s="34"/>
    </row>
    <row r="874" spans="2:8" s="1" customFormat="1" ht="16.899999999999999" customHeight="1">
      <c r="B874" s="34"/>
      <c r="C874" s="225" t="s">
        <v>2330</v>
      </c>
      <c r="D874" s="225" t="s">
        <v>2331</v>
      </c>
      <c r="E874" s="19" t="s">
        <v>271</v>
      </c>
      <c r="F874" s="226">
        <v>1.6060000000000001</v>
      </c>
      <c r="H874" s="34"/>
    </row>
    <row r="875" spans="2:8" s="1" customFormat="1" ht="16.899999999999999" customHeight="1">
      <c r="B875" s="34"/>
      <c r="C875" s="225" t="s">
        <v>2504</v>
      </c>
      <c r="D875" s="225" t="s">
        <v>14499</v>
      </c>
      <c r="E875" s="19" t="s">
        <v>291</v>
      </c>
      <c r="F875" s="226">
        <v>4014.7159999999999</v>
      </c>
      <c r="H875" s="34"/>
    </row>
    <row r="876" spans="2:8" s="1" customFormat="1" ht="16.899999999999999" customHeight="1">
      <c r="B876" s="34"/>
      <c r="C876" s="225" t="s">
        <v>3002</v>
      </c>
      <c r="D876" s="225" t="s">
        <v>3003</v>
      </c>
      <c r="E876" s="19" t="s">
        <v>252</v>
      </c>
      <c r="F876" s="226">
        <v>317.923</v>
      </c>
      <c r="H876" s="34"/>
    </row>
    <row r="877" spans="2:8" s="1" customFormat="1" ht="16.899999999999999" customHeight="1">
      <c r="B877" s="34"/>
      <c r="C877" s="225" t="s">
        <v>2964</v>
      </c>
      <c r="D877" s="225" t="s">
        <v>14504</v>
      </c>
      <c r="E877" s="19" t="s">
        <v>291</v>
      </c>
      <c r="F877" s="226">
        <v>64.242000000000004</v>
      </c>
      <c r="H877" s="34"/>
    </row>
    <row r="878" spans="2:8" s="1" customFormat="1" ht="16.899999999999999" customHeight="1">
      <c r="B878" s="34"/>
      <c r="C878" s="225" t="s">
        <v>2488</v>
      </c>
      <c r="D878" s="225" t="s">
        <v>14488</v>
      </c>
      <c r="E878" s="19" t="s">
        <v>291</v>
      </c>
      <c r="F878" s="226">
        <v>5849.5140000000001</v>
      </c>
      <c r="H878" s="34"/>
    </row>
    <row r="879" spans="2:8" s="1" customFormat="1" ht="16.899999999999999" customHeight="1">
      <c r="B879" s="34"/>
      <c r="C879" s="225" t="s">
        <v>2560</v>
      </c>
      <c r="D879" s="225" t="s">
        <v>2561</v>
      </c>
      <c r="E879" s="19" t="s">
        <v>291</v>
      </c>
      <c r="F879" s="226">
        <v>3001.7979999999998</v>
      </c>
      <c r="H879" s="34"/>
    </row>
    <row r="880" spans="2:8" s="1" customFormat="1" ht="16.899999999999999" customHeight="1">
      <c r="B880" s="34"/>
      <c r="C880" s="225" t="s">
        <v>2529</v>
      </c>
      <c r="D880" s="225" t="s">
        <v>2530</v>
      </c>
      <c r="E880" s="19" t="s">
        <v>291</v>
      </c>
      <c r="F880" s="226">
        <v>11319.203</v>
      </c>
      <c r="H880" s="34"/>
    </row>
    <row r="881" spans="2:8" s="1" customFormat="1" ht="16.899999999999999" customHeight="1">
      <c r="B881" s="34"/>
      <c r="C881" s="225" t="s">
        <v>2535</v>
      </c>
      <c r="D881" s="225" t="s">
        <v>14500</v>
      </c>
      <c r="E881" s="19" t="s">
        <v>291</v>
      </c>
      <c r="F881" s="226">
        <v>4886.9549999999999</v>
      </c>
      <c r="H881" s="34"/>
    </row>
    <row r="882" spans="2:8" s="1" customFormat="1" ht="16.899999999999999" customHeight="1">
      <c r="B882" s="34"/>
      <c r="C882" s="221" t="s">
        <v>396</v>
      </c>
      <c r="D882" s="222" t="s">
        <v>396</v>
      </c>
      <c r="E882" s="223" t="s">
        <v>21</v>
      </c>
      <c r="F882" s="224">
        <v>5.9</v>
      </c>
      <c r="H882" s="34"/>
    </row>
    <row r="883" spans="2:8" s="1" customFormat="1" ht="16.899999999999999" customHeight="1">
      <c r="B883" s="34"/>
      <c r="C883" s="225" t="s">
        <v>21</v>
      </c>
      <c r="D883" s="225" t="s">
        <v>21</v>
      </c>
      <c r="E883" s="19" t="s">
        <v>21</v>
      </c>
      <c r="F883" s="226">
        <v>0</v>
      </c>
      <c r="H883" s="34"/>
    </row>
    <row r="884" spans="2:8" s="1" customFormat="1" ht="16.899999999999999" customHeight="1">
      <c r="B884" s="34"/>
      <c r="C884" s="225" t="s">
        <v>21</v>
      </c>
      <c r="D884" s="225" t="s">
        <v>2417</v>
      </c>
      <c r="E884" s="19" t="s">
        <v>21</v>
      </c>
      <c r="F884" s="226">
        <v>0</v>
      </c>
      <c r="H884" s="34"/>
    </row>
    <row r="885" spans="2:8" s="1" customFormat="1" ht="16.899999999999999" customHeight="1">
      <c r="B885" s="34"/>
      <c r="C885" s="225" t="s">
        <v>21</v>
      </c>
      <c r="D885" s="225" t="s">
        <v>2418</v>
      </c>
      <c r="E885" s="19" t="s">
        <v>21</v>
      </c>
      <c r="F885" s="226">
        <v>5.9</v>
      </c>
      <c r="H885" s="34"/>
    </row>
    <row r="886" spans="2:8" s="1" customFormat="1" ht="16.899999999999999" customHeight="1">
      <c r="B886" s="34"/>
      <c r="C886" s="225" t="s">
        <v>396</v>
      </c>
      <c r="D886" s="225" t="s">
        <v>581</v>
      </c>
      <c r="E886" s="19" t="s">
        <v>21</v>
      </c>
      <c r="F886" s="226">
        <v>5.9</v>
      </c>
      <c r="H886" s="34"/>
    </row>
    <row r="887" spans="2:8" s="1" customFormat="1" ht="16.899999999999999" customHeight="1">
      <c r="B887" s="34"/>
      <c r="C887" s="227" t="s">
        <v>14444</v>
      </c>
      <c r="H887" s="34"/>
    </row>
    <row r="888" spans="2:8" s="1" customFormat="1" ht="16.899999999999999" customHeight="1">
      <c r="B888" s="34"/>
      <c r="C888" s="225" t="s">
        <v>2395</v>
      </c>
      <c r="D888" s="225" t="s">
        <v>14485</v>
      </c>
      <c r="E888" s="19" t="s">
        <v>291</v>
      </c>
      <c r="F888" s="226">
        <v>5018.8879999999999</v>
      </c>
      <c r="H888" s="34"/>
    </row>
    <row r="889" spans="2:8" s="1" customFormat="1" ht="16.899999999999999" customHeight="1">
      <c r="B889" s="34"/>
      <c r="C889" s="225" t="s">
        <v>2472</v>
      </c>
      <c r="D889" s="225" t="s">
        <v>14489</v>
      </c>
      <c r="E889" s="19" t="s">
        <v>291</v>
      </c>
      <c r="F889" s="226">
        <v>3314.1350000000002</v>
      </c>
      <c r="H889" s="34"/>
    </row>
    <row r="890" spans="2:8" s="1" customFormat="1" ht="16.899999999999999" customHeight="1">
      <c r="B890" s="34"/>
      <c r="C890" s="225" t="s">
        <v>2479</v>
      </c>
      <c r="D890" s="225" t="s">
        <v>14490</v>
      </c>
      <c r="E890" s="19" t="s">
        <v>291</v>
      </c>
      <c r="F890" s="226">
        <v>5018.8879999999999</v>
      </c>
      <c r="H890" s="34"/>
    </row>
    <row r="891" spans="2:8" s="1" customFormat="1" ht="16.899999999999999" customHeight="1">
      <c r="B891" s="34"/>
      <c r="C891" s="225" t="s">
        <v>2494</v>
      </c>
      <c r="D891" s="225" t="s">
        <v>14491</v>
      </c>
      <c r="E891" s="19" t="s">
        <v>291</v>
      </c>
      <c r="F891" s="226">
        <v>5018.8879999999999</v>
      </c>
      <c r="H891" s="34"/>
    </row>
    <row r="892" spans="2:8" s="1" customFormat="1" ht="16.899999999999999" customHeight="1">
      <c r="B892" s="34"/>
      <c r="C892" s="225" t="s">
        <v>2515</v>
      </c>
      <c r="D892" s="225" t="s">
        <v>14492</v>
      </c>
      <c r="E892" s="19" t="s">
        <v>291</v>
      </c>
      <c r="F892" s="226">
        <v>14031.306</v>
      </c>
      <c r="H892" s="34"/>
    </row>
    <row r="893" spans="2:8" s="1" customFormat="1" ht="16.899999999999999" customHeight="1">
      <c r="B893" s="34"/>
      <c r="C893" s="225" t="s">
        <v>2330</v>
      </c>
      <c r="D893" s="225" t="s">
        <v>2331</v>
      </c>
      <c r="E893" s="19" t="s">
        <v>271</v>
      </c>
      <c r="F893" s="226">
        <v>1.6060000000000001</v>
      </c>
      <c r="H893" s="34"/>
    </row>
    <row r="894" spans="2:8" s="1" customFormat="1" ht="16.899999999999999" customHeight="1">
      <c r="B894" s="34"/>
      <c r="C894" s="225" t="s">
        <v>2504</v>
      </c>
      <c r="D894" s="225" t="s">
        <v>14499</v>
      </c>
      <c r="E894" s="19" t="s">
        <v>291</v>
      </c>
      <c r="F894" s="226">
        <v>4014.7159999999999</v>
      </c>
      <c r="H894" s="34"/>
    </row>
    <row r="895" spans="2:8" s="1" customFormat="1" ht="16.899999999999999" customHeight="1">
      <c r="B895" s="34"/>
      <c r="C895" s="225" t="s">
        <v>2488</v>
      </c>
      <c r="D895" s="225" t="s">
        <v>14488</v>
      </c>
      <c r="E895" s="19" t="s">
        <v>291</v>
      </c>
      <c r="F895" s="226">
        <v>5849.5140000000001</v>
      </c>
      <c r="H895" s="34"/>
    </row>
    <row r="896" spans="2:8" s="1" customFormat="1" ht="16.899999999999999" customHeight="1">
      <c r="B896" s="34"/>
      <c r="C896" s="225" t="s">
        <v>2529</v>
      </c>
      <c r="D896" s="225" t="s">
        <v>2530</v>
      </c>
      <c r="E896" s="19" t="s">
        <v>291</v>
      </c>
      <c r="F896" s="226">
        <v>11319.203</v>
      </c>
      <c r="H896" s="34"/>
    </row>
    <row r="897" spans="2:8" s="1" customFormat="1" ht="16.899999999999999" customHeight="1">
      <c r="B897" s="34"/>
      <c r="C897" s="225" t="s">
        <v>2535</v>
      </c>
      <c r="D897" s="225" t="s">
        <v>14500</v>
      </c>
      <c r="E897" s="19" t="s">
        <v>291</v>
      </c>
      <c r="F897" s="226">
        <v>4886.9549999999999</v>
      </c>
      <c r="H897" s="34"/>
    </row>
    <row r="898" spans="2:8" s="1" customFormat="1" ht="16.899999999999999" customHeight="1">
      <c r="B898" s="34"/>
      <c r="C898" s="221" t="s">
        <v>398</v>
      </c>
      <c r="D898" s="222" t="s">
        <v>398</v>
      </c>
      <c r="E898" s="223" t="s">
        <v>21</v>
      </c>
      <c r="F898" s="224">
        <v>769.89</v>
      </c>
      <c r="H898" s="34"/>
    </row>
    <row r="899" spans="2:8" s="1" customFormat="1" ht="16.899999999999999" customHeight="1">
      <c r="B899" s="34"/>
      <c r="C899" s="225" t="s">
        <v>21</v>
      </c>
      <c r="D899" s="225" t="s">
        <v>21</v>
      </c>
      <c r="E899" s="19" t="s">
        <v>21</v>
      </c>
      <c r="F899" s="226">
        <v>0</v>
      </c>
      <c r="H899" s="34"/>
    </row>
    <row r="900" spans="2:8" s="1" customFormat="1" ht="16.899999999999999" customHeight="1">
      <c r="B900" s="34"/>
      <c r="C900" s="225" t="s">
        <v>21</v>
      </c>
      <c r="D900" s="225" t="s">
        <v>2419</v>
      </c>
      <c r="E900" s="19" t="s">
        <v>21</v>
      </c>
      <c r="F900" s="226">
        <v>0</v>
      </c>
      <c r="H900" s="34"/>
    </row>
    <row r="901" spans="2:8" s="1" customFormat="1" ht="16.899999999999999" customHeight="1">
      <c r="B901" s="34"/>
      <c r="C901" s="225" t="s">
        <v>21</v>
      </c>
      <c r="D901" s="225" t="s">
        <v>2420</v>
      </c>
      <c r="E901" s="19" t="s">
        <v>21</v>
      </c>
      <c r="F901" s="226">
        <v>769.89</v>
      </c>
      <c r="H901" s="34"/>
    </row>
    <row r="902" spans="2:8" s="1" customFormat="1" ht="16.899999999999999" customHeight="1">
      <c r="B902" s="34"/>
      <c r="C902" s="225" t="s">
        <v>398</v>
      </c>
      <c r="D902" s="225" t="s">
        <v>581</v>
      </c>
      <c r="E902" s="19" t="s">
        <v>21</v>
      </c>
      <c r="F902" s="226">
        <v>769.89</v>
      </c>
      <c r="H902" s="34"/>
    </row>
    <row r="903" spans="2:8" s="1" customFormat="1" ht="16.899999999999999" customHeight="1">
      <c r="B903" s="34"/>
      <c r="C903" s="227" t="s">
        <v>14444</v>
      </c>
      <c r="H903" s="34"/>
    </row>
    <row r="904" spans="2:8" s="1" customFormat="1" ht="16.899999999999999" customHeight="1">
      <c r="B904" s="34"/>
      <c r="C904" s="225" t="s">
        <v>2395</v>
      </c>
      <c r="D904" s="225" t="s">
        <v>14485</v>
      </c>
      <c r="E904" s="19" t="s">
        <v>291</v>
      </c>
      <c r="F904" s="226">
        <v>5018.8879999999999</v>
      </c>
      <c r="H904" s="34"/>
    </row>
    <row r="905" spans="2:8" s="1" customFormat="1" ht="16.899999999999999" customHeight="1">
      <c r="B905" s="34"/>
      <c r="C905" s="225" t="s">
        <v>2472</v>
      </c>
      <c r="D905" s="225" t="s">
        <v>14489</v>
      </c>
      <c r="E905" s="19" t="s">
        <v>291</v>
      </c>
      <c r="F905" s="226">
        <v>3314.1350000000002</v>
      </c>
      <c r="H905" s="34"/>
    </row>
    <row r="906" spans="2:8" s="1" customFormat="1" ht="16.899999999999999" customHeight="1">
      <c r="B906" s="34"/>
      <c r="C906" s="225" t="s">
        <v>2479</v>
      </c>
      <c r="D906" s="225" t="s">
        <v>14490</v>
      </c>
      <c r="E906" s="19" t="s">
        <v>291</v>
      </c>
      <c r="F906" s="226">
        <v>5018.8879999999999</v>
      </c>
      <c r="H906" s="34"/>
    </row>
    <row r="907" spans="2:8" s="1" customFormat="1" ht="16.899999999999999" customHeight="1">
      <c r="B907" s="34"/>
      <c r="C907" s="225" t="s">
        <v>2494</v>
      </c>
      <c r="D907" s="225" t="s">
        <v>14491</v>
      </c>
      <c r="E907" s="19" t="s">
        <v>291</v>
      </c>
      <c r="F907" s="226">
        <v>5018.8879999999999</v>
      </c>
      <c r="H907" s="34"/>
    </row>
    <row r="908" spans="2:8" s="1" customFormat="1" ht="16.899999999999999" customHeight="1">
      <c r="B908" s="34"/>
      <c r="C908" s="225" t="s">
        <v>2515</v>
      </c>
      <c r="D908" s="225" t="s">
        <v>14492</v>
      </c>
      <c r="E908" s="19" t="s">
        <v>291</v>
      </c>
      <c r="F908" s="226">
        <v>14031.306</v>
      </c>
      <c r="H908" s="34"/>
    </row>
    <row r="909" spans="2:8" s="1" customFormat="1" ht="16.899999999999999" customHeight="1">
      <c r="B909" s="34"/>
      <c r="C909" s="225" t="s">
        <v>2555</v>
      </c>
      <c r="D909" s="225" t="s">
        <v>14493</v>
      </c>
      <c r="E909" s="19" t="s">
        <v>291</v>
      </c>
      <c r="F909" s="226">
        <v>2858.855</v>
      </c>
      <c r="H909" s="34"/>
    </row>
    <row r="910" spans="2:8" s="1" customFormat="1" ht="16.899999999999999" customHeight="1">
      <c r="B910" s="34"/>
      <c r="C910" s="225" t="s">
        <v>2565</v>
      </c>
      <c r="D910" s="225" t="s">
        <v>14494</v>
      </c>
      <c r="E910" s="19" t="s">
        <v>291</v>
      </c>
      <c r="F910" s="226">
        <v>757.82500000000005</v>
      </c>
      <c r="H910" s="34"/>
    </row>
    <row r="911" spans="2:8" s="1" customFormat="1" ht="16.899999999999999" customHeight="1">
      <c r="B911" s="34"/>
      <c r="C911" s="225" t="s">
        <v>2621</v>
      </c>
      <c r="D911" s="225" t="s">
        <v>14495</v>
      </c>
      <c r="E911" s="19" t="s">
        <v>291</v>
      </c>
      <c r="F911" s="226">
        <v>2659.145</v>
      </c>
      <c r="H911" s="34"/>
    </row>
    <row r="912" spans="2:8" s="1" customFormat="1" ht="16.899999999999999" customHeight="1">
      <c r="B912" s="34"/>
      <c r="C912" s="225" t="s">
        <v>2921</v>
      </c>
      <c r="D912" s="225" t="s">
        <v>14496</v>
      </c>
      <c r="E912" s="19" t="s">
        <v>291</v>
      </c>
      <c r="F912" s="226">
        <v>3806.2049999999999</v>
      </c>
      <c r="H912" s="34"/>
    </row>
    <row r="913" spans="2:8" s="1" customFormat="1" ht="16.899999999999999" customHeight="1">
      <c r="B913" s="34"/>
      <c r="C913" s="225" t="s">
        <v>2977</v>
      </c>
      <c r="D913" s="225" t="s">
        <v>14497</v>
      </c>
      <c r="E913" s="19" t="s">
        <v>291</v>
      </c>
      <c r="F913" s="226">
        <v>4235.22</v>
      </c>
      <c r="H913" s="34"/>
    </row>
    <row r="914" spans="2:8" s="1" customFormat="1" ht="16.899999999999999" customHeight="1">
      <c r="B914" s="34"/>
      <c r="C914" s="225" t="s">
        <v>2594</v>
      </c>
      <c r="D914" s="225" t="s">
        <v>14498</v>
      </c>
      <c r="E914" s="19" t="s">
        <v>252</v>
      </c>
      <c r="F914" s="226">
        <v>224.988</v>
      </c>
      <c r="H914" s="34"/>
    </row>
    <row r="915" spans="2:8" s="1" customFormat="1" ht="16.899999999999999" customHeight="1">
      <c r="B915" s="34"/>
      <c r="C915" s="225" t="s">
        <v>2330</v>
      </c>
      <c r="D915" s="225" t="s">
        <v>2331</v>
      </c>
      <c r="E915" s="19" t="s">
        <v>271</v>
      </c>
      <c r="F915" s="226">
        <v>1.6060000000000001</v>
      </c>
      <c r="H915" s="34"/>
    </row>
    <row r="916" spans="2:8" s="1" customFormat="1" ht="16.899999999999999" customHeight="1">
      <c r="B916" s="34"/>
      <c r="C916" s="225" t="s">
        <v>2504</v>
      </c>
      <c r="D916" s="225" t="s">
        <v>14499</v>
      </c>
      <c r="E916" s="19" t="s">
        <v>291</v>
      </c>
      <c r="F916" s="226">
        <v>4014.7159999999999</v>
      </c>
      <c r="H916" s="34"/>
    </row>
    <row r="917" spans="2:8" s="1" customFormat="1" ht="16.899999999999999" customHeight="1">
      <c r="B917" s="34"/>
      <c r="C917" s="225" t="s">
        <v>2824</v>
      </c>
      <c r="D917" s="225" t="s">
        <v>2825</v>
      </c>
      <c r="E917" s="19" t="s">
        <v>291</v>
      </c>
      <c r="F917" s="226">
        <v>854.48699999999997</v>
      </c>
      <c r="H917" s="34"/>
    </row>
    <row r="918" spans="2:8" s="1" customFormat="1" ht="16.899999999999999" customHeight="1">
      <c r="B918" s="34"/>
      <c r="C918" s="225" t="s">
        <v>3002</v>
      </c>
      <c r="D918" s="225" t="s">
        <v>3003</v>
      </c>
      <c r="E918" s="19" t="s">
        <v>252</v>
      </c>
      <c r="F918" s="226">
        <v>317.923</v>
      </c>
      <c r="H918" s="34"/>
    </row>
    <row r="919" spans="2:8" s="1" customFormat="1" ht="16.899999999999999" customHeight="1">
      <c r="B919" s="34"/>
      <c r="C919" s="225" t="s">
        <v>2488</v>
      </c>
      <c r="D919" s="225" t="s">
        <v>14488</v>
      </c>
      <c r="E919" s="19" t="s">
        <v>291</v>
      </c>
      <c r="F919" s="226">
        <v>5849.5140000000001</v>
      </c>
      <c r="H919" s="34"/>
    </row>
    <row r="920" spans="2:8" s="1" customFormat="1" ht="16.899999999999999" customHeight="1">
      <c r="B920" s="34"/>
      <c r="C920" s="225" t="s">
        <v>2560</v>
      </c>
      <c r="D920" s="225" t="s">
        <v>2561</v>
      </c>
      <c r="E920" s="19" t="s">
        <v>291</v>
      </c>
      <c r="F920" s="226">
        <v>3001.7979999999998</v>
      </c>
      <c r="H920" s="34"/>
    </row>
    <row r="921" spans="2:8" s="1" customFormat="1" ht="16.899999999999999" customHeight="1">
      <c r="B921" s="34"/>
      <c r="C921" s="225" t="s">
        <v>2529</v>
      </c>
      <c r="D921" s="225" t="s">
        <v>2530</v>
      </c>
      <c r="E921" s="19" t="s">
        <v>291</v>
      </c>
      <c r="F921" s="226">
        <v>11319.203</v>
      </c>
      <c r="H921" s="34"/>
    </row>
    <row r="922" spans="2:8" s="1" customFormat="1" ht="16.899999999999999" customHeight="1">
      <c r="B922" s="34"/>
      <c r="C922" s="225" t="s">
        <v>2535</v>
      </c>
      <c r="D922" s="225" t="s">
        <v>14500</v>
      </c>
      <c r="E922" s="19" t="s">
        <v>291</v>
      </c>
      <c r="F922" s="226">
        <v>4886.9549999999999</v>
      </c>
      <c r="H922" s="34"/>
    </row>
    <row r="923" spans="2:8" s="1" customFormat="1" ht="16.899999999999999" customHeight="1">
      <c r="B923" s="34"/>
      <c r="C923" s="221" t="s">
        <v>400</v>
      </c>
      <c r="D923" s="222" t="s">
        <v>400</v>
      </c>
      <c r="E923" s="223" t="s">
        <v>21</v>
      </c>
      <c r="F923" s="224">
        <v>117</v>
      </c>
      <c r="H923" s="34"/>
    </row>
    <row r="924" spans="2:8" s="1" customFormat="1" ht="16.899999999999999" customHeight="1">
      <c r="B924" s="34"/>
      <c r="C924" s="225" t="s">
        <v>21</v>
      </c>
      <c r="D924" s="225" t="s">
        <v>21</v>
      </c>
      <c r="E924" s="19" t="s">
        <v>21</v>
      </c>
      <c r="F924" s="226">
        <v>0</v>
      </c>
      <c r="H924" s="34"/>
    </row>
    <row r="925" spans="2:8" s="1" customFormat="1" ht="16.899999999999999" customHeight="1">
      <c r="B925" s="34"/>
      <c r="C925" s="225" t="s">
        <v>21</v>
      </c>
      <c r="D925" s="225" t="s">
        <v>2421</v>
      </c>
      <c r="E925" s="19" t="s">
        <v>21</v>
      </c>
      <c r="F925" s="226">
        <v>0</v>
      </c>
      <c r="H925" s="34"/>
    </row>
    <row r="926" spans="2:8" s="1" customFormat="1" ht="16.899999999999999" customHeight="1">
      <c r="B926" s="34"/>
      <c r="C926" s="225" t="s">
        <v>21</v>
      </c>
      <c r="D926" s="225" t="s">
        <v>2422</v>
      </c>
      <c r="E926" s="19" t="s">
        <v>21</v>
      </c>
      <c r="F926" s="226">
        <v>117</v>
      </c>
      <c r="H926" s="34"/>
    </row>
    <row r="927" spans="2:8" s="1" customFormat="1" ht="16.899999999999999" customHeight="1">
      <c r="B927" s="34"/>
      <c r="C927" s="225" t="s">
        <v>400</v>
      </c>
      <c r="D927" s="225" t="s">
        <v>581</v>
      </c>
      <c r="E927" s="19" t="s">
        <v>21</v>
      </c>
      <c r="F927" s="226">
        <v>117</v>
      </c>
      <c r="H927" s="34"/>
    </row>
    <row r="928" spans="2:8" s="1" customFormat="1" ht="16.899999999999999" customHeight="1">
      <c r="B928" s="34"/>
      <c r="C928" s="227" t="s">
        <v>14444</v>
      </c>
      <c r="H928" s="34"/>
    </row>
    <row r="929" spans="2:8" s="1" customFormat="1" ht="16.899999999999999" customHeight="1">
      <c r="B929" s="34"/>
      <c r="C929" s="225" t="s">
        <v>2395</v>
      </c>
      <c r="D929" s="225" t="s">
        <v>14485</v>
      </c>
      <c r="E929" s="19" t="s">
        <v>291</v>
      </c>
      <c r="F929" s="226">
        <v>5018.8879999999999</v>
      </c>
      <c r="H929" s="34"/>
    </row>
    <row r="930" spans="2:8" s="1" customFormat="1" ht="16.899999999999999" customHeight="1">
      <c r="B930" s="34"/>
      <c r="C930" s="225" t="s">
        <v>2472</v>
      </c>
      <c r="D930" s="225" t="s">
        <v>14489</v>
      </c>
      <c r="E930" s="19" t="s">
        <v>291</v>
      </c>
      <c r="F930" s="226">
        <v>3314.1350000000002</v>
      </c>
      <c r="H930" s="34"/>
    </row>
    <row r="931" spans="2:8" s="1" customFormat="1" ht="16.899999999999999" customHeight="1">
      <c r="B931" s="34"/>
      <c r="C931" s="225" t="s">
        <v>2479</v>
      </c>
      <c r="D931" s="225" t="s">
        <v>14490</v>
      </c>
      <c r="E931" s="19" t="s">
        <v>291</v>
      </c>
      <c r="F931" s="226">
        <v>5018.8879999999999</v>
      </c>
      <c r="H931" s="34"/>
    </row>
    <row r="932" spans="2:8" s="1" customFormat="1" ht="16.899999999999999" customHeight="1">
      <c r="B932" s="34"/>
      <c r="C932" s="225" t="s">
        <v>2494</v>
      </c>
      <c r="D932" s="225" t="s">
        <v>14491</v>
      </c>
      <c r="E932" s="19" t="s">
        <v>291</v>
      </c>
      <c r="F932" s="226">
        <v>5018.8879999999999</v>
      </c>
      <c r="H932" s="34"/>
    </row>
    <row r="933" spans="2:8" s="1" customFormat="1" ht="16.899999999999999" customHeight="1">
      <c r="B933" s="34"/>
      <c r="C933" s="225" t="s">
        <v>2515</v>
      </c>
      <c r="D933" s="225" t="s">
        <v>14492</v>
      </c>
      <c r="E933" s="19" t="s">
        <v>291</v>
      </c>
      <c r="F933" s="226">
        <v>14031.306</v>
      </c>
      <c r="H933" s="34"/>
    </row>
    <row r="934" spans="2:8" s="1" customFormat="1" ht="16.899999999999999" customHeight="1">
      <c r="B934" s="34"/>
      <c r="C934" s="225" t="s">
        <v>2330</v>
      </c>
      <c r="D934" s="225" t="s">
        <v>2331</v>
      </c>
      <c r="E934" s="19" t="s">
        <v>271</v>
      </c>
      <c r="F934" s="226">
        <v>1.6060000000000001</v>
      </c>
      <c r="H934" s="34"/>
    </row>
    <row r="935" spans="2:8" s="1" customFormat="1" ht="16.899999999999999" customHeight="1">
      <c r="B935" s="34"/>
      <c r="C935" s="225" t="s">
        <v>2504</v>
      </c>
      <c r="D935" s="225" t="s">
        <v>14499</v>
      </c>
      <c r="E935" s="19" t="s">
        <v>291</v>
      </c>
      <c r="F935" s="226">
        <v>4014.7159999999999</v>
      </c>
      <c r="H935" s="34"/>
    </row>
    <row r="936" spans="2:8" s="1" customFormat="1" ht="16.899999999999999" customHeight="1">
      <c r="B936" s="34"/>
      <c r="C936" s="225" t="s">
        <v>2488</v>
      </c>
      <c r="D936" s="225" t="s">
        <v>14488</v>
      </c>
      <c r="E936" s="19" t="s">
        <v>291</v>
      </c>
      <c r="F936" s="226">
        <v>5849.5140000000001</v>
      </c>
      <c r="H936" s="34"/>
    </row>
    <row r="937" spans="2:8" s="1" customFormat="1" ht="16.899999999999999" customHeight="1">
      <c r="B937" s="34"/>
      <c r="C937" s="225" t="s">
        <v>2529</v>
      </c>
      <c r="D937" s="225" t="s">
        <v>2530</v>
      </c>
      <c r="E937" s="19" t="s">
        <v>291</v>
      </c>
      <c r="F937" s="226">
        <v>11319.203</v>
      </c>
      <c r="H937" s="34"/>
    </row>
    <row r="938" spans="2:8" s="1" customFormat="1" ht="16.899999999999999" customHeight="1">
      <c r="B938" s="34"/>
      <c r="C938" s="225" t="s">
        <v>2535</v>
      </c>
      <c r="D938" s="225" t="s">
        <v>14500</v>
      </c>
      <c r="E938" s="19" t="s">
        <v>291</v>
      </c>
      <c r="F938" s="226">
        <v>4886.9549999999999</v>
      </c>
      <c r="H938" s="34"/>
    </row>
    <row r="939" spans="2:8" s="1" customFormat="1" ht="16.899999999999999" customHeight="1">
      <c r="B939" s="34"/>
      <c r="C939" s="221" t="s">
        <v>402</v>
      </c>
      <c r="D939" s="222" t="s">
        <v>402</v>
      </c>
      <c r="E939" s="223" t="s">
        <v>21</v>
      </c>
      <c r="F939" s="224">
        <v>10.36</v>
      </c>
      <c r="H939" s="34"/>
    </row>
    <row r="940" spans="2:8" s="1" customFormat="1" ht="16.899999999999999" customHeight="1">
      <c r="B940" s="34"/>
      <c r="C940" s="225" t="s">
        <v>21</v>
      </c>
      <c r="D940" s="225" t="s">
        <v>21</v>
      </c>
      <c r="E940" s="19" t="s">
        <v>21</v>
      </c>
      <c r="F940" s="226">
        <v>0</v>
      </c>
      <c r="H940" s="34"/>
    </row>
    <row r="941" spans="2:8" s="1" customFormat="1" ht="16.899999999999999" customHeight="1">
      <c r="B941" s="34"/>
      <c r="C941" s="225" t="s">
        <v>21</v>
      </c>
      <c r="D941" s="225" t="s">
        <v>2423</v>
      </c>
      <c r="E941" s="19" t="s">
        <v>21</v>
      </c>
      <c r="F941" s="226">
        <v>0</v>
      </c>
      <c r="H941" s="34"/>
    </row>
    <row r="942" spans="2:8" s="1" customFormat="1" ht="16.899999999999999" customHeight="1">
      <c r="B942" s="34"/>
      <c r="C942" s="225" t="s">
        <v>21</v>
      </c>
      <c r="D942" s="225" t="s">
        <v>2424</v>
      </c>
      <c r="E942" s="19" t="s">
        <v>21</v>
      </c>
      <c r="F942" s="226">
        <v>10.36</v>
      </c>
      <c r="H942" s="34"/>
    </row>
    <row r="943" spans="2:8" s="1" customFormat="1" ht="16.899999999999999" customHeight="1">
      <c r="B943" s="34"/>
      <c r="C943" s="225" t="s">
        <v>402</v>
      </c>
      <c r="D943" s="225" t="s">
        <v>581</v>
      </c>
      <c r="E943" s="19" t="s">
        <v>21</v>
      </c>
      <c r="F943" s="226">
        <v>10.36</v>
      </c>
      <c r="H943" s="34"/>
    </row>
    <row r="944" spans="2:8" s="1" customFormat="1" ht="16.899999999999999" customHeight="1">
      <c r="B944" s="34"/>
      <c r="C944" s="227" t="s">
        <v>14444</v>
      </c>
      <c r="H944" s="34"/>
    </row>
    <row r="945" spans="2:8" s="1" customFormat="1" ht="16.899999999999999" customHeight="1">
      <c r="B945" s="34"/>
      <c r="C945" s="225" t="s">
        <v>2395</v>
      </c>
      <c r="D945" s="225" t="s">
        <v>14485</v>
      </c>
      <c r="E945" s="19" t="s">
        <v>291</v>
      </c>
      <c r="F945" s="226">
        <v>5018.8879999999999</v>
      </c>
      <c r="H945" s="34"/>
    </row>
    <row r="946" spans="2:8" s="1" customFormat="1" ht="16.899999999999999" customHeight="1">
      <c r="B946" s="34"/>
      <c r="C946" s="225" t="s">
        <v>2479</v>
      </c>
      <c r="D946" s="225" t="s">
        <v>14490</v>
      </c>
      <c r="E946" s="19" t="s">
        <v>291</v>
      </c>
      <c r="F946" s="226">
        <v>5018.8879999999999</v>
      </c>
      <c r="H946" s="34"/>
    </row>
    <row r="947" spans="2:8" s="1" customFormat="1" ht="16.899999999999999" customHeight="1">
      <c r="B947" s="34"/>
      <c r="C947" s="225" t="s">
        <v>2494</v>
      </c>
      <c r="D947" s="225" t="s">
        <v>14491</v>
      </c>
      <c r="E947" s="19" t="s">
        <v>291</v>
      </c>
      <c r="F947" s="226">
        <v>5018.8879999999999</v>
      </c>
      <c r="H947" s="34"/>
    </row>
    <row r="948" spans="2:8" s="1" customFormat="1" ht="16.899999999999999" customHeight="1">
      <c r="B948" s="34"/>
      <c r="C948" s="225" t="s">
        <v>2515</v>
      </c>
      <c r="D948" s="225" t="s">
        <v>14492</v>
      </c>
      <c r="E948" s="19" t="s">
        <v>291</v>
      </c>
      <c r="F948" s="226">
        <v>14031.306</v>
      </c>
      <c r="H948" s="34"/>
    </row>
    <row r="949" spans="2:8" s="1" customFormat="1" ht="16.899999999999999" customHeight="1">
      <c r="B949" s="34"/>
      <c r="C949" s="225" t="s">
        <v>2565</v>
      </c>
      <c r="D949" s="225" t="s">
        <v>14494</v>
      </c>
      <c r="E949" s="19" t="s">
        <v>291</v>
      </c>
      <c r="F949" s="226">
        <v>757.82500000000005</v>
      </c>
      <c r="H949" s="34"/>
    </row>
    <row r="950" spans="2:8" s="1" customFormat="1" ht="16.899999999999999" customHeight="1">
      <c r="B950" s="34"/>
      <c r="C950" s="225" t="s">
        <v>2621</v>
      </c>
      <c r="D950" s="225" t="s">
        <v>14495</v>
      </c>
      <c r="E950" s="19" t="s">
        <v>291</v>
      </c>
      <c r="F950" s="226">
        <v>2659.145</v>
      </c>
      <c r="H950" s="34"/>
    </row>
    <row r="951" spans="2:8" s="1" customFormat="1" ht="16.899999999999999" customHeight="1">
      <c r="B951" s="34"/>
      <c r="C951" s="225" t="s">
        <v>2921</v>
      </c>
      <c r="D951" s="225" t="s">
        <v>14496</v>
      </c>
      <c r="E951" s="19" t="s">
        <v>291</v>
      </c>
      <c r="F951" s="226">
        <v>3806.2049999999999</v>
      </c>
      <c r="H951" s="34"/>
    </row>
    <row r="952" spans="2:8" s="1" customFormat="1" ht="16.899999999999999" customHeight="1">
      <c r="B952" s="34"/>
      <c r="C952" s="225" t="s">
        <v>2977</v>
      </c>
      <c r="D952" s="225" t="s">
        <v>14497</v>
      </c>
      <c r="E952" s="19" t="s">
        <v>291</v>
      </c>
      <c r="F952" s="226">
        <v>4235.22</v>
      </c>
      <c r="H952" s="34"/>
    </row>
    <row r="953" spans="2:8" s="1" customFormat="1" ht="16.899999999999999" customHeight="1">
      <c r="B953" s="34"/>
      <c r="C953" s="225" t="s">
        <v>2594</v>
      </c>
      <c r="D953" s="225" t="s">
        <v>14498</v>
      </c>
      <c r="E953" s="19" t="s">
        <v>252</v>
      </c>
      <c r="F953" s="226">
        <v>224.988</v>
      </c>
      <c r="H953" s="34"/>
    </row>
    <row r="954" spans="2:8" s="1" customFormat="1" ht="16.899999999999999" customHeight="1">
      <c r="B954" s="34"/>
      <c r="C954" s="225" t="s">
        <v>2330</v>
      </c>
      <c r="D954" s="225" t="s">
        <v>2331</v>
      </c>
      <c r="E954" s="19" t="s">
        <v>271</v>
      </c>
      <c r="F954" s="226">
        <v>1.6060000000000001</v>
      </c>
      <c r="H954" s="34"/>
    </row>
    <row r="955" spans="2:8" s="1" customFormat="1" ht="16.899999999999999" customHeight="1">
      <c r="B955" s="34"/>
      <c r="C955" s="225" t="s">
        <v>2504</v>
      </c>
      <c r="D955" s="225" t="s">
        <v>14499</v>
      </c>
      <c r="E955" s="19" t="s">
        <v>291</v>
      </c>
      <c r="F955" s="226">
        <v>4014.7159999999999</v>
      </c>
      <c r="H955" s="34"/>
    </row>
    <row r="956" spans="2:8" s="1" customFormat="1" ht="16.899999999999999" customHeight="1">
      <c r="B956" s="34"/>
      <c r="C956" s="225" t="s">
        <v>3002</v>
      </c>
      <c r="D956" s="225" t="s">
        <v>3003</v>
      </c>
      <c r="E956" s="19" t="s">
        <v>252</v>
      </c>
      <c r="F956" s="226">
        <v>317.923</v>
      </c>
      <c r="H956" s="34"/>
    </row>
    <row r="957" spans="2:8" s="1" customFormat="1" ht="16.899999999999999" customHeight="1">
      <c r="B957" s="34"/>
      <c r="C957" s="225" t="s">
        <v>2964</v>
      </c>
      <c r="D957" s="225" t="s">
        <v>14504</v>
      </c>
      <c r="E957" s="19" t="s">
        <v>291</v>
      </c>
      <c r="F957" s="226">
        <v>64.242000000000004</v>
      </c>
      <c r="H957" s="34"/>
    </row>
    <row r="958" spans="2:8" s="1" customFormat="1" ht="16.899999999999999" customHeight="1">
      <c r="B958" s="34"/>
      <c r="C958" s="225" t="s">
        <v>2488</v>
      </c>
      <c r="D958" s="225" t="s">
        <v>14488</v>
      </c>
      <c r="E958" s="19" t="s">
        <v>291</v>
      </c>
      <c r="F958" s="226">
        <v>5849.5140000000001</v>
      </c>
      <c r="H958" s="34"/>
    </row>
    <row r="959" spans="2:8" s="1" customFormat="1" ht="16.899999999999999" customHeight="1">
      <c r="B959" s="34"/>
      <c r="C959" s="225" t="s">
        <v>2529</v>
      </c>
      <c r="D959" s="225" t="s">
        <v>2530</v>
      </c>
      <c r="E959" s="19" t="s">
        <v>291</v>
      </c>
      <c r="F959" s="226">
        <v>11319.203</v>
      </c>
      <c r="H959" s="34"/>
    </row>
    <row r="960" spans="2:8" s="1" customFormat="1" ht="16.899999999999999" customHeight="1">
      <c r="B960" s="34"/>
      <c r="C960" s="221" t="s">
        <v>404</v>
      </c>
      <c r="D960" s="222" t="s">
        <v>404</v>
      </c>
      <c r="E960" s="223" t="s">
        <v>21</v>
      </c>
      <c r="F960" s="224">
        <v>29.375</v>
      </c>
      <c r="H960" s="34"/>
    </row>
    <row r="961" spans="2:8" s="1" customFormat="1" ht="16.899999999999999" customHeight="1">
      <c r="B961" s="34"/>
      <c r="C961" s="225" t="s">
        <v>21</v>
      </c>
      <c r="D961" s="225" t="s">
        <v>21</v>
      </c>
      <c r="E961" s="19" t="s">
        <v>21</v>
      </c>
      <c r="F961" s="226">
        <v>0</v>
      </c>
      <c r="H961" s="34"/>
    </row>
    <row r="962" spans="2:8" s="1" customFormat="1" ht="16.899999999999999" customHeight="1">
      <c r="B962" s="34"/>
      <c r="C962" s="225" t="s">
        <v>21</v>
      </c>
      <c r="D962" s="225" t="s">
        <v>2425</v>
      </c>
      <c r="E962" s="19" t="s">
        <v>21</v>
      </c>
      <c r="F962" s="226">
        <v>0</v>
      </c>
      <c r="H962" s="34"/>
    </row>
    <row r="963" spans="2:8" s="1" customFormat="1" ht="16.899999999999999" customHeight="1">
      <c r="B963" s="34"/>
      <c r="C963" s="225" t="s">
        <v>21</v>
      </c>
      <c r="D963" s="225" t="s">
        <v>2426</v>
      </c>
      <c r="E963" s="19" t="s">
        <v>21</v>
      </c>
      <c r="F963" s="226">
        <v>29.375</v>
      </c>
      <c r="H963" s="34"/>
    </row>
    <row r="964" spans="2:8" s="1" customFormat="1" ht="16.899999999999999" customHeight="1">
      <c r="B964" s="34"/>
      <c r="C964" s="225" t="s">
        <v>404</v>
      </c>
      <c r="D964" s="225" t="s">
        <v>581</v>
      </c>
      <c r="E964" s="19" t="s">
        <v>21</v>
      </c>
      <c r="F964" s="226">
        <v>29.375</v>
      </c>
      <c r="H964" s="34"/>
    </row>
    <row r="965" spans="2:8" s="1" customFormat="1" ht="16.899999999999999" customHeight="1">
      <c r="B965" s="34"/>
      <c r="C965" s="227" t="s">
        <v>14444</v>
      </c>
      <c r="H965" s="34"/>
    </row>
    <row r="966" spans="2:8" s="1" customFormat="1" ht="16.899999999999999" customHeight="1">
      <c r="B966" s="34"/>
      <c r="C966" s="225" t="s">
        <v>2395</v>
      </c>
      <c r="D966" s="225" t="s">
        <v>14485</v>
      </c>
      <c r="E966" s="19" t="s">
        <v>291</v>
      </c>
      <c r="F966" s="226">
        <v>5018.8879999999999</v>
      </c>
      <c r="H966" s="34"/>
    </row>
    <row r="967" spans="2:8" s="1" customFormat="1" ht="16.899999999999999" customHeight="1">
      <c r="B967" s="34"/>
      <c r="C967" s="225" t="s">
        <v>2215</v>
      </c>
      <c r="D967" s="225" t="s">
        <v>2216</v>
      </c>
      <c r="E967" s="19" t="s">
        <v>291</v>
      </c>
      <c r="F967" s="226">
        <v>1499.9749999999999</v>
      </c>
      <c r="H967" s="34"/>
    </row>
    <row r="968" spans="2:8" s="1" customFormat="1" ht="16.899999999999999" customHeight="1">
      <c r="B968" s="34"/>
      <c r="C968" s="225" t="s">
        <v>2479</v>
      </c>
      <c r="D968" s="225" t="s">
        <v>14490</v>
      </c>
      <c r="E968" s="19" t="s">
        <v>291</v>
      </c>
      <c r="F968" s="226">
        <v>5018.8879999999999</v>
      </c>
      <c r="H968" s="34"/>
    </row>
    <row r="969" spans="2:8" s="1" customFormat="1" ht="16.899999999999999" customHeight="1">
      <c r="B969" s="34"/>
      <c r="C969" s="225" t="s">
        <v>2494</v>
      </c>
      <c r="D969" s="225" t="s">
        <v>14491</v>
      </c>
      <c r="E969" s="19" t="s">
        <v>291</v>
      </c>
      <c r="F969" s="226">
        <v>5018.8879999999999</v>
      </c>
      <c r="H969" s="34"/>
    </row>
    <row r="970" spans="2:8" s="1" customFormat="1" ht="16.899999999999999" customHeight="1">
      <c r="B970" s="34"/>
      <c r="C970" s="225" t="s">
        <v>2515</v>
      </c>
      <c r="D970" s="225" t="s">
        <v>14492</v>
      </c>
      <c r="E970" s="19" t="s">
        <v>291</v>
      </c>
      <c r="F970" s="226">
        <v>14031.306</v>
      </c>
      <c r="H970" s="34"/>
    </row>
    <row r="971" spans="2:8" s="1" customFormat="1" ht="16.899999999999999" customHeight="1">
      <c r="B971" s="34"/>
      <c r="C971" s="225" t="s">
        <v>2921</v>
      </c>
      <c r="D971" s="225" t="s">
        <v>14496</v>
      </c>
      <c r="E971" s="19" t="s">
        <v>291</v>
      </c>
      <c r="F971" s="226">
        <v>3806.2049999999999</v>
      </c>
      <c r="H971" s="34"/>
    </row>
    <row r="972" spans="2:8" s="1" customFormat="1" ht="16.899999999999999" customHeight="1">
      <c r="B972" s="34"/>
      <c r="C972" s="225" t="s">
        <v>2977</v>
      </c>
      <c r="D972" s="225" t="s">
        <v>14497</v>
      </c>
      <c r="E972" s="19" t="s">
        <v>291</v>
      </c>
      <c r="F972" s="226">
        <v>4235.22</v>
      </c>
      <c r="H972" s="34"/>
    </row>
    <row r="973" spans="2:8" s="1" customFormat="1" ht="16.899999999999999" customHeight="1">
      <c r="B973" s="34"/>
      <c r="C973" s="225" t="s">
        <v>2330</v>
      </c>
      <c r="D973" s="225" t="s">
        <v>2331</v>
      </c>
      <c r="E973" s="19" t="s">
        <v>271</v>
      </c>
      <c r="F973" s="226">
        <v>1.6060000000000001</v>
      </c>
      <c r="H973" s="34"/>
    </row>
    <row r="974" spans="2:8" s="1" customFormat="1" ht="16.899999999999999" customHeight="1">
      <c r="B974" s="34"/>
      <c r="C974" s="225" t="s">
        <v>2504</v>
      </c>
      <c r="D974" s="225" t="s">
        <v>14499</v>
      </c>
      <c r="E974" s="19" t="s">
        <v>291</v>
      </c>
      <c r="F974" s="226">
        <v>4014.7159999999999</v>
      </c>
      <c r="H974" s="34"/>
    </row>
    <row r="975" spans="2:8" s="1" customFormat="1" ht="16.899999999999999" customHeight="1">
      <c r="B975" s="34"/>
      <c r="C975" s="225" t="s">
        <v>2951</v>
      </c>
      <c r="D975" s="225" t="s">
        <v>2952</v>
      </c>
      <c r="E975" s="19" t="s">
        <v>291</v>
      </c>
      <c r="F975" s="226">
        <v>37.018000000000001</v>
      </c>
      <c r="H975" s="34"/>
    </row>
    <row r="976" spans="2:8" s="1" customFormat="1" ht="16.899999999999999" customHeight="1">
      <c r="B976" s="34"/>
      <c r="C976" s="225" t="s">
        <v>3002</v>
      </c>
      <c r="D976" s="225" t="s">
        <v>3003</v>
      </c>
      <c r="E976" s="19" t="s">
        <v>252</v>
      </c>
      <c r="F976" s="226">
        <v>317.923</v>
      </c>
      <c r="H976" s="34"/>
    </row>
    <row r="977" spans="2:8" s="1" customFormat="1" ht="16.899999999999999" customHeight="1">
      <c r="B977" s="34"/>
      <c r="C977" s="225" t="s">
        <v>2220</v>
      </c>
      <c r="D977" s="225" t="s">
        <v>14487</v>
      </c>
      <c r="E977" s="19" t="s">
        <v>291</v>
      </c>
      <c r="F977" s="226">
        <v>1574.9739999999999</v>
      </c>
      <c r="H977" s="34"/>
    </row>
    <row r="978" spans="2:8" s="1" customFormat="1" ht="16.899999999999999" customHeight="1">
      <c r="B978" s="34"/>
      <c r="C978" s="225" t="s">
        <v>2488</v>
      </c>
      <c r="D978" s="225" t="s">
        <v>14488</v>
      </c>
      <c r="E978" s="19" t="s">
        <v>291</v>
      </c>
      <c r="F978" s="226">
        <v>5849.5140000000001</v>
      </c>
      <c r="H978" s="34"/>
    </row>
    <row r="979" spans="2:8" s="1" customFormat="1" ht="16.899999999999999" customHeight="1">
      <c r="B979" s="34"/>
      <c r="C979" s="225" t="s">
        <v>2529</v>
      </c>
      <c r="D979" s="225" t="s">
        <v>2530</v>
      </c>
      <c r="E979" s="19" t="s">
        <v>291</v>
      </c>
      <c r="F979" s="226">
        <v>11319.203</v>
      </c>
      <c r="H979" s="34"/>
    </row>
    <row r="980" spans="2:8" s="1" customFormat="1" ht="16.899999999999999" customHeight="1">
      <c r="B980" s="34"/>
      <c r="C980" s="221" t="s">
        <v>406</v>
      </c>
      <c r="D980" s="222" t="s">
        <v>406</v>
      </c>
      <c r="E980" s="223" t="s">
        <v>21</v>
      </c>
      <c r="F980" s="224">
        <v>7.92</v>
      </c>
      <c r="H980" s="34"/>
    </row>
    <row r="981" spans="2:8" s="1" customFormat="1" ht="16.899999999999999" customHeight="1">
      <c r="B981" s="34"/>
      <c r="C981" s="225" t="s">
        <v>21</v>
      </c>
      <c r="D981" s="225" t="s">
        <v>21</v>
      </c>
      <c r="E981" s="19" t="s">
        <v>21</v>
      </c>
      <c r="F981" s="226">
        <v>0</v>
      </c>
      <c r="H981" s="34"/>
    </row>
    <row r="982" spans="2:8" s="1" customFormat="1" ht="16.899999999999999" customHeight="1">
      <c r="B982" s="34"/>
      <c r="C982" s="225" t="s">
        <v>21</v>
      </c>
      <c r="D982" s="225" t="s">
        <v>2427</v>
      </c>
      <c r="E982" s="19" t="s">
        <v>21</v>
      </c>
      <c r="F982" s="226">
        <v>0</v>
      </c>
      <c r="H982" s="34"/>
    </row>
    <row r="983" spans="2:8" s="1" customFormat="1" ht="16.899999999999999" customHeight="1">
      <c r="B983" s="34"/>
      <c r="C983" s="225" t="s">
        <v>21</v>
      </c>
      <c r="D983" s="225" t="s">
        <v>2428</v>
      </c>
      <c r="E983" s="19" t="s">
        <v>21</v>
      </c>
      <c r="F983" s="226">
        <v>7.92</v>
      </c>
      <c r="H983" s="34"/>
    </row>
    <row r="984" spans="2:8" s="1" customFormat="1" ht="16.899999999999999" customHeight="1">
      <c r="B984" s="34"/>
      <c r="C984" s="225" t="s">
        <v>406</v>
      </c>
      <c r="D984" s="225" t="s">
        <v>581</v>
      </c>
      <c r="E984" s="19" t="s">
        <v>21</v>
      </c>
      <c r="F984" s="226">
        <v>7.92</v>
      </c>
      <c r="H984" s="34"/>
    </row>
    <row r="985" spans="2:8" s="1" customFormat="1" ht="16.899999999999999" customHeight="1">
      <c r="B985" s="34"/>
      <c r="C985" s="227" t="s">
        <v>14444</v>
      </c>
      <c r="H985" s="34"/>
    </row>
    <row r="986" spans="2:8" s="1" customFormat="1" ht="16.899999999999999" customHeight="1">
      <c r="B986" s="34"/>
      <c r="C986" s="225" t="s">
        <v>2395</v>
      </c>
      <c r="D986" s="225" t="s">
        <v>14485</v>
      </c>
      <c r="E986" s="19" t="s">
        <v>291</v>
      </c>
      <c r="F986" s="226">
        <v>5018.8879999999999</v>
      </c>
      <c r="H986" s="34"/>
    </row>
    <row r="987" spans="2:8" s="1" customFormat="1" ht="16.899999999999999" customHeight="1">
      <c r="B987" s="34"/>
      <c r="C987" s="225" t="s">
        <v>2479</v>
      </c>
      <c r="D987" s="225" t="s">
        <v>14490</v>
      </c>
      <c r="E987" s="19" t="s">
        <v>291</v>
      </c>
      <c r="F987" s="226">
        <v>5018.8879999999999</v>
      </c>
      <c r="H987" s="34"/>
    </row>
    <row r="988" spans="2:8" s="1" customFormat="1" ht="16.899999999999999" customHeight="1">
      <c r="B988" s="34"/>
      <c r="C988" s="225" t="s">
        <v>2494</v>
      </c>
      <c r="D988" s="225" t="s">
        <v>14491</v>
      </c>
      <c r="E988" s="19" t="s">
        <v>291</v>
      </c>
      <c r="F988" s="226">
        <v>5018.8879999999999</v>
      </c>
      <c r="H988" s="34"/>
    </row>
    <row r="989" spans="2:8" s="1" customFormat="1" ht="16.899999999999999" customHeight="1">
      <c r="B989" s="34"/>
      <c r="C989" s="225" t="s">
        <v>2515</v>
      </c>
      <c r="D989" s="225" t="s">
        <v>14492</v>
      </c>
      <c r="E989" s="19" t="s">
        <v>291</v>
      </c>
      <c r="F989" s="226">
        <v>14031.306</v>
      </c>
      <c r="H989" s="34"/>
    </row>
    <row r="990" spans="2:8" s="1" customFormat="1" ht="16.899999999999999" customHeight="1">
      <c r="B990" s="34"/>
      <c r="C990" s="225" t="s">
        <v>2330</v>
      </c>
      <c r="D990" s="225" t="s">
        <v>2331</v>
      </c>
      <c r="E990" s="19" t="s">
        <v>271</v>
      </c>
      <c r="F990" s="226">
        <v>1.6060000000000001</v>
      </c>
      <c r="H990" s="34"/>
    </row>
    <row r="991" spans="2:8" s="1" customFormat="1" ht="16.899999999999999" customHeight="1">
      <c r="B991" s="34"/>
      <c r="C991" s="225" t="s">
        <v>2504</v>
      </c>
      <c r="D991" s="225" t="s">
        <v>14499</v>
      </c>
      <c r="E991" s="19" t="s">
        <v>291</v>
      </c>
      <c r="F991" s="226">
        <v>4014.7159999999999</v>
      </c>
      <c r="H991" s="34"/>
    </row>
    <row r="992" spans="2:8" s="1" customFormat="1" ht="16.899999999999999" customHeight="1">
      <c r="B992" s="34"/>
      <c r="C992" s="225" t="s">
        <v>21</v>
      </c>
      <c r="D992" s="225" t="s">
        <v>21</v>
      </c>
      <c r="E992" s="19" t="s">
        <v>21</v>
      </c>
      <c r="F992" s="226">
        <v>0</v>
      </c>
      <c r="H992" s="34"/>
    </row>
    <row r="993" spans="2:8" s="1" customFormat="1" ht="16.899999999999999" customHeight="1">
      <c r="B993" s="34"/>
      <c r="C993" s="225" t="s">
        <v>21</v>
      </c>
      <c r="D993" s="225" t="s">
        <v>2431</v>
      </c>
      <c r="E993" s="19" t="s">
        <v>21</v>
      </c>
      <c r="F993" s="226">
        <v>0</v>
      </c>
      <c r="H993" s="34"/>
    </row>
    <row r="994" spans="2:8" s="1" customFormat="1" ht="16.899999999999999" customHeight="1">
      <c r="B994" s="34"/>
      <c r="C994" s="225" t="s">
        <v>21</v>
      </c>
      <c r="D994" s="225" t="s">
        <v>2432</v>
      </c>
      <c r="E994" s="19" t="s">
        <v>21</v>
      </c>
      <c r="F994" s="226">
        <v>2.1</v>
      </c>
      <c r="H994" s="34"/>
    </row>
    <row r="995" spans="2:8" s="1" customFormat="1" ht="16.899999999999999" customHeight="1">
      <c r="B995" s="34"/>
      <c r="C995" s="225" t="s">
        <v>410</v>
      </c>
      <c r="D995" s="225" t="s">
        <v>581</v>
      </c>
      <c r="E995" s="19" t="s">
        <v>21</v>
      </c>
      <c r="F995" s="226">
        <v>2.1</v>
      </c>
      <c r="H995" s="34"/>
    </row>
    <row r="996" spans="2:8" s="1" customFormat="1" ht="16.899999999999999" customHeight="1">
      <c r="B996" s="34"/>
      <c r="C996" s="227" t="s">
        <v>14444</v>
      </c>
      <c r="H996" s="34"/>
    </row>
    <row r="997" spans="2:8" s="1" customFormat="1" ht="16.899999999999999" customHeight="1">
      <c r="B997" s="34"/>
      <c r="C997" s="225" t="s">
        <v>2395</v>
      </c>
      <c r="D997" s="225" t="s">
        <v>14485</v>
      </c>
      <c r="E997" s="19" t="s">
        <v>291</v>
      </c>
      <c r="F997" s="226">
        <v>5018.8879999999999</v>
      </c>
      <c r="H997" s="34"/>
    </row>
    <row r="998" spans="2:8" s="1" customFormat="1" ht="16.899999999999999" customHeight="1">
      <c r="B998" s="34"/>
      <c r="C998" s="225" t="s">
        <v>2472</v>
      </c>
      <c r="D998" s="225" t="s">
        <v>14489</v>
      </c>
      <c r="E998" s="19" t="s">
        <v>291</v>
      </c>
      <c r="F998" s="226">
        <v>3314.1350000000002</v>
      </c>
      <c r="H998" s="34"/>
    </row>
    <row r="999" spans="2:8" s="1" customFormat="1" ht="16.899999999999999" customHeight="1">
      <c r="B999" s="34"/>
      <c r="C999" s="225" t="s">
        <v>2479</v>
      </c>
      <c r="D999" s="225" t="s">
        <v>14490</v>
      </c>
      <c r="E999" s="19" t="s">
        <v>291</v>
      </c>
      <c r="F999" s="226">
        <v>5018.8879999999999</v>
      </c>
      <c r="H999" s="34"/>
    </row>
    <row r="1000" spans="2:8" s="1" customFormat="1" ht="16.899999999999999" customHeight="1">
      <c r="B1000" s="34"/>
      <c r="C1000" s="225" t="s">
        <v>2494</v>
      </c>
      <c r="D1000" s="225" t="s">
        <v>14491</v>
      </c>
      <c r="E1000" s="19" t="s">
        <v>291</v>
      </c>
      <c r="F1000" s="226">
        <v>5018.8879999999999</v>
      </c>
      <c r="H1000" s="34"/>
    </row>
    <row r="1001" spans="2:8" s="1" customFormat="1" ht="16.899999999999999" customHeight="1">
      <c r="B1001" s="34"/>
      <c r="C1001" s="225" t="s">
        <v>2515</v>
      </c>
      <c r="D1001" s="225" t="s">
        <v>14492</v>
      </c>
      <c r="E1001" s="19" t="s">
        <v>291</v>
      </c>
      <c r="F1001" s="226">
        <v>14031.306</v>
      </c>
      <c r="H1001" s="34"/>
    </row>
    <row r="1002" spans="2:8" s="1" customFormat="1" ht="16.899999999999999" customHeight="1">
      <c r="B1002" s="34"/>
      <c r="C1002" s="225" t="s">
        <v>2330</v>
      </c>
      <c r="D1002" s="225" t="s">
        <v>2331</v>
      </c>
      <c r="E1002" s="19" t="s">
        <v>271</v>
      </c>
      <c r="F1002" s="226">
        <v>1.6060000000000001</v>
      </c>
      <c r="H1002" s="34"/>
    </row>
    <row r="1003" spans="2:8" s="1" customFormat="1" ht="16.899999999999999" customHeight="1">
      <c r="B1003" s="34"/>
      <c r="C1003" s="225" t="s">
        <v>2504</v>
      </c>
      <c r="D1003" s="225" t="s">
        <v>14499</v>
      </c>
      <c r="E1003" s="19" t="s">
        <v>291</v>
      </c>
      <c r="F1003" s="226">
        <v>4014.7159999999999</v>
      </c>
      <c r="H1003" s="34"/>
    </row>
    <row r="1004" spans="2:8" s="1" customFormat="1" ht="16.899999999999999" customHeight="1">
      <c r="B1004" s="34"/>
      <c r="C1004" s="225" t="s">
        <v>2488</v>
      </c>
      <c r="D1004" s="225" t="s">
        <v>14488</v>
      </c>
      <c r="E1004" s="19" t="s">
        <v>291</v>
      </c>
      <c r="F1004" s="226">
        <v>5849.5140000000001</v>
      </c>
      <c r="H1004" s="34"/>
    </row>
    <row r="1005" spans="2:8" s="1" customFormat="1" ht="16.899999999999999" customHeight="1">
      <c r="B1005" s="34"/>
      <c r="C1005" s="225" t="s">
        <v>2529</v>
      </c>
      <c r="D1005" s="225" t="s">
        <v>2530</v>
      </c>
      <c r="E1005" s="19" t="s">
        <v>291</v>
      </c>
      <c r="F1005" s="226">
        <v>11319.203</v>
      </c>
      <c r="H1005" s="34"/>
    </row>
    <row r="1006" spans="2:8" s="1" customFormat="1" ht="16.899999999999999" customHeight="1">
      <c r="B1006" s="34"/>
      <c r="C1006" s="225" t="s">
        <v>2535</v>
      </c>
      <c r="D1006" s="225" t="s">
        <v>14500</v>
      </c>
      <c r="E1006" s="19" t="s">
        <v>291</v>
      </c>
      <c r="F1006" s="226">
        <v>4886.9549999999999</v>
      </c>
      <c r="H1006" s="34"/>
    </row>
    <row r="1007" spans="2:8" s="1" customFormat="1" ht="16.899999999999999" customHeight="1">
      <c r="B1007" s="34"/>
      <c r="C1007" s="221" t="s">
        <v>412</v>
      </c>
      <c r="D1007" s="222" t="s">
        <v>412</v>
      </c>
      <c r="E1007" s="223" t="s">
        <v>21</v>
      </c>
      <c r="F1007" s="224">
        <v>43.8</v>
      </c>
      <c r="H1007" s="34"/>
    </row>
    <row r="1008" spans="2:8" s="1" customFormat="1" ht="16.899999999999999" customHeight="1">
      <c r="B1008" s="34"/>
      <c r="C1008" s="225" t="s">
        <v>21</v>
      </c>
      <c r="D1008" s="225" t="s">
        <v>21</v>
      </c>
      <c r="E1008" s="19" t="s">
        <v>21</v>
      </c>
      <c r="F1008" s="226">
        <v>0</v>
      </c>
      <c r="H1008" s="34"/>
    </row>
    <row r="1009" spans="2:8" s="1" customFormat="1" ht="16.899999999999999" customHeight="1">
      <c r="B1009" s="34"/>
      <c r="C1009" s="225" t="s">
        <v>21</v>
      </c>
      <c r="D1009" s="225" t="s">
        <v>2433</v>
      </c>
      <c r="E1009" s="19" t="s">
        <v>21</v>
      </c>
      <c r="F1009" s="226">
        <v>0</v>
      </c>
      <c r="H1009" s="34"/>
    </row>
    <row r="1010" spans="2:8" s="1" customFormat="1" ht="16.899999999999999" customHeight="1">
      <c r="B1010" s="34"/>
      <c r="C1010" s="225" t="s">
        <v>21</v>
      </c>
      <c r="D1010" s="225" t="s">
        <v>413</v>
      </c>
      <c r="E1010" s="19" t="s">
        <v>21</v>
      </c>
      <c r="F1010" s="226">
        <v>43.8</v>
      </c>
      <c r="H1010" s="34"/>
    </row>
    <row r="1011" spans="2:8" s="1" customFormat="1" ht="16.899999999999999" customHeight="1">
      <c r="B1011" s="34"/>
      <c r="C1011" s="225" t="s">
        <v>412</v>
      </c>
      <c r="D1011" s="225" t="s">
        <v>581</v>
      </c>
      <c r="E1011" s="19" t="s">
        <v>21</v>
      </c>
      <c r="F1011" s="226">
        <v>43.8</v>
      </c>
      <c r="H1011" s="34"/>
    </row>
    <row r="1012" spans="2:8" s="1" customFormat="1" ht="16.899999999999999" customHeight="1">
      <c r="B1012" s="34"/>
      <c r="C1012" s="227" t="s">
        <v>14444</v>
      </c>
      <c r="H1012" s="34"/>
    </row>
    <row r="1013" spans="2:8" s="1" customFormat="1" ht="16.899999999999999" customHeight="1">
      <c r="B1013" s="34"/>
      <c r="C1013" s="225" t="s">
        <v>2395</v>
      </c>
      <c r="D1013" s="225" t="s">
        <v>14485</v>
      </c>
      <c r="E1013" s="19" t="s">
        <v>291</v>
      </c>
      <c r="F1013" s="226">
        <v>5018.8879999999999</v>
      </c>
      <c r="H1013" s="34"/>
    </row>
    <row r="1014" spans="2:8" s="1" customFormat="1" ht="16.899999999999999" customHeight="1">
      <c r="B1014" s="34"/>
      <c r="C1014" s="225" t="s">
        <v>2167</v>
      </c>
      <c r="D1014" s="225" t="s">
        <v>14451</v>
      </c>
      <c r="E1014" s="19" t="s">
        <v>291</v>
      </c>
      <c r="F1014" s="226">
        <v>10715.05</v>
      </c>
      <c r="H1014" s="34"/>
    </row>
    <row r="1015" spans="2:8" s="1" customFormat="1" ht="16.899999999999999" customHeight="1">
      <c r="B1015" s="34"/>
      <c r="C1015" s="225" t="s">
        <v>2472</v>
      </c>
      <c r="D1015" s="225" t="s">
        <v>14489</v>
      </c>
      <c r="E1015" s="19" t="s">
        <v>291</v>
      </c>
      <c r="F1015" s="226">
        <v>3314.1350000000002</v>
      </c>
      <c r="H1015" s="34"/>
    </row>
    <row r="1016" spans="2:8" s="1" customFormat="1" ht="16.899999999999999" customHeight="1">
      <c r="B1016" s="34"/>
      <c r="C1016" s="225" t="s">
        <v>2479</v>
      </c>
      <c r="D1016" s="225" t="s">
        <v>14490</v>
      </c>
      <c r="E1016" s="19" t="s">
        <v>291</v>
      </c>
      <c r="F1016" s="226">
        <v>5018.8879999999999</v>
      </c>
      <c r="H1016" s="34"/>
    </row>
    <row r="1017" spans="2:8" s="1" customFormat="1" ht="16.899999999999999" customHeight="1">
      <c r="B1017" s="34"/>
      <c r="C1017" s="225" t="s">
        <v>2494</v>
      </c>
      <c r="D1017" s="225" t="s">
        <v>14491</v>
      </c>
      <c r="E1017" s="19" t="s">
        <v>291</v>
      </c>
      <c r="F1017" s="226">
        <v>5018.8879999999999</v>
      </c>
      <c r="H1017" s="34"/>
    </row>
    <row r="1018" spans="2:8" s="1" customFormat="1" ht="16.899999999999999" customHeight="1">
      <c r="B1018" s="34"/>
      <c r="C1018" s="225" t="s">
        <v>2515</v>
      </c>
      <c r="D1018" s="225" t="s">
        <v>14492</v>
      </c>
      <c r="E1018" s="19" t="s">
        <v>291</v>
      </c>
      <c r="F1018" s="226">
        <v>14031.306</v>
      </c>
      <c r="H1018" s="34"/>
    </row>
    <row r="1019" spans="2:8" s="1" customFormat="1" ht="16.899999999999999" customHeight="1">
      <c r="B1019" s="34"/>
      <c r="C1019" s="225" t="s">
        <v>2555</v>
      </c>
      <c r="D1019" s="225" t="s">
        <v>14493</v>
      </c>
      <c r="E1019" s="19" t="s">
        <v>291</v>
      </c>
      <c r="F1019" s="226">
        <v>2858.855</v>
      </c>
      <c r="H1019" s="34"/>
    </row>
    <row r="1020" spans="2:8" s="1" customFormat="1" ht="16.899999999999999" customHeight="1">
      <c r="B1020" s="34"/>
      <c r="C1020" s="225" t="s">
        <v>2586</v>
      </c>
      <c r="D1020" s="225" t="s">
        <v>14506</v>
      </c>
      <c r="E1020" s="19" t="s">
        <v>252</v>
      </c>
      <c r="F1020" s="226">
        <v>17.739000000000001</v>
      </c>
      <c r="H1020" s="34"/>
    </row>
    <row r="1021" spans="2:8" s="1" customFormat="1" ht="16.899999999999999" customHeight="1">
      <c r="B1021" s="34"/>
      <c r="C1021" s="225" t="s">
        <v>2612</v>
      </c>
      <c r="D1021" s="225" t="s">
        <v>14507</v>
      </c>
      <c r="E1021" s="19" t="s">
        <v>291</v>
      </c>
      <c r="F1021" s="226">
        <v>43.8</v>
      </c>
      <c r="H1021" s="34"/>
    </row>
    <row r="1022" spans="2:8" s="1" customFormat="1" ht="16.899999999999999" customHeight="1">
      <c r="B1022" s="34"/>
      <c r="C1022" s="225" t="s">
        <v>2649</v>
      </c>
      <c r="D1022" s="225" t="s">
        <v>14508</v>
      </c>
      <c r="E1022" s="19" t="s">
        <v>291</v>
      </c>
      <c r="F1022" s="226">
        <v>1604.2850000000001</v>
      </c>
      <c r="H1022" s="34"/>
    </row>
    <row r="1023" spans="2:8" s="1" customFormat="1" ht="16.899999999999999" customHeight="1">
      <c r="B1023" s="34"/>
      <c r="C1023" s="225" t="s">
        <v>2977</v>
      </c>
      <c r="D1023" s="225" t="s">
        <v>14497</v>
      </c>
      <c r="E1023" s="19" t="s">
        <v>291</v>
      </c>
      <c r="F1023" s="226">
        <v>4235.22</v>
      </c>
      <c r="H1023" s="34"/>
    </row>
    <row r="1024" spans="2:8" s="1" customFormat="1" ht="16.899999999999999" customHeight="1">
      <c r="B1024" s="34"/>
      <c r="C1024" s="225" t="s">
        <v>2608</v>
      </c>
      <c r="D1024" s="225" t="s">
        <v>14509</v>
      </c>
      <c r="E1024" s="19" t="s">
        <v>252</v>
      </c>
      <c r="F1024" s="226">
        <v>17.739000000000001</v>
      </c>
      <c r="H1024" s="34"/>
    </row>
    <row r="1025" spans="2:8" s="1" customFormat="1" ht="16.899999999999999" customHeight="1">
      <c r="B1025" s="34"/>
      <c r="C1025" s="225" t="s">
        <v>2330</v>
      </c>
      <c r="D1025" s="225" t="s">
        <v>2331</v>
      </c>
      <c r="E1025" s="19" t="s">
        <v>271</v>
      </c>
      <c r="F1025" s="226">
        <v>1.6060000000000001</v>
      </c>
      <c r="H1025" s="34"/>
    </row>
    <row r="1026" spans="2:8" s="1" customFormat="1" ht="16.899999999999999" customHeight="1">
      <c r="B1026" s="34"/>
      <c r="C1026" s="225" t="s">
        <v>2504</v>
      </c>
      <c r="D1026" s="225" t="s">
        <v>14499</v>
      </c>
      <c r="E1026" s="19" t="s">
        <v>291</v>
      </c>
      <c r="F1026" s="226">
        <v>4014.7159999999999</v>
      </c>
      <c r="H1026" s="34"/>
    </row>
    <row r="1027" spans="2:8" s="1" customFormat="1" ht="16.899999999999999" customHeight="1">
      <c r="B1027" s="34"/>
      <c r="C1027" s="225" t="s">
        <v>3002</v>
      </c>
      <c r="D1027" s="225" t="s">
        <v>3003</v>
      </c>
      <c r="E1027" s="19" t="s">
        <v>252</v>
      </c>
      <c r="F1027" s="226">
        <v>317.923</v>
      </c>
      <c r="H1027" s="34"/>
    </row>
    <row r="1028" spans="2:8" s="1" customFormat="1" ht="16.899999999999999" customHeight="1">
      <c r="B1028" s="34"/>
      <c r="C1028" s="225" t="s">
        <v>2488</v>
      </c>
      <c r="D1028" s="225" t="s">
        <v>14488</v>
      </c>
      <c r="E1028" s="19" t="s">
        <v>291</v>
      </c>
      <c r="F1028" s="226">
        <v>5849.5140000000001</v>
      </c>
      <c r="H1028" s="34"/>
    </row>
    <row r="1029" spans="2:8" s="1" customFormat="1" ht="16.899999999999999" customHeight="1">
      <c r="B1029" s="34"/>
      <c r="C1029" s="225" t="s">
        <v>2676</v>
      </c>
      <c r="D1029" s="225" t="s">
        <v>2677</v>
      </c>
      <c r="E1029" s="19" t="s">
        <v>291</v>
      </c>
      <c r="F1029" s="226">
        <v>45.99</v>
      </c>
      <c r="H1029" s="34"/>
    </row>
    <row r="1030" spans="2:8" s="1" customFormat="1" ht="16.899999999999999" customHeight="1">
      <c r="B1030" s="34"/>
      <c r="C1030" s="225" t="s">
        <v>2560</v>
      </c>
      <c r="D1030" s="225" t="s">
        <v>2561</v>
      </c>
      <c r="E1030" s="19" t="s">
        <v>291</v>
      </c>
      <c r="F1030" s="226">
        <v>3001.7979999999998</v>
      </c>
      <c r="H1030" s="34"/>
    </row>
    <row r="1031" spans="2:8" s="1" customFormat="1" ht="16.899999999999999" customHeight="1">
      <c r="B1031" s="34"/>
      <c r="C1031" s="225" t="s">
        <v>2529</v>
      </c>
      <c r="D1031" s="225" t="s">
        <v>2530</v>
      </c>
      <c r="E1031" s="19" t="s">
        <v>291</v>
      </c>
      <c r="F1031" s="226">
        <v>11319.203</v>
      </c>
      <c r="H1031" s="34"/>
    </row>
    <row r="1032" spans="2:8" s="1" customFormat="1" ht="16.899999999999999" customHeight="1">
      <c r="B1032" s="34"/>
      <c r="C1032" s="225" t="s">
        <v>2535</v>
      </c>
      <c r="D1032" s="225" t="s">
        <v>14500</v>
      </c>
      <c r="E1032" s="19" t="s">
        <v>291</v>
      </c>
      <c r="F1032" s="226">
        <v>4886.9549999999999</v>
      </c>
      <c r="H1032" s="34"/>
    </row>
    <row r="1033" spans="2:8" s="1" customFormat="1" ht="16.899999999999999" customHeight="1">
      <c r="B1033" s="34"/>
      <c r="C1033" s="221" t="s">
        <v>414</v>
      </c>
      <c r="D1033" s="222" t="s">
        <v>414</v>
      </c>
      <c r="E1033" s="223" t="s">
        <v>21</v>
      </c>
      <c r="F1033" s="224">
        <v>16.055</v>
      </c>
      <c r="H1033" s="34"/>
    </row>
    <row r="1034" spans="2:8" s="1" customFormat="1" ht="16.899999999999999" customHeight="1">
      <c r="B1034" s="34"/>
      <c r="C1034" s="225" t="s">
        <v>21</v>
      </c>
      <c r="D1034" s="225" t="s">
        <v>21</v>
      </c>
      <c r="E1034" s="19" t="s">
        <v>21</v>
      </c>
      <c r="F1034" s="226">
        <v>0</v>
      </c>
      <c r="H1034" s="34"/>
    </row>
    <row r="1035" spans="2:8" s="1" customFormat="1" ht="16.899999999999999" customHeight="1">
      <c r="B1035" s="34"/>
      <c r="C1035" s="225" t="s">
        <v>21</v>
      </c>
      <c r="D1035" s="225" t="s">
        <v>2434</v>
      </c>
      <c r="E1035" s="19" t="s">
        <v>21</v>
      </c>
      <c r="F1035" s="226">
        <v>0</v>
      </c>
      <c r="H1035" s="34"/>
    </row>
    <row r="1036" spans="2:8" s="1" customFormat="1" ht="16.899999999999999" customHeight="1">
      <c r="B1036" s="34"/>
      <c r="C1036" s="225" t="s">
        <v>21</v>
      </c>
      <c r="D1036" s="225" t="s">
        <v>2435</v>
      </c>
      <c r="E1036" s="19" t="s">
        <v>21</v>
      </c>
      <c r="F1036" s="226">
        <v>16.055</v>
      </c>
      <c r="H1036" s="34"/>
    </row>
    <row r="1037" spans="2:8" s="1" customFormat="1" ht="16.899999999999999" customHeight="1">
      <c r="B1037" s="34"/>
      <c r="C1037" s="225" t="s">
        <v>414</v>
      </c>
      <c r="D1037" s="225" t="s">
        <v>581</v>
      </c>
      <c r="E1037" s="19" t="s">
        <v>21</v>
      </c>
      <c r="F1037" s="226">
        <v>16.055</v>
      </c>
      <c r="H1037" s="34"/>
    </row>
    <row r="1038" spans="2:8" s="1" customFormat="1" ht="16.899999999999999" customHeight="1">
      <c r="B1038" s="34"/>
      <c r="C1038" s="227" t="s">
        <v>14444</v>
      </c>
      <c r="H1038" s="34"/>
    </row>
    <row r="1039" spans="2:8" s="1" customFormat="1" ht="16.899999999999999" customHeight="1">
      <c r="B1039" s="34"/>
      <c r="C1039" s="225" t="s">
        <v>2395</v>
      </c>
      <c r="D1039" s="225" t="s">
        <v>14485</v>
      </c>
      <c r="E1039" s="19" t="s">
        <v>291</v>
      </c>
      <c r="F1039" s="226">
        <v>5018.8879999999999</v>
      </c>
      <c r="H1039" s="34"/>
    </row>
    <row r="1040" spans="2:8" s="1" customFormat="1" ht="16.899999999999999" customHeight="1">
      <c r="B1040" s="34"/>
      <c r="C1040" s="225" t="s">
        <v>2472</v>
      </c>
      <c r="D1040" s="225" t="s">
        <v>14489</v>
      </c>
      <c r="E1040" s="19" t="s">
        <v>291</v>
      </c>
      <c r="F1040" s="226">
        <v>3314.1350000000002</v>
      </c>
      <c r="H1040" s="34"/>
    </row>
    <row r="1041" spans="2:8" s="1" customFormat="1" ht="16.899999999999999" customHeight="1">
      <c r="B1041" s="34"/>
      <c r="C1041" s="225" t="s">
        <v>2479</v>
      </c>
      <c r="D1041" s="225" t="s">
        <v>14490</v>
      </c>
      <c r="E1041" s="19" t="s">
        <v>291</v>
      </c>
      <c r="F1041" s="226">
        <v>5018.8879999999999</v>
      </c>
      <c r="H1041" s="34"/>
    </row>
    <row r="1042" spans="2:8" s="1" customFormat="1" ht="16.899999999999999" customHeight="1">
      <c r="B1042" s="34"/>
      <c r="C1042" s="225" t="s">
        <v>2494</v>
      </c>
      <c r="D1042" s="225" t="s">
        <v>14491</v>
      </c>
      <c r="E1042" s="19" t="s">
        <v>291</v>
      </c>
      <c r="F1042" s="226">
        <v>5018.8879999999999</v>
      </c>
      <c r="H1042" s="34"/>
    </row>
    <row r="1043" spans="2:8" s="1" customFormat="1" ht="16.899999999999999" customHeight="1">
      <c r="B1043" s="34"/>
      <c r="C1043" s="225" t="s">
        <v>2515</v>
      </c>
      <c r="D1043" s="225" t="s">
        <v>14492</v>
      </c>
      <c r="E1043" s="19" t="s">
        <v>291</v>
      </c>
      <c r="F1043" s="226">
        <v>14031.306</v>
      </c>
      <c r="H1043" s="34"/>
    </row>
    <row r="1044" spans="2:8" s="1" customFormat="1" ht="16.899999999999999" customHeight="1">
      <c r="B1044" s="34"/>
      <c r="C1044" s="225" t="s">
        <v>2330</v>
      </c>
      <c r="D1044" s="225" t="s">
        <v>2331</v>
      </c>
      <c r="E1044" s="19" t="s">
        <v>271</v>
      </c>
      <c r="F1044" s="226">
        <v>1.6060000000000001</v>
      </c>
      <c r="H1044" s="34"/>
    </row>
    <row r="1045" spans="2:8" s="1" customFormat="1" ht="16.899999999999999" customHeight="1">
      <c r="B1045" s="34"/>
      <c r="C1045" s="225" t="s">
        <v>2504</v>
      </c>
      <c r="D1045" s="225" t="s">
        <v>14499</v>
      </c>
      <c r="E1045" s="19" t="s">
        <v>291</v>
      </c>
      <c r="F1045" s="226">
        <v>4014.7159999999999</v>
      </c>
      <c r="H1045" s="34"/>
    </row>
    <row r="1046" spans="2:8" s="1" customFormat="1" ht="16.899999999999999" customHeight="1">
      <c r="B1046" s="34"/>
      <c r="C1046" s="225" t="s">
        <v>2488</v>
      </c>
      <c r="D1046" s="225" t="s">
        <v>14488</v>
      </c>
      <c r="E1046" s="19" t="s">
        <v>291</v>
      </c>
      <c r="F1046" s="226">
        <v>5849.5140000000001</v>
      </c>
      <c r="H1046" s="34"/>
    </row>
    <row r="1047" spans="2:8" s="1" customFormat="1" ht="16.899999999999999" customHeight="1">
      <c r="B1047" s="34"/>
      <c r="C1047" s="225" t="s">
        <v>2529</v>
      </c>
      <c r="D1047" s="225" t="s">
        <v>2530</v>
      </c>
      <c r="E1047" s="19" t="s">
        <v>291</v>
      </c>
      <c r="F1047" s="226">
        <v>11319.203</v>
      </c>
      <c r="H1047" s="34"/>
    </row>
    <row r="1048" spans="2:8" s="1" customFormat="1" ht="16.899999999999999" customHeight="1">
      <c r="B1048" s="34"/>
      <c r="C1048" s="225" t="s">
        <v>2535</v>
      </c>
      <c r="D1048" s="225" t="s">
        <v>14500</v>
      </c>
      <c r="E1048" s="19" t="s">
        <v>291</v>
      </c>
      <c r="F1048" s="226">
        <v>4886.9549999999999</v>
      </c>
      <c r="H1048" s="34"/>
    </row>
    <row r="1049" spans="2:8" s="1" customFormat="1" ht="16.899999999999999" customHeight="1">
      <c r="B1049" s="34"/>
      <c r="C1049" s="221" t="s">
        <v>416</v>
      </c>
      <c r="D1049" s="222" t="s">
        <v>416</v>
      </c>
      <c r="E1049" s="223" t="s">
        <v>21</v>
      </c>
      <c r="F1049" s="224">
        <v>1687.09</v>
      </c>
      <c r="H1049" s="34"/>
    </row>
    <row r="1050" spans="2:8" s="1" customFormat="1" ht="16.899999999999999" customHeight="1">
      <c r="B1050" s="34"/>
      <c r="C1050" s="225" t="s">
        <v>21</v>
      </c>
      <c r="D1050" s="225" t="s">
        <v>6739</v>
      </c>
      <c r="E1050" s="19" t="s">
        <v>21</v>
      </c>
      <c r="F1050" s="226">
        <v>0</v>
      </c>
      <c r="H1050" s="34"/>
    </row>
    <row r="1051" spans="2:8" s="1" customFormat="1" ht="16.899999999999999" customHeight="1">
      <c r="B1051" s="34"/>
      <c r="C1051" s="225" t="s">
        <v>21</v>
      </c>
      <c r="D1051" s="225" t="s">
        <v>2653</v>
      </c>
      <c r="E1051" s="19" t="s">
        <v>21</v>
      </c>
      <c r="F1051" s="226">
        <v>0</v>
      </c>
      <c r="H1051" s="34"/>
    </row>
    <row r="1052" spans="2:8" s="1" customFormat="1" ht="16.899999999999999" customHeight="1">
      <c r="B1052" s="34"/>
      <c r="C1052" s="225" t="s">
        <v>21</v>
      </c>
      <c r="D1052" s="225" t="s">
        <v>6740</v>
      </c>
      <c r="E1052" s="19" t="s">
        <v>21</v>
      </c>
      <c r="F1052" s="226">
        <v>0</v>
      </c>
      <c r="H1052" s="34"/>
    </row>
    <row r="1053" spans="2:8" s="1" customFormat="1" ht="16.899999999999999" customHeight="1">
      <c r="B1053" s="34"/>
      <c r="C1053" s="225" t="s">
        <v>21</v>
      </c>
      <c r="D1053" s="225" t="s">
        <v>417</v>
      </c>
      <c r="E1053" s="19" t="s">
        <v>21</v>
      </c>
      <c r="F1053" s="226">
        <v>1687.09</v>
      </c>
      <c r="H1053" s="34"/>
    </row>
    <row r="1054" spans="2:8" s="1" customFormat="1" ht="16.899999999999999" customHeight="1">
      <c r="B1054" s="34"/>
      <c r="C1054" s="225" t="s">
        <v>416</v>
      </c>
      <c r="D1054" s="225" t="s">
        <v>581</v>
      </c>
      <c r="E1054" s="19" t="s">
        <v>21</v>
      </c>
      <c r="F1054" s="226">
        <v>1687.09</v>
      </c>
      <c r="H1054" s="34"/>
    </row>
    <row r="1055" spans="2:8" s="1" customFormat="1" ht="16.899999999999999" customHeight="1">
      <c r="B1055" s="34"/>
      <c r="C1055" s="221" t="s">
        <v>419</v>
      </c>
      <c r="D1055" s="222" t="s">
        <v>419</v>
      </c>
      <c r="E1055" s="223" t="s">
        <v>21</v>
      </c>
      <c r="F1055" s="224">
        <v>75.63</v>
      </c>
      <c r="H1055" s="34"/>
    </row>
    <row r="1056" spans="2:8" s="1" customFormat="1" ht="16.899999999999999" customHeight="1">
      <c r="B1056" s="34"/>
      <c r="C1056" s="225" t="s">
        <v>21</v>
      </c>
      <c r="D1056" s="225" t="s">
        <v>2653</v>
      </c>
      <c r="E1056" s="19" t="s">
        <v>21</v>
      </c>
      <c r="F1056" s="226">
        <v>0</v>
      </c>
      <c r="H1056" s="34"/>
    </row>
    <row r="1057" spans="2:8" s="1" customFormat="1" ht="16.899999999999999" customHeight="1">
      <c r="B1057" s="34"/>
      <c r="C1057" s="225" t="s">
        <v>21</v>
      </c>
      <c r="D1057" s="225" t="s">
        <v>2685</v>
      </c>
      <c r="E1057" s="19" t="s">
        <v>21</v>
      </c>
      <c r="F1057" s="226">
        <v>0</v>
      </c>
      <c r="H1057" s="34"/>
    </row>
    <row r="1058" spans="2:8" s="1" customFormat="1" ht="16.899999999999999" customHeight="1">
      <c r="B1058" s="34"/>
      <c r="C1058" s="225" t="s">
        <v>21</v>
      </c>
      <c r="D1058" s="225" t="s">
        <v>420</v>
      </c>
      <c r="E1058" s="19" t="s">
        <v>21</v>
      </c>
      <c r="F1058" s="226">
        <v>75.63</v>
      </c>
      <c r="H1058" s="34"/>
    </row>
    <row r="1059" spans="2:8" s="1" customFormat="1" ht="16.899999999999999" customHeight="1">
      <c r="B1059" s="34"/>
      <c r="C1059" s="225" t="s">
        <v>419</v>
      </c>
      <c r="D1059" s="225" t="s">
        <v>581</v>
      </c>
      <c r="E1059" s="19" t="s">
        <v>21</v>
      </c>
      <c r="F1059" s="226">
        <v>75.63</v>
      </c>
      <c r="H1059" s="34"/>
    </row>
    <row r="1060" spans="2:8" s="1" customFormat="1" ht="16.899999999999999" customHeight="1">
      <c r="B1060" s="34"/>
      <c r="C1060" s="227" t="s">
        <v>14444</v>
      </c>
      <c r="H1060" s="34"/>
    </row>
    <row r="1061" spans="2:8" s="1" customFormat="1" ht="16.899999999999999" customHeight="1">
      <c r="B1061" s="34"/>
      <c r="C1061" s="225" t="s">
        <v>2681</v>
      </c>
      <c r="D1061" s="225" t="s">
        <v>14510</v>
      </c>
      <c r="E1061" s="19" t="s">
        <v>291</v>
      </c>
      <c r="F1061" s="226">
        <v>75.63</v>
      </c>
      <c r="H1061" s="34"/>
    </row>
    <row r="1062" spans="2:8" s="1" customFormat="1" ht="16.899999999999999" customHeight="1">
      <c r="B1062" s="34"/>
      <c r="C1062" s="225" t="s">
        <v>6744</v>
      </c>
      <c r="D1062" s="225" t="s">
        <v>14511</v>
      </c>
      <c r="E1062" s="19" t="s">
        <v>291</v>
      </c>
      <c r="F1062" s="226">
        <v>75.63</v>
      </c>
      <c r="H1062" s="34"/>
    </row>
    <row r="1063" spans="2:8" s="1" customFormat="1" ht="16.899999999999999" customHeight="1">
      <c r="B1063" s="34"/>
      <c r="C1063" s="225" t="s">
        <v>2687</v>
      </c>
      <c r="D1063" s="225" t="s">
        <v>14512</v>
      </c>
      <c r="E1063" s="19" t="s">
        <v>291</v>
      </c>
      <c r="F1063" s="226">
        <v>79.412000000000006</v>
      </c>
      <c r="H1063" s="34"/>
    </row>
    <row r="1064" spans="2:8" s="1" customFormat="1" ht="16.899999999999999" customHeight="1">
      <c r="B1064" s="34"/>
      <c r="C1064" s="221" t="s">
        <v>422</v>
      </c>
      <c r="D1064" s="222" t="s">
        <v>422</v>
      </c>
      <c r="E1064" s="223" t="s">
        <v>21</v>
      </c>
      <c r="F1064" s="224">
        <v>4908.4949999999999</v>
      </c>
      <c r="H1064" s="34"/>
    </row>
    <row r="1065" spans="2:8" s="1" customFormat="1" ht="16.899999999999999" customHeight="1">
      <c r="B1065" s="34"/>
      <c r="C1065" s="225" t="s">
        <v>21</v>
      </c>
      <c r="D1065" s="225" t="s">
        <v>2653</v>
      </c>
      <c r="E1065" s="19" t="s">
        <v>21</v>
      </c>
      <c r="F1065" s="226">
        <v>0</v>
      </c>
      <c r="H1065" s="34"/>
    </row>
    <row r="1066" spans="2:8" s="1" customFormat="1" ht="16.899999999999999" customHeight="1">
      <c r="B1066" s="34"/>
      <c r="C1066" s="225" t="s">
        <v>21</v>
      </c>
      <c r="D1066" s="225" t="s">
        <v>3342</v>
      </c>
      <c r="E1066" s="19" t="s">
        <v>21</v>
      </c>
      <c r="F1066" s="226">
        <v>0</v>
      </c>
      <c r="H1066" s="34"/>
    </row>
    <row r="1067" spans="2:8" s="1" customFormat="1" ht="16.899999999999999" customHeight="1">
      <c r="B1067" s="34"/>
      <c r="C1067" s="225" t="s">
        <v>21</v>
      </c>
      <c r="D1067" s="225" t="s">
        <v>3343</v>
      </c>
      <c r="E1067" s="19" t="s">
        <v>21</v>
      </c>
      <c r="F1067" s="226">
        <v>4812.25</v>
      </c>
      <c r="H1067" s="34"/>
    </row>
    <row r="1068" spans="2:8" s="1" customFormat="1" ht="16.899999999999999" customHeight="1">
      <c r="B1068" s="34"/>
      <c r="C1068" s="225" t="s">
        <v>21</v>
      </c>
      <c r="D1068" s="225" t="s">
        <v>3344</v>
      </c>
      <c r="E1068" s="19" t="s">
        <v>21</v>
      </c>
      <c r="F1068" s="226">
        <v>0</v>
      </c>
      <c r="H1068" s="34"/>
    </row>
    <row r="1069" spans="2:8" s="1" customFormat="1" ht="16.899999999999999" customHeight="1">
      <c r="B1069" s="34"/>
      <c r="C1069" s="225" t="s">
        <v>21</v>
      </c>
      <c r="D1069" s="225" t="s">
        <v>3345</v>
      </c>
      <c r="E1069" s="19" t="s">
        <v>21</v>
      </c>
      <c r="F1069" s="226">
        <v>96.245000000000005</v>
      </c>
      <c r="H1069" s="34"/>
    </row>
    <row r="1070" spans="2:8" s="1" customFormat="1" ht="16.899999999999999" customHeight="1">
      <c r="B1070" s="34"/>
      <c r="C1070" s="225" t="s">
        <v>422</v>
      </c>
      <c r="D1070" s="225" t="s">
        <v>581</v>
      </c>
      <c r="E1070" s="19" t="s">
        <v>21</v>
      </c>
      <c r="F1070" s="226">
        <v>4908.4949999999999</v>
      </c>
      <c r="H1070" s="34"/>
    </row>
    <row r="1071" spans="2:8" s="1" customFormat="1" ht="16.899999999999999" customHeight="1">
      <c r="B1071" s="34"/>
      <c r="C1071" s="227" t="s">
        <v>14444</v>
      </c>
      <c r="H1071" s="34"/>
    </row>
    <row r="1072" spans="2:8" s="1" customFormat="1" ht="16.899999999999999" customHeight="1">
      <c r="B1072" s="34"/>
      <c r="C1072" s="225" t="s">
        <v>3338</v>
      </c>
      <c r="D1072" s="225" t="s">
        <v>14513</v>
      </c>
      <c r="E1072" s="19" t="s">
        <v>291</v>
      </c>
      <c r="F1072" s="226">
        <v>4908.4949999999999</v>
      </c>
      <c r="H1072" s="34"/>
    </row>
    <row r="1073" spans="2:8" s="1" customFormat="1" ht="16.899999999999999" customHeight="1">
      <c r="B1073" s="34"/>
      <c r="C1073" s="225" t="s">
        <v>6749</v>
      </c>
      <c r="D1073" s="225" t="s">
        <v>14514</v>
      </c>
      <c r="E1073" s="19" t="s">
        <v>291</v>
      </c>
      <c r="F1073" s="226">
        <v>23986.543000000001</v>
      </c>
      <c r="H1073" s="34"/>
    </row>
    <row r="1074" spans="2:8" s="1" customFormat="1" ht="16.899999999999999" customHeight="1">
      <c r="B1074" s="34"/>
      <c r="C1074" s="225" t="s">
        <v>6760</v>
      </c>
      <c r="D1074" s="225" t="s">
        <v>14515</v>
      </c>
      <c r="E1074" s="19" t="s">
        <v>291</v>
      </c>
      <c r="F1074" s="226">
        <v>20144.242999999999</v>
      </c>
      <c r="H1074" s="34"/>
    </row>
    <row r="1075" spans="2:8" s="1" customFormat="1" ht="16.899999999999999" customHeight="1">
      <c r="B1075" s="34"/>
      <c r="C1075" s="221" t="s">
        <v>425</v>
      </c>
      <c r="D1075" s="222" t="s">
        <v>425</v>
      </c>
      <c r="E1075" s="223" t="s">
        <v>21</v>
      </c>
      <c r="F1075" s="224">
        <v>825.14300000000003</v>
      </c>
      <c r="H1075" s="34"/>
    </row>
    <row r="1076" spans="2:8" s="1" customFormat="1" ht="16.899999999999999" customHeight="1">
      <c r="B1076" s="34"/>
      <c r="C1076" s="225" t="s">
        <v>21</v>
      </c>
      <c r="D1076" s="225" t="s">
        <v>2653</v>
      </c>
      <c r="E1076" s="19" t="s">
        <v>21</v>
      </c>
      <c r="F1076" s="226">
        <v>0</v>
      </c>
      <c r="H1076" s="34"/>
    </row>
    <row r="1077" spans="2:8" s="1" customFormat="1" ht="16.899999999999999" customHeight="1">
      <c r="B1077" s="34"/>
      <c r="C1077" s="225" t="s">
        <v>21</v>
      </c>
      <c r="D1077" s="225" t="s">
        <v>3367</v>
      </c>
      <c r="E1077" s="19" t="s">
        <v>21</v>
      </c>
      <c r="F1077" s="226">
        <v>0</v>
      </c>
      <c r="H1077" s="34"/>
    </row>
    <row r="1078" spans="2:8" s="1" customFormat="1" ht="16.899999999999999" customHeight="1">
      <c r="B1078" s="34"/>
      <c r="C1078" s="225" t="s">
        <v>21</v>
      </c>
      <c r="D1078" s="225" t="s">
        <v>3368</v>
      </c>
      <c r="E1078" s="19" t="s">
        <v>21</v>
      </c>
      <c r="F1078" s="226">
        <v>785.85</v>
      </c>
      <c r="H1078" s="34"/>
    </row>
    <row r="1079" spans="2:8" s="1" customFormat="1" ht="16.899999999999999" customHeight="1">
      <c r="B1079" s="34"/>
      <c r="C1079" s="225" t="s">
        <v>21</v>
      </c>
      <c r="D1079" s="225" t="s">
        <v>3344</v>
      </c>
      <c r="E1079" s="19" t="s">
        <v>21</v>
      </c>
      <c r="F1079" s="226">
        <v>0</v>
      </c>
      <c r="H1079" s="34"/>
    </row>
    <row r="1080" spans="2:8" s="1" customFormat="1" ht="16.899999999999999" customHeight="1">
      <c r="B1080" s="34"/>
      <c r="C1080" s="225" t="s">
        <v>21</v>
      </c>
      <c r="D1080" s="225" t="s">
        <v>3369</v>
      </c>
      <c r="E1080" s="19" t="s">
        <v>21</v>
      </c>
      <c r="F1080" s="226">
        <v>39.292999999999999</v>
      </c>
      <c r="H1080" s="34"/>
    </row>
    <row r="1081" spans="2:8" s="1" customFormat="1" ht="16.899999999999999" customHeight="1">
      <c r="B1081" s="34"/>
      <c r="C1081" s="225" t="s">
        <v>425</v>
      </c>
      <c r="D1081" s="225" t="s">
        <v>581</v>
      </c>
      <c r="E1081" s="19" t="s">
        <v>21</v>
      </c>
      <c r="F1081" s="226">
        <v>825.14300000000003</v>
      </c>
      <c r="H1081" s="34"/>
    </row>
    <row r="1082" spans="2:8" s="1" customFormat="1" ht="16.899999999999999" customHeight="1">
      <c r="B1082" s="34"/>
      <c r="C1082" s="227" t="s">
        <v>14444</v>
      </c>
      <c r="H1082" s="34"/>
    </row>
    <row r="1083" spans="2:8" s="1" customFormat="1" ht="16.899999999999999" customHeight="1">
      <c r="B1083" s="34"/>
      <c r="C1083" s="225" t="s">
        <v>3363</v>
      </c>
      <c r="D1083" s="225" t="s">
        <v>14516</v>
      </c>
      <c r="E1083" s="19" t="s">
        <v>291</v>
      </c>
      <c r="F1083" s="226">
        <v>825.14300000000003</v>
      </c>
      <c r="H1083" s="34"/>
    </row>
    <row r="1084" spans="2:8" s="1" customFormat="1" ht="16.899999999999999" customHeight="1">
      <c r="B1084" s="34"/>
      <c r="C1084" s="225" t="s">
        <v>6749</v>
      </c>
      <c r="D1084" s="225" t="s">
        <v>14514</v>
      </c>
      <c r="E1084" s="19" t="s">
        <v>291</v>
      </c>
      <c r="F1084" s="226">
        <v>23986.543000000001</v>
      </c>
      <c r="H1084" s="34"/>
    </row>
    <row r="1085" spans="2:8" s="1" customFormat="1" ht="16.899999999999999" customHeight="1">
      <c r="B1085" s="34"/>
      <c r="C1085" s="225" t="s">
        <v>6760</v>
      </c>
      <c r="D1085" s="225" t="s">
        <v>14515</v>
      </c>
      <c r="E1085" s="19" t="s">
        <v>291</v>
      </c>
      <c r="F1085" s="226">
        <v>20144.242999999999</v>
      </c>
      <c r="H1085" s="34"/>
    </row>
    <row r="1086" spans="2:8" s="1" customFormat="1" ht="16.899999999999999" customHeight="1">
      <c r="B1086" s="34"/>
      <c r="C1086" s="221" t="s">
        <v>428</v>
      </c>
      <c r="D1086" s="222" t="s">
        <v>428</v>
      </c>
      <c r="E1086" s="223" t="s">
        <v>21</v>
      </c>
      <c r="F1086" s="224">
        <v>142.27500000000001</v>
      </c>
      <c r="H1086" s="34"/>
    </row>
    <row r="1087" spans="2:8" s="1" customFormat="1" ht="16.899999999999999" customHeight="1">
      <c r="B1087" s="34"/>
      <c r="C1087" s="225" t="s">
        <v>21</v>
      </c>
      <c r="D1087" s="225" t="s">
        <v>2653</v>
      </c>
      <c r="E1087" s="19" t="s">
        <v>21</v>
      </c>
      <c r="F1087" s="226">
        <v>0</v>
      </c>
      <c r="H1087" s="34"/>
    </row>
    <row r="1088" spans="2:8" s="1" customFormat="1" ht="16.899999999999999" customHeight="1">
      <c r="B1088" s="34"/>
      <c r="C1088" s="225" t="s">
        <v>21</v>
      </c>
      <c r="D1088" s="225" t="s">
        <v>3359</v>
      </c>
      <c r="E1088" s="19" t="s">
        <v>21</v>
      </c>
      <c r="F1088" s="226">
        <v>0</v>
      </c>
      <c r="H1088" s="34"/>
    </row>
    <row r="1089" spans="2:8" s="1" customFormat="1" ht="16.899999999999999" customHeight="1">
      <c r="B1089" s="34"/>
      <c r="C1089" s="225" t="s">
        <v>21</v>
      </c>
      <c r="D1089" s="225" t="s">
        <v>3360</v>
      </c>
      <c r="E1089" s="19" t="s">
        <v>21</v>
      </c>
      <c r="F1089" s="226">
        <v>135.5</v>
      </c>
      <c r="H1089" s="34"/>
    </row>
    <row r="1090" spans="2:8" s="1" customFormat="1" ht="16.899999999999999" customHeight="1">
      <c r="B1090" s="34"/>
      <c r="C1090" s="225" t="s">
        <v>21</v>
      </c>
      <c r="D1090" s="225" t="s">
        <v>3344</v>
      </c>
      <c r="E1090" s="19" t="s">
        <v>21</v>
      </c>
      <c r="F1090" s="226">
        <v>0</v>
      </c>
      <c r="H1090" s="34"/>
    </row>
    <row r="1091" spans="2:8" s="1" customFormat="1" ht="16.899999999999999" customHeight="1">
      <c r="B1091" s="34"/>
      <c r="C1091" s="225" t="s">
        <v>21</v>
      </c>
      <c r="D1091" s="225" t="s">
        <v>3361</v>
      </c>
      <c r="E1091" s="19" t="s">
        <v>21</v>
      </c>
      <c r="F1091" s="226">
        <v>6.7750000000000004</v>
      </c>
      <c r="H1091" s="34"/>
    </row>
    <row r="1092" spans="2:8" s="1" customFormat="1" ht="16.899999999999999" customHeight="1">
      <c r="B1092" s="34"/>
      <c r="C1092" s="225" t="s">
        <v>428</v>
      </c>
      <c r="D1092" s="225" t="s">
        <v>581</v>
      </c>
      <c r="E1092" s="19" t="s">
        <v>21</v>
      </c>
      <c r="F1092" s="226">
        <v>142.27500000000001</v>
      </c>
      <c r="H1092" s="34"/>
    </row>
    <row r="1093" spans="2:8" s="1" customFormat="1" ht="16.899999999999999" customHeight="1">
      <c r="B1093" s="34"/>
      <c r="C1093" s="227" t="s">
        <v>14444</v>
      </c>
      <c r="H1093" s="34"/>
    </row>
    <row r="1094" spans="2:8" s="1" customFormat="1" ht="16.899999999999999" customHeight="1">
      <c r="B1094" s="34"/>
      <c r="C1094" s="225" t="s">
        <v>3355</v>
      </c>
      <c r="D1094" s="225" t="s">
        <v>14517</v>
      </c>
      <c r="E1094" s="19" t="s">
        <v>291</v>
      </c>
      <c r="F1094" s="226">
        <v>142.27500000000001</v>
      </c>
      <c r="H1094" s="34"/>
    </row>
    <row r="1095" spans="2:8" s="1" customFormat="1" ht="16.899999999999999" customHeight="1">
      <c r="B1095" s="34"/>
      <c r="C1095" s="225" t="s">
        <v>2649</v>
      </c>
      <c r="D1095" s="225" t="s">
        <v>14508</v>
      </c>
      <c r="E1095" s="19" t="s">
        <v>291</v>
      </c>
      <c r="F1095" s="226">
        <v>1604.2850000000001</v>
      </c>
      <c r="H1095" s="34"/>
    </row>
    <row r="1096" spans="2:8" s="1" customFormat="1" ht="16.899999999999999" customHeight="1">
      <c r="B1096" s="34"/>
      <c r="C1096" s="225" t="s">
        <v>6749</v>
      </c>
      <c r="D1096" s="225" t="s">
        <v>14514</v>
      </c>
      <c r="E1096" s="19" t="s">
        <v>291</v>
      </c>
      <c r="F1096" s="226">
        <v>23986.543000000001</v>
      </c>
      <c r="H1096" s="34"/>
    </row>
    <row r="1097" spans="2:8" s="1" customFormat="1" ht="16.899999999999999" customHeight="1">
      <c r="B1097" s="34"/>
      <c r="C1097" s="225" t="s">
        <v>6760</v>
      </c>
      <c r="D1097" s="225" t="s">
        <v>14515</v>
      </c>
      <c r="E1097" s="19" t="s">
        <v>291</v>
      </c>
      <c r="F1097" s="226">
        <v>20144.242999999999</v>
      </c>
      <c r="H1097" s="34"/>
    </row>
    <row r="1098" spans="2:8" s="1" customFormat="1" ht="16.899999999999999" customHeight="1">
      <c r="B1098" s="34"/>
      <c r="C1098" s="225" t="s">
        <v>2665</v>
      </c>
      <c r="D1098" s="225" t="s">
        <v>2666</v>
      </c>
      <c r="E1098" s="19" t="s">
        <v>291</v>
      </c>
      <c r="F1098" s="226">
        <v>149.38900000000001</v>
      </c>
      <c r="H1098" s="34"/>
    </row>
    <row r="1099" spans="2:8" s="1" customFormat="1" ht="16.899999999999999" customHeight="1">
      <c r="B1099" s="34"/>
      <c r="C1099" s="221" t="s">
        <v>431</v>
      </c>
      <c r="D1099" s="222" t="s">
        <v>431</v>
      </c>
      <c r="E1099" s="223" t="s">
        <v>21</v>
      </c>
      <c r="F1099" s="224">
        <v>1400.15</v>
      </c>
      <c r="H1099" s="34"/>
    </row>
    <row r="1100" spans="2:8" s="1" customFormat="1" ht="16.899999999999999" customHeight="1">
      <c r="B1100" s="34"/>
      <c r="C1100" s="225" t="s">
        <v>21</v>
      </c>
      <c r="D1100" s="225" t="s">
        <v>2653</v>
      </c>
      <c r="E1100" s="19" t="s">
        <v>21</v>
      </c>
      <c r="F1100" s="226">
        <v>0</v>
      </c>
      <c r="H1100" s="34"/>
    </row>
    <row r="1101" spans="2:8" s="1" customFormat="1" ht="16.899999999999999" customHeight="1">
      <c r="B1101" s="34"/>
      <c r="C1101" s="225" t="s">
        <v>21</v>
      </c>
      <c r="D1101" s="225" t="s">
        <v>3376</v>
      </c>
      <c r="E1101" s="19" t="s">
        <v>21</v>
      </c>
      <c r="F1101" s="226">
        <v>0</v>
      </c>
      <c r="H1101" s="34"/>
    </row>
    <row r="1102" spans="2:8" s="1" customFormat="1" ht="16.899999999999999" customHeight="1">
      <c r="B1102" s="34"/>
      <c r="C1102" s="225" t="s">
        <v>21</v>
      </c>
      <c r="D1102" s="225" t="s">
        <v>432</v>
      </c>
      <c r="E1102" s="19" t="s">
        <v>21</v>
      </c>
      <c r="F1102" s="226">
        <v>1400.15</v>
      </c>
      <c r="H1102" s="34"/>
    </row>
    <row r="1103" spans="2:8" s="1" customFormat="1" ht="16.899999999999999" customHeight="1">
      <c r="B1103" s="34"/>
      <c r="C1103" s="225" t="s">
        <v>431</v>
      </c>
      <c r="D1103" s="225" t="s">
        <v>581</v>
      </c>
      <c r="E1103" s="19" t="s">
        <v>21</v>
      </c>
      <c r="F1103" s="226">
        <v>1400.15</v>
      </c>
      <c r="H1103" s="34"/>
    </row>
    <row r="1104" spans="2:8" s="1" customFormat="1" ht="16.899999999999999" customHeight="1">
      <c r="B1104" s="34"/>
      <c r="C1104" s="227" t="s">
        <v>14444</v>
      </c>
      <c r="H1104" s="34"/>
    </row>
    <row r="1105" spans="2:8" s="1" customFormat="1" ht="16.899999999999999" customHeight="1">
      <c r="B1105" s="34"/>
      <c r="C1105" s="225" t="s">
        <v>3373</v>
      </c>
      <c r="D1105" s="225" t="s">
        <v>21</v>
      </c>
      <c r="E1105" s="19" t="s">
        <v>291</v>
      </c>
      <c r="F1105" s="226">
        <v>1400.15</v>
      </c>
      <c r="H1105" s="34"/>
    </row>
    <row r="1106" spans="2:8" s="1" customFormat="1" ht="16.899999999999999" customHeight="1">
      <c r="B1106" s="34"/>
      <c r="C1106" s="225" t="s">
        <v>2649</v>
      </c>
      <c r="D1106" s="225" t="s">
        <v>14508</v>
      </c>
      <c r="E1106" s="19" t="s">
        <v>291</v>
      </c>
      <c r="F1106" s="226">
        <v>1604.2850000000001</v>
      </c>
      <c r="H1106" s="34"/>
    </row>
    <row r="1107" spans="2:8" s="1" customFormat="1" ht="16.899999999999999" customHeight="1">
      <c r="B1107" s="34"/>
      <c r="C1107" s="225" t="s">
        <v>2660</v>
      </c>
      <c r="D1107" s="225" t="s">
        <v>2666</v>
      </c>
      <c r="E1107" s="19" t="s">
        <v>291</v>
      </c>
      <c r="F1107" s="226">
        <v>1470.1579999999999</v>
      </c>
      <c r="H1107" s="34"/>
    </row>
    <row r="1108" spans="2:8" s="1" customFormat="1" ht="16.899999999999999" customHeight="1">
      <c r="B1108" s="34"/>
      <c r="C1108" s="221" t="s">
        <v>434</v>
      </c>
      <c r="D1108" s="222" t="s">
        <v>434</v>
      </c>
      <c r="E1108" s="223" t="s">
        <v>21</v>
      </c>
      <c r="F1108" s="224">
        <v>2379.75</v>
      </c>
      <c r="H1108" s="34"/>
    </row>
    <row r="1109" spans="2:8" s="1" customFormat="1" ht="16.899999999999999" customHeight="1">
      <c r="B1109" s="34"/>
      <c r="C1109" s="225" t="s">
        <v>21</v>
      </c>
      <c r="D1109" s="225" t="s">
        <v>2653</v>
      </c>
      <c r="E1109" s="19" t="s">
        <v>21</v>
      </c>
      <c r="F1109" s="226">
        <v>0</v>
      </c>
      <c r="H1109" s="34"/>
    </row>
    <row r="1110" spans="2:8" s="1" customFormat="1" ht="16.899999999999999" customHeight="1">
      <c r="B1110" s="34"/>
      <c r="C1110" s="225" t="s">
        <v>21</v>
      </c>
      <c r="D1110" s="225" t="s">
        <v>3029</v>
      </c>
      <c r="E1110" s="19" t="s">
        <v>21</v>
      </c>
      <c r="F1110" s="226">
        <v>0</v>
      </c>
      <c r="H1110" s="34"/>
    </row>
    <row r="1111" spans="2:8" s="1" customFormat="1" ht="16.899999999999999" customHeight="1">
      <c r="B1111" s="34"/>
      <c r="C1111" s="225" t="s">
        <v>21</v>
      </c>
      <c r="D1111" s="225" t="s">
        <v>435</v>
      </c>
      <c r="E1111" s="19" t="s">
        <v>21</v>
      </c>
      <c r="F1111" s="226">
        <v>2379.75</v>
      </c>
      <c r="H1111" s="34"/>
    </row>
    <row r="1112" spans="2:8" s="1" customFormat="1" ht="16.899999999999999" customHeight="1">
      <c r="B1112" s="34"/>
      <c r="C1112" s="225" t="s">
        <v>434</v>
      </c>
      <c r="D1112" s="225" t="s">
        <v>581</v>
      </c>
      <c r="E1112" s="19" t="s">
        <v>21</v>
      </c>
      <c r="F1112" s="226">
        <v>2379.75</v>
      </c>
      <c r="H1112" s="34"/>
    </row>
    <row r="1113" spans="2:8" s="1" customFormat="1" ht="16.899999999999999" customHeight="1">
      <c r="B1113" s="34"/>
      <c r="C1113" s="221" t="s">
        <v>436</v>
      </c>
      <c r="D1113" s="222" t="s">
        <v>436</v>
      </c>
      <c r="E1113" s="223" t="s">
        <v>21</v>
      </c>
      <c r="F1113" s="224">
        <v>9.0299999999999994</v>
      </c>
      <c r="H1113" s="34"/>
    </row>
    <row r="1114" spans="2:8" s="1" customFormat="1" ht="16.899999999999999" customHeight="1">
      <c r="B1114" s="34"/>
      <c r="C1114" s="225" t="s">
        <v>21</v>
      </c>
      <c r="D1114" s="225" t="s">
        <v>3351</v>
      </c>
      <c r="E1114" s="19" t="s">
        <v>21</v>
      </c>
      <c r="F1114" s="226">
        <v>0</v>
      </c>
      <c r="H1114" s="34"/>
    </row>
    <row r="1115" spans="2:8" s="1" customFormat="1" ht="16.899999999999999" customHeight="1">
      <c r="B1115" s="34"/>
      <c r="C1115" s="225" t="s">
        <v>21</v>
      </c>
      <c r="D1115" s="225" t="s">
        <v>3352</v>
      </c>
      <c r="E1115" s="19" t="s">
        <v>21</v>
      </c>
      <c r="F1115" s="226">
        <v>8.6</v>
      </c>
      <c r="H1115" s="34"/>
    </row>
    <row r="1116" spans="2:8" s="1" customFormat="1" ht="16.899999999999999" customHeight="1">
      <c r="B1116" s="34"/>
      <c r="C1116" s="225" t="s">
        <v>21</v>
      </c>
      <c r="D1116" s="225" t="s">
        <v>3344</v>
      </c>
      <c r="E1116" s="19" t="s">
        <v>21</v>
      </c>
      <c r="F1116" s="226">
        <v>0</v>
      </c>
      <c r="H1116" s="34"/>
    </row>
    <row r="1117" spans="2:8" s="1" customFormat="1" ht="16.899999999999999" customHeight="1">
      <c r="B1117" s="34"/>
      <c r="C1117" s="225" t="s">
        <v>21</v>
      </c>
      <c r="D1117" s="225" t="s">
        <v>3353</v>
      </c>
      <c r="E1117" s="19" t="s">
        <v>21</v>
      </c>
      <c r="F1117" s="226">
        <v>0.43</v>
      </c>
      <c r="H1117" s="34"/>
    </row>
    <row r="1118" spans="2:8" s="1" customFormat="1" ht="16.899999999999999" customHeight="1">
      <c r="B1118" s="34"/>
      <c r="C1118" s="225" t="s">
        <v>436</v>
      </c>
      <c r="D1118" s="225" t="s">
        <v>581</v>
      </c>
      <c r="E1118" s="19" t="s">
        <v>21</v>
      </c>
      <c r="F1118" s="226">
        <v>9.0299999999999994</v>
      </c>
      <c r="H1118" s="34"/>
    </row>
    <row r="1119" spans="2:8" s="1" customFormat="1" ht="16.899999999999999" customHeight="1">
      <c r="B1119" s="34"/>
      <c r="C1119" s="227" t="s">
        <v>14444</v>
      </c>
      <c r="H1119" s="34"/>
    </row>
    <row r="1120" spans="2:8" s="1" customFormat="1" ht="16.899999999999999" customHeight="1">
      <c r="B1120" s="34"/>
      <c r="C1120" s="225" t="s">
        <v>3347</v>
      </c>
      <c r="D1120" s="225" t="s">
        <v>14518</v>
      </c>
      <c r="E1120" s="19" t="s">
        <v>291</v>
      </c>
      <c r="F1120" s="226">
        <v>18.18</v>
      </c>
      <c r="H1120" s="34"/>
    </row>
    <row r="1121" spans="2:8" s="1" customFormat="1" ht="16.899999999999999" customHeight="1">
      <c r="B1121" s="34"/>
      <c r="C1121" s="225" t="s">
        <v>2649</v>
      </c>
      <c r="D1121" s="225" t="s">
        <v>14508</v>
      </c>
      <c r="E1121" s="19" t="s">
        <v>291</v>
      </c>
      <c r="F1121" s="226">
        <v>1604.2850000000001</v>
      </c>
      <c r="H1121" s="34"/>
    </row>
    <row r="1122" spans="2:8" s="1" customFormat="1" ht="16.899999999999999" customHeight="1">
      <c r="B1122" s="34"/>
      <c r="C1122" s="225" t="s">
        <v>6749</v>
      </c>
      <c r="D1122" s="225" t="s">
        <v>14514</v>
      </c>
      <c r="E1122" s="19" t="s">
        <v>291</v>
      </c>
      <c r="F1122" s="226">
        <v>23986.543000000001</v>
      </c>
      <c r="H1122" s="34"/>
    </row>
    <row r="1123" spans="2:8" s="1" customFormat="1" ht="16.899999999999999" customHeight="1">
      <c r="B1123" s="34"/>
      <c r="C1123" s="225" t="s">
        <v>6760</v>
      </c>
      <c r="D1123" s="225" t="s">
        <v>14515</v>
      </c>
      <c r="E1123" s="19" t="s">
        <v>291</v>
      </c>
      <c r="F1123" s="226">
        <v>20144.242999999999</v>
      </c>
      <c r="H1123" s="34"/>
    </row>
    <row r="1124" spans="2:8" s="1" customFormat="1" ht="16.899999999999999" customHeight="1">
      <c r="B1124" s="34"/>
      <c r="C1124" s="225" t="s">
        <v>2670</v>
      </c>
      <c r="D1124" s="225" t="s">
        <v>2671</v>
      </c>
      <c r="E1124" s="19" t="s">
        <v>291</v>
      </c>
      <c r="F1124" s="226">
        <v>19.911000000000001</v>
      </c>
      <c r="H1124" s="34"/>
    </row>
    <row r="1125" spans="2:8" s="1" customFormat="1" ht="16.899999999999999" customHeight="1">
      <c r="B1125" s="34"/>
      <c r="C1125" s="221" t="s">
        <v>439</v>
      </c>
      <c r="D1125" s="222" t="s">
        <v>440</v>
      </c>
      <c r="E1125" s="223" t="s">
        <v>291</v>
      </c>
      <c r="F1125" s="224">
        <v>1235.0830000000001</v>
      </c>
      <c r="H1125" s="34"/>
    </row>
    <row r="1126" spans="2:8" s="1" customFormat="1" ht="16.899999999999999" customHeight="1">
      <c r="B1126" s="34"/>
      <c r="C1126" s="225" t="s">
        <v>21</v>
      </c>
      <c r="D1126" s="225" t="s">
        <v>2833</v>
      </c>
      <c r="E1126" s="19" t="s">
        <v>21</v>
      </c>
      <c r="F1126" s="226">
        <v>0</v>
      </c>
      <c r="H1126" s="34"/>
    </row>
    <row r="1127" spans="2:8" s="1" customFormat="1" ht="16.899999999999999" customHeight="1">
      <c r="B1127" s="34"/>
      <c r="C1127" s="225" t="s">
        <v>21</v>
      </c>
      <c r="D1127" s="225" t="s">
        <v>440</v>
      </c>
      <c r="E1127" s="19" t="s">
        <v>21</v>
      </c>
      <c r="F1127" s="226">
        <v>0</v>
      </c>
      <c r="H1127" s="34"/>
    </row>
    <row r="1128" spans="2:8" s="1" customFormat="1" ht="16.899999999999999" customHeight="1">
      <c r="B1128" s="34"/>
      <c r="C1128" s="225" t="s">
        <v>21</v>
      </c>
      <c r="D1128" s="225" t="s">
        <v>572</v>
      </c>
      <c r="E1128" s="19" t="s">
        <v>21</v>
      </c>
      <c r="F1128" s="226">
        <v>0</v>
      </c>
      <c r="H1128" s="34"/>
    </row>
    <row r="1129" spans="2:8" s="1" customFormat="1" ht="16.899999999999999" customHeight="1">
      <c r="B1129" s="34"/>
      <c r="C1129" s="225" t="s">
        <v>21</v>
      </c>
      <c r="D1129" s="225" t="s">
        <v>2834</v>
      </c>
      <c r="E1129" s="19" t="s">
        <v>21</v>
      </c>
      <c r="F1129" s="226">
        <v>90.48</v>
      </c>
      <c r="H1129" s="34"/>
    </row>
    <row r="1130" spans="2:8" s="1" customFormat="1" ht="16.899999999999999" customHeight="1">
      <c r="B1130" s="34"/>
      <c r="C1130" s="225" t="s">
        <v>21</v>
      </c>
      <c r="D1130" s="225" t="s">
        <v>2835</v>
      </c>
      <c r="E1130" s="19" t="s">
        <v>21</v>
      </c>
      <c r="F1130" s="226">
        <v>329.7</v>
      </c>
      <c r="H1130" s="34"/>
    </row>
    <row r="1131" spans="2:8" s="1" customFormat="1" ht="16.899999999999999" customHeight="1">
      <c r="B1131" s="34"/>
      <c r="C1131" s="225" t="s">
        <v>21</v>
      </c>
      <c r="D1131" s="225" t="s">
        <v>2836</v>
      </c>
      <c r="E1131" s="19" t="s">
        <v>21</v>
      </c>
      <c r="F1131" s="226">
        <v>99.99</v>
      </c>
      <c r="H1131" s="34"/>
    </row>
    <row r="1132" spans="2:8" s="1" customFormat="1" ht="16.899999999999999" customHeight="1">
      <c r="B1132" s="34"/>
      <c r="C1132" s="225" t="s">
        <v>21</v>
      </c>
      <c r="D1132" s="225" t="s">
        <v>2837</v>
      </c>
      <c r="E1132" s="19" t="s">
        <v>21</v>
      </c>
      <c r="F1132" s="226">
        <v>194.75</v>
      </c>
      <c r="H1132" s="34"/>
    </row>
    <row r="1133" spans="2:8" s="1" customFormat="1" ht="16.899999999999999" customHeight="1">
      <c r="B1133" s="34"/>
      <c r="C1133" s="225" t="s">
        <v>21</v>
      </c>
      <c r="D1133" s="225" t="s">
        <v>2838</v>
      </c>
      <c r="E1133" s="19" t="s">
        <v>21</v>
      </c>
      <c r="F1133" s="226">
        <v>59.924999999999997</v>
      </c>
      <c r="H1133" s="34"/>
    </row>
    <row r="1134" spans="2:8" s="1" customFormat="1" ht="16.899999999999999" customHeight="1">
      <c r="B1134" s="34"/>
      <c r="C1134" s="225" t="s">
        <v>21</v>
      </c>
      <c r="D1134" s="225" t="s">
        <v>575</v>
      </c>
      <c r="E1134" s="19" t="s">
        <v>21</v>
      </c>
      <c r="F1134" s="226">
        <v>0</v>
      </c>
      <c r="H1134" s="34"/>
    </row>
    <row r="1135" spans="2:8" s="1" customFormat="1" ht="16.899999999999999" customHeight="1">
      <c r="B1135" s="34"/>
      <c r="C1135" s="225" t="s">
        <v>21</v>
      </c>
      <c r="D1135" s="225" t="s">
        <v>2839</v>
      </c>
      <c r="E1135" s="19" t="s">
        <v>21</v>
      </c>
      <c r="F1135" s="226">
        <v>56.43</v>
      </c>
      <c r="H1135" s="34"/>
    </row>
    <row r="1136" spans="2:8" s="1" customFormat="1" ht="16.899999999999999" customHeight="1">
      <c r="B1136" s="34"/>
      <c r="C1136" s="225" t="s">
        <v>21</v>
      </c>
      <c r="D1136" s="225" t="s">
        <v>2840</v>
      </c>
      <c r="E1136" s="19" t="s">
        <v>21</v>
      </c>
      <c r="F1136" s="226">
        <v>96.3</v>
      </c>
      <c r="H1136" s="34"/>
    </row>
    <row r="1137" spans="2:8" s="1" customFormat="1" ht="16.899999999999999" customHeight="1">
      <c r="B1137" s="34"/>
      <c r="C1137" s="225" t="s">
        <v>21</v>
      </c>
      <c r="D1137" s="225" t="s">
        <v>2841</v>
      </c>
      <c r="E1137" s="19" t="s">
        <v>21</v>
      </c>
      <c r="F1137" s="226">
        <v>73.245000000000005</v>
      </c>
      <c r="H1137" s="34"/>
    </row>
    <row r="1138" spans="2:8" s="1" customFormat="1" ht="16.899999999999999" customHeight="1">
      <c r="B1138" s="34"/>
      <c r="C1138" s="225" t="s">
        <v>21</v>
      </c>
      <c r="D1138" s="225" t="s">
        <v>2842</v>
      </c>
      <c r="E1138" s="19" t="s">
        <v>21</v>
      </c>
      <c r="F1138" s="226">
        <v>87.72</v>
      </c>
      <c r="H1138" s="34"/>
    </row>
    <row r="1139" spans="2:8" s="1" customFormat="1" ht="16.899999999999999" customHeight="1">
      <c r="B1139" s="34"/>
      <c r="C1139" s="225" t="s">
        <v>21</v>
      </c>
      <c r="D1139" s="225" t="s">
        <v>2843</v>
      </c>
      <c r="E1139" s="19" t="s">
        <v>21</v>
      </c>
      <c r="F1139" s="226">
        <v>8.36</v>
      </c>
      <c r="H1139" s="34"/>
    </row>
    <row r="1140" spans="2:8" s="1" customFormat="1" ht="16.899999999999999" customHeight="1">
      <c r="B1140" s="34"/>
      <c r="C1140" s="225" t="s">
        <v>21</v>
      </c>
      <c r="D1140" s="225" t="s">
        <v>2844</v>
      </c>
      <c r="E1140" s="19" t="s">
        <v>21</v>
      </c>
      <c r="F1140" s="226">
        <v>11.615</v>
      </c>
      <c r="H1140" s="34"/>
    </row>
    <row r="1141" spans="2:8" s="1" customFormat="1" ht="16.899999999999999" customHeight="1">
      <c r="B1141" s="34"/>
      <c r="C1141" s="225" t="s">
        <v>21</v>
      </c>
      <c r="D1141" s="225" t="s">
        <v>2845</v>
      </c>
      <c r="E1141" s="19" t="s">
        <v>21</v>
      </c>
      <c r="F1141" s="226">
        <v>34</v>
      </c>
      <c r="H1141" s="34"/>
    </row>
    <row r="1142" spans="2:8" s="1" customFormat="1" ht="16.899999999999999" customHeight="1">
      <c r="B1142" s="34"/>
      <c r="C1142" s="225" t="s">
        <v>21</v>
      </c>
      <c r="D1142" s="225" t="s">
        <v>577</v>
      </c>
      <c r="E1142" s="19" t="s">
        <v>21</v>
      </c>
      <c r="F1142" s="226">
        <v>0</v>
      </c>
      <c r="H1142" s="34"/>
    </row>
    <row r="1143" spans="2:8" s="1" customFormat="1" ht="16.899999999999999" customHeight="1">
      <c r="B1143" s="34"/>
      <c r="C1143" s="225" t="s">
        <v>21</v>
      </c>
      <c r="D1143" s="225" t="s">
        <v>2846</v>
      </c>
      <c r="E1143" s="19" t="s">
        <v>21</v>
      </c>
      <c r="F1143" s="226">
        <v>92.567999999999998</v>
      </c>
      <c r="H1143" s="34"/>
    </row>
    <row r="1144" spans="2:8" s="1" customFormat="1" ht="16.899999999999999" customHeight="1">
      <c r="B1144" s="34"/>
      <c r="C1144" s="225" t="s">
        <v>439</v>
      </c>
      <c r="D1144" s="225" t="s">
        <v>581</v>
      </c>
      <c r="E1144" s="19" t="s">
        <v>21</v>
      </c>
      <c r="F1144" s="226">
        <v>1235.0830000000001</v>
      </c>
      <c r="H1144" s="34"/>
    </row>
    <row r="1145" spans="2:8" s="1" customFormat="1" ht="16.899999999999999" customHeight="1">
      <c r="B1145" s="34"/>
      <c r="C1145" s="227" t="s">
        <v>14444</v>
      </c>
      <c r="H1145" s="34"/>
    </row>
    <row r="1146" spans="2:8" s="1" customFormat="1" ht="16.899999999999999" customHeight="1">
      <c r="B1146" s="34"/>
      <c r="C1146" s="225" t="s">
        <v>2829</v>
      </c>
      <c r="D1146" s="225" t="s">
        <v>14519</v>
      </c>
      <c r="E1146" s="19" t="s">
        <v>291</v>
      </c>
      <c r="F1146" s="226">
        <v>1810.7829999999999</v>
      </c>
      <c r="H1146" s="34"/>
    </row>
    <row r="1147" spans="2:8" s="1" customFormat="1" ht="16.899999999999999" customHeight="1">
      <c r="B1147" s="34"/>
      <c r="C1147" s="225" t="s">
        <v>2318</v>
      </c>
      <c r="D1147" s="225" t="s">
        <v>14520</v>
      </c>
      <c r="E1147" s="19" t="s">
        <v>291</v>
      </c>
      <c r="F1147" s="226">
        <v>2301.0819999999999</v>
      </c>
      <c r="H1147" s="34"/>
    </row>
    <row r="1148" spans="2:8" s="1" customFormat="1" ht="16.899999999999999" customHeight="1">
      <c r="B1148" s="34"/>
      <c r="C1148" s="225" t="s">
        <v>2340</v>
      </c>
      <c r="D1148" s="225" t="s">
        <v>14521</v>
      </c>
      <c r="E1148" s="19" t="s">
        <v>291</v>
      </c>
      <c r="F1148" s="226">
        <v>2301.0819999999999</v>
      </c>
      <c r="H1148" s="34"/>
    </row>
    <row r="1149" spans="2:8" s="1" customFormat="1" ht="16.899999999999999" customHeight="1">
      <c r="B1149" s="34"/>
      <c r="C1149" s="225" t="s">
        <v>2374</v>
      </c>
      <c r="D1149" s="225" t="s">
        <v>14522</v>
      </c>
      <c r="E1149" s="19" t="s">
        <v>291</v>
      </c>
      <c r="F1149" s="226">
        <v>2091.893</v>
      </c>
      <c r="H1149" s="34"/>
    </row>
    <row r="1150" spans="2:8" s="1" customFormat="1" ht="16.899999999999999" customHeight="1">
      <c r="B1150" s="34"/>
      <c r="C1150" s="225" t="s">
        <v>2869</v>
      </c>
      <c r="D1150" s="225" t="s">
        <v>2870</v>
      </c>
      <c r="E1150" s="19" t="s">
        <v>291</v>
      </c>
      <c r="F1150" s="226">
        <v>1296.837</v>
      </c>
      <c r="H1150" s="34"/>
    </row>
    <row r="1151" spans="2:8" s="1" customFormat="1" ht="16.899999999999999" customHeight="1">
      <c r="B1151" s="34"/>
      <c r="C1151" s="221" t="s">
        <v>443</v>
      </c>
      <c r="D1151" s="222" t="s">
        <v>444</v>
      </c>
      <c r="E1151" s="223" t="s">
        <v>291</v>
      </c>
      <c r="F1151" s="224">
        <v>134.28</v>
      </c>
      <c r="H1151" s="34"/>
    </row>
    <row r="1152" spans="2:8" s="1" customFormat="1" ht="16.899999999999999" customHeight="1">
      <c r="B1152" s="34"/>
      <c r="C1152" s="225" t="s">
        <v>21</v>
      </c>
      <c r="D1152" s="225" t="s">
        <v>21</v>
      </c>
      <c r="E1152" s="19" t="s">
        <v>21</v>
      </c>
      <c r="F1152" s="226">
        <v>0</v>
      </c>
      <c r="H1152" s="34"/>
    </row>
    <row r="1153" spans="2:8" s="1" customFormat="1" ht="16.899999999999999" customHeight="1">
      <c r="B1153" s="34"/>
      <c r="C1153" s="225" t="s">
        <v>21</v>
      </c>
      <c r="D1153" s="225" t="s">
        <v>444</v>
      </c>
      <c r="E1153" s="19" t="s">
        <v>21</v>
      </c>
      <c r="F1153" s="226">
        <v>0</v>
      </c>
      <c r="H1153" s="34"/>
    </row>
    <row r="1154" spans="2:8" s="1" customFormat="1" ht="16.899999999999999" customHeight="1">
      <c r="B1154" s="34"/>
      <c r="C1154" s="225" t="s">
        <v>21</v>
      </c>
      <c r="D1154" s="225" t="s">
        <v>575</v>
      </c>
      <c r="E1154" s="19" t="s">
        <v>21</v>
      </c>
      <c r="F1154" s="226">
        <v>0</v>
      </c>
      <c r="H1154" s="34"/>
    </row>
    <row r="1155" spans="2:8" s="1" customFormat="1" ht="16.899999999999999" customHeight="1">
      <c r="B1155" s="34"/>
      <c r="C1155" s="225" t="s">
        <v>21</v>
      </c>
      <c r="D1155" s="225" t="s">
        <v>2847</v>
      </c>
      <c r="E1155" s="19" t="s">
        <v>21</v>
      </c>
      <c r="F1155" s="226">
        <v>82.5</v>
      </c>
      <c r="H1155" s="34"/>
    </row>
    <row r="1156" spans="2:8" s="1" customFormat="1" ht="16.899999999999999" customHeight="1">
      <c r="B1156" s="34"/>
      <c r="C1156" s="225" t="s">
        <v>21</v>
      </c>
      <c r="D1156" s="225" t="s">
        <v>2848</v>
      </c>
      <c r="E1156" s="19" t="s">
        <v>21</v>
      </c>
      <c r="F1156" s="226">
        <v>13.26</v>
      </c>
      <c r="H1156" s="34"/>
    </row>
    <row r="1157" spans="2:8" s="1" customFormat="1" ht="16.899999999999999" customHeight="1">
      <c r="B1157" s="34"/>
      <c r="C1157" s="225" t="s">
        <v>21</v>
      </c>
      <c r="D1157" s="225" t="s">
        <v>579</v>
      </c>
      <c r="E1157" s="19" t="s">
        <v>21</v>
      </c>
      <c r="F1157" s="226">
        <v>0</v>
      </c>
      <c r="H1157" s="34"/>
    </row>
    <row r="1158" spans="2:8" s="1" customFormat="1" ht="16.899999999999999" customHeight="1">
      <c r="B1158" s="34"/>
      <c r="C1158" s="225" t="s">
        <v>21</v>
      </c>
      <c r="D1158" s="225" t="s">
        <v>2849</v>
      </c>
      <c r="E1158" s="19" t="s">
        <v>21</v>
      </c>
      <c r="F1158" s="226">
        <v>38.520000000000003</v>
      </c>
      <c r="H1158" s="34"/>
    </row>
    <row r="1159" spans="2:8" s="1" customFormat="1" ht="16.899999999999999" customHeight="1">
      <c r="B1159" s="34"/>
      <c r="C1159" s="225" t="s">
        <v>443</v>
      </c>
      <c r="D1159" s="225" t="s">
        <v>581</v>
      </c>
      <c r="E1159" s="19" t="s">
        <v>21</v>
      </c>
      <c r="F1159" s="226">
        <v>134.28</v>
      </c>
      <c r="H1159" s="34"/>
    </row>
    <row r="1160" spans="2:8" s="1" customFormat="1" ht="16.899999999999999" customHeight="1">
      <c r="B1160" s="34"/>
      <c r="C1160" s="227" t="s">
        <v>14444</v>
      </c>
      <c r="H1160" s="34"/>
    </row>
    <row r="1161" spans="2:8" s="1" customFormat="1" ht="16.899999999999999" customHeight="1">
      <c r="B1161" s="34"/>
      <c r="C1161" s="225" t="s">
        <v>2829</v>
      </c>
      <c r="D1161" s="225" t="s">
        <v>14519</v>
      </c>
      <c r="E1161" s="19" t="s">
        <v>291</v>
      </c>
      <c r="F1161" s="226">
        <v>1810.7829999999999</v>
      </c>
      <c r="H1161" s="34"/>
    </row>
    <row r="1162" spans="2:8" s="1" customFormat="1" ht="16.899999999999999" customHeight="1">
      <c r="B1162" s="34"/>
      <c r="C1162" s="225" t="s">
        <v>2318</v>
      </c>
      <c r="D1162" s="225" t="s">
        <v>14520</v>
      </c>
      <c r="E1162" s="19" t="s">
        <v>291</v>
      </c>
      <c r="F1162" s="226">
        <v>2301.0819999999999</v>
      </c>
      <c r="H1162" s="34"/>
    </row>
    <row r="1163" spans="2:8" s="1" customFormat="1" ht="16.899999999999999" customHeight="1">
      <c r="B1163" s="34"/>
      <c r="C1163" s="225" t="s">
        <v>2340</v>
      </c>
      <c r="D1163" s="225" t="s">
        <v>14521</v>
      </c>
      <c r="E1163" s="19" t="s">
        <v>291</v>
      </c>
      <c r="F1163" s="226">
        <v>2301.0819999999999</v>
      </c>
      <c r="H1163" s="34"/>
    </row>
    <row r="1164" spans="2:8" s="1" customFormat="1" ht="16.899999999999999" customHeight="1">
      <c r="B1164" s="34"/>
      <c r="C1164" s="225" t="s">
        <v>2374</v>
      </c>
      <c r="D1164" s="225" t="s">
        <v>14522</v>
      </c>
      <c r="E1164" s="19" t="s">
        <v>291</v>
      </c>
      <c r="F1164" s="226">
        <v>2091.893</v>
      </c>
      <c r="H1164" s="34"/>
    </row>
    <row r="1165" spans="2:8" s="1" customFormat="1" ht="16.899999999999999" customHeight="1">
      <c r="B1165" s="34"/>
      <c r="C1165" s="225" t="s">
        <v>2874</v>
      </c>
      <c r="D1165" s="225" t="s">
        <v>2875</v>
      </c>
      <c r="E1165" s="19" t="s">
        <v>291</v>
      </c>
      <c r="F1165" s="226">
        <v>140.994</v>
      </c>
      <c r="H1165" s="34"/>
    </row>
    <row r="1166" spans="2:8" s="1" customFormat="1" ht="16.899999999999999" customHeight="1">
      <c r="B1166" s="34"/>
      <c r="C1166" s="221" t="s">
        <v>447</v>
      </c>
      <c r="D1166" s="222" t="s">
        <v>447</v>
      </c>
      <c r="E1166" s="223" t="s">
        <v>291</v>
      </c>
      <c r="F1166" s="224">
        <v>298.798</v>
      </c>
      <c r="H1166" s="34"/>
    </row>
    <row r="1167" spans="2:8" s="1" customFormat="1" ht="16.899999999999999" customHeight="1">
      <c r="B1167" s="34"/>
      <c r="C1167" s="225" t="s">
        <v>21</v>
      </c>
      <c r="D1167" s="225" t="s">
        <v>21</v>
      </c>
      <c r="E1167" s="19" t="s">
        <v>21</v>
      </c>
      <c r="F1167" s="226">
        <v>0</v>
      </c>
      <c r="H1167" s="34"/>
    </row>
    <row r="1168" spans="2:8" s="1" customFormat="1" ht="16.899999999999999" customHeight="1">
      <c r="B1168" s="34"/>
      <c r="C1168" s="225" t="s">
        <v>21</v>
      </c>
      <c r="D1168" s="225" t="s">
        <v>2855</v>
      </c>
      <c r="E1168" s="19" t="s">
        <v>21</v>
      </c>
      <c r="F1168" s="226">
        <v>0</v>
      </c>
      <c r="H1168" s="34"/>
    </row>
    <row r="1169" spans="2:8" s="1" customFormat="1" ht="16.899999999999999" customHeight="1">
      <c r="B1169" s="34"/>
      <c r="C1169" s="225" t="s">
        <v>21</v>
      </c>
      <c r="D1169" s="225" t="s">
        <v>2856</v>
      </c>
      <c r="E1169" s="19" t="s">
        <v>21</v>
      </c>
      <c r="F1169" s="226">
        <v>0</v>
      </c>
      <c r="H1169" s="34"/>
    </row>
    <row r="1170" spans="2:8" s="1" customFormat="1" ht="16.899999999999999" customHeight="1">
      <c r="B1170" s="34"/>
      <c r="C1170" s="225" t="s">
        <v>21</v>
      </c>
      <c r="D1170" s="225" t="s">
        <v>575</v>
      </c>
      <c r="E1170" s="19" t="s">
        <v>21</v>
      </c>
      <c r="F1170" s="226">
        <v>0</v>
      </c>
      <c r="H1170" s="34"/>
    </row>
    <row r="1171" spans="2:8" s="1" customFormat="1" ht="16.899999999999999" customHeight="1">
      <c r="B1171" s="34"/>
      <c r="C1171" s="225" t="s">
        <v>21</v>
      </c>
      <c r="D1171" s="225" t="s">
        <v>2857</v>
      </c>
      <c r="E1171" s="19" t="s">
        <v>21</v>
      </c>
      <c r="F1171" s="226">
        <v>62.79</v>
      </c>
      <c r="H1171" s="34"/>
    </row>
    <row r="1172" spans="2:8" s="1" customFormat="1" ht="16.899999999999999" customHeight="1">
      <c r="B1172" s="34"/>
      <c r="C1172" s="225" t="s">
        <v>21</v>
      </c>
      <c r="D1172" s="225" t="s">
        <v>2858</v>
      </c>
      <c r="E1172" s="19" t="s">
        <v>21</v>
      </c>
      <c r="F1172" s="226">
        <v>10.532999999999999</v>
      </c>
      <c r="H1172" s="34"/>
    </row>
    <row r="1173" spans="2:8" s="1" customFormat="1" ht="16.899999999999999" customHeight="1">
      <c r="B1173" s="34"/>
      <c r="C1173" s="225" t="s">
        <v>21</v>
      </c>
      <c r="D1173" s="225" t="s">
        <v>2859</v>
      </c>
      <c r="E1173" s="19" t="s">
        <v>21</v>
      </c>
      <c r="F1173" s="226">
        <v>53.755000000000003</v>
      </c>
      <c r="H1173" s="34"/>
    </row>
    <row r="1174" spans="2:8" s="1" customFormat="1" ht="16.899999999999999" customHeight="1">
      <c r="B1174" s="34"/>
      <c r="C1174" s="225" t="s">
        <v>21</v>
      </c>
      <c r="D1174" s="225" t="s">
        <v>2860</v>
      </c>
      <c r="E1174" s="19" t="s">
        <v>21</v>
      </c>
      <c r="F1174" s="226">
        <v>26.32</v>
      </c>
      <c r="H1174" s="34"/>
    </row>
    <row r="1175" spans="2:8" s="1" customFormat="1" ht="16.899999999999999" customHeight="1">
      <c r="B1175" s="34"/>
      <c r="C1175" s="225" t="s">
        <v>21</v>
      </c>
      <c r="D1175" s="225" t="s">
        <v>2861</v>
      </c>
      <c r="E1175" s="19" t="s">
        <v>21</v>
      </c>
      <c r="F1175" s="226">
        <v>118.1</v>
      </c>
      <c r="H1175" s="34"/>
    </row>
    <row r="1176" spans="2:8" s="1" customFormat="1" ht="16.899999999999999" customHeight="1">
      <c r="B1176" s="34"/>
      <c r="C1176" s="225" t="s">
        <v>21</v>
      </c>
      <c r="D1176" s="225" t="s">
        <v>2862</v>
      </c>
      <c r="E1176" s="19" t="s">
        <v>21</v>
      </c>
      <c r="F1176" s="226">
        <v>19.760000000000002</v>
      </c>
      <c r="H1176" s="34"/>
    </row>
    <row r="1177" spans="2:8" s="1" customFormat="1" ht="16.899999999999999" customHeight="1">
      <c r="B1177" s="34"/>
      <c r="C1177" s="225" t="s">
        <v>21</v>
      </c>
      <c r="D1177" s="225" t="s">
        <v>2863</v>
      </c>
      <c r="E1177" s="19" t="s">
        <v>21</v>
      </c>
      <c r="F1177" s="226">
        <v>7.54</v>
      </c>
      <c r="H1177" s="34"/>
    </row>
    <row r="1178" spans="2:8" s="1" customFormat="1" ht="16.899999999999999" customHeight="1">
      <c r="B1178" s="34"/>
      <c r="C1178" s="225" t="s">
        <v>447</v>
      </c>
      <c r="D1178" s="225" t="s">
        <v>581</v>
      </c>
      <c r="E1178" s="19" t="s">
        <v>21</v>
      </c>
      <c r="F1178" s="226">
        <v>298.798</v>
      </c>
      <c r="H1178" s="34"/>
    </row>
    <row r="1179" spans="2:8" s="1" customFormat="1" ht="16.899999999999999" customHeight="1">
      <c r="B1179" s="34"/>
      <c r="C1179" s="227" t="s">
        <v>14444</v>
      </c>
      <c r="H1179" s="34"/>
    </row>
    <row r="1180" spans="2:8" s="1" customFormat="1" ht="16.899999999999999" customHeight="1">
      <c r="B1180" s="34"/>
      <c r="C1180" s="225" t="s">
        <v>2829</v>
      </c>
      <c r="D1180" s="225" t="s">
        <v>14519</v>
      </c>
      <c r="E1180" s="19" t="s">
        <v>291</v>
      </c>
      <c r="F1180" s="226">
        <v>1810.7829999999999</v>
      </c>
      <c r="H1180" s="34"/>
    </row>
    <row r="1181" spans="2:8" s="1" customFormat="1" ht="16.899999999999999" customHeight="1">
      <c r="B1181" s="34"/>
      <c r="C1181" s="225" t="s">
        <v>2318</v>
      </c>
      <c r="D1181" s="225" t="s">
        <v>14520</v>
      </c>
      <c r="E1181" s="19" t="s">
        <v>291</v>
      </c>
      <c r="F1181" s="226">
        <v>2301.0819999999999</v>
      </c>
      <c r="H1181" s="34"/>
    </row>
    <row r="1182" spans="2:8" s="1" customFormat="1" ht="16.899999999999999" customHeight="1">
      <c r="B1182" s="34"/>
      <c r="C1182" s="225" t="s">
        <v>2340</v>
      </c>
      <c r="D1182" s="225" t="s">
        <v>14521</v>
      </c>
      <c r="E1182" s="19" t="s">
        <v>291</v>
      </c>
      <c r="F1182" s="226">
        <v>2301.0819999999999</v>
      </c>
      <c r="H1182" s="34"/>
    </row>
    <row r="1183" spans="2:8" s="1" customFormat="1" ht="16.899999999999999" customHeight="1">
      <c r="B1183" s="34"/>
      <c r="C1183" s="225" t="s">
        <v>2374</v>
      </c>
      <c r="D1183" s="225" t="s">
        <v>14522</v>
      </c>
      <c r="E1183" s="19" t="s">
        <v>291</v>
      </c>
      <c r="F1183" s="226">
        <v>2091.893</v>
      </c>
      <c r="H1183" s="34"/>
    </row>
    <row r="1184" spans="2:8" s="1" customFormat="1" ht="16.899999999999999" customHeight="1">
      <c r="B1184" s="34"/>
      <c r="C1184" s="225" t="s">
        <v>2879</v>
      </c>
      <c r="D1184" s="225" t="s">
        <v>2880</v>
      </c>
      <c r="E1184" s="19" t="s">
        <v>291</v>
      </c>
      <c r="F1184" s="226">
        <v>313.738</v>
      </c>
      <c r="H1184" s="34"/>
    </row>
    <row r="1185" spans="2:8" s="1" customFormat="1" ht="16.899999999999999" customHeight="1">
      <c r="B1185" s="34"/>
      <c r="C1185" s="221" t="s">
        <v>450</v>
      </c>
      <c r="D1185" s="222" t="s">
        <v>451</v>
      </c>
      <c r="E1185" s="223" t="s">
        <v>291</v>
      </c>
      <c r="F1185" s="224">
        <v>45.914999999999999</v>
      </c>
      <c r="H1185" s="34"/>
    </row>
    <row r="1186" spans="2:8" s="1" customFormat="1" ht="16.899999999999999" customHeight="1">
      <c r="B1186" s="34"/>
      <c r="C1186" s="225" t="s">
        <v>21</v>
      </c>
      <c r="D1186" s="225" t="s">
        <v>21</v>
      </c>
      <c r="E1186" s="19" t="s">
        <v>21</v>
      </c>
      <c r="F1186" s="226">
        <v>0</v>
      </c>
      <c r="H1186" s="34"/>
    </row>
    <row r="1187" spans="2:8" s="1" customFormat="1" ht="16.899999999999999" customHeight="1">
      <c r="B1187" s="34"/>
      <c r="C1187" s="225" t="s">
        <v>21</v>
      </c>
      <c r="D1187" s="225" t="s">
        <v>451</v>
      </c>
      <c r="E1187" s="19" t="s">
        <v>21</v>
      </c>
      <c r="F1187" s="226">
        <v>0</v>
      </c>
      <c r="H1187" s="34"/>
    </row>
    <row r="1188" spans="2:8" s="1" customFormat="1" ht="16.899999999999999" customHeight="1">
      <c r="B1188" s="34"/>
      <c r="C1188" s="225" t="s">
        <v>21</v>
      </c>
      <c r="D1188" s="225" t="s">
        <v>572</v>
      </c>
      <c r="E1188" s="19" t="s">
        <v>21</v>
      </c>
      <c r="F1188" s="226">
        <v>0</v>
      </c>
      <c r="H1188" s="34"/>
    </row>
    <row r="1189" spans="2:8" s="1" customFormat="1" ht="16.899999999999999" customHeight="1">
      <c r="B1189" s="34"/>
      <c r="C1189" s="225" t="s">
        <v>21</v>
      </c>
      <c r="D1189" s="225" t="s">
        <v>2850</v>
      </c>
      <c r="E1189" s="19" t="s">
        <v>21</v>
      </c>
      <c r="F1189" s="226">
        <v>34.799999999999997</v>
      </c>
      <c r="H1189" s="34"/>
    </row>
    <row r="1190" spans="2:8" s="1" customFormat="1" ht="16.899999999999999" customHeight="1">
      <c r="B1190" s="34"/>
      <c r="C1190" s="225" t="s">
        <v>21</v>
      </c>
      <c r="D1190" s="225" t="s">
        <v>575</v>
      </c>
      <c r="E1190" s="19" t="s">
        <v>21</v>
      </c>
      <c r="F1190" s="226">
        <v>0</v>
      </c>
      <c r="H1190" s="34"/>
    </row>
    <row r="1191" spans="2:8" s="1" customFormat="1" ht="16.899999999999999" customHeight="1">
      <c r="B1191" s="34"/>
      <c r="C1191" s="225" t="s">
        <v>21</v>
      </c>
      <c r="D1191" s="225" t="s">
        <v>2851</v>
      </c>
      <c r="E1191" s="19" t="s">
        <v>21</v>
      </c>
      <c r="F1191" s="226">
        <v>11.115</v>
      </c>
      <c r="H1191" s="34"/>
    </row>
    <row r="1192" spans="2:8" s="1" customFormat="1" ht="16.899999999999999" customHeight="1">
      <c r="B1192" s="34"/>
      <c r="C1192" s="225" t="s">
        <v>450</v>
      </c>
      <c r="D1192" s="225" t="s">
        <v>581</v>
      </c>
      <c r="E1192" s="19" t="s">
        <v>21</v>
      </c>
      <c r="F1192" s="226">
        <v>45.914999999999999</v>
      </c>
      <c r="H1192" s="34"/>
    </row>
    <row r="1193" spans="2:8" s="1" customFormat="1" ht="16.899999999999999" customHeight="1">
      <c r="B1193" s="34"/>
      <c r="C1193" s="227" t="s">
        <v>14444</v>
      </c>
      <c r="H1193" s="34"/>
    </row>
    <row r="1194" spans="2:8" s="1" customFormat="1" ht="16.899999999999999" customHeight="1">
      <c r="B1194" s="34"/>
      <c r="C1194" s="225" t="s">
        <v>2829</v>
      </c>
      <c r="D1194" s="225" t="s">
        <v>14519</v>
      </c>
      <c r="E1194" s="19" t="s">
        <v>291</v>
      </c>
      <c r="F1194" s="226">
        <v>1810.7829999999999</v>
      </c>
      <c r="H1194" s="34"/>
    </row>
    <row r="1195" spans="2:8" s="1" customFormat="1" ht="16.899999999999999" customHeight="1">
      <c r="B1195" s="34"/>
      <c r="C1195" s="225" t="s">
        <v>2318</v>
      </c>
      <c r="D1195" s="225" t="s">
        <v>14520</v>
      </c>
      <c r="E1195" s="19" t="s">
        <v>291</v>
      </c>
      <c r="F1195" s="226">
        <v>2301.0819999999999</v>
      </c>
      <c r="H1195" s="34"/>
    </row>
    <row r="1196" spans="2:8" s="1" customFormat="1" ht="16.899999999999999" customHeight="1">
      <c r="B1196" s="34"/>
      <c r="C1196" s="225" t="s">
        <v>2340</v>
      </c>
      <c r="D1196" s="225" t="s">
        <v>14521</v>
      </c>
      <c r="E1196" s="19" t="s">
        <v>291</v>
      </c>
      <c r="F1196" s="226">
        <v>2301.0819999999999</v>
      </c>
      <c r="H1196" s="34"/>
    </row>
    <row r="1197" spans="2:8" s="1" customFormat="1" ht="16.899999999999999" customHeight="1">
      <c r="B1197" s="34"/>
      <c r="C1197" s="225" t="s">
        <v>2374</v>
      </c>
      <c r="D1197" s="225" t="s">
        <v>14522</v>
      </c>
      <c r="E1197" s="19" t="s">
        <v>291</v>
      </c>
      <c r="F1197" s="226">
        <v>2091.893</v>
      </c>
      <c r="H1197" s="34"/>
    </row>
    <row r="1198" spans="2:8" s="1" customFormat="1" ht="16.899999999999999" customHeight="1">
      <c r="B1198" s="34"/>
      <c r="C1198" s="225" t="s">
        <v>2884</v>
      </c>
      <c r="D1198" s="225" t="s">
        <v>2885</v>
      </c>
      <c r="E1198" s="19" t="s">
        <v>291</v>
      </c>
      <c r="F1198" s="226">
        <v>48.210999999999999</v>
      </c>
      <c r="H1198" s="34"/>
    </row>
    <row r="1199" spans="2:8" s="1" customFormat="1" ht="16.899999999999999" customHeight="1">
      <c r="B1199" s="34"/>
      <c r="C1199" s="221" t="s">
        <v>454</v>
      </c>
      <c r="D1199" s="222" t="s">
        <v>455</v>
      </c>
      <c r="E1199" s="223" t="s">
        <v>291</v>
      </c>
      <c r="F1199" s="224">
        <v>71.622</v>
      </c>
      <c r="H1199" s="34"/>
    </row>
    <row r="1200" spans="2:8" s="1" customFormat="1" ht="16.899999999999999" customHeight="1">
      <c r="B1200" s="34"/>
      <c r="C1200" s="225" t="s">
        <v>21</v>
      </c>
      <c r="D1200" s="225" t="s">
        <v>21</v>
      </c>
      <c r="E1200" s="19" t="s">
        <v>21</v>
      </c>
      <c r="F1200" s="226">
        <v>0</v>
      </c>
      <c r="H1200" s="34"/>
    </row>
    <row r="1201" spans="2:8" s="1" customFormat="1" ht="16.899999999999999" customHeight="1">
      <c r="B1201" s="34"/>
      <c r="C1201" s="225" t="s">
        <v>21</v>
      </c>
      <c r="D1201" s="225" t="s">
        <v>455</v>
      </c>
      <c r="E1201" s="19" t="s">
        <v>21</v>
      </c>
      <c r="F1201" s="226">
        <v>0</v>
      </c>
      <c r="H1201" s="34"/>
    </row>
    <row r="1202" spans="2:8" s="1" customFormat="1" ht="16.899999999999999" customHeight="1">
      <c r="B1202" s="34"/>
      <c r="C1202" s="225" t="s">
        <v>21</v>
      </c>
      <c r="D1202" s="225" t="s">
        <v>575</v>
      </c>
      <c r="E1202" s="19" t="s">
        <v>21</v>
      </c>
      <c r="F1202" s="226">
        <v>0</v>
      </c>
      <c r="H1202" s="34"/>
    </row>
    <row r="1203" spans="2:8" s="1" customFormat="1" ht="16.899999999999999" customHeight="1">
      <c r="B1203" s="34"/>
      <c r="C1203" s="225" t="s">
        <v>21</v>
      </c>
      <c r="D1203" s="225" t="s">
        <v>2852</v>
      </c>
      <c r="E1203" s="19" t="s">
        <v>21</v>
      </c>
      <c r="F1203" s="226">
        <v>19.068999999999999</v>
      </c>
      <c r="H1203" s="34"/>
    </row>
    <row r="1204" spans="2:8" s="1" customFormat="1" ht="16.899999999999999" customHeight="1">
      <c r="B1204" s="34"/>
      <c r="C1204" s="225" t="s">
        <v>21</v>
      </c>
      <c r="D1204" s="225" t="s">
        <v>2853</v>
      </c>
      <c r="E1204" s="19" t="s">
        <v>21</v>
      </c>
      <c r="F1204" s="226">
        <v>25.853000000000002</v>
      </c>
      <c r="H1204" s="34"/>
    </row>
    <row r="1205" spans="2:8" s="1" customFormat="1" ht="16.899999999999999" customHeight="1">
      <c r="B1205" s="34"/>
      <c r="C1205" s="225" t="s">
        <v>21</v>
      </c>
      <c r="D1205" s="225" t="s">
        <v>2854</v>
      </c>
      <c r="E1205" s="19" t="s">
        <v>21</v>
      </c>
      <c r="F1205" s="226">
        <v>26.7</v>
      </c>
      <c r="H1205" s="34"/>
    </row>
    <row r="1206" spans="2:8" s="1" customFormat="1" ht="16.899999999999999" customHeight="1">
      <c r="B1206" s="34"/>
      <c r="C1206" s="225" t="s">
        <v>454</v>
      </c>
      <c r="D1206" s="225" t="s">
        <v>581</v>
      </c>
      <c r="E1206" s="19" t="s">
        <v>21</v>
      </c>
      <c r="F1206" s="226">
        <v>71.622</v>
      </c>
      <c r="H1206" s="34"/>
    </row>
    <row r="1207" spans="2:8" s="1" customFormat="1" ht="16.899999999999999" customHeight="1">
      <c r="B1207" s="34"/>
      <c r="C1207" s="227" t="s">
        <v>14444</v>
      </c>
      <c r="H1207" s="34"/>
    </row>
    <row r="1208" spans="2:8" s="1" customFormat="1" ht="16.899999999999999" customHeight="1">
      <c r="B1208" s="34"/>
      <c r="C1208" s="225" t="s">
        <v>2829</v>
      </c>
      <c r="D1208" s="225" t="s">
        <v>14519</v>
      </c>
      <c r="E1208" s="19" t="s">
        <v>291</v>
      </c>
      <c r="F1208" s="226">
        <v>1810.7829999999999</v>
      </c>
      <c r="H1208" s="34"/>
    </row>
    <row r="1209" spans="2:8" s="1" customFormat="1" ht="16.899999999999999" customHeight="1">
      <c r="B1209" s="34"/>
      <c r="C1209" s="225" t="s">
        <v>2318</v>
      </c>
      <c r="D1209" s="225" t="s">
        <v>14520</v>
      </c>
      <c r="E1209" s="19" t="s">
        <v>291</v>
      </c>
      <c r="F1209" s="226">
        <v>2301.0819999999999</v>
      </c>
      <c r="H1209" s="34"/>
    </row>
    <row r="1210" spans="2:8" s="1" customFormat="1" ht="16.899999999999999" customHeight="1">
      <c r="B1210" s="34"/>
      <c r="C1210" s="225" t="s">
        <v>2340</v>
      </c>
      <c r="D1210" s="225" t="s">
        <v>14521</v>
      </c>
      <c r="E1210" s="19" t="s">
        <v>291</v>
      </c>
      <c r="F1210" s="226">
        <v>2301.0819999999999</v>
      </c>
      <c r="H1210" s="34"/>
    </row>
    <row r="1211" spans="2:8" s="1" customFormat="1" ht="16.899999999999999" customHeight="1">
      <c r="B1211" s="34"/>
      <c r="C1211" s="225" t="s">
        <v>2374</v>
      </c>
      <c r="D1211" s="225" t="s">
        <v>14522</v>
      </c>
      <c r="E1211" s="19" t="s">
        <v>291</v>
      </c>
      <c r="F1211" s="226">
        <v>2091.893</v>
      </c>
      <c r="H1211" s="34"/>
    </row>
    <row r="1212" spans="2:8" s="1" customFormat="1" ht="16.899999999999999" customHeight="1">
      <c r="B1212" s="34"/>
      <c r="C1212" s="225" t="s">
        <v>2889</v>
      </c>
      <c r="D1212" s="225" t="s">
        <v>2890</v>
      </c>
      <c r="E1212" s="19" t="s">
        <v>291</v>
      </c>
      <c r="F1212" s="226">
        <v>75.203000000000003</v>
      </c>
      <c r="H1212" s="34"/>
    </row>
    <row r="1213" spans="2:8" s="1" customFormat="1" ht="16.899999999999999" customHeight="1">
      <c r="B1213" s="34"/>
      <c r="C1213" s="221" t="s">
        <v>458</v>
      </c>
      <c r="D1213" s="222" t="s">
        <v>458</v>
      </c>
      <c r="E1213" s="223" t="s">
        <v>291</v>
      </c>
      <c r="F1213" s="224">
        <v>25.085000000000001</v>
      </c>
      <c r="H1213" s="34"/>
    </row>
    <row r="1214" spans="2:8" s="1" customFormat="1" ht="16.899999999999999" customHeight="1">
      <c r="B1214" s="34"/>
      <c r="C1214" s="225" t="s">
        <v>21</v>
      </c>
      <c r="D1214" s="225" t="s">
        <v>21</v>
      </c>
      <c r="E1214" s="19" t="s">
        <v>21</v>
      </c>
      <c r="F1214" s="226">
        <v>0</v>
      </c>
      <c r="H1214" s="34"/>
    </row>
    <row r="1215" spans="2:8" s="1" customFormat="1" ht="16.899999999999999" customHeight="1">
      <c r="B1215" s="34"/>
      <c r="C1215" s="225" t="s">
        <v>21</v>
      </c>
      <c r="D1215" s="225" t="s">
        <v>2864</v>
      </c>
      <c r="E1215" s="19" t="s">
        <v>21</v>
      </c>
      <c r="F1215" s="226">
        <v>0</v>
      </c>
      <c r="H1215" s="34"/>
    </row>
    <row r="1216" spans="2:8" s="1" customFormat="1" ht="16.899999999999999" customHeight="1">
      <c r="B1216" s="34"/>
      <c r="C1216" s="225" t="s">
        <v>21</v>
      </c>
      <c r="D1216" s="225" t="s">
        <v>575</v>
      </c>
      <c r="E1216" s="19" t="s">
        <v>21</v>
      </c>
      <c r="F1216" s="226">
        <v>0</v>
      </c>
      <c r="H1216" s="34"/>
    </row>
    <row r="1217" spans="2:8" s="1" customFormat="1" ht="16.899999999999999" customHeight="1">
      <c r="B1217" s="34"/>
      <c r="C1217" s="225" t="s">
        <v>21</v>
      </c>
      <c r="D1217" s="225" t="s">
        <v>2865</v>
      </c>
      <c r="E1217" s="19" t="s">
        <v>21</v>
      </c>
      <c r="F1217" s="226">
        <v>8.7100000000000009</v>
      </c>
      <c r="H1217" s="34"/>
    </row>
    <row r="1218" spans="2:8" s="1" customFormat="1" ht="16.899999999999999" customHeight="1">
      <c r="B1218" s="34"/>
      <c r="C1218" s="225" t="s">
        <v>21</v>
      </c>
      <c r="D1218" s="225" t="s">
        <v>2866</v>
      </c>
      <c r="E1218" s="19" t="s">
        <v>21</v>
      </c>
      <c r="F1218" s="226">
        <v>11.865</v>
      </c>
      <c r="H1218" s="34"/>
    </row>
    <row r="1219" spans="2:8" s="1" customFormat="1" ht="16.899999999999999" customHeight="1">
      <c r="B1219" s="34"/>
      <c r="C1219" s="225" t="s">
        <v>21</v>
      </c>
      <c r="D1219" s="225" t="s">
        <v>2867</v>
      </c>
      <c r="E1219" s="19" t="s">
        <v>21</v>
      </c>
      <c r="F1219" s="226">
        <v>4.51</v>
      </c>
      <c r="H1219" s="34"/>
    </row>
    <row r="1220" spans="2:8" s="1" customFormat="1" ht="16.899999999999999" customHeight="1">
      <c r="B1220" s="34"/>
      <c r="C1220" s="225" t="s">
        <v>458</v>
      </c>
      <c r="D1220" s="225" t="s">
        <v>581</v>
      </c>
      <c r="E1220" s="19" t="s">
        <v>21</v>
      </c>
      <c r="F1220" s="226">
        <v>25.085000000000001</v>
      </c>
      <c r="H1220" s="34"/>
    </row>
    <row r="1221" spans="2:8" s="1" customFormat="1" ht="16.899999999999999" customHeight="1">
      <c r="B1221" s="34"/>
      <c r="C1221" s="227" t="s">
        <v>14444</v>
      </c>
      <c r="H1221" s="34"/>
    </row>
    <row r="1222" spans="2:8" s="1" customFormat="1" ht="16.899999999999999" customHeight="1">
      <c r="B1222" s="34"/>
      <c r="C1222" s="225" t="s">
        <v>2829</v>
      </c>
      <c r="D1222" s="225" t="s">
        <v>14519</v>
      </c>
      <c r="E1222" s="19" t="s">
        <v>291</v>
      </c>
      <c r="F1222" s="226">
        <v>1810.7829999999999</v>
      </c>
      <c r="H1222" s="34"/>
    </row>
    <row r="1223" spans="2:8" s="1" customFormat="1" ht="16.899999999999999" customHeight="1">
      <c r="B1223" s="34"/>
      <c r="C1223" s="225" t="s">
        <v>2318</v>
      </c>
      <c r="D1223" s="225" t="s">
        <v>14520</v>
      </c>
      <c r="E1223" s="19" t="s">
        <v>291</v>
      </c>
      <c r="F1223" s="226">
        <v>2301.0819999999999</v>
      </c>
      <c r="H1223" s="34"/>
    </row>
    <row r="1224" spans="2:8" s="1" customFormat="1" ht="16.899999999999999" customHeight="1">
      <c r="B1224" s="34"/>
      <c r="C1224" s="225" t="s">
        <v>2340</v>
      </c>
      <c r="D1224" s="225" t="s">
        <v>14521</v>
      </c>
      <c r="E1224" s="19" t="s">
        <v>291</v>
      </c>
      <c r="F1224" s="226">
        <v>2301.0819999999999</v>
      </c>
      <c r="H1224" s="34"/>
    </row>
    <row r="1225" spans="2:8" s="1" customFormat="1" ht="16.899999999999999" customHeight="1">
      <c r="B1225" s="34"/>
      <c r="C1225" s="225" t="s">
        <v>2374</v>
      </c>
      <c r="D1225" s="225" t="s">
        <v>14522</v>
      </c>
      <c r="E1225" s="19" t="s">
        <v>291</v>
      </c>
      <c r="F1225" s="226">
        <v>2091.893</v>
      </c>
      <c r="H1225" s="34"/>
    </row>
    <row r="1226" spans="2:8" s="1" customFormat="1" ht="16.899999999999999" customHeight="1">
      <c r="B1226" s="34"/>
      <c r="C1226" s="225" t="s">
        <v>2894</v>
      </c>
      <c r="D1226" s="225" t="s">
        <v>2890</v>
      </c>
      <c r="E1226" s="19" t="s">
        <v>291</v>
      </c>
      <c r="F1226" s="226">
        <v>26.338999999999999</v>
      </c>
      <c r="H1226" s="34"/>
    </row>
    <row r="1227" spans="2:8" s="1" customFormat="1" ht="26.45" customHeight="1">
      <c r="B1227" s="34"/>
      <c r="C1227" s="220" t="s">
        <v>186</v>
      </c>
      <c r="D1227" s="220" t="s">
        <v>187</v>
      </c>
      <c r="H1227" s="34"/>
    </row>
    <row r="1228" spans="2:8" s="1" customFormat="1" ht="16.899999999999999" customHeight="1">
      <c r="B1228" s="34"/>
      <c r="C1228" s="221" t="s">
        <v>13802</v>
      </c>
      <c r="D1228" s="222" t="s">
        <v>13802</v>
      </c>
      <c r="E1228" s="223" t="s">
        <v>21</v>
      </c>
      <c r="F1228" s="224">
        <v>13684.369000000001</v>
      </c>
      <c r="H1228" s="34"/>
    </row>
    <row r="1229" spans="2:8" s="1" customFormat="1" ht="16.899999999999999" customHeight="1">
      <c r="B1229" s="34"/>
      <c r="C1229" s="225" t="s">
        <v>21</v>
      </c>
      <c r="D1229" s="225" t="s">
        <v>13830</v>
      </c>
      <c r="E1229" s="19" t="s">
        <v>21</v>
      </c>
      <c r="F1229" s="226">
        <v>0</v>
      </c>
      <c r="H1229" s="34"/>
    </row>
    <row r="1230" spans="2:8" s="1" customFormat="1" ht="16.899999999999999" customHeight="1">
      <c r="B1230" s="34"/>
      <c r="C1230" s="225" t="s">
        <v>21</v>
      </c>
      <c r="D1230" s="225" t="s">
        <v>13831</v>
      </c>
      <c r="E1230" s="19" t="s">
        <v>21</v>
      </c>
      <c r="F1230" s="226">
        <v>3547.09</v>
      </c>
      <c r="H1230" s="34"/>
    </row>
    <row r="1231" spans="2:8" s="1" customFormat="1" ht="16.899999999999999" customHeight="1">
      <c r="B1231" s="34"/>
      <c r="C1231" s="225" t="s">
        <v>21</v>
      </c>
      <c r="D1231" s="225" t="s">
        <v>13832</v>
      </c>
      <c r="E1231" s="19" t="s">
        <v>21</v>
      </c>
      <c r="F1231" s="226">
        <v>0</v>
      </c>
      <c r="H1231" s="34"/>
    </row>
    <row r="1232" spans="2:8" s="1" customFormat="1" ht="16.899999999999999" customHeight="1">
      <c r="B1232" s="34"/>
      <c r="C1232" s="225" t="s">
        <v>21</v>
      </c>
      <c r="D1232" s="225" t="s">
        <v>13833</v>
      </c>
      <c r="E1232" s="19" t="s">
        <v>21</v>
      </c>
      <c r="F1232" s="226">
        <v>104</v>
      </c>
      <c r="H1232" s="34"/>
    </row>
    <row r="1233" spans="2:8" s="1" customFormat="1" ht="16.899999999999999" customHeight="1">
      <c r="B1233" s="34"/>
      <c r="C1233" s="225" t="s">
        <v>21</v>
      </c>
      <c r="D1233" s="225" t="s">
        <v>13834</v>
      </c>
      <c r="E1233" s="19" t="s">
        <v>21</v>
      </c>
      <c r="F1233" s="226">
        <v>0</v>
      </c>
      <c r="H1233" s="34"/>
    </row>
    <row r="1234" spans="2:8" s="1" customFormat="1" ht="16.899999999999999" customHeight="1">
      <c r="B1234" s="34"/>
      <c r="C1234" s="225" t="s">
        <v>21</v>
      </c>
      <c r="D1234" s="225" t="s">
        <v>13835</v>
      </c>
      <c r="E1234" s="19" t="s">
        <v>21</v>
      </c>
      <c r="F1234" s="226">
        <v>5234.1120000000001</v>
      </c>
      <c r="H1234" s="34"/>
    </row>
    <row r="1235" spans="2:8" s="1" customFormat="1" ht="16.899999999999999" customHeight="1">
      <c r="B1235" s="34"/>
      <c r="C1235" s="225" t="s">
        <v>21</v>
      </c>
      <c r="D1235" s="225" t="s">
        <v>13836</v>
      </c>
      <c r="E1235" s="19" t="s">
        <v>21</v>
      </c>
      <c r="F1235" s="226">
        <v>0</v>
      </c>
      <c r="H1235" s="34"/>
    </row>
    <row r="1236" spans="2:8" s="1" customFormat="1" ht="16.899999999999999" customHeight="1">
      <c r="B1236" s="34"/>
      <c r="C1236" s="225" t="s">
        <v>21</v>
      </c>
      <c r="D1236" s="225" t="s">
        <v>13837</v>
      </c>
      <c r="E1236" s="19" t="s">
        <v>21</v>
      </c>
      <c r="F1236" s="226">
        <v>2214.8240000000001</v>
      </c>
      <c r="H1236" s="34"/>
    </row>
    <row r="1237" spans="2:8" s="1" customFormat="1" ht="16.899999999999999" customHeight="1">
      <c r="B1237" s="34"/>
      <c r="C1237" s="225" t="s">
        <v>21</v>
      </c>
      <c r="D1237" s="225" t="s">
        <v>13838</v>
      </c>
      <c r="E1237" s="19" t="s">
        <v>21</v>
      </c>
      <c r="F1237" s="226">
        <v>0</v>
      </c>
      <c r="H1237" s="34"/>
    </row>
    <row r="1238" spans="2:8" s="1" customFormat="1" ht="16.899999999999999" customHeight="1">
      <c r="B1238" s="34"/>
      <c r="C1238" s="225" t="s">
        <v>21</v>
      </c>
      <c r="D1238" s="225" t="s">
        <v>13839</v>
      </c>
      <c r="E1238" s="19" t="s">
        <v>21</v>
      </c>
      <c r="F1238" s="226">
        <v>907.20699999999999</v>
      </c>
      <c r="H1238" s="34"/>
    </row>
    <row r="1239" spans="2:8" s="1" customFormat="1" ht="16.899999999999999" customHeight="1">
      <c r="B1239" s="34"/>
      <c r="C1239" s="225" t="s">
        <v>21</v>
      </c>
      <c r="D1239" s="225" t="s">
        <v>13840</v>
      </c>
      <c r="E1239" s="19" t="s">
        <v>21</v>
      </c>
      <c r="F1239" s="226">
        <v>0</v>
      </c>
      <c r="H1239" s="34"/>
    </row>
    <row r="1240" spans="2:8" s="1" customFormat="1" ht="16.899999999999999" customHeight="1">
      <c r="B1240" s="34"/>
      <c r="C1240" s="225" t="s">
        <v>21</v>
      </c>
      <c r="D1240" s="225" t="s">
        <v>13841</v>
      </c>
      <c r="E1240" s="19" t="s">
        <v>21</v>
      </c>
      <c r="F1240" s="226">
        <v>586.38</v>
      </c>
      <c r="H1240" s="34"/>
    </row>
    <row r="1241" spans="2:8" s="1" customFormat="1" ht="16.899999999999999" customHeight="1">
      <c r="B1241" s="34"/>
      <c r="C1241" s="225" t="s">
        <v>21</v>
      </c>
      <c r="D1241" s="225" t="s">
        <v>13842</v>
      </c>
      <c r="E1241" s="19" t="s">
        <v>21</v>
      </c>
      <c r="F1241" s="226">
        <v>0</v>
      </c>
      <c r="H1241" s="34"/>
    </row>
    <row r="1242" spans="2:8" s="1" customFormat="1" ht="16.899999999999999" customHeight="1">
      <c r="B1242" s="34"/>
      <c r="C1242" s="225" t="s">
        <v>21</v>
      </c>
      <c r="D1242" s="225" t="s">
        <v>13843</v>
      </c>
      <c r="E1242" s="19" t="s">
        <v>21</v>
      </c>
      <c r="F1242" s="226">
        <v>187.19800000000001</v>
      </c>
      <c r="H1242" s="34"/>
    </row>
    <row r="1243" spans="2:8" s="1" customFormat="1" ht="16.899999999999999" customHeight="1">
      <c r="B1243" s="34"/>
      <c r="C1243" s="225" t="s">
        <v>21</v>
      </c>
      <c r="D1243" s="225" t="s">
        <v>13844</v>
      </c>
      <c r="E1243" s="19" t="s">
        <v>21</v>
      </c>
      <c r="F1243" s="226">
        <v>0</v>
      </c>
      <c r="H1243" s="34"/>
    </row>
    <row r="1244" spans="2:8" s="1" customFormat="1" ht="16.899999999999999" customHeight="1">
      <c r="B1244" s="34"/>
      <c r="C1244" s="225" t="s">
        <v>21</v>
      </c>
      <c r="D1244" s="225" t="s">
        <v>13845</v>
      </c>
      <c r="E1244" s="19" t="s">
        <v>21</v>
      </c>
      <c r="F1244" s="226">
        <v>3.04</v>
      </c>
      <c r="H1244" s="34"/>
    </row>
    <row r="1245" spans="2:8" s="1" customFormat="1" ht="16.899999999999999" customHeight="1">
      <c r="B1245" s="34"/>
      <c r="C1245" s="225" t="s">
        <v>21</v>
      </c>
      <c r="D1245" s="225" t="s">
        <v>13846</v>
      </c>
      <c r="E1245" s="19" t="s">
        <v>21</v>
      </c>
      <c r="F1245" s="226">
        <v>0</v>
      </c>
      <c r="H1245" s="34"/>
    </row>
    <row r="1246" spans="2:8" s="1" customFormat="1" ht="16.899999999999999" customHeight="1">
      <c r="B1246" s="34"/>
      <c r="C1246" s="225" t="s">
        <v>21</v>
      </c>
      <c r="D1246" s="225" t="s">
        <v>13847</v>
      </c>
      <c r="E1246" s="19" t="s">
        <v>21</v>
      </c>
      <c r="F1246" s="226">
        <v>3.85</v>
      </c>
      <c r="H1246" s="34"/>
    </row>
    <row r="1247" spans="2:8" s="1" customFormat="1" ht="16.899999999999999" customHeight="1">
      <c r="B1247" s="34"/>
      <c r="C1247" s="225" t="s">
        <v>21</v>
      </c>
      <c r="D1247" s="225" t="s">
        <v>13848</v>
      </c>
      <c r="E1247" s="19" t="s">
        <v>21</v>
      </c>
      <c r="F1247" s="226">
        <v>9.4</v>
      </c>
      <c r="H1247" s="34"/>
    </row>
    <row r="1248" spans="2:8" s="1" customFormat="1" ht="16.899999999999999" customHeight="1">
      <c r="B1248" s="34"/>
      <c r="C1248" s="225" t="s">
        <v>21</v>
      </c>
      <c r="D1248" s="225" t="s">
        <v>13849</v>
      </c>
      <c r="E1248" s="19" t="s">
        <v>21</v>
      </c>
      <c r="F1248" s="226">
        <v>32.65</v>
      </c>
      <c r="H1248" s="34"/>
    </row>
    <row r="1249" spans="2:8" s="1" customFormat="1" ht="16.899999999999999" customHeight="1">
      <c r="B1249" s="34"/>
      <c r="C1249" s="225" t="s">
        <v>21</v>
      </c>
      <c r="D1249" s="225" t="s">
        <v>13850</v>
      </c>
      <c r="E1249" s="19" t="s">
        <v>21</v>
      </c>
      <c r="F1249" s="226">
        <v>69.150000000000006</v>
      </c>
      <c r="H1249" s="34"/>
    </row>
    <row r="1250" spans="2:8" s="1" customFormat="1" ht="16.899999999999999" customHeight="1">
      <c r="B1250" s="34"/>
      <c r="C1250" s="225" t="s">
        <v>21</v>
      </c>
      <c r="D1250" s="225" t="s">
        <v>13851</v>
      </c>
      <c r="E1250" s="19" t="s">
        <v>21</v>
      </c>
      <c r="F1250" s="226">
        <v>0</v>
      </c>
      <c r="H1250" s="34"/>
    </row>
    <row r="1251" spans="2:8" s="1" customFormat="1" ht="16.899999999999999" customHeight="1">
      <c r="B1251" s="34"/>
      <c r="C1251" s="225" t="s">
        <v>21</v>
      </c>
      <c r="D1251" s="225" t="s">
        <v>13852</v>
      </c>
      <c r="E1251" s="19" t="s">
        <v>21</v>
      </c>
      <c r="F1251" s="226">
        <v>68.099999999999994</v>
      </c>
      <c r="H1251" s="34"/>
    </row>
    <row r="1252" spans="2:8" s="1" customFormat="1" ht="16.899999999999999" customHeight="1">
      <c r="B1252" s="34"/>
      <c r="C1252" s="225" t="s">
        <v>21</v>
      </c>
      <c r="D1252" s="225" t="s">
        <v>13853</v>
      </c>
      <c r="E1252" s="19" t="s">
        <v>21</v>
      </c>
      <c r="F1252" s="226">
        <v>27.05</v>
      </c>
      <c r="H1252" s="34"/>
    </row>
    <row r="1253" spans="2:8" s="1" customFormat="1" ht="16.899999999999999" customHeight="1">
      <c r="B1253" s="34"/>
      <c r="C1253" s="225" t="s">
        <v>21</v>
      </c>
      <c r="D1253" s="225" t="s">
        <v>13854</v>
      </c>
      <c r="E1253" s="19" t="s">
        <v>21</v>
      </c>
      <c r="F1253" s="226">
        <v>23.204999999999998</v>
      </c>
      <c r="H1253" s="34"/>
    </row>
    <row r="1254" spans="2:8" s="1" customFormat="1" ht="16.899999999999999" customHeight="1">
      <c r="B1254" s="34"/>
      <c r="C1254" s="225" t="s">
        <v>21</v>
      </c>
      <c r="D1254" s="225" t="s">
        <v>13855</v>
      </c>
      <c r="E1254" s="19" t="s">
        <v>21</v>
      </c>
      <c r="F1254" s="226">
        <v>0</v>
      </c>
      <c r="H1254" s="34"/>
    </row>
    <row r="1255" spans="2:8" s="1" customFormat="1" ht="16.899999999999999" customHeight="1">
      <c r="B1255" s="34"/>
      <c r="C1255" s="225" t="s">
        <v>21</v>
      </c>
      <c r="D1255" s="225" t="s">
        <v>13856</v>
      </c>
      <c r="E1255" s="19" t="s">
        <v>21</v>
      </c>
      <c r="F1255" s="226">
        <v>37.75</v>
      </c>
      <c r="H1255" s="34"/>
    </row>
    <row r="1256" spans="2:8" s="1" customFormat="1" ht="16.899999999999999" customHeight="1">
      <c r="B1256" s="34"/>
      <c r="C1256" s="225" t="s">
        <v>21</v>
      </c>
      <c r="D1256" s="225" t="s">
        <v>13857</v>
      </c>
      <c r="E1256" s="19" t="s">
        <v>21</v>
      </c>
      <c r="F1256" s="226">
        <v>5.67</v>
      </c>
      <c r="H1256" s="34"/>
    </row>
    <row r="1257" spans="2:8" s="1" customFormat="1" ht="16.899999999999999" customHeight="1">
      <c r="B1257" s="34"/>
      <c r="C1257" s="225" t="s">
        <v>21</v>
      </c>
      <c r="D1257" s="225" t="s">
        <v>13858</v>
      </c>
      <c r="E1257" s="19" t="s">
        <v>21</v>
      </c>
      <c r="F1257" s="226">
        <v>68.400000000000006</v>
      </c>
      <c r="H1257" s="34"/>
    </row>
    <row r="1258" spans="2:8" s="1" customFormat="1" ht="16.899999999999999" customHeight="1">
      <c r="B1258" s="34"/>
      <c r="C1258" s="225" t="s">
        <v>21</v>
      </c>
      <c r="D1258" s="225" t="s">
        <v>13859</v>
      </c>
      <c r="E1258" s="19" t="s">
        <v>21</v>
      </c>
      <c r="F1258" s="226">
        <v>0</v>
      </c>
      <c r="H1258" s="34"/>
    </row>
    <row r="1259" spans="2:8" s="1" customFormat="1" ht="16.899999999999999" customHeight="1">
      <c r="B1259" s="34"/>
      <c r="C1259" s="225" t="s">
        <v>21</v>
      </c>
      <c r="D1259" s="225" t="s">
        <v>13860</v>
      </c>
      <c r="E1259" s="19" t="s">
        <v>21</v>
      </c>
      <c r="F1259" s="226">
        <v>156.71899999999999</v>
      </c>
      <c r="H1259" s="34"/>
    </row>
    <row r="1260" spans="2:8" s="1" customFormat="1" ht="16.899999999999999" customHeight="1">
      <c r="B1260" s="34"/>
      <c r="C1260" s="225" t="s">
        <v>21</v>
      </c>
      <c r="D1260" s="225" t="s">
        <v>13861</v>
      </c>
      <c r="E1260" s="19" t="s">
        <v>21</v>
      </c>
      <c r="F1260" s="226">
        <v>0</v>
      </c>
      <c r="H1260" s="34"/>
    </row>
    <row r="1261" spans="2:8" s="1" customFormat="1" ht="16.899999999999999" customHeight="1">
      <c r="B1261" s="34"/>
      <c r="C1261" s="225" t="s">
        <v>21</v>
      </c>
      <c r="D1261" s="225" t="s">
        <v>13862</v>
      </c>
      <c r="E1261" s="19" t="s">
        <v>21</v>
      </c>
      <c r="F1261" s="226">
        <v>398.57400000000001</v>
      </c>
      <c r="H1261" s="34"/>
    </row>
    <row r="1262" spans="2:8" s="1" customFormat="1" ht="16.899999999999999" customHeight="1">
      <c r="B1262" s="34"/>
      <c r="C1262" s="225" t="s">
        <v>13802</v>
      </c>
      <c r="D1262" s="225" t="s">
        <v>581</v>
      </c>
      <c r="E1262" s="19" t="s">
        <v>21</v>
      </c>
      <c r="F1262" s="226">
        <v>13684.369000000001</v>
      </c>
      <c r="H1262" s="34"/>
    </row>
    <row r="1263" spans="2:8" s="1" customFormat="1" ht="16.899999999999999" customHeight="1">
      <c r="B1263" s="34"/>
      <c r="C1263" s="227" t="s">
        <v>14444</v>
      </c>
      <c r="H1263" s="34"/>
    </row>
    <row r="1264" spans="2:8" s="1" customFormat="1" ht="16.899999999999999" customHeight="1">
      <c r="B1264" s="34"/>
      <c r="C1264" s="225" t="s">
        <v>13827</v>
      </c>
      <c r="D1264" s="225" t="s">
        <v>14523</v>
      </c>
      <c r="E1264" s="19" t="s">
        <v>252</v>
      </c>
      <c r="F1264" s="226">
        <v>13684.369000000001</v>
      </c>
      <c r="H1264" s="34"/>
    </row>
    <row r="1265" spans="2:8" s="1" customFormat="1" ht="16.899999999999999" customHeight="1">
      <c r="B1265" s="34"/>
      <c r="C1265" s="225" t="s">
        <v>13675</v>
      </c>
      <c r="D1265" s="225" t="s">
        <v>14524</v>
      </c>
      <c r="E1265" s="19" t="s">
        <v>252</v>
      </c>
      <c r="F1265" s="226">
        <v>22480.623</v>
      </c>
      <c r="H1265" s="34"/>
    </row>
    <row r="1266" spans="2:8" s="1" customFormat="1" ht="16.899999999999999" customHeight="1">
      <c r="B1266" s="34"/>
      <c r="C1266" s="221" t="s">
        <v>13804</v>
      </c>
      <c r="D1266" s="222" t="s">
        <v>13804</v>
      </c>
      <c r="E1266" s="223" t="s">
        <v>21</v>
      </c>
      <c r="F1266" s="224">
        <v>8389.7459999999992</v>
      </c>
      <c r="H1266" s="34"/>
    </row>
    <row r="1267" spans="2:8" s="1" customFormat="1" ht="16.899999999999999" customHeight="1">
      <c r="B1267" s="34"/>
      <c r="C1267" s="225" t="s">
        <v>21</v>
      </c>
      <c r="D1267" s="225" t="s">
        <v>13823</v>
      </c>
      <c r="E1267" s="19" t="s">
        <v>21</v>
      </c>
      <c r="F1267" s="226">
        <v>0</v>
      </c>
      <c r="H1267" s="34"/>
    </row>
    <row r="1268" spans="2:8" s="1" customFormat="1" ht="16.899999999999999" customHeight="1">
      <c r="B1268" s="34"/>
      <c r="C1268" s="225" t="s">
        <v>21</v>
      </c>
      <c r="D1268" s="225" t="s">
        <v>13824</v>
      </c>
      <c r="E1268" s="19" t="s">
        <v>21</v>
      </c>
      <c r="F1268" s="226">
        <v>8242.4860000000008</v>
      </c>
      <c r="H1268" s="34"/>
    </row>
    <row r="1269" spans="2:8" s="1" customFormat="1" ht="16.899999999999999" customHeight="1">
      <c r="B1269" s="34"/>
      <c r="C1269" s="225" t="s">
        <v>21</v>
      </c>
      <c r="D1269" s="225" t="s">
        <v>13825</v>
      </c>
      <c r="E1269" s="19" t="s">
        <v>21</v>
      </c>
      <c r="F1269" s="226">
        <v>0</v>
      </c>
      <c r="H1269" s="34"/>
    </row>
    <row r="1270" spans="2:8" s="1" customFormat="1" ht="16.899999999999999" customHeight="1">
      <c r="B1270" s="34"/>
      <c r="C1270" s="225" t="s">
        <v>21</v>
      </c>
      <c r="D1270" s="225" t="s">
        <v>13826</v>
      </c>
      <c r="E1270" s="19" t="s">
        <v>21</v>
      </c>
      <c r="F1270" s="226">
        <v>147.26</v>
      </c>
      <c r="H1270" s="34"/>
    </row>
    <row r="1271" spans="2:8" s="1" customFormat="1" ht="16.899999999999999" customHeight="1">
      <c r="B1271" s="34"/>
      <c r="C1271" s="225" t="s">
        <v>13804</v>
      </c>
      <c r="D1271" s="225" t="s">
        <v>581</v>
      </c>
      <c r="E1271" s="19" t="s">
        <v>21</v>
      </c>
      <c r="F1271" s="226">
        <v>8389.7459999999992</v>
      </c>
      <c r="H1271" s="34"/>
    </row>
    <row r="1272" spans="2:8" s="1" customFormat="1" ht="16.899999999999999" customHeight="1">
      <c r="B1272" s="34"/>
      <c r="C1272" s="227" t="s">
        <v>14444</v>
      </c>
      <c r="H1272" s="34"/>
    </row>
    <row r="1273" spans="2:8" s="1" customFormat="1" ht="16.899999999999999" customHeight="1">
      <c r="B1273" s="34"/>
      <c r="C1273" s="225" t="s">
        <v>13820</v>
      </c>
      <c r="D1273" s="225" t="s">
        <v>14525</v>
      </c>
      <c r="E1273" s="19" t="s">
        <v>252</v>
      </c>
      <c r="F1273" s="226">
        <v>8389.7459999999992</v>
      </c>
      <c r="H1273" s="34"/>
    </row>
    <row r="1274" spans="2:8" s="1" customFormat="1" ht="16.899999999999999" customHeight="1">
      <c r="B1274" s="34"/>
      <c r="C1274" s="225" t="s">
        <v>13675</v>
      </c>
      <c r="D1274" s="225" t="s">
        <v>14524</v>
      </c>
      <c r="E1274" s="19" t="s">
        <v>252</v>
      </c>
      <c r="F1274" s="226">
        <v>22480.623</v>
      </c>
      <c r="H1274" s="34"/>
    </row>
    <row r="1275" spans="2:8" s="1" customFormat="1" ht="16.899999999999999" customHeight="1">
      <c r="B1275" s="34"/>
      <c r="C1275" s="221" t="s">
        <v>13806</v>
      </c>
      <c r="D1275" s="222" t="s">
        <v>13806</v>
      </c>
      <c r="E1275" s="223" t="s">
        <v>21</v>
      </c>
      <c r="F1275" s="224">
        <v>22480.623</v>
      </c>
      <c r="H1275" s="34"/>
    </row>
    <row r="1276" spans="2:8" s="1" customFormat="1" ht="16.899999999999999" customHeight="1">
      <c r="B1276" s="34"/>
      <c r="C1276" s="225" t="s">
        <v>21</v>
      </c>
      <c r="D1276" s="225" t="s">
        <v>13864</v>
      </c>
      <c r="E1276" s="19" t="s">
        <v>21</v>
      </c>
      <c r="F1276" s="226">
        <v>0</v>
      </c>
      <c r="H1276" s="34"/>
    </row>
    <row r="1277" spans="2:8" s="1" customFormat="1" ht="16.899999999999999" customHeight="1">
      <c r="B1277" s="34"/>
      <c r="C1277" s="225" t="s">
        <v>21</v>
      </c>
      <c r="D1277" s="225" t="s">
        <v>13865</v>
      </c>
      <c r="E1277" s="19" t="s">
        <v>21</v>
      </c>
      <c r="F1277" s="226">
        <v>22074.115000000002</v>
      </c>
      <c r="H1277" s="34"/>
    </row>
    <row r="1278" spans="2:8" s="1" customFormat="1" ht="16.899999999999999" customHeight="1">
      <c r="B1278" s="34"/>
      <c r="C1278" s="225" t="s">
        <v>21</v>
      </c>
      <c r="D1278" s="225" t="s">
        <v>13866</v>
      </c>
      <c r="E1278" s="19" t="s">
        <v>21</v>
      </c>
      <c r="F1278" s="226">
        <v>0</v>
      </c>
      <c r="H1278" s="34"/>
    </row>
    <row r="1279" spans="2:8" s="1" customFormat="1" ht="16.899999999999999" customHeight="1">
      <c r="B1279" s="34"/>
      <c r="C1279" s="225" t="s">
        <v>21</v>
      </c>
      <c r="D1279" s="225" t="s">
        <v>13867</v>
      </c>
      <c r="E1279" s="19" t="s">
        <v>21</v>
      </c>
      <c r="F1279" s="226">
        <v>363.678</v>
      </c>
      <c r="H1279" s="34"/>
    </row>
    <row r="1280" spans="2:8" s="1" customFormat="1" ht="16.899999999999999" customHeight="1">
      <c r="B1280" s="34"/>
      <c r="C1280" s="225" t="s">
        <v>21</v>
      </c>
      <c r="D1280" s="225" t="s">
        <v>13868</v>
      </c>
      <c r="E1280" s="19" t="s">
        <v>21</v>
      </c>
      <c r="F1280" s="226">
        <v>0</v>
      </c>
      <c r="H1280" s="34"/>
    </row>
    <row r="1281" spans="2:8" s="1" customFormat="1" ht="16.899999999999999" customHeight="1">
      <c r="B1281" s="34"/>
      <c r="C1281" s="225" t="s">
        <v>21</v>
      </c>
      <c r="D1281" s="225" t="s">
        <v>13869</v>
      </c>
      <c r="E1281" s="19" t="s">
        <v>21</v>
      </c>
      <c r="F1281" s="226">
        <v>42.83</v>
      </c>
      <c r="H1281" s="34"/>
    </row>
    <row r="1282" spans="2:8" s="1" customFormat="1" ht="16.899999999999999" customHeight="1">
      <c r="B1282" s="34"/>
      <c r="C1282" s="225" t="s">
        <v>13806</v>
      </c>
      <c r="D1282" s="225" t="s">
        <v>581</v>
      </c>
      <c r="E1282" s="19" t="s">
        <v>21</v>
      </c>
      <c r="F1282" s="226">
        <v>22480.623</v>
      </c>
      <c r="H1282" s="34"/>
    </row>
    <row r="1283" spans="2:8" s="1" customFormat="1" ht="16.899999999999999" customHeight="1">
      <c r="B1283" s="34"/>
      <c r="C1283" s="227" t="s">
        <v>14444</v>
      </c>
      <c r="H1283" s="34"/>
    </row>
    <row r="1284" spans="2:8" s="1" customFormat="1" ht="16.899999999999999" customHeight="1">
      <c r="B1284" s="34"/>
      <c r="C1284" s="225" t="s">
        <v>13675</v>
      </c>
      <c r="D1284" s="225" t="s">
        <v>14524</v>
      </c>
      <c r="E1284" s="19" t="s">
        <v>252</v>
      </c>
      <c r="F1284" s="226">
        <v>22480.623</v>
      </c>
      <c r="H1284" s="34"/>
    </row>
    <row r="1285" spans="2:8" s="1" customFormat="1" ht="16.899999999999999" customHeight="1">
      <c r="B1285" s="34"/>
      <c r="C1285" s="225" t="s">
        <v>13678</v>
      </c>
      <c r="D1285" s="225" t="s">
        <v>14526</v>
      </c>
      <c r="E1285" s="19" t="s">
        <v>252</v>
      </c>
      <c r="F1285" s="226">
        <v>22480.623</v>
      </c>
      <c r="H1285" s="34"/>
    </row>
    <row r="1286" spans="2:8" s="1" customFormat="1" ht="16.899999999999999" customHeight="1">
      <c r="B1286" s="34"/>
      <c r="C1286" s="225" t="s">
        <v>12261</v>
      </c>
      <c r="D1286" s="225" t="s">
        <v>12262</v>
      </c>
      <c r="E1286" s="19" t="s">
        <v>271</v>
      </c>
      <c r="F1286" s="226">
        <v>40465.120999999999</v>
      </c>
      <c r="H1286" s="34"/>
    </row>
    <row r="1287" spans="2:8" s="1" customFormat="1" ht="7.35" customHeight="1">
      <c r="B1287" s="43"/>
      <c r="C1287" s="44"/>
      <c r="D1287" s="44"/>
      <c r="E1287" s="44"/>
      <c r="F1287" s="44"/>
      <c r="G1287" s="44"/>
      <c r="H1287" s="34"/>
    </row>
    <row r="1288" spans="2:8" s="1" customFormat="1" ht="11.25"/>
  </sheetData>
  <sheetProtection algorithmName="SHA-512" hashValue="79iemQNjf9DfyIzt0dQCddXcJKrdbVhToGHC7eDVc7xwuqQvukL7g4TNqpSd2CgukXxqEHDjUB5FSu/d5hbIKg==" saltValue="DyFJRc1xqygO+pCpYCcn5FH/vYd5XR1jjuVEw5Oyq2N+WJOAr5X/cNfRbJnLo7InnUJPybMV5OBkRVARB1PF9w==" spinCount="100000" sheet="1" objects="1" scenarios="1" formatColumns="0" formatRows="0"/>
  <mergeCells count="2">
    <mergeCell ref="D5:F5"/>
    <mergeCell ref="D6:F6"/>
  </mergeCells>
  <pageMargins left="0.7" right="0.7" top="0.78740157499999996" bottom="0.78740157499999996" header="0.3" footer="0.3"/>
  <pageSetup paperSize="9" fitToHeight="0" orientation="landscape" blackAndWhite="1"/>
  <headerFooter>
    <oddFooter>&amp;CStrana &amp;P z &amp;N</oddFooter>
  </headerFooter>
  <drawing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pageSetUpPr fitToPage="1"/>
  </sheetPr>
  <dimension ref="A1:K219"/>
  <sheetViews>
    <sheetView showGridLines="0" topLeftCell="A43" zoomScale="110" zoomScaleNormal="110" workbookViewId="0"/>
  </sheetViews>
  <sheetFormatPr defaultRowHeight="15"/>
  <cols>
    <col min="1" max="1" width="8.33203125" style="228" customWidth="1"/>
    <col min="2" max="2" width="1.6640625" style="228" customWidth="1"/>
    <col min="3" max="4" width="5" style="228" customWidth="1"/>
    <col min="5" max="5" width="11.6640625" style="228" customWidth="1"/>
    <col min="6" max="6" width="9.1640625" style="228" customWidth="1"/>
    <col min="7" max="7" width="5" style="228" customWidth="1"/>
    <col min="8" max="8" width="77.83203125" style="228" customWidth="1"/>
    <col min="9" max="10" width="20" style="228" customWidth="1"/>
    <col min="11" max="11" width="1.6640625" style="228" customWidth="1"/>
  </cols>
  <sheetData>
    <row r="1" spans="2:11" customFormat="1" ht="37.5" customHeight="1"/>
    <row r="2" spans="2:11" customFormat="1" ht="7.5" customHeight="1">
      <c r="B2" s="229"/>
      <c r="C2" s="230"/>
      <c r="D2" s="230"/>
      <c r="E2" s="230"/>
      <c r="F2" s="230"/>
      <c r="G2" s="230"/>
      <c r="H2" s="230"/>
      <c r="I2" s="230"/>
      <c r="J2" s="230"/>
      <c r="K2" s="231"/>
    </row>
    <row r="3" spans="2:11" s="17" customFormat="1" ht="45" customHeight="1">
      <c r="B3" s="232"/>
      <c r="C3" s="361" t="s">
        <v>14527</v>
      </c>
      <c r="D3" s="361"/>
      <c r="E3" s="361"/>
      <c r="F3" s="361"/>
      <c r="G3" s="361"/>
      <c r="H3" s="361"/>
      <c r="I3" s="361"/>
      <c r="J3" s="361"/>
      <c r="K3" s="233"/>
    </row>
    <row r="4" spans="2:11" customFormat="1" ht="25.5" customHeight="1">
      <c r="B4" s="234"/>
      <c r="C4" s="360" t="s">
        <v>14528</v>
      </c>
      <c r="D4" s="360"/>
      <c r="E4" s="360"/>
      <c r="F4" s="360"/>
      <c r="G4" s="360"/>
      <c r="H4" s="360"/>
      <c r="I4" s="360"/>
      <c r="J4" s="360"/>
      <c r="K4" s="235"/>
    </row>
    <row r="5" spans="2:11" customFormat="1" ht="5.25" customHeight="1">
      <c r="B5" s="234"/>
      <c r="C5" s="236"/>
      <c r="D5" s="236"/>
      <c r="E5" s="236"/>
      <c r="F5" s="236"/>
      <c r="G5" s="236"/>
      <c r="H5" s="236"/>
      <c r="I5" s="236"/>
      <c r="J5" s="236"/>
      <c r="K5" s="235"/>
    </row>
    <row r="6" spans="2:11" customFormat="1" ht="15" customHeight="1">
      <c r="B6" s="234"/>
      <c r="C6" s="359" t="s">
        <v>14529</v>
      </c>
      <c r="D6" s="359"/>
      <c r="E6" s="359"/>
      <c r="F6" s="359"/>
      <c r="G6" s="359"/>
      <c r="H6" s="359"/>
      <c r="I6" s="359"/>
      <c r="J6" s="359"/>
      <c r="K6" s="235"/>
    </row>
    <row r="7" spans="2:11" customFormat="1" ht="15" customHeight="1">
      <c r="B7" s="238"/>
      <c r="C7" s="359" t="s">
        <v>14530</v>
      </c>
      <c r="D7" s="359"/>
      <c r="E7" s="359"/>
      <c r="F7" s="359"/>
      <c r="G7" s="359"/>
      <c r="H7" s="359"/>
      <c r="I7" s="359"/>
      <c r="J7" s="359"/>
      <c r="K7" s="235"/>
    </row>
    <row r="8" spans="2:11" customFormat="1" ht="12.75" customHeight="1">
      <c r="B8" s="238"/>
      <c r="C8" s="237"/>
      <c r="D8" s="237"/>
      <c r="E8" s="237"/>
      <c r="F8" s="237"/>
      <c r="G8" s="237"/>
      <c r="H8" s="237"/>
      <c r="I8" s="237"/>
      <c r="J8" s="237"/>
      <c r="K8" s="235"/>
    </row>
    <row r="9" spans="2:11" customFormat="1" ht="15" customHeight="1">
      <c r="B9" s="238"/>
      <c r="C9" s="359" t="s">
        <v>14531</v>
      </c>
      <c r="D9" s="359"/>
      <c r="E9" s="359"/>
      <c r="F9" s="359"/>
      <c r="G9" s="359"/>
      <c r="H9" s="359"/>
      <c r="I9" s="359"/>
      <c r="J9" s="359"/>
      <c r="K9" s="235"/>
    </row>
    <row r="10" spans="2:11" customFormat="1" ht="15" customHeight="1">
      <c r="B10" s="238"/>
      <c r="C10" s="237"/>
      <c r="D10" s="359" t="s">
        <v>14532</v>
      </c>
      <c r="E10" s="359"/>
      <c r="F10" s="359"/>
      <c r="G10" s="359"/>
      <c r="H10" s="359"/>
      <c r="I10" s="359"/>
      <c r="J10" s="359"/>
      <c r="K10" s="235"/>
    </row>
    <row r="11" spans="2:11" customFormat="1" ht="15" customHeight="1">
      <c r="B11" s="238"/>
      <c r="C11" s="239"/>
      <c r="D11" s="359" t="s">
        <v>14533</v>
      </c>
      <c r="E11" s="359"/>
      <c r="F11" s="359"/>
      <c r="G11" s="359"/>
      <c r="H11" s="359"/>
      <c r="I11" s="359"/>
      <c r="J11" s="359"/>
      <c r="K11" s="235"/>
    </row>
    <row r="12" spans="2:11" customFormat="1" ht="15" customHeight="1">
      <c r="B12" s="238"/>
      <c r="C12" s="239"/>
      <c r="D12" s="237"/>
      <c r="E12" s="237"/>
      <c r="F12" s="237"/>
      <c r="G12" s="237"/>
      <c r="H12" s="237"/>
      <c r="I12" s="237"/>
      <c r="J12" s="237"/>
      <c r="K12" s="235"/>
    </row>
    <row r="13" spans="2:11" customFormat="1" ht="15" customHeight="1">
      <c r="B13" s="238"/>
      <c r="C13" s="239"/>
      <c r="D13" s="240" t="s">
        <v>14534</v>
      </c>
      <c r="E13" s="237"/>
      <c r="F13" s="237"/>
      <c r="G13" s="237"/>
      <c r="H13" s="237"/>
      <c r="I13" s="237"/>
      <c r="J13" s="237"/>
      <c r="K13" s="235"/>
    </row>
    <row r="14" spans="2:11" customFormat="1" ht="12.75" customHeight="1">
      <c r="B14" s="238"/>
      <c r="C14" s="239"/>
      <c r="D14" s="239"/>
      <c r="E14" s="239"/>
      <c r="F14" s="239"/>
      <c r="G14" s="239"/>
      <c r="H14" s="239"/>
      <c r="I14" s="239"/>
      <c r="J14" s="239"/>
      <c r="K14" s="235"/>
    </row>
    <row r="15" spans="2:11" customFormat="1" ht="15" customHeight="1">
      <c r="B15" s="238"/>
      <c r="C15" s="239"/>
      <c r="D15" s="359" t="s">
        <v>14535</v>
      </c>
      <c r="E15" s="359"/>
      <c r="F15" s="359"/>
      <c r="G15" s="359"/>
      <c r="H15" s="359"/>
      <c r="I15" s="359"/>
      <c r="J15" s="359"/>
      <c r="K15" s="235"/>
    </row>
    <row r="16" spans="2:11" customFormat="1" ht="15" customHeight="1">
      <c r="B16" s="238"/>
      <c r="C16" s="239"/>
      <c r="D16" s="359" t="s">
        <v>14536</v>
      </c>
      <c r="E16" s="359"/>
      <c r="F16" s="359"/>
      <c r="G16" s="359"/>
      <c r="H16" s="359"/>
      <c r="I16" s="359"/>
      <c r="J16" s="359"/>
      <c r="K16" s="235"/>
    </row>
    <row r="17" spans="2:11" customFormat="1" ht="15" customHeight="1">
      <c r="B17" s="238"/>
      <c r="C17" s="239"/>
      <c r="D17" s="359" t="s">
        <v>14537</v>
      </c>
      <c r="E17" s="359"/>
      <c r="F17" s="359"/>
      <c r="G17" s="359"/>
      <c r="H17" s="359"/>
      <c r="I17" s="359"/>
      <c r="J17" s="359"/>
      <c r="K17" s="235"/>
    </row>
    <row r="18" spans="2:11" customFormat="1" ht="15" customHeight="1">
      <c r="B18" s="238"/>
      <c r="C18" s="239"/>
      <c r="D18" s="239"/>
      <c r="E18" s="241" t="s">
        <v>80</v>
      </c>
      <c r="F18" s="359" t="s">
        <v>14538</v>
      </c>
      <c r="G18" s="359"/>
      <c r="H18" s="359"/>
      <c r="I18" s="359"/>
      <c r="J18" s="359"/>
      <c r="K18" s="235"/>
    </row>
    <row r="19" spans="2:11" customFormat="1" ht="15" customHeight="1">
      <c r="B19" s="238"/>
      <c r="C19" s="239"/>
      <c r="D19" s="239"/>
      <c r="E19" s="241" t="s">
        <v>14539</v>
      </c>
      <c r="F19" s="359" t="s">
        <v>14540</v>
      </c>
      <c r="G19" s="359"/>
      <c r="H19" s="359"/>
      <c r="I19" s="359"/>
      <c r="J19" s="359"/>
      <c r="K19" s="235"/>
    </row>
    <row r="20" spans="2:11" customFormat="1" ht="15" customHeight="1">
      <c r="B20" s="238"/>
      <c r="C20" s="239"/>
      <c r="D20" s="239"/>
      <c r="E20" s="241" t="s">
        <v>14541</v>
      </c>
      <c r="F20" s="359" t="s">
        <v>14542</v>
      </c>
      <c r="G20" s="359"/>
      <c r="H20" s="359"/>
      <c r="I20" s="359"/>
      <c r="J20" s="359"/>
      <c r="K20" s="235"/>
    </row>
    <row r="21" spans="2:11" customFormat="1" ht="15" customHeight="1">
      <c r="B21" s="238"/>
      <c r="C21" s="239"/>
      <c r="D21" s="239"/>
      <c r="E21" s="241" t="s">
        <v>14543</v>
      </c>
      <c r="F21" s="359" t="s">
        <v>14544</v>
      </c>
      <c r="G21" s="359"/>
      <c r="H21" s="359"/>
      <c r="I21" s="359"/>
      <c r="J21" s="359"/>
      <c r="K21" s="235"/>
    </row>
    <row r="22" spans="2:11" customFormat="1" ht="15" customHeight="1">
      <c r="B22" s="238"/>
      <c r="C22" s="239"/>
      <c r="D22" s="239"/>
      <c r="E22" s="241" t="s">
        <v>14545</v>
      </c>
      <c r="F22" s="359" t="s">
        <v>1029</v>
      </c>
      <c r="G22" s="359"/>
      <c r="H22" s="359"/>
      <c r="I22" s="359"/>
      <c r="J22" s="359"/>
      <c r="K22" s="235"/>
    </row>
    <row r="23" spans="2:11" customFormat="1" ht="15" customHeight="1">
      <c r="B23" s="238"/>
      <c r="C23" s="239"/>
      <c r="D23" s="239"/>
      <c r="E23" s="241" t="s">
        <v>88</v>
      </c>
      <c r="F23" s="359" t="s">
        <v>14546</v>
      </c>
      <c r="G23" s="359"/>
      <c r="H23" s="359"/>
      <c r="I23" s="359"/>
      <c r="J23" s="359"/>
      <c r="K23" s="235"/>
    </row>
    <row r="24" spans="2:11" customFormat="1" ht="12.75" customHeight="1">
      <c r="B24" s="238"/>
      <c r="C24" s="239"/>
      <c r="D24" s="239"/>
      <c r="E24" s="239"/>
      <c r="F24" s="239"/>
      <c r="G24" s="239"/>
      <c r="H24" s="239"/>
      <c r="I24" s="239"/>
      <c r="J24" s="239"/>
      <c r="K24" s="235"/>
    </row>
    <row r="25" spans="2:11" customFormat="1" ht="15" customHeight="1">
      <c r="B25" s="238"/>
      <c r="C25" s="359" t="s">
        <v>14547</v>
      </c>
      <c r="D25" s="359"/>
      <c r="E25" s="359"/>
      <c r="F25" s="359"/>
      <c r="G25" s="359"/>
      <c r="H25" s="359"/>
      <c r="I25" s="359"/>
      <c r="J25" s="359"/>
      <c r="K25" s="235"/>
    </row>
    <row r="26" spans="2:11" customFormat="1" ht="15" customHeight="1">
      <c r="B26" s="238"/>
      <c r="C26" s="359" t="s">
        <v>14548</v>
      </c>
      <c r="D26" s="359"/>
      <c r="E26" s="359"/>
      <c r="F26" s="359"/>
      <c r="G26" s="359"/>
      <c r="H26" s="359"/>
      <c r="I26" s="359"/>
      <c r="J26" s="359"/>
      <c r="K26" s="235"/>
    </row>
    <row r="27" spans="2:11" customFormat="1" ht="15" customHeight="1">
      <c r="B27" s="238"/>
      <c r="C27" s="237"/>
      <c r="D27" s="359" t="s">
        <v>14549</v>
      </c>
      <c r="E27" s="359"/>
      <c r="F27" s="359"/>
      <c r="G27" s="359"/>
      <c r="H27" s="359"/>
      <c r="I27" s="359"/>
      <c r="J27" s="359"/>
      <c r="K27" s="235"/>
    </row>
    <row r="28" spans="2:11" customFormat="1" ht="15" customHeight="1">
      <c r="B28" s="238"/>
      <c r="C28" s="239"/>
      <c r="D28" s="359" t="s">
        <v>14550</v>
      </c>
      <c r="E28" s="359"/>
      <c r="F28" s="359"/>
      <c r="G28" s="359"/>
      <c r="H28" s="359"/>
      <c r="I28" s="359"/>
      <c r="J28" s="359"/>
      <c r="K28" s="235"/>
    </row>
    <row r="29" spans="2:11" customFormat="1" ht="12.75" customHeight="1">
      <c r="B29" s="238"/>
      <c r="C29" s="239"/>
      <c r="D29" s="239"/>
      <c r="E29" s="239"/>
      <c r="F29" s="239"/>
      <c r="G29" s="239"/>
      <c r="H29" s="239"/>
      <c r="I29" s="239"/>
      <c r="J29" s="239"/>
      <c r="K29" s="235"/>
    </row>
    <row r="30" spans="2:11" customFormat="1" ht="15" customHeight="1">
      <c r="B30" s="238"/>
      <c r="C30" s="239"/>
      <c r="D30" s="359" t="s">
        <v>14551</v>
      </c>
      <c r="E30" s="359"/>
      <c r="F30" s="359"/>
      <c r="G30" s="359"/>
      <c r="H30" s="359"/>
      <c r="I30" s="359"/>
      <c r="J30" s="359"/>
      <c r="K30" s="235"/>
    </row>
    <row r="31" spans="2:11" customFormat="1" ht="15" customHeight="1">
      <c r="B31" s="238"/>
      <c r="C31" s="239"/>
      <c r="D31" s="359" t="s">
        <v>14552</v>
      </c>
      <c r="E31" s="359"/>
      <c r="F31" s="359"/>
      <c r="G31" s="359"/>
      <c r="H31" s="359"/>
      <c r="I31" s="359"/>
      <c r="J31" s="359"/>
      <c r="K31" s="235"/>
    </row>
    <row r="32" spans="2:11" customFormat="1" ht="12.75" customHeight="1">
      <c r="B32" s="238"/>
      <c r="C32" s="239"/>
      <c r="D32" s="239"/>
      <c r="E32" s="239"/>
      <c r="F32" s="239"/>
      <c r="G32" s="239"/>
      <c r="H32" s="239"/>
      <c r="I32" s="239"/>
      <c r="J32" s="239"/>
      <c r="K32" s="235"/>
    </row>
    <row r="33" spans="2:11" customFormat="1" ht="15" customHeight="1">
      <c r="B33" s="238"/>
      <c r="C33" s="239"/>
      <c r="D33" s="359" t="s">
        <v>14553</v>
      </c>
      <c r="E33" s="359"/>
      <c r="F33" s="359"/>
      <c r="G33" s="359"/>
      <c r="H33" s="359"/>
      <c r="I33" s="359"/>
      <c r="J33" s="359"/>
      <c r="K33" s="235"/>
    </row>
    <row r="34" spans="2:11" customFormat="1" ht="15" customHeight="1">
      <c r="B34" s="238"/>
      <c r="C34" s="239"/>
      <c r="D34" s="359" t="s">
        <v>14554</v>
      </c>
      <c r="E34" s="359"/>
      <c r="F34" s="359"/>
      <c r="G34" s="359"/>
      <c r="H34" s="359"/>
      <c r="I34" s="359"/>
      <c r="J34" s="359"/>
      <c r="K34" s="235"/>
    </row>
    <row r="35" spans="2:11" customFormat="1" ht="15" customHeight="1">
      <c r="B35" s="238"/>
      <c r="C35" s="239"/>
      <c r="D35" s="359" t="s">
        <v>14555</v>
      </c>
      <c r="E35" s="359"/>
      <c r="F35" s="359"/>
      <c r="G35" s="359"/>
      <c r="H35" s="359"/>
      <c r="I35" s="359"/>
      <c r="J35" s="359"/>
      <c r="K35" s="235"/>
    </row>
    <row r="36" spans="2:11" customFormat="1" ht="15" customHeight="1">
      <c r="B36" s="238"/>
      <c r="C36" s="239"/>
      <c r="D36" s="237"/>
      <c r="E36" s="240" t="s">
        <v>227</v>
      </c>
      <c r="F36" s="237"/>
      <c r="G36" s="359" t="s">
        <v>14556</v>
      </c>
      <c r="H36" s="359"/>
      <c r="I36" s="359"/>
      <c r="J36" s="359"/>
      <c r="K36" s="235"/>
    </row>
    <row r="37" spans="2:11" customFormat="1" ht="30.75" customHeight="1">
      <c r="B37" s="238"/>
      <c r="C37" s="239"/>
      <c r="D37" s="237"/>
      <c r="E37" s="240" t="s">
        <v>14557</v>
      </c>
      <c r="F37" s="237"/>
      <c r="G37" s="359" t="s">
        <v>14558</v>
      </c>
      <c r="H37" s="359"/>
      <c r="I37" s="359"/>
      <c r="J37" s="359"/>
      <c r="K37" s="235"/>
    </row>
    <row r="38" spans="2:11" customFormat="1" ht="15" customHeight="1">
      <c r="B38" s="238"/>
      <c r="C38" s="239"/>
      <c r="D38" s="237"/>
      <c r="E38" s="240" t="s">
        <v>54</v>
      </c>
      <c r="F38" s="237"/>
      <c r="G38" s="359" t="s">
        <v>14559</v>
      </c>
      <c r="H38" s="359"/>
      <c r="I38" s="359"/>
      <c r="J38" s="359"/>
      <c r="K38" s="235"/>
    </row>
    <row r="39" spans="2:11" customFormat="1" ht="15" customHeight="1">
      <c r="B39" s="238"/>
      <c r="C39" s="239"/>
      <c r="D39" s="237"/>
      <c r="E39" s="240" t="s">
        <v>55</v>
      </c>
      <c r="F39" s="237"/>
      <c r="G39" s="359" t="s">
        <v>14560</v>
      </c>
      <c r="H39" s="359"/>
      <c r="I39" s="359"/>
      <c r="J39" s="359"/>
      <c r="K39" s="235"/>
    </row>
    <row r="40" spans="2:11" customFormat="1" ht="15" customHeight="1">
      <c r="B40" s="238"/>
      <c r="C40" s="239"/>
      <c r="D40" s="237"/>
      <c r="E40" s="240" t="s">
        <v>228</v>
      </c>
      <c r="F40" s="237"/>
      <c r="G40" s="359" t="s">
        <v>14561</v>
      </c>
      <c r="H40" s="359"/>
      <c r="I40" s="359"/>
      <c r="J40" s="359"/>
      <c r="K40" s="235"/>
    </row>
    <row r="41" spans="2:11" customFormat="1" ht="15" customHeight="1">
      <c r="B41" s="238"/>
      <c r="C41" s="239"/>
      <c r="D41" s="237"/>
      <c r="E41" s="240" t="s">
        <v>229</v>
      </c>
      <c r="F41" s="237"/>
      <c r="G41" s="359" t="s">
        <v>14562</v>
      </c>
      <c r="H41" s="359"/>
      <c r="I41" s="359"/>
      <c r="J41" s="359"/>
      <c r="K41" s="235"/>
    </row>
    <row r="42" spans="2:11" customFormat="1" ht="15" customHeight="1">
      <c r="B42" s="238"/>
      <c r="C42" s="239"/>
      <c r="D42" s="237"/>
      <c r="E42" s="240" t="s">
        <v>14563</v>
      </c>
      <c r="F42" s="237"/>
      <c r="G42" s="359" t="s">
        <v>14564</v>
      </c>
      <c r="H42" s="359"/>
      <c r="I42" s="359"/>
      <c r="J42" s="359"/>
      <c r="K42" s="235"/>
    </row>
    <row r="43" spans="2:11" customFormat="1" ht="15" customHeight="1">
      <c r="B43" s="238"/>
      <c r="C43" s="239"/>
      <c r="D43" s="237"/>
      <c r="E43" s="240"/>
      <c r="F43" s="237"/>
      <c r="G43" s="359" t="s">
        <v>14565</v>
      </c>
      <c r="H43" s="359"/>
      <c r="I43" s="359"/>
      <c r="J43" s="359"/>
      <c r="K43" s="235"/>
    </row>
    <row r="44" spans="2:11" customFormat="1" ht="15" customHeight="1">
      <c r="B44" s="238"/>
      <c r="C44" s="239"/>
      <c r="D44" s="237"/>
      <c r="E44" s="240" t="s">
        <v>14566</v>
      </c>
      <c r="F44" s="237"/>
      <c r="G44" s="359" t="s">
        <v>14567</v>
      </c>
      <c r="H44" s="359"/>
      <c r="I44" s="359"/>
      <c r="J44" s="359"/>
      <c r="K44" s="235"/>
    </row>
    <row r="45" spans="2:11" customFormat="1" ht="15" customHeight="1">
      <c r="B45" s="238"/>
      <c r="C45" s="239"/>
      <c r="D45" s="237"/>
      <c r="E45" s="240" t="s">
        <v>231</v>
      </c>
      <c r="F45" s="237"/>
      <c r="G45" s="359" t="s">
        <v>14568</v>
      </c>
      <c r="H45" s="359"/>
      <c r="I45" s="359"/>
      <c r="J45" s="359"/>
      <c r="K45" s="235"/>
    </row>
    <row r="46" spans="2:11" customFormat="1" ht="12.75" customHeight="1">
      <c r="B46" s="238"/>
      <c r="C46" s="239"/>
      <c r="D46" s="237"/>
      <c r="E46" s="237"/>
      <c r="F46" s="237"/>
      <c r="G46" s="237"/>
      <c r="H46" s="237"/>
      <c r="I46" s="237"/>
      <c r="J46" s="237"/>
      <c r="K46" s="235"/>
    </row>
    <row r="47" spans="2:11" customFormat="1" ht="15" customHeight="1">
      <c r="B47" s="238"/>
      <c r="C47" s="239"/>
      <c r="D47" s="359" t="s">
        <v>14569</v>
      </c>
      <c r="E47" s="359"/>
      <c r="F47" s="359"/>
      <c r="G47" s="359"/>
      <c r="H47" s="359"/>
      <c r="I47" s="359"/>
      <c r="J47" s="359"/>
      <c r="K47" s="235"/>
    </row>
    <row r="48" spans="2:11" customFormat="1" ht="15" customHeight="1">
      <c r="B48" s="238"/>
      <c r="C48" s="239"/>
      <c r="D48" s="239"/>
      <c r="E48" s="359" t="s">
        <v>14570</v>
      </c>
      <c r="F48" s="359"/>
      <c r="G48" s="359"/>
      <c r="H48" s="359"/>
      <c r="I48" s="359"/>
      <c r="J48" s="359"/>
      <c r="K48" s="235"/>
    </row>
    <row r="49" spans="2:11" customFormat="1" ht="15" customHeight="1">
      <c r="B49" s="238"/>
      <c r="C49" s="239"/>
      <c r="D49" s="239"/>
      <c r="E49" s="359" t="s">
        <v>14571</v>
      </c>
      <c r="F49" s="359"/>
      <c r="G49" s="359"/>
      <c r="H49" s="359"/>
      <c r="I49" s="359"/>
      <c r="J49" s="359"/>
      <c r="K49" s="235"/>
    </row>
    <row r="50" spans="2:11" customFormat="1" ht="15" customHeight="1">
      <c r="B50" s="238"/>
      <c r="C50" s="239"/>
      <c r="D50" s="239"/>
      <c r="E50" s="359" t="s">
        <v>14572</v>
      </c>
      <c r="F50" s="359"/>
      <c r="G50" s="359"/>
      <c r="H50" s="359"/>
      <c r="I50" s="359"/>
      <c r="J50" s="359"/>
      <c r="K50" s="235"/>
    </row>
    <row r="51" spans="2:11" customFormat="1" ht="15" customHeight="1">
      <c r="B51" s="238"/>
      <c r="C51" s="239"/>
      <c r="D51" s="359" t="s">
        <v>14573</v>
      </c>
      <c r="E51" s="359"/>
      <c r="F51" s="359"/>
      <c r="G51" s="359"/>
      <c r="H51" s="359"/>
      <c r="I51" s="359"/>
      <c r="J51" s="359"/>
      <c r="K51" s="235"/>
    </row>
    <row r="52" spans="2:11" customFormat="1" ht="25.5" customHeight="1">
      <c r="B52" s="234"/>
      <c r="C52" s="360" t="s">
        <v>14574</v>
      </c>
      <c r="D52" s="360"/>
      <c r="E52" s="360"/>
      <c r="F52" s="360"/>
      <c r="G52" s="360"/>
      <c r="H52" s="360"/>
      <c r="I52" s="360"/>
      <c r="J52" s="360"/>
      <c r="K52" s="235"/>
    </row>
    <row r="53" spans="2:11" customFormat="1" ht="5.25" customHeight="1">
      <c r="B53" s="234"/>
      <c r="C53" s="236"/>
      <c r="D53" s="236"/>
      <c r="E53" s="236"/>
      <c r="F53" s="236"/>
      <c r="G53" s="236"/>
      <c r="H53" s="236"/>
      <c r="I53" s="236"/>
      <c r="J53" s="236"/>
      <c r="K53" s="235"/>
    </row>
    <row r="54" spans="2:11" customFormat="1" ht="15" customHeight="1">
      <c r="B54" s="234"/>
      <c r="C54" s="359" t="s">
        <v>14575</v>
      </c>
      <c r="D54" s="359"/>
      <c r="E54" s="359"/>
      <c r="F54" s="359"/>
      <c r="G54" s="359"/>
      <c r="H54" s="359"/>
      <c r="I54" s="359"/>
      <c r="J54" s="359"/>
      <c r="K54" s="235"/>
    </row>
    <row r="55" spans="2:11" customFormat="1" ht="15" customHeight="1">
      <c r="B55" s="234"/>
      <c r="C55" s="359" t="s">
        <v>14576</v>
      </c>
      <c r="D55" s="359"/>
      <c r="E55" s="359"/>
      <c r="F55" s="359"/>
      <c r="G55" s="359"/>
      <c r="H55" s="359"/>
      <c r="I55" s="359"/>
      <c r="J55" s="359"/>
      <c r="K55" s="235"/>
    </row>
    <row r="56" spans="2:11" customFormat="1" ht="12.75" customHeight="1">
      <c r="B56" s="234"/>
      <c r="C56" s="237"/>
      <c r="D56" s="237"/>
      <c r="E56" s="237"/>
      <c r="F56" s="237"/>
      <c r="G56" s="237"/>
      <c r="H56" s="237"/>
      <c r="I56" s="237"/>
      <c r="J56" s="237"/>
      <c r="K56" s="235"/>
    </row>
    <row r="57" spans="2:11" customFormat="1" ht="15" customHeight="1">
      <c r="B57" s="234"/>
      <c r="C57" s="359" t="s">
        <v>14577</v>
      </c>
      <c r="D57" s="359"/>
      <c r="E57" s="359"/>
      <c r="F57" s="359"/>
      <c r="G57" s="359"/>
      <c r="H57" s="359"/>
      <c r="I57" s="359"/>
      <c r="J57" s="359"/>
      <c r="K57" s="235"/>
    </row>
    <row r="58" spans="2:11" customFormat="1" ht="15" customHeight="1">
      <c r="B58" s="234"/>
      <c r="C58" s="239"/>
      <c r="D58" s="359" t="s">
        <v>14578</v>
      </c>
      <c r="E58" s="359"/>
      <c r="F58" s="359"/>
      <c r="G58" s="359"/>
      <c r="H58" s="359"/>
      <c r="I58" s="359"/>
      <c r="J58" s="359"/>
      <c r="K58" s="235"/>
    </row>
    <row r="59" spans="2:11" customFormat="1" ht="15" customHeight="1">
      <c r="B59" s="234"/>
      <c r="C59" s="239"/>
      <c r="D59" s="359" t="s">
        <v>14579</v>
      </c>
      <c r="E59" s="359"/>
      <c r="F59" s="359"/>
      <c r="G59" s="359"/>
      <c r="H59" s="359"/>
      <c r="I59" s="359"/>
      <c r="J59" s="359"/>
      <c r="K59" s="235"/>
    </row>
    <row r="60" spans="2:11" customFormat="1" ht="15" customHeight="1">
      <c r="B60" s="234"/>
      <c r="C60" s="239"/>
      <c r="D60" s="359" t="s">
        <v>14580</v>
      </c>
      <c r="E60" s="359"/>
      <c r="F60" s="359"/>
      <c r="G60" s="359"/>
      <c r="H60" s="359"/>
      <c r="I60" s="359"/>
      <c r="J60" s="359"/>
      <c r="K60" s="235"/>
    </row>
    <row r="61" spans="2:11" customFormat="1" ht="15" customHeight="1">
      <c r="B61" s="234"/>
      <c r="C61" s="239"/>
      <c r="D61" s="359" t="s">
        <v>14581</v>
      </c>
      <c r="E61" s="359"/>
      <c r="F61" s="359"/>
      <c r="G61" s="359"/>
      <c r="H61" s="359"/>
      <c r="I61" s="359"/>
      <c r="J61" s="359"/>
      <c r="K61" s="235"/>
    </row>
    <row r="62" spans="2:11" customFormat="1" ht="15" customHeight="1">
      <c r="B62" s="234"/>
      <c r="C62" s="239"/>
      <c r="D62" s="362" t="s">
        <v>14582</v>
      </c>
      <c r="E62" s="362"/>
      <c r="F62" s="362"/>
      <c r="G62" s="362"/>
      <c r="H62" s="362"/>
      <c r="I62" s="362"/>
      <c r="J62" s="362"/>
      <c r="K62" s="235"/>
    </row>
    <row r="63" spans="2:11" customFormat="1" ht="15" customHeight="1">
      <c r="B63" s="234"/>
      <c r="C63" s="239"/>
      <c r="D63" s="359" t="s">
        <v>14583</v>
      </c>
      <c r="E63" s="359"/>
      <c r="F63" s="359"/>
      <c r="G63" s="359"/>
      <c r="H63" s="359"/>
      <c r="I63" s="359"/>
      <c r="J63" s="359"/>
      <c r="K63" s="235"/>
    </row>
    <row r="64" spans="2:11" customFormat="1" ht="12.75" customHeight="1">
      <c r="B64" s="234"/>
      <c r="C64" s="239"/>
      <c r="D64" s="239"/>
      <c r="E64" s="242"/>
      <c r="F64" s="239"/>
      <c r="G64" s="239"/>
      <c r="H64" s="239"/>
      <c r="I64" s="239"/>
      <c r="J64" s="239"/>
      <c r="K64" s="235"/>
    </row>
    <row r="65" spans="2:11" customFormat="1" ht="15" customHeight="1">
      <c r="B65" s="234"/>
      <c r="C65" s="239"/>
      <c r="D65" s="359" t="s">
        <v>14584</v>
      </c>
      <c r="E65" s="359"/>
      <c r="F65" s="359"/>
      <c r="G65" s="359"/>
      <c r="H65" s="359"/>
      <c r="I65" s="359"/>
      <c r="J65" s="359"/>
      <c r="K65" s="235"/>
    </row>
    <row r="66" spans="2:11" customFormat="1" ht="15" customHeight="1">
      <c r="B66" s="234"/>
      <c r="C66" s="239"/>
      <c r="D66" s="362" t="s">
        <v>14585</v>
      </c>
      <c r="E66" s="362"/>
      <c r="F66" s="362"/>
      <c r="G66" s="362"/>
      <c r="H66" s="362"/>
      <c r="I66" s="362"/>
      <c r="J66" s="362"/>
      <c r="K66" s="235"/>
    </row>
    <row r="67" spans="2:11" customFormat="1" ht="15" customHeight="1">
      <c r="B67" s="234"/>
      <c r="C67" s="239"/>
      <c r="D67" s="359" t="s">
        <v>14586</v>
      </c>
      <c r="E67" s="359"/>
      <c r="F67" s="359"/>
      <c r="G67" s="359"/>
      <c r="H67" s="359"/>
      <c r="I67" s="359"/>
      <c r="J67" s="359"/>
      <c r="K67" s="235"/>
    </row>
    <row r="68" spans="2:11" customFormat="1" ht="15" customHeight="1">
      <c r="B68" s="234"/>
      <c r="C68" s="239"/>
      <c r="D68" s="359" t="s">
        <v>14587</v>
      </c>
      <c r="E68" s="359"/>
      <c r="F68" s="359"/>
      <c r="G68" s="359"/>
      <c r="H68" s="359"/>
      <c r="I68" s="359"/>
      <c r="J68" s="359"/>
      <c r="K68" s="235"/>
    </row>
    <row r="69" spans="2:11" customFormat="1" ht="15" customHeight="1">
      <c r="B69" s="234"/>
      <c r="C69" s="239"/>
      <c r="D69" s="359" t="s">
        <v>14588</v>
      </c>
      <c r="E69" s="359"/>
      <c r="F69" s="359"/>
      <c r="G69" s="359"/>
      <c r="H69" s="359"/>
      <c r="I69" s="359"/>
      <c r="J69" s="359"/>
      <c r="K69" s="235"/>
    </row>
    <row r="70" spans="2:11" customFormat="1" ht="15" customHeight="1">
      <c r="B70" s="234"/>
      <c r="C70" s="239"/>
      <c r="D70" s="359" t="s">
        <v>14589</v>
      </c>
      <c r="E70" s="359"/>
      <c r="F70" s="359"/>
      <c r="G70" s="359"/>
      <c r="H70" s="359"/>
      <c r="I70" s="359"/>
      <c r="J70" s="359"/>
      <c r="K70" s="235"/>
    </row>
    <row r="71" spans="2:11" customFormat="1" ht="12.75" customHeight="1">
      <c r="B71" s="243"/>
      <c r="C71" s="244"/>
      <c r="D71" s="244"/>
      <c r="E71" s="244"/>
      <c r="F71" s="244"/>
      <c r="G71" s="244"/>
      <c r="H71" s="244"/>
      <c r="I71" s="244"/>
      <c r="J71" s="244"/>
      <c r="K71" s="245"/>
    </row>
    <row r="72" spans="2:11" customFormat="1" ht="18.75" customHeight="1">
      <c r="B72" s="246"/>
      <c r="C72" s="246"/>
      <c r="D72" s="246"/>
      <c r="E72" s="246"/>
      <c r="F72" s="246"/>
      <c r="G72" s="246"/>
      <c r="H72" s="246"/>
      <c r="I72" s="246"/>
      <c r="J72" s="246"/>
      <c r="K72" s="247"/>
    </row>
    <row r="73" spans="2:11" customFormat="1" ht="18.75" customHeight="1">
      <c r="B73" s="247"/>
      <c r="C73" s="247"/>
      <c r="D73" s="247"/>
      <c r="E73" s="247"/>
      <c r="F73" s="247"/>
      <c r="G73" s="247"/>
      <c r="H73" s="247"/>
      <c r="I73" s="247"/>
      <c r="J73" s="247"/>
      <c r="K73" s="247"/>
    </row>
    <row r="74" spans="2:11" customFormat="1" ht="7.5" customHeight="1">
      <c r="B74" s="248"/>
      <c r="C74" s="249"/>
      <c r="D74" s="249"/>
      <c r="E74" s="249"/>
      <c r="F74" s="249"/>
      <c r="G74" s="249"/>
      <c r="H74" s="249"/>
      <c r="I74" s="249"/>
      <c r="J74" s="249"/>
      <c r="K74" s="250"/>
    </row>
    <row r="75" spans="2:11" customFormat="1" ht="45" customHeight="1">
      <c r="B75" s="251"/>
      <c r="C75" s="363" t="s">
        <v>14590</v>
      </c>
      <c r="D75" s="363"/>
      <c r="E75" s="363"/>
      <c r="F75" s="363"/>
      <c r="G75" s="363"/>
      <c r="H75" s="363"/>
      <c r="I75" s="363"/>
      <c r="J75" s="363"/>
      <c r="K75" s="252"/>
    </row>
    <row r="76" spans="2:11" customFormat="1" ht="17.25" customHeight="1">
      <c r="B76" s="251"/>
      <c r="C76" s="253" t="s">
        <v>14591</v>
      </c>
      <c r="D76" s="253"/>
      <c r="E76" s="253"/>
      <c r="F76" s="253" t="s">
        <v>14592</v>
      </c>
      <c r="G76" s="254"/>
      <c r="H76" s="253" t="s">
        <v>55</v>
      </c>
      <c r="I76" s="253" t="s">
        <v>58</v>
      </c>
      <c r="J76" s="253" t="s">
        <v>14593</v>
      </c>
      <c r="K76" s="252"/>
    </row>
    <row r="77" spans="2:11" customFormat="1" ht="17.25" customHeight="1">
      <c r="B77" s="251"/>
      <c r="C77" s="255" t="s">
        <v>14594</v>
      </c>
      <c r="D77" s="255"/>
      <c r="E77" s="255"/>
      <c r="F77" s="256" t="s">
        <v>14595</v>
      </c>
      <c r="G77" s="257"/>
      <c r="H77" s="255"/>
      <c r="I77" s="255"/>
      <c r="J77" s="255" t="s">
        <v>14596</v>
      </c>
      <c r="K77" s="252"/>
    </row>
    <row r="78" spans="2:11" customFormat="1" ht="5.25" customHeight="1">
      <c r="B78" s="251"/>
      <c r="C78" s="258"/>
      <c r="D78" s="258"/>
      <c r="E78" s="258"/>
      <c r="F78" s="258"/>
      <c r="G78" s="259"/>
      <c r="H78" s="258"/>
      <c r="I78" s="258"/>
      <c r="J78" s="258"/>
      <c r="K78" s="252"/>
    </row>
    <row r="79" spans="2:11" customFormat="1" ht="15" customHeight="1">
      <c r="B79" s="251"/>
      <c r="C79" s="240" t="s">
        <v>54</v>
      </c>
      <c r="D79" s="260"/>
      <c r="E79" s="260"/>
      <c r="F79" s="261" t="s">
        <v>751</v>
      </c>
      <c r="G79" s="262"/>
      <c r="H79" s="240" t="s">
        <v>14597</v>
      </c>
      <c r="I79" s="240" t="s">
        <v>14598</v>
      </c>
      <c r="J79" s="240">
        <v>20</v>
      </c>
      <c r="K79" s="252"/>
    </row>
    <row r="80" spans="2:11" customFormat="1" ht="15" customHeight="1">
      <c r="B80" s="251"/>
      <c r="C80" s="240" t="s">
        <v>14599</v>
      </c>
      <c r="D80" s="240"/>
      <c r="E80" s="240"/>
      <c r="F80" s="261" t="s">
        <v>751</v>
      </c>
      <c r="G80" s="262"/>
      <c r="H80" s="240" t="s">
        <v>14600</v>
      </c>
      <c r="I80" s="240" t="s">
        <v>14598</v>
      </c>
      <c r="J80" s="240">
        <v>120</v>
      </c>
      <c r="K80" s="252"/>
    </row>
    <row r="81" spans="2:11" customFormat="1" ht="15" customHeight="1">
      <c r="B81" s="263"/>
      <c r="C81" s="240" t="s">
        <v>14601</v>
      </c>
      <c r="D81" s="240"/>
      <c r="E81" s="240"/>
      <c r="F81" s="261" t="s">
        <v>14602</v>
      </c>
      <c r="G81" s="262"/>
      <c r="H81" s="240" t="s">
        <v>14603</v>
      </c>
      <c r="I81" s="240" t="s">
        <v>14598</v>
      </c>
      <c r="J81" s="240">
        <v>50</v>
      </c>
      <c r="K81" s="252"/>
    </row>
    <row r="82" spans="2:11" customFormat="1" ht="15" customHeight="1">
      <c r="B82" s="263"/>
      <c r="C82" s="240" t="s">
        <v>14604</v>
      </c>
      <c r="D82" s="240"/>
      <c r="E82" s="240"/>
      <c r="F82" s="261" t="s">
        <v>751</v>
      </c>
      <c r="G82" s="262"/>
      <c r="H82" s="240" t="s">
        <v>14605</v>
      </c>
      <c r="I82" s="240" t="s">
        <v>14606</v>
      </c>
      <c r="J82" s="240"/>
      <c r="K82" s="252"/>
    </row>
    <row r="83" spans="2:11" customFormat="1" ht="15" customHeight="1">
      <c r="B83" s="263"/>
      <c r="C83" s="240" t="s">
        <v>14607</v>
      </c>
      <c r="D83" s="240"/>
      <c r="E83" s="240"/>
      <c r="F83" s="261" t="s">
        <v>14602</v>
      </c>
      <c r="G83" s="240"/>
      <c r="H83" s="240" t="s">
        <v>14608</v>
      </c>
      <c r="I83" s="240" t="s">
        <v>14598</v>
      </c>
      <c r="J83" s="240">
        <v>15</v>
      </c>
      <c r="K83" s="252"/>
    </row>
    <row r="84" spans="2:11" customFormat="1" ht="15" customHeight="1">
      <c r="B84" s="263"/>
      <c r="C84" s="240" t="s">
        <v>14609</v>
      </c>
      <c r="D84" s="240"/>
      <c r="E84" s="240"/>
      <c r="F84" s="261" t="s">
        <v>14602</v>
      </c>
      <c r="G84" s="240"/>
      <c r="H84" s="240" t="s">
        <v>14610</v>
      </c>
      <c r="I84" s="240" t="s">
        <v>14598</v>
      </c>
      <c r="J84" s="240">
        <v>15</v>
      </c>
      <c r="K84" s="252"/>
    </row>
    <row r="85" spans="2:11" customFormat="1" ht="15" customHeight="1">
      <c r="B85" s="263"/>
      <c r="C85" s="240" t="s">
        <v>14611</v>
      </c>
      <c r="D85" s="240"/>
      <c r="E85" s="240"/>
      <c r="F85" s="261" t="s">
        <v>14602</v>
      </c>
      <c r="G85" s="240"/>
      <c r="H85" s="240" t="s">
        <v>14612</v>
      </c>
      <c r="I85" s="240" t="s">
        <v>14598</v>
      </c>
      <c r="J85" s="240">
        <v>20</v>
      </c>
      <c r="K85" s="252"/>
    </row>
    <row r="86" spans="2:11" customFormat="1" ht="15" customHeight="1">
      <c r="B86" s="263"/>
      <c r="C86" s="240" t="s">
        <v>14613</v>
      </c>
      <c r="D86" s="240"/>
      <c r="E86" s="240"/>
      <c r="F86" s="261" t="s">
        <v>14602</v>
      </c>
      <c r="G86" s="240"/>
      <c r="H86" s="240" t="s">
        <v>14614</v>
      </c>
      <c r="I86" s="240" t="s">
        <v>14598</v>
      </c>
      <c r="J86" s="240">
        <v>20</v>
      </c>
      <c r="K86" s="252"/>
    </row>
    <row r="87" spans="2:11" customFormat="1" ht="15" customHeight="1">
      <c r="B87" s="263"/>
      <c r="C87" s="240" t="s">
        <v>14615</v>
      </c>
      <c r="D87" s="240"/>
      <c r="E87" s="240"/>
      <c r="F87" s="261" t="s">
        <v>14602</v>
      </c>
      <c r="G87" s="262"/>
      <c r="H87" s="240" t="s">
        <v>14616</v>
      </c>
      <c r="I87" s="240" t="s">
        <v>14598</v>
      </c>
      <c r="J87" s="240">
        <v>50</v>
      </c>
      <c r="K87" s="252"/>
    </row>
    <row r="88" spans="2:11" customFormat="1" ht="15" customHeight="1">
      <c r="B88" s="263"/>
      <c r="C88" s="240" t="s">
        <v>14617</v>
      </c>
      <c r="D88" s="240"/>
      <c r="E88" s="240"/>
      <c r="F88" s="261" t="s">
        <v>14602</v>
      </c>
      <c r="G88" s="262"/>
      <c r="H88" s="240" t="s">
        <v>14618</v>
      </c>
      <c r="I88" s="240" t="s">
        <v>14598</v>
      </c>
      <c r="J88" s="240">
        <v>20</v>
      </c>
      <c r="K88" s="252"/>
    </row>
    <row r="89" spans="2:11" customFormat="1" ht="15" customHeight="1">
      <c r="B89" s="263"/>
      <c r="C89" s="240" t="s">
        <v>14619</v>
      </c>
      <c r="D89" s="240"/>
      <c r="E89" s="240"/>
      <c r="F89" s="261" t="s">
        <v>14602</v>
      </c>
      <c r="G89" s="262"/>
      <c r="H89" s="240" t="s">
        <v>14620</v>
      </c>
      <c r="I89" s="240" t="s">
        <v>14598</v>
      </c>
      <c r="J89" s="240">
        <v>20</v>
      </c>
      <c r="K89" s="252"/>
    </row>
    <row r="90" spans="2:11" customFormat="1" ht="15" customHeight="1">
      <c r="B90" s="263"/>
      <c r="C90" s="240" t="s">
        <v>14621</v>
      </c>
      <c r="D90" s="240"/>
      <c r="E90" s="240"/>
      <c r="F90" s="261" t="s">
        <v>14602</v>
      </c>
      <c r="G90" s="262"/>
      <c r="H90" s="240" t="s">
        <v>14622</v>
      </c>
      <c r="I90" s="240" t="s">
        <v>14598</v>
      </c>
      <c r="J90" s="240">
        <v>50</v>
      </c>
      <c r="K90" s="252"/>
    </row>
    <row r="91" spans="2:11" customFormat="1" ht="15" customHeight="1">
      <c r="B91" s="263"/>
      <c r="C91" s="240" t="s">
        <v>14623</v>
      </c>
      <c r="D91" s="240"/>
      <c r="E91" s="240"/>
      <c r="F91" s="261" t="s">
        <v>14602</v>
      </c>
      <c r="G91" s="262"/>
      <c r="H91" s="240" t="s">
        <v>14623</v>
      </c>
      <c r="I91" s="240" t="s">
        <v>14598</v>
      </c>
      <c r="J91" s="240">
        <v>50</v>
      </c>
      <c r="K91" s="252"/>
    </row>
    <row r="92" spans="2:11" customFormat="1" ht="15" customHeight="1">
      <c r="B92" s="263"/>
      <c r="C92" s="240" t="s">
        <v>14624</v>
      </c>
      <c r="D92" s="240"/>
      <c r="E92" s="240"/>
      <c r="F92" s="261" t="s">
        <v>14602</v>
      </c>
      <c r="G92" s="262"/>
      <c r="H92" s="240" t="s">
        <v>14625</v>
      </c>
      <c r="I92" s="240" t="s">
        <v>14598</v>
      </c>
      <c r="J92" s="240">
        <v>255</v>
      </c>
      <c r="K92" s="252"/>
    </row>
    <row r="93" spans="2:11" customFormat="1" ht="15" customHeight="1">
      <c r="B93" s="263"/>
      <c r="C93" s="240" t="s">
        <v>14626</v>
      </c>
      <c r="D93" s="240"/>
      <c r="E93" s="240"/>
      <c r="F93" s="261" t="s">
        <v>751</v>
      </c>
      <c r="G93" s="262"/>
      <c r="H93" s="240" t="s">
        <v>14627</v>
      </c>
      <c r="I93" s="240" t="s">
        <v>14628</v>
      </c>
      <c r="J93" s="240"/>
      <c r="K93" s="252"/>
    </row>
    <row r="94" spans="2:11" customFormat="1" ht="15" customHeight="1">
      <c r="B94" s="263"/>
      <c r="C94" s="240" t="s">
        <v>14629</v>
      </c>
      <c r="D94" s="240"/>
      <c r="E94" s="240"/>
      <c r="F94" s="261" t="s">
        <v>751</v>
      </c>
      <c r="G94" s="262"/>
      <c r="H94" s="240" t="s">
        <v>14630</v>
      </c>
      <c r="I94" s="240" t="s">
        <v>14631</v>
      </c>
      <c r="J94" s="240"/>
      <c r="K94" s="252"/>
    </row>
    <row r="95" spans="2:11" customFormat="1" ht="15" customHeight="1">
      <c r="B95" s="263"/>
      <c r="C95" s="240" t="s">
        <v>14632</v>
      </c>
      <c r="D95" s="240"/>
      <c r="E95" s="240"/>
      <c r="F95" s="261" t="s">
        <v>751</v>
      </c>
      <c r="G95" s="262"/>
      <c r="H95" s="240" t="s">
        <v>14632</v>
      </c>
      <c r="I95" s="240" t="s">
        <v>14631</v>
      </c>
      <c r="J95" s="240"/>
      <c r="K95" s="252"/>
    </row>
    <row r="96" spans="2:11" customFormat="1" ht="15" customHeight="1">
      <c r="B96" s="263"/>
      <c r="C96" s="240" t="s">
        <v>39</v>
      </c>
      <c r="D96" s="240"/>
      <c r="E96" s="240"/>
      <c r="F96" s="261" t="s">
        <v>751</v>
      </c>
      <c r="G96" s="262"/>
      <c r="H96" s="240" t="s">
        <v>14633</v>
      </c>
      <c r="I96" s="240" t="s">
        <v>14631</v>
      </c>
      <c r="J96" s="240"/>
      <c r="K96" s="252"/>
    </row>
    <row r="97" spans="2:11" customFormat="1" ht="15" customHeight="1">
      <c r="B97" s="263"/>
      <c r="C97" s="240" t="s">
        <v>49</v>
      </c>
      <c r="D97" s="240"/>
      <c r="E97" s="240"/>
      <c r="F97" s="261" t="s">
        <v>751</v>
      </c>
      <c r="G97" s="262"/>
      <c r="H97" s="240" t="s">
        <v>14634</v>
      </c>
      <c r="I97" s="240" t="s">
        <v>14631</v>
      </c>
      <c r="J97" s="240"/>
      <c r="K97" s="252"/>
    </row>
    <row r="98" spans="2:11" customFormat="1" ht="15" customHeight="1">
      <c r="B98" s="264"/>
      <c r="C98" s="265"/>
      <c r="D98" s="265"/>
      <c r="E98" s="265"/>
      <c r="F98" s="265"/>
      <c r="G98" s="265"/>
      <c r="H98" s="265"/>
      <c r="I98" s="265"/>
      <c r="J98" s="265"/>
      <c r="K98" s="266"/>
    </row>
    <row r="99" spans="2:11" customFormat="1" ht="18.75" customHeight="1">
      <c r="B99" s="267"/>
      <c r="C99" s="268"/>
      <c r="D99" s="268"/>
      <c r="E99" s="268"/>
      <c r="F99" s="268"/>
      <c r="G99" s="268"/>
      <c r="H99" s="268"/>
      <c r="I99" s="268"/>
      <c r="J99" s="268"/>
      <c r="K99" s="267"/>
    </row>
    <row r="100" spans="2:11" customFormat="1" ht="18.75" customHeight="1">
      <c r="B100" s="247"/>
      <c r="C100" s="247"/>
      <c r="D100" s="247"/>
      <c r="E100" s="247"/>
      <c r="F100" s="247"/>
      <c r="G100" s="247"/>
      <c r="H100" s="247"/>
      <c r="I100" s="247"/>
      <c r="J100" s="247"/>
      <c r="K100" s="247"/>
    </row>
    <row r="101" spans="2:11" customFormat="1" ht="7.5" customHeight="1">
      <c r="B101" s="248"/>
      <c r="C101" s="249"/>
      <c r="D101" s="249"/>
      <c r="E101" s="249"/>
      <c r="F101" s="249"/>
      <c r="G101" s="249"/>
      <c r="H101" s="249"/>
      <c r="I101" s="249"/>
      <c r="J101" s="249"/>
      <c r="K101" s="250"/>
    </row>
    <row r="102" spans="2:11" customFormat="1" ht="45" customHeight="1">
      <c r="B102" s="251"/>
      <c r="C102" s="363" t="s">
        <v>14635</v>
      </c>
      <c r="D102" s="363"/>
      <c r="E102" s="363"/>
      <c r="F102" s="363"/>
      <c r="G102" s="363"/>
      <c r="H102" s="363"/>
      <c r="I102" s="363"/>
      <c r="J102" s="363"/>
      <c r="K102" s="252"/>
    </row>
    <row r="103" spans="2:11" customFormat="1" ht="17.25" customHeight="1">
      <c r="B103" s="251"/>
      <c r="C103" s="253" t="s">
        <v>14591</v>
      </c>
      <c r="D103" s="253"/>
      <c r="E103" s="253"/>
      <c r="F103" s="253" t="s">
        <v>14592</v>
      </c>
      <c r="G103" s="254"/>
      <c r="H103" s="253" t="s">
        <v>55</v>
      </c>
      <c r="I103" s="253" t="s">
        <v>58</v>
      </c>
      <c r="J103" s="253" t="s">
        <v>14593</v>
      </c>
      <c r="K103" s="252"/>
    </row>
    <row r="104" spans="2:11" customFormat="1" ht="17.25" customHeight="1">
      <c r="B104" s="251"/>
      <c r="C104" s="255" t="s">
        <v>14594</v>
      </c>
      <c r="D104" s="255"/>
      <c r="E104" s="255"/>
      <c r="F104" s="256" t="s">
        <v>14595</v>
      </c>
      <c r="G104" s="257"/>
      <c r="H104" s="255"/>
      <c r="I104" s="255"/>
      <c r="J104" s="255" t="s">
        <v>14596</v>
      </c>
      <c r="K104" s="252"/>
    </row>
    <row r="105" spans="2:11" customFormat="1" ht="5.25" customHeight="1">
      <c r="B105" s="251"/>
      <c r="C105" s="253"/>
      <c r="D105" s="253"/>
      <c r="E105" s="253"/>
      <c r="F105" s="253"/>
      <c r="G105" s="269"/>
      <c r="H105" s="253"/>
      <c r="I105" s="253"/>
      <c r="J105" s="253"/>
      <c r="K105" s="252"/>
    </row>
    <row r="106" spans="2:11" customFormat="1" ht="15" customHeight="1">
      <c r="B106" s="251"/>
      <c r="C106" s="240" t="s">
        <v>54</v>
      </c>
      <c r="D106" s="260"/>
      <c r="E106" s="260"/>
      <c r="F106" s="261" t="s">
        <v>751</v>
      </c>
      <c r="G106" s="240"/>
      <c r="H106" s="240" t="s">
        <v>14636</v>
      </c>
      <c r="I106" s="240" t="s">
        <v>14598</v>
      </c>
      <c r="J106" s="240">
        <v>20</v>
      </c>
      <c r="K106" s="252"/>
    </row>
    <row r="107" spans="2:11" customFormat="1" ht="15" customHeight="1">
      <c r="B107" s="251"/>
      <c r="C107" s="240" t="s">
        <v>14599</v>
      </c>
      <c r="D107" s="240"/>
      <c r="E107" s="240"/>
      <c r="F107" s="261" t="s">
        <v>751</v>
      </c>
      <c r="G107" s="240"/>
      <c r="H107" s="240" t="s">
        <v>14636</v>
      </c>
      <c r="I107" s="240" t="s">
        <v>14598</v>
      </c>
      <c r="J107" s="240">
        <v>120</v>
      </c>
      <c r="K107" s="252"/>
    </row>
    <row r="108" spans="2:11" customFormat="1" ht="15" customHeight="1">
      <c r="B108" s="263"/>
      <c r="C108" s="240" t="s">
        <v>14601</v>
      </c>
      <c r="D108" s="240"/>
      <c r="E108" s="240"/>
      <c r="F108" s="261" t="s">
        <v>14602</v>
      </c>
      <c r="G108" s="240"/>
      <c r="H108" s="240" t="s">
        <v>14636</v>
      </c>
      <c r="I108" s="240" t="s">
        <v>14598</v>
      </c>
      <c r="J108" s="240">
        <v>50</v>
      </c>
      <c r="K108" s="252"/>
    </row>
    <row r="109" spans="2:11" customFormat="1" ht="15" customHeight="1">
      <c r="B109" s="263"/>
      <c r="C109" s="240" t="s">
        <v>14604</v>
      </c>
      <c r="D109" s="240"/>
      <c r="E109" s="240"/>
      <c r="F109" s="261" t="s">
        <v>751</v>
      </c>
      <c r="G109" s="240"/>
      <c r="H109" s="240" t="s">
        <v>14636</v>
      </c>
      <c r="I109" s="240" t="s">
        <v>14606</v>
      </c>
      <c r="J109" s="240"/>
      <c r="K109" s="252"/>
    </row>
    <row r="110" spans="2:11" customFormat="1" ht="15" customHeight="1">
      <c r="B110" s="263"/>
      <c r="C110" s="240" t="s">
        <v>14615</v>
      </c>
      <c r="D110" s="240"/>
      <c r="E110" s="240"/>
      <c r="F110" s="261" t="s">
        <v>14602</v>
      </c>
      <c r="G110" s="240"/>
      <c r="H110" s="240" t="s">
        <v>14636</v>
      </c>
      <c r="I110" s="240" t="s">
        <v>14598</v>
      </c>
      <c r="J110" s="240">
        <v>50</v>
      </c>
      <c r="K110" s="252"/>
    </row>
    <row r="111" spans="2:11" customFormat="1" ht="15" customHeight="1">
      <c r="B111" s="263"/>
      <c r="C111" s="240" t="s">
        <v>14623</v>
      </c>
      <c r="D111" s="240"/>
      <c r="E111" s="240"/>
      <c r="F111" s="261" t="s">
        <v>14602</v>
      </c>
      <c r="G111" s="240"/>
      <c r="H111" s="240" t="s">
        <v>14636</v>
      </c>
      <c r="I111" s="240" t="s">
        <v>14598</v>
      </c>
      <c r="J111" s="240">
        <v>50</v>
      </c>
      <c r="K111" s="252"/>
    </row>
    <row r="112" spans="2:11" customFormat="1" ht="15" customHeight="1">
      <c r="B112" s="263"/>
      <c r="C112" s="240" t="s">
        <v>14621</v>
      </c>
      <c r="D112" s="240"/>
      <c r="E112" s="240"/>
      <c r="F112" s="261" t="s">
        <v>14602</v>
      </c>
      <c r="G112" s="240"/>
      <c r="H112" s="240" t="s">
        <v>14636</v>
      </c>
      <c r="I112" s="240" t="s">
        <v>14598</v>
      </c>
      <c r="J112" s="240">
        <v>50</v>
      </c>
      <c r="K112" s="252"/>
    </row>
    <row r="113" spans="2:11" customFormat="1" ht="15" customHeight="1">
      <c r="B113" s="263"/>
      <c r="C113" s="240" t="s">
        <v>54</v>
      </c>
      <c r="D113" s="240"/>
      <c r="E113" s="240"/>
      <c r="F113" s="261" t="s">
        <v>751</v>
      </c>
      <c r="G113" s="240"/>
      <c r="H113" s="240" t="s">
        <v>14637</v>
      </c>
      <c r="I113" s="240" t="s">
        <v>14598</v>
      </c>
      <c r="J113" s="240">
        <v>20</v>
      </c>
      <c r="K113" s="252"/>
    </row>
    <row r="114" spans="2:11" customFormat="1" ht="15" customHeight="1">
      <c r="B114" s="263"/>
      <c r="C114" s="240" t="s">
        <v>14638</v>
      </c>
      <c r="D114" s="240"/>
      <c r="E114" s="240"/>
      <c r="F114" s="261" t="s">
        <v>751</v>
      </c>
      <c r="G114" s="240"/>
      <c r="H114" s="240" t="s">
        <v>14639</v>
      </c>
      <c r="I114" s="240" t="s">
        <v>14598</v>
      </c>
      <c r="J114" s="240">
        <v>120</v>
      </c>
      <c r="K114" s="252"/>
    </row>
    <row r="115" spans="2:11" customFormat="1" ht="15" customHeight="1">
      <c r="B115" s="263"/>
      <c r="C115" s="240" t="s">
        <v>39</v>
      </c>
      <c r="D115" s="240"/>
      <c r="E115" s="240"/>
      <c r="F115" s="261" t="s">
        <v>751</v>
      </c>
      <c r="G115" s="240"/>
      <c r="H115" s="240" t="s">
        <v>14640</v>
      </c>
      <c r="I115" s="240" t="s">
        <v>14631</v>
      </c>
      <c r="J115" s="240"/>
      <c r="K115" s="252"/>
    </row>
    <row r="116" spans="2:11" customFormat="1" ht="15" customHeight="1">
      <c r="B116" s="263"/>
      <c r="C116" s="240" t="s">
        <v>49</v>
      </c>
      <c r="D116" s="240"/>
      <c r="E116" s="240"/>
      <c r="F116" s="261" t="s">
        <v>751</v>
      </c>
      <c r="G116" s="240"/>
      <c r="H116" s="240" t="s">
        <v>14641</v>
      </c>
      <c r="I116" s="240" t="s">
        <v>14631</v>
      </c>
      <c r="J116" s="240"/>
      <c r="K116" s="252"/>
    </row>
    <row r="117" spans="2:11" customFormat="1" ht="15" customHeight="1">
      <c r="B117" s="263"/>
      <c r="C117" s="240" t="s">
        <v>58</v>
      </c>
      <c r="D117" s="240"/>
      <c r="E117" s="240"/>
      <c r="F117" s="261" t="s">
        <v>751</v>
      </c>
      <c r="G117" s="240"/>
      <c r="H117" s="240" t="s">
        <v>14642</v>
      </c>
      <c r="I117" s="240" t="s">
        <v>14643</v>
      </c>
      <c r="J117" s="240"/>
      <c r="K117" s="252"/>
    </row>
    <row r="118" spans="2:11" customFormat="1" ht="15" customHeight="1">
      <c r="B118" s="264"/>
      <c r="C118" s="270"/>
      <c r="D118" s="270"/>
      <c r="E118" s="270"/>
      <c r="F118" s="270"/>
      <c r="G118" s="270"/>
      <c r="H118" s="270"/>
      <c r="I118" s="270"/>
      <c r="J118" s="270"/>
      <c r="K118" s="266"/>
    </row>
    <row r="119" spans="2:11" customFormat="1" ht="18.75" customHeight="1">
      <c r="B119" s="271"/>
      <c r="C119" s="272"/>
      <c r="D119" s="272"/>
      <c r="E119" s="272"/>
      <c r="F119" s="273"/>
      <c r="G119" s="272"/>
      <c r="H119" s="272"/>
      <c r="I119" s="272"/>
      <c r="J119" s="272"/>
      <c r="K119" s="271"/>
    </row>
    <row r="120" spans="2:11" customFormat="1" ht="18.75" customHeight="1">
      <c r="B120" s="247"/>
      <c r="C120" s="247"/>
      <c r="D120" s="247"/>
      <c r="E120" s="247"/>
      <c r="F120" s="247"/>
      <c r="G120" s="247"/>
      <c r="H120" s="247"/>
      <c r="I120" s="247"/>
      <c r="J120" s="247"/>
      <c r="K120" s="247"/>
    </row>
    <row r="121" spans="2:11" customFormat="1" ht="7.5" customHeight="1">
      <c r="B121" s="274"/>
      <c r="C121" s="275"/>
      <c r="D121" s="275"/>
      <c r="E121" s="275"/>
      <c r="F121" s="275"/>
      <c r="G121" s="275"/>
      <c r="H121" s="275"/>
      <c r="I121" s="275"/>
      <c r="J121" s="275"/>
      <c r="K121" s="276"/>
    </row>
    <row r="122" spans="2:11" customFormat="1" ht="45" customHeight="1">
      <c r="B122" s="277"/>
      <c r="C122" s="361" t="s">
        <v>14644</v>
      </c>
      <c r="D122" s="361"/>
      <c r="E122" s="361"/>
      <c r="F122" s="361"/>
      <c r="G122" s="361"/>
      <c r="H122" s="361"/>
      <c r="I122" s="361"/>
      <c r="J122" s="361"/>
      <c r="K122" s="278"/>
    </row>
    <row r="123" spans="2:11" customFormat="1" ht="17.25" customHeight="1">
      <c r="B123" s="279"/>
      <c r="C123" s="253" t="s">
        <v>14591</v>
      </c>
      <c r="D123" s="253"/>
      <c r="E123" s="253"/>
      <c r="F123" s="253" t="s">
        <v>14592</v>
      </c>
      <c r="G123" s="254"/>
      <c r="H123" s="253" t="s">
        <v>55</v>
      </c>
      <c r="I123" s="253" t="s">
        <v>58</v>
      </c>
      <c r="J123" s="253" t="s">
        <v>14593</v>
      </c>
      <c r="K123" s="280"/>
    </row>
    <row r="124" spans="2:11" customFormat="1" ht="17.25" customHeight="1">
      <c r="B124" s="279"/>
      <c r="C124" s="255" t="s">
        <v>14594</v>
      </c>
      <c r="D124" s="255"/>
      <c r="E124" s="255"/>
      <c r="F124" s="256" t="s">
        <v>14595</v>
      </c>
      <c r="G124" s="257"/>
      <c r="H124" s="255"/>
      <c r="I124" s="255"/>
      <c r="J124" s="255" t="s">
        <v>14596</v>
      </c>
      <c r="K124" s="280"/>
    </row>
    <row r="125" spans="2:11" customFormat="1" ht="5.25" customHeight="1">
      <c r="B125" s="281"/>
      <c r="C125" s="258"/>
      <c r="D125" s="258"/>
      <c r="E125" s="258"/>
      <c r="F125" s="258"/>
      <c r="G125" s="282"/>
      <c r="H125" s="258"/>
      <c r="I125" s="258"/>
      <c r="J125" s="258"/>
      <c r="K125" s="283"/>
    </row>
    <row r="126" spans="2:11" customFormat="1" ht="15" customHeight="1">
      <c r="B126" s="281"/>
      <c r="C126" s="240" t="s">
        <v>14599</v>
      </c>
      <c r="D126" s="260"/>
      <c r="E126" s="260"/>
      <c r="F126" s="261" t="s">
        <v>751</v>
      </c>
      <c r="G126" s="240"/>
      <c r="H126" s="240" t="s">
        <v>14636</v>
      </c>
      <c r="I126" s="240" t="s">
        <v>14598</v>
      </c>
      <c r="J126" s="240">
        <v>120</v>
      </c>
      <c r="K126" s="284"/>
    </row>
    <row r="127" spans="2:11" customFormat="1" ht="15" customHeight="1">
      <c r="B127" s="281"/>
      <c r="C127" s="240" t="s">
        <v>14645</v>
      </c>
      <c r="D127" s="240"/>
      <c r="E127" s="240"/>
      <c r="F127" s="261" t="s">
        <v>751</v>
      </c>
      <c r="G127" s="240"/>
      <c r="H127" s="240" t="s">
        <v>14646</v>
      </c>
      <c r="I127" s="240" t="s">
        <v>14598</v>
      </c>
      <c r="J127" s="240" t="s">
        <v>14647</v>
      </c>
      <c r="K127" s="284"/>
    </row>
    <row r="128" spans="2:11" customFormat="1" ht="15" customHeight="1">
      <c r="B128" s="281"/>
      <c r="C128" s="240" t="s">
        <v>88</v>
      </c>
      <c r="D128" s="240"/>
      <c r="E128" s="240"/>
      <c r="F128" s="261" t="s">
        <v>751</v>
      </c>
      <c r="G128" s="240"/>
      <c r="H128" s="240" t="s">
        <v>14648</v>
      </c>
      <c r="I128" s="240" t="s">
        <v>14598</v>
      </c>
      <c r="J128" s="240" t="s">
        <v>14647</v>
      </c>
      <c r="K128" s="284"/>
    </row>
    <row r="129" spans="2:11" customFormat="1" ht="15" customHeight="1">
      <c r="B129" s="281"/>
      <c r="C129" s="240" t="s">
        <v>14607</v>
      </c>
      <c r="D129" s="240"/>
      <c r="E129" s="240"/>
      <c r="F129" s="261" t="s">
        <v>14602</v>
      </c>
      <c r="G129" s="240"/>
      <c r="H129" s="240" t="s">
        <v>14608</v>
      </c>
      <c r="I129" s="240" t="s">
        <v>14598</v>
      </c>
      <c r="J129" s="240">
        <v>15</v>
      </c>
      <c r="K129" s="284"/>
    </row>
    <row r="130" spans="2:11" customFormat="1" ht="15" customHeight="1">
      <c r="B130" s="281"/>
      <c r="C130" s="240" t="s">
        <v>14609</v>
      </c>
      <c r="D130" s="240"/>
      <c r="E130" s="240"/>
      <c r="F130" s="261" t="s">
        <v>14602</v>
      </c>
      <c r="G130" s="240"/>
      <c r="H130" s="240" t="s">
        <v>14610</v>
      </c>
      <c r="I130" s="240" t="s">
        <v>14598</v>
      </c>
      <c r="J130" s="240">
        <v>15</v>
      </c>
      <c r="K130" s="284"/>
    </row>
    <row r="131" spans="2:11" customFormat="1" ht="15" customHeight="1">
      <c r="B131" s="281"/>
      <c r="C131" s="240" t="s">
        <v>14611</v>
      </c>
      <c r="D131" s="240"/>
      <c r="E131" s="240"/>
      <c r="F131" s="261" t="s">
        <v>14602</v>
      </c>
      <c r="G131" s="240"/>
      <c r="H131" s="240" t="s">
        <v>14612</v>
      </c>
      <c r="I131" s="240" t="s">
        <v>14598</v>
      </c>
      <c r="J131" s="240">
        <v>20</v>
      </c>
      <c r="K131" s="284"/>
    </row>
    <row r="132" spans="2:11" customFormat="1" ht="15" customHeight="1">
      <c r="B132" s="281"/>
      <c r="C132" s="240" t="s">
        <v>14613</v>
      </c>
      <c r="D132" s="240"/>
      <c r="E132" s="240"/>
      <c r="F132" s="261" t="s">
        <v>14602</v>
      </c>
      <c r="G132" s="240"/>
      <c r="H132" s="240" t="s">
        <v>14614</v>
      </c>
      <c r="I132" s="240" t="s">
        <v>14598</v>
      </c>
      <c r="J132" s="240">
        <v>20</v>
      </c>
      <c r="K132" s="284"/>
    </row>
    <row r="133" spans="2:11" customFormat="1" ht="15" customHeight="1">
      <c r="B133" s="281"/>
      <c r="C133" s="240" t="s">
        <v>14601</v>
      </c>
      <c r="D133" s="240"/>
      <c r="E133" s="240"/>
      <c r="F133" s="261" t="s">
        <v>14602</v>
      </c>
      <c r="G133" s="240"/>
      <c r="H133" s="240" t="s">
        <v>14636</v>
      </c>
      <c r="I133" s="240" t="s">
        <v>14598</v>
      </c>
      <c r="J133" s="240">
        <v>50</v>
      </c>
      <c r="K133" s="284"/>
    </row>
    <row r="134" spans="2:11" customFormat="1" ht="15" customHeight="1">
      <c r="B134" s="281"/>
      <c r="C134" s="240" t="s">
        <v>14615</v>
      </c>
      <c r="D134" s="240"/>
      <c r="E134" s="240"/>
      <c r="F134" s="261" t="s">
        <v>14602</v>
      </c>
      <c r="G134" s="240"/>
      <c r="H134" s="240" t="s">
        <v>14636</v>
      </c>
      <c r="I134" s="240" t="s">
        <v>14598</v>
      </c>
      <c r="J134" s="240">
        <v>50</v>
      </c>
      <c r="K134" s="284"/>
    </row>
    <row r="135" spans="2:11" customFormat="1" ht="15" customHeight="1">
      <c r="B135" s="281"/>
      <c r="C135" s="240" t="s">
        <v>14621</v>
      </c>
      <c r="D135" s="240"/>
      <c r="E135" s="240"/>
      <c r="F135" s="261" t="s">
        <v>14602</v>
      </c>
      <c r="G135" s="240"/>
      <c r="H135" s="240" t="s">
        <v>14636</v>
      </c>
      <c r="I135" s="240" t="s">
        <v>14598</v>
      </c>
      <c r="J135" s="240">
        <v>50</v>
      </c>
      <c r="K135" s="284"/>
    </row>
    <row r="136" spans="2:11" customFormat="1" ht="15" customHeight="1">
      <c r="B136" s="281"/>
      <c r="C136" s="240" t="s">
        <v>14623</v>
      </c>
      <c r="D136" s="240"/>
      <c r="E136" s="240"/>
      <c r="F136" s="261" t="s">
        <v>14602</v>
      </c>
      <c r="G136" s="240"/>
      <c r="H136" s="240" t="s">
        <v>14636</v>
      </c>
      <c r="I136" s="240" t="s">
        <v>14598</v>
      </c>
      <c r="J136" s="240">
        <v>50</v>
      </c>
      <c r="K136" s="284"/>
    </row>
    <row r="137" spans="2:11" customFormat="1" ht="15" customHeight="1">
      <c r="B137" s="281"/>
      <c r="C137" s="240" t="s">
        <v>14624</v>
      </c>
      <c r="D137" s="240"/>
      <c r="E137" s="240"/>
      <c r="F137" s="261" t="s">
        <v>14602</v>
      </c>
      <c r="G137" s="240"/>
      <c r="H137" s="240" t="s">
        <v>14649</v>
      </c>
      <c r="I137" s="240" t="s">
        <v>14598</v>
      </c>
      <c r="J137" s="240">
        <v>255</v>
      </c>
      <c r="K137" s="284"/>
    </row>
    <row r="138" spans="2:11" customFormat="1" ht="15" customHeight="1">
      <c r="B138" s="281"/>
      <c r="C138" s="240" t="s">
        <v>14626</v>
      </c>
      <c r="D138" s="240"/>
      <c r="E138" s="240"/>
      <c r="F138" s="261" t="s">
        <v>751</v>
      </c>
      <c r="G138" s="240"/>
      <c r="H138" s="240" t="s">
        <v>14650</v>
      </c>
      <c r="I138" s="240" t="s">
        <v>14628</v>
      </c>
      <c r="J138" s="240"/>
      <c r="K138" s="284"/>
    </row>
    <row r="139" spans="2:11" customFormat="1" ht="15" customHeight="1">
      <c r="B139" s="281"/>
      <c r="C139" s="240" t="s">
        <v>14629</v>
      </c>
      <c r="D139" s="240"/>
      <c r="E139" s="240"/>
      <c r="F139" s="261" t="s">
        <v>751</v>
      </c>
      <c r="G139" s="240"/>
      <c r="H139" s="240" t="s">
        <v>14651</v>
      </c>
      <c r="I139" s="240" t="s">
        <v>14631</v>
      </c>
      <c r="J139" s="240"/>
      <c r="K139" s="284"/>
    </row>
    <row r="140" spans="2:11" customFormat="1" ht="15" customHeight="1">
      <c r="B140" s="281"/>
      <c r="C140" s="240" t="s">
        <v>14632</v>
      </c>
      <c r="D140" s="240"/>
      <c r="E140" s="240"/>
      <c r="F140" s="261" t="s">
        <v>751</v>
      </c>
      <c r="G140" s="240"/>
      <c r="H140" s="240" t="s">
        <v>14632</v>
      </c>
      <c r="I140" s="240" t="s">
        <v>14631</v>
      </c>
      <c r="J140" s="240"/>
      <c r="K140" s="284"/>
    </row>
    <row r="141" spans="2:11" customFormat="1" ht="15" customHeight="1">
      <c r="B141" s="281"/>
      <c r="C141" s="240" t="s">
        <v>39</v>
      </c>
      <c r="D141" s="240"/>
      <c r="E141" s="240"/>
      <c r="F141" s="261" t="s">
        <v>751</v>
      </c>
      <c r="G141" s="240"/>
      <c r="H141" s="240" t="s">
        <v>14652</v>
      </c>
      <c r="I141" s="240" t="s">
        <v>14631</v>
      </c>
      <c r="J141" s="240"/>
      <c r="K141" s="284"/>
    </row>
    <row r="142" spans="2:11" customFormat="1" ht="15" customHeight="1">
      <c r="B142" s="281"/>
      <c r="C142" s="240" t="s">
        <v>14653</v>
      </c>
      <c r="D142" s="240"/>
      <c r="E142" s="240"/>
      <c r="F142" s="261" t="s">
        <v>751</v>
      </c>
      <c r="G142" s="240"/>
      <c r="H142" s="240" t="s">
        <v>14654</v>
      </c>
      <c r="I142" s="240" t="s">
        <v>14631</v>
      </c>
      <c r="J142" s="240"/>
      <c r="K142" s="284"/>
    </row>
    <row r="143" spans="2:11" customFormat="1" ht="15" customHeight="1">
      <c r="B143" s="285"/>
      <c r="C143" s="286"/>
      <c r="D143" s="286"/>
      <c r="E143" s="286"/>
      <c r="F143" s="286"/>
      <c r="G143" s="286"/>
      <c r="H143" s="286"/>
      <c r="I143" s="286"/>
      <c r="J143" s="286"/>
      <c r="K143" s="287"/>
    </row>
    <row r="144" spans="2:11" customFormat="1" ht="18.75" customHeight="1">
      <c r="B144" s="272"/>
      <c r="C144" s="272"/>
      <c r="D144" s="272"/>
      <c r="E144" s="272"/>
      <c r="F144" s="273"/>
      <c r="G144" s="272"/>
      <c r="H144" s="272"/>
      <c r="I144" s="272"/>
      <c r="J144" s="272"/>
      <c r="K144" s="272"/>
    </row>
    <row r="145" spans="2:11" customFormat="1" ht="18.75" customHeight="1">
      <c r="B145" s="247"/>
      <c r="C145" s="247"/>
      <c r="D145" s="247"/>
      <c r="E145" s="247"/>
      <c r="F145" s="247"/>
      <c r="G145" s="247"/>
      <c r="H145" s="247"/>
      <c r="I145" s="247"/>
      <c r="J145" s="247"/>
      <c r="K145" s="247"/>
    </row>
    <row r="146" spans="2:11" customFormat="1" ht="7.5" customHeight="1">
      <c r="B146" s="248"/>
      <c r="C146" s="249"/>
      <c r="D146" s="249"/>
      <c r="E146" s="249"/>
      <c r="F146" s="249"/>
      <c r="G146" s="249"/>
      <c r="H146" s="249"/>
      <c r="I146" s="249"/>
      <c r="J146" s="249"/>
      <c r="K146" s="250"/>
    </row>
    <row r="147" spans="2:11" customFormat="1" ht="45" customHeight="1">
      <c r="B147" s="251"/>
      <c r="C147" s="363" t="s">
        <v>14655</v>
      </c>
      <c r="D147" s="363"/>
      <c r="E147" s="363"/>
      <c r="F147" s="363"/>
      <c r="G147" s="363"/>
      <c r="H147" s="363"/>
      <c r="I147" s="363"/>
      <c r="J147" s="363"/>
      <c r="K147" s="252"/>
    </row>
    <row r="148" spans="2:11" customFormat="1" ht="17.25" customHeight="1">
      <c r="B148" s="251"/>
      <c r="C148" s="253" t="s">
        <v>14591</v>
      </c>
      <c r="D148" s="253"/>
      <c r="E148" s="253"/>
      <c r="F148" s="253" t="s">
        <v>14592</v>
      </c>
      <c r="G148" s="254"/>
      <c r="H148" s="253" t="s">
        <v>55</v>
      </c>
      <c r="I148" s="253" t="s">
        <v>58</v>
      </c>
      <c r="J148" s="253" t="s">
        <v>14593</v>
      </c>
      <c r="K148" s="252"/>
    </row>
    <row r="149" spans="2:11" customFormat="1" ht="17.25" customHeight="1">
      <c r="B149" s="251"/>
      <c r="C149" s="255" t="s">
        <v>14594</v>
      </c>
      <c r="D149" s="255"/>
      <c r="E149" s="255"/>
      <c r="F149" s="256" t="s">
        <v>14595</v>
      </c>
      <c r="G149" s="257"/>
      <c r="H149" s="255"/>
      <c r="I149" s="255"/>
      <c r="J149" s="255" t="s">
        <v>14596</v>
      </c>
      <c r="K149" s="252"/>
    </row>
    <row r="150" spans="2:11" customFormat="1" ht="5.25" customHeight="1">
      <c r="B150" s="263"/>
      <c r="C150" s="258"/>
      <c r="D150" s="258"/>
      <c r="E150" s="258"/>
      <c r="F150" s="258"/>
      <c r="G150" s="259"/>
      <c r="H150" s="258"/>
      <c r="I150" s="258"/>
      <c r="J150" s="258"/>
      <c r="K150" s="284"/>
    </row>
    <row r="151" spans="2:11" customFormat="1" ht="15" customHeight="1">
      <c r="B151" s="263"/>
      <c r="C151" s="288" t="s">
        <v>14599</v>
      </c>
      <c r="D151" s="240"/>
      <c r="E151" s="240"/>
      <c r="F151" s="289" t="s">
        <v>751</v>
      </c>
      <c r="G151" s="240"/>
      <c r="H151" s="288" t="s">
        <v>14636</v>
      </c>
      <c r="I151" s="288" t="s">
        <v>14598</v>
      </c>
      <c r="J151" s="288">
        <v>120</v>
      </c>
      <c r="K151" s="284"/>
    </row>
    <row r="152" spans="2:11" customFormat="1" ht="15" customHeight="1">
      <c r="B152" s="263"/>
      <c r="C152" s="288" t="s">
        <v>14645</v>
      </c>
      <c r="D152" s="240"/>
      <c r="E152" s="240"/>
      <c r="F152" s="289" t="s">
        <v>751</v>
      </c>
      <c r="G152" s="240"/>
      <c r="H152" s="288" t="s">
        <v>14656</v>
      </c>
      <c r="I152" s="288" t="s">
        <v>14598</v>
      </c>
      <c r="J152" s="288" t="s">
        <v>14647</v>
      </c>
      <c r="K152" s="284"/>
    </row>
    <row r="153" spans="2:11" customFormat="1" ht="15" customHeight="1">
      <c r="B153" s="263"/>
      <c r="C153" s="288" t="s">
        <v>88</v>
      </c>
      <c r="D153" s="240"/>
      <c r="E153" s="240"/>
      <c r="F153" s="289" t="s">
        <v>751</v>
      </c>
      <c r="G153" s="240"/>
      <c r="H153" s="288" t="s">
        <v>14657</v>
      </c>
      <c r="I153" s="288" t="s">
        <v>14598</v>
      </c>
      <c r="J153" s="288" t="s">
        <v>14647</v>
      </c>
      <c r="K153" s="284"/>
    </row>
    <row r="154" spans="2:11" customFormat="1" ht="15" customHeight="1">
      <c r="B154" s="263"/>
      <c r="C154" s="288" t="s">
        <v>14601</v>
      </c>
      <c r="D154" s="240"/>
      <c r="E154" s="240"/>
      <c r="F154" s="289" t="s">
        <v>14602</v>
      </c>
      <c r="G154" s="240"/>
      <c r="H154" s="288" t="s">
        <v>14636</v>
      </c>
      <c r="I154" s="288" t="s">
        <v>14598</v>
      </c>
      <c r="J154" s="288">
        <v>50</v>
      </c>
      <c r="K154" s="284"/>
    </row>
    <row r="155" spans="2:11" customFormat="1" ht="15" customHeight="1">
      <c r="B155" s="263"/>
      <c r="C155" s="288" t="s">
        <v>14604</v>
      </c>
      <c r="D155" s="240"/>
      <c r="E155" s="240"/>
      <c r="F155" s="289" t="s">
        <v>751</v>
      </c>
      <c r="G155" s="240"/>
      <c r="H155" s="288" t="s">
        <v>14636</v>
      </c>
      <c r="I155" s="288" t="s">
        <v>14606</v>
      </c>
      <c r="J155" s="288"/>
      <c r="K155" s="284"/>
    </row>
    <row r="156" spans="2:11" customFormat="1" ht="15" customHeight="1">
      <c r="B156" s="263"/>
      <c r="C156" s="288" t="s">
        <v>14615</v>
      </c>
      <c r="D156" s="240"/>
      <c r="E156" s="240"/>
      <c r="F156" s="289" t="s">
        <v>14602</v>
      </c>
      <c r="G156" s="240"/>
      <c r="H156" s="288" t="s">
        <v>14636</v>
      </c>
      <c r="I156" s="288" t="s">
        <v>14598</v>
      </c>
      <c r="J156" s="288">
        <v>50</v>
      </c>
      <c r="K156" s="284"/>
    </row>
    <row r="157" spans="2:11" customFormat="1" ht="15" customHeight="1">
      <c r="B157" s="263"/>
      <c r="C157" s="288" t="s">
        <v>14623</v>
      </c>
      <c r="D157" s="240"/>
      <c r="E157" s="240"/>
      <c r="F157" s="289" t="s">
        <v>14602</v>
      </c>
      <c r="G157" s="240"/>
      <c r="H157" s="288" t="s">
        <v>14636</v>
      </c>
      <c r="I157" s="288" t="s">
        <v>14598</v>
      </c>
      <c r="J157" s="288">
        <v>50</v>
      </c>
      <c r="K157" s="284"/>
    </row>
    <row r="158" spans="2:11" customFormat="1" ht="15" customHeight="1">
      <c r="B158" s="263"/>
      <c r="C158" s="288" t="s">
        <v>14621</v>
      </c>
      <c r="D158" s="240"/>
      <c r="E158" s="240"/>
      <c r="F158" s="289" t="s">
        <v>14602</v>
      </c>
      <c r="G158" s="240"/>
      <c r="H158" s="288" t="s">
        <v>14636</v>
      </c>
      <c r="I158" s="288" t="s">
        <v>14598</v>
      </c>
      <c r="J158" s="288">
        <v>50</v>
      </c>
      <c r="K158" s="284"/>
    </row>
    <row r="159" spans="2:11" customFormat="1" ht="15" customHeight="1">
      <c r="B159" s="263"/>
      <c r="C159" s="288" t="s">
        <v>220</v>
      </c>
      <c r="D159" s="240"/>
      <c r="E159" s="240"/>
      <c r="F159" s="289" t="s">
        <v>751</v>
      </c>
      <c r="G159" s="240"/>
      <c r="H159" s="288" t="s">
        <v>14658</v>
      </c>
      <c r="I159" s="288" t="s">
        <v>14598</v>
      </c>
      <c r="J159" s="288" t="s">
        <v>14659</v>
      </c>
      <c r="K159" s="284"/>
    </row>
    <row r="160" spans="2:11" customFormat="1" ht="15" customHeight="1">
      <c r="B160" s="263"/>
      <c r="C160" s="288" t="s">
        <v>14660</v>
      </c>
      <c r="D160" s="240"/>
      <c r="E160" s="240"/>
      <c r="F160" s="289" t="s">
        <v>751</v>
      </c>
      <c r="G160" s="240"/>
      <c r="H160" s="288" t="s">
        <v>14661</v>
      </c>
      <c r="I160" s="288" t="s">
        <v>14631</v>
      </c>
      <c r="J160" s="288"/>
      <c r="K160" s="284"/>
    </row>
    <row r="161" spans="2:11" customFormat="1" ht="15" customHeight="1">
      <c r="B161" s="290"/>
      <c r="C161" s="270"/>
      <c r="D161" s="270"/>
      <c r="E161" s="270"/>
      <c r="F161" s="270"/>
      <c r="G161" s="270"/>
      <c r="H161" s="270"/>
      <c r="I161" s="270"/>
      <c r="J161" s="270"/>
      <c r="K161" s="291"/>
    </row>
    <row r="162" spans="2:11" customFormat="1" ht="18.75" customHeight="1">
      <c r="B162" s="272"/>
      <c r="C162" s="282"/>
      <c r="D162" s="282"/>
      <c r="E162" s="282"/>
      <c r="F162" s="292"/>
      <c r="G162" s="282"/>
      <c r="H162" s="282"/>
      <c r="I162" s="282"/>
      <c r="J162" s="282"/>
      <c r="K162" s="272"/>
    </row>
    <row r="163" spans="2:11" customFormat="1" ht="18.75" customHeight="1">
      <c r="B163" s="247"/>
      <c r="C163" s="247"/>
      <c r="D163" s="247"/>
      <c r="E163" s="247"/>
      <c r="F163" s="247"/>
      <c r="G163" s="247"/>
      <c r="H163" s="247"/>
      <c r="I163" s="247"/>
      <c r="J163" s="247"/>
      <c r="K163" s="247"/>
    </row>
    <row r="164" spans="2:11" customFormat="1" ht="7.5" customHeight="1">
      <c r="B164" s="229"/>
      <c r="C164" s="230"/>
      <c r="D164" s="230"/>
      <c r="E164" s="230"/>
      <c r="F164" s="230"/>
      <c r="G164" s="230"/>
      <c r="H164" s="230"/>
      <c r="I164" s="230"/>
      <c r="J164" s="230"/>
      <c r="K164" s="231"/>
    </row>
    <row r="165" spans="2:11" customFormat="1" ht="45" customHeight="1">
      <c r="B165" s="232"/>
      <c r="C165" s="361" t="s">
        <v>14662</v>
      </c>
      <c r="D165" s="361"/>
      <c r="E165" s="361"/>
      <c r="F165" s="361"/>
      <c r="G165" s="361"/>
      <c r="H165" s="361"/>
      <c r="I165" s="361"/>
      <c r="J165" s="361"/>
      <c r="K165" s="233"/>
    </row>
    <row r="166" spans="2:11" customFormat="1" ht="17.25" customHeight="1">
      <c r="B166" s="232"/>
      <c r="C166" s="253" t="s">
        <v>14591</v>
      </c>
      <c r="D166" s="253"/>
      <c r="E166" s="253"/>
      <c r="F166" s="253" t="s">
        <v>14592</v>
      </c>
      <c r="G166" s="293"/>
      <c r="H166" s="294" t="s">
        <v>55</v>
      </c>
      <c r="I166" s="294" t="s">
        <v>58</v>
      </c>
      <c r="J166" s="253" t="s">
        <v>14593</v>
      </c>
      <c r="K166" s="233"/>
    </row>
    <row r="167" spans="2:11" customFormat="1" ht="17.25" customHeight="1">
      <c r="B167" s="234"/>
      <c r="C167" s="255" t="s">
        <v>14594</v>
      </c>
      <c r="D167" s="255"/>
      <c r="E167" s="255"/>
      <c r="F167" s="256" t="s">
        <v>14595</v>
      </c>
      <c r="G167" s="295"/>
      <c r="H167" s="296"/>
      <c r="I167" s="296"/>
      <c r="J167" s="255" t="s">
        <v>14596</v>
      </c>
      <c r="K167" s="235"/>
    </row>
    <row r="168" spans="2:11" customFormat="1" ht="5.25" customHeight="1">
      <c r="B168" s="263"/>
      <c r="C168" s="258"/>
      <c r="D168" s="258"/>
      <c r="E168" s="258"/>
      <c r="F168" s="258"/>
      <c r="G168" s="259"/>
      <c r="H168" s="258"/>
      <c r="I168" s="258"/>
      <c r="J168" s="258"/>
      <c r="K168" s="284"/>
    </row>
    <row r="169" spans="2:11" customFormat="1" ht="15" customHeight="1">
      <c r="B169" s="263"/>
      <c r="C169" s="240" t="s">
        <v>14599</v>
      </c>
      <c r="D169" s="240"/>
      <c r="E169" s="240"/>
      <c r="F169" s="261" t="s">
        <v>751</v>
      </c>
      <c r="G169" s="240"/>
      <c r="H169" s="240" t="s">
        <v>14636</v>
      </c>
      <c r="I169" s="240" t="s">
        <v>14598</v>
      </c>
      <c r="J169" s="240">
        <v>120</v>
      </c>
      <c r="K169" s="284"/>
    </row>
    <row r="170" spans="2:11" customFormat="1" ht="15" customHeight="1">
      <c r="B170" s="263"/>
      <c r="C170" s="240" t="s">
        <v>14645</v>
      </c>
      <c r="D170" s="240"/>
      <c r="E170" s="240"/>
      <c r="F170" s="261" t="s">
        <v>751</v>
      </c>
      <c r="G170" s="240"/>
      <c r="H170" s="240" t="s">
        <v>14646</v>
      </c>
      <c r="I170" s="240" t="s">
        <v>14598</v>
      </c>
      <c r="J170" s="240" t="s">
        <v>14647</v>
      </c>
      <c r="K170" s="284"/>
    </row>
    <row r="171" spans="2:11" customFormat="1" ht="15" customHeight="1">
      <c r="B171" s="263"/>
      <c r="C171" s="240" t="s">
        <v>88</v>
      </c>
      <c r="D171" s="240"/>
      <c r="E171" s="240"/>
      <c r="F171" s="261" t="s">
        <v>751</v>
      </c>
      <c r="G171" s="240"/>
      <c r="H171" s="240" t="s">
        <v>14663</v>
      </c>
      <c r="I171" s="240" t="s">
        <v>14598</v>
      </c>
      <c r="J171" s="240" t="s">
        <v>14647</v>
      </c>
      <c r="K171" s="284"/>
    </row>
    <row r="172" spans="2:11" customFormat="1" ht="15" customHeight="1">
      <c r="B172" s="263"/>
      <c r="C172" s="240" t="s">
        <v>14601</v>
      </c>
      <c r="D172" s="240"/>
      <c r="E172" s="240"/>
      <c r="F172" s="261" t="s">
        <v>14602</v>
      </c>
      <c r="G172" s="240"/>
      <c r="H172" s="240" t="s">
        <v>14663</v>
      </c>
      <c r="I172" s="240" t="s">
        <v>14598</v>
      </c>
      <c r="J172" s="240">
        <v>50</v>
      </c>
      <c r="K172" s="284"/>
    </row>
    <row r="173" spans="2:11" customFormat="1" ht="15" customHeight="1">
      <c r="B173" s="263"/>
      <c r="C173" s="240" t="s">
        <v>14604</v>
      </c>
      <c r="D173" s="240"/>
      <c r="E173" s="240"/>
      <c r="F173" s="261" t="s">
        <v>751</v>
      </c>
      <c r="G173" s="240"/>
      <c r="H173" s="240" t="s">
        <v>14663</v>
      </c>
      <c r="I173" s="240" t="s">
        <v>14606</v>
      </c>
      <c r="J173" s="240"/>
      <c r="K173" s="284"/>
    </row>
    <row r="174" spans="2:11" customFormat="1" ht="15" customHeight="1">
      <c r="B174" s="263"/>
      <c r="C174" s="240" t="s">
        <v>14615</v>
      </c>
      <c r="D174" s="240"/>
      <c r="E174" s="240"/>
      <c r="F174" s="261" t="s">
        <v>14602</v>
      </c>
      <c r="G174" s="240"/>
      <c r="H174" s="240" t="s">
        <v>14663</v>
      </c>
      <c r="I174" s="240" t="s">
        <v>14598</v>
      </c>
      <c r="J174" s="240">
        <v>50</v>
      </c>
      <c r="K174" s="284"/>
    </row>
    <row r="175" spans="2:11" customFormat="1" ht="15" customHeight="1">
      <c r="B175" s="263"/>
      <c r="C175" s="240" t="s">
        <v>14623</v>
      </c>
      <c r="D175" s="240"/>
      <c r="E175" s="240"/>
      <c r="F175" s="261" t="s">
        <v>14602</v>
      </c>
      <c r="G175" s="240"/>
      <c r="H175" s="240" t="s">
        <v>14663</v>
      </c>
      <c r="I175" s="240" t="s">
        <v>14598</v>
      </c>
      <c r="J175" s="240">
        <v>50</v>
      </c>
      <c r="K175" s="284"/>
    </row>
    <row r="176" spans="2:11" customFormat="1" ht="15" customHeight="1">
      <c r="B176" s="263"/>
      <c r="C176" s="240" t="s">
        <v>14621</v>
      </c>
      <c r="D176" s="240"/>
      <c r="E176" s="240"/>
      <c r="F176" s="261" t="s">
        <v>14602</v>
      </c>
      <c r="G176" s="240"/>
      <c r="H176" s="240" t="s">
        <v>14663</v>
      </c>
      <c r="I176" s="240" t="s">
        <v>14598</v>
      </c>
      <c r="J176" s="240">
        <v>50</v>
      </c>
      <c r="K176" s="284"/>
    </row>
    <row r="177" spans="2:11" customFormat="1" ht="15" customHeight="1">
      <c r="B177" s="263"/>
      <c r="C177" s="240" t="s">
        <v>227</v>
      </c>
      <c r="D177" s="240"/>
      <c r="E177" s="240"/>
      <c r="F177" s="261" t="s">
        <v>751</v>
      </c>
      <c r="G177" s="240"/>
      <c r="H177" s="240" t="s">
        <v>14664</v>
      </c>
      <c r="I177" s="240" t="s">
        <v>14665</v>
      </c>
      <c r="J177" s="240"/>
      <c r="K177" s="284"/>
    </row>
    <row r="178" spans="2:11" customFormat="1" ht="15" customHeight="1">
      <c r="B178" s="263"/>
      <c r="C178" s="240" t="s">
        <v>58</v>
      </c>
      <c r="D178" s="240"/>
      <c r="E178" s="240"/>
      <c r="F178" s="261" t="s">
        <v>751</v>
      </c>
      <c r="G178" s="240"/>
      <c r="H178" s="240" t="s">
        <v>14666</v>
      </c>
      <c r="I178" s="240" t="s">
        <v>14667</v>
      </c>
      <c r="J178" s="240">
        <v>1</v>
      </c>
      <c r="K178" s="284"/>
    </row>
    <row r="179" spans="2:11" customFormat="1" ht="15" customHeight="1">
      <c r="B179" s="263"/>
      <c r="C179" s="240" t="s">
        <v>54</v>
      </c>
      <c r="D179" s="240"/>
      <c r="E179" s="240"/>
      <c r="F179" s="261" t="s">
        <v>751</v>
      </c>
      <c r="G179" s="240"/>
      <c r="H179" s="240" t="s">
        <v>14668</v>
      </c>
      <c r="I179" s="240" t="s">
        <v>14598</v>
      </c>
      <c r="J179" s="240">
        <v>20</v>
      </c>
      <c r="K179" s="284"/>
    </row>
    <row r="180" spans="2:11" customFormat="1" ht="15" customHeight="1">
      <c r="B180" s="263"/>
      <c r="C180" s="240" t="s">
        <v>55</v>
      </c>
      <c r="D180" s="240"/>
      <c r="E180" s="240"/>
      <c r="F180" s="261" t="s">
        <v>751</v>
      </c>
      <c r="G180" s="240"/>
      <c r="H180" s="240" t="s">
        <v>14669</v>
      </c>
      <c r="I180" s="240" t="s">
        <v>14598</v>
      </c>
      <c r="J180" s="240">
        <v>255</v>
      </c>
      <c r="K180" s="284"/>
    </row>
    <row r="181" spans="2:11" customFormat="1" ht="15" customHeight="1">
      <c r="B181" s="263"/>
      <c r="C181" s="240" t="s">
        <v>228</v>
      </c>
      <c r="D181" s="240"/>
      <c r="E181" s="240"/>
      <c r="F181" s="261" t="s">
        <v>751</v>
      </c>
      <c r="G181" s="240"/>
      <c r="H181" s="240" t="s">
        <v>14561</v>
      </c>
      <c r="I181" s="240" t="s">
        <v>14598</v>
      </c>
      <c r="J181" s="240">
        <v>10</v>
      </c>
      <c r="K181" s="284"/>
    </row>
    <row r="182" spans="2:11" customFormat="1" ht="15" customHeight="1">
      <c r="B182" s="263"/>
      <c r="C182" s="240" t="s">
        <v>229</v>
      </c>
      <c r="D182" s="240"/>
      <c r="E182" s="240"/>
      <c r="F182" s="261" t="s">
        <v>751</v>
      </c>
      <c r="G182" s="240"/>
      <c r="H182" s="240" t="s">
        <v>14670</v>
      </c>
      <c r="I182" s="240" t="s">
        <v>14631</v>
      </c>
      <c r="J182" s="240"/>
      <c r="K182" s="284"/>
    </row>
    <row r="183" spans="2:11" customFormat="1" ht="15" customHeight="1">
      <c r="B183" s="263"/>
      <c r="C183" s="240" t="s">
        <v>14671</v>
      </c>
      <c r="D183" s="240"/>
      <c r="E183" s="240"/>
      <c r="F183" s="261" t="s">
        <v>751</v>
      </c>
      <c r="G183" s="240"/>
      <c r="H183" s="240" t="s">
        <v>14672</v>
      </c>
      <c r="I183" s="240" t="s">
        <v>14631</v>
      </c>
      <c r="J183" s="240"/>
      <c r="K183" s="284"/>
    </row>
    <row r="184" spans="2:11" customFormat="1" ht="15" customHeight="1">
      <c r="B184" s="263"/>
      <c r="C184" s="240" t="s">
        <v>14660</v>
      </c>
      <c r="D184" s="240"/>
      <c r="E184" s="240"/>
      <c r="F184" s="261" t="s">
        <v>751</v>
      </c>
      <c r="G184" s="240"/>
      <c r="H184" s="240" t="s">
        <v>14673</v>
      </c>
      <c r="I184" s="240" t="s">
        <v>14631</v>
      </c>
      <c r="J184" s="240"/>
      <c r="K184" s="284"/>
    </row>
    <row r="185" spans="2:11" customFormat="1" ht="15" customHeight="1">
      <c r="B185" s="263"/>
      <c r="C185" s="240" t="s">
        <v>231</v>
      </c>
      <c r="D185" s="240"/>
      <c r="E185" s="240"/>
      <c r="F185" s="261" t="s">
        <v>14602</v>
      </c>
      <c r="G185" s="240"/>
      <c r="H185" s="240" t="s">
        <v>14674</v>
      </c>
      <c r="I185" s="240" t="s">
        <v>14598</v>
      </c>
      <c r="J185" s="240">
        <v>50</v>
      </c>
      <c r="K185" s="284"/>
    </row>
    <row r="186" spans="2:11" customFormat="1" ht="15" customHeight="1">
      <c r="B186" s="263"/>
      <c r="C186" s="240" t="s">
        <v>14675</v>
      </c>
      <c r="D186" s="240"/>
      <c r="E186" s="240"/>
      <c r="F186" s="261" t="s">
        <v>14602</v>
      </c>
      <c r="G186" s="240"/>
      <c r="H186" s="240" t="s">
        <v>14676</v>
      </c>
      <c r="I186" s="240" t="s">
        <v>14677</v>
      </c>
      <c r="J186" s="240"/>
      <c r="K186" s="284"/>
    </row>
    <row r="187" spans="2:11" customFormat="1" ht="15" customHeight="1">
      <c r="B187" s="263"/>
      <c r="C187" s="240" t="s">
        <v>14678</v>
      </c>
      <c r="D187" s="240"/>
      <c r="E187" s="240"/>
      <c r="F187" s="261" t="s">
        <v>14602</v>
      </c>
      <c r="G187" s="240"/>
      <c r="H187" s="240" t="s">
        <v>14679</v>
      </c>
      <c r="I187" s="240" t="s">
        <v>14677</v>
      </c>
      <c r="J187" s="240"/>
      <c r="K187" s="284"/>
    </row>
    <row r="188" spans="2:11" customFormat="1" ht="15" customHeight="1">
      <c r="B188" s="263"/>
      <c r="C188" s="240" t="s">
        <v>14680</v>
      </c>
      <c r="D188" s="240"/>
      <c r="E188" s="240"/>
      <c r="F188" s="261" t="s">
        <v>14602</v>
      </c>
      <c r="G188" s="240"/>
      <c r="H188" s="240" t="s">
        <v>14681</v>
      </c>
      <c r="I188" s="240" t="s">
        <v>14677</v>
      </c>
      <c r="J188" s="240"/>
      <c r="K188" s="284"/>
    </row>
    <row r="189" spans="2:11" customFormat="1" ht="15" customHeight="1">
      <c r="B189" s="263"/>
      <c r="C189" s="297" t="s">
        <v>14682</v>
      </c>
      <c r="D189" s="240"/>
      <c r="E189" s="240"/>
      <c r="F189" s="261" t="s">
        <v>14602</v>
      </c>
      <c r="G189" s="240"/>
      <c r="H189" s="240" t="s">
        <v>14683</v>
      </c>
      <c r="I189" s="240" t="s">
        <v>14684</v>
      </c>
      <c r="J189" s="298" t="s">
        <v>14685</v>
      </c>
      <c r="K189" s="284"/>
    </row>
    <row r="190" spans="2:11" customFormat="1" ht="15" customHeight="1">
      <c r="B190" s="299"/>
      <c r="C190" s="300" t="s">
        <v>14686</v>
      </c>
      <c r="D190" s="301"/>
      <c r="E190" s="301"/>
      <c r="F190" s="302" t="s">
        <v>14602</v>
      </c>
      <c r="G190" s="301"/>
      <c r="H190" s="301" t="s">
        <v>14687</v>
      </c>
      <c r="I190" s="301" t="s">
        <v>14684</v>
      </c>
      <c r="J190" s="303" t="s">
        <v>14685</v>
      </c>
      <c r="K190" s="304"/>
    </row>
    <row r="191" spans="2:11" customFormat="1" ht="15" customHeight="1">
      <c r="B191" s="263"/>
      <c r="C191" s="297" t="s">
        <v>43</v>
      </c>
      <c r="D191" s="240"/>
      <c r="E191" s="240"/>
      <c r="F191" s="261" t="s">
        <v>751</v>
      </c>
      <c r="G191" s="240"/>
      <c r="H191" s="237" t="s">
        <v>14688</v>
      </c>
      <c r="I191" s="240" t="s">
        <v>14689</v>
      </c>
      <c r="J191" s="240"/>
      <c r="K191" s="284"/>
    </row>
    <row r="192" spans="2:11" customFormat="1" ht="15" customHeight="1">
      <c r="B192" s="263"/>
      <c r="C192" s="297" t="s">
        <v>14690</v>
      </c>
      <c r="D192" s="240"/>
      <c r="E192" s="240"/>
      <c r="F192" s="261" t="s">
        <v>751</v>
      </c>
      <c r="G192" s="240"/>
      <c r="H192" s="240" t="s">
        <v>14691</v>
      </c>
      <c r="I192" s="240" t="s">
        <v>14631</v>
      </c>
      <c r="J192" s="240"/>
      <c r="K192" s="284"/>
    </row>
    <row r="193" spans="2:11" customFormat="1" ht="15" customHeight="1">
      <c r="B193" s="263"/>
      <c r="C193" s="297" t="s">
        <v>14692</v>
      </c>
      <c r="D193" s="240"/>
      <c r="E193" s="240"/>
      <c r="F193" s="261" t="s">
        <v>751</v>
      </c>
      <c r="G193" s="240"/>
      <c r="H193" s="240" t="s">
        <v>14693</v>
      </c>
      <c r="I193" s="240" t="s">
        <v>14631</v>
      </c>
      <c r="J193" s="240"/>
      <c r="K193" s="284"/>
    </row>
    <row r="194" spans="2:11" customFormat="1" ht="15" customHeight="1">
      <c r="B194" s="263"/>
      <c r="C194" s="297" t="s">
        <v>14694</v>
      </c>
      <c r="D194" s="240"/>
      <c r="E194" s="240"/>
      <c r="F194" s="261" t="s">
        <v>14602</v>
      </c>
      <c r="G194" s="240"/>
      <c r="H194" s="240" t="s">
        <v>14695</v>
      </c>
      <c r="I194" s="240" t="s">
        <v>14631</v>
      </c>
      <c r="J194" s="240"/>
      <c r="K194" s="284"/>
    </row>
    <row r="195" spans="2:11" customFormat="1" ht="15" customHeight="1">
      <c r="B195" s="290"/>
      <c r="C195" s="305"/>
      <c r="D195" s="270"/>
      <c r="E195" s="270"/>
      <c r="F195" s="270"/>
      <c r="G195" s="270"/>
      <c r="H195" s="270"/>
      <c r="I195" s="270"/>
      <c r="J195" s="270"/>
      <c r="K195" s="291"/>
    </row>
    <row r="196" spans="2:11" customFormat="1" ht="18.75" customHeight="1">
      <c r="B196" s="272"/>
      <c r="C196" s="282"/>
      <c r="D196" s="282"/>
      <c r="E196" s="282"/>
      <c r="F196" s="292"/>
      <c r="G196" s="282"/>
      <c r="H196" s="282"/>
      <c r="I196" s="282"/>
      <c r="J196" s="282"/>
      <c r="K196" s="272"/>
    </row>
    <row r="197" spans="2:11" customFormat="1" ht="18.75" customHeight="1">
      <c r="B197" s="272"/>
      <c r="C197" s="282"/>
      <c r="D197" s="282"/>
      <c r="E197" s="282"/>
      <c r="F197" s="292"/>
      <c r="G197" s="282"/>
      <c r="H197" s="282"/>
      <c r="I197" s="282"/>
      <c r="J197" s="282"/>
      <c r="K197" s="272"/>
    </row>
    <row r="198" spans="2:11" customFormat="1" ht="18.75" customHeight="1">
      <c r="B198" s="247"/>
      <c r="C198" s="247"/>
      <c r="D198" s="247"/>
      <c r="E198" s="247"/>
      <c r="F198" s="247"/>
      <c r="G198" s="247"/>
      <c r="H198" s="247"/>
      <c r="I198" s="247"/>
      <c r="J198" s="247"/>
      <c r="K198" s="247"/>
    </row>
    <row r="199" spans="2:11" customFormat="1" ht="13.5">
      <c r="B199" s="229"/>
      <c r="C199" s="230"/>
      <c r="D199" s="230"/>
      <c r="E199" s="230"/>
      <c r="F199" s="230"/>
      <c r="G199" s="230"/>
      <c r="H199" s="230"/>
      <c r="I199" s="230"/>
      <c r="J199" s="230"/>
      <c r="K199" s="231"/>
    </row>
    <row r="200" spans="2:11" customFormat="1" ht="21">
      <c r="B200" s="232"/>
      <c r="C200" s="361" t="s">
        <v>14696</v>
      </c>
      <c r="D200" s="361"/>
      <c r="E200" s="361"/>
      <c r="F200" s="361"/>
      <c r="G200" s="361"/>
      <c r="H200" s="361"/>
      <c r="I200" s="361"/>
      <c r="J200" s="361"/>
      <c r="K200" s="233"/>
    </row>
    <row r="201" spans="2:11" customFormat="1" ht="25.5" customHeight="1">
      <c r="B201" s="232"/>
      <c r="C201" s="306" t="s">
        <v>14697</v>
      </c>
      <c r="D201" s="306"/>
      <c r="E201" s="306"/>
      <c r="F201" s="306" t="s">
        <v>14698</v>
      </c>
      <c r="G201" s="307"/>
      <c r="H201" s="364" t="s">
        <v>14699</v>
      </c>
      <c r="I201" s="364"/>
      <c r="J201" s="364"/>
      <c r="K201" s="233"/>
    </row>
    <row r="202" spans="2:11" customFormat="1" ht="5.25" customHeight="1">
      <c r="B202" s="263"/>
      <c r="C202" s="258"/>
      <c r="D202" s="258"/>
      <c r="E202" s="258"/>
      <c r="F202" s="258"/>
      <c r="G202" s="282"/>
      <c r="H202" s="258"/>
      <c r="I202" s="258"/>
      <c r="J202" s="258"/>
      <c r="K202" s="284"/>
    </row>
    <row r="203" spans="2:11" customFormat="1" ht="15" customHeight="1">
      <c r="B203" s="263"/>
      <c r="C203" s="240" t="s">
        <v>14689</v>
      </c>
      <c r="D203" s="240"/>
      <c r="E203" s="240"/>
      <c r="F203" s="261" t="s">
        <v>44</v>
      </c>
      <c r="G203" s="240"/>
      <c r="H203" s="365" t="s">
        <v>14700</v>
      </c>
      <c r="I203" s="365"/>
      <c r="J203" s="365"/>
      <c r="K203" s="284"/>
    </row>
    <row r="204" spans="2:11" customFormat="1" ht="15" customHeight="1">
      <c r="B204" s="263"/>
      <c r="C204" s="240"/>
      <c r="D204" s="240"/>
      <c r="E204" s="240"/>
      <c r="F204" s="261" t="s">
        <v>45</v>
      </c>
      <c r="G204" s="240"/>
      <c r="H204" s="365" t="s">
        <v>14701</v>
      </c>
      <c r="I204" s="365"/>
      <c r="J204" s="365"/>
      <c r="K204" s="284"/>
    </row>
    <row r="205" spans="2:11" customFormat="1" ht="15" customHeight="1">
      <c r="B205" s="263"/>
      <c r="C205" s="240"/>
      <c r="D205" s="240"/>
      <c r="E205" s="240"/>
      <c r="F205" s="261" t="s">
        <v>48</v>
      </c>
      <c r="G205" s="240"/>
      <c r="H205" s="365" t="s">
        <v>14702</v>
      </c>
      <c r="I205" s="365"/>
      <c r="J205" s="365"/>
      <c r="K205" s="284"/>
    </row>
    <row r="206" spans="2:11" customFormat="1" ht="15" customHeight="1">
      <c r="B206" s="263"/>
      <c r="C206" s="240"/>
      <c r="D206" s="240"/>
      <c r="E206" s="240"/>
      <c r="F206" s="261" t="s">
        <v>46</v>
      </c>
      <c r="G206" s="240"/>
      <c r="H206" s="365" t="s">
        <v>14703</v>
      </c>
      <c r="I206" s="365"/>
      <c r="J206" s="365"/>
      <c r="K206" s="284"/>
    </row>
    <row r="207" spans="2:11" customFormat="1" ht="15" customHeight="1">
      <c r="B207" s="263"/>
      <c r="C207" s="240"/>
      <c r="D207" s="240"/>
      <c r="E207" s="240"/>
      <c r="F207" s="261" t="s">
        <v>47</v>
      </c>
      <c r="G207" s="240"/>
      <c r="H207" s="365" t="s">
        <v>14704</v>
      </c>
      <c r="I207" s="365"/>
      <c r="J207" s="365"/>
      <c r="K207" s="284"/>
    </row>
    <row r="208" spans="2:11" customFormat="1" ht="15" customHeight="1">
      <c r="B208" s="263"/>
      <c r="C208" s="240"/>
      <c r="D208" s="240"/>
      <c r="E208" s="240"/>
      <c r="F208" s="261"/>
      <c r="G208" s="240"/>
      <c r="H208" s="240"/>
      <c r="I208" s="240"/>
      <c r="J208" s="240"/>
      <c r="K208" s="284"/>
    </row>
    <row r="209" spans="2:11" customFormat="1" ht="15" customHeight="1">
      <c r="B209" s="263"/>
      <c r="C209" s="240" t="s">
        <v>14643</v>
      </c>
      <c r="D209" s="240"/>
      <c r="E209" s="240"/>
      <c r="F209" s="261" t="s">
        <v>80</v>
      </c>
      <c r="G209" s="240"/>
      <c r="H209" s="365" t="s">
        <v>14705</v>
      </c>
      <c r="I209" s="365"/>
      <c r="J209" s="365"/>
      <c r="K209" s="284"/>
    </row>
    <row r="210" spans="2:11" customFormat="1" ht="15" customHeight="1">
      <c r="B210" s="263"/>
      <c r="C210" s="240"/>
      <c r="D210" s="240"/>
      <c r="E210" s="240"/>
      <c r="F210" s="261" t="s">
        <v>14541</v>
      </c>
      <c r="G210" s="240"/>
      <c r="H210" s="365" t="s">
        <v>14542</v>
      </c>
      <c r="I210" s="365"/>
      <c r="J210" s="365"/>
      <c r="K210" s="284"/>
    </row>
    <row r="211" spans="2:11" customFormat="1" ht="15" customHeight="1">
      <c r="B211" s="263"/>
      <c r="C211" s="240"/>
      <c r="D211" s="240"/>
      <c r="E211" s="240"/>
      <c r="F211" s="261" t="s">
        <v>14539</v>
      </c>
      <c r="G211" s="240"/>
      <c r="H211" s="365" t="s">
        <v>14706</v>
      </c>
      <c r="I211" s="365"/>
      <c r="J211" s="365"/>
      <c r="K211" s="284"/>
    </row>
    <row r="212" spans="2:11" customFormat="1" ht="15" customHeight="1">
      <c r="B212" s="308"/>
      <c r="C212" s="240"/>
      <c r="D212" s="240"/>
      <c r="E212" s="240"/>
      <c r="F212" s="261" t="s">
        <v>14543</v>
      </c>
      <c r="G212" s="297"/>
      <c r="H212" s="366" t="s">
        <v>14544</v>
      </c>
      <c r="I212" s="366"/>
      <c r="J212" s="366"/>
      <c r="K212" s="309"/>
    </row>
    <row r="213" spans="2:11" customFormat="1" ht="15" customHeight="1">
      <c r="B213" s="308"/>
      <c r="C213" s="240"/>
      <c r="D213" s="240"/>
      <c r="E213" s="240"/>
      <c r="F213" s="261" t="s">
        <v>14545</v>
      </c>
      <c r="G213" s="297"/>
      <c r="H213" s="366" t="s">
        <v>7817</v>
      </c>
      <c r="I213" s="366"/>
      <c r="J213" s="366"/>
      <c r="K213" s="309"/>
    </row>
    <row r="214" spans="2:11" customFormat="1" ht="15" customHeight="1">
      <c r="B214" s="308"/>
      <c r="C214" s="240"/>
      <c r="D214" s="240"/>
      <c r="E214" s="240"/>
      <c r="F214" s="261"/>
      <c r="G214" s="297"/>
      <c r="H214" s="288"/>
      <c r="I214" s="288"/>
      <c r="J214" s="288"/>
      <c r="K214" s="309"/>
    </row>
    <row r="215" spans="2:11" customFormat="1" ht="15" customHeight="1">
      <c r="B215" s="308"/>
      <c r="C215" s="240" t="s">
        <v>14667</v>
      </c>
      <c r="D215" s="240"/>
      <c r="E215" s="240"/>
      <c r="F215" s="261">
        <v>1</v>
      </c>
      <c r="G215" s="297"/>
      <c r="H215" s="366" t="s">
        <v>14707</v>
      </c>
      <c r="I215" s="366"/>
      <c r="J215" s="366"/>
      <c r="K215" s="309"/>
    </row>
    <row r="216" spans="2:11" customFormat="1" ht="15" customHeight="1">
      <c r="B216" s="308"/>
      <c r="C216" s="240"/>
      <c r="D216" s="240"/>
      <c r="E216" s="240"/>
      <c r="F216" s="261">
        <v>2</v>
      </c>
      <c r="G216" s="297"/>
      <c r="H216" s="366" t="s">
        <v>14708</v>
      </c>
      <c r="I216" s="366"/>
      <c r="J216" s="366"/>
      <c r="K216" s="309"/>
    </row>
    <row r="217" spans="2:11" customFormat="1" ht="15" customHeight="1">
      <c r="B217" s="308"/>
      <c r="C217" s="240"/>
      <c r="D217" s="240"/>
      <c r="E217" s="240"/>
      <c r="F217" s="261">
        <v>3</v>
      </c>
      <c r="G217" s="297"/>
      <c r="H217" s="366" t="s">
        <v>14709</v>
      </c>
      <c r="I217" s="366"/>
      <c r="J217" s="366"/>
      <c r="K217" s="309"/>
    </row>
    <row r="218" spans="2:11" customFormat="1" ht="15" customHeight="1">
      <c r="B218" s="308"/>
      <c r="C218" s="240"/>
      <c r="D218" s="240"/>
      <c r="E218" s="240"/>
      <c r="F218" s="261">
        <v>4</v>
      </c>
      <c r="G218" s="297"/>
      <c r="H218" s="366" t="s">
        <v>14710</v>
      </c>
      <c r="I218" s="366"/>
      <c r="J218" s="366"/>
      <c r="K218" s="309"/>
    </row>
    <row r="219" spans="2:11" customFormat="1" ht="12.75" customHeight="1">
      <c r="B219" s="310"/>
      <c r="C219" s="311"/>
      <c r="D219" s="311"/>
      <c r="E219" s="311"/>
      <c r="F219" s="311"/>
      <c r="G219" s="311"/>
      <c r="H219" s="311"/>
      <c r="I219" s="311"/>
      <c r="J219" s="311"/>
      <c r="K219" s="312"/>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F67D05-2D3B-4ECD-B816-24716959F5BF}">
  <sheetPr>
    <pageSetUpPr fitToPage="1"/>
  </sheetPr>
  <dimension ref="A1:N654"/>
  <sheetViews>
    <sheetView view="pageBreakPreview" zoomScale="85" zoomScaleNormal="100" zoomScaleSheetLayoutView="85" workbookViewId="0">
      <selection activeCell="Q17" sqref="Q17"/>
    </sheetView>
  </sheetViews>
  <sheetFormatPr defaultRowHeight="15"/>
  <cols>
    <col min="1" max="3" width="9.33203125" style="368"/>
    <col min="4" max="4" width="8.83203125" style="370" customWidth="1"/>
    <col min="5" max="5" width="40.83203125" style="368" customWidth="1"/>
    <col min="6" max="6" width="12.83203125" style="369" customWidth="1"/>
    <col min="7" max="8" width="12.83203125" style="370" customWidth="1"/>
    <col min="9" max="9" width="20.83203125" style="370" customWidth="1"/>
    <col min="10" max="10" width="12.83203125" style="370" customWidth="1"/>
    <col min="11" max="11" width="24.83203125" style="370" customWidth="1"/>
    <col min="12" max="12" width="2.1640625" style="368" customWidth="1"/>
    <col min="13" max="16384" width="9.33203125" style="368"/>
  </cols>
  <sheetData>
    <row r="1" spans="4:7" ht="18.75">
      <c r="D1" s="367" t="s">
        <v>14711</v>
      </c>
    </row>
    <row r="2" spans="4:7" ht="18.75">
      <c r="D2" s="367"/>
    </row>
    <row r="3" spans="4:7">
      <c r="E3" s="371" t="s">
        <v>14712</v>
      </c>
      <c r="F3" s="371" t="s">
        <v>14713</v>
      </c>
      <c r="G3" s="371" t="s">
        <v>228</v>
      </c>
    </row>
    <row r="4" spans="4:7">
      <c r="E4" s="372" t="s">
        <v>14714</v>
      </c>
      <c r="F4" s="373">
        <f>SUM(F64:F99)</f>
        <v>1167.5</v>
      </c>
      <c r="G4" s="374" t="s">
        <v>291</v>
      </c>
    </row>
    <row r="5" spans="4:7">
      <c r="E5" s="372" t="s">
        <v>14715</v>
      </c>
      <c r="F5" s="373">
        <f>SUM(F394:F420)</f>
        <v>211.05</v>
      </c>
      <c r="G5" s="374" t="s">
        <v>291</v>
      </c>
    </row>
    <row r="6" spans="4:7">
      <c r="E6" s="372" t="s">
        <v>14716</v>
      </c>
      <c r="F6" s="373">
        <f>SUM(F448:F464)</f>
        <v>699.2</v>
      </c>
      <c r="G6" s="374" t="s">
        <v>291</v>
      </c>
    </row>
    <row r="7" spans="4:7">
      <c r="E7" s="372" t="s">
        <v>14717</v>
      </c>
      <c r="F7" s="373">
        <f>SUM(F465:F472)</f>
        <v>375.35</v>
      </c>
      <c r="G7" s="374" t="s">
        <v>291</v>
      </c>
    </row>
    <row r="8" spans="4:7">
      <c r="E8" s="372" t="s">
        <v>337</v>
      </c>
      <c r="F8" s="373">
        <f>SUM(F473:F498)</f>
        <v>196.40000000000003</v>
      </c>
      <c r="G8" s="374" t="s">
        <v>291</v>
      </c>
    </row>
    <row r="9" spans="4:7">
      <c r="E9" s="372" t="s">
        <v>339</v>
      </c>
      <c r="F9" s="373">
        <f>SUM(F499:F513)</f>
        <v>96.850000000000009</v>
      </c>
      <c r="G9" s="374" t="s">
        <v>291</v>
      </c>
    </row>
    <row r="10" spans="4:7">
      <c r="E10" s="372" t="s">
        <v>341</v>
      </c>
      <c r="F10" s="373">
        <f>SUM(F514:F516)</f>
        <v>68.900000000000006</v>
      </c>
      <c r="G10" s="374" t="s">
        <v>291</v>
      </c>
    </row>
    <row r="11" spans="4:7">
      <c r="E11" s="372" t="s">
        <v>343</v>
      </c>
      <c r="F11" s="373">
        <f>SUM(F517:F529)</f>
        <v>102.15</v>
      </c>
      <c r="G11" s="374" t="s">
        <v>291</v>
      </c>
    </row>
    <row r="12" spans="4:7">
      <c r="E12" s="372" t="s">
        <v>345</v>
      </c>
      <c r="F12" s="373">
        <f>SUM(F530:F539)</f>
        <v>119.00000000000001</v>
      </c>
      <c r="G12" s="374" t="s">
        <v>291</v>
      </c>
    </row>
    <row r="13" spans="4:7">
      <c r="E13" s="372" t="s">
        <v>347</v>
      </c>
      <c r="F13" s="373">
        <f>SUM(F540:F548)</f>
        <v>584.25</v>
      </c>
      <c r="G13" s="374" t="s">
        <v>291</v>
      </c>
    </row>
    <row r="14" spans="4:7">
      <c r="E14" s="372" t="s">
        <v>317</v>
      </c>
      <c r="F14" s="373">
        <f>SUM(F549:F565)</f>
        <v>345.74999999999989</v>
      </c>
      <c r="G14" s="374" t="s">
        <v>291</v>
      </c>
    </row>
    <row r="15" spans="4:7">
      <c r="E15" s="372" t="s">
        <v>350</v>
      </c>
      <c r="F15" s="373">
        <f>SUM(F566:F578)</f>
        <v>282.39999999999998</v>
      </c>
      <c r="G15" s="374" t="s">
        <v>291</v>
      </c>
    </row>
    <row r="16" spans="4:7">
      <c r="E16" s="372" t="s">
        <v>299</v>
      </c>
      <c r="F16" s="373">
        <f>SUM(F100:F103)</f>
        <v>132.35</v>
      </c>
      <c r="G16" s="374" t="s">
        <v>291</v>
      </c>
    </row>
    <row r="17" spans="1:12">
      <c r="E17" s="372" t="s">
        <v>301</v>
      </c>
      <c r="F17" s="373">
        <f>SUM(F104)</f>
        <v>121.5</v>
      </c>
      <c r="G17" s="374" t="s">
        <v>291</v>
      </c>
    </row>
    <row r="18" spans="1:12">
      <c r="E18" s="372" t="s">
        <v>304</v>
      </c>
      <c r="F18" s="373">
        <f>SUM(F105)</f>
        <v>69.849999999999994</v>
      </c>
      <c r="G18" s="374" t="s">
        <v>291</v>
      </c>
    </row>
    <row r="19" spans="1:12">
      <c r="E19" s="372" t="s">
        <v>307</v>
      </c>
      <c r="F19" s="373">
        <f>SUM(F106:F181)</f>
        <v>2570.1400000000017</v>
      </c>
      <c r="G19" s="374" t="s">
        <v>291</v>
      </c>
    </row>
    <row r="20" spans="1:12">
      <c r="E20" s="372" t="s">
        <v>310</v>
      </c>
      <c r="F20" s="373">
        <f>SUM(F182:F273)</f>
        <v>624.01000000000022</v>
      </c>
      <c r="G20" s="374" t="s">
        <v>291</v>
      </c>
    </row>
    <row r="21" spans="1:12">
      <c r="E21" s="372" t="s">
        <v>312</v>
      </c>
      <c r="F21" s="373">
        <f>SUM(F274:F300)</f>
        <v>146.13</v>
      </c>
      <c r="G21" s="374" t="s">
        <v>291</v>
      </c>
    </row>
    <row r="22" spans="1:12">
      <c r="E22" s="372" t="s">
        <v>314</v>
      </c>
      <c r="F22" s="373">
        <f>SUM(F301:F378)</f>
        <v>2429.7800000000002</v>
      </c>
      <c r="G22" s="374" t="s">
        <v>291</v>
      </c>
    </row>
    <row r="23" spans="1:12">
      <c r="E23" s="372" t="s">
        <v>316</v>
      </c>
      <c r="F23" s="373">
        <f>SUM(F379:F384)</f>
        <v>198.26000000000002</v>
      </c>
      <c r="G23" s="374" t="s">
        <v>291</v>
      </c>
    </row>
    <row r="24" spans="1:12">
      <c r="E24" s="372" t="s">
        <v>319</v>
      </c>
      <c r="F24" s="373">
        <f>SUM(F385:F392)</f>
        <v>51.74</v>
      </c>
      <c r="G24" s="374" t="s">
        <v>291</v>
      </c>
    </row>
    <row r="25" spans="1:12">
      <c r="E25" s="372" t="s">
        <v>321</v>
      </c>
      <c r="F25" s="373">
        <f>SUM(F393)</f>
        <v>3.67</v>
      </c>
      <c r="G25" s="374" t="s">
        <v>291</v>
      </c>
    </row>
    <row r="26" spans="1:12">
      <c r="E26" s="372" t="s">
        <v>325</v>
      </c>
      <c r="F26" s="373">
        <f>SUM(F421:F428)</f>
        <v>196.52</v>
      </c>
      <c r="G26" s="374" t="s">
        <v>291</v>
      </c>
    </row>
    <row r="27" spans="1:12">
      <c r="E27" s="372" t="s">
        <v>14718</v>
      </c>
      <c r="F27" s="373">
        <f>SUM(F429:F438)</f>
        <v>56.05</v>
      </c>
      <c r="G27" s="374" t="s">
        <v>291</v>
      </c>
    </row>
    <row r="28" spans="1:12">
      <c r="E28" s="372" t="s">
        <v>14719</v>
      </c>
      <c r="F28" s="373">
        <f>SUM(F439:F443)</f>
        <v>51.150000000000006</v>
      </c>
      <c r="G28" s="374" t="s">
        <v>291</v>
      </c>
    </row>
    <row r="29" spans="1:12">
      <c r="E29" s="372" t="s">
        <v>14720</v>
      </c>
      <c r="F29" s="373">
        <f>SUM(F444:F447)</f>
        <v>102.8</v>
      </c>
      <c r="G29" s="374" t="s">
        <v>291</v>
      </c>
    </row>
    <row r="30" spans="1:12" ht="15.75" thickBot="1"/>
    <row r="31" spans="1:12" ht="39.950000000000003" customHeight="1" thickBot="1">
      <c r="A31" s="368">
        <v>1</v>
      </c>
      <c r="D31" s="375"/>
      <c r="E31" s="376"/>
      <c r="F31" s="376"/>
      <c r="G31" s="376"/>
      <c r="H31" s="376"/>
      <c r="I31" s="376"/>
      <c r="J31" s="376"/>
      <c r="K31" s="377"/>
      <c r="L31" s="378"/>
    </row>
    <row r="32" spans="1:12" s="380" customFormat="1" ht="12.75" customHeight="1">
      <c r="A32" s="379">
        <v>2</v>
      </c>
      <c r="D32" s="381" t="s">
        <v>14721</v>
      </c>
      <c r="E32" s="382" t="s">
        <v>14722</v>
      </c>
      <c r="F32" s="382" t="s">
        <v>14723</v>
      </c>
      <c r="G32" s="383" t="s">
        <v>14724</v>
      </c>
      <c r="H32" s="384" t="s">
        <v>14725</v>
      </c>
      <c r="I32" s="385"/>
      <c r="J32" s="385"/>
      <c r="K32" s="386" t="s">
        <v>14726</v>
      </c>
    </row>
    <row r="33" spans="1:14" s="380" customFormat="1" ht="12.75" customHeight="1" thickBot="1">
      <c r="A33" s="379">
        <v>3</v>
      </c>
      <c r="D33" s="387"/>
      <c r="E33" s="388"/>
      <c r="F33" s="388"/>
      <c r="G33" s="389"/>
      <c r="H33" s="390" t="s">
        <v>14727</v>
      </c>
      <c r="I33" s="390" t="s">
        <v>14728</v>
      </c>
      <c r="J33" s="391" t="s">
        <v>14729</v>
      </c>
      <c r="K33" s="392"/>
    </row>
    <row r="34" spans="1:14" ht="24.95" customHeight="1">
      <c r="A34" s="379">
        <v>110</v>
      </c>
      <c r="B34" s="368" t="s">
        <v>575</v>
      </c>
      <c r="C34" s="368" t="s">
        <v>751</v>
      </c>
      <c r="D34" s="393" t="s">
        <v>14730</v>
      </c>
      <c r="E34" s="394" t="s">
        <v>14731</v>
      </c>
      <c r="F34" s="395">
        <v>6.15</v>
      </c>
      <c r="G34" s="396" t="s">
        <v>14732</v>
      </c>
      <c r="H34" s="396" t="s">
        <v>14732</v>
      </c>
      <c r="I34" s="397" t="s">
        <v>14733</v>
      </c>
      <c r="J34" s="396"/>
      <c r="K34" s="398"/>
      <c r="N34" s="399" t="s">
        <v>14714</v>
      </c>
    </row>
    <row r="35" spans="1:14" ht="24.95" customHeight="1">
      <c r="A35" s="379">
        <v>111</v>
      </c>
      <c r="B35" s="368" t="s">
        <v>575</v>
      </c>
      <c r="C35" s="368" t="s">
        <v>751</v>
      </c>
      <c r="D35" s="400" t="s">
        <v>14734</v>
      </c>
      <c r="E35" s="401" t="s">
        <v>14735</v>
      </c>
      <c r="F35" s="402">
        <v>4.5</v>
      </c>
      <c r="G35" s="403" t="s">
        <v>14732</v>
      </c>
      <c r="H35" s="403" t="s">
        <v>14732</v>
      </c>
      <c r="I35" s="399" t="s">
        <v>14733</v>
      </c>
      <c r="J35" s="403"/>
      <c r="K35" s="404"/>
      <c r="N35" s="399" t="s">
        <v>14715</v>
      </c>
    </row>
    <row r="36" spans="1:14" ht="24.95" customHeight="1">
      <c r="A36" s="368">
        <v>139</v>
      </c>
      <c r="B36" s="368" t="s">
        <v>575</v>
      </c>
      <c r="C36" s="368" t="s">
        <v>751</v>
      </c>
      <c r="D36" s="400" t="s">
        <v>14736</v>
      </c>
      <c r="E36" s="401" t="s">
        <v>14737</v>
      </c>
      <c r="F36" s="402">
        <v>2.6</v>
      </c>
      <c r="G36" s="403"/>
      <c r="H36" s="403" t="s">
        <v>14732</v>
      </c>
      <c r="I36" s="399" t="s">
        <v>14738</v>
      </c>
      <c r="J36" s="403" t="s">
        <v>14732</v>
      </c>
      <c r="K36" s="404"/>
      <c r="N36" s="399" t="s">
        <v>14716</v>
      </c>
    </row>
    <row r="37" spans="1:14" ht="24.95" customHeight="1">
      <c r="A37" s="379">
        <v>149</v>
      </c>
      <c r="B37" s="368" t="s">
        <v>575</v>
      </c>
      <c r="C37" s="368" t="s">
        <v>753</v>
      </c>
      <c r="D37" s="405" t="s">
        <v>14739</v>
      </c>
      <c r="E37" s="401" t="s">
        <v>14740</v>
      </c>
      <c r="F37" s="406">
        <v>6.1</v>
      </c>
      <c r="G37" s="403" t="s">
        <v>14732</v>
      </c>
      <c r="H37" s="403" t="s">
        <v>14732</v>
      </c>
      <c r="I37" s="399" t="s">
        <v>14733</v>
      </c>
      <c r="J37" s="403" t="s">
        <v>14732</v>
      </c>
      <c r="K37" s="407"/>
      <c r="N37" s="399" t="s">
        <v>14717</v>
      </c>
    </row>
    <row r="38" spans="1:14" ht="24.95" customHeight="1">
      <c r="A38" s="379">
        <v>150</v>
      </c>
      <c r="B38" s="368" t="s">
        <v>575</v>
      </c>
      <c r="C38" s="368" t="s">
        <v>753</v>
      </c>
      <c r="D38" s="405" t="s">
        <v>14741</v>
      </c>
      <c r="E38" s="401" t="s">
        <v>14742</v>
      </c>
      <c r="F38" s="406">
        <v>4.5</v>
      </c>
      <c r="G38" s="403" t="s">
        <v>14732</v>
      </c>
      <c r="H38" s="403" t="s">
        <v>14732</v>
      </c>
      <c r="I38" s="399" t="s">
        <v>14733</v>
      </c>
      <c r="J38" s="403" t="s">
        <v>14732</v>
      </c>
      <c r="K38" s="407"/>
      <c r="N38" s="408" t="s">
        <v>337</v>
      </c>
    </row>
    <row r="39" spans="1:14" ht="24.95" customHeight="1">
      <c r="A39" s="379">
        <v>161</v>
      </c>
      <c r="B39" s="368" t="s">
        <v>575</v>
      </c>
      <c r="C39" s="368" t="s">
        <v>753</v>
      </c>
      <c r="D39" s="405" t="s">
        <v>14743</v>
      </c>
      <c r="E39" s="401" t="s">
        <v>14744</v>
      </c>
      <c r="F39" s="406">
        <v>7.25</v>
      </c>
      <c r="G39" s="403" t="s">
        <v>14732</v>
      </c>
      <c r="H39" s="403" t="s">
        <v>14732</v>
      </c>
      <c r="I39" s="399" t="s">
        <v>14733</v>
      </c>
      <c r="J39" s="399" t="s">
        <v>14745</v>
      </c>
      <c r="K39" s="409"/>
      <c r="N39" s="410" t="s">
        <v>339</v>
      </c>
    </row>
    <row r="40" spans="1:14" ht="24.95" customHeight="1">
      <c r="A40" s="368">
        <v>169</v>
      </c>
      <c r="B40" s="368" t="s">
        <v>575</v>
      </c>
      <c r="C40" s="368" t="s">
        <v>753</v>
      </c>
      <c r="D40" s="405" t="s">
        <v>14746</v>
      </c>
      <c r="E40" s="401" t="s">
        <v>14747</v>
      </c>
      <c r="F40" s="406">
        <v>22.2</v>
      </c>
      <c r="G40" s="403" t="s">
        <v>14732</v>
      </c>
      <c r="H40" s="410" t="s">
        <v>14732</v>
      </c>
      <c r="I40" s="399" t="s">
        <v>14748</v>
      </c>
      <c r="J40" s="399" t="s">
        <v>14749</v>
      </c>
      <c r="K40" s="409"/>
      <c r="N40" s="411" t="s">
        <v>341</v>
      </c>
    </row>
    <row r="41" spans="1:14" ht="24.95" customHeight="1">
      <c r="A41" s="379">
        <v>170</v>
      </c>
      <c r="B41" s="368" t="s">
        <v>575</v>
      </c>
      <c r="C41" s="368" t="s">
        <v>753</v>
      </c>
      <c r="D41" s="405" t="s">
        <v>14750</v>
      </c>
      <c r="E41" s="401" t="s">
        <v>14751</v>
      </c>
      <c r="F41" s="406">
        <v>4.05</v>
      </c>
      <c r="G41" s="403" t="s">
        <v>14732</v>
      </c>
      <c r="H41" s="410" t="s">
        <v>14732</v>
      </c>
      <c r="I41" s="399" t="s">
        <v>14738</v>
      </c>
      <c r="J41" s="410" t="s">
        <v>416</v>
      </c>
      <c r="K41" s="409"/>
      <c r="N41" s="410" t="s">
        <v>343</v>
      </c>
    </row>
    <row r="42" spans="1:14" ht="24.95" customHeight="1">
      <c r="A42" s="368">
        <v>214</v>
      </c>
      <c r="B42" s="368" t="s">
        <v>575</v>
      </c>
      <c r="C42" s="368" t="s">
        <v>759</v>
      </c>
      <c r="D42" s="405" t="s">
        <v>14752</v>
      </c>
      <c r="E42" s="401" t="s">
        <v>14731</v>
      </c>
      <c r="F42" s="402">
        <v>6.15</v>
      </c>
      <c r="G42" s="403" t="s">
        <v>14732</v>
      </c>
      <c r="H42" s="403" t="s">
        <v>14732</v>
      </c>
      <c r="I42" s="399" t="s">
        <v>14733</v>
      </c>
      <c r="J42" s="403" t="s">
        <v>14732</v>
      </c>
      <c r="K42" s="407"/>
      <c r="N42" s="410" t="s">
        <v>345</v>
      </c>
    </row>
    <row r="43" spans="1:14" ht="24.95" customHeight="1">
      <c r="A43" s="379">
        <v>215</v>
      </c>
      <c r="B43" s="368" t="s">
        <v>575</v>
      </c>
      <c r="C43" s="368" t="s">
        <v>759</v>
      </c>
      <c r="D43" s="405" t="s">
        <v>14753</v>
      </c>
      <c r="E43" s="401" t="s">
        <v>14735</v>
      </c>
      <c r="F43" s="402">
        <v>4.5</v>
      </c>
      <c r="G43" s="403" t="s">
        <v>14732</v>
      </c>
      <c r="H43" s="403" t="s">
        <v>14732</v>
      </c>
      <c r="I43" s="399" t="s">
        <v>14733</v>
      </c>
      <c r="J43" s="403" t="s">
        <v>14732</v>
      </c>
      <c r="K43" s="407"/>
      <c r="N43" s="408" t="s">
        <v>347</v>
      </c>
    </row>
    <row r="44" spans="1:14" ht="24.95" customHeight="1">
      <c r="A44" s="368">
        <v>226</v>
      </c>
      <c r="B44" s="368" t="s">
        <v>575</v>
      </c>
      <c r="C44" s="368" t="s">
        <v>759</v>
      </c>
      <c r="D44" s="405" t="s">
        <v>14754</v>
      </c>
      <c r="E44" s="401" t="s">
        <v>14737</v>
      </c>
      <c r="F44" s="402">
        <v>6</v>
      </c>
      <c r="G44" s="403" t="s">
        <v>14732</v>
      </c>
      <c r="H44" s="403" t="s">
        <v>14732</v>
      </c>
      <c r="I44" s="403" t="s">
        <v>14755</v>
      </c>
      <c r="J44" s="403" t="s">
        <v>14732</v>
      </c>
      <c r="K44" s="407"/>
      <c r="N44" s="399" t="s">
        <v>14756</v>
      </c>
    </row>
    <row r="45" spans="1:14" ht="24.95" customHeight="1">
      <c r="A45" s="368">
        <v>274</v>
      </c>
      <c r="B45" s="368" t="s">
        <v>577</v>
      </c>
      <c r="C45" s="368" t="s">
        <v>751</v>
      </c>
      <c r="D45" s="405" t="s">
        <v>14757</v>
      </c>
      <c r="E45" s="401" t="s">
        <v>14758</v>
      </c>
      <c r="F45" s="412">
        <v>6.15</v>
      </c>
      <c r="G45" s="403" t="s">
        <v>14732</v>
      </c>
      <c r="H45" s="403" t="s">
        <v>14732</v>
      </c>
      <c r="I45" s="399" t="s">
        <v>14733</v>
      </c>
      <c r="J45" s="403" t="s">
        <v>14732</v>
      </c>
      <c r="K45" s="407"/>
      <c r="N45" s="399" t="s">
        <v>14759</v>
      </c>
    </row>
    <row r="46" spans="1:14" ht="24.95" customHeight="1">
      <c r="A46" s="379">
        <v>275</v>
      </c>
      <c r="B46" s="368" t="s">
        <v>577</v>
      </c>
      <c r="C46" s="368" t="s">
        <v>751</v>
      </c>
      <c r="D46" s="405" t="s">
        <v>14760</v>
      </c>
      <c r="E46" s="401" t="s">
        <v>14761</v>
      </c>
      <c r="F46" s="413">
        <v>4.5</v>
      </c>
      <c r="G46" s="403" t="s">
        <v>14732</v>
      </c>
      <c r="H46" s="403" t="s">
        <v>14732</v>
      </c>
      <c r="I46" s="399" t="s">
        <v>14733</v>
      </c>
      <c r="J46" s="403" t="s">
        <v>14732</v>
      </c>
      <c r="K46" s="407"/>
      <c r="N46" s="399" t="s">
        <v>14762</v>
      </c>
    </row>
    <row r="47" spans="1:14" ht="24.95" customHeight="1">
      <c r="A47" s="368">
        <v>313</v>
      </c>
      <c r="B47" s="368" t="s">
        <v>577</v>
      </c>
      <c r="C47" s="368" t="s">
        <v>753</v>
      </c>
      <c r="D47" s="405" t="s">
        <v>14763</v>
      </c>
      <c r="E47" s="401" t="s">
        <v>14758</v>
      </c>
      <c r="F47" s="412">
        <v>6.1</v>
      </c>
      <c r="G47" s="403" t="s">
        <v>14732</v>
      </c>
      <c r="H47" s="403" t="s">
        <v>14732</v>
      </c>
      <c r="I47" s="399" t="s">
        <v>14733</v>
      </c>
      <c r="J47" s="403"/>
      <c r="K47" s="414"/>
      <c r="N47" s="399" t="s">
        <v>14764</v>
      </c>
    </row>
    <row r="48" spans="1:14" ht="24.95" customHeight="1">
      <c r="A48" s="379">
        <v>314</v>
      </c>
      <c r="B48" s="368" t="s">
        <v>577</v>
      </c>
      <c r="C48" s="368" t="s">
        <v>753</v>
      </c>
      <c r="D48" s="405" t="s">
        <v>14765</v>
      </c>
      <c r="E48" s="401" t="s">
        <v>14761</v>
      </c>
      <c r="F48" s="412">
        <v>4.4000000000000004</v>
      </c>
      <c r="G48" s="403" t="s">
        <v>14732</v>
      </c>
      <c r="H48" s="403" t="s">
        <v>14732</v>
      </c>
      <c r="I48" s="399" t="s">
        <v>14733</v>
      </c>
      <c r="J48" s="403"/>
      <c r="K48" s="414"/>
      <c r="N48" s="399" t="s">
        <v>14766</v>
      </c>
    </row>
    <row r="49" spans="1:14" ht="24.95" customHeight="1">
      <c r="A49" s="368">
        <v>352</v>
      </c>
      <c r="B49" s="368" t="s">
        <v>577</v>
      </c>
      <c r="C49" s="368" t="s">
        <v>759</v>
      </c>
      <c r="D49" s="405" t="s">
        <v>14767</v>
      </c>
      <c r="E49" s="401" t="s">
        <v>14731</v>
      </c>
      <c r="F49" s="402">
        <v>6.15</v>
      </c>
      <c r="G49" s="403" t="s">
        <v>14732</v>
      </c>
      <c r="H49" s="403" t="s">
        <v>14732</v>
      </c>
      <c r="I49" s="399" t="s">
        <v>14733</v>
      </c>
      <c r="J49" s="403" t="s">
        <v>14732</v>
      </c>
      <c r="K49" s="407"/>
      <c r="N49" s="399" t="s">
        <v>14768</v>
      </c>
    </row>
    <row r="50" spans="1:14" ht="24.95" customHeight="1">
      <c r="A50" s="379">
        <v>353</v>
      </c>
      <c r="B50" s="368" t="s">
        <v>577</v>
      </c>
      <c r="C50" s="368" t="s">
        <v>759</v>
      </c>
      <c r="D50" s="405" t="s">
        <v>14769</v>
      </c>
      <c r="E50" s="401" t="s">
        <v>14735</v>
      </c>
      <c r="F50" s="402">
        <v>4.5</v>
      </c>
      <c r="G50" s="403" t="s">
        <v>14732</v>
      </c>
      <c r="H50" s="403" t="s">
        <v>14732</v>
      </c>
      <c r="I50" s="399" t="s">
        <v>14733</v>
      </c>
      <c r="J50" s="403" t="s">
        <v>14732</v>
      </c>
      <c r="K50" s="407"/>
      <c r="N50" s="408" t="s">
        <v>310</v>
      </c>
    </row>
    <row r="51" spans="1:14" ht="24.95" customHeight="1">
      <c r="A51" s="379">
        <v>383</v>
      </c>
      <c r="B51" s="368" t="s">
        <v>579</v>
      </c>
      <c r="C51" s="368" t="s">
        <v>751</v>
      </c>
      <c r="D51" s="405" t="s">
        <v>14770</v>
      </c>
      <c r="E51" s="401" t="s">
        <v>14731</v>
      </c>
      <c r="F51" s="402">
        <v>6.15</v>
      </c>
      <c r="G51" s="403" t="s">
        <v>14732</v>
      </c>
      <c r="H51" s="403" t="s">
        <v>14732</v>
      </c>
      <c r="I51" s="399" t="s">
        <v>14733</v>
      </c>
      <c r="J51" s="403" t="s">
        <v>14732</v>
      </c>
      <c r="K51" s="407"/>
      <c r="N51" s="399" t="s">
        <v>14771</v>
      </c>
    </row>
    <row r="52" spans="1:14" ht="24.95" customHeight="1">
      <c r="A52" s="379">
        <v>384</v>
      </c>
      <c r="B52" s="368" t="s">
        <v>579</v>
      </c>
      <c r="C52" s="368" t="s">
        <v>751</v>
      </c>
      <c r="D52" s="405" t="s">
        <v>14772</v>
      </c>
      <c r="E52" s="401" t="s">
        <v>14735</v>
      </c>
      <c r="F52" s="402">
        <v>4.5</v>
      </c>
      <c r="G52" s="403" t="s">
        <v>14732</v>
      </c>
      <c r="H52" s="403" t="s">
        <v>14732</v>
      </c>
      <c r="I52" s="399" t="s">
        <v>14733</v>
      </c>
      <c r="J52" s="403" t="s">
        <v>14732</v>
      </c>
      <c r="K52" s="407"/>
      <c r="N52" s="399" t="s">
        <v>14773</v>
      </c>
    </row>
    <row r="53" spans="1:14" ht="24.95" customHeight="1">
      <c r="A53" s="379">
        <v>423</v>
      </c>
      <c r="B53" s="368" t="s">
        <v>579</v>
      </c>
      <c r="C53" s="368" t="s">
        <v>753</v>
      </c>
      <c r="D53" s="405" t="s">
        <v>14774</v>
      </c>
      <c r="E53" s="401" t="s">
        <v>14758</v>
      </c>
      <c r="F53" s="415">
        <v>6.15</v>
      </c>
      <c r="G53" s="403" t="s">
        <v>14732</v>
      </c>
      <c r="H53" s="403" t="s">
        <v>14732</v>
      </c>
      <c r="I53" s="399" t="s">
        <v>14733</v>
      </c>
      <c r="J53" s="403" t="s">
        <v>14732</v>
      </c>
      <c r="K53" s="407"/>
      <c r="N53" s="408" t="s">
        <v>316</v>
      </c>
    </row>
    <row r="54" spans="1:14" ht="24.95" customHeight="1">
      <c r="A54" s="368">
        <v>424</v>
      </c>
      <c r="B54" s="368" t="s">
        <v>579</v>
      </c>
      <c r="C54" s="368" t="s">
        <v>753</v>
      </c>
      <c r="D54" s="405" t="s">
        <v>14775</v>
      </c>
      <c r="E54" s="401" t="s">
        <v>14761</v>
      </c>
      <c r="F54" s="415">
        <v>4.5</v>
      </c>
      <c r="G54" s="403" t="s">
        <v>14732</v>
      </c>
      <c r="H54" s="403" t="s">
        <v>14732</v>
      </c>
      <c r="I54" s="399" t="s">
        <v>14733</v>
      </c>
      <c r="J54" s="403" t="s">
        <v>14732</v>
      </c>
      <c r="K54" s="407"/>
      <c r="N54" s="408" t="s">
        <v>319</v>
      </c>
    </row>
    <row r="55" spans="1:14" ht="24.95" customHeight="1">
      <c r="A55" s="379">
        <v>462</v>
      </c>
      <c r="B55" s="368" t="s">
        <v>579</v>
      </c>
      <c r="C55" s="368" t="s">
        <v>759</v>
      </c>
      <c r="D55" s="405" t="s">
        <v>14776</v>
      </c>
      <c r="E55" s="401" t="s">
        <v>14777</v>
      </c>
      <c r="F55" s="412">
        <v>6.15</v>
      </c>
      <c r="G55" s="403" t="s">
        <v>14732</v>
      </c>
      <c r="H55" s="403" t="s">
        <v>14732</v>
      </c>
      <c r="I55" s="399" t="s">
        <v>14733</v>
      </c>
      <c r="J55" s="403" t="s">
        <v>14732</v>
      </c>
      <c r="K55" s="407"/>
      <c r="N55" s="408" t="s">
        <v>321</v>
      </c>
    </row>
    <row r="56" spans="1:14" ht="24.95" customHeight="1">
      <c r="A56" s="368">
        <v>463</v>
      </c>
      <c r="B56" s="368" t="s">
        <v>579</v>
      </c>
      <c r="C56" s="368" t="s">
        <v>759</v>
      </c>
      <c r="D56" s="405" t="s">
        <v>14778</v>
      </c>
      <c r="E56" s="401" t="s">
        <v>14761</v>
      </c>
      <c r="F56" s="412">
        <v>4.5</v>
      </c>
      <c r="G56" s="403" t="s">
        <v>14732</v>
      </c>
      <c r="H56" s="403" t="s">
        <v>14732</v>
      </c>
      <c r="I56" s="399" t="s">
        <v>14733</v>
      </c>
      <c r="J56" s="403" t="s">
        <v>14732</v>
      </c>
      <c r="K56" s="407"/>
      <c r="N56" s="408" t="s">
        <v>325</v>
      </c>
    </row>
    <row r="57" spans="1:14" ht="24.95" customHeight="1">
      <c r="A57" s="368">
        <v>502</v>
      </c>
      <c r="B57" s="368" t="s">
        <v>887</v>
      </c>
      <c r="C57" s="368" t="s">
        <v>751</v>
      </c>
      <c r="D57" s="405" t="s">
        <v>14779</v>
      </c>
      <c r="E57" s="401" t="s">
        <v>14777</v>
      </c>
      <c r="F57" s="412">
        <v>6.1</v>
      </c>
      <c r="G57" s="403" t="s">
        <v>14732</v>
      </c>
      <c r="H57" s="403" t="s">
        <v>14732</v>
      </c>
      <c r="I57" s="399" t="s">
        <v>14733</v>
      </c>
      <c r="J57" s="403" t="s">
        <v>14732</v>
      </c>
      <c r="K57" s="414"/>
      <c r="N57" s="399" t="s">
        <v>14718</v>
      </c>
    </row>
    <row r="58" spans="1:14" ht="24.95" customHeight="1">
      <c r="A58" s="379">
        <v>503</v>
      </c>
      <c r="B58" s="368" t="s">
        <v>887</v>
      </c>
      <c r="C58" s="368" t="s">
        <v>751</v>
      </c>
      <c r="D58" s="405" t="s">
        <v>14780</v>
      </c>
      <c r="E58" s="401" t="s">
        <v>14761</v>
      </c>
      <c r="F58" s="412">
        <v>4.4000000000000004</v>
      </c>
      <c r="G58" s="403" t="s">
        <v>14732</v>
      </c>
      <c r="H58" s="403" t="s">
        <v>14732</v>
      </c>
      <c r="I58" s="399" t="s">
        <v>14733</v>
      </c>
      <c r="J58" s="403" t="s">
        <v>14732</v>
      </c>
      <c r="K58" s="414"/>
      <c r="N58" s="416" t="s">
        <v>14719</v>
      </c>
    </row>
    <row r="59" spans="1:14" ht="24.95" customHeight="1">
      <c r="A59" s="368">
        <v>541</v>
      </c>
      <c r="B59" s="368" t="s">
        <v>887</v>
      </c>
      <c r="C59" s="368" t="s">
        <v>753</v>
      </c>
      <c r="D59" s="405" t="s">
        <v>14781</v>
      </c>
      <c r="E59" s="401" t="s">
        <v>14777</v>
      </c>
      <c r="F59" s="412">
        <v>6.15</v>
      </c>
      <c r="G59" s="403" t="s">
        <v>14732</v>
      </c>
      <c r="H59" s="403" t="s">
        <v>14732</v>
      </c>
      <c r="I59" s="399" t="s">
        <v>14733</v>
      </c>
      <c r="J59" s="403" t="s">
        <v>14732</v>
      </c>
      <c r="K59" s="407"/>
      <c r="N59" s="399" t="s">
        <v>14720</v>
      </c>
    </row>
    <row r="60" spans="1:14" ht="24.95" customHeight="1">
      <c r="A60" s="379">
        <v>542</v>
      </c>
      <c r="B60" s="368" t="s">
        <v>887</v>
      </c>
      <c r="C60" s="368" t="s">
        <v>753</v>
      </c>
      <c r="D60" s="405" t="s">
        <v>14782</v>
      </c>
      <c r="E60" s="401" t="s">
        <v>14761</v>
      </c>
      <c r="F60" s="412">
        <v>4.5</v>
      </c>
      <c r="G60" s="403" t="s">
        <v>14732</v>
      </c>
      <c r="H60" s="403" t="s">
        <v>14732</v>
      </c>
      <c r="I60" s="399" t="s">
        <v>14733</v>
      </c>
      <c r="J60" s="403" t="s">
        <v>14732</v>
      </c>
      <c r="K60" s="407"/>
    </row>
    <row r="61" spans="1:14" ht="24.95" customHeight="1">
      <c r="A61" s="368">
        <v>580</v>
      </c>
      <c r="B61" s="368" t="s">
        <v>887</v>
      </c>
      <c r="C61" s="368" t="s">
        <v>759</v>
      </c>
      <c r="D61" s="405" t="s">
        <v>14783</v>
      </c>
      <c r="E61" s="401" t="s">
        <v>14777</v>
      </c>
      <c r="F61" s="412">
        <v>6.15</v>
      </c>
      <c r="G61" s="403" t="s">
        <v>14732</v>
      </c>
      <c r="H61" s="403" t="s">
        <v>14732</v>
      </c>
      <c r="I61" s="399" t="s">
        <v>14733</v>
      </c>
      <c r="J61" s="403"/>
      <c r="K61" s="407"/>
    </row>
    <row r="62" spans="1:14" ht="24.95" customHeight="1">
      <c r="A62" s="379">
        <v>581</v>
      </c>
      <c r="B62" s="368" t="s">
        <v>887</v>
      </c>
      <c r="C62" s="368" t="s">
        <v>759</v>
      </c>
      <c r="D62" s="405" t="s">
        <v>14784</v>
      </c>
      <c r="E62" s="401" t="s">
        <v>14761</v>
      </c>
      <c r="F62" s="412">
        <v>4.5</v>
      </c>
      <c r="G62" s="403" t="s">
        <v>14732</v>
      </c>
      <c r="H62" s="403" t="s">
        <v>14732</v>
      </c>
      <c r="I62" s="399" t="s">
        <v>14733</v>
      </c>
      <c r="J62" s="403"/>
      <c r="K62" s="407"/>
    </row>
    <row r="63" spans="1:14" ht="24.95" customHeight="1">
      <c r="A63" s="417">
        <v>367</v>
      </c>
      <c r="B63" s="417" t="s">
        <v>577</v>
      </c>
      <c r="C63" s="417" t="s">
        <v>759</v>
      </c>
      <c r="D63" s="418" t="s">
        <v>14785</v>
      </c>
      <c r="E63" s="419" t="s">
        <v>14786</v>
      </c>
      <c r="F63" s="420">
        <v>41.9</v>
      </c>
      <c r="G63" s="421">
        <v>2910</v>
      </c>
      <c r="H63" s="422" t="s">
        <v>14787</v>
      </c>
      <c r="I63" s="422" t="s">
        <v>14788</v>
      </c>
      <c r="J63" s="422" t="s">
        <v>14789</v>
      </c>
      <c r="K63" s="423"/>
    </row>
    <row r="64" spans="1:14" ht="24.95" customHeight="1">
      <c r="A64" s="379">
        <v>6</v>
      </c>
      <c r="B64" s="368" t="s">
        <v>572</v>
      </c>
      <c r="C64" s="368" t="s">
        <v>751</v>
      </c>
      <c r="D64" s="405" t="s">
        <v>14790</v>
      </c>
      <c r="E64" s="401" t="s">
        <v>14791</v>
      </c>
      <c r="F64" s="413">
        <v>43.6</v>
      </c>
      <c r="G64" s="424" t="s">
        <v>14792</v>
      </c>
      <c r="H64" s="399" t="s">
        <v>14714</v>
      </c>
      <c r="I64" s="425" t="s">
        <v>14793</v>
      </c>
      <c r="J64" s="399" t="s">
        <v>14794</v>
      </c>
      <c r="K64" s="409"/>
    </row>
    <row r="65" spans="1:11" ht="24.95" customHeight="1">
      <c r="A65" s="379">
        <v>9</v>
      </c>
      <c r="B65" s="368" t="s">
        <v>572</v>
      </c>
      <c r="C65" s="368" t="s">
        <v>751</v>
      </c>
      <c r="D65" s="405" t="s">
        <v>14795</v>
      </c>
      <c r="E65" s="401" t="s">
        <v>14796</v>
      </c>
      <c r="F65" s="412">
        <v>12.4</v>
      </c>
      <c r="G65" s="426">
        <v>2930</v>
      </c>
      <c r="H65" s="399" t="s">
        <v>14714</v>
      </c>
      <c r="I65" s="399" t="s">
        <v>14797</v>
      </c>
      <c r="J65" s="399" t="s">
        <v>14798</v>
      </c>
      <c r="K65" s="409"/>
    </row>
    <row r="66" spans="1:11" ht="24.95" customHeight="1">
      <c r="A66" s="368">
        <v>10</v>
      </c>
      <c r="B66" s="368" t="s">
        <v>572</v>
      </c>
      <c r="C66" s="368" t="s">
        <v>751</v>
      </c>
      <c r="D66" s="405" t="s">
        <v>14799</v>
      </c>
      <c r="E66" s="401" t="s">
        <v>14800</v>
      </c>
      <c r="F66" s="412">
        <v>100</v>
      </c>
      <c r="G66" s="426">
        <v>2930</v>
      </c>
      <c r="H66" s="399" t="s">
        <v>14714</v>
      </c>
      <c r="I66" s="399" t="s">
        <v>14797</v>
      </c>
      <c r="J66" s="399" t="s">
        <v>14798</v>
      </c>
      <c r="K66" s="409"/>
    </row>
    <row r="67" spans="1:11" ht="24.95" customHeight="1">
      <c r="A67" s="379">
        <v>11</v>
      </c>
      <c r="B67" s="368" t="s">
        <v>572</v>
      </c>
      <c r="C67" s="368" t="s">
        <v>751</v>
      </c>
      <c r="D67" s="405" t="s">
        <v>14801</v>
      </c>
      <c r="E67" s="401" t="s">
        <v>14800</v>
      </c>
      <c r="F67" s="412">
        <v>17.25</v>
      </c>
      <c r="G67" s="426">
        <v>2930</v>
      </c>
      <c r="H67" s="399" t="s">
        <v>14714</v>
      </c>
      <c r="I67" s="399" t="s">
        <v>14797</v>
      </c>
      <c r="J67" s="399" t="s">
        <v>14798</v>
      </c>
      <c r="K67" s="409"/>
    </row>
    <row r="68" spans="1:11" ht="24.95" customHeight="1">
      <c r="A68" s="379">
        <v>12</v>
      </c>
      <c r="B68" s="368" t="s">
        <v>572</v>
      </c>
      <c r="C68" s="368" t="s">
        <v>751</v>
      </c>
      <c r="D68" s="405" t="s">
        <v>14802</v>
      </c>
      <c r="E68" s="401" t="s">
        <v>14803</v>
      </c>
      <c r="F68" s="412">
        <v>24.1</v>
      </c>
      <c r="G68" s="426">
        <v>2930</v>
      </c>
      <c r="H68" s="399" t="s">
        <v>14714</v>
      </c>
      <c r="I68" s="399" t="s">
        <v>14797</v>
      </c>
      <c r="J68" s="399" t="s">
        <v>14798</v>
      </c>
      <c r="K68" s="409"/>
    </row>
    <row r="69" spans="1:11" ht="24.95" customHeight="1">
      <c r="A69" s="368">
        <v>13</v>
      </c>
      <c r="B69" s="368" t="s">
        <v>572</v>
      </c>
      <c r="C69" s="368" t="s">
        <v>751</v>
      </c>
      <c r="D69" s="405" t="s">
        <v>14804</v>
      </c>
      <c r="E69" s="401" t="s">
        <v>14805</v>
      </c>
      <c r="F69" s="412">
        <v>51.45</v>
      </c>
      <c r="G69" s="426">
        <v>2930</v>
      </c>
      <c r="H69" s="399" t="s">
        <v>14714</v>
      </c>
      <c r="I69" s="399" t="s">
        <v>14797</v>
      </c>
      <c r="J69" s="399" t="s">
        <v>14798</v>
      </c>
      <c r="K69" s="409"/>
    </row>
    <row r="70" spans="1:11" ht="24.95" customHeight="1">
      <c r="A70" s="379">
        <v>14</v>
      </c>
      <c r="B70" s="368" t="s">
        <v>572</v>
      </c>
      <c r="C70" s="368" t="s">
        <v>751</v>
      </c>
      <c r="D70" s="405" t="s">
        <v>14806</v>
      </c>
      <c r="E70" s="401" t="s">
        <v>14807</v>
      </c>
      <c r="F70" s="412">
        <v>21.75</v>
      </c>
      <c r="G70" s="426">
        <v>2930</v>
      </c>
      <c r="H70" s="399" t="s">
        <v>14714</v>
      </c>
      <c r="I70" s="399" t="s">
        <v>14808</v>
      </c>
      <c r="J70" s="399" t="s">
        <v>14798</v>
      </c>
      <c r="K70" s="409"/>
    </row>
    <row r="71" spans="1:11" ht="24.95" customHeight="1">
      <c r="A71" s="379">
        <v>15</v>
      </c>
      <c r="B71" s="368" t="s">
        <v>572</v>
      </c>
      <c r="C71" s="368" t="s">
        <v>751</v>
      </c>
      <c r="D71" s="405" t="s">
        <v>14809</v>
      </c>
      <c r="E71" s="401" t="s">
        <v>14810</v>
      </c>
      <c r="F71" s="412">
        <v>26.3</v>
      </c>
      <c r="G71" s="426">
        <v>2930</v>
      </c>
      <c r="H71" s="399" t="s">
        <v>14714</v>
      </c>
      <c r="I71" s="399" t="s">
        <v>14797</v>
      </c>
      <c r="J71" s="399" t="s">
        <v>14798</v>
      </c>
      <c r="K71" s="409"/>
    </row>
    <row r="72" spans="1:11" ht="24.95" customHeight="1">
      <c r="A72" s="368">
        <v>16</v>
      </c>
      <c r="B72" s="368" t="s">
        <v>572</v>
      </c>
      <c r="C72" s="368" t="s">
        <v>751</v>
      </c>
      <c r="D72" s="427" t="s">
        <v>14811</v>
      </c>
      <c r="E72" s="428" t="s">
        <v>14812</v>
      </c>
      <c r="F72" s="429">
        <v>21.65</v>
      </c>
      <c r="G72" s="430">
        <v>2930</v>
      </c>
      <c r="H72" s="416" t="s">
        <v>14714</v>
      </c>
      <c r="I72" s="416" t="s">
        <v>14797</v>
      </c>
      <c r="J72" s="416" t="s">
        <v>14798</v>
      </c>
      <c r="K72" s="431"/>
    </row>
    <row r="73" spans="1:11">
      <c r="A73" s="379">
        <v>17</v>
      </c>
      <c r="B73" s="368" t="s">
        <v>572</v>
      </c>
      <c r="C73" s="368" t="s">
        <v>751</v>
      </c>
      <c r="D73" s="432" t="s">
        <v>14813</v>
      </c>
      <c r="E73" s="394" t="s">
        <v>14814</v>
      </c>
      <c r="F73" s="433">
        <v>8.8000000000000007</v>
      </c>
      <c r="G73" s="434">
        <v>2930</v>
      </c>
      <c r="H73" s="397" t="s">
        <v>14714</v>
      </c>
      <c r="I73" s="397" t="s">
        <v>14797</v>
      </c>
      <c r="J73" s="397" t="s">
        <v>14798</v>
      </c>
      <c r="K73" s="435"/>
    </row>
    <row r="74" spans="1:11">
      <c r="A74" s="379">
        <v>18</v>
      </c>
      <c r="B74" s="368" t="s">
        <v>572</v>
      </c>
      <c r="C74" s="368" t="s">
        <v>751</v>
      </c>
      <c r="D74" s="405" t="s">
        <v>14815</v>
      </c>
      <c r="E74" s="401" t="s">
        <v>14816</v>
      </c>
      <c r="F74" s="412">
        <v>8.8000000000000007</v>
      </c>
      <c r="G74" s="426">
        <v>2930</v>
      </c>
      <c r="H74" s="399" t="s">
        <v>14714</v>
      </c>
      <c r="I74" s="399" t="s">
        <v>14797</v>
      </c>
      <c r="J74" s="399" t="s">
        <v>14798</v>
      </c>
      <c r="K74" s="409"/>
    </row>
    <row r="75" spans="1:11">
      <c r="A75" s="368">
        <v>19</v>
      </c>
      <c r="B75" s="368" t="s">
        <v>572</v>
      </c>
      <c r="C75" s="368" t="s">
        <v>751</v>
      </c>
      <c r="D75" s="405" t="s">
        <v>14817</v>
      </c>
      <c r="E75" s="401" t="s">
        <v>14818</v>
      </c>
      <c r="F75" s="412">
        <v>23.15</v>
      </c>
      <c r="G75" s="426">
        <v>3505</v>
      </c>
      <c r="H75" s="399" t="s">
        <v>14714</v>
      </c>
      <c r="I75" s="399" t="s">
        <v>14797</v>
      </c>
      <c r="J75" s="399" t="s">
        <v>14798</v>
      </c>
      <c r="K75" s="409"/>
    </row>
    <row r="76" spans="1:11">
      <c r="A76" s="379">
        <v>20</v>
      </c>
      <c r="B76" s="368" t="s">
        <v>572</v>
      </c>
      <c r="C76" s="368" t="s">
        <v>751</v>
      </c>
      <c r="D76" s="405" t="s">
        <v>14819</v>
      </c>
      <c r="E76" s="401" t="s">
        <v>14820</v>
      </c>
      <c r="F76" s="412">
        <v>24.6</v>
      </c>
      <c r="G76" s="426">
        <v>2930</v>
      </c>
      <c r="H76" s="399" t="s">
        <v>14714</v>
      </c>
      <c r="I76" s="399" t="s">
        <v>14797</v>
      </c>
      <c r="J76" s="399" t="s">
        <v>14798</v>
      </c>
      <c r="K76" s="409"/>
    </row>
    <row r="77" spans="1:11">
      <c r="A77" s="379">
        <v>21</v>
      </c>
      <c r="B77" s="368" t="s">
        <v>572</v>
      </c>
      <c r="C77" s="368" t="s">
        <v>751</v>
      </c>
      <c r="D77" s="405" t="s">
        <v>14821</v>
      </c>
      <c r="E77" s="401" t="s">
        <v>14822</v>
      </c>
      <c r="F77" s="412">
        <v>19.649999999999999</v>
      </c>
      <c r="G77" s="426">
        <v>2750</v>
      </c>
      <c r="H77" s="399" t="s">
        <v>14714</v>
      </c>
      <c r="I77" s="399" t="s">
        <v>2051</v>
      </c>
      <c r="J77" s="399" t="s">
        <v>14823</v>
      </c>
      <c r="K77" s="409"/>
    </row>
    <row r="78" spans="1:11">
      <c r="A78" s="368">
        <v>22</v>
      </c>
      <c r="B78" s="368" t="s">
        <v>572</v>
      </c>
      <c r="C78" s="368" t="s">
        <v>751</v>
      </c>
      <c r="D78" s="405" t="s">
        <v>14824</v>
      </c>
      <c r="E78" s="401" t="s">
        <v>14825</v>
      </c>
      <c r="F78" s="412">
        <v>38.1</v>
      </c>
      <c r="G78" s="426">
        <v>3325</v>
      </c>
      <c r="H78" s="399" t="s">
        <v>14714</v>
      </c>
      <c r="I78" s="399" t="s">
        <v>14826</v>
      </c>
      <c r="J78" s="399" t="s">
        <v>14823</v>
      </c>
      <c r="K78" s="409"/>
    </row>
    <row r="79" spans="1:11">
      <c r="A79" s="379">
        <v>23</v>
      </c>
      <c r="B79" s="368" t="s">
        <v>572</v>
      </c>
      <c r="C79" s="368" t="s">
        <v>751</v>
      </c>
      <c r="D79" s="405" t="s">
        <v>14827</v>
      </c>
      <c r="E79" s="401" t="s">
        <v>14828</v>
      </c>
      <c r="F79" s="413">
        <v>5.45</v>
      </c>
      <c r="G79" s="426">
        <v>3325</v>
      </c>
      <c r="H79" s="399" t="s">
        <v>14714</v>
      </c>
      <c r="I79" s="399" t="s">
        <v>14826</v>
      </c>
      <c r="J79" s="399" t="s">
        <v>14823</v>
      </c>
      <c r="K79" s="409"/>
    </row>
    <row r="80" spans="1:11">
      <c r="A80" s="379">
        <v>50</v>
      </c>
      <c r="B80" s="368" t="s">
        <v>572</v>
      </c>
      <c r="C80" s="368" t="s">
        <v>753</v>
      </c>
      <c r="D80" s="405" t="s">
        <v>14829</v>
      </c>
      <c r="E80" s="401" t="s">
        <v>14791</v>
      </c>
      <c r="F80" s="412">
        <v>43.6</v>
      </c>
      <c r="G80" s="424" t="s">
        <v>14792</v>
      </c>
      <c r="H80" s="399" t="s">
        <v>14714</v>
      </c>
      <c r="I80" s="399" t="s">
        <v>14793</v>
      </c>
      <c r="J80" s="399" t="s">
        <v>14794</v>
      </c>
      <c r="K80" s="409"/>
    </row>
    <row r="81" spans="1:11">
      <c r="A81" s="379">
        <v>53</v>
      </c>
      <c r="B81" s="368" t="s">
        <v>572</v>
      </c>
      <c r="C81" s="368" t="s">
        <v>753</v>
      </c>
      <c r="D81" s="405" t="s">
        <v>14830</v>
      </c>
      <c r="E81" s="401" t="s">
        <v>14800</v>
      </c>
      <c r="F81" s="412">
        <v>113.85</v>
      </c>
      <c r="G81" s="426">
        <v>2930</v>
      </c>
      <c r="H81" s="399" t="s">
        <v>14714</v>
      </c>
      <c r="I81" s="399" t="s">
        <v>14797</v>
      </c>
      <c r="J81" s="399" t="s">
        <v>14798</v>
      </c>
      <c r="K81" s="409"/>
    </row>
    <row r="82" spans="1:11">
      <c r="A82" s="379">
        <v>54</v>
      </c>
      <c r="B82" s="368" t="s">
        <v>572</v>
      </c>
      <c r="C82" s="368" t="s">
        <v>753</v>
      </c>
      <c r="D82" s="405" t="s">
        <v>14831</v>
      </c>
      <c r="E82" s="401" t="s">
        <v>14800</v>
      </c>
      <c r="F82" s="412">
        <v>25.8</v>
      </c>
      <c r="G82" s="426">
        <v>2930</v>
      </c>
      <c r="H82" s="399" t="s">
        <v>14714</v>
      </c>
      <c r="I82" s="399" t="s">
        <v>14797</v>
      </c>
      <c r="J82" s="399" t="s">
        <v>14798</v>
      </c>
      <c r="K82" s="409"/>
    </row>
    <row r="83" spans="1:11">
      <c r="A83" s="368">
        <v>55</v>
      </c>
      <c r="B83" s="368" t="s">
        <v>572</v>
      </c>
      <c r="C83" s="368" t="s">
        <v>753</v>
      </c>
      <c r="D83" s="405" t="s">
        <v>14832</v>
      </c>
      <c r="E83" s="401" t="s">
        <v>14800</v>
      </c>
      <c r="F83" s="412">
        <v>22.95</v>
      </c>
      <c r="G83" s="426">
        <v>2930</v>
      </c>
      <c r="H83" s="399" t="s">
        <v>14714</v>
      </c>
      <c r="I83" s="399" t="s">
        <v>14797</v>
      </c>
      <c r="J83" s="399" t="s">
        <v>14798</v>
      </c>
      <c r="K83" s="409"/>
    </row>
    <row r="84" spans="1:11">
      <c r="A84" s="379">
        <v>56</v>
      </c>
      <c r="B84" s="368" t="s">
        <v>572</v>
      </c>
      <c r="C84" s="368" t="s">
        <v>753</v>
      </c>
      <c r="D84" s="405" t="s">
        <v>14833</v>
      </c>
      <c r="E84" s="401" t="s">
        <v>14834</v>
      </c>
      <c r="F84" s="412">
        <v>18.45</v>
      </c>
      <c r="G84" s="426">
        <v>2930</v>
      </c>
      <c r="H84" s="399" t="s">
        <v>14714</v>
      </c>
      <c r="I84" s="399" t="s">
        <v>14808</v>
      </c>
      <c r="J84" s="399" t="s">
        <v>14798</v>
      </c>
      <c r="K84" s="409"/>
    </row>
    <row r="85" spans="1:11">
      <c r="A85" s="379">
        <v>57</v>
      </c>
      <c r="B85" s="368" t="s">
        <v>572</v>
      </c>
      <c r="C85" s="368" t="s">
        <v>753</v>
      </c>
      <c r="D85" s="405" t="s">
        <v>14835</v>
      </c>
      <c r="E85" s="436" t="s">
        <v>14836</v>
      </c>
      <c r="F85" s="412">
        <v>30</v>
      </c>
      <c r="G85" s="426">
        <v>2400</v>
      </c>
      <c r="H85" s="399" t="s">
        <v>14714</v>
      </c>
      <c r="I85" s="399" t="s">
        <v>14837</v>
      </c>
      <c r="J85" s="437" t="s">
        <v>425</v>
      </c>
      <c r="K85" s="407"/>
    </row>
    <row r="86" spans="1:11">
      <c r="A86" s="368">
        <v>58</v>
      </c>
      <c r="B86" s="368" t="s">
        <v>572</v>
      </c>
      <c r="C86" s="368" t="s">
        <v>753</v>
      </c>
      <c r="D86" s="405" t="s">
        <v>14838</v>
      </c>
      <c r="E86" s="436" t="s">
        <v>14839</v>
      </c>
      <c r="F86" s="412">
        <v>42.85</v>
      </c>
      <c r="G86" s="426">
        <v>2400</v>
      </c>
      <c r="H86" s="399" t="s">
        <v>14714</v>
      </c>
      <c r="I86" s="399" t="s">
        <v>14837</v>
      </c>
      <c r="J86" s="437" t="s">
        <v>425</v>
      </c>
      <c r="K86" s="407"/>
    </row>
    <row r="87" spans="1:11">
      <c r="A87" s="379">
        <v>59</v>
      </c>
      <c r="B87" s="368" t="s">
        <v>572</v>
      </c>
      <c r="C87" s="368" t="s">
        <v>753</v>
      </c>
      <c r="D87" s="405" t="s">
        <v>14840</v>
      </c>
      <c r="E87" s="401" t="s">
        <v>14841</v>
      </c>
      <c r="F87" s="412">
        <v>44.45</v>
      </c>
      <c r="G87" s="426">
        <v>2930</v>
      </c>
      <c r="H87" s="399" t="s">
        <v>14714</v>
      </c>
      <c r="I87" s="399" t="s">
        <v>14797</v>
      </c>
      <c r="J87" s="399" t="s">
        <v>14798</v>
      </c>
      <c r="K87" s="409"/>
    </row>
    <row r="88" spans="1:11">
      <c r="A88" s="379">
        <v>60</v>
      </c>
      <c r="B88" s="368" t="s">
        <v>572</v>
      </c>
      <c r="C88" s="368" t="s">
        <v>753</v>
      </c>
      <c r="D88" s="405" t="s">
        <v>14842</v>
      </c>
      <c r="E88" s="401" t="s">
        <v>14807</v>
      </c>
      <c r="F88" s="412">
        <v>24.05</v>
      </c>
      <c r="G88" s="426">
        <v>2930</v>
      </c>
      <c r="H88" s="399" t="s">
        <v>14714</v>
      </c>
      <c r="I88" s="399" t="s">
        <v>14797</v>
      </c>
      <c r="J88" s="399" t="s">
        <v>14798</v>
      </c>
      <c r="K88" s="409"/>
    </row>
    <row r="89" spans="1:11" ht="30">
      <c r="A89" s="368">
        <v>61</v>
      </c>
      <c r="B89" s="368" t="s">
        <v>572</v>
      </c>
      <c r="C89" s="368" t="s">
        <v>753</v>
      </c>
      <c r="D89" s="405" t="s">
        <v>14843</v>
      </c>
      <c r="E89" s="401" t="s">
        <v>14844</v>
      </c>
      <c r="F89" s="412">
        <v>82.55</v>
      </c>
      <c r="G89" s="426">
        <v>2930</v>
      </c>
      <c r="H89" s="399" t="s">
        <v>14714</v>
      </c>
      <c r="I89" s="399" t="s">
        <v>14797</v>
      </c>
      <c r="J89" s="399" t="s">
        <v>14798</v>
      </c>
      <c r="K89" s="409"/>
    </row>
    <row r="90" spans="1:11">
      <c r="A90" s="379">
        <v>62</v>
      </c>
      <c r="B90" s="368" t="s">
        <v>572</v>
      </c>
      <c r="C90" s="368" t="s">
        <v>753</v>
      </c>
      <c r="D90" s="405" t="s">
        <v>14845</v>
      </c>
      <c r="E90" s="401" t="s">
        <v>14846</v>
      </c>
      <c r="F90" s="412">
        <v>15.55</v>
      </c>
      <c r="G90" s="426">
        <v>2400</v>
      </c>
      <c r="H90" s="399" t="s">
        <v>14714</v>
      </c>
      <c r="I90" s="399" t="s">
        <v>14797</v>
      </c>
      <c r="J90" s="399" t="s">
        <v>14798</v>
      </c>
      <c r="K90" s="409"/>
    </row>
    <row r="91" spans="1:11">
      <c r="A91" s="368">
        <v>64</v>
      </c>
      <c r="B91" s="368" t="s">
        <v>572</v>
      </c>
      <c r="C91" s="368" t="s">
        <v>753</v>
      </c>
      <c r="D91" s="405" t="s">
        <v>14847</v>
      </c>
      <c r="E91" s="401" t="s">
        <v>14848</v>
      </c>
      <c r="F91" s="412">
        <v>12.1</v>
      </c>
      <c r="G91" s="426">
        <v>2930</v>
      </c>
      <c r="H91" s="399" t="s">
        <v>14714</v>
      </c>
      <c r="I91" s="399" t="s">
        <v>14797</v>
      </c>
      <c r="J91" s="437" t="s">
        <v>416</v>
      </c>
      <c r="K91" s="409"/>
    </row>
    <row r="92" spans="1:11">
      <c r="A92" s="379">
        <v>80</v>
      </c>
      <c r="B92" s="368" t="s">
        <v>572</v>
      </c>
      <c r="C92" s="368" t="s">
        <v>759</v>
      </c>
      <c r="D92" s="405" t="s">
        <v>14849</v>
      </c>
      <c r="E92" s="401" t="s">
        <v>14791</v>
      </c>
      <c r="F92" s="438">
        <v>48.3</v>
      </c>
      <c r="G92" s="424" t="s">
        <v>14850</v>
      </c>
      <c r="H92" s="399" t="s">
        <v>14714</v>
      </c>
      <c r="I92" s="399" t="s">
        <v>14851</v>
      </c>
      <c r="J92" s="399" t="s">
        <v>14794</v>
      </c>
      <c r="K92" s="409"/>
    </row>
    <row r="93" spans="1:11">
      <c r="A93" s="379">
        <v>83</v>
      </c>
      <c r="B93" s="368" t="s">
        <v>572</v>
      </c>
      <c r="C93" s="368" t="s">
        <v>759</v>
      </c>
      <c r="D93" s="405" t="s">
        <v>14852</v>
      </c>
      <c r="E93" s="401" t="s">
        <v>14800</v>
      </c>
      <c r="F93" s="412">
        <v>51.1</v>
      </c>
      <c r="G93" s="426">
        <v>2930</v>
      </c>
      <c r="H93" s="399" t="s">
        <v>14714</v>
      </c>
      <c r="I93" s="399" t="s">
        <v>14808</v>
      </c>
      <c r="J93" s="399" t="s">
        <v>14798</v>
      </c>
      <c r="K93" s="409"/>
    </row>
    <row r="94" spans="1:11">
      <c r="A94" s="379">
        <v>84</v>
      </c>
      <c r="B94" s="368" t="s">
        <v>572</v>
      </c>
      <c r="C94" s="368" t="s">
        <v>759</v>
      </c>
      <c r="D94" s="405" t="s">
        <v>14853</v>
      </c>
      <c r="E94" s="401" t="s">
        <v>14854</v>
      </c>
      <c r="F94" s="412">
        <v>10.1</v>
      </c>
      <c r="G94" s="426">
        <v>2400</v>
      </c>
      <c r="H94" s="399" t="s">
        <v>14714</v>
      </c>
      <c r="I94" s="399" t="s">
        <v>14808</v>
      </c>
      <c r="J94" s="399" t="s">
        <v>14798</v>
      </c>
      <c r="K94" s="409"/>
    </row>
    <row r="95" spans="1:11" ht="30">
      <c r="A95" s="368">
        <v>85</v>
      </c>
      <c r="B95" s="368" t="s">
        <v>572</v>
      </c>
      <c r="C95" s="368" t="s">
        <v>759</v>
      </c>
      <c r="D95" s="405" t="s">
        <v>14855</v>
      </c>
      <c r="E95" s="439" t="s">
        <v>14856</v>
      </c>
      <c r="F95" s="412">
        <v>29.8</v>
      </c>
      <c r="G95" s="426">
        <v>2930</v>
      </c>
      <c r="H95" s="399" t="s">
        <v>14714</v>
      </c>
      <c r="I95" s="399" t="s">
        <v>14797</v>
      </c>
      <c r="J95" s="399" t="s">
        <v>14798</v>
      </c>
      <c r="K95" s="409"/>
    </row>
    <row r="96" spans="1:11">
      <c r="A96" s="379">
        <v>86</v>
      </c>
      <c r="B96" s="368" t="s">
        <v>572</v>
      </c>
      <c r="C96" s="368" t="s">
        <v>759</v>
      </c>
      <c r="D96" s="405" t="s">
        <v>14857</v>
      </c>
      <c r="E96" s="401" t="s">
        <v>14858</v>
      </c>
      <c r="F96" s="438">
        <v>38.6</v>
      </c>
      <c r="G96" s="426">
        <v>2930</v>
      </c>
      <c r="H96" s="399" t="s">
        <v>14714</v>
      </c>
      <c r="I96" s="399" t="s">
        <v>14797</v>
      </c>
      <c r="J96" s="399" t="s">
        <v>14798</v>
      </c>
      <c r="K96" s="409"/>
    </row>
    <row r="97" spans="1:14">
      <c r="A97" s="379">
        <v>87</v>
      </c>
      <c r="B97" s="368" t="s">
        <v>572</v>
      </c>
      <c r="C97" s="368" t="s">
        <v>759</v>
      </c>
      <c r="D97" s="427" t="s">
        <v>14859</v>
      </c>
      <c r="E97" s="428" t="s">
        <v>14860</v>
      </c>
      <c r="F97" s="429">
        <v>29.65</v>
      </c>
      <c r="G97" s="430">
        <v>2930</v>
      </c>
      <c r="H97" s="416" t="s">
        <v>14714</v>
      </c>
      <c r="I97" s="416" t="s">
        <v>14797</v>
      </c>
      <c r="J97" s="416" t="s">
        <v>14798</v>
      </c>
      <c r="K97" s="431"/>
    </row>
    <row r="98" spans="1:14">
      <c r="A98" s="368">
        <v>88</v>
      </c>
      <c r="B98" s="368" t="s">
        <v>572</v>
      </c>
      <c r="C98" s="368" t="s">
        <v>759</v>
      </c>
      <c r="D98" s="432" t="s">
        <v>14861</v>
      </c>
      <c r="E98" s="394" t="s">
        <v>14862</v>
      </c>
      <c r="F98" s="433">
        <v>18</v>
      </c>
      <c r="G98" s="434">
        <v>2400</v>
      </c>
      <c r="H98" s="397" t="s">
        <v>14714</v>
      </c>
      <c r="I98" s="397" t="s">
        <v>14837</v>
      </c>
      <c r="J98" s="440" t="s">
        <v>422</v>
      </c>
      <c r="K98" s="435"/>
    </row>
    <row r="99" spans="1:14">
      <c r="A99" s="379">
        <v>89</v>
      </c>
      <c r="B99" s="368" t="s">
        <v>572</v>
      </c>
      <c r="C99" s="368" t="s">
        <v>759</v>
      </c>
      <c r="D99" s="405" t="s">
        <v>14863</v>
      </c>
      <c r="E99" s="401" t="s">
        <v>14807</v>
      </c>
      <c r="F99" s="412">
        <v>18.7</v>
      </c>
      <c r="G99" s="426">
        <v>2930</v>
      </c>
      <c r="H99" s="399" t="s">
        <v>14714</v>
      </c>
      <c r="I99" s="399" t="s">
        <v>14808</v>
      </c>
      <c r="J99" s="399" t="s">
        <v>14798</v>
      </c>
      <c r="K99" s="409"/>
    </row>
    <row r="100" spans="1:14" ht="30">
      <c r="A100" s="379">
        <v>116</v>
      </c>
      <c r="B100" s="368" t="s">
        <v>575</v>
      </c>
      <c r="C100" s="368" t="s">
        <v>751</v>
      </c>
      <c r="D100" s="400" t="s">
        <v>14864</v>
      </c>
      <c r="E100" s="401" t="s">
        <v>14865</v>
      </c>
      <c r="F100" s="402">
        <v>41</v>
      </c>
      <c r="G100" s="441">
        <v>3000</v>
      </c>
      <c r="H100" s="399" t="s">
        <v>14762</v>
      </c>
      <c r="I100" s="399" t="s">
        <v>14866</v>
      </c>
      <c r="J100" s="399" t="s">
        <v>14867</v>
      </c>
      <c r="K100" s="442"/>
    </row>
    <row r="101" spans="1:14">
      <c r="A101" s="368">
        <v>118</v>
      </c>
      <c r="B101" s="368" t="s">
        <v>575</v>
      </c>
      <c r="C101" s="368" t="s">
        <v>751</v>
      </c>
      <c r="D101" s="400" t="s">
        <v>14868</v>
      </c>
      <c r="E101" s="401" t="s">
        <v>14865</v>
      </c>
      <c r="F101" s="402">
        <v>46.25</v>
      </c>
      <c r="G101" s="441">
        <v>3000</v>
      </c>
      <c r="H101" s="399" t="s">
        <v>14762</v>
      </c>
      <c r="I101" s="399" t="s">
        <v>14869</v>
      </c>
      <c r="J101" s="399" t="s">
        <v>14867</v>
      </c>
      <c r="K101" s="442"/>
    </row>
    <row r="102" spans="1:14">
      <c r="A102" s="379">
        <v>119</v>
      </c>
      <c r="B102" s="368" t="s">
        <v>575</v>
      </c>
      <c r="C102" s="368" t="s">
        <v>751</v>
      </c>
      <c r="D102" s="400" t="s">
        <v>14870</v>
      </c>
      <c r="E102" s="401" t="s">
        <v>14871</v>
      </c>
      <c r="F102" s="402">
        <v>24.95</v>
      </c>
      <c r="G102" s="441">
        <v>3000</v>
      </c>
      <c r="H102" s="399" t="s">
        <v>14762</v>
      </c>
      <c r="I102" s="399" t="s">
        <v>14869</v>
      </c>
      <c r="J102" s="399" t="s">
        <v>14867</v>
      </c>
      <c r="K102" s="442"/>
    </row>
    <row r="103" spans="1:14">
      <c r="A103" s="379">
        <v>120</v>
      </c>
      <c r="B103" s="368" t="s">
        <v>575</v>
      </c>
      <c r="C103" s="368" t="s">
        <v>751</v>
      </c>
      <c r="D103" s="400" t="s">
        <v>14872</v>
      </c>
      <c r="E103" s="401" t="s">
        <v>14873</v>
      </c>
      <c r="F103" s="402">
        <v>20.149999999999999</v>
      </c>
      <c r="G103" s="441">
        <v>3000</v>
      </c>
      <c r="H103" s="399" t="s">
        <v>14762</v>
      </c>
      <c r="I103" s="399" t="s">
        <v>14869</v>
      </c>
      <c r="J103" s="399" t="s">
        <v>14867</v>
      </c>
      <c r="K103" s="442"/>
    </row>
    <row r="104" spans="1:14">
      <c r="A104" s="379">
        <v>264</v>
      </c>
      <c r="B104" s="368" t="s">
        <v>575</v>
      </c>
      <c r="C104" s="368" t="s">
        <v>14874</v>
      </c>
      <c r="D104" s="405" t="s">
        <v>14875</v>
      </c>
      <c r="E104" s="401" t="s">
        <v>14876</v>
      </c>
      <c r="F104" s="402">
        <v>121.5</v>
      </c>
      <c r="G104" s="441">
        <v>3365</v>
      </c>
      <c r="H104" s="399" t="s">
        <v>14764</v>
      </c>
      <c r="I104" s="403" t="s">
        <v>14877</v>
      </c>
      <c r="J104" s="399" t="s">
        <v>14789</v>
      </c>
      <c r="K104" s="442"/>
    </row>
    <row r="105" spans="1:14">
      <c r="A105" s="379">
        <v>263</v>
      </c>
      <c r="B105" s="368" t="s">
        <v>575</v>
      </c>
      <c r="C105" s="368" t="s">
        <v>14874</v>
      </c>
      <c r="D105" s="405" t="s">
        <v>14878</v>
      </c>
      <c r="E105" s="401" t="s">
        <v>14879</v>
      </c>
      <c r="F105" s="402">
        <v>69.849999999999994</v>
      </c>
      <c r="G105" s="441">
        <v>3000</v>
      </c>
      <c r="H105" s="399" t="s">
        <v>14766</v>
      </c>
      <c r="I105" s="399" t="s">
        <v>14880</v>
      </c>
      <c r="J105" s="399" t="s">
        <v>14867</v>
      </c>
      <c r="K105" s="442"/>
    </row>
    <row r="106" spans="1:14">
      <c r="A106" s="368">
        <v>403</v>
      </c>
      <c r="B106" s="368" t="s">
        <v>579</v>
      </c>
      <c r="C106" s="368" t="s">
        <v>751</v>
      </c>
      <c r="D106" s="405" t="s">
        <v>14881</v>
      </c>
      <c r="E106" s="401" t="s">
        <v>14873</v>
      </c>
      <c r="F106" s="402">
        <v>18.149999999999999</v>
      </c>
      <c r="G106" s="443">
        <v>2400.2669999999998</v>
      </c>
      <c r="H106" s="399" t="s">
        <v>14768</v>
      </c>
      <c r="I106" s="399" t="s">
        <v>14882</v>
      </c>
      <c r="J106" s="399" t="s">
        <v>14867</v>
      </c>
      <c r="K106" s="409"/>
    </row>
    <row r="107" spans="1:14">
      <c r="A107" s="379">
        <v>404</v>
      </c>
      <c r="B107" s="368" t="s">
        <v>579</v>
      </c>
      <c r="C107" s="368" t="s">
        <v>751</v>
      </c>
      <c r="D107" s="405" t="s">
        <v>14883</v>
      </c>
      <c r="E107" s="401" t="s">
        <v>14884</v>
      </c>
      <c r="F107" s="402">
        <v>18.149999999999999</v>
      </c>
      <c r="G107" s="399" t="s">
        <v>14885</v>
      </c>
      <c r="H107" s="399" t="s">
        <v>14768</v>
      </c>
      <c r="I107" s="399" t="s">
        <v>14882</v>
      </c>
      <c r="J107" s="399" t="s">
        <v>14886</v>
      </c>
      <c r="K107" s="409"/>
    </row>
    <row r="108" spans="1:14">
      <c r="A108" s="368">
        <v>442</v>
      </c>
      <c r="B108" s="368" t="s">
        <v>579</v>
      </c>
      <c r="C108" s="368" t="s">
        <v>753</v>
      </c>
      <c r="D108" s="405" t="s">
        <v>14887</v>
      </c>
      <c r="E108" s="401" t="s">
        <v>14888</v>
      </c>
      <c r="F108" s="415">
        <v>18.149999999999999</v>
      </c>
      <c r="G108" s="444">
        <v>2400.2669999999998</v>
      </c>
      <c r="H108" s="399" t="s">
        <v>14889</v>
      </c>
      <c r="I108" s="399" t="s">
        <v>14890</v>
      </c>
      <c r="J108" s="399" t="s">
        <v>14891</v>
      </c>
      <c r="K108" s="409"/>
    </row>
    <row r="109" spans="1:14">
      <c r="A109" s="379">
        <v>443</v>
      </c>
      <c r="B109" s="368" t="s">
        <v>579</v>
      </c>
      <c r="C109" s="368" t="s">
        <v>753</v>
      </c>
      <c r="D109" s="405" t="s">
        <v>14892</v>
      </c>
      <c r="E109" s="401" t="s">
        <v>14893</v>
      </c>
      <c r="F109" s="415">
        <v>18.149999999999999</v>
      </c>
      <c r="G109" s="444">
        <v>2400.2669999999998</v>
      </c>
      <c r="H109" s="399" t="s">
        <v>14889</v>
      </c>
      <c r="I109" s="399" t="s">
        <v>14882</v>
      </c>
      <c r="J109" s="399" t="s">
        <v>14894</v>
      </c>
      <c r="K109" s="409"/>
    </row>
    <row r="110" spans="1:14">
      <c r="A110" s="379">
        <v>482</v>
      </c>
      <c r="B110" s="368" t="s">
        <v>579</v>
      </c>
      <c r="C110" s="368" t="s">
        <v>759</v>
      </c>
      <c r="D110" s="405" t="s">
        <v>14895</v>
      </c>
      <c r="E110" s="401" t="s">
        <v>14888</v>
      </c>
      <c r="F110" s="412">
        <v>18.149999999999999</v>
      </c>
      <c r="G110" s="399" t="s">
        <v>14896</v>
      </c>
      <c r="H110" s="399" t="s">
        <v>14889</v>
      </c>
      <c r="I110" s="399" t="s">
        <v>14882</v>
      </c>
      <c r="J110" s="399" t="s">
        <v>14891</v>
      </c>
      <c r="K110" s="409"/>
      <c r="N110" s="368">
        <f>2.4*2.6</f>
        <v>6.24</v>
      </c>
    </row>
    <row r="111" spans="1:14">
      <c r="A111" s="379">
        <v>483</v>
      </c>
      <c r="B111" s="368" t="s">
        <v>579</v>
      </c>
      <c r="C111" s="368" t="s">
        <v>759</v>
      </c>
      <c r="D111" s="405" t="s">
        <v>14897</v>
      </c>
      <c r="E111" s="401" t="s">
        <v>14893</v>
      </c>
      <c r="F111" s="412">
        <v>18.149999999999999</v>
      </c>
      <c r="G111" s="399" t="s">
        <v>14896</v>
      </c>
      <c r="H111" s="399" t="s">
        <v>14889</v>
      </c>
      <c r="I111" s="399" t="s">
        <v>14882</v>
      </c>
      <c r="J111" s="399" t="s">
        <v>14898</v>
      </c>
      <c r="K111" s="409"/>
    </row>
    <row r="112" spans="1:14">
      <c r="A112" s="445">
        <v>296</v>
      </c>
      <c r="B112" s="446" t="s">
        <v>577</v>
      </c>
      <c r="C112" s="446" t="s">
        <v>751</v>
      </c>
      <c r="D112" s="447" t="s">
        <v>14899</v>
      </c>
      <c r="E112" s="448" t="s">
        <v>14900</v>
      </c>
      <c r="F112" s="449">
        <f t="shared" ref="F112:F175" si="0">41.7-6.24</f>
        <v>35.46</v>
      </c>
      <c r="G112" s="450">
        <v>2400.2669999999998</v>
      </c>
      <c r="H112" s="408" t="s">
        <v>307</v>
      </c>
      <c r="I112" s="408" t="s">
        <v>14901</v>
      </c>
      <c r="J112" s="408" t="s">
        <v>14902</v>
      </c>
      <c r="K112" s="451"/>
    </row>
    <row r="113" spans="1:11">
      <c r="A113" s="445">
        <v>297</v>
      </c>
      <c r="B113" s="446" t="s">
        <v>577</v>
      </c>
      <c r="C113" s="446" t="s">
        <v>751</v>
      </c>
      <c r="D113" s="447" t="s">
        <v>14903</v>
      </c>
      <c r="E113" s="448" t="s">
        <v>14900</v>
      </c>
      <c r="F113" s="449">
        <f t="shared" si="0"/>
        <v>35.46</v>
      </c>
      <c r="G113" s="408" t="s">
        <v>14904</v>
      </c>
      <c r="H113" s="408" t="s">
        <v>307</v>
      </c>
      <c r="I113" s="408" t="s">
        <v>14905</v>
      </c>
      <c r="J113" s="408" t="s">
        <v>14902</v>
      </c>
      <c r="K113" s="451"/>
    </row>
    <row r="114" spans="1:11">
      <c r="A114" s="446">
        <v>298</v>
      </c>
      <c r="B114" s="446" t="s">
        <v>577</v>
      </c>
      <c r="C114" s="446" t="s">
        <v>751</v>
      </c>
      <c r="D114" s="447" t="s">
        <v>14906</v>
      </c>
      <c r="E114" s="448" t="s">
        <v>14900</v>
      </c>
      <c r="F114" s="449">
        <f t="shared" si="0"/>
        <v>35.46</v>
      </c>
      <c r="G114" s="450">
        <v>2400.2669999999998</v>
      </c>
      <c r="H114" s="408" t="s">
        <v>307</v>
      </c>
      <c r="I114" s="408" t="s">
        <v>14901</v>
      </c>
      <c r="J114" s="408" t="s">
        <v>14902</v>
      </c>
      <c r="K114" s="451"/>
    </row>
    <row r="115" spans="1:11">
      <c r="A115" s="445">
        <v>299</v>
      </c>
      <c r="B115" s="446" t="s">
        <v>577</v>
      </c>
      <c r="C115" s="446" t="s">
        <v>751</v>
      </c>
      <c r="D115" s="447" t="s">
        <v>14907</v>
      </c>
      <c r="E115" s="448" t="s">
        <v>14900</v>
      </c>
      <c r="F115" s="449">
        <f t="shared" si="0"/>
        <v>35.46</v>
      </c>
      <c r="G115" s="450">
        <v>2400.2669999999998</v>
      </c>
      <c r="H115" s="408" t="s">
        <v>307</v>
      </c>
      <c r="I115" s="408" t="s">
        <v>14901</v>
      </c>
      <c r="J115" s="408" t="s">
        <v>14902</v>
      </c>
      <c r="K115" s="451"/>
    </row>
    <row r="116" spans="1:11">
      <c r="A116" s="445">
        <v>300</v>
      </c>
      <c r="B116" s="446" t="s">
        <v>577</v>
      </c>
      <c r="C116" s="446" t="s">
        <v>751</v>
      </c>
      <c r="D116" s="447" t="s">
        <v>14908</v>
      </c>
      <c r="E116" s="448" t="s">
        <v>14900</v>
      </c>
      <c r="F116" s="449">
        <f t="shared" si="0"/>
        <v>35.46</v>
      </c>
      <c r="G116" s="450">
        <v>2400.2669999999998</v>
      </c>
      <c r="H116" s="408" t="s">
        <v>307</v>
      </c>
      <c r="I116" s="408" t="s">
        <v>14905</v>
      </c>
      <c r="J116" s="408" t="s">
        <v>14902</v>
      </c>
      <c r="K116" s="451"/>
    </row>
    <row r="117" spans="1:11">
      <c r="A117" s="446">
        <v>301</v>
      </c>
      <c r="B117" s="446" t="s">
        <v>577</v>
      </c>
      <c r="C117" s="446" t="s">
        <v>751</v>
      </c>
      <c r="D117" s="447" t="s">
        <v>14909</v>
      </c>
      <c r="E117" s="448" t="s">
        <v>14900</v>
      </c>
      <c r="F117" s="449">
        <f t="shared" si="0"/>
        <v>35.46</v>
      </c>
      <c r="G117" s="408" t="s">
        <v>14904</v>
      </c>
      <c r="H117" s="408" t="s">
        <v>307</v>
      </c>
      <c r="I117" s="408" t="s">
        <v>14901</v>
      </c>
      <c r="J117" s="408" t="s">
        <v>14902</v>
      </c>
      <c r="K117" s="451"/>
    </row>
    <row r="118" spans="1:11">
      <c r="A118" s="445">
        <v>302</v>
      </c>
      <c r="B118" s="446" t="s">
        <v>577</v>
      </c>
      <c r="C118" s="446" t="s">
        <v>751</v>
      </c>
      <c r="D118" s="447" t="s">
        <v>14910</v>
      </c>
      <c r="E118" s="448" t="s">
        <v>14900</v>
      </c>
      <c r="F118" s="449">
        <f t="shared" si="0"/>
        <v>35.46</v>
      </c>
      <c r="G118" s="450">
        <v>2400.2669999999998</v>
      </c>
      <c r="H118" s="408" t="s">
        <v>307</v>
      </c>
      <c r="I118" s="408" t="s">
        <v>14905</v>
      </c>
      <c r="J118" s="408" t="s">
        <v>14902</v>
      </c>
      <c r="K118" s="451"/>
    </row>
    <row r="119" spans="1:11">
      <c r="A119" s="445">
        <v>303</v>
      </c>
      <c r="B119" s="446" t="s">
        <v>577</v>
      </c>
      <c r="C119" s="446" t="s">
        <v>751</v>
      </c>
      <c r="D119" s="447" t="s">
        <v>14911</v>
      </c>
      <c r="E119" s="448" t="s">
        <v>14900</v>
      </c>
      <c r="F119" s="449">
        <f t="shared" si="0"/>
        <v>35.46</v>
      </c>
      <c r="G119" s="450">
        <v>2400.2669999999998</v>
      </c>
      <c r="H119" s="408" t="s">
        <v>307</v>
      </c>
      <c r="I119" s="408" t="s">
        <v>14905</v>
      </c>
      <c r="J119" s="408" t="s">
        <v>14902</v>
      </c>
      <c r="K119" s="451"/>
    </row>
    <row r="120" spans="1:11">
      <c r="A120" s="446">
        <v>304</v>
      </c>
      <c r="B120" s="446" t="s">
        <v>577</v>
      </c>
      <c r="C120" s="446" t="s">
        <v>751</v>
      </c>
      <c r="D120" s="447" t="s">
        <v>14912</v>
      </c>
      <c r="E120" s="448" t="s">
        <v>14900</v>
      </c>
      <c r="F120" s="449">
        <f t="shared" si="0"/>
        <v>35.46</v>
      </c>
      <c r="G120" s="450">
        <v>2400.2669999999998</v>
      </c>
      <c r="H120" s="408" t="s">
        <v>307</v>
      </c>
      <c r="I120" s="408" t="s">
        <v>14905</v>
      </c>
      <c r="J120" s="408" t="s">
        <v>14902</v>
      </c>
      <c r="K120" s="451"/>
    </row>
    <row r="121" spans="1:11">
      <c r="A121" s="445">
        <v>335</v>
      </c>
      <c r="B121" s="446" t="s">
        <v>577</v>
      </c>
      <c r="C121" s="446" t="s">
        <v>753</v>
      </c>
      <c r="D121" s="452" t="s">
        <v>14913</v>
      </c>
      <c r="E121" s="453" t="s">
        <v>14900</v>
      </c>
      <c r="F121" s="449">
        <f t="shared" si="0"/>
        <v>35.46</v>
      </c>
      <c r="G121" s="454">
        <v>2400.2669999999998</v>
      </c>
      <c r="H121" s="408" t="s">
        <v>307</v>
      </c>
      <c r="I121" s="455" t="s">
        <v>14901</v>
      </c>
      <c r="J121" s="455" t="s">
        <v>14902</v>
      </c>
      <c r="K121" s="456"/>
    </row>
    <row r="122" spans="1:11">
      <c r="A122" s="445">
        <v>336</v>
      </c>
      <c r="B122" s="446" t="s">
        <v>577</v>
      </c>
      <c r="C122" s="446" t="s">
        <v>753</v>
      </c>
      <c r="D122" s="457" t="s">
        <v>14914</v>
      </c>
      <c r="E122" s="458" t="s">
        <v>14900</v>
      </c>
      <c r="F122" s="449">
        <f t="shared" si="0"/>
        <v>35.46</v>
      </c>
      <c r="G122" s="459">
        <v>2400.2669999999998</v>
      </c>
      <c r="H122" s="408" t="s">
        <v>307</v>
      </c>
      <c r="I122" s="460" t="s">
        <v>14905</v>
      </c>
      <c r="J122" s="460" t="s">
        <v>14902</v>
      </c>
      <c r="K122" s="461"/>
    </row>
    <row r="123" spans="1:11">
      <c r="A123" s="446">
        <v>337</v>
      </c>
      <c r="B123" s="446" t="s">
        <v>577</v>
      </c>
      <c r="C123" s="446" t="s">
        <v>753</v>
      </c>
      <c r="D123" s="447" t="s">
        <v>14915</v>
      </c>
      <c r="E123" s="448" t="s">
        <v>14900</v>
      </c>
      <c r="F123" s="449">
        <f t="shared" si="0"/>
        <v>35.46</v>
      </c>
      <c r="G123" s="450">
        <v>2400.2669999999998</v>
      </c>
      <c r="H123" s="408" t="s">
        <v>307</v>
      </c>
      <c r="I123" s="408" t="s">
        <v>14901</v>
      </c>
      <c r="J123" s="408" t="s">
        <v>14902</v>
      </c>
      <c r="K123" s="462"/>
    </row>
    <row r="124" spans="1:11">
      <c r="A124" s="445">
        <v>338</v>
      </c>
      <c r="B124" s="446" t="s">
        <v>577</v>
      </c>
      <c r="C124" s="446" t="s">
        <v>753</v>
      </c>
      <c r="D124" s="447" t="s">
        <v>14916</v>
      </c>
      <c r="E124" s="448" t="s">
        <v>14900</v>
      </c>
      <c r="F124" s="449">
        <f t="shared" si="0"/>
        <v>35.46</v>
      </c>
      <c r="G124" s="408" t="s">
        <v>14904</v>
      </c>
      <c r="H124" s="408" t="s">
        <v>307</v>
      </c>
      <c r="I124" s="408" t="s">
        <v>14901</v>
      </c>
      <c r="J124" s="408" t="s">
        <v>14902</v>
      </c>
      <c r="K124" s="462"/>
    </row>
    <row r="125" spans="1:11">
      <c r="A125" s="445">
        <v>339</v>
      </c>
      <c r="B125" s="446" t="s">
        <v>577</v>
      </c>
      <c r="C125" s="446" t="s">
        <v>753</v>
      </c>
      <c r="D125" s="447" t="s">
        <v>14917</v>
      </c>
      <c r="E125" s="448" t="s">
        <v>14900</v>
      </c>
      <c r="F125" s="449">
        <f t="shared" si="0"/>
        <v>35.46</v>
      </c>
      <c r="G125" s="450">
        <v>2400.2669999999998</v>
      </c>
      <c r="H125" s="408" t="s">
        <v>307</v>
      </c>
      <c r="I125" s="408" t="s">
        <v>14905</v>
      </c>
      <c r="J125" s="408" t="s">
        <v>14902</v>
      </c>
      <c r="K125" s="462"/>
    </row>
    <row r="126" spans="1:11">
      <c r="A126" s="446">
        <v>340</v>
      </c>
      <c r="B126" s="446" t="s">
        <v>577</v>
      </c>
      <c r="C126" s="446" t="s">
        <v>753</v>
      </c>
      <c r="D126" s="447" t="s">
        <v>14918</v>
      </c>
      <c r="E126" s="448" t="s">
        <v>14900</v>
      </c>
      <c r="F126" s="449">
        <f t="shared" si="0"/>
        <v>35.46</v>
      </c>
      <c r="G126" s="450">
        <v>2400.2669999999998</v>
      </c>
      <c r="H126" s="408" t="s">
        <v>307</v>
      </c>
      <c r="I126" s="408" t="s">
        <v>14901</v>
      </c>
      <c r="J126" s="408" t="s">
        <v>14902</v>
      </c>
      <c r="K126" s="462"/>
    </row>
    <row r="127" spans="1:11">
      <c r="A127" s="445">
        <v>341</v>
      </c>
      <c r="B127" s="446" t="s">
        <v>577</v>
      </c>
      <c r="C127" s="446" t="s">
        <v>753</v>
      </c>
      <c r="D127" s="447" t="s">
        <v>14919</v>
      </c>
      <c r="E127" s="448" t="s">
        <v>14900</v>
      </c>
      <c r="F127" s="449">
        <f t="shared" si="0"/>
        <v>35.46</v>
      </c>
      <c r="G127" s="450">
        <v>2400.2669999999998</v>
      </c>
      <c r="H127" s="408" t="s">
        <v>307</v>
      </c>
      <c r="I127" s="408" t="s">
        <v>14905</v>
      </c>
      <c r="J127" s="408" t="s">
        <v>14902</v>
      </c>
      <c r="K127" s="462"/>
    </row>
    <row r="128" spans="1:11">
      <c r="A128" s="445">
        <v>342</v>
      </c>
      <c r="B128" s="446" t="s">
        <v>577</v>
      </c>
      <c r="C128" s="446" t="s">
        <v>753</v>
      </c>
      <c r="D128" s="447" t="s">
        <v>14920</v>
      </c>
      <c r="E128" s="448" t="s">
        <v>14900</v>
      </c>
      <c r="F128" s="449">
        <f t="shared" si="0"/>
        <v>35.46</v>
      </c>
      <c r="G128" s="408" t="s">
        <v>14904</v>
      </c>
      <c r="H128" s="408" t="s">
        <v>307</v>
      </c>
      <c r="I128" s="408" t="s">
        <v>14905</v>
      </c>
      <c r="J128" s="408" t="s">
        <v>14902</v>
      </c>
      <c r="K128" s="462"/>
    </row>
    <row r="129" spans="1:11">
      <c r="A129" s="446">
        <v>343</v>
      </c>
      <c r="B129" s="446" t="s">
        <v>577</v>
      </c>
      <c r="C129" s="446" t="s">
        <v>753</v>
      </c>
      <c r="D129" s="447" t="s">
        <v>14921</v>
      </c>
      <c r="E129" s="448" t="s">
        <v>14900</v>
      </c>
      <c r="F129" s="449">
        <f t="shared" si="0"/>
        <v>35.46</v>
      </c>
      <c r="G129" s="450">
        <v>2400.2669999999998</v>
      </c>
      <c r="H129" s="408" t="s">
        <v>307</v>
      </c>
      <c r="I129" s="408" t="s">
        <v>14901</v>
      </c>
      <c r="J129" s="408" t="s">
        <v>14902</v>
      </c>
      <c r="K129" s="462"/>
    </row>
    <row r="130" spans="1:11">
      <c r="A130" s="445">
        <v>371</v>
      </c>
      <c r="B130" s="446" t="s">
        <v>577</v>
      </c>
      <c r="C130" s="446" t="s">
        <v>759</v>
      </c>
      <c r="D130" s="447" t="s">
        <v>14922</v>
      </c>
      <c r="E130" s="448" t="s">
        <v>14900</v>
      </c>
      <c r="F130" s="449">
        <f t="shared" si="0"/>
        <v>35.46</v>
      </c>
      <c r="G130" s="408" t="s">
        <v>14904</v>
      </c>
      <c r="H130" s="408" t="s">
        <v>307</v>
      </c>
      <c r="I130" s="408" t="s">
        <v>14905</v>
      </c>
      <c r="J130" s="408" t="s">
        <v>14902</v>
      </c>
      <c r="K130" s="451"/>
    </row>
    <row r="131" spans="1:11">
      <c r="A131" s="445">
        <v>372</v>
      </c>
      <c r="B131" s="446" t="s">
        <v>577</v>
      </c>
      <c r="C131" s="446" t="s">
        <v>759</v>
      </c>
      <c r="D131" s="447" t="s">
        <v>14923</v>
      </c>
      <c r="E131" s="448" t="s">
        <v>14900</v>
      </c>
      <c r="F131" s="449">
        <f t="shared" si="0"/>
        <v>35.46</v>
      </c>
      <c r="G131" s="450">
        <v>2400.2669999999998</v>
      </c>
      <c r="H131" s="408" t="s">
        <v>307</v>
      </c>
      <c r="I131" s="408" t="s">
        <v>14901</v>
      </c>
      <c r="J131" s="408" t="s">
        <v>14902</v>
      </c>
      <c r="K131" s="451"/>
    </row>
    <row r="132" spans="1:11">
      <c r="A132" s="446">
        <v>373</v>
      </c>
      <c r="B132" s="446" t="s">
        <v>577</v>
      </c>
      <c r="C132" s="446" t="s">
        <v>759</v>
      </c>
      <c r="D132" s="447" t="s">
        <v>14924</v>
      </c>
      <c r="E132" s="448" t="s">
        <v>14900</v>
      </c>
      <c r="F132" s="449">
        <f t="shared" si="0"/>
        <v>35.46</v>
      </c>
      <c r="G132" s="408" t="s">
        <v>14904</v>
      </c>
      <c r="H132" s="408" t="s">
        <v>307</v>
      </c>
      <c r="I132" s="408" t="s">
        <v>14905</v>
      </c>
      <c r="J132" s="408" t="s">
        <v>14902</v>
      </c>
      <c r="K132" s="451"/>
    </row>
    <row r="133" spans="1:11">
      <c r="A133" s="445">
        <v>407</v>
      </c>
      <c r="B133" s="446" t="s">
        <v>579</v>
      </c>
      <c r="C133" s="446" t="s">
        <v>751</v>
      </c>
      <c r="D133" s="447" t="s">
        <v>14925</v>
      </c>
      <c r="E133" s="448" t="s">
        <v>14900</v>
      </c>
      <c r="F133" s="449">
        <f t="shared" si="0"/>
        <v>35.46</v>
      </c>
      <c r="G133" s="450">
        <v>2400.2669999999998</v>
      </c>
      <c r="H133" s="408" t="s">
        <v>307</v>
      </c>
      <c r="I133" s="408" t="s">
        <v>14905</v>
      </c>
      <c r="J133" s="408" t="s">
        <v>14902</v>
      </c>
      <c r="K133" s="451"/>
    </row>
    <row r="134" spans="1:11">
      <c r="A134" s="445">
        <v>408</v>
      </c>
      <c r="B134" s="446" t="s">
        <v>579</v>
      </c>
      <c r="C134" s="446" t="s">
        <v>751</v>
      </c>
      <c r="D134" s="447" t="s">
        <v>14926</v>
      </c>
      <c r="E134" s="448" t="s">
        <v>14900</v>
      </c>
      <c r="F134" s="449">
        <f t="shared" si="0"/>
        <v>35.46</v>
      </c>
      <c r="G134" s="450">
        <v>2400.2669999999998</v>
      </c>
      <c r="H134" s="408" t="s">
        <v>307</v>
      </c>
      <c r="I134" s="408" t="s">
        <v>14901</v>
      </c>
      <c r="J134" s="408" t="s">
        <v>14902</v>
      </c>
      <c r="K134" s="451"/>
    </row>
    <row r="135" spans="1:11">
      <c r="A135" s="446">
        <v>409</v>
      </c>
      <c r="B135" s="446" t="s">
        <v>579</v>
      </c>
      <c r="C135" s="446" t="s">
        <v>751</v>
      </c>
      <c r="D135" s="447" t="s">
        <v>14927</v>
      </c>
      <c r="E135" s="448" t="s">
        <v>14900</v>
      </c>
      <c r="F135" s="449">
        <f t="shared" si="0"/>
        <v>35.46</v>
      </c>
      <c r="G135" s="450">
        <v>2400.2669999999998</v>
      </c>
      <c r="H135" s="408" t="s">
        <v>307</v>
      </c>
      <c r="I135" s="408" t="s">
        <v>14901</v>
      </c>
      <c r="J135" s="408" t="s">
        <v>14902</v>
      </c>
      <c r="K135" s="451"/>
    </row>
    <row r="136" spans="1:11">
      <c r="A136" s="445">
        <v>410</v>
      </c>
      <c r="B136" s="446" t="s">
        <v>579</v>
      </c>
      <c r="C136" s="446" t="s">
        <v>751</v>
      </c>
      <c r="D136" s="447" t="s">
        <v>14928</v>
      </c>
      <c r="E136" s="448" t="s">
        <v>14900</v>
      </c>
      <c r="F136" s="449">
        <f t="shared" si="0"/>
        <v>35.46</v>
      </c>
      <c r="G136" s="450">
        <v>2400.2669999999998</v>
      </c>
      <c r="H136" s="408" t="s">
        <v>307</v>
      </c>
      <c r="I136" s="408" t="s">
        <v>14905</v>
      </c>
      <c r="J136" s="408" t="s">
        <v>14902</v>
      </c>
      <c r="K136" s="451"/>
    </row>
    <row r="137" spans="1:11">
      <c r="A137" s="445">
        <v>411</v>
      </c>
      <c r="B137" s="446" t="s">
        <v>579</v>
      </c>
      <c r="C137" s="446" t="s">
        <v>751</v>
      </c>
      <c r="D137" s="447" t="s">
        <v>14929</v>
      </c>
      <c r="E137" s="448" t="s">
        <v>14900</v>
      </c>
      <c r="F137" s="449">
        <f t="shared" si="0"/>
        <v>35.46</v>
      </c>
      <c r="G137" s="450">
        <v>2400.2669999999998</v>
      </c>
      <c r="H137" s="408" t="s">
        <v>307</v>
      </c>
      <c r="I137" s="408" t="s">
        <v>14901</v>
      </c>
      <c r="J137" s="408" t="s">
        <v>14902</v>
      </c>
      <c r="K137" s="451"/>
    </row>
    <row r="138" spans="1:11">
      <c r="A138" s="446">
        <v>412</v>
      </c>
      <c r="B138" s="446" t="s">
        <v>579</v>
      </c>
      <c r="C138" s="446" t="s">
        <v>751</v>
      </c>
      <c r="D138" s="447" t="s">
        <v>14930</v>
      </c>
      <c r="E138" s="448" t="s">
        <v>14900</v>
      </c>
      <c r="F138" s="449">
        <f t="shared" si="0"/>
        <v>35.46</v>
      </c>
      <c r="G138" s="450">
        <v>2400.2669999999998</v>
      </c>
      <c r="H138" s="408" t="s">
        <v>307</v>
      </c>
      <c r="I138" s="408" t="s">
        <v>14905</v>
      </c>
      <c r="J138" s="408" t="s">
        <v>14902</v>
      </c>
      <c r="K138" s="451"/>
    </row>
    <row r="139" spans="1:11">
      <c r="A139" s="445">
        <v>413</v>
      </c>
      <c r="B139" s="446" t="s">
        <v>579</v>
      </c>
      <c r="C139" s="446" t="s">
        <v>751</v>
      </c>
      <c r="D139" s="447" t="s">
        <v>14931</v>
      </c>
      <c r="E139" s="448" t="s">
        <v>14900</v>
      </c>
      <c r="F139" s="449">
        <f t="shared" si="0"/>
        <v>35.46</v>
      </c>
      <c r="G139" s="450">
        <v>2400.2669999999998</v>
      </c>
      <c r="H139" s="408" t="s">
        <v>307</v>
      </c>
      <c r="I139" s="408" t="s">
        <v>14905</v>
      </c>
      <c r="J139" s="408" t="s">
        <v>14902</v>
      </c>
      <c r="K139" s="451"/>
    </row>
    <row r="140" spans="1:11">
      <c r="A140" s="445">
        <v>414</v>
      </c>
      <c r="B140" s="446" t="s">
        <v>579</v>
      </c>
      <c r="C140" s="446" t="s">
        <v>751</v>
      </c>
      <c r="D140" s="447" t="s">
        <v>14932</v>
      </c>
      <c r="E140" s="448" t="s">
        <v>14900</v>
      </c>
      <c r="F140" s="449">
        <f t="shared" si="0"/>
        <v>35.46</v>
      </c>
      <c r="G140" s="450">
        <v>2400.2669999999998</v>
      </c>
      <c r="H140" s="408" t="s">
        <v>307</v>
      </c>
      <c r="I140" s="408" t="s">
        <v>14905</v>
      </c>
      <c r="J140" s="408" t="s">
        <v>14902</v>
      </c>
      <c r="K140" s="451"/>
    </row>
    <row r="141" spans="1:11">
      <c r="A141" s="445">
        <v>446</v>
      </c>
      <c r="B141" s="446" t="s">
        <v>579</v>
      </c>
      <c r="C141" s="446" t="s">
        <v>753</v>
      </c>
      <c r="D141" s="447" t="s">
        <v>14933</v>
      </c>
      <c r="E141" s="448" t="s">
        <v>14900</v>
      </c>
      <c r="F141" s="449">
        <f t="shared" si="0"/>
        <v>35.46</v>
      </c>
      <c r="G141" s="450">
        <v>2400.2669999999998</v>
      </c>
      <c r="H141" s="408" t="s">
        <v>307</v>
      </c>
      <c r="I141" s="408" t="s">
        <v>14901</v>
      </c>
      <c r="J141" s="408" t="s">
        <v>14902</v>
      </c>
      <c r="K141" s="451"/>
    </row>
    <row r="142" spans="1:11">
      <c r="A142" s="445">
        <v>447</v>
      </c>
      <c r="B142" s="446" t="s">
        <v>579</v>
      </c>
      <c r="C142" s="446" t="s">
        <v>753</v>
      </c>
      <c r="D142" s="447" t="s">
        <v>14934</v>
      </c>
      <c r="E142" s="448" t="s">
        <v>14900</v>
      </c>
      <c r="F142" s="449">
        <f t="shared" si="0"/>
        <v>35.46</v>
      </c>
      <c r="G142" s="408" t="s">
        <v>14904</v>
      </c>
      <c r="H142" s="408" t="s">
        <v>307</v>
      </c>
      <c r="I142" s="408" t="s">
        <v>14905</v>
      </c>
      <c r="J142" s="408" t="s">
        <v>14902</v>
      </c>
      <c r="K142" s="451"/>
    </row>
    <row r="143" spans="1:11">
      <c r="A143" s="446">
        <v>448</v>
      </c>
      <c r="B143" s="446" t="s">
        <v>579</v>
      </c>
      <c r="C143" s="446" t="s">
        <v>753</v>
      </c>
      <c r="D143" s="447" t="s">
        <v>14935</v>
      </c>
      <c r="E143" s="448" t="s">
        <v>14900</v>
      </c>
      <c r="F143" s="449">
        <f t="shared" si="0"/>
        <v>35.46</v>
      </c>
      <c r="G143" s="450">
        <v>2400.2669999999998</v>
      </c>
      <c r="H143" s="408" t="s">
        <v>307</v>
      </c>
      <c r="I143" s="408" t="s">
        <v>14901</v>
      </c>
      <c r="J143" s="408" t="s">
        <v>14902</v>
      </c>
      <c r="K143" s="451"/>
    </row>
    <row r="144" spans="1:11">
      <c r="A144" s="445">
        <v>449</v>
      </c>
      <c r="B144" s="446" t="s">
        <v>579</v>
      </c>
      <c r="C144" s="446" t="s">
        <v>753</v>
      </c>
      <c r="D144" s="447" t="s">
        <v>14936</v>
      </c>
      <c r="E144" s="448" t="s">
        <v>14900</v>
      </c>
      <c r="F144" s="449">
        <f t="shared" si="0"/>
        <v>35.46</v>
      </c>
      <c r="G144" s="450">
        <v>2400.2669999999998</v>
      </c>
      <c r="H144" s="408" t="s">
        <v>307</v>
      </c>
      <c r="I144" s="408" t="s">
        <v>14901</v>
      </c>
      <c r="J144" s="408" t="s">
        <v>14902</v>
      </c>
      <c r="K144" s="451"/>
    </row>
    <row r="145" spans="1:11">
      <c r="A145" s="445">
        <v>450</v>
      </c>
      <c r="B145" s="446" t="s">
        <v>579</v>
      </c>
      <c r="C145" s="446" t="s">
        <v>753</v>
      </c>
      <c r="D145" s="447" t="s">
        <v>14937</v>
      </c>
      <c r="E145" s="448" t="s">
        <v>14900</v>
      </c>
      <c r="F145" s="449">
        <f t="shared" si="0"/>
        <v>35.46</v>
      </c>
      <c r="G145" s="450">
        <v>2400.2669999999998</v>
      </c>
      <c r="H145" s="408" t="s">
        <v>307</v>
      </c>
      <c r="I145" s="408" t="s">
        <v>14901</v>
      </c>
      <c r="J145" s="408" t="s">
        <v>14902</v>
      </c>
      <c r="K145" s="451"/>
    </row>
    <row r="146" spans="1:11">
      <c r="A146" s="446">
        <v>451</v>
      </c>
      <c r="B146" s="446" t="s">
        <v>579</v>
      </c>
      <c r="C146" s="446" t="s">
        <v>753</v>
      </c>
      <c r="D146" s="447" t="s">
        <v>14938</v>
      </c>
      <c r="E146" s="448" t="s">
        <v>14900</v>
      </c>
      <c r="F146" s="449">
        <f t="shared" si="0"/>
        <v>35.46</v>
      </c>
      <c r="G146" s="408" t="s">
        <v>14904</v>
      </c>
      <c r="H146" s="408" t="s">
        <v>307</v>
      </c>
      <c r="I146" s="408" t="s">
        <v>14905</v>
      </c>
      <c r="J146" s="408" t="s">
        <v>14902</v>
      </c>
      <c r="K146" s="451"/>
    </row>
    <row r="147" spans="1:11">
      <c r="A147" s="445">
        <v>452</v>
      </c>
      <c r="B147" s="446" t="s">
        <v>579</v>
      </c>
      <c r="C147" s="446" t="s">
        <v>753</v>
      </c>
      <c r="D147" s="447" t="s">
        <v>14939</v>
      </c>
      <c r="E147" s="448" t="s">
        <v>14900</v>
      </c>
      <c r="F147" s="449">
        <f t="shared" si="0"/>
        <v>35.46</v>
      </c>
      <c r="G147" s="450">
        <v>2400.2669999999998</v>
      </c>
      <c r="H147" s="408" t="s">
        <v>307</v>
      </c>
      <c r="I147" s="408" t="s">
        <v>14905</v>
      </c>
      <c r="J147" s="408" t="s">
        <v>14902</v>
      </c>
      <c r="K147" s="451"/>
    </row>
    <row r="148" spans="1:11">
      <c r="A148" s="445">
        <v>453</v>
      </c>
      <c r="B148" s="446" t="s">
        <v>579</v>
      </c>
      <c r="C148" s="446" t="s">
        <v>753</v>
      </c>
      <c r="D148" s="447" t="s">
        <v>14940</v>
      </c>
      <c r="E148" s="448" t="s">
        <v>14900</v>
      </c>
      <c r="F148" s="449">
        <f t="shared" si="0"/>
        <v>35.46</v>
      </c>
      <c r="G148" s="450">
        <v>2400.2669999999998</v>
      </c>
      <c r="H148" s="408" t="s">
        <v>307</v>
      </c>
      <c r="I148" s="408" t="s">
        <v>14901</v>
      </c>
      <c r="J148" s="408" t="s">
        <v>14902</v>
      </c>
      <c r="K148" s="451"/>
    </row>
    <row r="149" spans="1:11">
      <c r="A149" s="445">
        <v>489</v>
      </c>
      <c r="B149" s="446" t="s">
        <v>579</v>
      </c>
      <c r="C149" s="446" t="s">
        <v>759</v>
      </c>
      <c r="D149" s="447" t="s">
        <v>14941</v>
      </c>
      <c r="E149" s="448" t="s">
        <v>14900</v>
      </c>
      <c r="F149" s="449">
        <f t="shared" si="0"/>
        <v>35.46</v>
      </c>
      <c r="G149" s="408" t="s">
        <v>14904</v>
      </c>
      <c r="H149" s="408" t="s">
        <v>307</v>
      </c>
      <c r="I149" s="408" t="s">
        <v>14901</v>
      </c>
      <c r="J149" s="408" t="s">
        <v>14902</v>
      </c>
      <c r="K149" s="451"/>
    </row>
    <row r="150" spans="1:11">
      <c r="A150" s="446">
        <v>490</v>
      </c>
      <c r="B150" s="446" t="s">
        <v>579</v>
      </c>
      <c r="C150" s="446" t="s">
        <v>759</v>
      </c>
      <c r="D150" s="447" t="s">
        <v>14942</v>
      </c>
      <c r="E150" s="448" t="s">
        <v>14943</v>
      </c>
      <c r="F150" s="449">
        <f t="shared" si="0"/>
        <v>35.46</v>
      </c>
      <c r="G150" s="450">
        <v>2400.2669999999998</v>
      </c>
      <c r="H150" s="408" t="s">
        <v>307</v>
      </c>
      <c r="I150" s="408" t="s">
        <v>14901</v>
      </c>
      <c r="J150" s="408" t="s">
        <v>14902</v>
      </c>
      <c r="K150" s="451"/>
    </row>
    <row r="151" spans="1:11">
      <c r="A151" s="445">
        <v>491</v>
      </c>
      <c r="B151" s="446" t="s">
        <v>579</v>
      </c>
      <c r="C151" s="446" t="s">
        <v>759</v>
      </c>
      <c r="D151" s="447" t="s">
        <v>14944</v>
      </c>
      <c r="E151" s="448" t="s">
        <v>14900</v>
      </c>
      <c r="F151" s="449">
        <f t="shared" si="0"/>
        <v>35.46</v>
      </c>
      <c r="G151" s="408" t="s">
        <v>14904</v>
      </c>
      <c r="H151" s="408" t="s">
        <v>307</v>
      </c>
      <c r="I151" s="408" t="s">
        <v>14905</v>
      </c>
      <c r="J151" s="408" t="s">
        <v>14902</v>
      </c>
      <c r="K151" s="451"/>
    </row>
    <row r="152" spans="1:11">
      <c r="A152" s="445">
        <v>492</v>
      </c>
      <c r="B152" s="446" t="s">
        <v>579</v>
      </c>
      <c r="C152" s="446" t="s">
        <v>759</v>
      </c>
      <c r="D152" s="447" t="s">
        <v>14945</v>
      </c>
      <c r="E152" s="448" t="s">
        <v>14943</v>
      </c>
      <c r="F152" s="449">
        <f t="shared" si="0"/>
        <v>35.46</v>
      </c>
      <c r="G152" s="450">
        <v>2400.2669999999998</v>
      </c>
      <c r="H152" s="408" t="s">
        <v>307</v>
      </c>
      <c r="I152" s="408" t="s">
        <v>14905</v>
      </c>
      <c r="J152" s="408" t="s">
        <v>14902</v>
      </c>
      <c r="K152" s="451"/>
    </row>
    <row r="153" spans="1:11">
      <c r="A153" s="446">
        <v>493</v>
      </c>
      <c r="B153" s="446" t="s">
        <v>579</v>
      </c>
      <c r="C153" s="446" t="s">
        <v>759</v>
      </c>
      <c r="D153" s="447" t="s">
        <v>14946</v>
      </c>
      <c r="E153" s="448" t="s">
        <v>14900</v>
      </c>
      <c r="F153" s="449">
        <f t="shared" si="0"/>
        <v>35.46</v>
      </c>
      <c r="G153" s="408" t="s">
        <v>14904</v>
      </c>
      <c r="H153" s="408" t="s">
        <v>307</v>
      </c>
      <c r="I153" s="408" t="s">
        <v>14905</v>
      </c>
      <c r="J153" s="408" t="s">
        <v>14902</v>
      </c>
      <c r="K153" s="451"/>
    </row>
    <row r="154" spans="1:11">
      <c r="A154" s="445">
        <v>524</v>
      </c>
      <c r="B154" s="446" t="s">
        <v>887</v>
      </c>
      <c r="C154" s="446" t="s">
        <v>751</v>
      </c>
      <c r="D154" s="447" t="s">
        <v>14947</v>
      </c>
      <c r="E154" s="448" t="s">
        <v>14900</v>
      </c>
      <c r="F154" s="449">
        <f t="shared" si="0"/>
        <v>35.46</v>
      </c>
      <c r="G154" s="408" t="s">
        <v>14904</v>
      </c>
      <c r="H154" s="408" t="s">
        <v>307</v>
      </c>
      <c r="I154" s="408" t="s">
        <v>14901</v>
      </c>
      <c r="J154" s="408" t="s">
        <v>14902</v>
      </c>
      <c r="K154" s="462"/>
    </row>
    <row r="155" spans="1:11">
      <c r="A155" s="445">
        <v>525</v>
      </c>
      <c r="B155" s="446" t="s">
        <v>887</v>
      </c>
      <c r="C155" s="446" t="s">
        <v>751</v>
      </c>
      <c r="D155" s="452" t="s">
        <v>14948</v>
      </c>
      <c r="E155" s="453" t="s">
        <v>14900</v>
      </c>
      <c r="F155" s="449">
        <f t="shared" si="0"/>
        <v>35.46</v>
      </c>
      <c r="G155" s="455" t="s">
        <v>14904</v>
      </c>
      <c r="H155" s="408" t="s">
        <v>307</v>
      </c>
      <c r="I155" s="455" t="s">
        <v>14905</v>
      </c>
      <c r="J155" s="455" t="s">
        <v>14902</v>
      </c>
      <c r="K155" s="456"/>
    </row>
    <row r="156" spans="1:11">
      <c r="A156" s="446">
        <v>526</v>
      </c>
      <c r="B156" s="446" t="s">
        <v>887</v>
      </c>
      <c r="C156" s="446" t="s">
        <v>751</v>
      </c>
      <c r="D156" s="457" t="s">
        <v>14949</v>
      </c>
      <c r="E156" s="458" t="s">
        <v>14900</v>
      </c>
      <c r="F156" s="449">
        <f t="shared" si="0"/>
        <v>35.46</v>
      </c>
      <c r="G156" s="460" t="s">
        <v>14904</v>
      </c>
      <c r="H156" s="408" t="s">
        <v>307</v>
      </c>
      <c r="I156" s="460" t="s">
        <v>14901</v>
      </c>
      <c r="J156" s="460" t="s">
        <v>14902</v>
      </c>
      <c r="K156" s="461"/>
    </row>
    <row r="157" spans="1:11">
      <c r="A157" s="445">
        <v>527</v>
      </c>
      <c r="B157" s="446" t="s">
        <v>887</v>
      </c>
      <c r="C157" s="446" t="s">
        <v>751</v>
      </c>
      <c r="D157" s="447" t="s">
        <v>14950</v>
      </c>
      <c r="E157" s="448" t="s">
        <v>14900</v>
      </c>
      <c r="F157" s="449">
        <f t="shared" si="0"/>
        <v>35.46</v>
      </c>
      <c r="G157" s="408" t="s">
        <v>14904</v>
      </c>
      <c r="H157" s="408" t="s">
        <v>307</v>
      </c>
      <c r="I157" s="408" t="s">
        <v>14901</v>
      </c>
      <c r="J157" s="408" t="s">
        <v>14902</v>
      </c>
      <c r="K157" s="462"/>
    </row>
    <row r="158" spans="1:11">
      <c r="A158" s="445">
        <v>528</v>
      </c>
      <c r="B158" s="446" t="s">
        <v>887</v>
      </c>
      <c r="C158" s="446" t="s">
        <v>751</v>
      </c>
      <c r="D158" s="447" t="s">
        <v>14951</v>
      </c>
      <c r="E158" s="448" t="s">
        <v>14900</v>
      </c>
      <c r="F158" s="449">
        <f t="shared" si="0"/>
        <v>35.46</v>
      </c>
      <c r="G158" s="408" t="s">
        <v>14904</v>
      </c>
      <c r="H158" s="408" t="s">
        <v>307</v>
      </c>
      <c r="I158" s="408" t="s">
        <v>14905</v>
      </c>
      <c r="J158" s="408" t="s">
        <v>14902</v>
      </c>
      <c r="K158" s="462"/>
    </row>
    <row r="159" spans="1:11">
      <c r="A159" s="446">
        <v>529</v>
      </c>
      <c r="B159" s="446" t="s">
        <v>887</v>
      </c>
      <c r="C159" s="446" t="s">
        <v>751</v>
      </c>
      <c r="D159" s="447" t="s">
        <v>14952</v>
      </c>
      <c r="E159" s="448" t="s">
        <v>14900</v>
      </c>
      <c r="F159" s="449">
        <f t="shared" si="0"/>
        <v>35.46</v>
      </c>
      <c r="G159" s="408" t="s">
        <v>14904</v>
      </c>
      <c r="H159" s="408" t="s">
        <v>307</v>
      </c>
      <c r="I159" s="408" t="s">
        <v>14901</v>
      </c>
      <c r="J159" s="408" t="s">
        <v>14902</v>
      </c>
      <c r="K159" s="462"/>
    </row>
    <row r="160" spans="1:11">
      <c r="A160" s="445">
        <v>530</v>
      </c>
      <c r="B160" s="446" t="s">
        <v>887</v>
      </c>
      <c r="C160" s="446" t="s">
        <v>751</v>
      </c>
      <c r="D160" s="447" t="s">
        <v>14953</v>
      </c>
      <c r="E160" s="448" t="s">
        <v>14900</v>
      </c>
      <c r="F160" s="449">
        <f t="shared" si="0"/>
        <v>35.46</v>
      </c>
      <c r="G160" s="408" t="s">
        <v>14904</v>
      </c>
      <c r="H160" s="408" t="s">
        <v>307</v>
      </c>
      <c r="I160" s="408" t="s">
        <v>14905</v>
      </c>
      <c r="J160" s="408" t="s">
        <v>14902</v>
      </c>
      <c r="K160" s="462"/>
    </row>
    <row r="161" spans="1:11">
      <c r="A161" s="445">
        <v>531</v>
      </c>
      <c r="B161" s="446" t="s">
        <v>887</v>
      </c>
      <c r="C161" s="446" t="s">
        <v>751</v>
      </c>
      <c r="D161" s="447" t="s">
        <v>14954</v>
      </c>
      <c r="E161" s="448" t="s">
        <v>14900</v>
      </c>
      <c r="F161" s="449">
        <f t="shared" si="0"/>
        <v>35.46</v>
      </c>
      <c r="G161" s="408" t="s">
        <v>14904</v>
      </c>
      <c r="H161" s="408" t="s">
        <v>307</v>
      </c>
      <c r="I161" s="408" t="s">
        <v>14905</v>
      </c>
      <c r="J161" s="408" t="s">
        <v>14902</v>
      </c>
      <c r="K161" s="462"/>
    </row>
    <row r="162" spans="1:11">
      <c r="A162" s="446">
        <v>532</v>
      </c>
      <c r="B162" s="446" t="s">
        <v>887</v>
      </c>
      <c r="C162" s="446" t="s">
        <v>751</v>
      </c>
      <c r="D162" s="447" t="s">
        <v>14955</v>
      </c>
      <c r="E162" s="448" t="s">
        <v>14900</v>
      </c>
      <c r="F162" s="449">
        <f t="shared" si="0"/>
        <v>35.46</v>
      </c>
      <c r="G162" s="408" t="s">
        <v>14904</v>
      </c>
      <c r="H162" s="408" t="s">
        <v>307</v>
      </c>
      <c r="I162" s="408" t="s">
        <v>14905</v>
      </c>
      <c r="J162" s="408" t="s">
        <v>14902</v>
      </c>
      <c r="K162" s="462"/>
    </row>
    <row r="163" spans="1:11">
      <c r="A163" s="445">
        <v>563</v>
      </c>
      <c r="B163" s="446" t="s">
        <v>887</v>
      </c>
      <c r="C163" s="446" t="s">
        <v>753</v>
      </c>
      <c r="D163" s="447" t="s">
        <v>14956</v>
      </c>
      <c r="E163" s="448" t="s">
        <v>14943</v>
      </c>
      <c r="F163" s="449">
        <f t="shared" si="0"/>
        <v>35.46</v>
      </c>
      <c r="G163" s="450">
        <v>2400.2669999999998</v>
      </c>
      <c r="H163" s="408" t="s">
        <v>307</v>
      </c>
      <c r="I163" s="408" t="s">
        <v>14901</v>
      </c>
      <c r="J163" s="408" t="s">
        <v>14902</v>
      </c>
      <c r="K163" s="451"/>
    </row>
    <row r="164" spans="1:11">
      <c r="A164" s="445">
        <v>564</v>
      </c>
      <c r="B164" s="446" t="s">
        <v>887</v>
      </c>
      <c r="C164" s="446" t="s">
        <v>753</v>
      </c>
      <c r="D164" s="447" t="s">
        <v>14957</v>
      </c>
      <c r="E164" s="448" t="s">
        <v>14943</v>
      </c>
      <c r="F164" s="449">
        <f t="shared" si="0"/>
        <v>35.46</v>
      </c>
      <c r="G164" s="450">
        <v>2400.2669999999998</v>
      </c>
      <c r="H164" s="408" t="s">
        <v>307</v>
      </c>
      <c r="I164" s="408" t="s">
        <v>14905</v>
      </c>
      <c r="J164" s="408" t="s">
        <v>14902</v>
      </c>
      <c r="K164" s="451"/>
    </row>
    <row r="165" spans="1:11">
      <c r="A165" s="446">
        <v>565</v>
      </c>
      <c r="B165" s="446" t="s">
        <v>887</v>
      </c>
      <c r="C165" s="446" t="s">
        <v>753</v>
      </c>
      <c r="D165" s="447" t="s">
        <v>14958</v>
      </c>
      <c r="E165" s="448" t="s">
        <v>14943</v>
      </c>
      <c r="F165" s="449">
        <f t="shared" si="0"/>
        <v>35.46</v>
      </c>
      <c r="G165" s="450">
        <v>2400.2669999999998</v>
      </c>
      <c r="H165" s="408" t="s">
        <v>307</v>
      </c>
      <c r="I165" s="408" t="s">
        <v>14901</v>
      </c>
      <c r="J165" s="408" t="s">
        <v>14902</v>
      </c>
      <c r="K165" s="451"/>
    </row>
    <row r="166" spans="1:11">
      <c r="A166" s="445">
        <v>566</v>
      </c>
      <c r="B166" s="446" t="s">
        <v>887</v>
      </c>
      <c r="C166" s="446" t="s">
        <v>753</v>
      </c>
      <c r="D166" s="447" t="s">
        <v>14959</v>
      </c>
      <c r="E166" s="448" t="s">
        <v>14943</v>
      </c>
      <c r="F166" s="449">
        <f t="shared" si="0"/>
        <v>35.46</v>
      </c>
      <c r="G166" s="450">
        <v>2400.2669999999998</v>
      </c>
      <c r="H166" s="408" t="s">
        <v>307</v>
      </c>
      <c r="I166" s="408" t="s">
        <v>14901</v>
      </c>
      <c r="J166" s="408" t="s">
        <v>14902</v>
      </c>
      <c r="K166" s="451"/>
    </row>
    <row r="167" spans="1:11">
      <c r="A167" s="445">
        <v>567</v>
      </c>
      <c r="B167" s="446" t="s">
        <v>887</v>
      </c>
      <c r="C167" s="446" t="s">
        <v>753</v>
      </c>
      <c r="D167" s="447" t="s">
        <v>14960</v>
      </c>
      <c r="E167" s="448" t="s">
        <v>14943</v>
      </c>
      <c r="F167" s="449">
        <f t="shared" si="0"/>
        <v>35.46</v>
      </c>
      <c r="G167" s="450">
        <v>2400.2669999999998</v>
      </c>
      <c r="H167" s="408" t="s">
        <v>307</v>
      </c>
      <c r="I167" s="408" t="s">
        <v>14905</v>
      </c>
      <c r="J167" s="408" t="s">
        <v>14902</v>
      </c>
      <c r="K167" s="451"/>
    </row>
    <row r="168" spans="1:11">
      <c r="A168" s="446">
        <v>568</v>
      </c>
      <c r="B168" s="446" t="s">
        <v>887</v>
      </c>
      <c r="C168" s="446" t="s">
        <v>753</v>
      </c>
      <c r="D168" s="447" t="s">
        <v>14961</v>
      </c>
      <c r="E168" s="448" t="s">
        <v>14943</v>
      </c>
      <c r="F168" s="449">
        <f t="shared" si="0"/>
        <v>35.46</v>
      </c>
      <c r="G168" s="450">
        <v>2400.2669999999998</v>
      </c>
      <c r="H168" s="408" t="s">
        <v>307</v>
      </c>
      <c r="I168" s="408" t="s">
        <v>14901</v>
      </c>
      <c r="J168" s="408" t="s">
        <v>14902</v>
      </c>
      <c r="K168" s="451"/>
    </row>
    <row r="169" spans="1:11">
      <c r="A169" s="445">
        <v>569</v>
      </c>
      <c r="B169" s="446" t="s">
        <v>887</v>
      </c>
      <c r="C169" s="446" t="s">
        <v>753</v>
      </c>
      <c r="D169" s="447" t="s">
        <v>14962</v>
      </c>
      <c r="E169" s="448" t="s">
        <v>14943</v>
      </c>
      <c r="F169" s="449">
        <f t="shared" si="0"/>
        <v>35.46</v>
      </c>
      <c r="G169" s="450">
        <v>2400.2669999999998</v>
      </c>
      <c r="H169" s="408" t="s">
        <v>307</v>
      </c>
      <c r="I169" s="408" t="s">
        <v>14905</v>
      </c>
      <c r="J169" s="408" t="s">
        <v>14902</v>
      </c>
      <c r="K169" s="451"/>
    </row>
    <row r="170" spans="1:11">
      <c r="A170" s="445">
        <v>570</v>
      </c>
      <c r="B170" s="446" t="s">
        <v>887</v>
      </c>
      <c r="C170" s="446" t="s">
        <v>753</v>
      </c>
      <c r="D170" s="447" t="s">
        <v>14963</v>
      </c>
      <c r="E170" s="448" t="s">
        <v>14943</v>
      </c>
      <c r="F170" s="449">
        <f t="shared" si="0"/>
        <v>35.46</v>
      </c>
      <c r="G170" s="450">
        <v>2400.2669999999998</v>
      </c>
      <c r="H170" s="408" t="s">
        <v>307</v>
      </c>
      <c r="I170" s="408" t="s">
        <v>14905</v>
      </c>
      <c r="J170" s="408" t="s">
        <v>14902</v>
      </c>
      <c r="K170" s="451"/>
    </row>
    <row r="171" spans="1:11">
      <c r="A171" s="446">
        <v>571</v>
      </c>
      <c r="B171" s="446" t="s">
        <v>887</v>
      </c>
      <c r="C171" s="446" t="s">
        <v>753</v>
      </c>
      <c r="D171" s="447" t="s">
        <v>14964</v>
      </c>
      <c r="E171" s="448" t="s">
        <v>14943</v>
      </c>
      <c r="F171" s="449">
        <f t="shared" si="0"/>
        <v>35.46</v>
      </c>
      <c r="G171" s="450">
        <v>2400.2669999999998</v>
      </c>
      <c r="H171" s="408" t="s">
        <v>307</v>
      </c>
      <c r="I171" s="408" t="s">
        <v>14901</v>
      </c>
      <c r="J171" s="408" t="s">
        <v>14902</v>
      </c>
      <c r="K171" s="451"/>
    </row>
    <row r="172" spans="1:11">
      <c r="A172" s="445">
        <v>602</v>
      </c>
      <c r="B172" s="446" t="s">
        <v>887</v>
      </c>
      <c r="C172" s="446" t="s">
        <v>759</v>
      </c>
      <c r="D172" s="447" t="s">
        <v>14965</v>
      </c>
      <c r="E172" s="448" t="s">
        <v>14943</v>
      </c>
      <c r="F172" s="449">
        <f t="shared" si="0"/>
        <v>35.46</v>
      </c>
      <c r="G172" s="408" t="s">
        <v>14904</v>
      </c>
      <c r="H172" s="408" t="s">
        <v>307</v>
      </c>
      <c r="I172" s="408" t="s">
        <v>14905</v>
      </c>
      <c r="J172" s="408" t="s">
        <v>14902</v>
      </c>
      <c r="K172" s="451"/>
    </row>
    <row r="173" spans="1:11">
      <c r="A173" s="445">
        <v>603</v>
      </c>
      <c r="B173" s="446" t="s">
        <v>887</v>
      </c>
      <c r="C173" s="446" t="s">
        <v>759</v>
      </c>
      <c r="D173" s="447" t="s">
        <v>14966</v>
      </c>
      <c r="E173" s="448" t="s">
        <v>14943</v>
      </c>
      <c r="F173" s="449">
        <f t="shared" si="0"/>
        <v>35.46</v>
      </c>
      <c r="G173" s="408" t="s">
        <v>14904</v>
      </c>
      <c r="H173" s="408" t="s">
        <v>307</v>
      </c>
      <c r="I173" s="408" t="s">
        <v>14901</v>
      </c>
      <c r="J173" s="408" t="s">
        <v>14902</v>
      </c>
      <c r="K173" s="451"/>
    </row>
    <row r="174" spans="1:11">
      <c r="A174" s="446">
        <v>604</v>
      </c>
      <c r="B174" s="446" t="s">
        <v>887</v>
      </c>
      <c r="C174" s="446" t="s">
        <v>759</v>
      </c>
      <c r="D174" s="447" t="s">
        <v>14967</v>
      </c>
      <c r="E174" s="448" t="s">
        <v>14943</v>
      </c>
      <c r="F174" s="449">
        <f t="shared" si="0"/>
        <v>35.46</v>
      </c>
      <c r="G174" s="408" t="s">
        <v>14904</v>
      </c>
      <c r="H174" s="408" t="s">
        <v>307</v>
      </c>
      <c r="I174" s="408" t="s">
        <v>14905</v>
      </c>
      <c r="J174" s="408" t="s">
        <v>14902</v>
      </c>
      <c r="K174" s="451"/>
    </row>
    <row r="175" spans="1:11">
      <c r="A175" s="445">
        <v>605</v>
      </c>
      <c r="B175" s="446" t="s">
        <v>887</v>
      </c>
      <c r="C175" s="446" t="s">
        <v>759</v>
      </c>
      <c r="D175" s="447" t="s">
        <v>14968</v>
      </c>
      <c r="E175" s="448" t="s">
        <v>14943</v>
      </c>
      <c r="F175" s="449">
        <f t="shared" si="0"/>
        <v>35.46</v>
      </c>
      <c r="G175" s="408" t="s">
        <v>14904</v>
      </c>
      <c r="H175" s="408" t="s">
        <v>307</v>
      </c>
      <c r="I175" s="408" t="s">
        <v>14901</v>
      </c>
      <c r="J175" s="408" t="s">
        <v>14902</v>
      </c>
      <c r="K175" s="451"/>
    </row>
    <row r="176" spans="1:11">
      <c r="A176" s="445">
        <v>606</v>
      </c>
      <c r="B176" s="446" t="s">
        <v>887</v>
      </c>
      <c r="C176" s="446" t="s">
        <v>759</v>
      </c>
      <c r="D176" s="447" t="s">
        <v>14969</v>
      </c>
      <c r="E176" s="448" t="s">
        <v>14943</v>
      </c>
      <c r="F176" s="449">
        <f t="shared" ref="F176:F180" si="1">41.7-6.24</f>
        <v>35.46</v>
      </c>
      <c r="G176" s="408" t="s">
        <v>14904</v>
      </c>
      <c r="H176" s="408" t="s">
        <v>307</v>
      </c>
      <c r="I176" s="408" t="s">
        <v>14901</v>
      </c>
      <c r="J176" s="408" t="s">
        <v>14902</v>
      </c>
      <c r="K176" s="451"/>
    </row>
    <row r="177" spans="1:11">
      <c r="A177" s="446">
        <v>607</v>
      </c>
      <c r="B177" s="446" t="s">
        <v>887</v>
      </c>
      <c r="C177" s="446" t="s">
        <v>759</v>
      </c>
      <c r="D177" s="447" t="s">
        <v>14970</v>
      </c>
      <c r="E177" s="448" t="s">
        <v>14943</v>
      </c>
      <c r="F177" s="449">
        <f t="shared" si="1"/>
        <v>35.46</v>
      </c>
      <c r="G177" s="408" t="s">
        <v>14904</v>
      </c>
      <c r="H177" s="408" t="s">
        <v>307</v>
      </c>
      <c r="I177" s="408" t="s">
        <v>14905</v>
      </c>
      <c r="J177" s="408" t="s">
        <v>14902</v>
      </c>
      <c r="K177" s="451"/>
    </row>
    <row r="178" spans="1:11">
      <c r="A178" s="445">
        <v>608</v>
      </c>
      <c r="B178" s="446" t="s">
        <v>887</v>
      </c>
      <c r="C178" s="446" t="s">
        <v>759</v>
      </c>
      <c r="D178" s="447" t="s">
        <v>14971</v>
      </c>
      <c r="E178" s="448" t="s">
        <v>14943</v>
      </c>
      <c r="F178" s="449">
        <f t="shared" si="1"/>
        <v>35.46</v>
      </c>
      <c r="G178" s="408" t="s">
        <v>14904</v>
      </c>
      <c r="H178" s="408" t="s">
        <v>307</v>
      </c>
      <c r="I178" s="408" t="s">
        <v>14901</v>
      </c>
      <c r="J178" s="408" t="s">
        <v>14902</v>
      </c>
      <c r="K178" s="451"/>
    </row>
    <row r="179" spans="1:11">
      <c r="A179" s="445">
        <v>609</v>
      </c>
      <c r="B179" s="446" t="s">
        <v>887</v>
      </c>
      <c r="C179" s="446" t="s">
        <v>759</v>
      </c>
      <c r="D179" s="447" t="s">
        <v>14972</v>
      </c>
      <c r="E179" s="448" t="s">
        <v>14943</v>
      </c>
      <c r="F179" s="449">
        <f t="shared" si="1"/>
        <v>35.46</v>
      </c>
      <c r="G179" s="408" t="s">
        <v>14904</v>
      </c>
      <c r="H179" s="408" t="s">
        <v>307</v>
      </c>
      <c r="I179" s="408" t="s">
        <v>14905</v>
      </c>
      <c r="J179" s="408" t="s">
        <v>14902</v>
      </c>
      <c r="K179" s="451"/>
    </row>
    <row r="180" spans="1:11">
      <c r="A180" s="446">
        <v>610</v>
      </c>
      <c r="B180" s="446" t="s">
        <v>887</v>
      </c>
      <c r="C180" s="446" t="s">
        <v>759</v>
      </c>
      <c r="D180" s="447" t="s">
        <v>14973</v>
      </c>
      <c r="E180" s="448" t="s">
        <v>14943</v>
      </c>
      <c r="F180" s="449">
        <f t="shared" si="1"/>
        <v>35.46</v>
      </c>
      <c r="G180" s="408" t="s">
        <v>14904</v>
      </c>
      <c r="H180" s="408" t="s">
        <v>307</v>
      </c>
      <c r="I180" s="408" t="s">
        <v>14905</v>
      </c>
      <c r="J180" s="408" t="s">
        <v>14902</v>
      </c>
      <c r="K180" s="451"/>
    </row>
    <row r="181" spans="1:11">
      <c r="A181" s="445">
        <v>374</v>
      </c>
      <c r="B181" s="446" t="s">
        <v>577</v>
      </c>
      <c r="C181" s="446" t="s">
        <v>759</v>
      </c>
      <c r="D181" s="447" t="s">
        <v>14974</v>
      </c>
      <c r="E181" s="448" t="s">
        <v>14900</v>
      </c>
      <c r="F181" s="449">
        <v>14.5</v>
      </c>
      <c r="G181" s="450">
        <v>2400.2669999999998</v>
      </c>
      <c r="H181" s="408" t="s">
        <v>307</v>
      </c>
      <c r="I181" s="408" t="s">
        <v>14905</v>
      </c>
      <c r="J181" s="408" t="s">
        <v>14902</v>
      </c>
      <c r="K181" s="451"/>
    </row>
    <row r="182" spans="1:11">
      <c r="A182" s="445">
        <v>296</v>
      </c>
      <c r="B182" s="446" t="s">
        <v>577</v>
      </c>
      <c r="C182" s="446" t="s">
        <v>751</v>
      </c>
      <c r="D182" s="447" t="s">
        <v>14899</v>
      </c>
      <c r="E182" s="448" t="s">
        <v>14900</v>
      </c>
      <c r="F182" s="449">
        <f t="shared" ref="F182:F245" si="2">2.4*2.6</f>
        <v>6.24</v>
      </c>
      <c r="G182" s="450">
        <v>2400.2669999999998</v>
      </c>
      <c r="H182" s="408" t="s">
        <v>310</v>
      </c>
      <c r="I182" s="408" t="s">
        <v>14901</v>
      </c>
      <c r="J182" s="408" t="s">
        <v>14902</v>
      </c>
      <c r="K182" s="451"/>
    </row>
    <row r="183" spans="1:11">
      <c r="A183" s="445">
        <v>297</v>
      </c>
      <c r="B183" s="446" t="s">
        <v>577</v>
      </c>
      <c r="C183" s="446" t="s">
        <v>751</v>
      </c>
      <c r="D183" s="447" t="s">
        <v>14903</v>
      </c>
      <c r="E183" s="448" t="s">
        <v>14900</v>
      </c>
      <c r="F183" s="449">
        <f t="shared" si="2"/>
        <v>6.24</v>
      </c>
      <c r="G183" s="408" t="s">
        <v>14904</v>
      </c>
      <c r="H183" s="408" t="s">
        <v>310</v>
      </c>
      <c r="I183" s="408" t="s">
        <v>14905</v>
      </c>
      <c r="J183" s="408" t="s">
        <v>14902</v>
      </c>
      <c r="K183" s="451"/>
    </row>
    <row r="184" spans="1:11">
      <c r="A184" s="446">
        <v>298</v>
      </c>
      <c r="B184" s="446" t="s">
        <v>577</v>
      </c>
      <c r="C184" s="446" t="s">
        <v>751</v>
      </c>
      <c r="D184" s="447" t="s">
        <v>14906</v>
      </c>
      <c r="E184" s="448" t="s">
        <v>14900</v>
      </c>
      <c r="F184" s="449">
        <f t="shared" si="2"/>
        <v>6.24</v>
      </c>
      <c r="G184" s="450">
        <v>2400.2669999999998</v>
      </c>
      <c r="H184" s="408" t="s">
        <v>310</v>
      </c>
      <c r="I184" s="408" t="s">
        <v>14901</v>
      </c>
      <c r="J184" s="408" t="s">
        <v>14902</v>
      </c>
      <c r="K184" s="451"/>
    </row>
    <row r="185" spans="1:11">
      <c r="A185" s="445">
        <v>299</v>
      </c>
      <c r="B185" s="446" t="s">
        <v>577</v>
      </c>
      <c r="C185" s="446" t="s">
        <v>751</v>
      </c>
      <c r="D185" s="447" t="s">
        <v>14907</v>
      </c>
      <c r="E185" s="448" t="s">
        <v>14900</v>
      </c>
      <c r="F185" s="449">
        <f t="shared" si="2"/>
        <v>6.24</v>
      </c>
      <c r="G185" s="450">
        <v>2400.2669999999998</v>
      </c>
      <c r="H185" s="408" t="s">
        <v>310</v>
      </c>
      <c r="I185" s="408" t="s">
        <v>14901</v>
      </c>
      <c r="J185" s="408" t="s">
        <v>14902</v>
      </c>
      <c r="K185" s="451"/>
    </row>
    <row r="186" spans="1:11">
      <c r="A186" s="445">
        <v>300</v>
      </c>
      <c r="B186" s="446" t="s">
        <v>577</v>
      </c>
      <c r="C186" s="446" t="s">
        <v>751</v>
      </c>
      <c r="D186" s="447" t="s">
        <v>14908</v>
      </c>
      <c r="E186" s="448" t="s">
        <v>14900</v>
      </c>
      <c r="F186" s="449">
        <f t="shared" si="2"/>
        <v>6.24</v>
      </c>
      <c r="G186" s="450">
        <v>2400.2669999999998</v>
      </c>
      <c r="H186" s="408" t="s">
        <v>310</v>
      </c>
      <c r="I186" s="408" t="s">
        <v>14905</v>
      </c>
      <c r="J186" s="408" t="s">
        <v>14902</v>
      </c>
      <c r="K186" s="451"/>
    </row>
    <row r="187" spans="1:11">
      <c r="A187" s="446">
        <v>301</v>
      </c>
      <c r="B187" s="446" t="s">
        <v>577</v>
      </c>
      <c r="C187" s="446" t="s">
        <v>751</v>
      </c>
      <c r="D187" s="447" t="s">
        <v>14909</v>
      </c>
      <c r="E187" s="448" t="s">
        <v>14900</v>
      </c>
      <c r="F187" s="449">
        <f t="shared" si="2"/>
        <v>6.24</v>
      </c>
      <c r="G187" s="408" t="s">
        <v>14904</v>
      </c>
      <c r="H187" s="408" t="s">
        <v>310</v>
      </c>
      <c r="I187" s="408" t="s">
        <v>14901</v>
      </c>
      <c r="J187" s="408" t="s">
        <v>14902</v>
      </c>
      <c r="K187" s="451"/>
    </row>
    <row r="188" spans="1:11">
      <c r="A188" s="445">
        <v>302</v>
      </c>
      <c r="B188" s="446" t="s">
        <v>577</v>
      </c>
      <c r="C188" s="446" t="s">
        <v>751</v>
      </c>
      <c r="D188" s="447" t="s">
        <v>14910</v>
      </c>
      <c r="E188" s="448" t="s">
        <v>14900</v>
      </c>
      <c r="F188" s="449">
        <f t="shared" si="2"/>
        <v>6.24</v>
      </c>
      <c r="G188" s="450">
        <v>2400.2669999999998</v>
      </c>
      <c r="H188" s="408" t="s">
        <v>310</v>
      </c>
      <c r="I188" s="408" t="s">
        <v>14905</v>
      </c>
      <c r="J188" s="408" t="s">
        <v>14902</v>
      </c>
      <c r="K188" s="451"/>
    </row>
    <row r="189" spans="1:11">
      <c r="A189" s="445">
        <v>303</v>
      </c>
      <c r="B189" s="446" t="s">
        <v>577</v>
      </c>
      <c r="C189" s="446" t="s">
        <v>751</v>
      </c>
      <c r="D189" s="447" t="s">
        <v>14911</v>
      </c>
      <c r="E189" s="448" t="s">
        <v>14900</v>
      </c>
      <c r="F189" s="449">
        <f t="shared" si="2"/>
        <v>6.24</v>
      </c>
      <c r="G189" s="450">
        <v>2400.2669999999998</v>
      </c>
      <c r="H189" s="408" t="s">
        <v>310</v>
      </c>
      <c r="I189" s="408" t="s">
        <v>14905</v>
      </c>
      <c r="J189" s="408" t="s">
        <v>14902</v>
      </c>
      <c r="K189" s="451"/>
    </row>
    <row r="190" spans="1:11">
      <c r="A190" s="446">
        <v>304</v>
      </c>
      <c r="B190" s="446" t="s">
        <v>577</v>
      </c>
      <c r="C190" s="446" t="s">
        <v>751</v>
      </c>
      <c r="D190" s="452" t="s">
        <v>14912</v>
      </c>
      <c r="E190" s="453" t="s">
        <v>14900</v>
      </c>
      <c r="F190" s="449">
        <f t="shared" si="2"/>
        <v>6.24</v>
      </c>
      <c r="G190" s="454">
        <v>2400.2669999999998</v>
      </c>
      <c r="H190" s="408" t="s">
        <v>310</v>
      </c>
      <c r="I190" s="455" t="s">
        <v>14905</v>
      </c>
      <c r="J190" s="455" t="s">
        <v>14902</v>
      </c>
      <c r="K190" s="463"/>
    </row>
    <row r="191" spans="1:11">
      <c r="A191" s="445">
        <v>335</v>
      </c>
      <c r="B191" s="446" t="s">
        <v>577</v>
      </c>
      <c r="C191" s="446" t="s">
        <v>753</v>
      </c>
      <c r="D191" s="457" t="s">
        <v>14913</v>
      </c>
      <c r="E191" s="458" t="s">
        <v>14900</v>
      </c>
      <c r="F191" s="449">
        <f t="shared" si="2"/>
        <v>6.24</v>
      </c>
      <c r="G191" s="459">
        <v>2400.2669999999998</v>
      </c>
      <c r="H191" s="408" t="s">
        <v>310</v>
      </c>
      <c r="I191" s="460" t="s">
        <v>14901</v>
      </c>
      <c r="J191" s="460" t="s">
        <v>14902</v>
      </c>
      <c r="K191" s="461"/>
    </row>
    <row r="192" spans="1:11">
      <c r="A192" s="445">
        <v>336</v>
      </c>
      <c r="B192" s="446" t="s">
        <v>577</v>
      </c>
      <c r="C192" s="446" t="s">
        <v>753</v>
      </c>
      <c r="D192" s="447" t="s">
        <v>14914</v>
      </c>
      <c r="E192" s="448" t="s">
        <v>14900</v>
      </c>
      <c r="F192" s="449">
        <f t="shared" si="2"/>
        <v>6.24</v>
      </c>
      <c r="G192" s="450">
        <v>2400.2669999999998</v>
      </c>
      <c r="H192" s="408" t="s">
        <v>310</v>
      </c>
      <c r="I192" s="408" t="s">
        <v>14905</v>
      </c>
      <c r="J192" s="408" t="s">
        <v>14902</v>
      </c>
      <c r="K192" s="462"/>
    </row>
    <row r="193" spans="1:11">
      <c r="A193" s="446">
        <v>337</v>
      </c>
      <c r="B193" s="446" t="s">
        <v>577</v>
      </c>
      <c r="C193" s="446" t="s">
        <v>753</v>
      </c>
      <c r="D193" s="447" t="s">
        <v>14915</v>
      </c>
      <c r="E193" s="448" t="s">
        <v>14900</v>
      </c>
      <c r="F193" s="449">
        <f t="shared" si="2"/>
        <v>6.24</v>
      </c>
      <c r="G193" s="450">
        <v>2400.2669999999998</v>
      </c>
      <c r="H193" s="408" t="s">
        <v>310</v>
      </c>
      <c r="I193" s="408" t="s">
        <v>14901</v>
      </c>
      <c r="J193" s="408" t="s">
        <v>14902</v>
      </c>
      <c r="K193" s="462"/>
    </row>
    <row r="194" spans="1:11">
      <c r="A194" s="445">
        <v>338</v>
      </c>
      <c r="B194" s="446" t="s">
        <v>577</v>
      </c>
      <c r="C194" s="446" t="s">
        <v>753</v>
      </c>
      <c r="D194" s="447" t="s">
        <v>14916</v>
      </c>
      <c r="E194" s="448" t="s">
        <v>14900</v>
      </c>
      <c r="F194" s="449">
        <f t="shared" si="2"/>
        <v>6.24</v>
      </c>
      <c r="G194" s="408" t="s">
        <v>14904</v>
      </c>
      <c r="H194" s="408" t="s">
        <v>310</v>
      </c>
      <c r="I194" s="408" t="s">
        <v>14901</v>
      </c>
      <c r="J194" s="408" t="s">
        <v>14902</v>
      </c>
      <c r="K194" s="462"/>
    </row>
    <row r="195" spans="1:11">
      <c r="A195" s="445">
        <v>339</v>
      </c>
      <c r="B195" s="446" t="s">
        <v>577</v>
      </c>
      <c r="C195" s="446" t="s">
        <v>753</v>
      </c>
      <c r="D195" s="447" t="s">
        <v>14917</v>
      </c>
      <c r="E195" s="448" t="s">
        <v>14900</v>
      </c>
      <c r="F195" s="449">
        <f t="shared" si="2"/>
        <v>6.24</v>
      </c>
      <c r="G195" s="450">
        <v>2400.2669999999998</v>
      </c>
      <c r="H195" s="408" t="s">
        <v>310</v>
      </c>
      <c r="I195" s="408" t="s">
        <v>14905</v>
      </c>
      <c r="J195" s="408" t="s">
        <v>14902</v>
      </c>
      <c r="K195" s="462"/>
    </row>
    <row r="196" spans="1:11">
      <c r="A196" s="446">
        <v>340</v>
      </c>
      <c r="B196" s="446" t="s">
        <v>577</v>
      </c>
      <c r="C196" s="446" t="s">
        <v>753</v>
      </c>
      <c r="D196" s="447" t="s">
        <v>14918</v>
      </c>
      <c r="E196" s="448" t="s">
        <v>14900</v>
      </c>
      <c r="F196" s="449">
        <f t="shared" si="2"/>
        <v>6.24</v>
      </c>
      <c r="G196" s="450">
        <v>2400.2669999999998</v>
      </c>
      <c r="H196" s="408" t="s">
        <v>310</v>
      </c>
      <c r="I196" s="408" t="s">
        <v>14901</v>
      </c>
      <c r="J196" s="408" t="s">
        <v>14902</v>
      </c>
      <c r="K196" s="462"/>
    </row>
    <row r="197" spans="1:11">
      <c r="A197" s="445">
        <v>341</v>
      </c>
      <c r="B197" s="446" t="s">
        <v>577</v>
      </c>
      <c r="C197" s="446" t="s">
        <v>753</v>
      </c>
      <c r="D197" s="447" t="s">
        <v>14919</v>
      </c>
      <c r="E197" s="448" t="s">
        <v>14900</v>
      </c>
      <c r="F197" s="449">
        <f t="shared" si="2"/>
        <v>6.24</v>
      </c>
      <c r="G197" s="450">
        <v>2400.2669999999998</v>
      </c>
      <c r="H197" s="408" t="s">
        <v>310</v>
      </c>
      <c r="I197" s="408" t="s">
        <v>14905</v>
      </c>
      <c r="J197" s="408" t="s">
        <v>14902</v>
      </c>
      <c r="K197" s="462"/>
    </row>
    <row r="198" spans="1:11">
      <c r="A198" s="445">
        <v>342</v>
      </c>
      <c r="B198" s="446" t="s">
        <v>577</v>
      </c>
      <c r="C198" s="446" t="s">
        <v>753</v>
      </c>
      <c r="D198" s="447" t="s">
        <v>14920</v>
      </c>
      <c r="E198" s="448" t="s">
        <v>14900</v>
      </c>
      <c r="F198" s="449">
        <f t="shared" si="2"/>
        <v>6.24</v>
      </c>
      <c r="G198" s="408" t="s">
        <v>14904</v>
      </c>
      <c r="H198" s="408" t="s">
        <v>310</v>
      </c>
      <c r="I198" s="408" t="s">
        <v>14905</v>
      </c>
      <c r="J198" s="408" t="s">
        <v>14902</v>
      </c>
      <c r="K198" s="462"/>
    </row>
    <row r="199" spans="1:11">
      <c r="A199" s="446">
        <v>343</v>
      </c>
      <c r="B199" s="446" t="s">
        <v>577</v>
      </c>
      <c r="C199" s="446" t="s">
        <v>753</v>
      </c>
      <c r="D199" s="447" t="s">
        <v>14921</v>
      </c>
      <c r="E199" s="448" t="s">
        <v>14900</v>
      </c>
      <c r="F199" s="449">
        <f t="shared" si="2"/>
        <v>6.24</v>
      </c>
      <c r="G199" s="450">
        <v>2400.2669999999998</v>
      </c>
      <c r="H199" s="408" t="s">
        <v>310</v>
      </c>
      <c r="I199" s="408" t="s">
        <v>14901</v>
      </c>
      <c r="J199" s="408" t="s">
        <v>14902</v>
      </c>
      <c r="K199" s="462"/>
    </row>
    <row r="200" spans="1:11">
      <c r="A200" s="445">
        <v>371</v>
      </c>
      <c r="B200" s="446" t="s">
        <v>577</v>
      </c>
      <c r="C200" s="446" t="s">
        <v>759</v>
      </c>
      <c r="D200" s="447" t="s">
        <v>14922</v>
      </c>
      <c r="E200" s="448" t="s">
        <v>14900</v>
      </c>
      <c r="F200" s="449">
        <f t="shared" si="2"/>
        <v>6.24</v>
      </c>
      <c r="G200" s="408" t="s">
        <v>14904</v>
      </c>
      <c r="H200" s="408" t="s">
        <v>310</v>
      </c>
      <c r="I200" s="408" t="s">
        <v>14905</v>
      </c>
      <c r="J200" s="408" t="s">
        <v>14902</v>
      </c>
      <c r="K200" s="451"/>
    </row>
    <row r="201" spans="1:11">
      <c r="A201" s="445">
        <v>372</v>
      </c>
      <c r="B201" s="446" t="s">
        <v>577</v>
      </c>
      <c r="C201" s="446" t="s">
        <v>759</v>
      </c>
      <c r="D201" s="447" t="s">
        <v>14923</v>
      </c>
      <c r="E201" s="448" t="s">
        <v>14900</v>
      </c>
      <c r="F201" s="449">
        <f t="shared" si="2"/>
        <v>6.24</v>
      </c>
      <c r="G201" s="450">
        <v>2400.2669999999998</v>
      </c>
      <c r="H201" s="408" t="s">
        <v>310</v>
      </c>
      <c r="I201" s="408" t="s">
        <v>14901</v>
      </c>
      <c r="J201" s="408" t="s">
        <v>14902</v>
      </c>
      <c r="K201" s="451"/>
    </row>
    <row r="202" spans="1:11">
      <c r="A202" s="446">
        <v>373</v>
      </c>
      <c r="B202" s="446" t="s">
        <v>577</v>
      </c>
      <c r="C202" s="446" t="s">
        <v>759</v>
      </c>
      <c r="D202" s="447" t="s">
        <v>14924</v>
      </c>
      <c r="E202" s="448" t="s">
        <v>14900</v>
      </c>
      <c r="F202" s="449">
        <f t="shared" si="2"/>
        <v>6.24</v>
      </c>
      <c r="G202" s="408" t="s">
        <v>14904</v>
      </c>
      <c r="H202" s="408" t="s">
        <v>310</v>
      </c>
      <c r="I202" s="408" t="s">
        <v>14905</v>
      </c>
      <c r="J202" s="408" t="s">
        <v>14902</v>
      </c>
      <c r="K202" s="451"/>
    </row>
    <row r="203" spans="1:11">
      <c r="A203" s="445">
        <v>407</v>
      </c>
      <c r="B203" s="446" t="s">
        <v>579</v>
      </c>
      <c r="C203" s="446" t="s">
        <v>751</v>
      </c>
      <c r="D203" s="447" t="s">
        <v>14925</v>
      </c>
      <c r="E203" s="448" t="s">
        <v>14900</v>
      </c>
      <c r="F203" s="449">
        <f t="shared" si="2"/>
        <v>6.24</v>
      </c>
      <c r="G203" s="450">
        <v>2400.2669999999998</v>
      </c>
      <c r="H203" s="408" t="s">
        <v>310</v>
      </c>
      <c r="I203" s="408" t="s">
        <v>14905</v>
      </c>
      <c r="J203" s="408" t="s">
        <v>14902</v>
      </c>
      <c r="K203" s="451"/>
    </row>
    <row r="204" spans="1:11">
      <c r="A204" s="445">
        <v>408</v>
      </c>
      <c r="B204" s="446" t="s">
        <v>579</v>
      </c>
      <c r="C204" s="446" t="s">
        <v>751</v>
      </c>
      <c r="D204" s="447" t="s">
        <v>14926</v>
      </c>
      <c r="E204" s="448" t="s">
        <v>14900</v>
      </c>
      <c r="F204" s="449">
        <f t="shared" si="2"/>
        <v>6.24</v>
      </c>
      <c r="G204" s="450">
        <v>2400.2669999999998</v>
      </c>
      <c r="H204" s="408" t="s">
        <v>310</v>
      </c>
      <c r="I204" s="408" t="s">
        <v>14901</v>
      </c>
      <c r="J204" s="408" t="s">
        <v>14902</v>
      </c>
      <c r="K204" s="451"/>
    </row>
    <row r="205" spans="1:11">
      <c r="A205" s="446">
        <v>409</v>
      </c>
      <c r="B205" s="446" t="s">
        <v>579</v>
      </c>
      <c r="C205" s="446" t="s">
        <v>751</v>
      </c>
      <c r="D205" s="447" t="s">
        <v>14927</v>
      </c>
      <c r="E205" s="448" t="s">
        <v>14900</v>
      </c>
      <c r="F205" s="449">
        <f t="shared" si="2"/>
        <v>6.24</v>
      </c>
      <c r="G205" s="450">
        <v>2400.2669999999998</v>
      </c>
      <c r="H205" s="408" t="s">
        <v>310</v>
      </c>
      <c r="I205" s="408" t="s">
        <v>14901</v>
      </c>
      <c r="J205" s="408" t="s">
        <v>14902</v>
      </c>
      <c r="K205" s="451"/>
    </row>
    <row r="206" spans="1:11">
      <c r="A206" s="445">
        <v>410</v>
      </c>
      <c r="B206" s="446" t="s">
        <v>579</v>
      </c>
      <c r="C206" s="446" t="s">
        <v>751</v>
      </c>
      <c r="D206" s="447" t="s">
        <v>14928</v>
      </c>
      <c r="E206" s="448" t="s">
        <v>14900</v>
      </c>
      <c r="F206" s="449">
        <f t="shared" si="2"/>
        <v>6.24</v>
      </c>
      <c r="G206" s="450">
        <v>2400.2669999999998</v>
      </c>
      <c r="H206" s="408" t="s">
        <v>310</v>
      </c>
      <c r="I206" s="408" t="s">
        <v>14905</v>
      </c>
      <c r="J206" s="408" t="s">
        <v>14902</v>
      </c>
      <c r="K206" s="451"/>
    </row>
    <row r="207" spans="1:11">
      <c r="A207" s="445">
        <v>411</v>
      </c>
      <c r="B207" s="446" t="s">
        <v>579</v>
      </c>
      <c r="C207" s="446" t="s">
        <v>751</v>
      </c>
      <c r="D207" s="447" t="s">
        <v>14929</v>
      </c>
      <c r="E207" s="448" t="s">
        <v>14900</v>
      </c>
      <c r="F207" s="449">
        <f t="shared" si="2"/>
        <v>6.24</v>
      </c>
      <c r="G207" s="450">
        <v>2400.2669999999998</v>
      </c>
      <c r="H207" s="408" t="s">
        <v>310</v>
      </c>
      <c r="I207" s="408" t="s">
        <v>14901</v>
      </c>
      <c r="J207" s="408" t="s">
        <v>14902</v>
      </c>
      <c r="K207" s="451"/>
    </row>
    <row r="208" spans="1:11">
      <c r="A208" s="446">
        <v>412</v>
      </c>
      <c r="B208" s="446" t="s">
        <v>579</v>
      </c>
      <c r="C208" s="446" t="s">
        <v>751</v>
      </c>
      <c r="D208" s="447" t="s">
        <v>14930</v>
      </c>
      <c r="E208" s="448" t="s">
        <v>14900</v>
      </c>
      <c r="F208" s="449">
        <f t="shared" si="2"/>
        <v>6.24</v>
      </c>
      <c r="G208" s="450">
        <v>2400.2669999999998</v>
      </c>
      <c r="H208" s="408" t="s">
        <v>310</v>
      </c>
      <c r="I208" s="408" t="s">
        <v>14905</v>
      </c>
      <c r="J208" s="408" t="s">
        <v>14902</v>
      </c>
      <c r="K208" s="451"/>
    </row>
    <row r="209" spans="1:11">
      <c r="A209" s="445">
        <v>413</v>
      </c>
      <c r="B209" s="446" t="s">
        <v>579</v>
      </c>
      <c r="C209" s="446" t="s">
        <v>751</v>
      </c>
      <c r="D209" s="447" t="s">
        <v>14931</v>
      </c>
      <c r="E209" s="448" t="s">
        <v>14900</v>
      </c>
      <c r="F209" s="449">
        <f t="shared" si="2"/>
        <v>6.24</v>
      </c>
      <c r="G209" s="450">
        <v>2400.2669999999998</v>
      </c>
      <c r="H209" s="408" t="s">
        <v>310</v>
      </c>
      <c r="I209" s="408" t="s">
        <v>14905</v>
      </c>
      <c r="J209" s="408" t="s">
        <v>14902</v>
      </c>
      <c r="K209" s="451"/>
    </row>
    <row r="210" spans="1:11">
      <c r="A210" s="445">
        <v>414</v>
      </c>
      <c r="B210" s="446" t="s">
        <v>579</v>
      </c>
      <c r="C210" s="446" t="s">
        <v>751</v>
      </c>
      <c r="D210" s="447" t="s">
        <v>14932</v>
      </c>
      <c r="E210" s="448" t="s">
        <v>14900</v>
      </c>
      <c r="F210" s="449">
        <f t="shared" si="2"/>
        <v>6.24</v>
      </c>
      <c r="G210" s="450">
        <v>2400.2669999999998</v>
      </c>
      <c r="H210" s="408" t="s">
        <v>310</v>
      </c>
      <c r="I210" s="408" t="s">
        <v>14905</v>
      </c>
      <c r="J210" s="408" t="s">
        <v>14902</v>
      </c>
      <c r="K210" s="451"/>
    </row>
    <row r="211" spans="1:11">
      <c r="A211" s="445">
        <v>446</v>
      </c>
      <c r="B211" s="446" t="s">
        <v>579</v>
      </c>
      <c r="C211" s="446" t="s">
        <v>753</v>
      </c>
      <c r="D211" s="447" t="s">
        <v>14933</v>
      </c>
      <c r="E211" s="448" t="s">
        <v>14900</v>
      </c>
      <c r="F211" s="449">
        <f t="shared" si="2"/>
        <v>6.24</v>
      </c>
      <c r="G211" s="450">
        <v>2400.2669999999998</v>
      </c>
      <c r="H211" s="408" t="s">
        <v>310</v>
      </c>
      <c r="I211" s="408" t="s">
        <v>14901</v>
      </c>
      <c r="J211" s="408" t="s">
        <v>14902</v>
      </c>
      <c r="K211" s="451"/>
    </row>
    <row r="212" spans="1:11">
      <c r="A212" s="445">
        <v>447</v>
      </c>
      <c r="B212" s="446" t="s">
        <v>579</v>
      </c>
      <c r="C212" s="446" t="s">
        <v>753</v>
      </c>
      <c r="D212" s="447" t="s">
        <v>14934</v>
      </c>
      <c r="E212" s="448" t="s">
        <v>14900</v>
      </c>
      <c r="F212" s="449">
        <f t="shared" si="2"/>
        <v>6.24</v>
      </c>
      <c r="G212" s="408" t="s">
        <v>14904</v>
      </c>
      <c r="H212" s="408" t="s">
        <v>310</v>
      </c>
      <c r="I212" s="408" t="s">
        <v>14905</v>
      </c>
      <c r="J212" s="408" t="s">
        <v>14902</v>
      </c>
      <c r="K212" s="451"/>
    </row>
    <row r="213" spans="1:11">
      <c r="A213" s="446">
        <v>448</v>
      </c>
      <c r="B213" s="446" t="s">
        <v>579</v>
      </c>
      <c r="C213" s="446" t="s">
        <v>753</v>
      </c>
      <c r="D213" s="447" t="s">
        <v>14935</v>
      </c>
      <c r="E213" s="448" t="s">
        <v>14900</v>
      </c>
      <c r="F213" s="449">
        <f t="shared" si="2"/>
        <v>6.24</v>
      </c>
      <c r="G213" s="450">
        <v>2400.2669999999998</v>
      </c>
      <c r="H213" s="408" t="s">
        <v>310</v>
      </c>
      <c r="I213" s="408" t="s">
        <v>14901</v>
      </c>
      <c r="J213" s="408" t="s">
        <v>14902</v>
      </c>
      <c r="K213" s="451"/>
    </row>
    <row r="214" spans="1:11">
      <c r="A214" s="445">
        <v>449</v>
      </c>
      <c r="B214" s="446" t="s">
        <v>579</v>
      </c>
      <c r="C214" s="446" t="s">
        <v>753</v>
      </c>
      <c r="D214" s="447" t="s">
        <v>14936</v>
      </c>
      <c r="E214" s="448" t="s">
        <v>14900</v>
      </c>
      <c r="F214" s="449">
        <f t="shared" si="2"/>
        <v>6.24</v>
      </c>
      <c r="G214" s="450">
        <v>2400.2669999999998</v>
      </c>
      <c r="H214" s="408" t="s">
        <v>310</v>
      </c>
      <c r="I214" s="408" t="s">
        <v>14901</v>
      </c>
      <c r="J214" s="408" t="s">
        <v>14902</v>
      </c>
      <c r="K214" s="451"/>
    </row>
    <row r="215" spans="1:11">
      <c r="A215" s="445">
        <v>450</v>
      </c>
      <c r="B215" s="446" t="s">
        <v>579</v>
      </c>
      <c r="C215" s="446" t="s">
        <v>753</v>
      </c>
      <c r="D215" s="447" t="s">
        <v>14937</v>
      </c>
      <c r="E215" s="448" t="s">
        <v>14900</v>
      </c>
      <c r="F215" s="449">
        <f t="shared" si="2"/>
        <v>6.24</v>
      </c>
      <c r="G215" s="450">
        <v>2400.2669999999998</v>
      </c>
      <c r="H215" s="408" t="s">
        <v>310</v>
      </c>
      <c r="I215" s="408" t="s">
        <v>14901</v>
      </c>
      <c r="J215" s="408" t="s">
        <v>14902</v>
      </c>
      <c r="K215" s="451"/>
    </row>
    <row r="216" spans="1:11">
      <c r="A216" s="446">
        <v>451</v>
      </c>
      <c r="B216" s="446" t="s">
        <v>579</v>
      </c>
      <c r="C216" s="446" t="s">
        <v>753</v>
      </c>
      <c r="D216" s="447" t="s">
        <v>14938</v>
      </c>
      <c r="E216" s="448" t="s">
        <v>14900</v>
      </c>
      <c r="F216" s="449">
        <f t="shared" si="2"/>
        <v>6.24</v>
      </c>
      <c r="G216" s="408" t="s">
        <v>14904</v>
      </c>
      <c r="H216" s="408" t="s">
        <v>310</v>
      </c>
      <c r="I216" s="408" t="s">
        <v>14905</v>
      </c>
      <c r="J216" s="408" t="s">
        <v>14902</v>
      </c>
      <c r="K216" s="451"/>
    </row>
    <row r="217" spans="1:11">
      <c r="A217" s="445">
        <v>452</v>
      </c>
      <c r="B217" s="446" t="s">
        <v>579</v>
      </c>
      <c r="C217" s="446" t="s">
        <v>753</v>
      </c>
      <c r="D217" s="447" t="s">
        <v>14939</v>
      </c>
      <c r="E217" s="448" t="s">
        <v>14900</v>
      </c>
      <c r="F217" s="449">
        <f t="shared" si="2"/>
        <v>6.24</v>
      </c>
      <c r="G217" s="450">
        <v>2400.2669999999998</v>
      </c>
      <c r="H217" s="408" t="s">
        <v>310</v>
      </c>
      <c r="I217" s="408" t="s">
        <v>14905</v>
      </c>
      <c r="J217" s="408" t="s">
        <v>14902</v>
      </c>
      <c r="K217" s="451"/>
    </row>
    <row r="218" spans="1:11">
      <c r="A218" s="445">
        <v>453</v>
      </c>
      <c r="B218" s="446" t="s">
        <v>579</v>
      </c>
      <c r="C218" s="446" t="s">
        <v>753</v>
      </c>
      <c r="D218" s="447" t="s">
        <v>14940</v>
      </c>
      <c r="E218" s="448" t="s">
        <v>14900</v>
      </c>
      <c r="F218" s="449">
        <f t="shared" si="2"/>
        <v>6.24</v>
      </c>
      <c r="G218" s="450">
        <v>2400.2669999999998</v>
      </c>
      <c r="H218" s="408" t="s">
        <v>310</v>
      </c>
      <c r="I218" s="408" t="s">
        <v>14901</v>
      </c>
      <c r="J218" s="408" t="s">
        <v>14902</v>
      </c>
      <c r="K218" s="451"/>
    </row>
    <row r="219" spans="1:11">
      <c r="A219" s="445">
        <v>489</v>
      </c>
      <c r="B219" s="446" t="s">
        <v>579</v>
      </c>
      <c r="C219" s="446" t="s">
        <v>759</v>
      </c>
      <c r="D219" s="447" t="s">
        <v>14941</v>
      </c>
      <c r="E219" s="448" t="s">
        <v>14900</v>
      </c>
      <c r="F219" s="449">
        <f t="shared" si="2"/>
        <v>6.24</v>
      </c>
      <c r="G219" s="408" t="s">
        <v>14904</v>
      </c>
      <c r="H219" s="408" t="s">
        <v>310</v>
      </c>
      <c r="I219" s="408" t="s">
        <v>14901</v>
      </c>
      <c r="J219" s="408" t="s">
        <v>14902</v>
      </c>
      <c r="K219" s="451"/>
    </row>
    <row r="220" spans="1:11">
      <c r="A220" s="446">
        <v>490</v>
      </c>
      <c r="B220" s="446" t="s">
        <v>579</v>
      </c>
      <c r="C220" s="446" t="s">
        <v>759</v>
      </c>
      <c r="D220" s="447" t="s">
        <v>14942</v>
      </c>
      <c r="E220" s="448" t="s">
        <v>14943</v>
      </c>
      <c r="F220" s="449">
        <f t="shared" si="2"/>
        <v>6.24</v>
      </c>
      <c r="G220" s="450">
        <v>2400.2669999999998</v>
      </c>
      <c r="H220" s="408" t="s">
        <v>310</v>
      </c>
      <c r="I220" s="408" t="s">
        <v>14901</v>
      </c>
      <c r="J220" s="408" t="s">
        <v>14902</v>
      </c>
      <c r="K220" s="451"/>
    </row>
    <row r="221" spans="1:11">
      <c r="A221" s="445">
        <v>491</v>
      </c>
      <c r="B221" s="446" t="s">
        <v>579</v>
      </c>
      <c r="C221" s="446" t="s">
        <v>759</v>
      </c>
      <c r="D221" s="447" t="s">
        <v>14944</v>
      </c>
      <c r="E221" s="448" t="s">
        <v>14900</v>
      </c>
      <c r="F221" s="449">
        <f t="shared" si="2"/>
        <v>6.24</v>
      </c>
      <c r="G221" s="408" t="s">
        <v>14904</v>
      </c>
      <c r="H221" s="408" t="s">
        <v>310</v>
      </c>
      <c r="I221" s="408" t="s">
        <v>14905</v>
      </c>
      <c r="J221" s="408" t="s">
        <v>14902</v>
      </c>
      <c r="K221" s="451"/>
    </row>
    <row r="222" spans="1:11">
      <c r="A222" s="445">
        <v>492</v>
      </c>
      <c r="B222" s="446" t="s">
        <v>579</v>
      </c>
      <c r="C222" s="446" t="s">
        <v>759</v>
      </c>
      <c r="D222" s="447" t="s">
        <v>14945</v>
      </c>
      <c r="E222" s="448" t="s">
        <v>14943</v>
      </c>
      <c r="F222" s="449">
        <f t="shared" si="2"/>
        <v>6.24</v>
      </c>
      <c r="G222" s="450">
        <v>2400.2669999999998</v>
      </c>
      <c r="H222" s="408" t="s">
        <v>310</v>
      </c>
      <c r="I222" s="408" t="s">
        <v>14905</v>
      </c>
      <c r="J222" s="408" t="s">
        <v>14902</v>
      </c>
      <c r="K222" s="451"/>
    </row>
    <row r="223" spans="1:11">
      <c r="A223" s="446">
        <v>493</v>
      </c>
      <c r="B223" s="446" t="s">
        <v>579</v>
      </c>
      <c r="C223" s="446" t="s">
        <v>759</v>
      </c>
      <c r="D223" s="447" t="s">
        <v>14946</v>
      </c>
      <c r="E223" s="448" t="s">
        <v>14900</v>
      </c>
      <c r="F223" s="449">
        <f t="shared" si="2"/>
        <v>6.24</v>
      </c>
      <c r="G223" s="408" t="s">
        <v>14904</v>
      </c>
      <c r="H223" s="408" t="s">
        <v>310</v>
      </c>
      <c r="I223" s="408" t="s">
        <v>14905</v>
      </c>
      <c r="J223" s="408" t="s">
        <v>14902</v>
      </c>
      <c r="K223" s="451"/>
    </row>
    <row r="224" spans="1:11">
      <c r="A224" s="445">
        <v>524</v>
      </c>
      <c r="B224" s="446" t="s">
        <v>887</v>
      </c>
      <c r="C224" s="446" t="s">
        <v>751</v>
      </c>
      <c r="D224" s="452" t="s">
        <v>14947</v>
      </c>
      <c r="E224" s="453" t="s">
        <v>14900</v>
      </c>
      <c r="F224" s="449">
        <f t="shared" si="2"/>
        <v>6.24</v>
      </c>
      <c r="G224" s="455" t="s">
        <v>14904</v>
      </c>
      <c r="H224" s="408" t="s">
        <v>310</v>
      </c>
      <c r="I224" s="455" t="s">
        <v>14901</v>
      </c>
      <c r="J224" s="455" t="s">
        <v>14902</v>
      </c>
      <c r="K224" s="456"/>
    </row>
    <row r="225" spans="1:11">
      <c r="A225" s="445">
        <v>525</v>
      </c>
      <c r="B225" s="446" t="s">
        <v>887</v>
      </c>
      <c r="C225" s="446" t="s">
        <v>751</v>
      </c>
      <c r="D225" s="457" t="s">
        <v>14948</v>
      </c>
      <c r="E225" s="458" t="s">
        <v>14900</v>
      </c>
      <c r="F225" s="449">
        <f t="shared" si="2"/>
        <v>6.24</v>
      </c>
      <c r="G225" s="460" t="s">
        <v>14904</v>
      </c>
      <c r="H225" s="408" t="s">
        <v>310</v>
      </c>
      <c r="I225" s="460" t="s">
        <v>14905</v>
      </c>
      <c r="J225" s="460" t="s">
        <v>14902</v>
      </c>
      <c r="K225" s="461"/>
    </row>
    <row r="226" spans="1:11">
      <c r="A226" s="446">
        <v>526</v>
      </c>
      <c r="B226" s="446" t="s">
        <v>887</v>
      </c>
      <c r="C226" s="446" t="s">
        <v>751</v>
      </c>
      <c r="D226" s="447" t="s">
        <v>14949</v>
      </c>
      <c r="E226" s="448" t="s">
        <v>14900</v>
      </c>
      <c r="F226" s="449">
        <f t="shared" si="2"/>
        <v>6.24</v>
      </c>
      <c r="G226" s="408" t="s">
        <v>14904</v>
      </c>
      <c r="H226" s="408" t="s">
        <v>310</v>
      </c>
      <c r="I226" s="408" t="s">
        <v>14901</v>
      </c>
      <c r="J226" s="408" t="s">
        <v>14902</v>
      </c>
      <c r="K226" s="462"/>
    </row>
    <row r="227" spans="1:11">
      <c r="A227" s="445">
        <v>527</v>
      </c>
      <c r="B227" s="446" t="s">
        <v>887</v>
      </c>
      <c r="C227" s="446" t="s">
        <v>751</v>
      </c>
      <c r="D227" s="447" t="s">
        <v>14950</v>
      </c>
      <c r="E227" s="448" t="s">
        <v>14900</v>
      </c>
      <c r="F227" s="449">
        <f t="shared" si="2"/>
        <v>6.24</v>
      </c>
      <c r="G227" s="408" t="s">
        <v>14904</v>
      </c>
      <c r="H227" s="408" t="s">
        <v>310</v>
      </c>
      <c r="I227" s="408" t="s">
        <v>14901</v>
      </c>
      <c r="J227" s="408" t="s">
        <v>14902</v>
      </c>
      <c r="K227" s="462"/>
    </row>
    <row r="228" spans="1:11">
      <c r="A228" s="445">
        <v>528</v>
      </c>
      <c r="B228" s="446" t="s">
        <v>887</v>
      </c>
      <c r="C228" s="446" t="s">
        <v>751</v>
      </c>
      <c r="D228" s="447" t="s">
        <v>14951</v>
      </c>
      <c r="E228" s="448" t="s">
        <v>14900</v>
      </c>
      <c r="F228" s="449">
        <f t="shared" si="2"/>
        <v>6.24</v>
      </c>
      <c r="G228" s="408" t="s">
        <v>14904</v>
      </c>
      <c r="H228" s="408" t="s">
        <v>310</v>
      </c>
      <c r="I228" s="408" t="s">
        <v>14905</v>
      </c>
      <c r="J228" s="408" t="s">
        <v>14902</v>
      </c>
      <c r="K228" s="462"/>
    </row>
    <row r="229" spans="1:11">
      <c r="A229" s="446">
        <v>529</v>
      </c>
      <c r="B229" s="446" t="s">
        <v>887</v>
      </c>
      <c r="C229" s="446" t="s">
        <v>751</v>
      </c>
      <c r="D229" s="447" t="s">
        <v>14952</v>
      </c>
      <c r="E229" s="448" t="s">
        <v>14900</v>
      </c>
      <c r="F229" s="449">
        <f t="shared" si="2"/>
        <v>6.24</v>
      </c>
      <c r="G229" s="408" t="s">
        <v>14904</v>
      </c>
      <c r="H229" s="408" t="s">
        <v>310</v>
      </c>
      <c r="I229" s="408" t="s">
        <v>14901</v>
      </c>
      <c r="J229" s="408" t="s">
        <v>14902</v>
      </c>
      <c r="K229" s="462"/>
    </row>
    <row r="230" spans="1:11">
      <c r="A230" s="445">
        <v>530</v>
      </c>
      <c r="B230" s="446" t="s">
        <v>887</v>
      </c>
      <c r="C230" s="446" t="s">
        <v>751</v>
      </c>
      <c r="D230" s="447" t="s">
        <v>14953</v>
      </c>
      <c r="E230" s="448" t="s">
        <v>14900</v>
      </c>
      <c r="F230" s="449">
        <f t="shared" si="2"/>
        <v>6.24</v>
      </c>
      <c r="G230" s="408" t="s">
        <v>14904</v>
      </c>
      <c r="H230" s="408" t="s">
        <v>310</v>
      </c>
      <c r="I230" s="408" t="s">
        <v>14905</v>
      </c>
      <c r="J230" s="408" t="s">
        <v>14902</v>
      </c>
      <c r="K230" s="462"/>
    </row>
    <row r="231" spans="1:11">
      <c r="A231" s="445">
        <v>531</v>
      </c>
      <c r="B231" s="446" t="s">
        <v>887</v>
      </c>
      <c r="C231" s="446" t="s">
        <v>751</v>
      </c>
      <c r="D231" s="447" t="s">
        <v>14954</v>
      </c>
      <c r="E231" s="448" t="s">
        <v>14900</v>
      </c>
      <c r="F231" s="449">
        <f t="shared" si="2"/>
        <v>6.24</v>
      </c>
      <c r="G231" s="408" t="s">
        <v>14904</v>
      </c>
      <c r="H231" s="408" t="s">
        <v>310</v>
      </c>
      <c r="I231" s="408" t="s">
        <v>14905</v>
      </c>
      <c r="J231" s="408" t="s">
        <v>14902</v>
      </c>
      <c r="K231" s="462"/>
    </row>
    <row r="232" spans="1:11">
      <c r="A232" s="446">
        <v>532</v>
      </c>
      <c r="B232" s="446" t="s">
        <v>887</v>
      </c>
      <c r="C232" s="446" t="s">
        <v>751</v>
      </c>
      <c r="D232" s="447" t="s">
        <v>14955</v>
      </c>
      <c r="E232" s="448" t="s">
        <v>14900</v>
      </c>
      <c r="F232" s="449">
        <f t="shared" si="2"/>
        <v>6.24</v>
      </c>
      <c r="G232" s="408" t="s">
        <v>14904</v>
      </c>
      <c r="H232" s="408" t="s">
        <v>310</v>
      </c>
      <c r="I232" s="408" t="s">
        <v>14905</v>
      </c>
      <c r="J232" s="408" t="s">
        <v>14902</v>
      </c>
      <c r="K232" s="462"/>
    </row>
    <row r="233" spans="1:11">
      <c r="A233" s="445">
        <v>563</v>
      </c>
      <c r="B233" s="446" t="s">
        <v>887</v>
      </c>
      <c r="C233" s="446" t="s">
        <v>753</v>
      </c>
      <c r="D233" s="447" t="s">
        <v>14956</v>
      </c>
      <c r="E233" s="448" t="s">
        <v>14943</v>
      </c>
      <c r="F233" s="449">
        <f t="shared" si="2"/>
        <v>6.24</v>
      </c>
      <c r="G233" s="450">
        <v>2400.2669999999998</v>
      </c>
      <c r="H233" s="408" t="s">
        <v>310</v>
      </c>
      <c r="I233" s="408" t="s">
        <v>14901</v>
      </c>
      <c r="J233" s="408" t="s">
        <v>14902</v>
      </c>
      <c r="K233" s="451"/>
    </row>
    <row r="234" spans="1:11">
      <c r="A234" s="445">
        <v>564</v>
      </c>
      <c r="B234" s="446" t="s">
        <v>887</v>
      </c>
      <c r="C234" s="446" t="s">
        <v>753</v>
      </c>
      <c r="D234" s="447" t="s">
        <v>14957</v>
      </c>
      <c r="E234" s="448" t="s">
        <v>14943</v>
      </c>
      <c r="F234" s="449">
        <f t="shared" si="2"/>
        <v>6.24</v>
      </c>
      <c r="G234" s="450">
        <v>2400.2669999999998</v>
      </c>
      <c r="H234" s="408" t="s">
        <v>310</v>
      </c>
      <c r="I234" s="408" t="s">
        <v>14905</v>
      </c>
      <c r="J234" s="408" t="s">
        <v>14902</v>
      </c>
      <c r="K234" s="451"/>
    </row>
    <row r="235" spans="1:11">
      <c r="A235" s="446">
        <v>565</v>
      </c>
      <c r="B235" s="446" t="s">
        <v>887</v>
      </c>
      <c r="C235" s="446" t="s">
        <v>753</v>
      </c>
      <c r="D235" s="447" t="s">
        <v>14958</v>
      </c>
      <c r="E235" s="448" t="s">
        <v>14943</v>
      </c>
      <c r="F235" s="449">
        <f t="shared" si="2"/>
        <v>6.24</v>
      </c>
      <c r="G235" s="450">
        <v>2400.2669999999998</v>
      </c>
      <c r="H235" s="408" t="s">
        <v>310</v>
      </c>
      <c r="I235" s="408" t="s">
        <v>14901</v>
      </c>
      <c r="J235" s="408" t="s">
        <v>14902</v>
      </c>
      <c r="K235" s="451"/>
    </row>
    <row r="236" spans="1:11">
      <c r="A236" s="445">
        <v>566</v>
      </c>
      <c r="B236" s="446" t="s">
        <v>887</v>
      </c>
      <c r="C236" s="446" t="s">
        <v>753</v>
      </c>
      <c r="D236" s="447" t="s">
        <v>14959</v>
      </c>
      <c r="E236" s="448" t="s">
        <v>14943</v>
      </c>
      <c r="F236" s="449">
        <f t="shared" si="2"/>
        <v>6.24</v>
      </c>
      <c r="G236" s="450">
        <v>2400.2669999999998</v>
      </c>
      <c r="H236" s="408" t="s">
        <v>310</v>
      </c>
      <c r="I236" s="408" t="s">
        <v>14901</v>
      </c>
      <c r="J236" s="408" t="s">
        <v>14902</v>
      </c>
      <c r="K236" s="451"/>
    </row>
    <row r="237" spans="1:11">
      <c r="A237" s="445">
        <v>567</v>
      </c>
      <c r="B237" s="446" t="s">
        <v>887</v>
      </c>
      <c r="C237" s="446" t="s">
        <v>753</v>
      </c>
      <c r="D237" s="447" t="s">
        <v>14960</v>
      </c>
      <c r="E237" s="448" t="s">
        <v>14943</v>
      </c>
      <c r="F237" s="449">
        <f t="shared" si="2"/>
        <v>6.24</v>
      </c>
      <c r="G237" s="450">
        <v>2400.2669999999998</v>
      </c>
      <c r="H237" s="408" t="s">
        <v>310</v>
      </c>
      <c r="I237" s="408" t="s">
        <v>14905</v>
      </c>
      <c r="J237" s="408" t="s">
        <v>14902</v>
      </c>
      <c r="K237" s="451"/>
    </row>
    <row r="238" spans="1:11">
      <c r="A238" s="446">
        <v>568</v>
      </c>
      <c r="B238" s="446" t="s">
        <v>887</v>
      </c>
      <c r="C238" s="446" t="s">
        <v>753</v>
      </c>
      <c r="D238" s="447" t="s">
        <v>14961</v>
      </c>
      <c r="E238" s="448" t="s">
        <v>14943</v>
      </c>
      <c r="F238" s="449">
        <f t="shared" si="2"/>
        <v>6.24</v>
      </c>
      <c r="G238" s="450">
        <v>2400.2669999999998</v>
      </c>
      <c r="H238" s="408" t="s">
        <v>310</v>
      </c>
      <c r="I238" s="408" t="s">
        <v>14901</v>
      </c>
      <c r="J238" s="408" t="s">
        <v>14902</v>
      </c>
      <c r="K238" s="451"/>
    </row>
    <row r="239" spans="1:11">
      <c r="A239" s="445">
        <v>569</v>
      </c>
      <c r="B239" s="446" t="s">
        <v>887</v>
      </c>
      <c r="C239" s="446" t="s">
        <v>753</v>
      </c>
      <c r="D239" s="447" t="s">
        <v>14962</v>
      </c>
      <c r="E239" s="448" t="s">
        <v>14943</v>
      </c>
      <c r="F239" s="449">
        <f t="shared" si="2"/>
        <v>6.24</v>
      </c>
      <c r="G239" s="450">
        <v>2400.2669999999998</v>
      </c>
      <c r="H239" s="408" t="s">
        <v>310</v>
      </c>
      <c r="I239" s="408" t="s">
        <v>14905</v>
      </c>
      <c r="J239" s="408" t="s">
        <v>14902</v>
      </c>
      <c r="K239" s="451"/>
    </row>
    <row r="240" spans="1:11">
      <c r="A240" s="445">
        <v>570</v>
      </c>
      <c r="B240" s="446" t="s">
        <v>887</v>
      </c>
      <c r="C240" s="446" t="s">
        <v>753</v>
      </c>
      <c r="D240" s="447" t="s">
        <v>14963</v>
      </c>
      <c r="E240" s="448" t="s">
        <v>14943</v>
      </c>
      <c r="F240" s="449">
        <f t="shared" si="2"/>
        <v>6.24</v>
      </c>
      <c r="G240" s="450">
        <v>2400.2669999999998</v>
      </c>
      <c r="H240" s="408" t="s">
        <v>310</v>
      </c>
      <c r="I240" s="408" t="s">
        <v>14905</v>
      </c>
      <c r="J240" s="408" t="s">
        <v>14902</v>
      </c>
      <c r="K240" s="451"/>
    </row>
    <row r="241" spans="1:11">
      <c r="A241" s="446">
        <v>571</v>
      </c>
      <c r="B241" s="446" t="s">
        <v>887</v>
      </c>
      <c r="C241" s="446" t="s">
        <v>753</v>
      </c>
      <c r="D241" s="447" t="s">
        <v>14964</v>
      </c>
      <c r="E241" s="448" t="s">
        <v>14943</v>
      </c>
      <c r="F241" s="449">
        <f t="shared" si="2"/>
        <v>6.24</v>
      </c>
      <c r="G241" s="450">
        <v>2400.2669999999998</v>
      </c>
      <c r="H241" s="408" t="s">
        <v>310</v>
      </c>
      <c r="I241" s="408" t="s">
        <v>14901</v>
      </c>
      <c r="J241" s="408" t="s">
        <v>14902</v>
      </c>
      <c r="K241" s="451"/>
    </row>
    <row r="242" spans="1:11">
      <c r="A242" s="445">
        <v>602</v>
      </c>
      <c r="B242" s="446" t="s">
        <v>887</v>
      </c>
      <c r="C242" s="446" t="s">
        <v>759</v>
      </c>
      <c r="D242" s="447" t="s">
        <v>14965</v>
      </c>
      <c r="E242" s="448" t="s">
        <v>14943</v>
      </c>
      <c r="F242" s="449">
        <f t="shared" si="2"/>
        <v>6.24</v>
      </c>
      <c r="G242" s="408" t="s">
        <v>14904</v>
      </c>
      <c r="H242" s="408" t="s">
        <v>310</v>
      </c>
      <c r="I242" s="408" t="s">
        <v>14905</v>
      </c>
      <c r="J242" s="408" t="s">
        <v>14902</v>
      </c>
      <c r="K242" s="451"/>
    </row>
    <row r="243" spans="1:11">
      <c r="A243" s="445">
        <v>603</v>
      </c>
      <c r="B243" s="446" t="s">
        <v>887</v>
      </c>
      <c r="C243" s="446" t="s">
        <v>759</v>
      </c>
      <c r="D243" s="447" t="s">
        <v>14966</v>
      </c>
      <c r="E243" s="448" t="s">
        <v>14943</v>
      </c>
      <c r="F243" s="449">
        <f t="shared" si="2"/>
        <v>6.24</v>
      </c>
      <c r="G243" s="408" t="s">
        <v>14904</v>
      </c>
      <c r="H243" s="408" t="s">
        <v>310</v>
      </c>
      <c r="I243" s="408" t="s">
        <v>14901</v>
      </c>
      <c r="J243" s="408" t="s">
        <v>14902</v>
      </c>
      <c r="K243" s="451"/>
    </row>
    <row r="244" spans="1:11">
      <c r="A244" s="446">
        <v>604</v>
      </c>
      <c r="B244" s="446" t="s">
        <v>887</v>
      </c>
      <c r="C244" s="446" t="s">
        <v>759</v>
      </c>
      <c r="D244" s="447" t="s">
        <v>14967</v>
      </c>
      <c r="E244" s="448" t="s">
        <v>14943</v>
      </c>
      <c r="F244" s="449">
        <f t="shared" si="2"/>
        <v>6.24</v>
      </c>
      <c r="G244" s="408" t="s">
        <v>14904</v>
      </c>
      <c r="H244" s="408" t="s">
        <v>310</v>
      </c>
      <c r="I244" s="408" t="s">
        <v>14905</v>
      </c>
      <c r="J244" s="408" t="s">
        <v>14902</v>
      </c>
      <c r="K244" s="451"/>
    </row>
    <row r="245" spans="1:11">
      <c r="A245" s="445">
        <v>605</v>
      </c>
      <c r="B245" s="446" t="s">
        <v>887</v>
      </c>
      <c r="C245" s="446" t="s">
        <v>759</v>
      </c>
      <c r="D245" s="447" t="s">
        <v>14968</v>
      </c>
      <c r="E245" s="448" t="s">
        <v>14943</v>
      </c>
      <c r="F245" s="449">
        <f t="shared" si="2"/>
        <v>6.24</v>
      </c>
      <c r="G245" s="408" t="s">
        <v>14904</v>
      </c>
      <c r="H245" s="408" t="s">
        <v>310</v>
      </c>
      <c r="I245" s="408" t="s">
        <v>14901</v>
      </c>
      <c r="J245" s="408" t="s">
        <v>14902</v>
      </c>
      <c r="K245" s="451"/>
    </row>
    <row r="246" spans="1:11">
      <c r="A246" s="445">
        <v>606</v>
      </c>
      <c r="B246" s="446" t="s">
        <v>887</v>
      </c>
      <c r="C246" s="446" t="s">
        <v>759</v>
      </c>
      <c r="D246" s="447" t="s">
        <v>14969</v>
      </c>
      <c r="E246" s="448" t="s">
        <v>14943</v>
      </c>
      <c r="F246" s="449">
        <f t="shared" ref="F246:F250" si="3">2.4*2.6</f>
        <v>6.24</v>
      </c>
      <c r="G246" s="408" t="s">
        <v>14904</v>
      </c>
      <c r="H246" s="408" t="s">
        <v>310</v>
      </c>
      <c r="I246" s="408" t="s">
        <v>14901</v>
      </c>
      <c r="J246" s="408" t="s">
        <v>14902</v>
      </c>
      <c r="K246" s="451"/>
    </row>
    <row r="247" spans="1:11">
      <c r="A247" s="446">
        <v>607</v>
      </c>
      <c r="B247" s="446" t="s">
        <v>887</v>
      </c>
      <c r="C247" s="446" t="s">
        <v>759</v>
      </c>
      <c r="D247" s="447" t="s">
        <v>14970</v>
      </c>
      <c r="E247" s="448" t="s">
        <v>14943</v>
      </c>
      <c r="F247" s="449">
        <f t="shared" si="3"/>
        <v>6.24</v>
      </c>
      <c r="G247" s="408" t="s">
        <v>14904</v>
      </c>
      <c r="H247" s="408" t="s">
        <v>310</v>
      </c>
      <c r="I247" s="408" t="s">
        <v>14905</v>
      </c>
      <c r="J247" s="408" t="s">
        <v>14902</v>
      </c>
      <c r="K247" s="451"/>
    </row>
    <row r="248" spans="1:11">
      <c r="A248" s="445">
        <v>608</v>
      </c>
      <c r="B248" s="446" t="s">
        <v>887</v>
      </c>
      <c r="C248" s="446" t="s">
        <v>759</v>
      </c>
      <c r="D248" s="447" t="s">
        <v>14971</v>
      </c>
      <c r="E248" s="448" t="s">
        <v>14943</v>
      </c>
      <c r="F248" s="449">
        <f t="shared" si="3"/>
        <v>6.24</v>
      </c>
      <c r="G248" s="408" t="s">
        <v>14904</v>
      </c>
      <c r="H248" s="408" t="s">
        <v>310</v>
      </c>
      <c r="I248" s="408" t="s">
        <v>14901</v>
      </c>
      <c r="J248" s="408" t="s">
        <v>14902</v>
      </c>
      <c r="K248" s="451"/>
    </row>
    <row r="249" spans="1:11">
      <c r="A249" s="445">
        <v>609</v>
      </c>
      <c r="B249" s="446" t="s">
        <v>887</v>
      </c>
      <c r="C249" s="446" t="s">
        <v>759</v>
      </c>
      <c r="D249" s="447" t="s">
        <v>14972</v>
      </c>
      <c r="E249" s="448" t="s">
        <v>14943</v>
      </c>
      <c r="F249" s="449">
        <f t="shared" si="3"/>
        <v>6.24</v>
      </c>
      <c r="G249" s="408" t="s">
        <v>14904</v>
      </c>
      <c r="H249" s="408" t="s">
        <v>310</v>
      </c>
      <c r="I249" s="408" t="s">
        <v>14905</v>
      </c>
      <c r="J249" s="408" t="s">
        <v>14902</v>
      </c>
      <c r="K249" s="451"/>
    </row>
    <row r="250" spans="1:11">
      <c r="A250" s="446">
        <v>610</v>
      </c>
      <c r="B250" s="446" t="s">
        <v>887</v>
      </c>
      <c r="C250" s="446" t="s">
        <v>759</v>
      </c>
      <c r="D250" s="447" t="s">
        <v>14973</v>
      </c>
      <c r="E250" s="448" t="s">
        <v>14943</v>
      </c>
      <c r="F250" s="449">
        <f t="shared" si="3"/>
        <v>6.24</v>
      </c>
      <c r="G250" s="408" t="s">
        <v>14904</v>
      </c>
      <c r="H250" s="408" t="s">
        <v>310</v>
      </c>
      <c r="I250" s="408" t="s">
        <v>14905</v>
      </c>
      <c r="J250" s="408" t="s">
        <v>14902</v>
      </c>
      <c r="K250" s="451"/>
    </row>
    <row r="251" spans="1:11">
      <c r="A251" s="368">
        <v>289</v>
      </c>
      <c r="B251" s="368" t="s">
        <v>577</v>
      </c>
      <c r="C251" s="368" t="s">
        <v>751</v>
      </c>
      <c r="D251" s="405" t="s">
        <v>14975</v>
      </c>
      <c r="E251" s="401" t="s">
        <v>14976</v>
      </c>
      <c r="F251" s="412">
        <v>20.8</v>
      </c>
      <c r="G251" s="444">
        <v>2400.2669999999998</v>
      </c>
      <c r="H251" s="399" t="s">
        <v>14977</v>
      </c>
      <c r="I251" s="399" t="s">
        <v>14978</v>
      </c>
      <c r="J251" s="399" t="s">
        <v>14979</v>
      </c>
      <c r="K251" s="409"/>
    </row>
    <row r="252" spans="1:11">
      <c r="A252" s="379">
        <v>290</v>
      </c>
      <c r="B252" s="368" t="s">
        <v>577</v>
      </c>
      <c r="C252" s="368" t="s">
        <v>751</v>
      </c>
      <c r="D252" s="405" t="s">
        <v>14980</v>
      </c>
      <c r="E252" s="401" t="s">
        <v>14981</v>
      </c>
      <c r="F252" s="412">
        <v>2.5</v>
      </c>
      <c r="G252" s="426">
        <v>2400</v>
      </c>
      <c r="H252" s="399" t="s">
        <v>14977</v>
      </c>
      <c r="I252" s="399" t="s">
        <v>14901</v>
      </c>
      <c r="J252" s="399" t="s">
        <v>14891</v>
      </c>
      <c r="K252" s="409"/>
    </row>
    <row r="253" spans="1:11">
      <c r="A253" s="379">
        <v>291</v>
      </c>
      <c r="B253" s="368" t="s">
        <v>577</v>
      </c>
      <c r="C253" s="368" t="s">
        <v>751</v>
      </c>
      <c r="D253" s="405" t="s">
        <v>14982</v>
      </c>
      <c r="E253" s="401" t="s">
        <v>14983</v>
      </c>
      <c r="F253" s="412">
        <v>2.15</v>
      </c>
      <c r="G253" s="426">
        <v>2400</v>
      </c>
      <c r="H253" s="399" t="s">
        <v>14977</v>
      </c>
      <c r="I253" s="399" t="s">
        <v>14901</v>
      </c>
      <c r="J253" s="399" t="s">
        <v>14898</v>
      </c>
      <c r="K253" s="409"/>
    </row>
    <row r="254" spans="1:11">
      <c r="A254" s="368">
        <v>328</v>
      </c>
      <c r="B254" s="368" t="s">
        <v>577</v>
      </c>
      <c r="C254" s="368" t="s">
        <v>753</v>
      </c>
      <c r="D254" s="405" t="s">
        <v>14984</v>
      </c>
      <c r="E254" s="401" t="s">
        <v>14976</v>
      </c>
      <c r="F254" s="412">
        <v>21.5</v>
      </c>
      <c r="G254" s="444">
        <v>2400.2669999999998</v>
      </c>
      <c r="H254" s="399" t="s">
        <v>14977</v>
      </c>
      <c r="I254" s="399" t="s">
        <v>14985</v>
      </c>
      <c r="J254" s="399" t="s">
        <v>14979</v>
      </c>
      <c r="K254" s="464"/>
    </row>
    <row r="255" spans="1:11">
      <c r="A255" s="379">
        <v>329</v>
      </c>
      <c r="B255" s="368" t="s">
        <v>577</v>
      </c>
      <c r="C255" s="368" t="s">
        <v>753</v>
      </c>
      <c r="D255" s="405" t="s">
        <v>14986</v>
      </c>
      <c r="E255" s="401" t="s">
        <v>14981</v>
      </c>
      <c r="F255" s="412">
        <v>2.5</v>
      </c>
      <c r="G255" s="426">
        <v>2400</v>
      </c>
      <c r="H255" s="399" t="s">
        <v>14977</v>
      </c>
      <c r="I255" s="399" t="s">
        <v>14901</v>
      </c>
      <c r="J255" s="399" t="s">
        <v>14891</v>
      </c>
      <c r="K255" s="464"/>
    </row>
    <row r="256" spans="1:11">
      <c r="A256" s="379">
        <v>330</v>
      </c>
      <c r="B256" s="368" t="s">
        <v>577</v>
      </c>
      <c r="C256" s="368" t="s">
        <v>753</v>
      </c>
      <c r="D256" s="405" t="s">
        <v>14987</v>
      </c>
      <c r="E256" s="401" t="s">
        <v>14983</v>
      </c>
      <c r="F256" s="412">
        <v>2.25</v>
      </c>
      <c r="G256" s="426">
        <v>2400</v>
      </c>
      <c r="H256" s="399" t="s">
        <v>14977</v>
      </c>
      <c r="I256" s="399" t="s">
        <v>14901</v>
      </c>
      <c r="J256" s="399" t="s">
        <v>14898</v>
      </c>
      <c r="K256" s="464"/>
    </row>
    <row r="257" spans="1:11">
      <c r="A257" s="379">
        <v>366</v>
      </c>
      <c r="B257" s="368" t="s">
        <v>577</v>
      </c>
      <c r="C257" s="368" t="s">
        <v>759</v>
      </c>
      <c r="D257" s="405" t="s">
        <v>14988</v>
      </c>
      <c r="E257" s="401" t="s">
        <v>14989</v>
      </c>
      <c r="F257" s="402">
        <v>20.3</v>
      </c>
      <c r="G257" s="443">
        <v>2400.2669999999998</v>
      </c>
      <c r="H257" s="399" t="s">
        <v>14990</v>
      </c>
      <c r="I257" s="399" t="s">
        <v>14991</v>
      </c>
      <c r="J257" s="399" t="s">
        <v>14992</v>
      </c>
      <c r="K257" s="409"/>
    </row>
    <row r="258" spans="1:11">
      <c r="A258" s="379">
        <v>399</v>
      </c>
      <c r="B258" s="368" t="s">
        <v>579</v>
      </c>
      <c r="C258" s="368" t="s">
        <v>751</v>
      </c>
      <c r="D258" s="405" t="s">
        <v>14993</v>
      </c>
      <c r="E258" s="401" t="s">
        <v>14994</v>
      </c>
      <c r="F258" s="402">
        <v>5.65</v>
      </c>
      <c r="G258" s="441">
        <v>2400</v>
      </c>
      <c r="H258" s="399" t="s">
        <v>14990</v>
      </c>
      <c r="I258" s="399" t="s">
        <v>14991</v>
      </c>
      <c r="J258" s="399" t="s">
        <v>14867</v>
      </c>
      <c r="K258" s="409"/>
    </row>
    <row r="259" spans="1:11">
      <c r="A259" s="368">
        <v>400</v>
      </c>
      <c r="B259" s="368" t="s">
        <v>579</v>
      </c>
      <c r="C259" s="368" t="s">
        <v>751</v>
      </c>
      <c r="D259" s="405" t="s">
        <v>14995</v>
      </c>
      <c r="E259" s="401" t="s">
        <v>14996</v>
      </c>
      <c r="F259" s="402">
        <v>8.6999999999999993</v>
      </c>
      <c r="G259" s="441">
        <v>2670</v>
      </c>
      <c r="H259" s="399" t="s">
        <v>14990</v>
      </c>
      <c r="I259" s="399" t="s">
        <v>14991</v>
      </c>
      <c r="J259" s="399" t="s">
        <v>14992</v>
      </c>
      <c r="K259" s="409"/>
    </row>
    <row r="260" spans="1:11">
      <c r="A260" s="379">
        <v>405</v>
      </c>
      <c r="B260" s="368" t="s">
        <v>579</v>
      </c>
      <c r="C260" s="368" t="s">
        <v>751</v>
      </c>
      <c r="D260" s="405" t="s">
        <v>14997</v>
      </c>
      <c r="E260" s="401" t="s">
        <v>14998</v>
      </c>
      <c r="F260" s="402">
        <v>5.3</v>
      </c>
      <c r="G260" s="441">
        <v>2400</v>
      </c>
      <c r="H260" s="399" t="s">
        <v>14990</v>
      </c>
      <c r="I260" s="399" t="s">
        <v>14901</v>
      </c>
      <c r="J260" s="399" t="s">
        <v>14867</v>
      </c>
      <c r="K260" s="409"/>
    </row>
    <row r="261" spans="1:11">
      <c r="A261" s="379">
        <v>438</v>
      </c>
      <c r="B261" s="368" t="s">
        <v>579</v>
      </c>
      <c r="C261" s="368" t="s">
        <v>753</v>
      </c>
      <c r="D261" s="405" t="s">
        <v>14999</v>
      </c>
      <c r="E261" s="401" t="s">
        <v>14983</v>
      </c>
      <c r="F261" s="415">
        <v>5.65</v>
      </c>
      <c r="G261" s="426">
        <v>2400</v>
      </c>
      <c r="H261" s="399" t="s">
        <v>14977</v>
      </c>
      <c r="I261" s="399" t="s">
        <v>14991</v>
      </c>
      <c r="J261" s="399" t="s">
        <v>14891</v>
      </c>
      <c r="K261" s="409"/>
    </row>
    <row r="262" spans="1:11">
      <c r="A262" s="368">
        <v>439</v>
      </c>
      <c r="B262" s="368" t="s">
        <v>579</v>
      </c>
      <c r="C262" s="368" t="s">
        <v>753</v>
      </c>
      <c r="D262" s="405" t="s">
        <v>15000</v>
      </c>
      <c r="E262" s="401" t="s">
        <v>15001</v>
      </c>
      <c r="F262" s="415">
        <v>8.65</v>
      </c>
      <c r="G262" s="426">
        <v>2670</v>
      </c>
      <c r="H262" s="399" t="s">
        <v>14977</v>
      </c>
      <c r="I262" s="399" t="s">
        <v>14991</v>
      </c>
      <c r="J262" s="399" t="s">
        <v>14979</v>
      </c>
      <c r="K262" s="409"/>
    </row>
    <row r="263" spans="1:11">
      <c r="A263" s="379">
        <v>444</v>
      </c>
      <c r="B263" s="368" t="s">
        <v>579</v>
      </c>
      <c r="C263" s="368" t="s">
        <v>753</v>
      </c>
      <c r="D263" s="405" t="s">
        <v>15002</v>
      </c>
      <c r="E263" s="401" t="s">
        <v>15003</v>
      </c>
      <c r="F263" s="415">
        <v>5.3</v>
      </c>
      <c r="G263" s="426">
        <v>2400</v>
      </c>
      <c r="H263" s="399" t="s">
        <v>14977</v>
      </c>
      <c r="I263" s="399" t="s">
        <v>14901</v>
      </c>
      <c r="J263" s="399" t="s">
        <v>14891</v>
      </c>
      <c r="K263" s="409"/>
    </row>
    <row r="264" spans="1:11">
      <c r="A264" s="368">
        <v>484</v>
      </c>
      <c r="B264" s="368" t="s">
        <v>579</v>
      </c>
      <c r="C264" s="368" t="s">
        <v>759</v>
      </c>
      <c r="D264" s="405" t="s">
        <v>15004</v>
      </c>
      <c r="E264" s="401" t="s">
        <v>15003</v>
      </c>
      <c r="F264" s="412">
        <v>5.3</v>
      </c>
      <c r="G264" s="426">
        <v>2400</v>
      </c>
      <c r="H264" s="399" t="s">
        <v>14977</v>
      </c>
      <c r="I264" s="399" t="s">
        <v>14901</v>
      </c>
      <c r="J264" s="399" t="s">
        <v>14891</v>
      </c>
      <c r="K264" s="409"/>
    </row>
    <row r="265" spans="1:11">
      <c r="A265" s="368">
        <v>517</v>
      </c>
      <c r="B265" s="368" t="s">
        <v>887</v>
      </c>
      <c r="C265" s="368" t="s">
        <v>751</v>
      </c>
      <c r="D265" s="405" t="s">
        <v>15005</v>
      </c>
      <c r="E265" s="401" t="s">
        <v>14976</v>
      </c>
      <c r="F265" s="412">
        <v>20.8</v>
      </c>
      <c r="G265" s="399" t="s">
        <v>15006</v>
      </c>
      <c r="H265" s="399" t="s">
        <v>14977</v>
      </c>
      <c r="I265" s="399" t="s">
        <v>14978</v>
      </c>
      <c r="J265" s="399" t="s">
        <v>14979</v>
      </c>
      <c r="K265" s="464"/>
    </row>
    <row r="266" spans="1:11">
      <c r="A266" s="379">
        <v>518</v>
      </c>
      <c r="B266" s="368" t="s">
        <v>887</v>
      </c>
      <c r="C266" s="368" t="s">
        <v>751</v>
      </c>
      <c r="D266" s="405" t="s">
        <v>15007</v>
      </c>
      <c r="E266" s="401" t="s">
        <v>14981</v>
      </c>
      <c r="F266" s="412">
        <v>2.5</v>
      </c>
      <c r="G266" s="426">
        <v>2400</v>
      </c>
      <c r="H266" s="399" t="s">
        <v>14977</v>
      </c>
      <c r="I266" s="399" t="s">
        <v>14901</v>
      </c>
      <c r="J266" s="399" t="s">
        <v>14898</v>
      </c>
      <c r="K266" s="464"/>
    </row>
    <row r="267" spans="1:11">
      <c r="A267" s="379">
        <v>519</v>
      </c>
      <c r="B267" s="368" t="s">
        <v>887</v>
      </c>
      <c r="C267" s="368" t="s">
        <v>751</v>
      </c>
      <c r="D267" s="405" t="s">
        <v>15008</v>
      </c>
      <c r="E267" s="401" t="s">
        <v>14983</v>
      </c>
      <c r="F267" s="412">
        <v>2.15</v>
      </c>
      <c r="G267" s="426">
        <v>2400</v>
      </c>
      <c r="H267" s="399" t="s">
        <v>14977</v>
      </c>
      <c r="I267" s="399" t="s">
        <v>14901</v>
      </c>
      <c r="J267" s="399" t="s">
        <v>14891</v>
      </c>
      <c r="K267" s="464"/>
    </row>
    <row r="268" spans="1:11">
      <c r="A268" s="368">
        <v>556</v>
      </c>
      <c r="B268" s="368" t="s">
        <v>887</v>
      </c>
      <c r="C268" s="368" t="s">
        <v>753</v>
      </c>
      <c r="D268" s="405" t="s">
        <v>15009</v>
      </c>
      <c r="E268" s="401" t="s">
        <v>14976</v>
      </c>
      <c r="F268" s="412">
        <v>21.7</v>
      </c>
      <c r="G268" s="444">
        <v>2400.2669999999998</v>
      </c>
      <c r="H268" s="399" t="s">
        <v>14977</v>
      </c>
      <c r="I268" s="399" t="s">
        <v>14985</v>
      </c>
      <c r="J268" s="399" t="s">
        <v>14979</v>
      </c>
      <c r="K268" s="409"/>
    </row>
    <row r="269" spans="1:11">
      <c r="A269" s="379">
        <v>557</v>
      </c>
      <c r="B269" s="368" t="s">
        <v>887</v>
      </c>
      <c r="C269" s="368" t="s">
        <v>753</v>
      </c>
      <c r="D269" s="405" t="s">
        <v>15010</v>
      </c>
      <c r="E269" s="401" t="s">
        <v>14981</v>
      </c>
      <c r="F269" s="412">
        <v>2.5</v>
      </c>
      <c r="G269" s="426">
        <v>2400</v>
      </c>
      <c r="H269" s="399" t="s">
        <v>14977</v>
      </c>
      <c r="I269" s="399" t="s">
        <v>14901</v>
      </c>
      <c r="J269" s="399" t="s">
        <v>14898</v>
      </c>
      <c r="K269" s="409"/>
    </row>
    <row r="270" spans="1:11">
      <c r="A270" s="379">
        <v>558</v>
      </c>
      <c r="B270" s="368" t="s">
        <v>887</v>
      </c>
      <c r="C270" s="368" t="s">
        <v>753</v>
      </c>
      <c r="D270" s="405" t="s">
        <v>15011</v>
      </c>
      <c r="E270" s="401" t="s">
        <v>14983</v>
      </c>
      <c r="F270" s="412">
        <v>2.25</v>
      </c>
      <c r="G270" s="426">
        <v>2400</v>
      </c>
      <c r="H270" s="399" t="s">
        <v>14977</v>
      </c>
      <c r="I270" s="399" t="s">
        <v>14901</v>
      </c>
      <c r="J270" s="399" t="s">
        <v>14891</v>
      </c>
      <c r="K270" s="409"/>
    </row>
    <row r="271" spans="1:11">
      <c r="A271" s="368">
        <v>595</v>
      </c>
      <c r="B271" s="368" t="s">
        <v>887</v>
      </c>
      <c r="C271" s="368" t="s">
        <v>759</v>
      </c>
      <c r="D271" s="405" t="s">
        <v>15012</v>
      </c>
      <c r="E271" s="401" t="s">
        <v>14976</v>
      </c>
      <c r="F271" s="412">
        <v>20.3</v>
      </c>
      <c r="G271" s="426">
        <v>2670</v>
      </c>
      <c r="H271" s="399" t="s">
        <v>14977</v>
      </c>
      <c r="I271" s="399" t="s">
        <v>14991</v>
      </c>
      <c r="J271" s="399" t="s">
        <v>14979</v>
      </c>
      <c r="K271" s="409"/>
    </row>
    <row r="272" spans="1:11">
      <c r="A272" s="379">
        <v>596</v>
      </c>
      <c r="B272" s="368" t="s">
        <v>887</v>
      </c>
      <c r="C272" s="368" t="s">
        <v>759</v>
      </c>
      <c r="D272" s="405" t="s">
        <v>15013</v>
      </c>
      <c r="E272" s="401" t="s">
        <v>14981</v>
      </c>
      <c r="F272" s="412">
        <v>2.5</v>
      </c>
      <c r="G272" s="426">
        <v>2400</v>
      </c>
      <c r="H272" s="399" t="s">
        <v>14977</v>
      </c>
      <c r="I272" s="399" t="s">
        <v>14901</v>
      </c>
      <c r="J272" s="399" t="s">
        <v>14891</v>
      </c>
      <c r="K272" s="409"/>
    </row>
    <row r="273" spans="1:11">
      <c r="A273" s="379">
        <v>597</v>
      </c>
      <c r="B273" s="368" t="s">
        <v>887</v>
      </c>
      <c r="C273" s="368" t="s">
        <v>759</v>
      </c>
      <c r="D273" s="405" t="s">
        <v>15014</v>
      </c>
      <c r="E273" s="401" t="s">
        <v>14983</v>
      </c>
      <c r="F273" s="412">
        <v>2.2000000000000002</v>
      </c>
      <c r="G273" s="426">
        <v>2400</v>
      </c>
      <c r="H273" s="399" t="s">
        <v>14977</v>
      </c>
      <c r="I273" s="399" t="s">
        <v>14901</v>
      </c>
      <c r="J273" s="399" t="s">
        <v>14898</v>
      </c>
      <c r="K273" s="409"/>
    </row>
    <row r="274" spans="1:11">
      <c r="A274" s="368">
        <v>280</v>
      </c>
      <c r="B274" s="368" t="s">
        <v>577</v>
      </c>
      <c r="C274" s="368" t="s">
        <v>751</v>
      </c>
      <c r="D274" s="405" t="s">
        <v>15015</v>
      </c>
      <c r="E274" s="401" t="s">
        <v>15016</v>
      </c>
      <c r="F274" s="412">
        <v>4.75</v>
      </c>
      <c r="G274" s="426">
        <v>2400</v>
      </c>
      <c r="H274" s="399" t="s">
        <v>14771</v>
      </c>
      <c r="I274" s="399" t="s">
        <v>15017</v>
      </c>
      <c r="J274" s="399" t="s">
        <v>14891</v>
      </c>
      <c r="K274" s="409"/>
    </row>
    <row r="275" spans="1:11">
      <c r="A275" s="379">
        <v>281</v>
      </c>
      <c r="B275" s="368" t="s">
        <v>577</v>
      </c>
      <c r="C275" s="368" t="s">
        <v>751</v>
      </c>
      <c r="D275" s="405" t="s">
        <v>15018</v>
      </c>
      <c r="E275" s="401" t="s">
        <v>15019</v>
      </c>
      <c r="F275" s="412">
        <v>4.45</v>
      </c>
      <c r="G275" s="426">
        <v>2400</v>
      </c>
      <c r="H275" s="399" t="s">
        <v>14771</v>
      </c>
      <c r="I275" s="399" t="s">
        <v>15020</v>
      </c>
      <c r="J275" s="399" t="s">
        <v>14891</v>
      </c>
      <c r="K275" s="409"/>
    </row>
    <row r="276" spans="1:11">
      <c r="A276" s="379">
        <v>282</v>
      </c>
      <c r="B276" s="368" t="s">
        <v>577</v>
      </c>
      <c r="C276" s="368" t="s">
        <v>751</v>
      </c>
      <c r="D276" s="405" t="s">
        <v>15021</v>
      </c>
      <c r="E276" s="401" t="s">
        <v>15022</v>
      </c>
      <c r="F276" s="412">
        <v>6.8</v>
      </c>
      <c r="G276" s="426">
        <v>2400</v>
      </c>
      <c r="H276" s="399" t="s">
        <v>14771</v>
      </c>
      <c r="I276" s="399" t="s">
        <v>14882</v>
      </c>
      <c r="J276" s="399" t="s">
        <v>14891</v>
      </c>
      <c r="K276" s="409"/>
    </row>
    <row r="277" spans="1:11">
      <c r="A277" s="368">
        <v>319</v>
      </c>
      <c r="B277" s="368" t="s">
        <v>577</v>
      </c>
      <c r="C277" s="368" t="s">
        <v>753</v>
      </c>
      <c r="D277" s="405" t="s">
        <v>15023</v>
      </c>
      <c r="E277" s="401" t="s">
        <v>15016</v>
      </c>
      <c r="F277" s="412">
        <v>4.45</v>
      </c>
      <c r="G277" s="426">
        <v>2400</v>
      </c>
      <c r="H277" s="399" t="s">
        <v>14771</v>
      </c>
      <c r="I277" s="399" t="s">
        <v>15017</v>
      </c>
      <c r="J277" s="399" t="s">
        <v>14891</v>
      </c>
      <c r="K277" s="464"/>
    </row>
    <row r="278" spans="1:11">
      <c r="A278" s="379">
        <v>320</v>
      </c>
      <c r="B278" s="368" t="s">
        <v>577</v>
      </c>
      <c r="C278" s="368" t="s">
        <v>753</v>
      </c>
      <c r="D278" s="405" t="s">
        <v>15024</v>
      </c>
      <c r="E278" s="401" t="s">
        <v>15019</v>
      </c>
      <c r="F278" s="413">
        <v>4.45</v>
      </c>
      <c r="G278" s="426">
        <v>2400</v>
      </c>
      <c r="H278" s="399" t="s">
        <v>14771</v>
      </c>
      <c r="I278" s="399" t="s">
        <v>15025</v>
      </c>
      <c r="J278" s="399" t="s">
        <v>14891</v>
      </c>
      <c r="K278" s="464"/>
    </row>
    <row r="279" spans="1:11">
      <c r="A279" s="379">
        <v>321</v>
      </c>
      <c r="B279" s="368" t="s">
        <v>577</v>
      </c>
      <c r="C279" s="368" t="s">
        <v>753</v>
      </c>
      <c r="D279" s="405" t="s">
        <v>15026</v>
      </c>
      <c r="E279" s="401" t="s">
        <v>15022</v>
      </c>
      <c r="F279" s="412">
        <v>8.15</v>
      </c>
      <c r="G279" s="426">
        <v>2400</v>
      </c>
      <c r="H279" s="399" t="s">
        <v>14771</v>
      </c>
      <c r="I279" s="399" t="s">
        <v>14882</v>
      </c>
      <c r="J279" s="399" t="s">
        <v>14891</v>
      </c>
      <c r="K279" s="464"/>
    </row>
    <row r="280" spans="1:11">
      <c r="A280" s="379">
        <v>357</v>
      </c>
      <c r="B280" s="368" t="s">
        <v>577</v>
      </c>
      <c r="C280" s="368" t="s">
        <v>759</v>
      </c>
      <c r="D280" s="405" t="s">
        <v>15027</v>
      </c>
      <c r="E280" s="401" t="s">
        <v>15028</v>
      </c>
      <c r="F280" s="402">
        <v>4.6500000000000004</v>
      </c>
      <c r="G280" s="441">
        <v>2400</v>
      </c>
      <c r="H280" s="399" t="s">
        <v>15029</v>
      </c>
      <c r="I280" s="399" t="s">
        <v>15017</v>
      </c>
      <c r="J280" s="399" t="s">
        <v>14886</v>
      </c>
      <c r="K280" s="409"/>
    </row>
    <row r="281" spans="1:11">
      <c r="A281" s="368">
        <v>358</v>
      </c>
      <c r="B281" s="368" t="s">
        <v>577</v>
      </c>
      <c r="C281" s="368" t="s">
        <v>759</v>
      </c>
      <c r="D281" s="405" t="s">
        <v>15030</v>
      </c>
      <c r="E281" s="401" t="s">
        <v>15031</v>
      </c>
      <c r="F281" s="402">
        <v>4.45</v>
      </c>
      <c r="G281" s="441">
        <v>2400</v>
      </c>
      <c r="H281" s="399" t="s">
        <v>15029</v>
      </c>
      <c r="I281" s="399" t="s">
        <v>15032</v>
      </c>
      <c r="J281" s="399" t="s">
        <v>14886</v>
      </c>
      <c r="K281" s="409"/>
    </row>
    <row r="282" spans="1:11">
      <c r="A282" s="379">
        <v>389</v>
      </c>
      <c r="B282" s="368" t="s">
        <v>579</v>
      </c>
      <c r="C282" s="368" t="s">
        <v>751</v>
      </c>
      <c r="D282" s="405" t="s">
        <v>15033</v>
      </c>
      <c r="E282" s="401" t="s">
        <v>15028</v>
      </c>
      <c r="F282" s="402">
        <v>4.75</v>
      </c>
      <c r="G282" s="441">
        <v>2400</v>
      </c>
      <c r="H282" s="399" t="s">
        <v>15029</v>
      </c>
      <c r="I282" s="399" t="s">
        <v>15017</v>
      </c>
      <c r="J282" s="399" t="s">
        <v>14886</v>
      </c>
      <c r="K282" s="409"/>
    </row>
    <row r="283" spans="1:11">
      <c r="A283" s="379">
        <v>390</v>
      </c>
      <c r="B283" s="368" t="s">
        <v>579</v>
      </c>
      <c r="C283" s="368" t="s">
        <v>751</v>
      </c>
      <c r="D283" s="405" t="s">
        <v>15034</v>
      </c>
      <c r="E283" s="465" t="s">
        <v>15035</v>
      </c>
      <c r="F283" s="402">
        <v>4.45</v>
      </c>
      <c r="G283" s="441">
        <v>2400</v>
      </c>
      <c r="H283" s="399" t="s">
        <v>15029</v>
      </c>
      <c r="I283" s="399" t="s">
        <v>15020</v>
      </c>
      <c r="J283" s="399" t="s">
        <v>14886</v>
      </c>
      <c r="K283" s="409"/>
    </row>
    <row r="284" spans="1:11">
      <c r="A284" s="368">
        <v>391</v>
      </c>
      <c r="B284" s="368" t="s">
        <v>579</v>
      </c>
      <c r="C284" s="368" t="s">
        <v>751</v>
      </c>
      <c r="D284" s="405" t="s">
        <v>15036</v>
      </c>
      <c r="E284" s="401" t="s">
        <v>15037</v>
      </c>
      <c r="F284" s="402">
        <v>6.8</v>
      </c>
      <c r="G284" s="441">
        <v>2400</v>
      </c>
      <c r="H284" s="399" t="s">
        <v>15029</v>
      </c>
      <c r="I284" s="399" t="s">
        <v>14882</v>
      </c>
      <c r="J284" s="399" t="s">
        <v>14886</v>
      </c>
      <c r="K284" s="409"/>
    </row>
    <row r="285" spans="1:11">
      <c r="A285" s="379">
        <v>429</v>
      </c>
      <c r="B285" s="368" t="s">
        <v>579</v>
      </c>
      <c r="C285" s="368" t="s">
        <v>753</v>
      </c>
      <c r="D285" s="405" t="s">
        <v>15038</v>
      </c>
      <c r="E285" s="401" t="s">
        <v>15016</v>
      </c>
      <c r="F285" s="415">
        <v>4.45</v>
      </c>
      <c r="G285" s="426">
        <v>2400</v>
      </c>
      <c r="H285" s="399" t="s">
        <v>14771</v>
      </c>
      <c r="I285" s="399" t="s">
        <v>15017</v>
      </c>
      <c r="J285" s="399" t="s">
        <v>14891</v>
      </c>
      <c r="K285" s="409"/>
    </row>
    <row r="286" spans="1:11">
      <c r="A286" s="368">
        <v>430</v>
      </c>
      <c r="B286" s="368" t="s">
        <v>579</v>
      </c>
      <c r="C286" s="368" t="s">
        <v>753</v>
      </c>
      <c r="D286" s="405" t="s">
        <v>15039</v>
      </c>
      <c r="E286" s="401" t="s">
        <v>15019</v>
      </c>
      <c r="F286" s="415">
        <v>4.45</v>
      </c>
      <c r="G286" s="426">
        <v>2400</v>
      </c>
      <c r="H286" s="399" t="s">
        <v>14771</v>
      </c>
      <c r="I286" s="399" t="s">
        <v>15025</v>
      </c>
      <c r="J286" s="399" t="s">
        <v>14891</v>
      </c>
      <c r="K286" s="409"/>
    </row>
    <row r="287" spans="1:11">
      <c r="A287" s="379">
        <v>431</v>
      </c>
      <c r="B287" s="368" t="s">
        <v>579</v>
      </c>
      <c r="C287" s="368" t="s">
        <v>753</v>
      </c>
      <c r="D287" s="427" t="s">
        <v>15040</v>
      </c>
      <c r="E287" s="428" t="s">
        <v>15022</v>
      </c>
      <c r="F287" s="466">
        <v>8.15</v>
      </c>
      <c r="G287" s="430">
        <v>2400</v>
      </c>
      <c r="H287" s="416" t="s">
        <v>14771</v>
      </c>
      <c r="I287" s="416" t="s">
        <v>14882</v>
      </c>
      <c r="J287" s="416" t="s">
        <v>14891</v>
      </c>
      <c r="K287" s="431"/>
    </row>
    <row r="288" spans="1:11">
      <c r="A288" s="379">
        <v>468</v>
      </c>
      <c r="B288" s="368" t="s">
        <v>579</v>
      </c>
      <c r="C288" s="368" t="s">
        <v>759</v>
      </c>
      <c r="D288" s="432" t="s">
        <v>15041</v>
      </c>
      <c r="E288" s="394" t="s">
        <v>15016</v>
      </c>
      <c r="F288" s="433">
        <v>4.8499999999999996</v>
      </c>
      <c r="G288" s="434">
        <v>2400</v>
      </c>
      <c r="H288" s="397" t="s">
        <v>14771</v>
      </c>
      <c r="I288" s="397" t="s">
        <v>15017</v>
      </c>
      <c r="J288" s="397" t="s">
        <v>14891</v>
      </c>
      <c r="K288" s="435"/>
    </row>
    <row r="289" spans="1:11">
      <c r="A289" s="368">
        <v>469</v>
      </c>
      <c r="B289" s="368" t="s">
        <v>579</v>
      </c>
      <c r="C289" s="368" t="s">
        <v>759</v>
      </c>
      <c r="D289" s="405" t="s">
        <v>15042</v>
      </c>
      <c r="E289" s="436" t="s">
        <v>15035</v>
      </c>
      <c r="F289" s="413">
        <v>4.45</v>
      </c>
      <c r="G289" s="426">
        <v>2400</v>
      </c>
      <c r="H289" s="399" t="s">
        <v>14771</v>
      </c>
      <c r="I289" s="399" t="s">
        <v>15032</v>
      </c>
      <c r="J289" s="399" t="s">
        <v>14891</v>
      </c>
      <c r="K289" s="409"/>
    </row>
    <row r="290" spans="1:11">
      <c r="A290" s="379">
        <v>470</v>
      </c>
      <c r="B290" s="368" t="s">
        <v>579</v>
      </c>
      <c r="C290" s="368" t="s">
        <v>759</v>
      </c>
      <c r="D290" s="405" t="s">
        <v>15043</v>
      </c>
      <c r="E290" s="401" t="s">
        <v>15022</v>
      </c>
      <c r="F290" s="412">
        <v>7.65</v>
      </c>
      <c r="G290" s="426">
        <v>2400</v>
      </c>
      <c r="H290" s="399" t="s">
        <v>14771</v>
      </c>
      <c r="I290" s="399" t="s">
        <v>15044</v>
      </c>
      <c r="J290" s="399" t="s">
        <v>14891</v>
      </c>
      <c r="K290" s="409"/>
    </row>
    <row r="291" spans="1:11">
      <c r="A291" s="368">
        <v>508</v>
      </c>
      <c r="B291" s="368" t="s">
        <v>887</v>
      </c>
      <c r="C291" s="368" t="s">
        <v>751</v>
      </c>
      <c r="D291" s="405" t="s">
        <v>15045</v>
      </c>
      <c r="E291" s="401" t="s">
        <v>15016</v>
      </c>
      <c r="F291" s="413">
        <v>4.75</v>
      </c>
      <c r="G291" s="426">
        <v>2400</v>
      </c>
      <c r="H291" s="399" t="s">
        <v>14771</v>
      </c>
      <c r="I291" s="399" t="s">
        <v>15017</v>
      </c>
      <c r="J291" s="399" t="s">
        <v>14891</v>
      </c>
      <c r="K291" s="464"/>
    </row>
    <row r="292" spans="1:11">
      <c r="A292" s="379">
        <v>509</v>
      </c>
      <c r="B292" s="368" t="s">
        <v>887</v>
      </c>
      <c r="C292" s="368" t="s">
        <v>751</v>
      </c>
      <c r="D292" s="405" t="s">
        <v>15046</v>
      </c>
      <c r="E292" s="401" t="s">
        <v>15019</v>
      </c>
      <c r="F292" s="412">
        <v>4.45</v>
      </c>
      <c r="G292" s="426">
        <v>2400</v>
      </c>
      <c r="H292" s="399" t="s">
        <v>14771</v>
      </c>
      <c r="I292" s="399" t="s">
        <v>15020</v>
      </c>
      <c r="J292" s="399" t="s">
        <v>14891</v>
      </c>
      <c r="K292" s="464"/>
    </row>
    <row r="293" spans="1:11">
      <c r="A293" s="379">
        <v>510</v>
      </c>
      <c r="B293" s="368" t="s">
        <v>887</v>
      </c>
      <c r="C293" s="368" t="s">
        <v>751</v>
      </c>
      <c r="D293" s="405" t="s">
        <v>15047</v>
      </c>
      <c r="E293" s="401" t="s">
        <v>15022</v>
      </c>
      <c r="F293" s="412">
        <v>6.8</v>
      </c>
      <c r="G293" s="426">
        <v>2400</v>
      </c>
      <c r="H293" s="399" t="s">
        <v>14771</v>
      </c>
      <c r="I293" s="399" t="s">
        <v>14882</v>
      </c>
      <c r="J293" s="399" t="s">
        <v>14891</v>
      </c>
      <c r="K293" s="464"/>
    </row>
    <row r="294" spans="1:11">
      <c r="A294" s="368">
        <v>547</v>
      </c>
      <c r="B294" s="368" t="s">
        <v>887</v>
      </c>
      <c r="C294" s="368" t="s">
        <v>753</v>
      </c>
      <c r="D294" s="405" t="s">
        <v>15048</v>
      </c>
      <c r="E294" s="401" t="s">
        <v>15016</v>
      </c>
      <c r="F294" s="412">
        <v>4.45</v>
      </c>
      <c r="G294" s="426">
        <v>2400</v>
      </c>
      <c r="H294" s="399" t="s">
        <v>14771</v>
      </c>
      <c r="I294" s="399" t="s">
        <v>15017</v>
      </c>
      <c r="J294" s="399" t="s">
        <v>14891</v>
      </c>
      <c r="K294" s="409"/>
    </row>
    <row r="295" spans="1:11">
      <c r="A295" s="379">
        <v>548</v>
      </c>
      <c r="B295" s="368" t="s">
        <v>887</v>
      </c>
      <c r="C295" s="368" t="s">
        <v>753</v>
      </c>
      <c r="D295" s="405" t="s">
        <v>15049</v>
      </c>
      <c r="E295" s="401" t="s">
        <v>15019</v>
      </c>
      <c r="F295" s="412">
        <v>4.45</v>
      </c>
      <c r="G295" s="426">
        <v>2400</v>
      </c>
      <c r="H295" s="399" t="s">
        <v>14771</v>
      </c>
      <c r="I295" s="399" t="s">
        <v>15025</v>
      </c>
      <c r="J295" s="399" t="s">
        <v>14891</v>
      </c>
      <c r="K295" s="409"/>
    </row>
    <row r="296" spans="1:11">
      <c r="A296" s="379">
        <v>549</v>
      </c>
      <c r="B296" s="368" t="s">
        <v>887</v>
      </c>
      <c r="C296" s="368" t="s">
        <v>753</v>
      </c>
      <c r="D296" s="405" t="s">
        <v>15050</v>
      </c>
      <c r="E296" s="401" t="s">
        <v>15022</v>
      </c>
      <c r="F296" s="412">
        <v>8.15</v>
      </c>
      <c r="G296" s="426">
        <v>2400</v>
      </c>
      <c r="H296" s="399" t="s">
        <v>14771</v>
      </c>
      <c r="I296" s="399" t="s">
        <v>14882</v>
      </c>
      <c r="J296" s="399" t="s">
        <v>14891</v>
      </c>
      <c r="K296" s="409"/>
    </row>
    <row r="297" spans="1:11">
      <c r="A297" s="368">
        <v>586</v>
      </c>
      <c r="B297" s="368" t="s">
        <v>887</v>
      </c>
      <c r="C297" s="368" t="s">
        <v>759</v>
      </c>
      <c r="D297" s="405" t="s">
        <v>15051</v>
      </c>
      <c r="E297" s="401" t="s">
        <v>15016</v>
      </c>
      <c r="F297" s="412">
        <v>4.8499999999999996</v>
      </c>
      <c r="G297" s="426">
        <v>2400</v>
      </c>
      <c r="H297" s="399" t="s">
        <v>14771</v>
      </c>
      <c r="I297" s="399" t="s">
        <v>15017</v>
      </c>
      <c r="J297" s="399" t="s">
        <v>14891</v>
      </c>
      <c r="K297" s="409"/>
    </row>
    <row r="298" spans="1:11">
      <c r="A298" s="379">
        <v>587</v>
      </c>
      <c r="B298" s="368" t="s">
        <v>887</v>
      </c>
      <c r="C298" s="368" t="s">
        <v>759</v>
      </c>
      <c r="D298" s="405" t="s">
        <v>15052</v>
      </c>
      <c r="E298" s="436" t="s">
        <v>15035</v>
      </c>
      <c r="F298" s="412">
        <v>4.45</v>
      </c>
      <c r="G298" s="426">
        <v>2400</v>
      </c>
      <c r="H298" s="399" t="s">
        <v>14771</v>
      </c>
      <c r="I298" s="399" t="s">
        <v>15032</v>
      </c>
      <c r="J298" s="399" t="s">
        <v>15053</v>
      </c>
      <c r="K298" s="409"/>
    </row>
    <row r="299" spans="1:11">
      <c r="A299" s="379">
        <v>588</v>
      </c>
      <c r="B299" s="368" t="s">
        <v>887</v>
      </c>
      <c r="C299" s="368" t="s">
        <v>759</v>
      </c>
      <c r="D299" s="405" t="s">
        <v>15054</v>
      </c>
      <c r="E299" s="401" t="s">
        <v>15022</v>
      </c>
      <c r="F299" s="412">
        <v>7.65</v>
      </c>
      <c r="G299" s="426">
        <v>2400</v>
      </c>
      <c r="H299" s="399" t="s">
        <v>14771</v>
      </c>
      <c r="I299" s="399" t="s">
        <v>15044</v>
      </c>
      <c r="J299" s="399" t="s">
        <v>14891</v>
      </c>
      <c r="K299" s="409"/>
    </row>
    <row r="300" spans="1:11">
      <c r="A300" s="445">
        <v>359</v>
      </c>
      <c r="B300" s="446" t="s">
        <v>577</v>
      </c>
      <c r="C300" s="446" t="s">
        <v>759</v>
      </c>
      <c r="D300" s="447" t="s">
        <v>15055</v>
      </c>
      <c r="E300" s="448" t="s">
        <v>15056</v>
      </c>
      <c r="F300" s="449">
        <f>7.65-3.67</f>
        <v>3.9800000000000004</v>
      </c>
      <c r="G300" s="467">
        <v>2400</v>
      </c>
      <c r="H300" s="408" t="s">
        <v>312</v>
      </c>
      <c r="I300" s="408" t="s">
        <v>15044</v>
      </c>
      <c r="J300" s="408" t="s">
        <v>422</v>
      </c>
      <c r="K300" s="451"/>
    </row>
    <row r="301" spans="1:11" ht="30">
      <c r="A301" s="379">
        <v>276</v>
      </c>
      <c r="B301" s="368" t="s">
        <v>577</v>
      </c>
      <c r="C301" s="368" t="s">
        <v>751</v>
      </c>
      <c r="D301" s="405" t="s">
        <v>15057</v>
      </c>
      <c r="E301" s="401" t="s">
        <v>14800</v>
      </c>
      <c r="F301" s="412">
        <v>71.8</v>
      </c>
      <c r="G301" s="426">
        <v>2830</v>
      </c>
      <c r="H301" s="399" t="s">
        <v>14773</v>
      </c>
      <c r="I301" s="403" t="s">
        <v>15058</v>
      </c>
      <c r="J301" s="399" t="s">
        <v>15059</v>
      </c>
      <c r="K301" s="409"/>
    </row>
    <row r="302" spans="1:11">
      <c r="A302" s="368">
        <v>277</v>
      </c>
      <c r="B302" s="368" t="s">
        <v>577</v>
      </c>
      <c r="C302" s="368" t="s">
        <v>751</v>
      </c>
      <c r="D302" s="405" t="s">
        <v>15060</v>
      </c>
      <c r="E302" s="401" t="s">
        <v>14800</v>
      </c>
      <c r="F302" s="412">
        <v>18.850000000000001</v>
      </c>
      <c r="G302" s="426">
        <v>2830</v>
      </c>
      <c r="H302" s="399" t="s">
        <v>14773</v>
      </c>
      <c r="I302" s="399" t="s">
        <v>15061</v>
      </c>
      <c r="J302" s="399" t="s">
        <v>15059</v>
      </c>
      <c r="K302" s="409"/>
    </row>
    <row r="303" spans="1:11" ht="15.75" thickBot="1">
      <c r="A303" s="379">
        <v>278</v>
      </c>
      <c r="B303" s="368" t="s">
        <v>577</v>
      </c>
      <c r="C303" s="368" t="s">
        <v>751</v>
      </c>
      <c r="D303" s="427" t="s">
        <v>15062</v>
      </c>
      <c r="E303" s="428" t="s">
        <v>14800</v>
      </c>
      <c r="F303" s="429">
        <v>53.5</v>
      </c>
      <c r="G303" s="430">
        <v>2830</v>
      </c>
      <c r="H303" s="416" t="s">
        <v>14773</v>
      </c>
      <c r="I303" s="416" t="s">
        <v>15063</v>
      </c>
      <c r="J303" s="416" t="s">
        <v>15059</v>
      </c>
      <c r="K303" s="431"/>
    </row>
    <row r="304" spans="1:11" ht="15.75" thickBot="1">
      <c r="A304" s="379">
        <v>279</v>
      </c>
      <c r="B304" s="368" t="s">
        <v>577</v>
      </c>
      <c r="C304" s="368" t="s">
        <v>751</v>
      </c>
      <c r="D304" s="468" t="s">
        <v>15064</v>
      </c>
      <c r="E304" s="469" t="s">
        <v>14800</v>
      </c>
      <c r="F304" s="470">
        <v>38.299999999999997</v>
      </c>
      <c r="G304" s="471">
        <v>2830</v>
      </c>
      <c r="H304" s="472" t="s">
        <v>14773</v>
      </c>
      <c r="I304" s="472" t="s">
        <v>15065</v>
      </c>
      <c r="J304" s="472" t="s">
        <v>15059</v>
      </c>
      <c r="K304" s="473"/>
    </row>
    <row r="305" spans="1:11">
      <c r="A305" s="368">
        <v>283</v>
      </c>
      <c r="B305" s="368" t="s">
        <v>577</v>
      </c>
      <c r="C305" s="368" t="s">
        <v>751</v>
      </c>
      <c r="D305" s="468" t="s">
        <v>15066</v>
      </c>
      <c r="E305" s="469" t="s">
        <v>15067</v>
      </c>
      <c r="F305" s="470">
        <v>8.15</v>
      </c>
      <c r="G305" s="471">
        <v>2400</v>
      </c>
      <c r="H305" s="472" t="s">
        <v>14773</v>
      </c>
      <c r="I305" s="472" t="s">
        <v>15032</v>
      </c>
      <c r="J305" s="472" t="s">
        <v>14898</v>
      </c>
      <c r="K305" s="473"/>
    </row>
    <row r="306" spans="1:11">
      <c r="A306" s="379">
        <v>284</v>
      </c>
      <c r="B306" s="368" t="s">
        <v>577</v>
      </c>
      <c r="C306" s="368" t="s">
        <v>751</v>
      </c>
      <c r="D306" s="405" t="s">
        <v>15068</v>
      </c>
      <c r="E306" s="401" t="s">
        <v>15069</v>
      </c>
      <c r="F306" s="412">
        <v>8.0500000000000007</v>
      </c>
      <c r="G306" s="426">
        <v>2400</v>
      </c>
      <c r="H306" s="399" t="s">
        <v>14773</v>
      </c>
      <c r="I306" s="399" t="s">
        <v>15044</v>
      </c>
      <c r="J306" s="399" t="s">
        <v>14891</v>
      </c>
      <c r="K306" s="409"/>
    </row>
    <row r="307" spans="1:11">
      <c r="A307" s="379">
        <v>285</v>
      </c>
      <c r="B307" s="368" t="s">
        <v>577</v>
      </c>
      <c r="C307" s="368" t="s">
        <v>751</v>
      </c>
      <c r="D307" s="405" t="s">
        <v>15070</v>
      </c>
      <c r="E307" s="401" t="s">
        <v>15071</v>
      </c>
      <c r="F307" s="412">
        <v>17.399999999999999</v>
      </c>
      <c r="G307" s="426">
        <v>2400</v>
      </c>
      <c r="H307" s="399" t="s">
        <v>14773</v>
      </c>
      <c r="I307" s="399" t="s">
        <v>15072</v>
      </c>
      <c r="J307" s="399" t="s">
        <v>14898</v>
      </c>
      <c r="K307" s="409"/>
    </row>
    <row r="308" spans="1:11">
      <c r="A308" s="368">
        <v>286</v>
      </c>
      <c r="B308" s="368" t="s">
        <v>577</v>
      </c>
      <c r="C308" s="368" t="s">
        <v>751</v>
      </c>
      <c r="D308" s="405" t="s">
        <v>15073</v>
      </c>
      <c r="E308" s="401" t="s">
        <v>15074</v>
      </c>
      <c r="F308" s="412">
        <v>71.400000000000006</v>
      </c>
      <c r="G308" s="426">
        <v>2830</v>
      </c>
      <c r="H308" s="399" t="s">
        <v>14773</v>
      </c>
      <c r="I308" s="399" t="s">
        <v>14732</v>
      </c>
      <c r="J308" s="399" t="s">
        <v>15059</v>
      </c>
      <c r="K308" s="409"/>
    </row>
    <row r="309" spans="1:11">
      <c r="A309" s="368">
        <v>292</v>
      </c>
      <c r="B309" s="368" t="s">
        <v>577</v>
      </c>
      <c r="C309" s="368" t="s">
        <v>751</v>
      </c>
      <c r="D309" s="405" t="s">
        <v>15075</v>
      </c>
      <c r="E309" s="401" t="s">
        <v>15076</v>
      </c>
      <c r="F309" s="412">
        <v>9.25</v>
      </c>
      <c r="G309" s="426">
        <v>2670</v>
      </c>
      <c r="H309" s="399" t="s">
        <v>14773</v>
      </c>
      <c r="I309" s="399" t="s">
        <v>14901</v>
      </c>
      <c r="J309" s="399" t="s">
        <v>14891</v>
      </c>
      <c r="K309" s="409"/>
    </row>
    <row r="310" spans="1:11">
      <c r="A310" s="379">
        <v>315</v>
      </c>
      <c r="B310" s="368" t="s">
        <v>577</v>
      </c>
      <c r="C310" s="368" t="s">
        <v>753</v>
      </c>
      <c r="D310" s="405" t="s">
        <v>15077</v>
      </c>
      <c r="E310" s="401" t="s">
        <v>14800</v>
      </c>
      <c r="F310" s="412">
        <v>50.2</v>
      </c>
      <c r="G310" s="426">
        <v>2830</v>
      </c>
      <c r="H310" s="399" t="s">
        <v>14773</v>
      </c>
      <c r="I310" s="403" t="s">
        <v>15078</v>
      </c>
      <c r="J310" s="399" t="s">
        <v>15059</v>
      </c>
      <c r="K310" s="464"/>
    </row>
    <row r="311" spans="1:11">
      <c r="A311" s="368">
        <v>316</v>
      </c>
      <c r="B311" s="368" t="s">
        <v>577</v>
      </c>
      <c r="C311" s="368" t="s">
        <v>753</v>
      </c>
      <c r="D311" s="405" t="s">
        <v>15079</v>
      </c>
      <c r="E311" s="401" t="s">
        <v>14800</v>
      </c>
      <c r="F311" s="412">
        <v>35.5</v>
      </c>
      <c r="G311" s="426">
        <v>2830</v>
      </c>
      <c r="H311" s="399" t="s">
        <v>14773</v>
      </c>
      <c r="I311" s="399" t="s">
        <v>15061</v>
      </c>
      <c r="J311" s="399" t="s">
        <v>15059</v>
      </c>
      <c r="K311" s="464"/>
    </row>
    <row r="312" spans="1:11">
      <c r="A312" s="379">
        <v>317</v>
      </c>
      <c r="B312" s="368" t="s">
        <v>577</v>
      </c>
      <c r="C312" s="368" t="s">
        <v>753</v>
      </c>
      <c r="D312" s="405" t="s">
        <v>15080</v>
      </c>
      <c r="E312" s="401" t="s">
        <v>14800</v>
      </c>
      <c r="F312" s="412">
        <v>18.5</v>
      </c>
      <c r="G312" s="426">
        <v>2830</v>
      </c>
      <c r="H312" s="399" t="s">
        <v>14773</v>
      </c>
      <c r="I312" s="399" t="s">
        <v>15081</v>
      </c>
      <c r="J312" s="399" t="s">
        <v>15059</v>
      </c>
      <c r="K312" s="464"/>
    </row>
    <row r="313" spans="1:11">
      <c r="A313" s="379">
        <v>318</v>
      </c>
      <c r="B313" s="368" t="s">
        <v>577</v>
      </c>
      <c r="C313" s="368" t="s">
        <v>753</v>
      </c>
      <c r="D313" s="405" t="s">
        <v>15082</v>
      </c>
      <c r="E313" s="401" t="s">
        <v>14800</v>
      </c>
      <c r="F313" s="412">
        <v>68</v>
      </c>
      <c r="G313" s="426">
        <v>2830</v>
      </c>
      <c r="H313" s="399" t="s">
        <v>14773</v>
      </c>
      <c r="I313" s="399" t="s">
        <v>15083</v>
      </c>
      <c r="J313" s="399" t="s">
        <v>15059</v>
      </c>
      <c r="K313" s="464"/>
    </row>
    <row r="314" spans="1:11">
      <c r="A314" s="368">
        <v>322</v>
      </c>
      <c r="B314" s="368" t="s">
        <v>577</v>
      </c>
      <c r="C314" s="368" t="s">
        <v>753</v>
      </c>
      <c r="D314" s="405" t="s">
        <v>15084</v>
      </c>
      <c r="E314" s="401" t="s">
        <v>15085</v>
      </c>
      <c r="F314" s="412">
        <v>8.15</v>
      </c>
      <c r="G314" s="426">
        <v>2400</v>
      </c>
      <c r="H314" s="399" t="s">
        <v>14773</v>
      </c>
      <c r="I314" s="399" t="s">
        <v>15032</v>
      </c>
      <c r="J314" s="399" t="s">
        <v>14898</v>
      </c>
      <c r="K314" s="464"/>
    </row>
    <row r="315" spans="1:11">
      <c r="A315" s="379">
        <v>323</v>
      </c>
      <c r="B315" s="368" t="s">
        <v>577</v>
      </c>
      <c r="C315" s="368" t="s">
        <v>753</v>
      </c>
      <c r="D315" s="405" t="s">
        <v>15086</v>
      </c>
      <c r="E315" s="401" t="s">
        <v>15069</v>
      </c>
      <c r="F315" s="412">
        <v>8.9499999999999993</v>
      </c>
      <c r="G315" s="426">
        <v>2400</v>
      </c>
      <c r="H315" s="399" t="s">
        <v>14773</v>
      </c>
      <c r="I315" s="399" t="s">
        <v>15044</v>
      </c>
      <c r="J315" s="399" t="s">
        <v>14891</v>
      </c>
      <c r="K315" s="464"/>
    </row>
    <row r="316" spans="1:11">
      <c r="A316" s="379">
        <v>324</v>
      </c>
      <c r="B316" s="368" t="s">
        <v>577</v>
      </c>
      <c r="C316" s="368" t="s">
        <v>753</v>
      </c>
      <c r="D316" s="405" t="s">
        <v>15087</v>
      </c>
      <c r="E316" s="401" t="s">
        <v>15071</v>
      </c>
      <c r="F316" s="412">
        <v>19.149999999999999</v>
      </c>
      <c r="G316" s="426">
        <v>2400</v>
      </c>
      <c r="H316" s="399" t="s">
        <v>14773</v>
      </c>
      <c r="I316" s="399" t="s">
        <v>15072</v>
      </c>
      <c r="J316" s="399" t="s">
        <v>14898</v>
      </c>
      <c r="K316" s="464"/>
    </row>
    <row r="317" spans="1:11">
      <c r="A317" s="368">
        <v>325</v>
      </c>
      <c r="B317" s="368" t="s">
        <v>577</v>
      </c>
      <c r="C317" s="368" t="s">
        <v>753</v>
      </c>
      <c r="D317" s="405" t="s">
        <v>15088</v>
      </c>
      <c r="E317" s="401" t="s">
        <v>15074</v>
      </c>
      <c r="F317" s="412">
        <v>74</v>
      </c>
      <c r="G317" s="426">
        <v>2830</v>
      </c>
      <c r="H317" s="399" t="s">
        <v>14773</v>
      </c>
      <c r="I317" s="399" t="s">
        <v>14732</v>
      </c>
      <c r="J317" s="399" t="s">
        <v>15059</v>
      </c>
      <c r="K317" s="464"/>
    </row>
    <row r="318" spans="1:11">
      <c r="A318" s="368">
        <v>331</v>
      </c>
      <c r="B318" s="368" t="s">
        <v>577</v>
      </c>
      <c r="C318" s="368" t="s">
        <v>753</v>
      </c>
      <c r="D318" s="405" t="s">
        <v>15089</v>
      </c>
      <c r="E318" s="401" t="s">
        <v>15076</v>
      </c>
      <c r="F318" s="412">
        <v>9.1999999999999993</v>
      </c>
      <c r="G318" s="426">
        <v>2670</v>
      </c>
      <c r="H318" s="399" t="s">
        <v>14773</v>
      </c>
      <c r="I318" s="399" t="s">
        <v>14901</v>
      </c>
      <c r="J318" s="399" t="s">
        <v>14891</v>
      </c>
      <c r="K318" s="464"/>
    </row>
    <row r="319" spans="1:11" ht="30">
      <c r="A319" s="379">
        <v>354</v>
      </c>
      <c r="B319" s="368" t="s">
        <v>577</v>
      </c>
      <c r="C319" s="368" t="s">
        <v>759</v>
      </c>
      <c r="D319" s="405" t="s">
        <v>15090</v>
      </c>
      <c r="E319" s="401" t="s">
        <v>15091</v>
      </c>
      <c r="F319" s="402">
        <v>71.8</v>
      </c>
      <c r="G319" s="441">
        <v>2830</v>
      </c>
      <c r="H319" s="399" t="s">
        <v>15092</v>
      </c>
      <c r="I319" s="403" t="s">
        <v>15058</v>
      </c>
      <c r="J319" s="399" t="s">
        <v>15093</v>
      </c>
      <c r="K319" s="409"/>
    </row>
    <row r="320" spans="1:11" ht="30">
      <c r="A320" s="368">
        <v>385</v>
      </c>
      <c r="B320" s="368" t="s">
        <v>579</v>
      </c>
      <c r="C320" s="368" t="s">
        <v>751</v>
      </c>
      <c r="D320" s="405" t="s">
        <v>15094</v>
      </c>
      <c r="E320" s="401" t="s">
        <v>15091</v>
      </c>
      <c r="F320" s="402">
        <v>71.8</v>
      </c>
      <c r="G320" s="441">
        <v>2830</v>
      </c>
      <c r="H320" s="399" t="s">
        <v>15092</v>
      </c>
      <c r="I320" s="403" t="s">
        <v>15058</v>
      </c>
      <c r="J320" s="399" t="s">
        <v>15093</v>
      </c>
      <c r="K320" s="409"/>
    </row>
    <row r="321" spans="1:11">
      <c r="A321" s="379">
        <v>386</v>
      </c>
      <c r="B321" s="368" t="s">
        <v>579</v>
      </c>
      <c r="C321" s="368" t="s">
        <v>751</v>
      </c>
      <c r="D321" s="405" t="s">
        <v>15095</v>
      </c>
      <c r="E321" s="401" t="s">
        <v>15091</v>
      </c>
      <c r="F321" s="402">
        <v>18.850000000000001</v>
      </c>
      <c r="G321" s="441">
        <v>2830</v>
      </c>
      <c r="H321" s="399" t="s">
        <v>15092</v>
      </c>
      <c r="I321" s="399" t="s">
        <v>15061</v>
      </c>
      <c r="J321" s="399" t="s">
        <v>15093</v>
      </c>
      <c r="K321" s="409"/>
    </row>
    <row r="322" spans="1:11">
      <c r="A322" s="379">
        <v>387</v>
      </c>
      <c r="B322" s="368" t="s">
        <v>579</v>
      </c>
      <c r="C322" s="368" t="s">
        <v>751</v>
      </c>
      <c r="D322" s="405" t="s">
        <v>15096</v>
      </c>
      <c r="E322" s="401" t="s">
        <v>15091</v>
      </c>
      <c r="F322" s="402">
        <v>53.65</v>
      </c>
      <c r="G322" s="441">
        <v>2830</v>
      </c>
      <c r="H322" s="399" t="s">
        <v>15092</v>
      </c>
      <c r="I322" s="399" t="s">
        <v>15065</v>
      </c>
      <c r="J322" s="399" t="s">
        <v>15093</v>
      </c>
      <c r="K322" s="409"/>
    </row>
    <row r="323" spans="1:11">
      <c r="A323" s="368">
        <v>388</v>
      </c>
      <c r="B323" s="368" t="s">
        <v>579</v>
      </c>
      <c r="C323" s="368" t="s">
        <v>751</v>
      </c>
      <c r="D323" s="405" t="s">
        <v>15097</v>
      </c>
      <c r="E323" s="401" t="s">
        <v>15091</v>
      </c>
      <c r="F323" s="402">
        <v>38.299999999999997</v>
      </c>
      <c r="G323" s="441">
        <v>2830</v>
      </c>
      <c r="H323" s="399" t="s">
        <v>15092</v>
      </c>
      <c r="I323" s="399" t="s">
        <v>15065</v>
      </c>
      <c r="J323" s="399" t="s">
        <v>15093</v>
      </c>
      <c r="K323" s="409"/>
    </row>
    <row r="324" spans="1:11">
      <c r="A324" s="379">
        <v>392</v>
      </c>
      <c r="B324" s="368" t="s">
        <v>579</v>
      </c>
      <c r="C324" s="368" t="s">
        <v>751</v>
      </c>
      <c r="D324" s="405" t="s">
        <v>15098</v>
      </c>
      <c r="E324" s="401" t="s">
        <v>15099</v>
      </c>
      <c r="F324" s="402">
        <v>8.15</v>
      </c>
      <c r="G324" s="441">
        <v>2400</v>
      </c>
      <c r="H324" s="399" t="s">
        <v>15092</v>
      </c>
      <c r="I324" s="399" t="s">
        <v>15032</v>
      </c>
      <c r="J324" s="399" t="s">
        <v>14867</v>
      </c>
      <c r="K324" s="409"/>
    </row>
    <row r="325" spans="1:11">
      <c r="A325" s="379">
        <v>393</v>
      </c>
      <c r="B325" s="368" t="s">
        <v>579</v>
      </c>
      <c r="C325" s="368" t="s">
        <v>751</v>
      </c>
      <c r="D325" s="405" t="s">
        <v>15100</v>
      </c>
      <c r="E325" s="401" t="s">
        <v>15101</v>
      </c>
      <c r="F325" s="402">
        <v>8.0500000000000007</v>
      </c>
      <c r="G325" s="441">
        <v>2400</v>
      </c>
      <c r="H325" s="399" t="s">
        <v>15092</v>
      </c>
      <c r="I325" s="399" t="s">
        <v>15044</v>
      </c>
      <c r="J325" s="399" t="s">
        <v>14867</v>
      </c>
      <c r="K325" s="409"/>
    </row>
    <row r="326" spans="1:11">
      <c r="A326" s="368">
        <v>394</v>
      </c>
      <c r="B326" s="368" t="s">
        <v>579</v>
      </c>
      <c r="C326" s="368" t="s">
        <v>751</v>
      </c>
      <c r="D326" s="405" t="s">
        <v>15102</v>
      </c>
      <c r="E326" s="401" t="s">
        <v>15103</v>
      </c>
      <c r="F326" s="402">
        <v>17.399999999999999</v>
      </c>
      <c r="G326" s="441">
        <v>2400</v>
      </c>
      <c r="H326" s="399" t="s">
        <v>15092</v>
      </c>
      <c r="I326" s="399" t="s">
        <v>15072</v>
      </c>
      <c r="J326" s="399" t="s">
        <v>14867</v>
      </c>
      <c r="K326" s="409"/>
    </row>
    <row r="327" spans="1:11">
      <c r="A327" s="379">
        <v>395</v>
      </c>
      <c r="B327" s="368" t="s">
        <v>579</v>
      </c>
      <c r="C327" s="368" t="s">
        <v>751</v>
      </c>
      <c r="D327" s="405" t="s">
        <v>15104</v>
      </c>
      <c r="E327" s="401" t="s">
        <v>15105</v>
      </c>
      <c r="F327" s="402">
        <v>71.400000000000006</v>
      </c>
      <c r="G327" s="441">
        <v>2830</v>
      </c>
      <c r="H327" s="399" t="s">
        <v>15092</v>
      </c>
      <c r="I327" s="399" t="s">
        <v>14732</v>
      </c>
      <c r="J327" s="399" t="s">
        <v>15093</v>
      </c>
      <c r="K327" s="409"/>
    </row>
    <row r="328" spans="1:11">
      <c r="A328" s="368">
        <v>397</v>
      </c>
      <c r="B328" s="368" t="s">
        <v>579</v>
      </c>
      <c r="C328" s="368" t="s">
        <v>751</v>
      </c>
      <c r="D328" s="405" t="s">
        <v>15106</v>
      </c>
      <c r="E328" s="401" t="s">
        <v>15107</v>
      </c>
      <c r="F328" s="402">
        <v>5.6</v>
      </c>
      <c r="G328" s="441">
        <v>2400</v>
      </c>
      <c r="H328" s="399" t="s">
        <v>15092</v>
      </c>
      <c r="I328" s="399" t="s">
        <v>14882</v>
      </c>
      <c r="J328" s="399" t="s">
        <v>14886</v>
      </c>
      <c r="K328" s="409"/>
    </row>
    <row r="329" spans="1:11">
      <c r="A329" s="379">
        <v>398</v>
      </c>
      <c r="B329" s="368" t="s">
        <v>579</v>
      </c>
      <c r="C329" s="368" t="s">
        <v>751</v>
      </c>
      <c r="D329" s="405" t="s">
        <v>15108</v>
      </c>
      <c r="E329" s="401" t="s">
        <v>15109</v>
      </c>
      <c r="F329" s="402">
        <v>15.85</v>
      </c>
      <c r="G329" s="399" t="s">
        <v>15110</v>
      </c>
      <c r="H329" s="399" t="s">
        <v>15092</v>
      </c>
      <c r="I329" s="399" t="s">
        <v>14901</v>
      </c>
      <c r="J329" s="399" t="s">
        <v>14867</v>
      </c>
      <c r="K329" s="409"/>
    </row>
    <row r="330" spans="1:11">
      <c r="A330" s="379">
        <v>425</v>
      </c>
      <c r="B330" s="368" t="s">
        <v>579</v>
      </c>
      <c r="C330" s="368" t="s">
        <v>753</v>
      </c>
      <c r="D330" s="405" t="s">
        <v>15111</v>
      </c>
      <c r="E330" s="401" t="s">
        <v>14800</v>
      </c>
      <c r="F330" s="415">
        <v>50.2</v>
      </c>
      <c r="G330" s="426">
        <v>2830</v>
      </c>
      <c r="H330" s="399" t="s">
        <v>14773</v>
      </c>
      <c r="I330" s="403" t="s">
        <v>15078</v>
      </c>
      <c r="J330" s="399" t="s">
        <v>15059</v>
      </c>
      <c r="K330" s="409"/>
    </row>
    <row r="331" spans="1:11">
      <c r="A331" s="379">
        <v>426</v>
      </c>
      <c r="B331" s="368" t="s">
        <v>579</v>
      </c>
      <c r="C331" s="368" t="s">
        <v>753</v>
      </c>
      <c r="D331" s="405" t="s">
        <v>15112</v>
      </c>
      <c r="E331" s="401" t="s">
        <v>14800</v>
      </c>
      <c r="F331" s="415">
        <v>35.5</v>
      </c>
      <c r="G331" s="426">
        <v>2830</v>
      </c>
      <c r="H331" s="399" t="s">
        <v>14773</v>
      </c>
      <c r="I331" s="399" t="s">
        <v>15061</v>
      </c>
      <c r="J331" s="399" t="s">
        <v>15059</v>
      </c>
      <c r="K331" s="409"/>
    </row>
    <row r="332" spans="1:11">
      <c r="A332" s="368">
        <v>427</v>
      </c>
      <c r="B332" s="368" t="s">
        <v>579</v>
      </c>
      <c r="C332" s="368" t="s">
        <v>753</v>
      </c>
      <c r="D332" s="405" t="s">
        <v>15113</v>
      </c>
      <c r="E332" s="401" t="s">
        <v>14800</v>
      </c>
      <c r="F332" s="415">
        <v>18.5</v>
      </c>
      <c r="G332" s="426">
        <v>2830</v>
      </c>
      <c r="H332" s="399" t="s">
        <v>14773</v>
      </c>
      <c r="I332" s="399" t="s">
        <v>15081</v>
      </c>
      <c r="J332" s="399" t="s">
        <v>15059</v>
      </c>
      <c r="K332" s="409"/>
    </row>
    <row r="333" spans="1:11">
      <c r="A333" s="379">
        <v>428</v>
      </c>
      <c r="B333" s="368" t="s">
        <v>579</v>
      </c>
      <c r="C333" s="368" t="s">
        <v>753</v>
      </c>
      <c r="D333" s="405" t="s">
        <v>15114</v>
      </c>
      <c r="E333" s="401" t="s">
        <v>14800</v>
      </c>
      <c r="F333" s="415">
        <v>67.599999999999994</v>
      </c>
      <c r="G333" s="426">
        <v>2830</v>
      </c>
      <c r="H333" s="399" t="s">
        <v>14773</v>
      </c>
      <c r="I333" s="399" t="s">
        <v>15083</v>
      </c>
      <c r="J333" s="399" t="s">
        <v>15059</v>
      </c>
      <c r="K333" s="409"/>
    </row>
    <row r="334" spans="1:11">
      <c r="A334" s="379">
        <v>432</v>
      </c>
      <c r="B334" s="368" t="s">
        <v>579</v>
      </c>
      <c r="C334" s="368" t="s">
        <v>753</v>
      </c>
      <c r="D334" s="405" t="s">
        <v>15115</v>
      </c>
      <c r="E334" s="401" t="s">
        <v>15067</v>
      </c>
      <c r="F334" s="415">
        <v>8.15</v>
      </c>
      <c r="G334" s="426">
        <v>2400</v>
      </c>
      <c r="H334" s="399" t="s">
        <v>14773</v>
      </c>
      <c r="I334" s="399" t="s">
        <v>15032</v>
      </c>
      <c r="J334" s="399" t="s">
        <v>14891</v>
      </c>
      <c r="K334" s="409"/>
    </row>
    <row r="335" spans="1:11">
      <c r="A335" s="368">
        <v>433</v>
      </c>
      <c r="B335" s="368" t="s">
        <v>579</v>
      </c>
      <c r="C335" s="368" t="s">
        <v>753</v>
      </c>
      <c r="D335" s="405" t="s">
        <v>15116</v>
      </c>
      <c r="E335" s="401" t="s">
        <v>15117</v>
      </c>
      <c r="F335" s="415">
        <v>8.8000000000000007</v>
      </c>
      <c r="G335" s="426">
        <v>2400</v>
      </c>
      <c r="H335" s="399" t="s">
        <v>14773</v>
      </c>
      <c r="I335" s="399" t="s">
        <v>15044</v>
      </c>
      <c r="J335" s="399" t="s">
        <v>14894</v>
      </c>
      <c r="K335" s="409"/>
    </row>
    <row r="336" spans="1:11">
      <c r="A336" s="379">
        <v>434</v>
      </c>
      <c r="B336" s="368" t="s">
        <v>579</v>
      </c>
      <c r="C336" s="368" t="s">
        <v>753</v>
      </c>
      <c r="D336" s="405" t="s">
        <v>15118</v>
      </c>
      <c r="E336" s="401" t="s">
        <v>15071</v>
      </c>
      <c r="F336" s="415">
        <v>19.149999999999999</v>
      </c>
      <c r="G336" s="426">
        <v>2400</v>
      </c>
      <c r="H336" s="399" t="s">
        <v>14773</v>
      </c>
      <c r="I336" s="399" t="s">
        <v>15072</v>
      </c>
      <c r="J336" s="399" t="s">
        <v>14891</v>
      </c>
      <c r="K336" s="409"/>
    </row>
    <row r="337" spans="1:11">
      <c r="A337" s="379">
        <v>435</v>
      </c>
      <c r="B337" s="368" t="s">
        <v>579</v>
      </c>
      <c r="C337" s="368" t="s">
        <v>753</v>
      </c>
      <c r="D337" s="405" t="s">
        <v>15119</v>
      </c>
      <c r="E337" s="401" t="s">
        <v>15074</v>
      </c>
      <c r="F337" s="415">
        <v>74</v>
      </c>
      <c r="G337" s="426">
        <v>2830</v>
      </c>
      <c r="H337" s="399" t="s">
        <v>14773</v>
      </c>
      <c r="I337" s="399" t="s">
        <v>14732</v>
      </c>
      <c r="J337" s="399" t="s">
        <v>15059</v>
      </c>
      <c r="K337" s="409"/>
    </row>
    <row r="338" spans="1:11">
      <c r="A338" s="368">
        <v>436</v>
      </c>
      <c r="B338" s="368" t="s">
        <v>579</v>
      </c>
      <c r="C338" s="368" t="s">
        <v>753</v>
      </c>
      <c r="D338" s="427" t="s">
        <v>15120</v>
      </c>
      <c r="E338" s="428" t="s">
        <v>15121</v>
      </c>
      <c r="F338" s="466">
        <v>3.7</v>
      </c>
      <c r="G338" s="430">
        <v>2400</v>
      </c>
      <c r="H338" s="416" t="s">
        <v>14773</v>
      </c>
      <c r="I338" s="416" t="s">
        <v>14882</v>
      </c>
      <c r="J338" s="416" t="s">
        <v>14891</v>
      </c>
      <c r="K338" s="431"/>
    </row>
    <row r="339" spans="1:11">
      <c r="A339" s="379">
        <v>437</v>
      </c>
      <c r="B339" s="368" t="s">
        <v>579</v>
      </c>
      <c r="C339" s="368" t="s">
        <v>753</v>
      </c>
      <c r="D339" s="432" t="s">
        <v>15122</v>
      </c>
      <c r="E339" s="394" t="s">
        <v>15123</v>
      </c>
      <c r="F339" s="474">
        <v>18.45</v>
      </c>
      <c r="G339" s="475">
        <v>2400.2669999999998</v>
      </c>
      <c r="H339" s="397" t="s">
        <v>14773</v>
      </c>
      <c r="I339" s="397" t="s">
        <v>15124</v>
      </c>
      <c r="J339" s="397" t="s">
        <v>14894</v>
      </c>
      <c r="K339" s="435"/>
    </row>
    <row r="340" spans="1:11" ht="30">
      <c r="A340" s="379">
        <v>464</v>
      </c>
      <c r="B340" s="368" t="s">
        <v>579</v>
      </c>
      <c r="C340" s="368" t="s">
        <v>759</v>
      </c>
      <c r="D340" s="405" t="s">
        <v>15125</v>
      </c>
      <c r="E340" s="401" t="s">
        <v>14800</v>
      </c>
      <c r="F340" s="412">
        <v>71.8</v>
      </c>
      <c r="G340" s="426">
        <v>2830</v>
      </c>
      <c r="H340" s="399" t="s">
        <v>14773</v>
      </c>
      <c r="I340" s="403" t="s">
        <v>15058</v>
      </c>
      <c r="J340" s="399" t="s">
        <v>15059</v>
      </c>
      <c r="K340" s="409"/>
    </row>
    <row r="341" spans="1:11">
      <c r="A341" s="379">
        <v>465</v>
      </c>
      <c r="B341" s="368" t="s">
        <v>579</v>
      </c>
      <c r="C341" s="368" t="s">
        <v>759</v>
      </c>
      <c r="D341" s="405" t="s">
        <v>15126</v>
      </c>
      <c r="E341" s="401" t="s">
        <v>14800</v>
      </c>
      <c r="F341" s="412">
        <v>18.899999999999999</v>
      </c>
      <c r="G341" s="426">
        <v>2830</v>
      </c>
      <c r="H341" s="399" t="s">
        <v>14773</v>
      </c>
      <c r="I341" s="399" t="s">
        <v>15061</v>
      </c>
      <c r="J341" s="399" t="s">
        <v>15059</v>
      </c>
      <c r="K341" s="409"/>
    </row>
    <row r="342" spans="1:11">
      <c r="A342" s="379">
        <v>471</v>
      </c>
      <c r="B342" s="368" t="s">
        <v>579</v>
      </c>
      <c r="C342" s="368" t="s">
        <v>759</v>
      </c>
      <c r="D342" s="405" t="s">
        <v>15127</v>
      </c>
      <c r="E342" s="401" t="s">
        <v>15067</v>
      </c>
      <c r="F342" s="412">
        <v>8.1999999999999993</v>
      </c>
      <c r="G342" s="426">
        <v>2400</v>
      </c>
      <c r="H342" s="399" t="s">
        <v>14773</v>
      </c>
      <c r="I342" s="399" t="s">
        <v>15020</v>
      </c>
      <c r="J342" s="399" t="s">
        <v>14898</v>
      </c>
      <c r="K342" s="409"/>
    </row>
    <row r="343" spans="1:11">
      <c r="A343" s="368">
        <v>472</v>
      </c>
      <c r="B343" s="368" t="s">
        <v>579</v>
      </c>
      <c r="C343" s="368" t="s">
        <v>759</v>
      </c>
      <c r="D343" s="405" t="s">
        <v>15128</v>
      </c>
      <c r="E343" s="401" t="s">
        <v>15069</v>
      </c>
      <c r="F343" s="412">
        <v>7.75</v>
      </c>
      <c r="G343" s="426">
        <v>2400</v>
      </c>
      <c r="H343" s="399" t="s">
        <v>14773</v>
      </c>
      <c r="I343" s="399" t="s">
        <v>14882</v>
      </c>
      <c r="J343" s="399" t="s">
        <v>14891</v>
      </c>
      <c r="K343" s="409"/>
    </row>
    <row r="344" spans="1:11">
      <c r="A344" s="379">
        <v>473</v>
      </c>
      <c r="B344" s="368" t="s">
        <v>579</v>
      </c>
      <c r="C344" s="368" t="s">
        <v>759</v>
      </c>
      <c r="D344" s="405" t="s">
        <v>15129</v>
      </c>
      <c r="E344" s="401" t="s">
        <v>15071</v>
      </c>
      <c r="F344" s="412">
        <v>17.7</v>
      </c>
      <c r="G344" s="426">
        <v>2400</v>
      </c>
      <c r="H344" s="399" t="s">
        <v>14773</v>
      </c>
      <c r="I344" s="399" t="s">
        <v>14901</v>
      </c>
      <c r="J344" s="399" t="s">
        <v>14898</v>
      </c>
      <c r="K344" s="409"/>
    </row>
    <row r="345" spans="1:11">
      <c r="A345" s="379">
        <v>474</v>
      </c>
      <c r="B345" s="368" t="s">
        <v>579</v>
      </c>
      <c r="C345" s="368" t="s">
        <v>759</v>
      </c>
      <c r="D345" s="405" t="s">
        <v>15130</v>
      </c>
      <c r="E345" s="401" t="s">
        <v>15074</v>
      </c>
      <c r="F345" s="412">
        <v>71.45</v>
      </c>
      <c r="G345" s="426">
        <v>2830</v>
      </c>
      <c r="H345" s="399" t="s">
        <v>14773</v>
      </c>
      <c r="I345" s="399" t="s">
        <v>14732</v>
      </c>
      <c r="J345" s="399" t="s">
        <v>15059</v>
      </c>
      <c r="K345" s="409"/>
    </row>
    <row r="346" spans="1:11">
      <c r="A346" s="379">
        <v>476</v>
      </c>
      <c r="B346" s="368" t="s">
        <v>579</v>
      </c>
      <c r="C346" s="368" t="s">
        <v>759</v>
      </c>
      <c r="D346" s="405" t="s">
        <v>15131</v>
      </c>
      <c r="E346" s="401" t="s">
        <v>15121</v>
      </c>
      <c r="F346" s="412">
        <v>5.6</v>
      </c>
      <c r="G346" s="426">
        <v>2400</v>
      </c>
      <c r="H346" s="399" t="s">
        <v>14773</v>
      </c>
      <c r="I346" s="399" t="s">
        <v>14882</v>
      </c>
      <c r="J346" s="399" t="s">
        <v>14891</v>
      </c>
      <c r="K346" s="409"/>
    </row>
    <row r="347" spans="1:11">
      <c r="A347" s="379">
        <v>477</v>
      </c>
      <c r="B347" s="368" t="s">
        <v>579</v>
      </c>
      <c r="C347" s="368" t="s">
        <v>759</v>
      </c>
      <c r="D347" s="405" t="s">
        <v>15132</v>
      </c>
      <c r="E347" s="401" t="s">
        <v>15123</v>
      </c>
      <c r="F347" s="412">
        <v>15.35</v>
      </c>
      <c r="G347" s="399" t="s">
        <v>15006</v>
      </c>
      <c r="H347" s="399" t="s">
        <v>14773</v>
      </c>
      <c r="I347" s="399" t="s">
        <v>14901</v>
      </c>
      <c r="J347" s="399" t="s">
        <v>14898</v>
      </c>
      <c r="K347" s="409"/>
    </row>
    <row r="348" spans="1:11" ht="30">
      <c r="A348" s="379">
        <v>504</v>
      </c>
      <c r="B348" s="368" t="s">
        <v>887</v>
      </c>
      <c r="C348" s="368" t="s">
        <v>751</v>
      </c>
      <c r="D348" s="405" t="s">
        <v>15133</v>
      </c>
      <c r="E348" s="401" t="s">
        <v>14800</v>
      </c>
      <c r="F348" s="412">
        <v>71.75</v>
      </c>
      <c r="G348" s="426">
        <v>2830</v>
      </c>
      <c r="H348" s="399" t="s">
        <v>14773</v>
      </c>
      <c r="I348" s="403" t="s">
        <v>15058</v>
      </c>
      <c r="J348" s="399" t="s">
        <v>15059</v>
      </c>
      <c r="K348" s="464"/>
    </row>
    <row r="349" spans="1:11">
      <c r="A349" s="368">
        <v>505</v>
      </c>
      <c r="B349" s="368" t="s">
        <v>887</v>
      </c>
      <c r="C349" s="368" t="s">
        <v>751</v>
      </c>
      <c r="D349" s="405" t="s">
        <v>15134</v>
      </c>
      <c r="E349" s="401" t="s">
        <v>14800</v>
      </c>
      <c r="F349" s="412">
        <v>18.850000000000001</v>
      </c>
      <c r="G349" s="426">
        <v>2830</v>
      </c>
      <c r="H349" s="399" t="s">
        <v>14773</v>
      </c>
      <c r="I349" s="399" t="s">
        <v>15061</v>
      </c>
      <c r="J349" s="399" t="s">
        <v>15059</v>
      </c>
      <c r="K349" s="464"/>
    </row>
    <row r="350" spans="1:11">
      <c r="A350" s="379">
        <v>506</v>
      </c>
      <c r="B350" s="368" t="s">
        <v>887</v>
      </c>
      <c r="C350" s="368" t="s">
        <v>751</v>
      </c>
      <c r="D350" s="405" t="s">
        <v>15135</v>
      </c>
      <c r="E350" s="401" t="s">
        <v>14800</v>
      </c>
      <c r="F350" s="412">
        <v>54.2</v>
      </c>
      <c r="G350" s="426">
        <v>2830</v>
      </c>
      <c r="H350" s="399" t="s">
        <v>14773</v>
      </c>
      <c r="I350" s="399" t="s">
        <v>15063</v>
      </c>
      <c r="J350" s="399" t="s">
        <v>15059</v>
      </c>
      <c r="K350" s="464"/>
    </row>
    <row r="351" spans="1:11">
      <c r="A351" s="379">
        <v>507</v>
      </c>
      <c r="B351" s="368" t="s">
        <v>887</v>
      </c>
      <c r="C351" s="368" t="s">
        <v>751</v>
      </c>
      <c r="D351" s="405" t="s">
        <v>15136</v>
      </c>
      <c r="E351" s="401" t="s">
        <v>14800</v>
      </c>
      <c r="F351" s="412">
        <v>38.299999999999997</v>
      </c>
      <c r="G351" s="426">
        <v>2830</v>
      </c>
      <c r="H351" s="399" t="s">
        <v>14773</v>
      </c>
      <c r="I351" s="399" t="s">
        <v>15065</v>
      </c>
      <c r="J351" s="399" t="s">
        <v>15059</v>
      </c>
      <c r="K351" s="464"/>
    </row>
    <row r="352" spans="1:11">
      <c r="A352" s="368">
        <v>511</v>
      </c>
      <c r="B352" s="368" t="s">
        <v>887</v>
      </c>
      <c r="C352" s="368" t="s">
        <v>751</v>
      </c>
      <c r="D352" s="405" t="s">
        <v>15137</v>
      </c>
      <c r="E352" s="401" t="s">
        <v>15085</v>
      </c>
      <c r="F352" s="412">
        <v>8.15</v>
      </c>
      <c r="G352" s="426">
        <v>2400</v>
      </c>
      <c r="H352" s="399" t="s">
        <v>14773</v>
      </c>
      <c r="I352" s="399" t="s">
        <v>15032</v>
      </c>
      <c r="J352" s="399" t="s">
        <v>14891</v>
      </c>
      <c r="K352" s="464"/>
    </row>
    <row r="353" spans="1:11">
      <c r="A353" s="379">
        <v>512</v>
      </c>
      <c r="B353" s="368" t="s">
        <v>887</v>
      </c>
      <c r="C353" s="368" t="s">
        <v>751</v>
      </c>
      <c r="D353" s="405" t="s">
        <v>15138</v>
      </c>
      <c r="E353" s="401" t="s">
        <v>15069</v>
      </c>
      <c r="F353" s="412">
        <v>8.15</v>
      </c>
      <c r="G353" s="426">
        <v>2400</v>
      </c>
      <c r="H353" s="399" t="s">
        <v>14773</v>
      </c>
      <c r="I353" s="399" t="s">
        <v>15044</v>
      </c>
      <c r="J353" s="399" t="s">
        <v>14891</v>
      </c>
      <c r="K353" s="464"/>
    </row>
    <row r="354" spans="1:11">
      <c r="A354" s="379">
        <v>513</v>
      </c>
      <c r="B354" s="368" t="s">
        <v>887</v>
      </c>
      <c r="C354" s="368" t="s">
        <v>751</v>
      </c>
      <c r="D354" s="405" t="s">
        <v>15139</v>
      </c>
      <c r="E354" s="401" t="s">
        <v>15071</v>
      </c>
      <c r="F354" s="412">
        <v>17.399999999999999</v>
      </c>
      <c r="G354" s="426">
        <v>2400</v>
      </c>
      <c r="H354" s="399" t="s">
        <v>14773</v>
      </c>
      <c r="I354" s="399" t="s">
        <v>15072</v>
      </c>
      <c r="J354" s="399" t="s">
        <v>14898</v>
      </c>
      <c r="K354" s="464"/>
    </row>
    <row r="355" spans="1:11">
      <c r="A355" s="368">
        <v>514</v>
      </c>
      <c r="B355" s="368" t="s">
        <v>887</v>
      </c>
      <c r="C355" s="368" t="s">
        <v>751</v>
      </c>
      <c r="D355" s="405" t="s">
        <v>15140</v>
      </c>
      <c r="E355" s="401" t="s">
        <v>15074</v>
      </c>
      <c r="F355" s="412">
        <v>71.400000000000006</v>
      </c>
      <c r="G355" s="426">
        <v>2830</v>
      </c>
      <c r="H355" s="399" t="s">
        <v>14773</v>
      </c>
      <c r="I355" s="399" t="s">
        <v>14732</v>
      </c>
      <c r="J355" s="399" t="s">
        <v>15059</v>
      </c>
      <c r="K355" s="464"/>
    </row>
    <row r="356" spans="1:11">
      <c r="A356" s="368">
        <v>520</v>
      </c>
      <c r="B356" s="368" t="s">
        <v>887</v>
      </c>
      <c r="C356" s="368" t="s">
        <v>751</v>
      </c>
      <c r="D356" s="405" t="s">
        <v>15141</v>
      </c>
      <c r="E356" s="401" t="s">
        <v>15142</v>
      </c>
      <c r="F356" s="412">
        <v>9.25</v>
      </c>
      <c r="G356" s="426">
        <v>2670</v>
      </c>
      <c r="H356" s="399" t="s">
        <v>14773</v>
      </c>
      <c r="I356" s="399" t="s">
        <v>14901</v>
      </c>
      <c r="J356" s="399" t="s">
        <v>14898</v>
      </c>
      <c r="K356" s="464"/>
    </row>
    <row r="357" spans="1:11">
      <c r="A357" s="379">
        <v>543</v>
      </c>
      <c r="B357" s="368" t="s">
        <v>887</v>
      </c>
      <c r="C357" s="368" t="s">
        <v>753</v>
      </c>
      <c r="D357" s="405" t="s">
        <v>15143</v>
      </c>
      <c r="E357" s="401" t="s">
        <v>14800</v>
      </c>
      <c r="F357" s="412">
        <v>50.2</v>
      </c>
      <c r="G357" s="426">
        <v>2830</v>
      </c>
      <c r="H357" s="399" t="s">
        <v>14773</v>
      </c>
      <c r="I357" s="403" t="s">
        <v>15078</v>
      </c>
      <c r="J357" s="399" t="s">
        <v>15059</v>
      </c>
      <c r="K357" s="409"/>
    </row>
    <row r="358" spans="1:11">
      <c r="A358" s="368">
        <v>544</v>
      </c>
      <c r="B358" s="368" t="s">
        <v>887</v>
      </c>
      <c r="C358" s="368" t="s">
        <v>753</v>
      </c>
      <c r="D358" s="405" t="s">
        <v>15144</v>
      </c>
      <c r="E358" s="401" t="s">
        <v>14800</v>
      </c>
      <c r="F358" s="412">
        <v>35.5</v>
      </c>
      <c r="G358" s="426">
        <v>2830</v>
      </c>
      <c r="H358" s="399" t="s">
        <v>14773</v>
      </c>
      <c r="I358" s="399" t="s">
        <v>15061</v>
      </c>
      <c r="J358" s="399" t="s">
        <v>15059</v>
      </c>
      <c r="K358" s="409"/>
    </row>
    <row r="359" spans="1:11">
      <c r="A359" s="379">
        <v>545</v>
      </c>
      <c r="B359" s="368" t="s">
        <v>887</v>
      </c>
      <c r="C359" s="368" t="s">
        <v>753</v>
      </c>
      <c r="D359" s="405" t="s">
        <v>15145</v>
      </c>
      <c r="E359" s="401" t="s">
        <v>14800</v>
      </c>
      <c r="F359" s="412">
        <v>18.5</v>
      </c>
      <c r="G359" s="426">
        <v>2830</v>
      </c>
      <c r="H359" s="399" t="s">
        <v>14773</v>
      </c>
      <c r="I359" s="399" t="s">
        <v>15081</v>
      </c>
      <c r="J359" s="399" t="s">
        <v>15059</v>
      </c>
      <c r="K359" s="409"/>
    </row>
    <row r="360" spans="1:11">
      <c r="A360" s="379">
        <v>546</v>
      </c>
      <c r="B360" s="368" t="s">
        <v>887</v>
      </c>
      <c r="C360" s="368" t="s">
        <v>753</v>
      </c>
      <c r="D360" s="405" t="s">
        <v>15146</v>
      </c>
      <c r="E360" s="401" t="s">
        <v>14800</v>
      </c>
      <c r="F360" s="412">
        <v>68</v>
      </c>
      <c r="G360" s="426">
        <v>2830</v>
      </c>
      <c r="H360" s="399" t="s">
        <v>14773</v>
      </c>
      <c r="I360" s="399" t="s">
        <v>15147</v>
      </c>
      <c r="J360" s="399" t="s">
        <v>15059</v>
      </c>
      <c r="K360" s="409"/>
    </row>
    <row r="361" spans="1:11">
      <c r="A361" s="368">
        <v>550</v>
      </c>
      <c r="B361" s="368" t="s">
        <v>887</v>
      </c>
      <c r="C361" s="368" t="s">
        <v>753</v>
      </c>
      <c r="D361" s="405" t="s">
        <v>15148</v>
      </c>
      <c r="E361" s="401" t="s">
        <v>15085</v>
      </c>
      <c r="F361" s="412">
        <v>8.15</v>
      </c>
      <c r="G361" s="426">
        <v>2400</v>
      </c>
      <c r="H361" s="399" t="s">
        <v>14773</v>
      </c>
      <c r="I361" s="399" t="s">
        <v>15032</v>
      </c>
      <c r="J361" s="399" t="s">
        <v>14891</v>
      </c>
      <c r="K361" s="409"/>
    </row>
    <row r="362" spans="1:11">
      <c r="A362" s="379">
        <v>551</v>
      </c>
      <c r="B362" s="368" t="s">
        <v>887</v>
      </c>
      <c r="C362" s="368" t="s">
        <v>753</v>
      </c>
      <c r="D362" s="405" t="s">
        <v>15149</v>
      </c>
      <c r="E362" s="401" t="s">
        <v>15069</v>
      </c>
      <c r="F362" s="412">
        <v>8.8000000000000007</v>
      </c>
      <c r="G362" s="426">
        <v>2400</v>
      </c>
      <c r="H362" s="399" t="s">
        <v>14773</v>
      </c>
      <c r="I362" s="399" t="s">
        <v>15044</v>
      </c>
      <c r="J362" s="399" t="s">
        <v>14898</v>
      </c>
      <c r="K362" s="409"/>
    </row>
    <row r="363" spans="1:11">
      <c r="A363" s="379">
        <v>552</v>
      </c>
      <c r="B363" s="368" t="s">
        <v>887</v>
      </c>
      <c r="C363" s="368" t="s">
        <v>753</v>
      </c>
      <c r="D363" s="405" t="s">
        <v>15139</v>
      </c>
      <c r="E363" s="401" t="s">
        <v>15071</v>
      </c>
      <c r="F363" s="412">
        <v>19.149999999999999</v>
      </c>
      <c r="G363" s="426">
        <v>2400</v>
      </c>
      <c r="H363" s="399" t="s">
        <v>14773</v>
      </c>
      <c r="I363" s="399" t="s">
        <v>15072</v>
      </c>
      <c r="J363" s="399" t="s">
        <v>14891</v>
      </c>
      <c r="K363" s="409"/>
    </row>
    <row r="364" spans="1:11">
      <c r="A364" s="368">
        <v>553</v>
      </c>
      <c r="B364" s="368" t="s">
        <v>887</v>
      </c>
      <c r="C364" s="368" t="s">
        <v>753</v>
      </c>
      <c r="D364" s="405" t="s">
        <v>15150</v>
      </c>
      <c r="E364" s="401" t="s">
        <v>15074</v>
      </c>
      <c r="F364" s="412">
        <v>74</v>
      </c>
      <c r="G364" s="426">
        <v>2830</v>
      </c>
      <c r="H364" s="399" t="s">
        <v>14773</v>
      </c>
      <c r="I364" s="399" t="s">
        <v>14732</v>
      </c>
      <c r="J364" s="399" t="s">
        <v>15059</v>
      </c>
      <c r="K364" s="409"/>
    </row>
    <row r="365" spans="1:11">
      <c r="A365" s="368">
        <v>559</v>
      </c>
      <c r="B365" s="368" t="s">
        <v>887</v>
      </c>
      <c r="C365" s="368" t="s">
        <v>753</v>
      </c>
      <c r="D365" s="405" t="s">
        <v>15151</v>
      </c>
      <c r="E365" s="401" t="s">
        <v>15076</v>
      </c>
      <c r="F365" s="412">
        <v>9.1999999999999993</v>
      </c>
      <c r="G365" s="426">
        <v>2670</v>
      </c>
      <c r="H365" s="399" t="s">
        <v>14773</v>
      </c>
      <c r="I365" s="399" t="s">
        <v>14901</v>
      </c>
      <c r="J365" s="399" t="s">
        <v>14898</v>
      </c>
      <c r="K365" s="409"/>
    </row>
    <row r="366" spans="1:11" ht="30">
      <c r="A366" s="379">
        <v>582</v>
      </c>
      <c r="B366" s="368" t="s">
        <v>887</v>
      </c>
      <c r="C366" s="368" t="s">
        <v>759</v>
      </c>
      <c r="D366" s="405" t="s">
        <v>15152</v>
      </c>
      <c r="E366" s="401" t="s">
        <v>14800</v>
      </c>
      <c r="F366" s="412">
        <v>71.8</v>
      </c>
      <c r="G366" s="426">
        <v>2830</v>
      </c>
      <c r="H366" s="399" t="s">
        <v>14773</v>
      </c>
      <c r="I366" s="403" t="s">
        <v>15058</v>
      </c>
      <c r="J366" s="399" t="s">
        <v>15059</v>
      </c>
      <c r="K366" s="409"/>
    </row>
    <row r="367" spans="1:11">
      <c r="A367" s="368">
        <v>583</v>
      </c>
      <c r="B367" s="368" t="s">
        <v>887</v>
      </c>
      <c r="C367" s="368" t="s">
        <v>759</v>
      </c>
      <c r="D367" s="405" t="s">
        <v>15153</v>
      </c>
      <c r="E367" s="401" t="s">
        <v>14800</v>
      </c>
      <c r="F367" s="412">
        <v>18.75</v>
      </c>
      <c r="G367" s="426">
        <v>2830</v>
      </c>
      <c r="H367" s="399" t="s">
        <v>14773</v>
      </c>
      <c r="I367" s="399" t="s">
        <v>15061</v>
      </c>
      <c r="J367" s="399" t="s">
        <v>15059</v>
      </c>
      <c r="K367" s="409"/>
    </row>
    <row r="368" spans="1:11">
      <c r="A368" s="379">
        <v>584</v>
      </c>
      <c r="B368" s="368" t="s">
        <v>887</v>
      </c>
      <c r="C368" s="368" t="s">
        <v>759</v>
      </c>
      <c r="D368" s="405" t="s">
        <v>15154</v>
      </c>
      <c r="E368" s="401" t="s">
        <v>14800</v>
      </c>
      <c r="F368" s="412">
        <v>53.55</v>
      </c>
      <c r="G368" s="426">
        <v>2830</v>
      </c>
      <c r="H368" s="399" t="s">
        <v>14773</v>
      </c>
      <c r="I368" s="399" t="s">
        <v>15147</v>
      </c>
      <c r="J368" s="399" t="s">
        <v>15059</v>
      </c>
      <c r="K368" s="409"/>
    </row>
    <row r="369" spans="1:11">
      <c r="A369" s="379">
        <v>585</v>
      </c>
      <c r="B369" s="368" t="s">
        <v>887</v>
      </c>
      <c r="C369" s="368" t="s">
        <v>759</v>
      </c>
      <c r="D369" s="405" t="s">
        <v>15155</v>
      </c>
      <c r="E369" s="401" t="s">
        <v>14800</v>
      </c>
      <c r="F369" s="412">
        <v>38.35</v>
      </c>
      <c r="G369" s="426">
        <v>2830</v>
      </c>
      <c r="H369" s="399" t="s">
        <v>14773</v>
      </c>
      <c r="I369" s="399" t="s">
        <v>15065</v>
      </c>
      <c r="J369" s="399" t="s">
        <v>15059</v>
      </c>
      <c r="K369" s="409"/>
    </row>
    <row r="370" spans="1:11">
      <c r="A370" s="368">
        <v>589</v>
      </c>
      <c r="B370" s="368" t="s">
        <v>887</v>
      </c>
      <c r="C370" s="368" t="s">
        <v>759</v>
      </c>
      <c r="D370" s="405" t="s">
        <v>15156</v>
      </c>
      <c r="E370" s="401" t="s">
        <v>15067</v>
      </c>
      <c r="F370" s="412">
        <v>8.1999999999999993</v>
      </c>
      <c r="G370" s="426">
        <v>2400</v>
      </c>
      <c r="H370" s="399" t="s">
        <v>14773</v>
      </c>
      <c r="I370" s="399" t="s">
        <v>15020</v>
      </c>
      <c r="J370" s="399" t="s">
        <v>14898</v>
      </c>
      <c r="K370" s="409"/>
    </row>
    <row r="371" spans="1:11">
      <c r="A371" s="379">
        <v>590</v>
      </c>
      <c r="B371" s="368" t="s">
        <v>887</v>
      </c>
      <c r="C371" s="368" t="s">
        <v>759</v>
      </c>
      <c r="D371" s="405" t="s">
        <v>15157</v>
      </c>
      <c r="E371" s="401" t="s">
        <v>15069</v>
      </c>
      <c r="F371" s="412">
        <v>7.75</v>
      </c>
      <c r="G371" s="426">
        <v>2400</v>
      </c>
      <c r="H371" s="399" t="s">
        <v>14773</v>
      </c>
      <c r="I371" s="399" t="s">
        <v>14882</v>
      </c>
      <c r="J371" s="399" t="s">
        <v>14891</v>
      </c>
      <c r="K371" s="409"/>
    </row>
    <row r="372" spans="1:11">
      <c r="A372" s="379">
        <v>591</v>
      </c>
      <c r="B372" s="368" t="s">
        <v>887</v>
      </c>
      <c r="C372" s="368" t="s">
        <v>759</v>
      </c>
      <c r="D372" s="427" t="s">
        <v>15139</v>
      </c>
      <c r="E372" s="428" t="s">
        <v>15071</v>
      </c>
      <c r="F372" s="429">
        <v>17.7</v>
      </c>
      <c r="G372" s="430">
        <v>2400</v>
      </c>
      <c r="H372" s="416" t="s">
        <v>14773</v>
      </c>
      <c r="I372" s="416" t="s">
        <v>14901</v>
      </c>
      <c r="J372" s="416" t="s">
        <v>14898</v>
      </c>
      <c r="K372" s="431"/>
    </row>
    <row r="373" spans="1:11">
      <c r="A373" s="368">
        <v>592</v>
      </c>
      <c r="B373" s="368" t="s">
        <v>887</v>
      </c>
      <c r="C373" s="368" t="s">
        <v>759</v>
      </c>
      <c r="D373" s="432" t="s">
        <v>15158</v>
      </c>
      <c r="E373" s="394" t="s">
        <v>15074</v>
      </c>
      <c r="F373" s="433">
        <v>71.45</v>
      </c>
      <c r="G373" s="434">
        <v>2830</v>
      </c>
      <c r="H373" s="397" t="s">
        <v>14773</v>
      </c>
      <c r="I373" s="397" t="s">
        <v>14732</v>
      </c>
      <c r="J373" s="397" t="s">
        <v>15059</v>
      </c>
      <c r="K373" s="435"/>
    </row>
    <row r="374" spans="1:11">
      <c r="A374" s="368">
        <v>598</v>
      </c>
      <c r="B374" s="368" t="s">
        <v>887</v>
      </c>
      <c r="C374" s="368" t="s">
        <v>759</v>
      </c>
      <c r="D374" s="405" t="s">
        <v>15159</v>
      </c>
      <c r="E374" s="401" t="s">
        <v>15076</v>
      </c>
      <c r="F374" s="412">
        <v>9</v>
      </c>
      <c r="G374" s="426">
        <v>2670</v>
      </c>
      <c r="H374" s="399" t="s">
        <v>14773</v>
      </c>
      <c r="I374" s="399" t="s">
        <v>14901</v>
      </c>
      <c r="J374" s="399" t="s">
        <v>14891</v>
      </c>
      <c r="K374" s="409"/>
    </row>
    <row r="375" spans="1:11">
      <c r="A375" s="446">
        <v>355</v>
      </c>
      <c r="B375" s="446" t="s">
        <v>577</v>
      </c>
      <c r="C375" s="446" t="s">
        <v>759</v>
      </c>
      <c r="D375" s="447" t="s">
        <v>15160</v>
      </c>
      <c r="E375" s="448" t="s">
        <v>15161</v>
      </c>
      <c r="F375" s="449">
        <v>7.7</v>
      </c>
      <c r="G375" s="467">
        <v>2830</v>
      </c>
      <c r="H375" s="408" t="s">
        <v>314</v>
      </c>
      <c r="I375" s="408" t="s">
        <v>15061</v>
      </c>
      <c r="J375" s="408" t="s">
        <v>434</v>
      </c>
      <c r="K375" s="451"/>
    </row>
    <row r="376" spans="1:11">
      <c r="A376" s="445">
        <v>356</v>
      </c>
      <c r="B376" s="446" t="s">
        <v>577</v>
      </c>
      <c r="C376" s="446" t="s">
        <v>759</v>
      </c>
      <c r="D376" s="447" t="s">
        <v>15162</v>
      </c>
      <c r="E376" s="448" t="s">
        <v>15161</v>
      </c>
      <c r="F376" s="449">
        <v>6</v>
      </c>
      <c r="G376" s="467">
        <v>2830</v>
      </c>
      <c r="H376" s="408" t="s">
        <v>314</v>
      </c>
      <c r="I376" s="408" t="s">
        <v>15078</v>
      </c>
      <c r="J376" s="408" t="s">
        <v>434</v>
      </c>
      <c r="K376" s="451"/>
    </row>
    <row r="377" spans="1:11">
      <c r="A377" s="445">
        <v>360</v>
      </c>
      <c r="B377" s="446" t="s">
        <v>577</v>
      </c>
      <c r="C377" s="446" t="s">
        <v>759</v>
      </c>
      <c r="D377" s="447" t="s">
        <v>15163</v>
      </c>
      <c r="E377" s="448" t="s">
        <v>15164</v>
      </c>
      <c r="F377" s="449">
        <v>2.2999999999999998</v>
      </c>
      <c r="G377" s="467">
        <v>2400</v>
      </c>
      <c r="H377" s="408" t="s">
        <v>314</v>
      </c>
      <c r="I377" s="408" t="s">
        <v>15020</v>
      </c>
      <c r="J377" s="408" t="s">
        <v>422</v>
      </c>
      <c r="K377" s="451"/>
    </row>
    <row r="378" spans="1:11">
      <c r="A378" s="446">
        <v>466</v>
      </c>
      <c r="B378" s="446" t="s">
        <v>579</v>
      </c>
      <c r="C378" s="446" t="s">
        <v>759</v>
      </c>
      <c r="D378" s="447" t="s">
        <v>15165</v>
      </c>
      <c r="E378" s="448" t="s">
        <v>15161</v>
      </c>
      <c r="F378" s="449">
        <f>15.95*2.4</f>
        <v>38.279999999999994</v>
      </c>
      <c r="G378" s="467">
        <v>2830</v>
      </c>
      <c r="H378" s="408" t="s">
        <v>314</v>
      </c>
      <c r="I378" s="408" t="s">
        <v>15147</v>
      </c>
      <c r="J378" s="408" t="s">
        <v>434</v>
      </c>
      <c r="K378" s="451"/>
    </row>
    <row r="379" spans="1:11">
      <c r="A379" s="446">
        <v>370</v>
      </c>
      <c r="B379" s="446" t="s">
        <v>577</v>
      </c>
      <c r="C379" s="446" t="s">
        <v>759</v>
      </c>
      <c r="D379" s="447" t="s">
        <v>15166</v>
      </c>
      <c r="E379" s="448" t="s">
        <v>14900</v>
      </c>
      <c r="F379" s="449">
        <f>41.7-6.24</f>
        <v>35.46</v>
      </c>
      <c r="G379" s="450">
        <v>2400.2669999999998</v>
      </c>
      <c r="H379" s="408" t="s">
        <v>316</v>
      </c>
      <c r="I379" s="408" t="s">
        <v>14901</v>
      </c>
      <c r="J379" s="408" t="s">
        <v>14902</v>
      </c>
      <c r="K379" s="451"/>
    </row>
    <row r="380" spans="1:11">
      <c r="A380" s="445">
        <v>374</v>
      </c>
      <c r="B380" s="446" t="s">
        <v>577</v>
      </c>
      <c r="C380" s="446" t="s">
        <v>759</v>
      </c>
      <c r="D380" s="447" t="s">
        <v>14974</v>
      </c>
      <c r="E380" s="448" t="s">
        <v>14900</v>
      </c>
      <c r="F380" s="449">
        <f>41.7-14.5-6.24</f>
        <v>20.96</v>
      </c>
      <c r="G380" s="450">
        <v>2400.2669999999998</v>
      </c>
      <c r="H380" s="408" t="s">
        <v>316</v>
      </c>
      <c r="I380" s="408" t="s">
        <v>14905</v>
      </c>
      <c r="J380" s="408" t="s">
        <v>14902</v>
      </c>
      <c r="K380" s="451"/>
    </row>
    <row r="381" spans="1:11">
      <c r="A381" s="445">
        <v>369</v>
      </c>
      <c r="B381" s="446" t="s">
        <v>577</v>
      </c>
      <c r="C381" s="446" t="s">
        <v>759</v>
      </c>
      <c r="D381" s="447" t="s">
        <v>15167</v>
      </c>
      <c r="E381" s="448" t="s">
        <v>14900</v>
      </c>
      <c r="F381" s="449">
        <f>41.7-6.24</f>
        <v>35.46</v>
      </c>
      <c r="G381" s="450">
        <v>2400.2669999999998</v>
      </c>
      <c r="H381" s="408" t="s">
        <v>316</v>
      </c>
      <c r="I381" s="408" t="s">
        <v>14905</v>
      </c>
      <c r="J381" s="408" t="s">
        <v>14902</v>
      </c>
      <c r="K381" s="451"/>
    </row>
    <row r="382" spans="1:11">
      <c r="A382" s="445">
        <v>486</v>
      </c>
      <c r="B382" s="446" t="s">
        <v>579</v>
      </c>
      <c r="C382" s="446" t="s">
        <v>759</v>
      </c>
      <c r="D382" s="447" t="s">
        <v>15168</v>
      </c>
      <c r="E382" s="448" t="s">
        <v>14900</v>
      </c>
      <c r="F382" s="449">
        <f>41.7-6.24</f>
        <v>35.46</v>
      </c>
      <c r="G382" s="450">
        <v>2400.2669999999998</v>
      </c>
      <c r="H382" s="408" t="s">
        <v>316</v>
      </c>
      <c r="I382" s="408" t="s">
        <v>14905</v>
      </c>
      <c r="J382" s="408" t="s">
        <v>14902</v>
      </c>
      <c r="K382" s="451"/>
    </row>
    <row r="383" spans="1:11">
      <c r="A383" s="446">
        <v>487</v>
      </c>
      <c r="B383" s="446" t="s">
        <v>579</v>
      </c>
      <c r="C383" s="446" t="s">
        <v>759</v>
      </c>
      <c r="D383" s="447" t="s">
        <v>15169</v>
      </c>
      <c r="E383" s="448" t="s">
        <v>14943</v>
      </c>
      <c r="F383" s="449">
        <f>41.7-6.24</f>
        <v>35.46</v>
      </c>
      <c r="G383" s="408" t="s">
        <v>14904</v>
      </c>
      <c r="H383" s="408" t="s">
        <v>316</v>
      </c>
      <c r="I383" s="408" t="s">
        <v>14901</v>
      </c>
      <c r="J383" s="408" t="s">
        <v>14902</v>
      </c>
      <c r="K383" s="451"/>
    </row>
    <row r="384" spans="1:11">
      <c r="A384" s="445">
        <v>488</v>
      </c>
      <c r="B384" s="446" t="s">
        <v>579</v>
      </c>
      <c r="C384" s="446" t="s">
        <v>759</v>
      </c>
      <c r="D384" s="447" t="s">
        <v>15170</v>
      </c>
      <c r="E384" s="448" t="s">
        <v>14900</v>
      </c>
      <c r="F384" s="449">
        <f>41.7-6.24</f>
        <v>35.46</v>
      </c>
      <c r="G384" s="408" t="s">
        <v>14904</v>
      </c>
      <c r="H384" s="408" t="s">
        <v>316</v>
      </c>
      <c r="I384" s="408" t="s">
        <v>14905</v>
      </c>
      <c r="J384" s="408" t="s">
        <v>14902</v>
      </c>
      <c r="K384" s="451"/>
    </row>
    <row r="385" spans="1:11">
      <c r="A385" s="446">
        <v>370</v>
      </c>
      <c r="B385" s="446" t="s">
        <v>577</v>
      </c>
      <c r="C385" s="446" t="s">
        <v>759</v>
      </c>
      <c r="D385" s="447" t="s">
        <v>15166</v>
      </c>
      <c r="E385" s="448" t="s">
        <v>14900</v>
      </c>
      <c r="F385" s="449">
        <f t="shared" ref="F385:F390" si="4">2.4*2.6</f>
        <v>6.24</v>
      </c>
      <c r="G385" s="450">
        <v>2400.2669999999998</v>
      </c>
      <c r="H385" s="408" t="s">
        <v>319</v>
      </c>
      <c r="I385" s="408" t="s">
        <v>14901</v>
      </c>
      <c r="J385" s="408" t="s">
        <v>14902</v>
      </c>
      <c r="K385" s="451"/>
    </row>
    <row r="386" spans="1:11">
      <c r="A386" s="445">
        <v>374</v>
      </c>
      <c r="B386" s="446" t="s">
        <v>577</v>
      </c>
      <c r="C386" s="446" t="s">
        <v>759</v>
      </c>
      <c r="D386" s="447" t="s">
        <v>14974</v>
      </c>
      <c r="E386" s="448" t="s">
        <v>14900</v>
      </c>
      <c r="F386" s="449">
        <f t="shared" si="4"/>
        <v>6.24</v>
      </c>
      <c r="G386" s="450">
        <v>2400.2669999999998</v>
      </c>
      <c r="H386" s="408" t="s">
        <v>319</v>
      </c>
      <c r="I386" s="408" t="s">
        <v>14905</v>
      </c>
      <c r="J386" s="408" t="s">
        <v>14902</v>
      </c>
      <c r="K386" s="451"/>
    </row>
    <row r="387" spans="1:11">
      <c r="A387" s="445">
        <v>369</v>
      </c>
      <c r="B387" s="446" t="s">
        <v>577</v>
      </c>
      <c r="C387" s="446" t="s">
        <v>759</v>
      </c>
      <c r="D387" s="447" t="s">
        <v>15167</v>
      </c>
      <c r="E387" s="448" t="s">
        <v>14900</v>
      </c>
      <c r="F387" s="449">
        <f t="shared" si="4"/>
        <v>6.24</v>
      </c>
      <c r="G387" s="450">
        <v>2400.2669999999998</v>
      </c>
      <c r="H387" s="408" t="s">
        <v>319</v>
      </c>
      <c r="I387" s="408" t="s">
        <v>14905</v>
      </c>
      <c r="J387" s="408" t="s">
        <v>14902</v>
      </c>
      <c r="K387" s="451"/>
    </row>
    <row r="388" spans="1:11">
      <c r="A388" s="445">
        <v>486</v>
      </c>
      <c r="B388" s="446" t="s">
        <v>579</v>
      </c>
      <c r="C388" s="446" t="s">
        <v>759</v>
      </c>
      <c r="D388" s="447" t="s">
        <v>15168</v>
      </c>
      <c r="E388" s="448" t="s">
        <v>14900</v>
      </c>
      <c r="F388" s="449">
        <f t="shared" si="4"/>
        <v>6.24</v>
      </c>
      <c r="G388" s="450">
        <v>2400.2669999999998</v>
      </c>
      <c r="H388" s="408" t="s">
        <v>319</v>
      </c>
      <c r="I388" s="408" t="s">
        <v>14905</v>
      </c>
      <c r="J388" s="408" t="s">
        <v>14902</v>
      </c>
      <c r="K388" s="451"/>
    </row>
    <row r="389" spans="1:11">
      <c r="A389" s="446">
        <v>487</v>
      </c>
      <c r="B389" s="446" t="s">
        <v>579</v>
      </c>
      <c r="C389" s="446" t="s">
        <v>759</v>
      </c>
      <c r="D389" s="447" t="s">
        <v>15169</v>
      </c>
      <c r="E389" s="448" t="s">
        <v>14943</v>
      </c>
      <c r="F389" s="449">
        <f t="shared" si="4"/>
        <v>6.24</v>
      </c>
      <c r="G389" s="408" t="s">
        <v>14904</v>
      </c>
      <c r="H389" s="408" t="s">
        <v>319</v>
      </c>
      <c r="I389" s="408" t="s">
        <v>14901</v>
      </c>
      <c r="J389" s="408" t="s">
        <v>14902</v>
      </c>
      <c r="K389" s="451"/>
    </row>
    <row r="390" spans="1:11">
      <c r="A390" s="445">
        <v>488</v>
      </c>
      <c r="B390" s="446" t="s">
        <v>579</v>
      </c>
      <c r="C390" s="446" t="s">
        <v>759</v>
      </c>
      <c r="D390" s="447" t="s">
        <v>15170</v>
      </c>
      <c r="E390" s="448" t="s">
        <v>14900</v>
      </c>
      <c r="F390" s="449">
        <f t="shared" si="4"/>
        <v>6.24</v>
      </c>
      <c r="G390" s="408" t="s">
        <v>14904</v>
      </c>
      <c r="H390" s="408" t="s">
        <v>319</v>
      </c>
      <c r="I390" s="408" t="s">
        <v>14905</v>
      </c>
      <c r="J390" s="408" t="s">
        <v>14902</v>
      </c>
      <c r="K390" s="451"/>
    </row>
    <row r="391" spans="1:11">
      <c r="A391" s="368">
        <v>478</v>
      </c>
      <c r="B391" s="368" t="s">
        <v>579</v>
      </c>
      <c r="C391" s="368" t="s">
        <v>759</v>
      </c>
      <c r="D391" s="405" t="s">
        <v>15171</v>
      </c>
      <c r="E391" s="401" t="s">
        <v>15172</v>
      </c>
      <c r="F391" s="412">
        <v>5.65</v>
      </c>
      <c r="G391" s="426">
        <v>2400</v>
      </c>
      <c r="H391" s="399" t="s">
        <v>15173</v>
      </c>
      <c r="I391" s="399" t="s">
        <v>14991</v>
      </c>
      <c r="J391" s="399" t="s">
        <v>14891</v>
      </c>
      <c r="K391" s="409"/>
    </row>
    <row r="392" spans="1:11">
      <c r="A392" s="379">
        <v>479</v>
      </c>
      <c r="B392" s="368" t="s">
        <v>579</v>
      </c>
      <c r="C392" s="368" t="s">
        <v>759</v>
      </c>
      <c r="D392" s="405" t="s">
        <v>15174</v>
      </c>
      <c r="E392" s="401" t="s">
        <v>15001</v>
      </c>
      <c r="F392" s="412">
        <v>8.65</v>
      </c>
      <c r="G392" s="426">
        <v>2670</v>
      </c>
      <c r="H392" s="399" t="s">
        <v>15173</v>
      </c>
      <c r="I392" s="399" t="s">
        <v>14991</v>
      </c>
      <c r="J392" s="399" t="s">
        <v>14979</v>
      </c>
      <c r="K392" s="409"/>
    </row>
    <row r="393" spans="1:11">
      <c r="A393" s="445">
        <v>359</v>
      </c>
      <c r="B393" s="446" t="s">
        <v>577</v>
      </c>
      <c r="C393" s="446" t="s">
        <v>759</v>
      </c>
      <c r="D393" s="447" t="s">
        <v>15055</v>
      </c>
      <c r="E393" s="448" t="s">
        <v>15056</v>
      </c>
      <c r="F393" s="449">
        <v>3.67</v>
      </c>
      <c r="G393" s="467">
        <v>2400</v>
      </c>
      <c r="H393" s="408" t="s">
        <v>321</v>
      </c>
      <c r="I393" s="408" t="s">
        <v>15044</v>
      </c>
      <c r="J393" s="408" t="s">
        <v>422</v>
      </c>
      <c r="K393" s="451"/>
    </row>
    <row r="394" spans="1:11">
      <c r="A394" s="368">
        <v>25</v>
      </c>
      <c r="B394" s="368" t="s">
        <v>572</v>
      </c>
      <c r="C394" s="368" t="s">
        <v>751</v>
      </c>
      <c r="D394" s="405" t="s">
        <v>15175</v>
      </c>
      <c r="E394" s="401" t="s">
        <v>15176</v>
      </c>
      <c r="F394" s="412">
        <v>25.25</v>
      </c>
      <c r="G394" s="426">
        <v>2300</v>
      </c>
      <c r="H394" s="399" t="s">
        <v>14715</v>
      </c>
      <c r="I394" s="399" t="s">
        <v>15177</v>
      </c>
      <c r="J394" s="399" t="s">
        <v>14898</v>
      </c>
      <c r="K394" s="409"/>
    </row>
    <row r="395" spans="1:11">
      <c r="A395" s="379">
        <v>26</v>
      </c>
      <c r="B395" s="368" t="s">
        <v>572</v>
      </c>
      <c r="C395" s="368" t="s">
        <v>751</v>
      </c>
      <c r="D395" s="405" t="s">
        <v>15178</v>
      </c>
      <c r="E395" s="401" t="s">
        <v>15179</v>
      </c>
      <c r="F395" s="412">
        <v>4.8</v>
      </c>
      <c r="G395" s="426">
        <v>2300</v>
      </c>
      <c r="H395" s="399" t="s">
        <v>14715</v>
      </c>
      <c r="I395" s="399" t="s">
        <v>15180</v>
      </c>
      <c r="J395" s="399" t="s">
        <v>14979</v>
      </c>
      <c r="K395" s="409"/>
    </row>
    <row r="396" spans="1:11">
      <c r="A396" s="379">
        <v>27</v>
      </c>
      <c r="B396" s="368" t="s">
        <v>572</v>
      </c>
      <c r="C396" s="368" t="s">
        <v>751</v>
      </c>
      <c r="D396" s="405" t="s">
        <v>15181</v>
      </c>
      <c r="E396" s="401" t="s">
        <v>15182</v>
      </c>
      <c r="F396" s="412">
        <v>1.8</v>
      </c>
      <c r="G396" s="426">
        <v>2300</v>
      </c>
      <c r="H396" s="399" t="s">
        <v>14715</v>
      </c>
      <c r="I396" s="399" t="s">
        <v>15180</v>
      </c>
      <c r="J396" s="399" t="s">
        <v>14898</v>
      </c>
      <c r="K396" s="409"/>
    </row>
    <row r="397" spans="1:11">
      <c r="A397" s="368">
        <v>28</v>
      </c>
      <c r="B397" s="368" t="s">
        <v>572</v>
      </c>
      <c r="C397" s="368" t="s">
        <v>751</v>
      </c>
      <c r="D397" s="405" t="s">
        <v>15183</v>
      </c>
      <c r="E397" s="401" t="s">
        <v>15184</v>
      </c>
      <c r="F397" s="412">
        <v>1.5</v>
      </c>
      <c r="G397" s="426">
        <v>2300</v>
      </c>
      <c r="H397" s="399" t="s">
        <v>14715</v>
      </c>
      <c r="I397" s="399" t="s">
        <v>15180</v>
      </c>
      <c r="J397" s="399" t="s">
        <v>14891</v>
      </c>
      <c r="K397" s="409"/>
    </row>
    <row r="398" spans="1:11">
      <c r="A398" s="379">
        <v>29</v>
      </c>
      <c r="B398" s="368" t="s">
        <v>572</v>
      </c>
      <c r="C398" s="368" t="s">
        <v>751</v>
      </c>
      <c r="D398" s="405" t="s">
        <v>15185</v>
      </c>
      <c r="E398" s="401" t="s">
        <v>15186</v>
      </c>
      <c r="F398" s="412">
        <v>22.65</v>
      </c>
      <c r="G398" s="426">
        <v>2300</v>
      </c>
      <c r="H398" s="399" t="s">
        <v>14715</v>
      </c>
      <c r="I398" s="399" t="s">
        <v>15187</v>
      </c>
      <c r="J398" s="399" t="s">
        <v>14898</v>
      </c>
      <c r="K398" s="409"/>
    </row>
    <row r="399" spans="1:11">
      <c r="A399" s="379">
        <v>30</v>
      </c>
      <c r="B399" s="368" t="s">
        <v>572</v>
      </c>
      <c r="C399" s="368" t="s">
        <v>751</v>
      </c>
      <c r="D399" s="405" t="s">
        <v>15188</v>
      </c>
      <c r="E399" s="401" t="s">
        <v>15189</v>
      </c>
      <c r="F399" s="412">
        <v>3.5</v>
      </c>
      <c r="G399" s="426">
        <v>2300</v>
      </c>
      <c r="H399" s="399" t="s">
        <v>14715</v>
      </c>
      <c r="I399" s="399" t="s">
        <v>15180</v>
      </c>
      <c r="J399" s="399" t="s">
        <v>14979</v>
      </c>
      <c r="K399" s="409"/>
    </row>
    <row r="400" spans="1:11">
      <c r="A400" s="368">
        <v>31</v>
      </c>
      <c r="B400" s="368" t="s">
        <v>572</v>
      </c>
      <c r="C400" s="368" t="s">
        <v>751</v>
      </c>
      <c r="D400" s="405" t="s">
        <v>15190</v>
      </c>
      <c r="E400" s="401" t="s">
        <v>15191</v>
      </c>
      <c r="F400" s="412">
        <v>3</v>
      </c>
      <c r="G400" s="426">
        <v>2300</v>
      </c>
      <c r="H400" s="399" t="s">
        <v>14715</v>
      </c>
      <c r="I400" s="399" t="s">
        <v>15180</v>
      </c>
      <c r="J400" s="399" t="s">
        <v>14898</v>
      </c>
      <c r="K400" s="409"/>
    </row>
    <row r="401" spans="1:11">
      <c r="A401" s="379">
        <v>32</v>
      </c>
      <c r="B401" s="368" t="s">
        <v>572</v>
      </c>
      <c r="C401" s="368" t="s">
        <v>751</v>
      </c>
      <c r="D401" s="405" t="s">
        <v>15192</v>
      </c>
      <c r="E401" s="401" t="s">
        <v>15193</v>
      </c>
      <c r="F401" s="412">
        <v>1.5</v>
      </c>
      <c r="G401" s="426">
        <v>2300</v>
      </c>
      <c r="H401" s="399" t="s">
        <v>14715</v>
      </c>
      <c r="I401" s="399" t="s">
        <v>15194</v>
      </c>
      <c r="J401" s="399" t="s">
        <v>14891</v>
      </c>
      <c r="K401" s="409"/>
    </row>
    <row r="402" spans="1:11">
      <c r="A402" s="379">
        <v>65</v>
      </c>
      <c r="B402" s="368" t="s">
        <v>572</v>
      </c>
      <c r="C402" s="368" t="s">
        <v>753</v>
      </c>
      <c r="D402" s="405" t="s">
        <v>15195</v>
      </c>
      <c r="E402" s="401" t="s">
        <v>15186</v>
      </c>
      <c r="F402" s="412">
        <v>21.2</v>
      </c>
      <c r="G402" s="426">
        <v>2400</v>
      </c>
      <c r="H402" s="399" t="s">
        <v>14715</v>
      </c>
      <c r="I402" s="399" t="s">
        <v>15196</v>
      </c>
      <c r="J402" s="399" t="s">
        <v>15197</v>
      </c>
      <c r="K402" s="409"/>
    </row>
    <row r="403" spans="1:11">
      <c r="A403" s="379">
        <v>66</v>
      </c>
      <c r="B403" s="368" t="s">
        <v>572</v>
      </c>
      <c r="C403" s="368" t="s">
        <v>753</v>
      </c>
      <c r="D403" s="405" t="s">
        <v>15198</v>
      </c>
      <c r="E403" s="401" t="s">
        <v>15189</v>
      </c>
      <c r="F403" s="412">
        <v>2.6</v>
      </c>
      <c r="G403" s="426">
        <v>2400</v>
      </c>
      <c r="H403" s="399" t="s">
        <v>14715</v>
      </c>
      <c r="I403" s="399" t="s">
        <v>15180</v>
      </c>
      <c r="J403" s="399" t="s">
        <v>14979</v>
      </c>
      <c r="K403" s="409"/>
    </row>
    <row r="404" spans="1:11">
      <c r="A404" s="368">
        <v>67</v>
      </c>
      <c r="B404" s="368" t="s">
        <v>572</v>
      </c>
      <c r="C404" s="368" t="s">
        <v>753</v>
      </c>
      <c r="D404" s="405" t="s">
        <v>15199</v>
      </c>
      <c r="E404" s="401" t="s">
        <v>15191</v>
      </c>
      <c r="F404" s="412">
        <v>2.95</v>
      </c>
      <c r="G404" s="424" t="s">
        <v>15200</v>
      </c>
      <c r="H404" s="399" t="s">
        <v>14715</v>
      </c>
      <c r="I404" s="399" t="s">
        <v>15180</v>
      </c>
      <c r="J404" s="399" t="s">
        <v>14891</v>
      </c>
      <c r="K404" s="409"/>
    </row>
    <row r="405" spans="1:11">
      <c r="A405" s="379">
        <v>68</v>
      </c>
      <c r="B405" s="368" t="s">
        <v>572</v>
      </c>
      <c r="C405" s="368" t="s">
        <v>753</v>
      </c>
      <c r="D405" s="405" t="s">
        <v>15201</v>
      </c>
      <c r="E405" s="401" t="s">
        <v>15193</v>
      </c>
      <c r="F405" s="412">
        <v>1.5</v>
      </c>
      <c r="G405" s="426">
        <v>2400</v>
      </c>
      <c r="H405" s="399" t="s">
        <v>14715</v>
      </c>
      <c r="I405" s="399" t="s">
        <v>15194</v>
      </c>
      <c r="J405" s="399" t="s">
        <v>15197</v>
      </c>
      <c r="K405" s="409"/>
    </row>
    <row r="406" spans="1:11">
      <c r="A406" s="379">
        <v>69</v>
      </c>
      <c r="B406" s="368" t="s">
        <v>572</v>
      </c>
      <c r="C406" s="368" t="s">
        <v>753</v>
      </c>
      <c r="D406" s="405" t="s">
        <v>15202</v>
      </c>
      <c r="E406" s="401" t="s">
        <v>15176</v>
      </c>
      <c r="F406" s="412">
        <v>28.35</v>
      </c>
      <c r="G406" s="426">
        <v>2400</v>
      </c>
      <c r="H406" s="399" t="s">
        <v>14715</v>
      </c>
      <c r="I406" s="399" t="s">
        <v>15203</v>
      </c>
      <c r="J406" s="399" t="s">
        <v>14891</v>
      </c>
      <c r="K406" s="409"/>
    </row>
    <row r="407" spans="1:11">
      <c r="A407" s="368">
        <v>70</v>
      </c>
      <c r="B407" s="368" t="s">
        <v>572</v>
      </c>
      <c r="C407" s="368" t="s">
        <v>753</v>
      </c>
      <c r="D407" s="405" t="s">
        <v>15204</v>
      </c>
      <c r="E407" s="401" t="s">
        <v>15179</v>
      </c>
      <c r="F407" s="412">
        <v>3.4</v>
      </c>
      <c r="G407" s="426">
        <v>2400</v>
      </c>
      <c r="H407" s="399" t="s">
        <v>14715</v>
      </c>
      <c r="I407" s="399" t="s">
        <v>15180</v>
      </c>
      <c r="J407" s="399" t="s">
        <v>14979</v>
      </c>
      <c r="K407" s="409"/>
    </row>
    <row r="408" spans="1:11">
      <c r="A408" s="379">
        <v>71</v>
      </c>
      <c r="B408" s="368" t="s">
        <v>572</v>
      </c>
      <c r="C408" s="368" t="s">
        <v>753</v>
      </c>
      <c r="D408" s="405" t="s">
        <v>15205</v>
      </c>
      <c r="E408" s="401" t="s">
        <v>15182</v>
      </c>
      <c r="F408" s="412">
        <v>2</v>
      </c>
      <c r="G408" s="426">
        <v>2400</v>
      </c>
      <c r="H408" s="399" t="s">
        <v>14715</v>
      </c>
      <c r="I408" s="399" t="s">
        <v>15180</v>
      </c>
      <c r="J408" s="399" t="s">
        <v>14891</v>
      </c>
      <c r="K408" s="409"/>
    </row>
    <row r="409" spans="1:11">
      <c r="A409" s="379">
        <v>72</v>
      </c>
      <c r="B409" s="368" t="s">
        <v>572</v>
      </c>
      <c r="C409" s="368" t="s">
        <v>753</v>
      </c>
      <c r="D409" s="405" t="s">
        <v>15206</v>
      </c>
      <c r="E409" s="401" t="s">
        <v>15184</v>
      </c>
      <c r="F409" s="412">
        <v>1.8</v>
      </c>
      <c r="G409" s="426">
        <v>2400</v>
      </c>
      <c r="H409" s="399" t="s">
        <v>14715</v>
      </c>
      <c r="I409" s="399" t="s">
        <v>15194</v>
      </c>
      <c r="J409" s="399" t="s">
        <v>15197</v>
      </c>
      <c r="K409" s="409"/>
    </row>
    <row r="410" spans="1:11">
      <c r="A410" s="379">
        <v>90</v>
      </c>
      <c r="B410" s="368" t="s">
        <v>572</v>
      </c>
      <c r="C410" s="368" t="s">
        <v>759</v>
      </c>
      <c r="D410" s="405" t="s">
        <v>15207</v>
      </c>
      <c r="E410" s="401" t="s">
        <v>15186</v>
      </c>
      <c r="F410" s="412">
        <v>24.25</v>
      </c>
      <c r="G410" s="426" t="s">
        <v>15200</v>
      </c>
      <c r="H410" s="399" t="s">
        <v>14715</v>
      </c>
      <c r="I410" s="399" t="s">
        <v>15177</v>
      </c>
      <c r="J410" s="399" t="s">
        <v>15197</v>
      </c>
      <c r="K410" s="409"/>
    </row>
    <row r="411" spans="1:11">
      <c r="A411" s="368">
        <v>91</v>
      </c>
      <c r="B411" s="368" t="s">
        <v>572</v>
      </c>
      <c r="C411" s="368" t="s">
        <v>759</v>
      </c>
      <c r="D411" s="405" t="s">
        <v>15208</v>
      </c>
      <c r="E411" s="401" t="s">
        <v>15189</v>
      </c>
      <c r="F411" s="412">
        <v>5.75</v>
      </c>
      <c r="G411" s="426">
        <v>2400</v>
      </c>
      <c r="H411" s="399" t="s">
        <v>14715</v>
      </c>
      <c r="I411" s="399" t="s">
        <v>15180</v>
      </c>
      <c r="J411" s="399" t="s">
        <v>14979</v>
      </c>
      <c r="K411" s="409"/>
    </row>
    <row r="412" spans="1:11">
      <c r="A412" s="379">
        <v>92</v>
      </c>
      <c r="B412" s="368" t="s">
        <v>572</v>
      </c>
      <c r="C412" s="368" t="s">
        <v>759</v>
      </c>
      <c r="D412" s="405" t="s">
        <v>15209</v>
      </c>
      <c r="E412" s="401" t="s">
        <v>15191</v>
      </c>
      <c r="F412" s="412">
        <v>1.8</v>
      </c>
      <c r="G412" s="426">
        <v>2300</v>
      </c>
      <c r="H412" s="399" t="s">
        <v>14715</v>
      </c>
      <c r="I412" s="399" t="s">
        <v>15180</v>
      </c>
      <c r="J412" s="399" t="s">
        <v>15197</v>
      </c>
      <c r="K412" s="409"/>
    </row>
    <row r="413" spans="1:11">
      <c r="A413" s="379">
        <v>93</v>
      </c>
      <c r="B413" s="368" t="s">
        <v>572</v>
      </c>
      <c r="C413" s="368" t="s">
        <v>759</v>
      </c>
      <c r="D413" s="405" t="s">
        <v>15210</v>
      </c>
      <c r="E413" s="401" t="s">
        <v>15193</v>
      </c>
      <c r="F413" s="412">
        <v>2.2000000000000002</v>
      </c>
      <c r="G413" s="426">
        <v>2300</v>
      </c>
      <c r="H413" s="399" t="s">
        <v>14715</v>
      </c>
      <c r="I413" s="399" t="s">
        <v>15194</v>
      </c>
      <c r="J413" s="399" t="s">
        <v>14891</v>
      </c>
      <c r="K413" s="409"/>
    </row>
    <row r="414" spans="1:11">
      <c r="A414" s="368">
        <v>94</v>
      </c>
      <c r="B414" s="368" t="s">
        <v>572</v>
      </c>
      <c r="C414" s="368" t="s">
        <v>759</v>
      </c>
      <c r="D414" s="427" t="s">
        <v>15211</v>
      </c>
      <c r="E414" s="428" t="s">
        <v>15176</v>
      </c>
      <c r="F414" s="429">
        <v>23.4</v>
      </c>
      <c r="G414" s="430">
        <v>2400</v>
      </c>
      <c r="H414" s="416" t="s">
        <v>14715</v>
      </c>
      <c r="I414" s="416" t="s">
        <v>15177</v>
      </c>
      <c r="J414" s="416" t="s">
        <v>15212</v>
      </c>
      <c r="K414" s="431"/>
    </row>
    <row r="415" spans="1:11">
      <c r="A415" s="379">
        <v>95</v>
      </c>
      <c r="B415" s="368" t="s">
        <v>572</v>
      </c>
      <c r="C415" s="368" t="s">
        <v>759</v>
      </c>
      <c r="D415" s="405" t="s">
        <v>15213</v>
      </c>
      <c r="E415" s="401" t="s">
        <v>15179</v>
      </c>
      <c r="F415" s="412">
        <v>5.4</v>
      </c>
      <c r="G415" s="426">
        <v>2400</v>
      </c>
      <c r="H415" s="399" t="s">
        <v>14715</v>
      </c>
      <c r="I415" s="399" t="s">
        <v>15180</v>
      </c>
      <c r="J415" s="399" t="s">
        <v>14979</v>
      </c>
      <c r="K415" s="409"/>
    </row>
    <row r="416" spans="1:11">
      <c r="A416" s="379">
        <v>96</v>
      </c>
      <c r="B416" s="368" t="s">
        <v>572</v>
      </c>
      <c r="C416" s="368" t="s">
        <v>759</v>
      </c>
      <c r="D416" s="405" t="s">
        <v>15214</v>
      </c>
      <c r="E416" s="401" t="s">
        <v>15182</v>
      </c>
      <c r="F416" s="412">
        <v>1.9</v>
      </c>
      <c r="G416" s="426">
        <v>2400</v>
      </c>
      <c r="H416" s="399" t="s">
        <v>14715</v>
      </c>
      <c r="I416" s="399" t="s">
        <v>15180</v>
      </c>
      <c r="J416" s="399" t="s">
        <v>15197</v>
      </c>
      <c r="K416" s="409"/>
    </row>
    <row r="417" spans="1:11">
      <c r="A417" s="368">
        <v>97</v>
      </c>
      <c r="B417" s="368" t="s">
        <v>572</v>
      </c>
      <c r="C417" s="368" t="s">
        <v>759</v>
      </c>
      <c r="D417" s="405" t="s">
        <v>15215</v>
      </c>
      <c r="E417" s="401" t="s">
        <v>15184</v>
      </c>
      <c r="F417" s="412">
        <v>1.5</v>
      </c>
      <c r="G417" s="426">
        <v>2400</v>
      </c>
      <c r="H417" s="399" t="s">
        <v>14715</v>
      </c>
      <c r="I417" s="399" t="s">
        <v>15194</v>
      </c>
      <c r="J417" s="399" t="s">
        <v>14891</v>
      </c>
      <c r="K417" s="409"/>
    </row>
    <row r="418" spans="1:11">
      <c r="A418" s="379">
        <v>98</v>
      </c>
      <c r="B418" s="368" t="s">
        <v>572</v>
      </c>
      <c r="C418" s="368" t="s">
        <v>759</v>
      </c>
      <c r="D418" s="405" t="s">
        <v>15216</v>
      </c>
      <c r="E418" s="401" t="s">
        <v>15217</v>
      </c>
      <c r="F418" s="412">
        <v>9.4499999999999993</v>
      </c>
      <c r="G418" s="426">
        <v>2400</v>
      </c>
      <c r="H418" s="399" t="s">
        <v>14715</v>
      </c>
      <c r="I418" s="399" t="s">
        <v>15218</v>
      </c>
      <c r="J418" s="399" t="s">
        <v>15197</v>
      </c>
      <c r="K418" s="409"/>
    </row>
    <row r="419" spans="1:11">
      <c r="A419" s="379">
        <v>99</v>
      </c>
      <c r="B419" s="368" t="s">
        <v>572</v>
      </c>
      <c r="C419" s="368" t="s">
        <v>759</v>
      </c>
      <c r="D419" s="405" t="s">
        <v>15219</v>
      </c>
      <c r="E419" s="401" t="s">
        <v>15220</v>
      </c>
      <c r="F419" s="412">
        <v>2.5</v>
      </c>
      <c r="G419" s="426">
        <v>2400</v>
      </c>
      <c r="H419" s="399" t="s">
        <v>14715</v>
      </c>
      <c r="I419" s="399" t="s">
        <v>15180</v>
      </c>
      <c r="J419" s="399" t="s">
        <v>14979</v>
      </c>
      <c r="K419" s="409"/>
    </row>
    <row r="420" spans="1:11">
      <c r="A420" s="368">
        <v>100</v>
      </c>
      <c r="B420" s="368" t="s">
        <v>572</v>
      </c>
      <c r="C420" s="368" t="s">
        <v>759</v>
      </c>
      <c r="D420" s="405" t="s">
        <v>15221</v>
      </c>
      <c r="E420" s="401" t="s">
        <v>15222</v>
      </c>
      <c r="F420" s="412">
        <v>5.0999999999999996</v>
      </c>
      <c r="G420" s="426">
        <v>2400</v>
      </c>
      <c r="H420" s="399" t="s">
        <v>14715</v>
      </c>
      <c r="I420" s="399" t="s">
        <v>15180</v>
      </c>
      <c r="J420" s="399" t="s">
        <v>15197</v>
      </c>
      <c r="K420" s="409"/>
    </row>
    <row r="421" spans="1:11">
      <c r="A421" s="446">
        <v>355</v>
      </c>
      <c r="B421" s="446" t="s">
        <v>577</v>
      </c>
      <c r="C421" s="446" t="s">
        <v>759</v>
      </c>
      <c r="D421" s="447" t="s">
        <v>15160</v>
      </c>
      <c r="E421" s="448" t="s">
        <v>15161</v>
      </c>
      <c r="F421" s="449">
        <f>18.75-7.7</f>
        <v>11.05</v>
      </c>
      <c r="G421" s="467">
        <v>2830</v>
      </c>
      <c r="H421" s="408" t="s">
        <v>325</v>
      </c>
      <c r="I421" s="408" t="s">
        <v>15061</v>
      </c>
      <c r="J421" s="408" t="s">
        <v>434</v>
      </c>
      <c r="K421" s="451"/>
    </row>
    <row r="422" spans="1:11">
      <c r="A422" s="445">
        <v>356</v>
      </c>
      <c r="B422" s="446" t="s">
        <v>577</v>
      </c>
      <c r="C422" s="446" t="s">
        <v>759</v>
      </c>
      <c r="D422" s="447" t="s">
        <v>15162</v>
      </c>
      <c r="E422" s="448" t="s">
        <v>15161</v>
      </c>
      <c r="F422" s="449">
        <f>38.15-6</f>
        <v>32.15</v>
      </c>
      <c r="G422" s="467">
        <v>2830</v>
      </c>
      <c r="H422" s="408" t="s">
        <v>325</v>
      </c>
      <c r="I422" s="408" t="s">
        <v>15078</v>
      </c>
      <c r="J422" s="408" t="s">
        <v>434</v>
      </c>
      <c r="K422" s="451"/>
    </row>
    <row r="423" spans="1:11">
      <c r="A423" s="445">
        <v>360</v>
      </c>
      <c r="B423" s="446" t="s">
        <v>577</v>
      </c>
      <c r="C423" s="446" t="s">
        <v>759</v>
      </c>
      <c r="D423" s="447" t="s">
        <v>15163</v>
      </c>
      <c r="E423" s="448" t="s">
        <v>15164</v>
      </c>
      <c r="F423" s="449">
        <f>8.2-2.3</f>
        <v>5.8999999999999995</v>
      </c>
      <c r="G423" s="467">
        <v>2400</v>
      </c>
      <c r="H423" s="408" t="s">
        <v>325</v>
      </c>
      <c r="I423" s="408" t="s">
        <v>15020</v>
      </c>
      <c r="J423" s="408" t="s">
        <v>422</v>
      </c>
      <c r="K423" s="451"/>
    </row>
    <row r="424" spans="1:11">
      <c r="A424" s="446">
        <v>466</v>
      </c>
      <c r="B424" s="446" t="s">
        <v>579</v>
      </c>
      <c r="C424" s="446" t="s">
        <v>759</v>
      </c>
      <c r="D424" s="447" t="s">
        <v>15165</v>
      </c>
      <c r="E424" s="448" t="s">
        <v>15161</v>
      </c>
      <c r="F424" s="449">
        <f>53.55-38.28</f>
        <v>15.269999999999996</v>
      </c>
      <c r="G424" s="467">
        <v>2830</v>
      </c>
      <c r="H424" s="408" t="s">
        <v>325</v>
      </c>
      <c r="I424" s="408" t="s">
        <v>15147</v>
      </c>
      <c r="J424" s="408" t="s">
        <v>434</v>
      </c>
      <c r="K424" s="451"/>
    </row>
    <row r="425" spans="1:11">
      <c r="A425" s="368">
        <v>361</v>
      </c>
      <c r="B425" s="368" t="s">
        <v>577</v>
      </c>
      <c r="C425" s="368" t="s">
        <v>759</v>
      </c>
      <c r="D425" s="405" t="s">
        <v>15223</v>
      </c>
      <c r="E425" s="401" t="s">
        <v>15101</v>
      </c>
      <c r="F425" s="402">
        <v>7.75</v>
      </c>
      <c r="G425" s="441">
        <v>2400</v>
      </c>
      <c r="H425" s="399" t="s">
        <v>15224</v>
      </c>
      <c r="I425" s="399" t="s">
        <v>15044</v>
      </c>
      <c r="J425" s="399" t="s">
        <v>14867</v>
      </c>
      <c r="K425" s="409"/>
    </row>
    <row r="426" spans="1:11">
      <c r="A426" s="379">
        <v>362</v>
      </c>
      <c r="B426" s="368" t="s">
        <v>577</v>
      </c>
      <c r="C426" s="368" t="s">
        <v>759</v>
      </c>
      <c r="D426" s="405" t="s">
        <v>15225</v>
      </c>
      <c r="E426" s="401" t="s">
        <v>15103</v>
      </c>
      <c r="F426" s="402">
        <v>17.75</v>
      </c>
      <c r="G426" s="441">
        <v>2400</v>
      </c>
      <c r="H426" s="399" t="s">
        <v>15224</v>
      </c>
      <c r="I426" s="399" t="s">
        <v>15072</v>
      </c>
      <c r="J426" s="399" t="s">
        <v>14886</v>
      </c>
      <c r="K426" s="409"/>
    </row>
    <row r="427" spans="1:11">
      <c r="A427" s="379">
        <v>363</v>
      </c>
      <c r="B427" s="368" t="s">
        <v>577</v>
      </c>
      <c r="C427" s="368" t="s">
        <v>759</v>
      </c>
      <c r="D427" s="405" t="s">
        <v>15226</v>
      </c>
      <c r="E427" s="401" t="s">
        <v>15105</v>
      </c>
      <c r="F427" s="402">
        <v>68.3</v>
      </c>
      <c r="G427" s="441">
        <v>2830</v>
      </c>
      <c r="H427" s="399" t="s">
        <v>15224</v>
      </c>
      <c r="I427" s="399" t="s">
        <v>15227</v>
      </c>
      <c r="J427" s="399" t="s">
        <v>15093</v>
      </c>
      <c r="K427" s="409"/>
    </row>
    <row r="428" spans="1:11">
      <c r="A428" s="379">
        <v>467</v>
      </c>
      <c r="B428" s="368" t="s">
        <v>579</v>
      </c>
      <c r="C428" s="368" t="s">
        <v>759</v>
      </c>
      <c r="D428" s="405" t="s">
        <v>15228</v>
      </c>
      <c r="E428" s="401" t="s">
        <v>14800</v>
      </c>
      <c r="F428" s="412">
        <v>38.35</v>
      </c>
      <c r="G428" s="426">
        <v>2830</v>
      </c>
      <c r="H428" s="399" t="s">
        <v>15229</v>
      </c>
      <c r="I428" s="399" t="s">
        <v>15065</v>
      </c>
      <c r="J428" s="399" t="s">
        <v>15059</v>
      </c>
      <c r="K428" s="409"/>
    </row>
    <row r="429" spans="1:11">
      <c r="A429" s="368">
        <v>7</v>
      </c>
      <c r="B429" s="368" t="s">
        <v>572</v>
      </c>
      <c r="C429" s="368" t="s">
        <v>751</v>
      </c>
      <c r="D429" s="405" t="s">
        <v>15230</v>
      </c>
      <c r="E429" s="401" t="s">
        <v>14777</v>
      </c>
      <c r="F429" s="412">
        <v>6.15</v>
      </c>
      <c r="G429" s="403" t="s">
        <v>14732</v>
      </c>
      <c r="H429" s="399" t="s">
        <v>14718</v>
      </c>
      <c r="I429" s="399" t="s">
        <v>15231</v>
      </c>
      <c r="J429" s="403"/>
      <c r="K429" s="407"/>
    </row>
    <row r="430" spans="1:11">
      <c r="A430" s="379">
        <v>8</v>
      </c>
      <c r="B430" s="368" t="s">
        <v>572</v>
      </c>
      <c r="C430" s="368" t="s">
        <v>751</v>
      </c>
      <c r="D430" s="405" t="s">
        <v>15232</v>
      </c>
      <c r="E430" s="401" t="s">
        <v>14761</v>
      </c>
      <c r="F430" s="412">
        <v>4.5</v>
      </c>
      <c r="G430" s="403" t="s">
        <v>14732</v>
      </c>
      <c r="H430" s="399" t="s">
        <v>14718</v>
      </c>
      <c r="I430" s="399" t="s">
        <v>15231</v>
      </c>
      <c r="J430" s="403"/>
      <c r="K430" s="407"/>
    </row>
    <row r="431" spans="1:11">
      <c r="A431" s="368">
        <v>34</v>
      </c>
      <c r="B431" s="368" t="s">
        <v>572</v>
      </c>
      <c r="C431" s="368" t="s">
        <v>751</v>
      </c>
      <c r="D431" s="405" t="s">
        <v>15233</v>
      </c>
      <c r="E431" s="401" t="s">
        <v>15234</v>
      </c>
      <c r="F431" s="412">
        <v>4.3</v>
      </c>
      <c r="G431" s="426">
        <v>3600</v>
      </c>
      <c r="H431" s="399" t="s">
        <v>14718</v>
      </c>
      <c r="I431" s="403" t="s">
        <v>15235</v>
      </c>
      <c r="J431" s="399" t="s">
        <v>14798</v>
      </c>
      <c r="K431" s="409"/>
    </row>
    <row r="432" spans="1:11">
      <c r="A432" s="379">
        <v>35</v>
      </c>
      <c r="B432" s="368" t="s">
        <v>572</v>
      </c>
      <c r="C432" s="368" t="s">
        <v>751</v>
      </c>
      <c r="D432" s="405" t="s">
        <v>15236</v>
      </c>
      <c r="E432" s="401" t="s">
        <v>15237</v>
      </c>
      <c r="F432" s="412">
        <v>8.9</v>
      </c>
      <c r="G432" s="426">
        <v>3600</v>
      </c>
      <c r="H432" s="399" t="s">
        <v>14718</v>
      </c>
      <c r="I432" s="403" t="s">
        <v>15235</v>
      </c>
      <c r="J432" s="399" t="s">
        <v>14798</v>
      </c>
      <c r="K432" s="409"/>
    </row>
    <row r="433" spans="1:11">
      <c r="A433" s="379">
        <v>38</v>
      </c>
      <c r="B433" s="368" t="s">
        <v>572</v>
      </c>
      <c r="C433" s="368" t="s">
        <v>751</v>
      </c>
      <c r="D433" s="405" t="s">
        <v>15238</v>
      </c>
      <c r="E433" s="401" t="s">
        <v>15239</v>
      </c>
      <c r="F433" s="412">
        <v>3.65</v>
      </c>
      <c r="G433" s="403" t="s">
        <v>14732</v>
      </c>
      <c r="H433" s="399" t="s">
        <v>14718</v>
      </c>
      <c r="I433" s="403" t="s">
        <v>15231</v>
      </c>
      <c r="J433" s="403" t="s">
        <v>14732</v>
      </c>
      <c r="K433" s="407"/>
    </row>
    <row r="434" spans="1:11">
      <c r="A434" s="379">
        <v>51</v>
      </c>
      <c r="B434" s="368" t="s">
        <v>572</v>
      </c>
      <c r="C434" s="368" t="s">
        <v>753</v>
      </c>
      <c r="D434" s="405" t="s">
        <v>15240</v>
      </c>
      <c r="E434" s="401" t="s">
        <v>14777</v>
      </c>
      <c r="F434" s="412">
        <v>6.15</v>
      </c>
      <c r="G434" s="403" t="s">
        <v>14732</v>
      </c>
      <c r="H434" s="399" t="s">
        <v>14718</v>
      </c>
      <c r="I434" s="399" t="s">
        <v>15231</v>
      </c>
      <c r="J434" s="403" t="s">
        <v>14732</v>
      </c>
      <c r="K434" s="407"/>
    </row>
    <row r="435" spans="1:11">
      <c r="A435" s="368">
        <v>52</v>
      </c>
      <c r="B435" s="368" t="s">
        <v>572</v>
      </c>
      <c r="C435" s="368" t="s">
        <v>753</v>
      </c>
      <c r="D435" s="405" t="s">
        <v>15241</v>
      </c>
      <c r="E435" s="401" t="s">
        <v>14761</v>
      </c>
      <c r="F435" s="412">
        <v>4.5</v>
      </c>
      <c r="G435" s="403" t="s">
        <v>14732</v>
      </c>
      <c r="H435" s="399" t="s">
        <v>14718</v>
      </c>
      <c r="I435" s="399" t="s">
        <v>15231</v>
      </c>
      <c r="J435" s="403" t="s">
        <v>14732</v>
      </c>
      <c r="K435" s="407"/>
    </row>
    <row r="436" spans="1:11">
      <c r="A436" s="379">
        <v>63</v>
      </c>
      <c r="B436" s="368" t="s">
        <v>572</v>
      </c>
      <c r="C436" s="368" t="s">
        <v>753</v>
      </c>
      <c r="D436" s="405" t="s">
        <v>15242</v>
      </c>
      <c r="E436" s="401" t="s">
        <v>15243</v>
      </c>
      <c r="F436" s="412">
        <v>7.25</v>
      </c>
      <c r="G436" s="403" t="s">
        <v>14732</v>
      </c>
      <c r="H436" s="399" t="s">
        <v>14718</v>
      </c>
      <c r="I436" s="399" t="s">
        <v>15231</v>
      </c>
      <c r="J436" s="403" t="s">
        <v>14732</v>
      </c>
      <c r="K436" s="407"/>
    </row>
    <row r="437" spans="1:11">
      <c r="A437" s="379">
        <v>81</v>
      </c>
      <c r="B437" s="368" t="s">
        <v>572</v>
      </c>
      <c r="C437" s="368" t="s">
        <v>759</v>
      </c>
      <c r="D437" s="405" t="s">
        <v>15244</v>
      </c>
      <c r="E437" s="401" t="s">
        <v>14777</v>
      </c>
      <c r="F437" s="412">
        <v>6.15</v>
      </c>
      <c r="G437" s="403" t="s">
        <v>14732</v>
      </c>
      <c r="H437" s="399" t="s">
        <v>14718</v>
      </c>
      <c r="I437" s="399" t="s">
        <v>15231</v>
      </c>
      <c r="J437" s="403" t="s">
        <v>14732</v>
      </c>
      <c r="K437" s="407"/>
    </row>
    <row r="438" spans="1:11">
      <c r="A438" s="368">
        <v>82</v>
      </c>
      <c r="B438" s="368" t="s">
        <v>572</v>
      </c>
      <c r="C438" s="368" t="s">
        <v>759</v>
      </c>
      <c r="D438" s="405" t="s">
        <v>15245</v>
      </c>
      <c r="E438" s="401" t="s">
        <v>14761</v>
      </c>
      <c r="F438" s="412">
        <v>4.5</v>
      </c>
      <c r="G438" s="403" t="s">
        <v>14732</v>
      </c>
      <c r="H438" s="399" t="s">
        <v>14718</v>
      </c>
      <c r="I438" s="399" t="s">
        <v>15231</v>
      </c>
      <c r="J438" s="425" t="s">
        <v>14732</v>
      </c>
      <c r="K438" s="409"/>
    </row>
    <row r="439" spans="1:11" ht="30">
      <c r="A439" s="368">
        <v>40</v>
      </c>
      <c r="B439" s="368" t="s">
        <v>572</v>
      </c>
      <c r="C439" s="368" t="s">
        <v>751</v>
      </c>
      <c r="D439" s="405" t="s">
        <v>15246</v>
      </c>
      <c r="E439" s="401" t="s">
        <v>15247</v>
      </c>
      <c r="F439" s="412">
        <v>15.2</v>
      </c>
      <c r="G439" s="403" t="s">
        <v>14732</v>
      </c>
      <c r="H439" s="399" t="s">
        <v>14719</v>
      </c>
      <c r="I439" s="399" t="s">
        <v>14733</v>
      </c>
      <c r="J439" s="399" t="s">
        <v>15248</v>
      </c>
      <c r="K439" s="409"/>
    </row>
    <row r="440" spans="1:11" ht="30">
      <c r="A440" s="379">
        <v>41</v>
      </c>
      <c r="B440" s="368" t="s">
        <v>572</v>
      </c>
      <c r="C440" s="368" t="s">
        <v>751</v>
      </c>
      <c r="D440" s="427" t="s">
        <v>15249</v>
      </c>
      <c r="E440" s="428" t="s">
        <v>15250</v>
      </c>
      <c r="F440" s="429">
        <v>12.45</v>
      </c>
      <c r="G440" s="476" t="s">
        <v>14732</v>
      </c>
      <c r="H440" s="416" t="s">
        <v>14719</v>
      </c>
      <c r="I440" s="416" t="s">
        <v>14733</v>
      </c>
      <c r="J440" s="416" t="s">
        <v>15251</v>
      </c>
      <c r="K440" s="431"/>
    </row>
    <row r="441" spans="1:11" ht="30">
      <c r="A441" s="379">
        <v>42</v>
      </c>
      <c r="B441" s="368" t="s">
        <v>572</v>
      </c>
      <c r="C441" s="368" t="s">
        <v>751</v>
      </c>
      <c r="D441" s="405" t="s">
        <v>15252</v>
      </c>
      <c r="E441" s="401" t="s">
        <v>15253</v>
      </c>
      <c r="F441" s="412">
        <v>8.3000000000000007</v>
      </c>
      <c r="G441" s="403" t="s">
        <v>14732</v>
      </c>
      <c r="H441" s="399" t="s">
        <v>14719</v>
      </c>
      <c r="I441" s="399" t="s">
        <v>14733</v>
      </c>
      <c r="J441" s="399" t="s">
        <v>15248</v>
      </c>
      <c r="K441" s="409"/>
    </row>
    <row r="442" spans="1:11" ht="30">
      <c r="A442" s="379">
        <v>101</v>
      </c>
      <c r="B442" s="368" t="s">
        <v>572</v>
      </c>
      <c r="C442" s="368" t="s">
        <v>759</v>
      </c>
      <c r="D442" s="405" t="s">
        <v>15254</v>
      </c>
      <c r="E442" s="401" t="s">
        <v>15255</v>
      </c>
      <c r="F442" s="412">
        <v>5.0999999999999996</v>
      </c>
      <c r="G442" s="403" t="s">
        <v>14732</v>
      </c>
      <c r="H442" s="399" t="s">
        <v>14719</v>
      </c>
      <c r="I442" s="403" t="s">
        <v>14733</v>
      </c>
      <c r="J442" s="399" t="s">
        <v>15256</v>
      </c>
      <c r="K442" s="409"/>
    </row>
    <row r="443" spans="1:11">
      <c r="A443" s="368">
        <v>205</v>
      </c>
      <c r="B443" s="368" t="s">
        <v>575</v>
      </c>
      <c r="C443" s="368" t="s">
        <v>753</v>
      </c>
      <c r="D443" s="405" t="s">
        <v>15257</v>
      </c>
      <c r="E443" s="401" t="s">
        <v>15258</v>
      </c>
      <c r="F443" s="477">
        <v>10.1</v>
      </c>
      <c r="G443" s="478">
        <v>1410</v>
      </c>
      <c r="H443" s="399" t="s">
        <v>15259</v>
      </c>
      <c r="I443" s="399" t="s">
        <v>14733</v>
      </c>
      <c r="J443" s="399" t="s">
        <v>15260</v>
      </c>
      <c r="K443" s="409"/>
    </row>
    <row r="444" spans="1:11">
      <c r="A444" s="379">
        <v>33</v>
      </c>
      <c r="B444" s="368" t="s">
        <v>572</v>
      </c>
      <c r="C444" s="368" t="s">
        <v>751</v>
      </c>
      <c r="D444" s="405" t="s">
        <v>15261</v>
      </c>
      <c r="E444" s="401" t="s">
        <v>14800</v>
      </c>
      <c r="F444" s="412">
        <v>34.65</v>
      </c>
      <c r="G444" s="424" t="s">
        <v>15262</v>
      </c>
      <c r="H444" s="399" t="s">
        <v>14720</v>
      </c>
      <c r="I444" s="399" t="s">
        <v>14797</v>
      </c>
      <c r="J444" s="399" t="s">
        <v>14798</v>
      </c>
      <c r="K444" s="409"/>
    </row>
    <row r="445" spans="1:11">
      <c r="A445" s="379">
        <v>36</v>
      </c>
      <c r="B445" s="368" t="s">
        <v>572</v>
      </c>
      <c r="C445" s="368" t="s">
        <v>751</v>
      </c>
      <c r="D445" s="405" t="s">
        <v>15263</v>
      </c>
      <c r="E445" s="401" t="s">
        <v>15264</v>
      </c>
      <c r="F445" s="412">
        <v>18.2</v>
      </c>
      <c r="G445" s="426">
        <v>3600</v>
      </c>
      <c r="H445" s="399" t="s">
        <v>14720</v>
      </c>
      <c r="I445" s="399" t="s">
        <v>14797</v>
      </c>
      <c r="J445" s="399" t="s">
        <v>14798</v>
      </c>
      <c r="K445" s="409"/>
    </row>
    <row r="446" spans="1:11">
      <c r="A446" s="368">
        <v>37</v>
      </c>
      <c r="B446" s="368" t="s">
        <v>572</v>
      </c>
      <c r="C446" s="368" t="s">
        <v>751</v>
      </c>
      <c r="D446" s="405" t="s">
        <v>15265</v>
      </c>
      <c r="E446" s="401" t="s">
        <v>15266</v>
      </c>
      <c r="F446" s="412">
        <v>45.65</v>
      </c>
      <c r="G446" s="426">
        <v>2800</v>
      </c>
      <c r="H446" s="399" t="s">
        <v>14720</v>
      </c>
      <c r="I446" s="399" t="s">
        <v>14797</v>
      </c>
      <c r="J446" s="399" t="s">
        <v>14798</v>
      </c>
      <c r="K446" s="409"/>
    </row>
    <row r="447" spans="1:11" ht="30">
      <c r="A447" s="379">
        <v>39</v>
      </c>
      <c r="B447" s="368" t="s">
        <v>572</v>
      </c>
      <c r="C447" s="368" t="s">
        <v>751</v>
      </c>
      <c r="D447" s="405" t="s">
        <v>15267</v>
      </c>
      <c r="E447" s="401" t="s">
        <v>15268</v>
      </c>
      <c r="F447" s="412">
        <v>4.3</v>
      </c>
      <c r="G447" s="403" t="s">
        <v>14732</v>
      </c>
      <c r="H447" s="399" t="s">
        <v>14720</v>
      </c>
      <c r="I447" s="399" t="s">
        <v>14797</v>
      </c>
      <c r="J447" s="399" t="s">
        <v>15269</v>
      </c>
      <c r="K447" s="409"/>
    </row>
    <row r="448" spans="1:11">
      <c r="A448" s="368">
        <v>109</v>
      </c>
      <c r="B448" s="368" t="s">
        <v>575</v>
      </c>
      <c r="C448" s="368" t="s">
        <v>751</v>
      </c>
      <c r="D448" s="400" t="s">
        <v>15270</v>
      </c>
      <c r="E448" s="401" t="s">
        <v>15271</v>
      </c>
      <c r="F448" s="402">
        <v>57.35</v>
      </c>
      <c r="G448" s="443">
        <v>2610.3000000000002</v>
      </c>
      <c r="H448" s="399" t="s">
        <v>14716</v>
      </c>
      <c r="I448" s="399" t="s">
        <v>15272</v>
      </c>
      <c r="J448" s="399" t="s">
        <v>15273</v>
      </c>
      <c r="K448" s="442"/>
    </row>
    <row r="449" spans="1:11" ht="30">
      <c r="A449" s="379">
        <v>114</v>
      </c>
      <c r="B449" s="368" t="s">
        <v>575</v>
      </c>
      <c r="C449" s="368" t="s">
        <v>751</v>
      </c>
      <c r="D449" s="400" t="s">
        <v>15274</v>
      </c>
      <c r="E449" s="401" t="s">
        <v>15275</v>
      </c>
      <c r="F449" s="402">
        <v>13.05</v>
      </c>
      <c r="G449" s="441">
        <v>2610</v>
      </c>
      <c r="H449" s="399" t="s">
        <v>14716</v>
      </c>
      <c r="I449" s="399" t="s">
        <v>14882</v>
      </c>
      <c r="J449" s="399"/>
      <c r="K449" s="442" t="s">
        <v>15276</v>
      </c>
    </row>
    <row r="450" spans="1:11" ht="30">
      <c r="A450" s="368">
        <v>115</v>
      </c>
      <c r="B450" s="368" t="s">
        <v>575</v>
      </c>
      <c r="C450" s="368" t="s">
        <v>751</v>
      </c>
      <c r="D450" s="400" t="s">
        <v>15277</v>
      </c>
      <c r="E450" s="401" t="s">
        <v>15275</v>
      </c>
      <c r="F450" s="402">
        <v>46.9</v>
      </c>
      <c r="G450" s="441">
        <v>3000</v>
      </c>
      <c r="H450" s="399" t="s">
        <v>14716</v>
      </c>
      <c r="I450" s="399" t="s">
        <v>15044</v>
      </c>
      <c r="J450" s="399" t="s">
        <v>15273</v>
      </c>
      <c r="K450" s="442" t="s">
        <v>15278</v>
      </c>
    </row>
    <row r="451" spans="1:11">
      <c r="A451" s="368">
        <v>148</v>
      </c>
      <c r="B451" s="368" t="s">
        <v>575</v>
      </c>
      <c r="C451" s="368" t="s">
        <v>753</v>
      </c>
      <c r="D451" s="405" t="s">
        <v>15279</v>
      </c>
      <c r="E451" s="401" t="s">
        <v>15280</v>
      </c>
      <c r="F451" s="406">
        <v>44.7</v>
      </c>
      <c r="G451" s="399" t="s">
        <v>15281</v>
      </c>
      <c r="H451" s="399" t="s">
        <v>15282</v>
      </c>
      <c r="I451" s="399" t="s">
        <v>15283</v>
      </c>
      <c r="J451" s="399" t="s">
        <v>15284</v>
      </c>
      <c r="K451" s="409"/>
    </row>
    <row r="452" spans="1:11">
      <c r="A452" s="379">
        <v>213</v>
      </c>
      <c r="B452" s="368" t="s">
        <v>575</v>
      </c>
      <c r="C452" s="368" t="s">
        <v>759</v>
      </c>
      <c r="D452" s="405" t="s">
        <v>15285</v>
      </c>
      <c r="E452" s="401" t="s">
        <v>15271</v>
      </c>
      <c r="F452" s="402">
        <v>43.5</v>
      </c>
      <c r="G452" s="399" t="s">
        <v>15286</v>
      </c>
      <c r="H452" s="399" t="s">
        <v>14716</v>
      </c>
      <c r="I452" s="399" t="s">
        <v>15272</v>
      </c>
      <c r="J452" s="399" t="s">
        <v>15273</v>
      </c>
      <c r="K452" s="409"/>
    </row>
    <row r="453" spans="1:11">
      <c r="A453" s="379">
        <v>216</v>
      </c>
      <c r="B453" s="368" t="s">
        <v>575</v>
      </c>
      <c r="C453" s="368" t="s">
        <v>759</v>
      </c>
      <c r="D453" s="405" t="s">
        <v>15287</v>
      </c>
      <c r="E453" s="401" t="s">
        <v>15091</v>
      </c>
      <c r="F453" s="402">
        <v>31.2</v>
      </c>
      <c r="G453" s="441">
        <v>2610</v>
      </c>
      <c r="H453" s="399" t="s">
        <v>15288</v>
      </c>
      <c r="I453" s="399" t="s">
        <v>15289</v>
      </c>
      <c r="J453" s="411" t="s">
        <v>422</v>
      </c>
      <c r="K453" s="409"/>
    </row>
    <row r="454" spans="1:11">
      <c r="A454" s="379">
        <v>273</v>
      </c>
      <c r="B454" s="368" t="s">
        <v>577</v>
      </c>
      <c r="C454" s="368" t="s">
        <v>751</v>
      </c>
      <c r="D454" s="405" t="s">
        <v>15290</v>
      </c>
      <c r="E454" s="401" t="s">
        <v>14791</v>
      </c>
      <c r="F454" s="412">
        <v>42.6</v>
      </c>
      <c r="G454" s="426">
        <v>2610</v>
      </c>
      <c r="H454" s="399" t="s">
        <v>15291</v>
      </c>
      <c r="I454" s="399" t="s">
        <v>15292</v>
      </c>
      <c r="J454" s="399" t="s">
        <v>15293</v>
      </c>
      <c r="K454" s="409"/>
    </row>
    <row r="455" spans="1:11">
      <c r="A455" s="379">
        <v>312</v>
      </c>
      <c r="B455" s="368" t="s">
        <v>577</v>
      </c>
      <c r="C455" s="368" t="s">
        <v>753</v>
      </c>
      <c r="D455" s="405" t="s">
        <v>15294</v>
      </c>
      <c r="E455" s="401" t="s">
        <v>14791</v>
      </c>
      <c r="F455" s="413">
        <v>42.5</v>
      </c>
      <c r="G455" s="426">
        <v>2610</v>
      </c>
      <c r="H455" s="399" t="s">
        <v>15291</v>
      </c>
      <c r="I455" s="399" t="s">
        <v>15292</v>
      </c>
      <c r="J455" s="399" t="s">
        <v>15293</v>
      </c>
      <c r="K455" s="464"/>
    </row>
    <row r="456" spans="1:11">
      <c r="A456" s="379">
        <v>351</v>
      </c>
      <c r="B456" s="368" t="s">
        <v>577</v>
      </c>
      <c r="C456" s="368" t="s">
        <v>759</v>
      </c>
      <c r="D456" s="405" t="s">
        <v>15295</v>
      </c>
      <c r="E456" s="401" t="s">
        <v>15271</v>
      </c>
      <c r="F456" s="402">
        <v>42.5</v>
      </c>
      <c r="G456" s="441">
        <v>2610</v>
      </c>
      <c r="H456" s="399" t="s">
        <v>15296</v>
      </c>
      <c r="I456" s="399" t="s">
        <v>15292</v>
      </c>
      <c r="J456" s="399" t="s">
        <v>15273</v>
      </c>
      <c r="K456" s="409"/>
    </row>
    <row r="457" spans="1:11">
      <c r="A457" s="368">
        <v>382</v>
      </c>
      <c r="B457" s="368" t="s">
        <v>579</v>
      </c>
      <c r="C457" s="368" t="s">
        <v>751</v>
      </c>
      <c r="D457" s="405" t="s">
        <v>15297</v>
      </c>
      <c r="E457" s="401" t="s">
        <v>15271</v>
      </c>
      <c r="F457" s="402">
        <v>42.6</v>
      </c>
      <c r="G457" s="441">
        <v>2610</v>
      </c>
      <c r="H457" s="399" t="s">
        <v>15296</v>
      </c>
      <c r="I457" s="399" t="s">
        <v>15292</v>
      </c>
      <c r="J457" s="399" t="s">
        <v>15273</v>
      </c>
      <c r="K457" s="409"/>
    </row>
    <row r="458" spans="1:11">
      <c r="A458" s="379">
        <v>422</v>
      </c>
      <c r="B458" s="368" t="s">
        <v>579</v>
      </c>
      <c r="C458" s="368" t="s">
        <v>753</v>
      </c>
      <c r="D458" s="405" t="s">
        <v>15298</v>
      </c>
      <c r="E458" s="401" t="s">
        <v>14791</v>
      </c>
      <c r="F458" s="479">
        <v>42.5</v>
      </c>
      <c r="G458" s="426">
        <v>2610</v>
      </c>
      <c r="H458" s="399" t="s">
        <v>15291</v>
      </c>
      <c r="I458" s="399" t="s">
        <v>15292</v>
      </c>
      <c r="J458" s="399" t="s">
        <v>15293</v>
      </c>
      <c r="K458" s="409"/>
    </row>
    <row r="459" spans="1:11">
      <c r="A459" s="379">
        <v>461</v>
      </c>
      <c r="B459" s="368" t="s">
        <v>579</v>
      </c>
      <c r="C459" s="368" t="s">
        <v>759</v>
      </c>
      <c r="D459" s="405" t="s">
        <v>15299</v>
      </c>
      <c r="E459" s="401" t="s">
        <v>14791</v>
      </c>
      <c r="F459" s="412">
        <v>42.5</v>
      </c>
      <c r="G459" s="426">
        <v>2610</v>
      </c>
      <c r="H459" s="399" t="s">
        <v>15291</v>
      </c>
      <c r="I459" s="399" t="s">
        <v>15292</v>
      </c>
      <c r="J459" s="399" t="s">
        <v>15293</v>
      </c>
      <c r="K459" s="409"/>
    </row>
    <row r="460" spans="1:11">
      <c r="A460" s="379">
        <v>501</v>
      </c>
      <c r="B460" s="368" t="s">
        <v>887</v>
      </c>
      <c r="C460" s="368" t="s">
        <v>751</v>
      </c>
      <c r="D460" s="405" t="s">
        <v>15300</v>
      </c>
      <c r="E460" s="401" t="s">
        <v>14791</v>
      </c>
      <c r="F460" s="412">
        <v>42.65</v>
      </c>
      <c r="G460" s="426">
        <v>2610</v>
      </c>
      <c r="H460" s="399" t="s">
        <v>15291</v>
      </c>
      <c r="I460" s="399" t="s">
        <v>15292</v>
      </c>
      <c r="J460" s="399" t="s">
        <v>15293</v>
      </c>
      <c r="K460" s="464"/>
    </row>
    <row r="461" spans="1:11">
      <c r="A461" s="379">
        <v>540</v>
      </c>
      <c r="B461" s="368" t="s">
        <v>887</v>
      </c>
      <c r="C461" s="368" t="s">
        <v>753</v>
      </c>
      <c r="D461" s="405" t="s">
        <v>15301</v>
      </c>
      <c r="E461" s="401" t="s">
        <v>14791</v>
      </c>
      <c r="F461" s="413">
        <v>42.5</v>
      </c>
      <c r="G461" s="426">
        <v>2610</v>
      </c>
      <c r="H461" s="399" t="s">
        <v>15291</v>
      </c>
      <c r="I461" s="399" t="s">
        <v>15292</v>
      </c>
      <c r="J461" s="399" t="s">
        <v>15293</v>
      </c>
      <c r="K461" s="409"/>
    </row>
    <row r="462" spans="1:11">
      <c r="A462" s="379">
        <v>579</v>
      </c>
      <c r="B462" s="368" t="s">
        <v>887</v>
      </c>
      <c r="C462" s="368" t="s">
        <v>759</v>
      </c>
      <c r="D462" s="405" t="s">
        <v>15302</v>
      </c>
      <c r="E462" s="401" t="s">
        <v>14791</v>
      </c>
      <c r="F462" s="413">
        <v>42.5</v>
      </c>
      <c r="G462" s="426">
        <v>2610</v>
      </c>
      <c r="H462" s="399" t="s">
        <v>15303</v>
      </c>
      <c r="I462" s="399" t="s">
        <v>15083</v>
      </c>
      <c r="J462" s="399" t="s">
        <v>15293</v>
      </c>
      <c r="K462" s="409"/>
    </row>
    <row r="463" spans="1:11">
      <c r="A463" s="446">
        <v>265</v>
      </c>
      <c r="B463" s="446" t="s">
        <v>575</v>
      </c>
      <c r="C463" s="446" t="s">
        <v>14874</v>
      </c>
      <c r="D463" s="447" t="s">
        <v>15304</v>
      </c>
      <c r="E463" s="448" t="s">
        <v>15161</v>
      </c>
      <c r="F463" s="449">
        <f>9.95*2</f>
        <v>19.899999999999999</v>
      </c>
      <c r="G463" s="467">
        <v>3000</v>
      </c>
      <c r="H463" s="408" t="s">
        <v>333</v>
      </c>
      <c r="I463" s="408" t="s">
        <v>15061</v>
      </c>
      <c r="J463" s="408" t="s">
        <v>431</v>
      </c>
      <c r="K463" s="480"/>
    </row>
    <row r="464" spans="1:11" ht="30">
      <c r="A464" s="445">
        <v>113</v>
      </c>
      <c r="B464" s="446" t="s">
        <v>575</v>
      </c>
      <c r="C464" s="446" t="s">
        <v>751</v>
      </c>
      <c r="D464" s="481" t="s">
        <v>15305</v>
      </c>
      <c r="E464" s="448" t="s">
        <v>15306</v>
      </c>
      <c r="F464" s="449">
        <f>154.35-94.6</f>
        <v>59.75</v>
      </c>
      <c r="G464" s="450">
        <v>2610.3000000000002</v>
      </c>
      <c r="H464" s="408" t="s">
        <v>333</v>
      </c>
      <c r="I464" s="408" t="s">
        <v>15289</v>
      </c>
      <c r="J464" s="408" t="s">
        <v>431</v>
      </c>
      <c r="K464" s="480" t="s">
        <v>15278</v>
      </c>
    </row>
    <row r="465" spans="1:11">
      <c r="A465" s="379">
        <v>122</v>
      </c>
      <c r="B465" s="368" t="s">
        <v>575</v>
      </c>
      <c r="C465" s="368" t="s">
        <v>751</v>
      </c>
      <c r="D465" s="400" t="s">
        <v>15307</v>
      </c>
      <c r="E465" s="401" t="s">
        <v>15308</v>
      </c>
      <c r="F465" s="402">
        <v>20.100000000000001</v>
      </c>
      <c r="G465" s="441">
        <v>3000</v>
      </c>
      <c r="H465" s="399" t="s">
        <v>14717</v>
      </c>
      <c r="I465" s="399" t="s">
        <v>15309</v>
      </c>
      <c r="J465" s="399" t="s">
        <v>14867</v>
      </c>
      <c r="K465" s="442"/>
    </row>
    <row r="466" spans="1:11">
      <c r="A466" s="379">
        <v>123</v>
      </c>
      <c r="B466" s="368" t="s">
        <v>575</v>
      </c>
      <c r="C466" s="368" t="s">
        <v>751</v>
      </c>
      <c r="D466" s="400" t="s">
        <v>15310</v>
      </c>
      <c r="E466" s="401" t="s">
        <v>15311</v>
      </c>
      <c r="F466" s="402">
        <v>61.8</v>
      </c>
      <c r="G466" s="441">
        <v>3000</v>
      </c>
      <c r="H466" s="399" t="s">
        <v>14717</v>
      </c>
      <c r="I466" s="399" t="s">
        <v>15312</v>
      </c>
      <c r="J466" s="411" t="s">
        <v>431</v>
      </c>
      <c r="K466" s="442"/>
    </row>
    <row r="467" spans="1:11" ht="30">
      <c r="A467" s="368">
        <v>124</v>
      </c>
      <c r="B467" s="368" t="s">
        <v>575</v>
      </c>
      <c r="C467" s="368" t="s">
        <v>751</v>
      </c>
      <c r="D467" s="400" t="s">
        <v>15313</v>
      </c>
      <c r="E467" s="401" t="s">
        <v>15314</v>
      </c>
      <c r="F467" s="402">
        <v>65.650000000000006</v>
      </c>
      <c r="G467" s="441">
        <v>3000</v>
      </c>
      <c r="H467" s="399" t="s">
        <v>14717</v>
      </c>
      <c r="I467" s="399" t="s">
        <v>14866</v>
      </c>
      <c r="J467" s="399" t="s">
        <v>14867</v>
      </c>
      <c r="K467" s="442"/>
    </row>
    <row r="468" spans="1:11">
      <c r="A468" s="379">
        <v>125</v>
      </c>
      <c r="B468" s="368" t="s">
        <v>575</v>
      </c>
      <c r="C468" s="368" t="s">
        <v>751</v>
      </c>
      <c r="D468" s="400" t="s">
        <v>15315</v>
      </c>
      <c r="E468" s="401" t="s">
        <v>15308</v>
      </c>
      <c r="F468" s="402">
        <v>21.8</v>
      </c>
      <c r="G468" s="441">
        <v>3000</v>
      </c>
      <c r="H468" s="399" t="s">
        <v>14717</v>
      </c>
      <c r="I468" s="399" t="s">
        <v>14869</v>
      </c>
      <c r="J468" s="399" t="s">
        <v>14867</v>
      </c>
      <c r="K468" s="442"/>
    </row>
    <row r="469" spans="1:11">
      <c r="A469" s="368">
        <v>217</v>
      </c>
      <c r="B469" s="368" t="s">
        <v>575</v>
      </c>
      <c r="C469" s="368" t="s">
        <v>759</v>
      </c>
      <c r="D469" s="405" t="s">
        <v>15316</v>
      </c>
      <c r="E469" s="401" t="s">
        <v>15317</v>
      </c>
      <c r="F469" s="402">
        <v>45.85</v>
      </c>
      <c r="G469" s="441">
        <v>3000</v>
      </c>
      <c r="H469" s="399" t="s">
        <v>14717</v>
      </c>
      <c r="I469" s="399" t="s">
        <v>15309</v>
      </c>
      <c r="J469" s="411" t="s">
        <v>431</v>
      </c>
      <c r="K469" s="409"/>
    </row>
    <row r="470" spans="1:11" ht="30">
      <c r="A470" s="379">
        <v>252</v>
      </c>
      <c r="B470" s="368" t="s">
        <v>575</v>
      </c>
      <c r="C470" s="368" t="s">
        <v>14874</v>
      </c>
      <c r="D470" s="405" t="s">
        <v>15318</v>
      </c>
      <c r="E470" s="439" t="s">
        <v>15319</v>
      </c>
      <c r="F470" s="402">
        <v>31.4</v>
      </c>
      <c r="G470" s="441">
        <v>3000</v>
      </c>
      <c r="H470" s="399" t="s">
        <v>14717</v>
      </c>
      <c r="I470" s="399" t="s">
        <v>15309</v>
      </c>
      <c r="J470" s="399" t="s">
        <v>14992</v>
      </c>
      <c r="K470" s="442"/>
    </row>
    <row r="471" spans="1:11" ht="30">
      <c r="A471" s="445">
        <v>159</v>
      </c>
      <c r="B471" s="446" t="s">
        <v>575</v>
      </c>
      <c r="C471" s="446" t="s">
        <v>753</v>
      </c>
      <c r="D471" s="447" t="s">
        <v>11345</v>
      </c>
      <c r="E471" s="448" t="s">
        <v>15320</v>
      </c>
      <c r="F471" s="449">
        <f>63.75-17.9</f>
        <v>45.85</v>
      </c>
      <c r="G471" s="408" t="s">
        <v>15321</v>
      </c>
      <c r="H471" s="408" t="s">
        <v>335</v>
      </c>
      <c r="I471" s="408" t="s">
        <v>15322</v>
      </c>
      <c r="J471" s="408" t="s">
        <v>15323</v>
      </c>
      <c r="K471" s="451"/>
    </row>
    <row r="472" spans="1:11" ht="30">
      <c r="A472" s="446">
        <v>160</v>
      </c>
      <c r="B472" s="446" t="s">
        <v>575</v>
      </c>
      <c r="C472" s="446" t="s">
        <v>753</v>
      </c>
      <c r="D472" s="447" t="s">
        <v>11380</v>
      </c>
      <c r="E472" s="448" t="s">
        <v>11381</v>
      </c>
      <c r="F472" s="449">
        <f>114.7-31.8</f>
        <v>82.9</v>
      </c>
      <c r="G472" s="408" t="s">
        <v>15321</v>
      </c>
      <c r="H472" s="408" t="s">
        <v>335</v>
      </c>
      <c r="I472" s="408" t="s">
        <v>15322</v>
      </c>
      <c r="J472" s="408" t="s">
        <v>15324</v>
      </c>
      <c r="K472" s="451"/>
    </row>
    <row r="473" spans="1:11" ht="30">
      <c r="A473" s="445">
        <v>159</v>
      </c>
      <c r="B473" s="446" t="s">
        <v>575</v>
      </c>
      <c r="C473" s="446" t="s">
        <v>753</v>
      </c>
      <c r="D473" s="447" t="s">
        <v>11345</v>
      </c>
      <c r="E473" s="448" t="s">
        <v>15320</v>
      </c>
      <c r="F473" s="449">
        <v>17.899999999999999</v>
      </c>
      <c r="G473" s="408" t="s">
        <v>15321</v>
      </c>
      <c r="H473" s="408" t="s">
        <v>337</v>
      </c>
      <c r="I473" s="408" t="s">
        <v>15322</v>
      </c>
      <c r="J473" s="408" t="s">
        <v>15323</v>
      </c>
      <c r="K473" s="451"/>
    </row>
    <row r="474" spans="1:11" ht="30">
      <c r="A474" s="446">
        <v>160</v>
      </c>
      <c r="B474" s="446" t="s">
        <v>575</v>
      </c>
      <c r="C474" s="446" t="s">
        <v>753</v>
      </c>
      <c r="D474" s="447" t="s">
        <v>11380</v>
      </c>
      <c r="E474" s="448" t="s">
        <v>11381</v>
      </c>
      <c r="F474" s="449">
        <v>31.8</v>
      </c>
      <c r="G474" s="408" t="s">
        <v>15321</v>
      </c>
      <c r="H474" s="408" t="s">
        <v>337</v>
      </c>
      <c r="I474" s="408" t="s">
        <v>15322</v>
      </c>
      <c r="J474" s="408" t="s">
        <v>15324</v>
      </c>
      <c r="K474" s="451"/>
    </row>
    <row r="475" spans="1:11">
      <c r="A475" s="379">
        <v>126</v>
      </c>
      <c r="B475" s="368" t="s">
        <v>575</v>
      </c>
      <c r="C475" s="368" t="s">
        <v>751</v>
      </c>
      <c r="D475" s="400" t="s">
        <v>15325</v>
      </c>
      <c r="E475" s="401" t="s">
        <v>15326</v>
      </c>
      <c r="F475" s="402">
        <v>8.6</v>
      </c>
      <c r="G475" s="441">
        <v>3000</v>
      </c>
      <c r="H475" s="399" t="s">
        <v>15327</v>
      </c>
      <c r="I475" s="399" t="s">
        <v>15328</v>
      </c>
      <c r="J475" s="399" t="s">
        <v>14867</v>
      </c>
      <c r="K475" s="442"/>
    </row>
    <row r="476" spans="1:11">
      <c r="A476" s="368">
        <v>127</v>
      </c>
      <c r="B476" s="368" t="s">
        <v>575</v>
      </c>
      <c r="C476" s="368" t="s">
        <v>751</v>
      </c>
      <c r="D476" s="400" t="s">
        <v>15329</v>
      </c>
      <c r="E476" s="401" t="s">
        <v>15330</v>
      </c>
      <c r="F476" s="402">
        <v>12.05</v>
      </c>
      <c r="G476" s="441">
        <v>3000</v>
      </c>
      <c r="H476" s="399" t="s">
        <v>15327</v>
      </c>
      <c r="I476" s="399" t="s">
        <v>15331</v>
      </c>
      <c r="J476" s="399" t="s">
        <v>14992</v>
      </c>
      <c r="K476" s="442"/>
    </row>
    <row r="477" spans="1:11">
      <c r="A477" s="379">
        <v>128</v>
      </c>
      <c r="B477" s="368" t="s">
        <v>575</v>
      </c>
      <c r="C477" s="368" t="s">
        <v>751</v>
      </c>
      <c r="D477" s="400" t="s">
        <v>15332</v>
      </c>
      <c r="E477" s="401" t="s">
        <v>15333</v>
      </c>
      <c r="F477" s="402">
        <v>45.35</v>
      </c>
      <c r="G477" s="441">
        <v>3000</v>
      </c>
      <c r="H477" s="399" t="s">
        <v>15327</v>
      </c>
      <c r="I477" s="399" t="s">
        <v>15331</v>
      </c>
      <c r="J477" s="411" t="s">
        <v>434</v>
      </c>
      <c r="K477" s="442"/>
    </row>
    <row r="478" spans="1:11">
      <c r="A478" s="379">
        <v>129</v>
      </c>
      <c r="B478" s="368" t="s">
        <v>575</v>
      </c>
      <c r="C478" s="368" t="s">
        <v>751</v>
      </c>
      <c r="D478" s="400" t="s">
        <v>15334</v>
      </c>
      <c r="E478" s="401" t="s">
        <v>15335</v>
      </c>
      <c r="F478" s="402">
        <v>2.8</v>
      </c>
      <c r="G478" s="441">
        <v>2400</v>
      </c>
      <c r="H478" s="399" t="s">
        <v>15327</v>
      </c>
      <c r="I478" s="399" t="s">
        <v>15336</v>
      </c>
      <c r="J478" s="399" t="s">
        <v>14867</v>
      </c>
      <c r="K478" s="442"/>
    </row>
    <row r="479" spans="1:11">
      <c r="A479" s="368">
        <v>130</v>
      </c>
      <c r="B479" s="368" t="s">
        <v>575</v>
      </c>
      <c r="C479" s="368" t="s">
        <v>751</v>
      </c>
      <c r="D479" s="482" t="s">
        <v>15337</v>
      </c>
      <c r="E479" s="428" t="s">
        <v>15338</v>
      </c>
      <c r="F479" s="483">
        <v>1.9</v>
      </c>
      <c r="G479" s="484">
        <v>2400</v>
      </c>
      <c r="H479" s="399" t="s">
        <v>15327</v>
      </c>
      <c r="I479" s="416" t="s">
        <v>15336</v>
      </c>
      <c r="J479" s="416" t="s">
        <v>14867</v>
      </c>
      <c r="K479" s="485"/>
    </row>
    <row r="480" spans="1:11">
      <c r="A480" s="379">
        <v>131</v>
      </c>
      <c r="B480" s="368" t="s">
        <v>575</v>
      </c>
      <c r="C480" s="368" t="s">
        <v>751</v>
      </c>
      <c r="D480" s="400" t="s">
        <v>15339</v>
      </c>
      <c r="E480" s="401" t="s">
        <v>15028</v>
      </c>
      <c r="F480" s="402">
        <v>3.75</v>
      </c>
      <c r="G480" s="441">
        <v>2400</v>
      </c>
      <c r="H480" s="399" t="s">
        <v>15327</v>
      </c>
      <c r="I480" s="399" t="s">
        <v>14901</v>
      </c>
      <c r="J480" s="399" t="s">
        <v>14867</v>
      </c>
      <c r="K480" s="442"/>
    </row>
    <row r="481" spans="1:11">
      <c r="A481" s="379">
        <v>132</v>
      </c>
      <c r="B481" s="368" t="s">
        <v>575</v>
      </c>
      <c r="C481" s="368" t="s">
        <v>751</v>
      </c>
      <c r="D481" s="400" t="s">
        <v>15340</v>
      </c>
      <c r="E481" s="401" t="s">
        <v>15341</v>
      </c>
      <c r="F481" s="402">
        <v>5.3</v>
      </c>
      <c r="G481" s="441">
        <v>2400</v>
      </c>
      <c r="H481" s="399" t="s">
        <v>15327</v>
      </c>
      <c r="I481" s="399" t="s">
        <v>15336</v>
      </c>
      <c r="J481" s="399" t="s">
        <v>14867</v>
      </c>
      <c r="K481" s="442"/>
    </row>
    <row r="482" spans="1:11">
      <c r="A482" s="368">
        <v>133</v>
      </c>
      <c r="B482" s="368" t="s">
        <v>575</v>
      </c>
      <c r="C482" s="368" t="s">
        <v>751</v>
      </c>
      <c r="D482" s="400" t="s">
        <v>15342</v>
      </c>
      <c r="E482" s="401" t="s">
        <v>15343</v>
      </c>
      <c r="F482" s="402">
        <v>5.05</v>
      </c>
      <c r="G482" s="441">
        <v>2400</v>
      </c>
      <c r="H482" s="399" t="s">
        <v>15327</v>
      </c>
      <c r="I482" s="399" t="s">
        <v>14901</v>
      </c>
      <c r="J482" s="399" t="s">
        <v>14867</v>
      </c>
      <c r="K482" s="442"/>
    </row>
    <row r="483" spans="1:11">
      <c r="A483" s="379">
        <v>134</v>
      </c>
      <c r="B483" s="368" t="s">
        <v>575</v>
      </c>
      <c r="C483" s="368" t="s">
        <v>751</v>
      </c>
      <c r="D483" s="400" t="s">
        <v>15344</v>
      </c>
      <c r="E483" s="401" t="s">
        <v>15345</v>
      </c>
      <c r="F483" s="402">
        <v>5.15</v>
      </c>
      <c r="G483" s="441">
        <v>2400</v>
      </c>
      <c r="H483" s="399" t="s">
        <v>15327</v>
      </c>
      <c r="I483" s="399" t="s">
        <v>15336</v>
      </c>
      <c r="J483" s="399" t="s">
        <v>14992</v>
      </c>
      <c r="K483" s="442"/>
    </row>
    <row r="484" spans="1:11">
      <c r="A484" s="379">
        <v>135</v>
      </c>
      <c r="B484" s="368" t="s">
        <v>575</v>
      </c>
      <c r="C484" s="368" t="s">
        <v>751</v>
      </c>
      <c r="D484" s="400" t="s">
        <v>15346</v>
      </c>
      <c r="E484" s="401" t="s">
        <v>15347</v>
      </c>
      <c r="F484" s="402">
        <v>5.15</v>
      </c>
      <c r="G484" s="441">
        <v>2400</v>
      </c>
      <c r="H484" s="399" t="s">
        <v>15327</v>
      </c>
      <c r="I484" s="399" t="s">
        <v>15336</v>
      </c>
      <c r="J484" s="399" t="s">
        <v>14992</v>
      </c>
      <c r="K484" s="442"/>
    </row>
    <row r="485" spans="1:11">
      <c r="A485" s="368">
        <v>136</v>
      </c>
      <c r="B485" s="368" t="s">
        <v>575</v>
      </c>
      <c r="C485" s="368" t="s">
        <v>751</v>
      </c>
      <c r="D485" s="400" t="s">
        <v>15348</v>
      </c>
      <c r="E485" s="401" t="s">
        <v>15349</v>
      </c>
      <c r="F485" s="402">
        <v>5.05</v>
      </c>
      <c r="G485" s="441">
        <v>2400</v>
      </c>
      <c r="H485" s="399" t="s">
        <v>15327</v>
      </c>
      <c r="I485" s="399" t="s">
        <v>14901</v>
      </c>
      <c r="J485" s="399" t="s">
        <v>14867</v>
      </c>
      <c r="K485" s="442"/>
    </row>
    <row r="486" spans="1:11">
      <c r="A486" s="379">
        <v>137</v>
      </c>
      <c r="B486" s="368" t="s">
        <v>575</v>
      </c>
      <c r="C486" s="368" t="s">
        <v>751</v>
      </c>
      <c r="D486" s="400" t="s">
        <v>15350</v>
      </c>
      <c r="E486" s="401" t="s">
        <v>15335</v>
      </c>
      <c r="F486" s="402">
        <v>3</v>
      </c>
      <c r="G486" s="441">
        <v>2400</v>
      </c>
      <c r="H486" s="399" t="s">
        <v>15327</v>
      </c>
      <c r="I486" s="399" t="s">
        <v>15336</v>
      </c>
      <c r="J486" s="399" t="s">
        <v>14867</v>
      </c>
      <c r="K486" s="442"/>
    </row>
    <row r="487" spans="1:11">
      <c r="A487" s="379">
        <v>138</v>
      </c>
      <c r="B487" s="368" t="s">
        <v>575</v>
      </c>
      <c r="C487" s="368" t="s">
        <v>751</v>
      </c>
      <c r="D487" s="400" t="s">
        <v>15351</v>
      </c>
      <c r="E487" s="401" t="s">
        <v>14994</v>
      </c>
      <c r="F487" s="402">
        <v>1.5</v>
      </c>
      <c r="G487" s="441">
        <v>2400</v>
      </c>
      <c r="H487" s="399" t="s">
        <v>15327</v>
      </c>
      <c r="I487" s="399" t="s">
        <v>15336</v>
      </c>
      <c r="J487" s="399" t="s">
        <v>14867</v>
      </c>
      <c r="K487" s="442"/>
    </row>
    <row r="488" spans="1:11">
      <c r="A488" s="379">
        <v>218</v>
      </c>
      <c r="B488" s="368" t="s">
        <v>575</v>
      </c>
      <c r="C488" s="368" t="s">
        <v>759</v>
      </c>
      <c r="D488" s="405" t="s">
        <v>15352</v>
      </c>
      <c r="E488" s="401" t="s">
        <v>15353</v>
      </c>
      <c r="F488" s="402">
        <v>10.9</v>
      </c>
      <c r="G488" s="441">
        <v>2400</v>
      </c>
      <c r="H488" s="399" t="s">
        <v>15327</v>
      </c>
      <c r="I488" s="399" t="s">
        <v>15309</v>
      </c>
      <c r="J488" s="399" t="s">
        <v>14867</v>
      </c>
      <c r="K488" s="409"/>
    </row>
    <row r="489" spans="1:11">
      <c r="A489" s="379">
        <v>219</v>
      </c>
      <c r="B489" s="368" t="s">
        <v>575</v>
      </c>
      <c r="C489" s="368" t="s">
        <v>759</v>
      </c>
      <c r="D489" s="405" t="s">
        <v>15354</v>
      </c>
      <c r="E489" s="401" t="s">
        <v>15355</v>
      </c>
      <c r="F489" s="402">
        <v>2.95</v>
      </c>
      <c r="G489" s="441">
        <v>2400</v>
      </c>
      <c r="H489" s="399" t="s">
        <v>15327</v>
      </c>
      <c r="I489" s="403" t="s">
        <v>15336</v>
      </c>
      <c r="J489" s="399" t="s">
        <v>14867</v>
      </c>
      <c r="K489" s="409"/>
    </row>
    <row r="490" spans="1:11">
      <c r="A490" s="368">
        <v>220</v>
      </c>
      <c r="B490" s="368" t="s">
        <v>575</v>
      </c>
      <c r="C490" s="368" t="s">
        <v>759</v>
      </c>
      <c r="D490" s="405" t="s">
        <v>15356</v>
      </c>
      <c r="E490" s="401" t="s">
        <v>15357</v>
      </c>
      <c r="F490" s="402">
        <v>2.95</v>
      </c>
      <c r="G490" s="441">
        <v>2400</v>
      </c>
      <c r="H490" s="399" t="s">
        <v>15327</v>
      </c>
      <c r="I490" s="403" t="s">
        <v>15336</v>
      </c>
      <c r="J490" s="399" t="s">
        <v>14867</v>
      </c>
      <c r="K490" s="409"/>
    </row>
    <row r="491" spans="1:11">
      <c r="A491" s="368">
        <v>244</v>
      </c>
      <c r="B491" s="368" t="s">
        <v>575</v>
      </c>
      <c r="C491" s="368" t="s">
        <v>14874</v>
      </c>
      <c r="D491" s="405" t="s">
        <v>15358</v>
      </c>
      <c r="E491" s="401" t="s">
        <v>15359</v>
      </c>
      <c r="F491" s="402">
        <v>5.15</v>
      </c>
      <c r="G491" s="441">
        <v>3000</v>
      </c>
      <c r="H491" s="411" t="s">
        <v>337</v>
      </c>
      <c r="I491" s="403" t="s">
        <v>14882</v>
      </c>
      <c r="J491" s="399" t="s">
        <v>14867</v>
      </c>
      <c r="K491" s="442"/>
    </row>
    <row r="492" spans="1:11">
      <c r="A492" s="379">
        <v>245</v>
      </c>
      <c r="B492" s="368" t="s">
        <v>575</v>
      </c>
      <c r="C492" s="368" t="s">
        <v>14874</v>
      </c>
      <c r="D492" s="405" t="s">
        <v>15360</v>
      </c>
      <c r="E492" s="401" t="s">
        <v>15361</v>
      </c>
      <c r="F492" s="402">
        <v>5.75</v>
      </c>
      <c r="G492" s="441">
        <v>3000</v>
      </c>
      <c r="H492" s="411" t="s">
        <v>337</v>
      </c>
      <c r="I492" s="403" t="s">
        <v>15362</v>
      </c>
      <c r="J492" s="399" t="s">
        <v>14867</v>
      </c>
      <c r="K492" s="442"/>
    </row>
    <row r="493" spans="1:11">
      <c r="A493" s="379">
        <v>246</v>
      </c>
      <c r="B493" s="368" t="s">
        <v>575</v>
      </c>
      <c r="C493" s="368" t="s">
        <v>14874</v>
      </c>
      <c r="D493" s="405" t="s">
        <v>15363</v>
      </c>
      <c r="E493" s="401" t="s">
        <v>15355</v>
      </c>
      <c r="F493" s="402">
        <v>1.6</v>
      </c>
      <c r="G493" s="441">
        <v>2400</v>
      </c>
      <c r="H493" s="411" t="s">
        <v>337</v>
      </c>
      <c r="I493" s="403" t="s">
        <v>15364</v>
      </c>
      <c r="J493" s="399" t="s">
        <v>14867</v>
      </c>
      <c r="K493" s="442"/>
    </row>
    <row r="494" spans="1:11">
      <c r="A494" s="368">
        <v>247</v>
      </c>
      <c r="B494" s="368" t="s">
        <v>575</v>
      </c>
      <c r="C494" s="368" t="s">
        <v>14874</v>
      </c>
      <c r="D494" s="405" t="s">
        <v>15365</v>
      </c>
      <c r="E494" s="401" t="s">
        <v>15355</v>
      </c>
      <c r="F494" s="402">
        <v>1.6</v>
      </c>
      <c r="G494" s="441">
        <v>2400</v>
      </c>
      <c r="H494" s="411" t="s">
        <v>337</v>
      </c>
      <c r="I494" s="403" t="s">
        <v>15336</v>
      </c>
      <c r="J494" s="399" t="s">
        <v>14867</v>
      </c>
      <c r="K494" s="442"/>
    </row>
    <row r="495" spans="1:11">
      <c r="A495" s="379">
        <v>248</v>
      </c>
      <c r="B495" s="368" t="s">
        <v>575</v>
      </c>
      <c r="C495" s="368" t="s">
        <v>14874</v>
      </c>
      <c r="D495" s="405" t="s">
        <v>15366</v>
      </c>
      <c r="E495" s="401" t="s">
        <v>15367</v>
      </c>
      <c r="F495" s="402">
        <v>3</v>
      </c>
      <c r="G495" s="441">
        <v>3000</v>
      </c>
      <c r="H495" s="411" t="s">
        <v>337</v>
      </c>
      <c r="I495" s="403" t="s">
        <v>15368</v>
      </c>
      <c r="J495" s="399" t="s">
        <v>14867</v>
      </c>
      <c r="K495" s="442"/>
    </row>
    <row r="496" spans="1:11">
      <c r="A496" s="379">
        <v>249</v>
      </c>
      <c r="B496" s="368" t="s">
        <v>575</v>
      </c>
      <c r="C496" s="368" t="s">
        <v>14874</v>
      </c>
      <c r="D496" s="405" t="s">
        <v>15369</v>
      </c>
      <c r="E496" s="401" t="s">
        <v>15357</v>
      </c>
      <c r="F496" s="402">
        <v>1.75</v>
      </c>
      <c r="G496" s="441">
        <v>2400</v>
      </c>
      <c r="H496" s="411" t="s">
        <v>337</v>
      </c>
      <c r="I496" s="403" t="s">
        <v>15336</v>
      </c>
      <c r="J496" s="399" t="s">
        <v>14867</v>
      </c>
      <c r="K496" s="442"/>
    </row>
    <row r="497" spans="1:11">
      <c r="A497" s="368">
        <v>250</v>
      </c>
      <c r="B497" s="368" t="s">
        <v>575</v>
      </c>
      <c r="C497" s="368" t="s">
        <v>14874</v>
      </c>
      <c r="D497" s="405" t="s">
        <v>15370</v>
      </c>
      <c r="E497" s="401" t="s">
        <v>15371</v>
      </c>
      <c r="F497" s="402">
        <v>1.5</v>
      </c>
      <c r="G497" s="441">
        <v>2400</v>
      </c>
      <c r="H497" s="411" t="s">
        <v>337</v>
      </c>
      <c r="I497" s="403" t="s">
        <v>15364</v>
      </c>
      <c r="J497" s="399" t="s">
        <v>14867</v>
      </c>
      <c r="K497" s="442"/>
    </row>
    <row r="498" spans="1:11">
      <c r="A498" s="379">
        <v>251</v>
      </c>
      <c r="B498" s="368" t="s">
        <v>575</v>
      </c>
      <c r="C498" s="368" t="s">
        <v>14874</v>
      </c>
      <c r="D498" s="405" t="s">
        <v>15372</v>
      </c>
      <c r="E498" s="401" t="s">
        <v>15341</v>
      </c>
      <c r="F498" s="402">
        <v>4.9000000000000004</v>
      </c>
      <c r="G498" s="441">
        <v>2400</v>
      </c>
      <c r="H498" s="411" t="s">
        <v>337</v>
      </c>
      <c r="I498" s="403" t="s">
        <v>15336</v>
      </c>
      <c r="J498" s="399" t="s">
        <v>14867</v>
      </c>
      <c r="K498" s="442"/>
    </row>
    <row r="499" spans="1:11">
      <c r="A499" s="368">
        <v>163</v>
      </c>
      <c r="B499" s="368" t="s">
        <v>575</v>
      </c>
      <c r="C499" s="368" t="s">
        <v>753</v>
      </c>
      <c r="D499" s="405" t="s">
        <v>15373</v>
      </c>
      <c r="E499" s="401" t="s">
        <v>15374</v>
      </c>
      <c r="F499" s="406">
        <v>11.5</v>
      </c>
      <c r="G499" s="486">
        <v>2610</v>
      </c>
      <c r="H499" s="410" t="s">
        <v>339</v>
      </c>
      <c r="I499" s="399" t="s">
        <v>15017</v>
      </c>
      <c r="J499" s="399" t="s">
        <v>15375</v>
      </c>
      <c r="K499" s="409"/>
    </row>
    <row r="500" spans="1:11">
      <c r="A500" s="379">
        <v>164</v>
      </c>
      <c r="B500" s="368" t="s">
        <v>575</v>
      </c>
      <c r="C500" s="368" t="s">
        <v>753</v>
      </c>
      <c r="D500" s="405" t="s">
        <v>15376</v>
      </c>
      <c r="E500" s="401" t="s">
        <v>15377</v>
      </c>
      <c r="F500" s="406">
        <v>4.4000000000000004</v>
      </c>
      <c r="G500" s="487">
        <v>2400</v>
      </c>
      <c r="H500" s="488" t="s">
        <v>339</v>
      </c>
      <c r="I500" s="399" t="s">
        <v>15378</v>
      </c>
      <c r="J500" s="399" t="s">
        <v>15379</v>
      </c>
      <c r="K500" s="409"/>
    </row>
    <row r="501" spans="1:11">
      <c r="A501" s="379">
        <v>165</v>
      </c>
      <c r="B501" s="368" t="s">
        <v>575</v>
      </c>
      <c r="C501" s="368" t="s">
        <v>753</v>
      </c>
      <c r="D501" s="405" t="s">
        <v>15380</v>
      </c>
      <c r="E501" s="401" t="s">
        <v>15381</v>
      </c>
      <c r="F501" s="406">
        <v>2</v>
      </c>
      <c r="G501" s="487">
        <v>2400</v>
      </c>
      <c r="H501" s="410" t="s">
        <v>339</v>
      </c>
      <c r="I501" s="399" t="s">
        <v>15382</v>
      </c>
      <c r="J501" s="399" t="s">
        <v>15375</v>
      </c>
      <c r="K501" s="409"/>
    </row>
    <row r="502" spans="1:11">
      <c r="A502" s="368">
        <v>166</v>
      </c>
      <c r="B502" s="368" t="s">
        <v>575</v>
      </c>
      <c r="C502" s="368" t="s">
        <v>753</v>
      </c>
      <c r="D502" s="405" t="s">
        <v>15383</v>
      </c>
      <c r="E502" s="401" t="s">
        <v>15384</v>
      </c>
      <c r="F502" s="406">
        <v>10.3</v>
      </c>
      <c r="G502" s="486">
        <v>2610</v>
      </c>
      <c r="H502" s="410" t="s">
        <v>339</v>
      </c>
      <c r="I502" s="399" t="s">
        <v>15017</v>
      </c>
      <c r="J502" s="399" t="s">
        <v>15375</v>
      </c>
      <c r="K502" s="409"/>
    </row>
    <row r="503" spans="1:11">
      <c r="A503" s="379">
        <v>167</v>
      </c>
      <c r="B503" s="368" t="s">
        <v>575</v>
      </c>
      <c r="C503" s="368" t="s">
        <v>753</v>
      </c>
      <c r="D503" s="405" t="s">
        <v>15385</v>
      </c>
      <c r="E503" s="401" t="s">
        <v>15386</v>
      </c>
      <c r="F503" s="406">
        <v>4.4000000000000004</v>
      </c>
      <c r="G503" s="487">
        <v>2400</v>
      </c>
      <c r="H503" s="488" t="s">
        <v>339</v>
      </c>
      <c r="I503" s="399" t="s">
        <v>15382</v>
      </c>
      <c r="J503" s="399" t="s">
        <v>15379</v>
      </c>
      <c r="K503" s="409"/>
    </row>
    <row r="504" spans="1:11">
      <c r="A504" s="379">
        <v>168</v>
      </c>
      <c r="B504" s="368" t="s">
        <v>575</v>
      </c>
      <c r="C504" s="368" t="s">
        <v>753</v>
      </c>
      <c r="D504" s="405" t="s">
        <v>15387</v>
      </c>
      <c r="E504" s="401" t="s">
        <v>15388</v>
      </c>
      <c r="F504" s="406">
        <v>2</v>
      </c>
      <c r="G504" s="487">
        <v>2400</v>
      </c>
      <c r="H504" s="488" t="s">
        <v>339</v>
      </c>
      <c r="I504" s="399" t="s">
        <v>15382</v>
      </c>
      <c r="J504" s="399" t="s">
        <v>15375</v>
      </c>
      <c r="K504" s="409"/>
    </row>
    <row r="505" spans="1:11" ht="30">
      <c r="A505" s="368">
        <v>187</v>
      </c>
      <c r="B505" s="368" t="s">
        <v>575</v>
      </c>
      <c r="C505" s="368" t="s">
        <v>753</v>
      </c>
      <c r="D505" s="405" t="s">
        <v>15389</v>
      </c>
      <c r="E505" s="401" t="s">
        <v>15390</v>
      </c>
      <c r="F505" s="406">
        <v>2.95</v>
      </c>
      <c r="G505" s="487">
        <v>2610</v>
      </c>
      <c r="H505" s="410" t="s">
        <v>339</v>
      </c>
      <c r="I505" s="399" t="s">
        <v>15378</v>
      </c>
      <c r="J505" s="399" t="s">
        <v>15391</v>
      </c>
      <c r="K505" s="409" t="s">
        <v>15392</v>
      </c>
    </row>
    <row r="506" spans="1:11" ht="30">
      <c r="A506" s="379">
        <v>188</v>
      </c>
      <c r="B506" s="368" t="s">
        <v>575</v>
      </c>
      <c r="C506" s="368" t="s">
        <v>753</v>
      </c>
      <c r="D506" s="405" t="s">
        <v>15393</v>
      </c>
      <c r="E506" s="401" t="s">
        <v>15394</v>
      </c>
      <c r="F506" s="406">
        <v>3.05</v>
      </c>
      <c r="G506" s="487">
        <v>2610</v>
      </c>
      <c r="H506" s="410" t="s">
        <v>339</v>
      </c>
      <c r="I506" s="399" t="s">
        <v>15382</v>
      </c>
      <c r="J506" s="399" t="s">
        <v>15391</v>
      </c>
      <c r="K506" s="409" t="s">
        <v>15392</v>
      </c>
    </row>
    <row r="507" spans="1:11" ht="30">
      <c r="A507" s="379">
        <v>195</v>
      </c>
      <c r="B507" s="368" t="s">
        <v>575</v>
      </c>
      <c r="C507" s="368" t="s">
        <v>753</v>
      </c>
      <c r="D507" s="405" t="s">
        <v>15395</v>
      </c>
      <c r="E507" s="401" t="s">
        <v>15396</v>
      </c>
      <c r="F507" s="477">
        <v>11.35</v>
      </c>
      <c r="G507" s="486">
        <v>2610</v>
      </c>
      <c r="H507" s="410" t="s">
        <v>339</v>
      </c>
      <c r="I507" s="399" t="s">
        <v>15397</v>
      </c>
      <c r="J507" s="399" t="s">
        <v>15391</v>
      </c>
      <c r="K507" s="409" t="s">
        <v>15392</v>
      </c>
    </row>
    <row r="508" spans="1:11" ht="30">
      <c r="A508" s="368">
        <v>196</v>
      </c>
      <c r="B508" s="368" t="s">
        <v>575</v>
      </c>
      <c r="C508" s="368" t="s">
        <v>753</v>
      </c>
      <c r="D508" s="405" t="s">
        <v>15398</v>
      </c>
      <c r="E508" s="401" t="s">
        <v>15399</v>
      </c>
      <c r="F508" s="406">
        <v>4</v>
      </c>
      <c r="G508" s="487">
        <v>2610</v>
      </c>
      <c r="H508" s="410" t="s">
        <v>339</v>
      </c>
      <c r="I508" s="399" t="s">
        <v>15382</v>
      </c>
      <c r="J508" s="399" t="s">
        <v>15391</v>
      </c>
      <c r="K508" s="409" t="s">
        <v>15392</v>
      </c>
    </row>
    <row r="509" spans="1:11" ht="30">
      <c r="A509" s="379">
        <v>197</v>
      </c>
      <c r="B509" s="368" t="s">
        <v>575</v>
      </c>
      <c r="C509" s="368" t="s">
        <v>753</v>
      </c>
      <c r="D509" s="405" t="s">
        <v>15400</v>
      </c>
      <c r="E509" s="401" t="s">
        <v>15401</v>
      </c>
      <c r="F509" s="489">
        <v>5.85</v>
      </c>
      <c r="G509" s="487">
        <v>2610</v>
      </c>
      <c r="H509" s="410" t="s">
        <v>339</v>
      </c>
      <c r="I509" s="399" t="s">
        <v>15378</v>
      </c>
      <c r="J509" s="399" t="s">
        <v>15391</v>
      </c>
      <c r="K509" s="409" t="s">
        <v>15392</v>
      </c>
    </row>
    <row r="510" spans="1:11">
      <c r="A510" s="368">
        <v>223</v>
      </c>
      <c r="B510" s="368" t="s">
        <v>575</v>
      </c>
      <c r="C510" s="368" t="s">
        <v>759</v>
      </c>
      <c r="D510" s="405" t="s">
        <v>15402</v>
      </c>
      <c r="E510" s="401" t="s">
        <v>15403</v>
      </c>
      <c r="F510" s="402">
        <v>4.25</v>
      </c>
      <c r="G510" s="441">
        <v>2610</v>
      </c>
      <c r="H510" s="399" t="s">
        <v>15404</v>
      </c>
      <c r="I510" s="399" t="s">
        <v>15020</v>
      </c>
      <c r="J510" s="399" t="s">
        <v>14867</v>
      </c>
      <c r="K510" s="409"/>
    </row>
    <row r="511" spans="1:11">
      <c r="A511" s="379">
        <v>224</v>
      </c>
      <c r="B511" s="368" t="s">
        <v>575</v>
      </c>
      <c r="C511" s="368" t="s">
        <v>759</v>
      </c>
      <c r="D511" s="405" t="s">
        <v>15405</v>
      </c>
      <c r="E511" s="401" t="s">
        <v>15406</v>
      </c>
      <c r="F511" s="402">
        <v>3.1</v>
      </c>
      <c r="G511" s="441">
        <v>2610</v>
      </c>
      <c r="H511" s="399" t="s">
        <v>15404</v>
      </c>
      <c r="I511" s="399" t="s">
        <v>15382</v>
      </c>
      <c r="J511" s="399" t="s">
        <v>14992</v>
      </c>
      <c r="K511" s="409"/>
    </row>
    <row r="512" spans="1:11">
      <c r="A512" s="379">
        <v>225</v>
      </c>
      <c r="B512" s="368" t="s">
        <v>575</v>
      </c>
      <c r="C512" s="368" t="s">
        <v>759</v>
      </c>
      <c r="D512" s="405" t="s">
        <v>15407</v>
      </c>
      <c r="E512" s="401" t="s">
        <v>15408</v>
      </c>
      <c r="F512" s="402">
        <v>1.5</v>
      </c>
      <c r="G512" s="441">
        <v>2610</v>
      </c>
      <c r="H512" s="399" t="s">
        <v>15404</v>
      </c>
      <c r="I512" s="399" t="s">
        <v>15382</v>
      </c>
      <c r="J512" s="399" t="s">
        <v>14867</v>
      </c>
      <c r="K512" s="409"/>
    </row>
    <row r="513" spans="1:11" ht="45">
      <c r="A513" s="445">
        <v>171</v>
      </c>
      <c r="B513" s="446" t="s">
        <v>575</v>
      </c>
      <c r="C513" s="446" t="s">
        <v>753</v>
      </c>
      <c r="D513" s="452" t="s">
        <v>11459</v>
      </c>
      <c r="E513" s="453" t="s">
        <v>11484</v>
      </c>
      <c r="F513" s="490">
        <v>26.2</v>
      </c>
      <c r="G513" s="491">
        <v>2610</v>
      </c>
      <c r="H513" s="455" t="s">
        <v>339</v>
      </c>
      <c r="I513" s="455" t="s">
        <v>15409</v>
      </c>
      <c r="J513" s="455" t="s">
        <v>15410</v>
      </c>
      <c r="K513" s="463" t="s">
        <v>15392</v>
      </c>
    </row>
    <row r="514" spans="1:11">
      <c r="A514" s="379">
        <v>162</v>
      </c>
      <c r="B514" s="368" t="s">
        <v>575</v>
      </c>
      <c r="C514" s="368" t="s">
        <v>753</v>
      </c>
      <c r="D514" s="405" t="s">
        <v>15411</v>
      </c>
      <c r="E514" s="401" t="s">
        <v>15412</v>
      </c>
      <c r="F514" s="406">
        <v>26.9</v>
      </c>
      <c r="G514" s="487">
        <v>2610</v>
      </c>
      <c r="H514" s="410" t="s">
        <v>341</v>
      </c>
      <c r="I514" s="399" t="s">
        <v>15044</v>
      </c>
      <c r="J514" s="399" t="s">
        <v>15375</v>
      </c>
      <c r="K514" s="409"/>
    </row>
    <row r="515" spans="1:11">
      <c r="A515" s="379">
        <v>221</v>
      </c>
      <c r="B515" s="368" t="s">
        <v>575</v>
      </c>
      <c r="C515" s="368" t="s">
        <v>759</v>
      </c>
      <c r="D515" s="405" t="s">
        <v>15413</v>
      </c>
      <c r="E515" s="401" t="s">
        <v>15414</v>
      </c>
      <c r="F515" s="402">
        <v>29.8</v>
      </c>
      <c r="G515" s="441">
        <v>3000</v>
      </c>
      <c r="H515" s="411" t="s">
        <v>341</v>
      </c>
      <c r="I515" s="399" t="s">
        <v>14755</v>
      </c>
      <c r="J515" s="399" t="s">
        <v>14867</v>
      </c>
      <c r="K515" s="409"/>
    </row>
    <row r="516" spans="1:11">
      <c r="A516" s="379">
        <v>222</v>
      </c>
      <c r="B516" s="368" t="s">
        <v>575</v>
      </c>
      <c r="C516" s="368" t="s">
        <v>759</v>
      </c>
      <c r="D516" s="405" t="s">
        <v>15415</v>
      </c>
      <c r="E516" s="401" t="s">
        <v>15416</v>
      </c>
      <c r="F516" s="402">
        <v>12.2</v>
      </c>
      <c r="G516" s="441">
        <v>2610</v>
      </c>
      <c r="H516" s="399" t="s">
        <v>15417</v>
      </c>
      <c r="I516" s="399" t="s">
        <v>14755</v>
      </c>
      <c r="J516" s="399" t="s">
        <v>14867</v>
      </c>
      <c r="K516" s="409"/>
    </row>
    <row r="517" spans="1:11">
      <c r="A517" s="379">
        <v>185</v>
      </c>
      <c r="B517" s="368" t="s">
        <v>575</v>
      </c>
      <c r="C517" s="368" t="s">
        <v>753</v>
      </c>
      <c r="D517" s="405" t="s">
        <v>15418</v>
      </c>
      <c r="E517" s="401" t="s">
        <v>15419</v>
      </c>
      <c r="F517" s="406">
        <v>9.9</v>
      </c>
      <c r="G517" s="487">
        <v>2610</v>
      </c>
      <c r="H517" s="410" t="s">
        <v>343</v>
      </c>
      <c r="I517" s="399" t="s">
        <v>15420</v>
      </c>
      <c r="J517" s="399" t="s">
        <v>15391</v>
      </c>
      <c r="K517" s="409"/>
    </row>
    <row r="518" spans="1:11">
      <c r="A518" s="379">
        <v>186</v>
      </c>
      <c r="B518" s="368" t="s">
        <v>575</v>
      </c>
      <c r="C518" s="368" t="s">
        <v>753</v>
      </c>
      <c r="D518" s="405" t="s">
        <v>15421</v>
      </c>
      <c r="E518" s="401" t="s">
        <v>15422</v>
      </c>
      <c r="F518" s="406">
        <v>10.8</v>
      </c>
      <c r="G518" s="486">
        <v>2610</v>
      </c>
      <c r="H518" s="410" t="s">
        <v>343</v>
      </c>
      <c r="I518" s="399" t="s">
        <v>15420</v>
      </c>
      <c r="J518" s="399" t="s">
        <v>15391</v>
      </c>
      <c r="K518" s="409"/>
    </row>
    <row r="519" spans="1:11">
      <c r="A519" s="379">
        <v>189</v>
      </c>
      <c r="B519" s="368" t="s">
        <v>575</v>
      </c>
      <c r="C519" s="368" t="s">
        <v>753</v>
      </c>
      <c r="D519" s="405" t="s">
        <v>15423</v>
      </c>
      <c r="E519" s="401" t="s">
        <v>15424</v>
      </c>
      <c r="F519" s="489">
        <v>7.9</v>
      </c>
      <c r="G519" s="486">
        <v>2610</v>
      </c>
      <c r="H519" s="399" t="s">
        <v>343</v>
      </c>
      <c r="I519" s="399" t="s">
        <v>15425</v>
      </c>
      <c r="J519" s="399" t="s">
        <v>15391</v>
      </c>
      <c r="K519" s="409"/>
    </row>
    <row r="520" spans="1:11">
      <c r="A520" s="379">
        <v>194</v>
      </c>
      <c r="B520" s="368" t="s">
        <v>575</v>
      </c>
      <c r="C520" s="368" t="s">
        <v>753</v>
      </c>
      <c r="D520" s="405" t="s">
        <v>15426</v>
      </c>
      <c r="E520" s="401" t="s">
        <v>15427</v>
      </c>
      <c r="F520" s="477">
        <v>14.7</v>
      </c>
      <c r="G520" s="487">
        <v>2610</v>
      </c>
      <c r="H520" s="410" t="s">
        <v>343</v>
      </c>
      <c r="I520" s="399" t="s">
        <v>14755</v>
      </c>
      <c r="J520" s="399" t="s">
        <v>15391</v>
      </c>
      <c r="K520" s="409"/>
    </row>
    <row r="521" spans="1:11">
      <c r="A521" s="379">
        <v>198</v>
      </c>
      <c r="B521" s="368" t="s">
        <v>575</v>
      </c>
      <c r="C521" s="368" t="s">
        <v>753</v>
      </c>
      <c r="D521" s="405" t="s">
        <v>15428</v>
      </c>
      <c r="E521" s="401" t="s">
        <v>15429</v>
      </c>
      <c r="F521" s="406">
        <v>4.25</v>
      </c>
      <c r="G521" s="486">
        <v>2610</v>
      </c>
      <c r="H521" s="410" t="s">
        <v>343</v>
      </c>
      <c r="I521" s="399" t="s">
        <v>14755</v>
      </c>
      <c r="J521" s="399" t="s">
        <v>15391</v>
      </c>
      <c r="K521" s="409"/>
    </row>
    <row r="522" spans="1:11">
      <c r="A522" s="368">
        <v>199</v>
      </c>
      <c r="B522" s="368" t="s">
        <v>575</v>
      </c>
      <c r="C522" s="368" t="s">
        <v>753</v>
      </c>
      <c r="D522" s="405" t="s">
        <v>15430</v>
      </c>
      <c r="E522" s="401" t="s">
        <v>15431</v>
      </c>
      <c r="F522" s="406">
        <v>7.6</v>
      </c>
      <c r="G522" s="487">
        <v>2610</v>
      </c>
      <c r="H522" s="410" t="s">
        <v>343</v>
      </c>
      <c r="I522" s="399" t="s">
        <v>14882</v>
      </c>
      <c r="J522" s="399" t="s">
        <v>15391</v>
      </c>
      <c r="K522" s="409"/>
    </row>
    <row r="523" spans="1:11">
      <c r="A523" s="379">
        <v>200</v>
      </c>
      <c r="B523" s="368" t="s">
        <v>575</v>
      </c>
      <c r="C523" s="368" t="s">
        <v>753</v>
      </c>
      <c r="D523" s="405" t="s">
        <v>15432</v>
      </c>
      <c r="E523" s="439" t="s">
        <v>15433</v>
      </c>
      <c r="F523" s="406">
        <v>5.45</v>
      </c>
      <c r="G523" s="486">
        <v>2610</v>
      </c>
      <c r="H523" s="410" t="s">
        <v>343</v>
      </c>
      <c r="I523" s="399" t="s">
        <v>14882</v>
      </c>
      <c r="J523" s="399" t="s">
        <v>15391</v>
      </c>
      <c r="K523" s="409"/>
    </row>
    <row r="524" spans="1:11">
      <c r="A524" s="379">
        <v>201</v>
      </c>
      <c r="B524" s="368" t="s">
        <v>575</v>
      </c>
      <c r="C524" s="368" t="s">
        <v>753</v>
      </c>
      <c r="D524" s="405" t="s">
        <v>15434</v>
      </c>
      <c r="E524" s="401" t="s">
        <v>15435</v>
      </c>
      <c r="F524" s="477">
        <v>11.4</v>
      </c>
      <c r="G524" s="486">
        <v>2610</v>
      </c>
      <c r="H524" s="410" t="s">
        <v>343</v>
      </c>
      <c r="I524" s="399" t="s">
        <v>14755</v>
      </c>
      <c r="J524" s="399" t="s">
        <v>15391</v>
      </c>
      <c r="K524" s="409"/>
    </row>
    <row r="525" spans="1:11">
      <c r="A525" s="368">
        <v>202</v>
      </c>
      <c r="B525" s="368" t="s">
        <v>575</v>
      </c>
      <c r="C525" s="368" t="s">
        <v>753</v>
      </c>
      <c r="D525" s="405" t="s">
        <v>15436</v>
      </c>
      <c r="E525" s="401" t="s">
        <v>15437</v>
      </c>
      <c r="F525" s="489">
        <v>5.45</v>
      </c>
      <c r="G525" s="487">
        <v>2610</v>
      </c>
      <c r="H525" s="410" t="s">
        <v>343</v>
      </c>
      <c r="I525" s="399" t="s">
        <v>14755</v>
      </c>
      <c r="J525" s="399" t="s">
        <v>15391</v>
      </c>
      <c r="K525" s="409"/>
    </row>
    <row r="526" spans="1:11">
      <c r="A526" s="379">
        <v>203</v>
      </c>
      <c r="B526" s="368" t="s">
        <v>575</v>
      </c>
      <c r="C526" s="368" t="s">
        <v>753</v>
      </c>
      <c r="D526" s="405" t="s">
        <v>15438</v>
      </c>
      <c r="E526" s="401" t="s">
        <v>15439</v>
      </c>
      <c r="F526" s="406">
        <v>5.5</v>
      </c>
      <c r="G526" s="487">
        <v>2610</v>
      </c>
      <c r="H526" s="410" t="s">
        <v>343</v>
      </c>
      <c r="I526" s="399" t="s">
        <v>14755</v>
      </c>
      <c r="J526" s="399" t="s">
        <v>15391</v>
      </c>
      <c r="K526" s="409"/>
    </row>
    <row r="527" spans="1:11">
      <c r="A527" s="446">
        <v>172</v>
      </c>
      <c r="B527" s="446" t="s">
        <v>575</v>
      </c>
      <c r="C527" s="446" t="s">
        <v>753</v>
      </c>
      <c r="D527" s="447" t="s">
        <v>11653</v>
      </c>
      <c r="E527" s="448" t="s">
        <v>11654</v>
      </c>
      <c r="F527" s="449">
        <v>4</v>
      </c>
      <c r="G527" s="467">
        <v>2610</v>
      </c>
      <c r="H527" s="408" t="s">
        <v>343</v>
      </c>
      <c r="I527" s="408" t="s">
        <v>14755</v>
      </c>
      <c r="J527" s="408" t="s">
        <v>422</v>
      </c>
      <c r="K527" s="451"/>
    </row>
    <row r="528" spans="1:11">
      <c r="A528" s="492">
        <v>182</v>
      </c>
      <c r="B528" s="493" t="s">
        <v>575</v>
      </c>
      <c r="C528" s="493" t="s">
        <v>753</v>
      </c>
      <c r="D528" s="405" t="s">
        <v>15440</v>
      </c>
      <c r="E528" s="401" t="s">
        <v>15441</v>
      </c>
      <c r="F528" s="494">
        <v>9.25</v>
      </c>
      <c r="G528" s="495">
        <v>2610</v>
      </c>
      <c r="H528" s="399" t="s">
        <v>343</v>
      </c>
      <c r="I528" s="399" t="s">
        <v>15420</v>
      </c>
      <c r="J528" s="399" t="s">
        <v>422</v>
      </c>
      <c r="K528" s="409"/>
    </row>
    <row r="529" spans="1:11">
      <c r="A529" s="446">
        <v>193</v>
      </c>
      <c r="B529" s="446" t="s">
        <v>575</v>
      </c>
      <c r="C529" s="446" t="s">
        <v>753</v>
      </c>
      <c r="D529" s="447" t="s">
        <v>15442</v>
      </c>
      <c r="E529" s="448" t="s">
        <v>15443</v>
      </c>
      <c r="F529" s="449">
        <f>15.85-9.9</f>
        <v>5.9499999999999993</v>
      </c>
      <c r="G529" s="467">
        <v>2610</v>
      </c>
      <c r="H529" s="408" t="s">
        <v>343</v>
      </c>
      <c r="I529" s="408" t="s">
        <v>15044</v>
      </c>
      <c r="J529" s="408" t="s">
        <v>422</v>
      </c>
      <c r="K529" s="451"/>
    </row>
    <row r="530" spans="1:11">
      <c r="A530" s="446">
        <v>172</v>
      </c>
      <c r="B530" s="446" t="s">
        <v>575</v>
      </c>
      <c r="C530" s="446" t="s">
        <v>753</v>
      </c>
      <c r="D530" s="447" t="s">
        <v>11653</v>
      </c>
      <c r="E530" s="448" t="s">
        <v>11654</v>
      </c>
      <c r="F530" s="449">
        <f>14.1-4</f>
        <v>10.1</v>
      </c>
      <c r="G530" s="467">
        <v>2610</v>
      </c>
      <c r="H530" s="408" t="s">
        <v>345</v>
      </c>
      <c r="I530" s="408" t="s">
        <v>14755</v>
      </c>
      <c r="J530" s="408" t="s">
        <v>422</v>
      </c>
      <c r="K530" s="451"/>
    </row>
    <row r="531" spans="1:11">
      <c r="A531" s="446">
        <v>193</v>
      </c>
      <c r="B531" s="446" t="s">
        <v>575</v>
      </c>
      <c r="C531" s="446" t="s">
        <v>753</v>
      </c>
      <c r="D531" s="447" t="s">
        <v>15442</v>
      </c>
      <c r="E531" s="448" t="s">
        <v>15443</v>
      </c>
      <c r="F531" s="449">
        <v>9.9</v>
      </c>
      <c r="G531" s="467">
        <v>2610</v>
      </c>
      <c r="H531" s="408" t="s">
        <v>345</v>
      </c>
      <c r="I531" s="408" t="s">
        <v>15044</v>
      </c>
      <c r="J531" s="408" t="s">
        <v>422</v>
      </c>
      <c r="K531" s="451"/>
    </row>
    <row r="532" spans="1:11">
      <c r="A532" s="492">
        <v>204</v>
      </c>
      <c r="B532" s="493" t="s">
        <v>575</v>
      </c>
      <c r="C532" s="493" t="s">
        <v>753</v>
      </c>
      <c r="D532" s="405" t="s">
        <v>15444</v>
      </c>
      <c r="E532" s="401" t="s">
        <v>15161</v>
      </c>
      <c r="F532" s="494">
        <v>55.45</v>
      </c>
      <c r="G532" s="495">
        <v>2610</v>
      </c>
      <c r="H532" s="408" t="s">
        <v>345</v>
      </c>
      <c r="I532" s="399" t="s">
        <v>15044</v>
      </c>
      <c r="J532" s="399" t="s">
        <v>422</v>
      </c>
      <c r="K532" s="451"/>
    </row>
    <row r="533" spans="1:11">
      <c r="A533" s="368">
        <v>175</v>
      </c>
      <c r="B533" s="368" t="s">
        <v>575</v>
      </c>
      <c r="C533" s="368" t="s">
        <v>753</v>
      </c>
      <c r="D533" s="405" t="s">
        <v>15445</v>
      </c>
      <c r="E533" s="401" t="s">
        <v>15422</v>
      </c>
      <c r="F533" s="406">
        <v>8.65</v>
      </c>
      <c r="G533" s="486">
        <v>2610</v>
      </c>
      <c r="H533" s="410" t="s">
        <v>345</v>
      </c>
      <c r="I533" s="399" t="s">
        <v>14755</v>
      </c>
      <c r="J533" s="399" t="s">
        <v>15446</v>
      </c>
      <c r="K533" s="409"/>
    </row>
    <row r="534" spans="1:11">
      <c r="A534" s="379">
        <v>176</v>
      </c>
      <c r="B534" s="368" t="s">
        <v>575</v>
      </c>
      <c r="C534" s="368" t="s">
        <v>753</v>
      </c>
      <c r="D534" s="405" t="s">
        <v>15447</v>
      </c>
      <c r="E534" s="401" t="s">
        <v>15448</v>
      </c>
      <c r="F534" s="406">
        <v>7</v>
      </c>
      <c r="G534" s="487">
        <v>2610</v>
      </c>
      <c r="H534" s="410" t="s">
        <v>345</v>
      </c>
      <c r="I534" s="399" t="s">
        <v>14755</v>
      </c>
      <c r="J534" s="399" t="s">
        <v>15391</v>
      </c>
      <c r="K534" s="409"/>
    </row>
    <row r="535" spans="1:11">
      <c r="A535" s="379">
        <v>180</v>
      </c>
      <c r="B535" s="368" t="s">
        <v>575</v>
      </c>
      <c r="C535" s="368" t="s">
        <v>753</v>
      </c>
      <c r="D535" s="405" t="s">
        <v>15449</v>
      </c>
      <c r="E535" s="401" t="s">
        <v>15450</v>
      </c>
      <c r="F535" s="406">
        <v>5.5</v>
      </c>
      <c r="G535" s="487">
        <v>2610</v>
      </c>
      <c r="H535" s="410" t="s">
        <v>345</v>
      </c>
      <c r="I535" s="399" t="s">
        <v>14882</v>
      </c>
      <c r="J535" s="399" t="s">
        <v>15375</v>
      </c>
      <c r="K535" s="409"/>
    </row>
    <row r="536" spans="1:11">
      <c r="A536" s="368">
        <v>181</v>
      </c>
      <c r="B536" s="368" t="s">
        <v>575</v>
      </c>
      <c r="C536" s="368" t="s">
        <v>753</v>
      </c>
      <c r="D536" s="405" t="s">
        <v>15451</v>
      </c>
      <c r="E536" s="401" t="s">
        <v>15452</v>
      </c>
      <c r="F536" s="406">
        <v>4.8</v>
      </c>
      <c r="G536" s="486">
        <v>2610</v>
      </c>
      <c r="H536" s="410" t="s">
        <v>345</v>
      </c>
      <c r="I536" s="399" t="s">
        <v>14755</v>
      </c>
      <c r="J536" s="399" t="s">
        <v>15391</v>
      </c>
      <c r="K536" s="409"/>
    </row>
    <row r="537" spans="1:11">
      <c r="A537" s="379">
        <v>183</v>
      </c>
      <c r="B537" s="368" t="s">
        <v>575</v>
      </c>
      <c r="C537" s="368" t="s">
        <v>753</v>
      </c>
      <c r="D537" s="405" t="s">
        <v>15453</v>
      </c>
      <c r="E537" s="401" t="s">
        <v>15422</v>
      </c>
      <c r="F537" s="489">
        <v>3.75</v>
      </c>
      <c r="G537" s="486">
        <v>2610</v>
      </c>
      <c r="H537" s="410" t="s">
        <v>345</v>
      </c>
      <c r="I537" s="399" t="s">
        <v>14882</v>
      </c>
      <c r="J537" s="399" t="s">
        <v>15391</v>
      </c>
      <c r="K537" s="409"/>
    </row>
    <row r="538" spans="1:11">
      <c r="A538" s="368">
        <v>184</v>
      </c>
      <c r="B538" s="368" t="s">
        <v>575</v>
      </c>
      <c r="C538" s="368" t="s">
        <v>753</v>
      </c>
      <c r="D538" s="405" t="s">
        <v>15454</v>
      </c>
      <c r="E538" s="401" t="s">
        <v>15422</v>
      </c>
      <c r="F538" s="489">
        <v>3.2</v>
      </c>
      <c r="G538" s="486">
        <v>2610</v>
      </c>
      <c r="H538" s="410" t="s">
        <v>345</v>
      </c>
      <c r="I538" s="399" t="s">
        <v>14755</v>
      </c>
      <c r="J538" s="399" t="s">
        <v>15391</v>
      </c>
      <c r="K538" s="409"/>
    </row>
    <row r="539" spans="1:11" ht="30">
      <c r="A539" s="445">
        <v>179</v>
      </c>
      <c r="B539" s="446" t="s">
        <v>575</v>
      </c>
      <c r="C539" s="446" t="s">
        <v>753</v>
      </c>
      <c r="D539" s="447" t="s">
        <v>11780</v>
      </c>
      <c r="E539" s="448" t="s">
        <v>15455</v>
      </c>
      <c r="F539" s="449">
        <f>22.25-11.6</f>
        <v>10.65</v>
      </c>
      <c r="G539" s="467">
        <v>2610</v>
      </c>
      <c r="H539" s="408" t="s">
        <v>345</v>
      </c>
      <c r="I539" s="408" t="s">
        <v>15456</v>
      </c>
      <c r="J539" s="408" t="s">
        <v>422</v>
      </c>
      <c r="K539" s="451" t="s">
        <v>15392</v>
      </c>
    </row>
    <row r="540" spans="1:11">
      <c r="A540" s="446">
        <v>265</v>
      </c>
      <c r="B540" s="446" t="s">
        <v>575</v>
      </c>
      <c r="C540" s="446" t="s">
        <v>14874</v>
      </c>
      <c r="D540" s="447" t="s">
        <v>15304</v>
      </c>
      <c r="E540" s="448" t="s">
        <v>15161</v>
      </c>
      <c r="F540" s="449">
        <f>33.95-19.9</f>
        <v>14.050000000000004</v>
      </c>
      <c r="G540" s="467">
        <v>3000</v>
      </c>
      <c r="H540" s="408" t="s">
        <v>347</v>
      </c>
      <c r="I540" s="408" t="s">
        <v>15061</v>
      </c>
      <c r="J540" s="408" t="s">
        <v>431</v>
      </c>
      <c r="K540" s="480"/>
    </row>
    <row r="541" spans="1:11" ht="30">
      <c r="A541" s="445">
        <v>113</v>
      </c>
      <c r="B541" s="446" t="s">
        <v>575</v>
      </c>
      <c r="C541" s="446" t="s">
        <v>751</v>
      </c>
      <c r="D541" s="481" t="s">
        <v>15305</v>
      </c>
      <c r="E541" s="448" t="s">
        <v>15306</v>
      </c>
      <c r="F541" s="449">
        <v>94.6</v>
      </c>
      <c r="G541" s="450">
        <v>2610.3000000000002</v>
      </c>
      <c r="H541" s="408" t="s">
        <v>347</v>
      </c>
      <c r="I541" s="408" t="s">
        <v>15289</v>
      </c>
      <c r="J541" s="408" t="s">
        <v>431</v>
      </c>
      <c r="K541" s="480" t="s">
        <v>15278</v>
      </c>
    </row>
    <row r="542" spans="1:11">
      <c r="A542" s="493">
        <v>151</v>
      </c>
      <c r="B542" s="493" t="s">
        <v>575</v>
      </c>
      <c r="C542" s="493" t="s">
        <v>753</v>
      </c>
      <c r="D542" s="405" t="s">
        <v>15457</v>
      </c>
      <c r="E542" s="401" t="s">
        <v>15161</v>
      </c>
      <c r="F542" s="494">
        <v>14.7</v>
      </c>
      <c r="G542" s="495">
        <v>2610</v>
      </c>
      <c r="H542" s="408" t="s">
        <v>347</v>
      </c>
      <c r="I542" s="399" t="s">
        <v>14882</v>
      </c>
      <c r="J542" s="399" t="s">
        <v>422</v>
      </c>
      <c r="K542" s="409"/>
    </row>
    <row r="543" spans="1:11">
      <c r="A543" s="368">
        <v>112</v>
      </c>
      <c r="B543" s="368" t="s">
        <v>575</v>
      </c>
      <c r="C543" s="368" t="s">
        <v>751</v>
      </c>
      <c r="D543" s="400" t="s">
        <v>15458</v>
      </c>
      <c r="E543" s="401" t="s">
        <v>15459</v>
      </c>
      <c r="F543" s="402">
        <v>15.9</v>
      </c>
      <c r="G543" s="441">
        <v>3000</v>
      </c>
      <c r="H543" s="411" t="s">
        <v>347</v>
      </c>
      <c r="I543" s="399" t="s">
        <v>2228</v>
      </c>
      <c r="J543" s="399" t="s">
        <v>15273</v>
      </c>
      <c r="K543" s="442"/>
    </row>
    <row r="544" spans="1:11">
      <c r="A544" s="379">
        <v>234</v>
      </c>
      <c r="B544" s="368" t="s">
        <v>575</v>
      </c>
      <c r="C544" s="368" t="s">
        <v>14874</v>
      </c>
      <c r="D544" s="405" t="s">
        <v>15460</v>
      </c>
      <c r="E544" s="401" t="s">
        <v>15091</v>
      </c>
      <c r="F544" s="402">
        <v>7.35</v>
      </c>
      <c r="G544" s="441">
        <v>3000</v>
      </c>
      <c r="H544" s="399" t="s">
        <v>15461</v>
      </c>
      <c r="I544" s="399" t="s">
        <v>15227</v>
      </c>
      <c r="J544" s="399" t="s">
        <v>15462</v>
      </c>
      <c r="K544" s="442"/>
    </row>
    <row r="545" spans="1:11">
      <c r="A545" s="368">
        <v>235</v>
      </c>
      <c r="B545" s="368" t="s">
        <v>575</v>
      </c>
      <c r="C545" s="368" t="s">
        <v>14874</v>
      </c>
      <c r="D545" s="405" t="s">
        <v>15463</v>
      </c>
      <c r="E545" s="401" t="s">
        <v>15459</v>
      </c>
      <c r="F545" s="402">
        <v>32.200000000000003</v>
      </c>
      <c r="G545" s="441">
        <v>3000</v>
      </c>
      <c r="H545" s="399" t="s">
        <v>15461</v>
      </c>
      <c r="I545" s="399" t="s">
        <v>15464</v>
      </c>
      <c r="J545" s="399" t="s">
        <v>15273</v>
      </c>
      <c r="K545" s="442"/>
    </row>
    <row r="546" spans="1:11">
      <c r="A546" s="368">
        <v>253</v>
      </c>
      <c r="B546" s="368" t="s">
        <v>575</v>
      </c>
      <c r="C546" s="368" t="s">
        <v>14874</v>
      </c>
      <c r="D546" s="405" t="s">
        <v>15465</v>
      </c>
      <c r="E546" s="401" t="s">
        <v>15466</v>
      </c>
      <c r="F546" s="402">
        <v>25.2</v>
      </c>
      <c r="G546" s="441">
        <v>3050</v>
      </c>
      <c r="H546" s="399" t="s">
        <v>15461</v>
      </c>
      <c r="I546" s="399" t="s">
        <v>15078</v>
      </c>
      <c r="J546" s="399" t="s">
        <v>15273</v>
      </c>
      <c r="K546" s="442"/>
    </row>
    <row r="547" spans="1:11">
      <c r="A547" s="379">
        <v>236</v>
      </c>
      <c r="B547" s="368" t="s">
        <v>575</v>
      </c>
      <c r="C547" s="368" t="s">
        <v>14874</v>
      </c>
      <c r="D547" s="405" t="s">
        <v>15467</v>
      </c>
      <c r="E547" s="401" t="s">
        <v>15275</v>
      </c>
      <c r="F547" s="402">
        <v>24.1</v>
      </c>
      <c r="G547" s="441">
        <v>3000</v>
      </c>
      <c r="H547" s="408" t="s">
        <v>347</v>
      </c>
      <c r="I547" s="399" t="s">
        <v>15464</v>
      </c>
      <c r="J547" s="399" t="s">
        <v>15273</v>
      </c>
      <c r="K547" s="442"/>
    </row>
    <row r="548" spans="1:11">
      <c r="A548" s="379">
        <v>237</v>
      </c>
      <c r="B548" s="368" t="s">
        <v>575</v>
      </c>
      <c r="C548" s="368" t="s">
        <v>14874</v>
      </c>
      <c r="D548" s="405" t="s">
        <v>15468</v>
      </c>
      <c r="E548" s="401" t="s">
        <v>15359</v>
      </c>
      <c r="F548" s="402">
        <v>356.15</v>
      </c>
      <c r="G548" s="441">
        <v>3000</v>
      </c>
      <c r="H548" s="408" t="s">
        <v>347</v>
      </c>
      <c r="I548" s="399" t="s">
        <v>15061</v>
      </c>
      <c r="J548" s="399" t="s">
        <v>15273</v>
      </c>
      <c r="K548" s="442"/>
    </row>
    <row r="549" spans="1:11">
      <c r="A549" s="368">
        <v>121</v>
      </c>
      <c r="B549" s="368" t="s">
        <v>575</v>
      </c>
      <c r="C549" s="368" t="s">
        <v>751</v>
      </c>
      <c r="D549" s="400" t="s">
        <v>15469</v>
      </c>
      <c r="E549" s="401" t="s">
        <v>15470</v>
      </c>
      <c r="F549" s="402">
        <v>74.099999999999994</v>
      </c>
      <c r="G549" s="441">
        <v>3000</v>
      </c>
      <c r="H549" s="408" t="s">
        <v>317</v>
      </c>
      <c r="I549" s="399" t="s">
        <v>14869</v>
      </c>
      <c r="J549" s="399" t="s">
        <v>14867</v>
      </c>
      <c r="K549" s="442"/>
    </row>
    <row r="550" spans="1:11">
      <c r="A550" s="368">
        <v>154</v>
      </c>
      <c r="B550" s="368" t="s">
        <v>575</v>
      </c>
      <c r="C550" s="368" t="s">
        <v>753</v>
      </c>
      <c r="D550" s="405" t="s">
        <v>15471</v>
      </c>
      <c r="E550" s="401" t="s">
        <v>15472</v>
      </c>
      <c r="F550" s="406">
        <v>13.3</v>
      </c>
      <c r="G550" s="486">
        <v>3000</v>
      </c>
      <c r="H550" s="408" t="s">
        <v>317</v>
      </c>
      <c r="I550" s="399" t="s">
        <v>15312</v>
      </c>
      <c r="J550" s="399" t="s">
        <v>15375</v>
      </c>
      <c r="K550" s="409"/>
    </row>
    <row r="551" spans="1:11" ht="30">
      <c r="A551" s="379">
        <v>117</v>
      </c>
      <c r="B551" s="368" t="s">
        <v>575</v>
      </c>
      <c r="C551" s="368" t="s">
        <v>751</v>
      </c>
      <c r="D551" s="400" t="s">
        <v>15473</v>
      </c>
      <c r="E551" s="401" t="s">
        <v>15474</v>
      </c>
      <c r="F551" s="402">
        <v>23.1</v>
      </c>
      <c r="G551" s="441">
        <v>3000</v>
      </c>
      <c r="H551" s="399" t="s">
        <v>14756</v>
      </c>
      <c r="I551" s="399" t="s">
        <v>15475</v>
      </c>
      <c r="J551" s="399" t="s">
        <v>15476</v>
      </c>
      <c r="K551" s="442"/>
    </row>
    <row r="552" spans="1:11">
      <c r="A552" s="379">
        <v>152</v>
      </c>
      <c r="B552" s="368" t="s">
        <v>575</v>
      </c>
      <c r="C552" s="368" t="s">
        <v>753</v>
      </c>
      <c r="D552" s="427" t="s">
        <v>15477</v>
      </c>
      <c r="E552" s="428" t="s">
        <v>15478</v>
      </c>
      <c r="F552" s="496">
        <v>21.05</v>
      </c>
      <c r="G552" s="497">
        <v>3000</v>
      </c>
      <c r="H552" s="416" t="s">
        <v>15479</v>
      </c>
      <c r="I552" s="416" t="s">
        <v>14869</v>
      </c>
      <c r="J552" s="416" t="s">
        <v>15375</v>
      </c>
      <c r="K552" s="431"/>
    </row>
    <row r="553" spans="1:11">
      <c r="A553" s="379">
        <v>153</v>
      </c>
      <c r="B553" s="368" t="s">
        <v>575</v>
      </c>
      <c r="C553" s="368" t="s">
        <v>753</v>
      </c>
      <c r="D553" s="405" t="s">
        <v>15480</v>
      </c>
      <c r="E553" s="401" t="s">
        <v>15481</v>
      </c>
      <c r="F553" s="406">
        <v>13.2</v>
      </c>
      <c r="G553" s="487">
        <v>3000</v>
      </c>
      <c r="H553" s="488" t="s">
        <v>317</v>
      </c>
      <c r="I553" s="399" t="s">
        <v>15044</v>
      </c>
      <c r="J553" s="399" t="s">
        <v>15375</v>
      </c>
      <c r="K553" s="409"/>
    </row>
    <row r="554" spans="1:11">
      <c r="A554" s="379">
        <v>254</v>
      </c>
      <c r="B554" s="368" t="s">
        <v>575</v>
      </c>
      <c r="C554" s="368" t="s">
        <v>14874</v>
      </c>
      <c r="D554" s="405" t="s">
        <v>15482</v>
      </c>
      <c r="E554" s="401" t="s">
        <v>15483</v>
      </c>
      <c r="F554" s="402">
        <v>13.45</v>
      </c>
      <c r="G554" s="399" t="s">
        <v>15484</v>
      </c>
      <c r="H554" s="399" t="s">
        <v>14756</v>
      </c>
      <c r="I554" s="399" t="s">
        <v>15289</v>
      </c>
      <c r="J554" s="399" t="s">
        <v>14867</v>
      </c>
      <c r="K554" s="442"/>
    </row>
    <row r="555" spans="1:11">
      <c r="A555" s="379">
        <v>255</v>
      </c>
      <c r="B555" s="368" t="s">
        <v>575</v>
      </c>
      <c r="C555" s="368" t="s">
        <v>14874</v>
      </c>
      <c r="D555" s="405" t="s">
        <v>15485</v>
      </c>
      <c r="E555" s="401" t="s">
        <v>15486</v>
      </c>
      <c r="F555" s="402">
        <v>14.6</v>
      </c>
      <c r="G555" s="399" t="s">
        <v>15487</v>
      </c>
      <c r="H555" s="399" t="s">
        <v>14756</v>
      </c>
      <c r="I555" s="399" t="s">
        <v>15044</v>
      </c>
      <c r="J555" s="399" t="s">
        <v>14867</v>
      </c>
      <c r="K555" s="442"/>
    </row>
    <row r="556" spans="1:11">
      <c r="A556" s="368">
        <v>256</v>
      </c>
      <c r="B556" s="368" t="s">
        <v>575</v>
      </c>
      <c r="C556" s="368" t="s">
        <v>14874</v>
      </c>
      <c r="D556" s="405" t="s">
        <v>15488</v>
      </c>
      <c r="E556" s="401" t="s">
        <v>15489</v>
      </c>
      <c r="F556" s="402">
        <v>14.6</v>
      </c>
      <c r="G556" s="399" t="s">
        <v>15487</v>
      </c>
      <c r="H556" s="399" t="s">
        <v>14756</v>
      </c>
      <c r="I556" s="399" t="s">
        <v>15044</v>
      </c>
      <c r="J556" s="399" t="s">
        <v>14867</v>
      </c>
      <c r="K556" s="442"/>
    </row>
    <row r="557" spans="1:11">
      <c r="A557" s="379">
        <v>257</v>
      </c>
      <c r="B557" s="368" t="s">
        <v>575</v>
      </c>
      <c r="C557" s="368" t="s">
        <v>14874</v>
      </c>
      <c r="D557" s="405" t="s">
        <v>15490</v>
      </c>
      <c r="E557" s="401" t="s">
        <v>15491</v>
      </c>
      <c r="F557" s="402">
        <v>14.6</v>
      </c>
      <c r="G557" s="399" t="s">
        <v>15487</v>
      </c>
      <c r="H557" s="399" t="s">
        <v>14756</v>
      </c>
      <c r="I557" s="399" t="s">
        <v>15044</v>
      </c>
      <c r="J557" s="399" t="s">
        <v>14867</v>
      </c>
      <c r="K557" s="442"/>
    </row>
    <row r="558" spans="1:11">
      <c r="A558" s="379">
        <v>258</v>
      </c>
      <c r="B558" s="368" t="s">
        <v>575</v>
      </c>
      <c r="C558" s="368" t="s">
        <v>14874</v>
      </c>
      <c r="D558" s="405" t="s">
        <v>15492</v>
      </c>
      <c r="E558" s="401" t="s">
        <v>15493</v>
      </c>
      <c r="F558" s="402">
        <v>14.6</v>
      </c>
      <c r="G558" s="399" t="s">
        <v>15484</v>
      </c>
      <c r="H558" s="399" t="s">
        <v>14756</v>
      </c>
      <c r="I558" s="399" t="s">
        <v>15044</v>
      </c>
      <c r="J558" s="399" t="s">
        <v>14867</v>
      </c>
      <c r="K558" s="442"/>
    </row>
    <row r="559" spans="1:11">
      <c r="A559" s="368">
        <v>238</v>
      </c>
      <c r="B559" s="368" t="s">
        <v>575</v>
      </c>
      <c r="C559" s="368" t="s">
        <v>14874</v>
      </c>
      <c r="D559" s="405" t="s">
        <v>15494</v>
      </c>
      <c r="E559" s="401" t="s">
        <v>15495</v>
      </c>
      <c r="F559" s="402">
        <v>33.75</v>
      </c>
      <c r="G559" s="441">
        <v>5250</v>
      </c>
      <c r="H559" s="408" t="s">
        <v>317</v>
      </c>
      <c r="I559" s="399" t="s">
        <v>14882</v>
      </c>
      <c r="J559" s="399" t="s">
        <v>15273</v>
      </c>
      <c r="K559" s="442"/>
    </row>
    <row r="560" spans="1:11">
      <c r="A560" s="379">
        <v>239</v>
      </c>
      <c r="B560" s="368" t="s">
        <v>575</v>
      </c>
      <c r="C560" s="368" t="s">
        <v>14874</v>
      </c>
      <c r="D560" s="405" t="s">
        <v>15496</v>
      </c>
      <c r="E560" s="401" t="s">
        <v>15497</v>
      </c>
      <c r="F560" s="402">
        <v>17.399999999999999</v>
      </c>
      <c r="G560" s="443">
        <v>2800.3</v>
      </c>
      <c r="H560" s="408" t="s">
        <v>317</v>
      </c>
      <c r="I560" s="399" t="s">
        <v>15044</v>
      </c>
      <c r="J560" s="399" t="s">
        <v>15462</v>
      </c>
      <c r="K560" s="442"/>
    </row>
    <row r="561" spans="1:11">
      <c r="A561" s="379">
        <v>240</v>
      </c>
      <c r="B561" s="368" t="s">
        <v>575</v>
      </c>
      <c r="C561" s="368" t="s">
        <v>14874</v>
      </c>
      <c r="D561" s="405" t="s">
        <v>15498</v>
      </c>
      <c r="E561" s="401" t="s">
        <v>15497</v>
      </c>
      <c r="F561" s="402">
        <v>16.899999999999999</v>
      </c>
      <c r="G561" s="443">
        <v>2800.3</v>
      </c>
      <c r="H561" s="408" t="s">
        <v>317</v>
      </c>
      <c r="I561" s="399" t="s">
        <v>15044</v>
      </c>
      <c r="J561" s="399" t="s">
        <v>15462</v>
      </c>
      <c r="K561" s="442"/>
    </row>
    <row r="562" spans="1:11">
      <c r="A562" s="368">
        <v>259</v>
      </c>
      <c r="B562" s="368" t="s">
        <v>575</v>
      </c>
      <c r="C562" s="368" t="s">
        <v>14874</v>
      </c>
      <c r="D562" s="405" t="s">
        <v>15499</v>
      </c>
      <c r="E562" s="401" t="s">
        <v>15500</v>
      </c>
      <c r="F562" s="402">
        <v>26.55</v>
      </c>
      <c r="G562" s="399" t="s">
        <v>15487</v>
      </c>
      <c r="H562" s="408" t="s">
        <v>317</v>
      </c>
      <c r="I562" s="399" t="s">
        <v>15044</v>
      </c>
      <c r="J562" s="399" t="s">
        <v>14867</v>
      </c>
      <c r="K562" s="442"/>
    </row>
    <row r="563" spans="1:11">
      <c r="A563" s="379">
        <v>260</v>
      </c>
      <c r="B563" s="368" t="s">
        <v>575</v>
      </c>
      <c r="C563" s="368" t="s">
        <v>14874</v>
      </c>
      <c r="D563" s="405" t="s">
        <v>15501</v>
      </c>
      <c r="E563" s="401" t="s">
        <v>15502</v>
      </c>
      <c r="F563" s="498">
        <v>11.15</v>
      </c>
      <c r="G563" s="399" t="s">
        <v>15487</v>
      </c>
      <c r="H563" s="408" t="s">
        <v>317</v>
      </c>
      <c r="I563" s="399" t="s">
        <v>15044</v>
      </c>
      <c r="J563" s="399" t="s">
        <v>14867</v>
      </c>
      <c r="K563" s="442"/>
    </row>
    <row r="564" spans="1:11">
      <c r="A564" s="379">
        <v>261</v>
      </c>
      <c r="B564" s="368" t="s">
        <v>575</v>
      </c>
      <c r="C564" s="368" t="s">
        <v>14874</v>
      </c>
      <c r="D564" s="405" t="s">
        <v>15503</v>
      </c>
      <c r="E564" s="401" t="s">
        <v>15502</v>
      </c>
      <c r="F564" s="402">
        <v>11.25</v>
      </c>
      <c r="G564" s="399" t="s">
        <v>15487</v>
      </c>
      <c r="H564" s="408" t="s">
        <v>317</v>
      </c>
      <c r="I564" s="399" t="s">
        <v>15044</v>
      </c>
      <c r="J564" s="399" t="s">
        <v>14867</v>
      </c>
      <c r="K564" s="442"/>
    </row>
    <row r="565" spans="1:11">
      <c r="A565" s="368">
        <v>262</v>
      </c>
      <c r="B565" s="368" t="s">
        <v>575</v>
      </c>
      <c r="C565" s="368" t="s">
        <v>14874</v>
      </c>
      <c r="D565" s="405" t="s">
        <v>15504</v>
      </c>
      <c r="E565" s="401" t="s">
        <v>15474</v>
      </c>
      <c r="F565" s="402">
        <v>12.15</v>
      </c>
      <c r="G565" s="399" t="s">
        <v>15487</v>
      </c>
      <c r="H565" s="408" t="s">
        <v>317</v>
      </c>
      <c r="I565" s="399" t="s">
        <v>15505</v>
      </c>
      <c r="J565" s="399" t="s">
        <v>14867</v>
      </c>
      <c r="K565" s="442"/>
    </row>
    <row r="566" spans="1:11" ht="45">
      <c r="A566" s="445">
        <v>171</v>
      </c>
      <c r="B566" s="446" t="s">
        <v>575</v>
      </c>
      <c r="C566" s="446" t="s">
        <v>753</v>
      </c>
      <c r="D566" s="447" t="s">
        <v>11459</v>
      </c>
      <c r="E566" s="448" t="s">
        <v>11484</v>
      </c>
      <c r="F566" s="449">
        <f>161.65-26.2</f>
        <v>135.45000000000002</v>
      </c>
      <c r="G566" s="467">
        <v>2610</v>
      </c>
      <c r="H566" s="408" t="s">
        <v>350</v>
      </c>
      <c r="I566" s="408" t="s">
        <v>15409</v>
      </c>
      <c r="J566" s="408" t="s">
        <v>15410</v>
      </c>
      <c r="K566" s="451" t="s">
        <v>15392</v>
      </c>
    </row>
    <row r="567" spans="1:11" ht="30">
      <c r="A567" s="445">
        <v>179</v>
      </c>
      <c r="B567" s="446" t="s">
        <v>575</v>
      </c>
      <c r="C567" s="446" t="s">
        <v>753</v>
      </c>
      <c r="D567" s="447" t="s">
        <v>11780</v>
      </c>
      <c r="E567" s="448" t="s">
        <v>15455</v>
      </c>
      <c r="F567" s="449">
        <v>11.6</v>
      </c>
      <c r="G567" s="467">
        <v>2610</v>
      </c>
      <c r="H567" s="408" t="s">
        <v>350</v>
      </c>
      <c r="I567" s="408" t="s">
        <v>15456</v>
      </c>
      <c r="J567" s="408" t="s">
        <v>422</v>
      </c>
      <c r="K567" s="451" t="s">
        <v>15392</v>
      </c>
    </row>
    <row r="568" spans="1:11">
      <c r="A568" s="379">
        <v>155</v>
      </c>
      <c r="B568" s="368" t="s">
        <v>575</v>
      </c>
      <c r="C568" s="368" t="s">
        <v>753</v>
      </c>
      <c r="D568" s="405" t="s">
        <v>15506</v>
      </c>
      <c r="E568" s="401" t="s">
        <v>15507</v>
      </c>
      <c r="F568" s="489">
        <v>2.1</v>
      </c>
      <c r="G568" s="487">
        <v>2400</v>
      </c>
      <c r="H568" s="399" t="s">
        <v>14759</v>
      </c>
      <c r="I568" s="399" t="s">
        <v>15378</v>
      </c>
      <c r="J568" s="399" t="s">
        <v>15375</v>
      </c>
      <c r="K568" s="409"/>
    </row>
    <row r="569" spans="1:11">
      <c r="A569" s="379">
        <v>156</v>
      </c>
      <c r="B569" s="368" t="s">
        <v>575</v>
      </c>
      <c r="C569" s="368" t="s">
        <v>753</v>
      </c>
      <c r="D569" s="405" t="s">
        <v>15508</v>
      </c>
      <c r="E569" s="401" t="s">
        <v>15509</v>
      </c>
      <c r="F569" s="489">
        <v>1.5</v>
      </c>
      <c r="G569" s="487">
        <v>2400</v>
      </c>
      <c r="H569" s="399" t="s">
        <v>14759</v>
      </c>
      <c r="I569" s="399" t="s">
        <v>15382</v>
      </c>
      <c r="J569" s="399" t="s">
        <v>15375</v>
      </c>
      <c r="K569" s="409"/>
    </row>
    <row r="570" spans="1:11">
      <c r="A570" s="368">
        <v>157</v>
      </c>
      <c r="B570" s="368" t="s">
        <v>575</v>
      </c>
      <c r="C570" s="368" t="s">
        <v>753</v>
      </c>
      <c r="D570" s="405" t="s">
        <v>15510</v>
      </c>
      <c r="E570" s="401" t="s">
        <v>15511</v>
      </c>
      <c r="F570" s="406">
        <v>2.1</v>
      </c>
      <c r="G570" s="487">
        <v>2400</v>
      </c>
      <c r="H570" s="399" t="s">
        <v>15512</v>
      </c>
      <c r="I570" s="399" t="s">
        <v>15382</v>
      </c>
      <c r="J570" s="399" t="s">
        <v>15375</v>
      </c>
      <c r="K570" s="409"/>
    </row>
    <row r="571" spans="1:11">
      <c r="A571" s="379">
        <v>158</v>
      </c>
      <c r="B571" s="368" t="s">
        <v>575</v>
      </c>
      <c r="C571" s="368" t="s">
        <v>753</v>
      </c>
      <c r="D571" s="405" t="s">
        <v>15513</v>
      </c>
      <c r="E571" s="499" t="s">
        <v>15514</v>
      </c>
      <c r="F571" s="406">
        <v>1.45</v>
      </c>
      <c r="G571" s="487">
        <v>2400</v>
      </c>
      <c r="H571" s="399" t="s">
        <v>15512</v>
      </c>
      <c r="I571" s="399" t="s">
        <v>15382</v>
      </c>
      <c r="J571" s="399" t="s">
        <v>15375</v>
      </c>
      <c r="K571" s="409"/>
    </row>
    <row r="572" spans="1:11" ht="30">
      <c r="A572" s="379">
        <v>173</v>
      </c>
      <c r="B572" s="368" t="s">
        <v>575</v>
      </c>
      <c r="C572" s="368" t="s">
        <v>753</v>
      </c>
      <c r="D572" s="405" t="s">
        <v>15515</v>
      </c>
      <c r="E572" s="401" t="s">
        <v>15516</v>
      </c>
      <c r="F572" s="477">
        <v>11.6</v>
      </c>
      <c r="G572" s="487">
        <v>2610</v>
      </c>
      <c r="H572" s="399" t="s">
        <v>15512</v>
      </c>
      <c r="I572" s="399" t="s">
        <v>15378</v>
      </c>
      <c r="J572" s="399" t="s">
        <v>15517</v>
      </c>
      <c r="K572" s="409" t="s">
        <v>15392</v>
      </c>
    </row>
    <row r="573" spans="1:11" ht="30">
      <c r="A573" s="379">
        <v>174</v>
      </c>
      <c r="B573" s="368" t="s">
        <v>575</v>
      </c>
      <c r="C573" s="368" t="s">
        <v>753</v>
      </c>
      <c r="D573" s="405" t="s">
        <v>15518</v>
      </c>
      <c r="E573" s="401" t="s">
        <v>15519</v>
      </c>
      <c r="F573" s="477">
        <v>17.649999999999999</v>
      </c>
      <c r="G573" s="487">
        <v>2610</v>
      </c>
      <c r="H573" s="399" t="s">
        <v>15512</v>
      </c>
      <c r="I573" s="399" t="s">
        <v>15378</v>
      </c>
      <c r="J573" s="399" t="s">
        <v>15375</v>
      </c>
      <c r="K573" s="409" t="s">
        <v>15392</v>
      </c>
    </row>
    <row r="574" spans="1:11" ht="30">
      <c r="A574" s="379">
        <v>177</v>
      </c>
      <c r="B574" s="368" t="s">
        <v>575</v>
      </c>
      <c r="C574" s="368" t="s">
        <v>753</v>
      </c>
      <c r="D574" s="405" t="s">
        <v>15520</v>
      </c>
      <c r="E574" s="401" t="s">
        <v>15521</v>
      </c>
      <c r="F574" s="406">
        <v>25.3</v>
      </c>
      <c r="G574" s="486">
        <v>2610</v>
      </c>
      <c r="H574" s="399" t="s">
        <v>15512</v>
      </c>
      <c r="I574" s="399" t="s">
        <v>15378</v>
      </c>
      <c r="J574" s="399" t="s">
        <v>15375</v>
      </c>
      <c r="K574" s="409" t="s">
        <v>15392</v>
      </c>
    </row>
    <row r="575" spans="1:11" ht="30">
      <c r="A575" s="368">
        <v>178</v>
      </c>
      <c r="B575" s="368" t="s">
        <v>575</v>
      </c>
      <c r="C575" s="368" t="s">
        <v>753</v>
      </c>
      <c r="D575" s="405" t="s">
        <v>15522</v>
      </c>
      <c r="E575" s="401" t="s">
        <v>15523</v>
      </c>
      <c r="F575" s="477">
        <v>17.95</v>
      </c>
      <c r="G575" s="486">
        <v>2610</v>
      </c>
      <c r="H575" s="399" t="s">
        <v>15512</v>
      </c>
      <c r="I575" s="399" t="s">
        <v>15378</v>
      </c>
      <c r="J575" s="399" t="s">
        <v>15391</v>
      </c>
      <c r="K575" s="409" t="s">
        <v>15392</v>
      </c>
    </row>
    <row r="576" spans="1:11" ht="30">
      <c r="A576" s="368">
        <v>190</v>
      </c>
      <c r="B576" s="368" t="s">
        <v>575</v>
      </c>
      <c r="C576" s="368" t="s">
        <v>753</v>
      </c>
      <c r="D576" s="405" t="s">
        <v>15524</v>
      </c>
      <c r="E576" s="401" t="s">
        <v>15525</v>
      </c>
      <c r="F576" s="406">
        <v>9.4</v>
      </c>
      <c r="G576" s="486">
        <v>2610</v>
      </c>
      <c r="H576" s="399" t="s">
        <v>14759</v>
      </c>
      <c r="I576" s="399" t="s">
        <v>15378</v>
      </c>
      <c r="J576" s="399" t="s">
        <v>15391</v>
      </c>
      <c r="K576" s="409" t="s">
        <v>15392</v>
      </c>
    </row>
    <row r="577" spans="1:11" ht="30">
      <c r="A577" s="379">
        <v>191</v>
      </c>
      <c r="B577" s="368" t="s">
        <v>575</v>
      </c>
      <c r="C577" s="368" t="s">
        <v>753</v>
      </c>
      <c r="D577" s="405" t="s">
        <v>15526</v>
      </c>
      <c r="E577" s="401" t="s">
        <v>15527</v>
      </c>
      <c r="F577" s="477">
        <v>16</v>
      </c>
      <c r="G577" s="487">
        <v>2610</v>
      </c>
      <c r="H577" s="399" t="s">
        <v>14759</v>
      </c>
      <c r="I577" s="399" t="s">
        <v>15378</v>
      </c>
      <c r="J577" s="399" t="s">
        <v>15391</v>
      </c>
      <c r="K577" s="409" t="s">
        <v>15392</v>
      </c>
    </row>
    <row r="578" spans="1:11" ht="30">
      <c r="A578" s="379">
        <v>192</v>
      </c>
      <c r="B578" s="368" t="s">
        <v>575</v>
      </c>
      <c r="C578" s="368" t="s">
        <v>753</v>
      </c>
      <c r="D578" s="405" t="s">
        <v>15528</v>
      </c>
      <c r="E578" s="401" t="s">
        <v>15529</v>
      </c>
      <c r="F578" s="489">
        <v>30.3</v>
      </c>
      <c r="G578" s="486">
        <v>2610</v>
      </c>
      <c r="H578" s="399" t="s">
        <v>14759</v>
      </c>
      <c r="I578" s="399" t="s">
        <v>15378</v>
      </c>
      <c r="J578" s="399" t="s">
        <v>15530</v>
      </c>
      <c r="K578" s="409" t="s">
        <v>15392</v>
      </c>
    </row>
    <row r="579" spans="1:11" ht="30">
      <c r="A579" s="368">
        <v>241</v>
      </c>
      <c r="B579" s="368" t="s">
        <v>575</v>
      </c>
      <c r="C579" s="368" t="s">
        <v>14874</v>
      </c>
      <c r="D579" s="405" t="s">
        <v>15531</v>
      </c>
      <c r="E579" s="401" t="s">
        <v>15532</v>
      </c>
      <c r="F579" s="402">
        <v>34.6</v>
      </c>
      <c r="G579" s="403" t="s">
        <v>14732</v>
      </c>
      <c r="H579" s="399" t="s">
        <v>15533</v>
      </c>
      <c r="I579" s="399" t="s">
        <v>15534</v>
      </c>
      <c r="J579" s="439"/>
      <c r="K579" s="407"/>
    </row>
    <row r="580" spans="1:11" ht="30">
      <c r="A580" s="379">
        <v>242</v>
      </c>
      <c r="B580" s="368" t="s">
        <v>575</v>
      </c>
      <c r="C580" s="368" t="s">
        <v>14874</v>
      </c>
      <c r="D580" s="405" t="s">
        <v>15535</v>
      </c>
      <c r="E580" s="401" t="s">
        <v>15532</v>
      </c>
      <c r="F580" s="402">
        <v>86.85</v>
      </c>
      <c r="G580" s="403" t="s">
        <v>14732</v>
      </c>
      <c r="H580" s="399" t="s">
        <v>15533</v>
      </c>
      <c r="I580" s="399" t="s">
        <v>293</v>
      </c>
      <c r="J580" s="439"/>
      <c r="K580" s="407"/>
    </row>
    <row r="581" spans="1:11" ht="30">
      <c r="A581" s="379">
        <v>402</v>
      </c>
      <c r="B581" s="368" t="s">
        <v>579</v>
      </c>
      <c r="C581" s="368" t="s">
        <v>751</v>
      </c>
      <c r="D581" s="405" t="s">
        <v>15536</v>
      </c>
      <c r="E581" s="401" t="s">
        <v>15537</v>
      </c>
      <c r="F581" s="402">
        <v>27</v>
      </c>
      <c r="G581" s="441">
        <v>2910</v>
      </c>
      <c r="H581" s="399" t="s">
        <v>15538</v>
      </c>
      <c r="I581" s="399" t="s">
        <v>288</v>
      </c>
      <c r="J581" s="399" t="s">
        <v>14789</v>
      </c>
      <c r="K581" s="409" t="s">
        <v>15539</v>
      </c>
    </row>
    <row r="582" spans="1:11" ht="30">
      <c r="A582" s="379">
        <v>441</v>
      </c>
      <c r="B582" s="368" t="s">
        <v>579</v>
      </c>
      <c r="C582" s="368" t="s">
        <v>753</v>
      </c>
      <c r="D582" s="405" t="s">
        <v>15540</v>
      </c>
      <c r="E582" s="401" t="s">
        <v>15541</v>
      </c>
      <c r="F582" s="415">
        <v>27.8</v>
      </c>
      <c r="G582" s="426">
        <v>2910</v>
      </c>
      <c r="H582" s="399" t="s">
        <v>15542</v>
      </c>
      <c r="I582" s="399" t="s">
        <v>288</v>
      </c>
      <c r="J582" s="399" t="s">
        <v>14798</v>
      </c>
      <c r="K582" s="409" t="s">
        <v>15543</v>
      </c>
    </row>
    <row r="583" spans="1:11" ht="30">
      <c r="A583" s="379">
        <v>522</v>
      </c>
      <c r="B583" s="368" t="s">
        <v>887</v>
      </c>
      <c r="C583" s="368" t="s">
        <v>751</v>
      </c>
      <c r="D583" s="405" t="s">
        <v>15544</v>
      </c>
      <c r="E583" s="401" t="s">
        <v>15541</v>
      </c>
      <c r="F583" s="412">
        <v>27</v>
      </c>
      <c r="G583" s="426">
        <v>2910</v>
      </c>
      <c r="H583" s="500" t="s">
        <v>15545</v>
      </c>
      <c r="I583" s="399" t="s">
        <v>288</v>
      </c>
      <c r="J583" s="399" t="s">
        <v>14798</v>
      </c>
      <c r="K583" s="464" t="s">
        <v>15543</v>
      </c>
    </row>
    <row r="584" spans="1:11" ht="30">
      <c r="A584" s="379">
        <v>561</v>
      </c>
      <c r="B584" s="368" t="s">
        <v>887</v>
      </c>
      <c r="C584" s="368" t="s">
        <v>753</v>
      </c>
      <c r="D584" s="405" t="s">
        <v>15546</v>
      </c>
      <c r="E584" s="401" t="s">
        <v>15541</v>
      </c>
      <c r="F584" s="412">
        <v>27.15</v>
      </c>
      <c r="G584" s="426">
        <v>2910</v>
      </c>
      <c r="H584" s="399" t="s">
        <v>15547</v>
      </c>
      <c r="I584" s="399" t="s">
        <v>288</v>
      </c>
      <c r="J584" s="399" t="s">
        <v>14798</v>
      </c>
      <c r="K584" s="409" t="s">
        <v>15543</v>
      </c>
    </row>
    <row r="585" spans="1:11" ht="30">
      <c r="A585" s="379">
        <v>600</v>
      </c>
      <c r="B585" s="368" t="s">
        <v>887</v>
      </c>
      <c r="C585" s="368" t="s">
        <v>759</v>
      </c>
      <c r="D585" s="405" t="s">
        <v>15548</v>
      </c>
      <c r="E585" s="401" t="s">
        <v>15541</v>
      </c>
      <c r="F585" s="412">
        <v>27.15</v>
      </c>
      <c r="G585" s="426">
        <v>2910</v>
      </c>
      <c r="H585" s="500" t="s">
        <v>15545</v>
      </c>
      <c r="I585" s="399" t="s">
        <v>288</v>
      </c>
      <c r="J585" s="399" t="s">
        <v>15549</v>
      </c>
      <c r="K585" s="409" t="s">
        <v>15543</v>
      </c>
    </row>
    <row r="586" spans="1:11" ht="75">
      <c r="A586" s="379">
        <v>333</v>
      </c>
      <c r="B586" s="368" t="s">
        <v>577</v>
      </c>
      <c r="C586" s="368" t="s">
        <v>753</v>
      </c>
      <c r="D586" s="427" t="s">
        <v>15550</v>
      </c>
      <c r="E586" s="428" t="s">
        <v>15541</v>
      </c>
      <c r="F586" s="429">
        <v>28.4</v>
      </c>
      <c r="G586" s="430">
        <v>2910</v>
      </c>
      <c r="H586" s="501" t="s">
        <v>15551</v>
      </c>
      <c r="I586" s="416" t="s">
        <v>288</v>
      </c>
      <c r="J586" s="416" t="s">
        <v>14798</v>
      </c>
      <c r="K586" s="502" t="s">
        <v>15552</v>
      </c>
    </row>
    <row r="587" spans="1:11" ht="45">
      <c r="A587" s="379">
        <v>294</v>
      </c>
      <c r="B587" s="368" t="s">
        <v>577</v>
      </c>
      <c r="C587" s="368" t="s">
        <v>751</v>
      </c>
      <c r="D587" s="405" t="s">
        <v>15553</v>
      </c>
      <c r="E587" s="401" t="s">
        <v>15541</v>
      </c>
      <c r="F587" s="412">
        <v>27.6</v>
      </c>
      <c r="G587" s="426">
        <v>2910</v>
      </c>
      <c r="H587" s="500" t="s">
        <v>15554</v>
      </c>
      <c r="I587" s="399" t="s">
        <v>288</v>
      </c>
      <c r="J587" s="399" t="s">
        <v>14798</v>
      </c>
      <c r="K587" s="409"/>
    </row>
    <row r="588" spans="1:11">
      <c r="A588" s="379">
        <v>401</v>
      </c>
      <c r="B588" s="368" t="s">
        <v>579</v>
      </c>
      <c r="C588" s="368" t="s">
        <v>751</v>
      </c>
      <c r="D588" s="405" t="s">
        <v>15555</v>
      </c>
      <c r="E588" s="401" t="s">
        <v>14786</v>
      </c>
      <c r="F588" s="402">
        <v>21.5</v>
      </c>
      <c r="G588" s="441">
        <v>2910</v>
      </c>
      <c r="H588" s="399" t="s">
        <v>15556</v>
      </c>
      <c r="I588" s="399" t="s">
        <v>288</v>
      </c>
      <c r="J588" s="399" t="s">
        <v>14789</v>
      </c>
      <c r="K588" s="409"/>
    </row>
    <row r="589" spans="1:11">
      <c r="A589" s="379">
        <v>440</v>
      </c>
      <c r="B589" s="368" t="s">
        <v>579</v>
      </c>
      <c r="C589" s="368" t="s">
        <v>753</v>
      </c>
      <c r="D589" s="405" t="s">
        <v>15557</v>
      </c>
      <c r="E589" s="401" t="s">
        <v>15558</v>
      </c>
      <c r="F589" s="415">
        <v>22.45</v>
      </c>
      <c r="G589" s="426">
        <v>2910</v>
      </c>
      <c r="H589" s="399" t="s">
        <v>15559</v>
      </c>
      <c r="I589" s="399" t="s">
        <v>288</v>
      </c>
      <c r="J589" s="399" t="s">
        <v>14798</v>
      </c>
      <c r="K589" s="409"/>
    </row>
    <row r="590" spans="1:11">
      <c r="A590" s="379">
        <v>480</v>
      </c>
      <c r="B590" s="368" t="s">
        <v>579</v>
      </c>
      <c r="C590" s="368" t="s">
        <v>759</v>
      </c>
      <c r="D590" s="405" t="s">
        <v>15560</v>
      </c>
      <c r="E590" s="401" t="s">
        <v>15558</v>
      </c>
      <c r="F590" s="412">
        <v>21.5</v>
      </c>
      <c r="G590" s="426">
        <v>2910</v>
      </c>
      <c r="H590" s="399" t="s">
        <v>15559</v>
      </c>
      <c r="I590" s="399" t="s">
        <v>288</v>
      </c>
      <c r="J590" s="399" t="s">
        <v>14798</v>
      </c>
      <c r="K590" s="409"/>
    </row>
    <row r="591" spans="1:11">
      <c r="A591" s="379">
        <v>521</v>
      </c>
      <c r="B591" s="368" t="s">
        <v>887</v>
      </c>
      <c r="C591" s="368" t="s">
        <v>751</v>
      </c>
      <c r="D591" s="405" t="s">
        <v>15561</v>
      </c>
      <c r="E591" s="401" t="s">
        <v>15558</v>
      </c>
      <c r="F591" s="412">
        <v>21.5</v>
      </c>
      <c r="G591" s="426">
        <v>2910</v>
      </c>
      <c r="H591" s="399" t="s">
        <v>15559</v>
      </c>
      <c r="I591" s="399" t="s">
        <v>288</v>
      </c>
      <c r="J591" s="399" t="s">
        <v>14798</v>
      </c>
      <c r="K591" s="464"/>
    </row>
    <row r="592" spans="1:11">
      <c r="A592" s="379">
        <v>560</v>
      </c>
      <c r="B592" s="368" t="s">
        <v>887</v>
      </c>
      <c r="C592" s="368" t="s">
        <v>753</v>
      </c>
      <c r="D592" s="405" t="s">
        <v>15562</v>
      </c>
      <c r="E592" s="401" t="s">
        <v>15558</v>
      </c>
      <c r="F592" s="412">
        <v>22.45</v>
      </c>
      <c r="G592" s="426">
        <v>2910</v>
      </c>
      <c r="H592" s="399" t="s">
        <v>15559</v>
      </c>
      <c r="I592" s="399" t="s">
        <v>288</v>
      </c>
      <c r="J592" s="399" t="s">
        <v>14798</v>
      </c>
      <c r="K592" s="409"/>
    </row>
    <row r="593" spans="1:11">
      <c r="A593" s="379">
        <v>599</v>
      </c>
      <c r="B593" s="368" t="s">
        <v>887</v>
      </c>
      <c r="C593" s="368" t="s">
        <v>759</v>
      </c>
      <c r="D593" s="405" t="s">
        <v>15563</v>
      </c>
      <c r="E593" s="401" t="s">
        <v>15558</v>
      </c>
      <c r="F593" s="412">
        <v>21.5</v>
      </c>
      <c r="G593" s="426">
        <v>2910</v>
      </c>
      <c r="H593" s="399" t="s">
        <v>15559</v>
      </c>
      <c r="I593" s="399" t="s">
        <v>288</v>
      </c>
      <c r="J593" s="399" t="s">
        <v>14798</v>
      </c>
      <c r="K593" s="409"/>
    </row>
    <row r="594" spans="1:11">
      <c r="A594" s="379">
        <v>243</v>
      </c>
      <c r="B594" s="368" t="s">
        <v>575</v>
      </c>
      <c r="C594" s="368" t="s">
        <v>14874</v>
      </c>
      <c r="D594" s="405" t="s">
        <v>15564</v>
      </c>
      <c r="E594" s="401" t="s">
        <v>15565</v>
      </c>
      <c r="F594" s="402">
        <v>49</v>
      </c>
      <c r="G594" s="403" t="s">
        <v>14732</v>
      </c>
      <c r="H594" s="399" t="s">
        <v>15566</v>
      </c>
      <c r="I594" s="399" t="s">
        <v>15534</v>
      </c>
      <c r="J594" s="439"/>
      <c r="K594" s="407"/>
    </row>
    <row r="595" spans="1:11">
      <c r="A595" s="379">
        <v>293</v>
      </c>
      <c r="B595" s="368" t="s">
        <v>577</v>
      </c>
      <c r="C595" s="368" t="s">
        <v>751</v>
      </c>
      <c r="D595" s="405" t="s">
        <v>15567</v>
      </c>
      <c r="E595" s="401" t="s">
        <v>15558</v>
      </c>
      <c r="F595" s="413">
        <v>47.7</v>
      </c>
      <c r="G595" s="399">
        <v>2910</v>
      </c>
      <c r="H595" s="399" t="s">
        <v>15568</v>
      </c>
      <c r="I595" s="399" t="s">
        <v>288</v>
      </c>
      <c r="J595" s="399" t="s">
        <v>14798</v>
      </c>
      <c r="K595" s="409"/>
    </row>
    <row r="596" spans="1:11">
      <c r="A596" s="379">
        <v>332</v>
      </c>
      <c r="B596" s="368" t="s">
        <v>577</v>
      </c>
      <c r="C596" s="368" t="s">
        <v>753</v>
      </c>
      <c r="D596" s="405" t="s">
        <v>15569</v>
      </c>
      <c r="E596" s="401" t="s">
        <v>15558</v>
      </c>
      <c r="F596" s="413">
        <v>49.85</v>
      </c>
      <c r="G596" s="426">
        <v>2910</v>
      </c>
      <c r="H596" s="399" t="s">
        <v>15570</v>
      </c>
      <c r="I596" s="399" t="s">
        <v>288</v>
      </c>
      <c r="J596" s="399" t="s">
        <v>14798</v>
      </c>
      <c r="K596" s="464"/>
    </row>
    <row r="597" spans="1:11" ht="45">
      <c r="A597" s="368">
        <v>481</v>
      </c>
      <c r="B597" s="368" t="s">
        <v>579</v>
      </c>
      <c r="C597" s="368" t="s">
        <v>759</v>
      </c>
      <c r="D597" s="405" t="s">
        <v>15571</v>
      </c>
      <c r="E597" s="401" t="s">
        <v>15541</v>
      </c>
      <c r="F597" s="412">
        <v>28.45</v>
      </c>
      <c r="G597" s="426">
        <v>2910</v>
      </c>
      <c r="H597" s="399" t="s">
        <v>15572</v>
      </c>
      <c r="I597" s="399" t="s">
        <v>288</v>
      </c>
      <c r="J597" s="399" t="s">
        <v>14798</v>
      </c>
      <c r="K597" s="409"/>
    </row>
    <row r="598" spans="1:11">
      <c r="A598" s="368">
        <v>4</v>
      </c>
      <c r="B598" s="368" t="s">
        <v>572</v>
      </c>
      <c r="C598" s="368" t="s">
        <v>751</v>
      </c>
      <c r="D598" s="503"/>
      <c r="E598" s="401" t="s">
        <v>15573</v>
      </c>
      <c r="F598" s="504"/>
      <c r="G598" s="403"/>
      <c r="H598" s="403"/>
      <c r="I598" s="403"/>
      <c r="J598" s="403"/>
      <c r="K598" s="407"/>
    </row>
    <row r="599" spans="1:11">
      <c r="A599" s="379">
        <v>5</v>
      </c>
      <c r="B599" s="368" t="s">
        <v>572</v>
      </c>
      <c r="C599" s="368" t="s">
        <v>751</v>
      </c>
      <c r="D599" s="503"/>
      <c r="E599" s="401" t="s">
        <v>15574</v>
      </c>
      <c r="F599" s="504"/>
      <c r="G599" s="403"/>
      <c r="H599" s="403"/>
      <c r="I599" s="403"/>
      <c r="J599" s="403"/>
      <c r="K599" s="407"/>
    </row>
    <row r="600" spans="1:11">
      <c r="A600" s="379">
        <v>24</v>
      </c>
      <c r="B600" s="368" t="s">
        <v>572</v>
      </c>
      <c r="C600" s="368" t="s">
        <v>751</v>
      </c>
      <c r="D600" s="405" t="s">
        <v>15575</v>
      </c>
      <c r="E600" s="401" t="s">
        <v>15576</v>
      </c>
      <c r="F600" s="412">
        <v>84.85</v>
      </c>
      <c r="G600" s="403" t="s">
        <v>14732</v>
      </c>
      <c r="H600" s="403"/>
      <c r="I600" s="403"/>
      <c r="J600" s="403" t="s">
        <v>14732</v>
      </c>
      <c r="K600" s="407"/>
    </row>
    <row r="601" spans="1:11">
      <c r="A601" s="379">
        <v>48</v>
      </c>
      <c r="B601" s="368" t="s">
        <v>572</v>
      </c>
      <c r="C601" s="368" t="s">
        <v>753</v>
      </c>
      <c r="D601" s="503"/>
      <c r="E601" s="401" t="s">
        <v>15577</v>
      </c>
      <c r="F601" s="504"/>
      <c r="G601" s="403"/>
      <c r="H601" s="439"/>
      <c r="I601" s="439"/>
      <c r="J601" s="403"/>
      <c r="K601" s="407"/>
    </row>
    <row r="602" spans="1:11">
      <c r="A602" s="368">
        <v>49</v>
      </c>
      <c r="B602" s="368" t="s">
        <v>572</v>
      </c>
      <c r="C602" s="368" t="s">
        <v>753</v>
      </c>
      <c r="D602" s="503"/>
      <c r="E602" s="401" t="s">
        <v>15574</v>
      </c>
      <c r="F602" s="504"/>
      <c r="G602" s="403"/>
      <c r="H602" s="439"/>
      <c r="I602" s="439"/>
      <c r="J602" s="403"/>
      <c r="K602" s="407"/>
    </row>
    <row r="603" spans="1:11">
      <c r="A603" s="379">
        <v>78</v>
      </c>
      <c r="B603" s="368" t="s">
        <v>572</v>
      </c>
      <c r="C603" s="368" t="s">
        <v>759</v>
      </c>
      <c r="D603" s="503"/>
      <c r="E603" s="401" t="s">
        <v>15578</v>
      </c>
      <c r="F603" s="504"/>
      <c r="G603" s="403"/>
      <c r="H603" s="403"/>
      <c r="I603" s="403"/>
      <c r="J603" s="403"/>
      <c r="K603" s="407"/>
    </row>
    <row r="604" spans="1:11">
      <c r="A604" s="368">
        <v>79</v>
      </c>
      <c r="B604" s="368" t="s">
        <v>572</v>
      </c>
      <c r="C604" s="368" t="s">
        <v>759</v>
      </c>
      <c r="D604" s="503"/>
      <c r="E604" s="401" t="s">
        <v>15574</v>
      </c>
      <c r="F604" s="504"/>
      <c r="G604" s="403"/>
      <c r="H604" s="403"/>
      <c r="I604" s="403"/>
      <c r="J604" s="403"/>
      <c r="K604" s="407"/>
    </row>
    <row r="605" spans="1:11">
      <c r="A605" s="379">
        <v>107</v>
      </c>
      <c r="B605" s="368" t="s">
        <v>575</v>
      </c>
      <c r="C605" s="368" t="s">
        <v>751</v>
      </c>
      <c r="D605" s="505"/>
      <c r="E605" s="401" t="s">
        <v>15579</v>
      </c>
      <c r="F605" s="504"/>
      <c r="G605" s="403"/>
      <c r="H605" s="403"/>
      <c r="I605" s="439"/>
      <c r="J605" s="403"/>
      <c r="K605" s="404"/>
    </row>
    <row r="606" spans="1:11">
      <c r="A606" s="379">
        <v>108</v>
      </c>
      <c r="B606" s="368" t="s">
        <v>575</v>
      </c>
      <c r="C606" s="368" t="s">
        <v>751</v>
      </c>
      <c r="D606" s="505"/>
      <c r="E606" s="401" t="s">
        <v>15580</v>
      </c>
      <c r="F606" s="504"/>
      <c r="G606" s="403"/>
      <c r="H606" s="403"/>
      <c r="I606" s="439"/>
      <c r="J606" s="403"/>
      <c r="K606" s="404"/>
    </row>
    <row r="607" spans="1:11">
      <c r="A607" s="379">
        <v>140</v>
      </c>
      <c r="B607" s="368" t="s">
        <v>575</v>
      </c>
      <c r="C607" s="368" t="s">
        <v>751</v>
      </c>
      <c r="D607" s="400" t="s">
        <v>15581</v>
      </c>
      <c r="E607" s="401" t="s">
        <v>15582</v>
      </c>
      <c r="F607" s="402">
        <v>41.8</v>
      </c>
      <c r="G607" s="403"/>
      <c r="H607" s="403"/>
      <c r="I607" s="403"/>
      <c r="J607" s="403"/>
      <c r="K607" s="404"/>
    </row>
    <row r="608" spans="1:11">
      <c r="A608" s="379">
        <v>146</v>
      </c>
      <c r="B608" s="368" t="s">
        <v>575</v>
      </c>
      <c r="C608" s="368" t="s">
        <v>753</v>
      </c>
      <c r="D608" s="503"/>
      <c r="E608" s="401" t="s">
        <v>15583</v>
      </c>
      <c r="F608" s="504"/>
      <c r="G608" s="403"/>
      <c r="H608" s="403"/>
      <c r="I608" s="403"/>
      <c r="J608" s="403"/>
      <c r="K608" s="407"/>
    </row>
    <row r="609" spans="1:11">
      <c r="A609" s="379">
        <v>147</v>
      </c>
      <c r="B609" s="368" t="s">
        <v>575</v>
      </c>
      <c r="C609" s="368" t="s">
        <v>753</v>
      </c>
      <c r="D609" s="503"/>
      <c r="E609" s="401" t="s">
        <v>15584</v>
      </c>
      <c r="F609" s="504"/>
      <c r="G609" s="403"/>
      <c r="H609" s="403"/>
      <c r="I609" s="403"/>
      <c r="J609" s="403"/>
      <c r="K609" s="407"/>
    </row>
    <row r="610" spans="1:11">
      <c r="A610" s="368">
        <v>211</v>
      </c>
      <c r="B610" s="368" t="s">
        <v>575</v>
      </c>
      <c r="C610" s="368" t="s">
        <v>759</v>
      </c>
      <c r="D610" s="503"/>
      <c r="E610" s="401" t="s">
        <v>15585</v>
      </c>
      <c r="F610" s="504"/>
      <c r="G610" s="403"/>
      <c r="H610" s="403"/>
      <c r="I610" s="403"/>
      <c r="J610" s="403"/>
      <c r="K610" s="407"/>
    </row>
    <row r="611" spans="1:11">
      <c r="A611" s="379">
        <v>212</v>
      </c>
      <c r="B611" s="368" t="s">
        <v>575</v>
      </c>
      <c r="C611" s="368" t="s">
        <v>759</v>
      </c>
      <c r="D611" s="503"/>
      <c r="E611" s="401" t="s">
        <v>15580</v>
      </c>
      <c r="F611" s="504"/>
      <c r="G611" s="403"/>
      <c r="H611" s="403"/>
      <c r="I611" s="403"/>
      <c r="J611" s="403"/>
      <c r="K611" s="407"/>
    </row>
    <row r="612" spans="1:11">
      <c r="A612" s="368">
        <v>232</v>
      </c>
      <c r="B612" s="368" t="s">
        <v>575</v>
      </c>
      <c r="C612" s="368" t="s">
        <v>759</v>
      </c>
      <c r="D612" s="503"/>
      <c r="E612" s="401" t="s">
        <v>15586</v>
      </c>
      <c r="F612" s="504"/>
      <c r="G612" s="403"/>
      <c r="H612" s="439"/>
      <c r="I612" s="439"/>
      <c r="J612" s="439"/>
      <c r="K612" s="407"/>
    </row>
    <row r="613" spans="1:11">
      <c r="A613" s="379">
        <v>233</v>
      </c>
      <c r="B613" s="368" t="s">
        <v>575</v>
      </c>
      <c r="C613" s="368" t="s">
        <v>759</v>
      </c>
      <c r="D613" s="503"/>
      <c r="E613" s="401" t="s">
        <v>15580</v>
      </c>
      <c r="F613" s="504"/>
      <c r="G613" s="403"/>
      <c r="H613" s="439"/>
      <c r="I613" s="439"/>
      <c r="J613" s="439"/>
      <c r="K613" s="407"/>
    </row>
    <row r="614" spans="1:11">
      <c r="A614" s="368">
        <v>271</v>
      </c>
      <c r="B614" s="368" t="s">
        <v>577</v>
      </c>
      <c r="C614" s="368" t="s">
        <v>751</v>
      </c>
      <c r="D614" s="503"/>
      <c r="E614" s="401" t="s">
        <v>15573</v>
      </c>
      <c r="F614" s="504"/>
      <c r="G614" s="403"/>
      <c r="H614" s="403"/>
      <c r="I614" s="403"/>
      <c r="J614" s="403"/>
      <c r="K614" s="407"/>
    </row>
    <row r="615" spans="1:11">
      <c r="A615" s="379">
        <v>272</v>
      </c>
      <c r="B615" s="368" t="s">
        <v>577</v>
      </c>
      <c r="C615" s="368" t="s">
        <v>751</v>
      </c>
      <c r="D615" s="503"/>
      <c r="E615" s="401" t="s">
        <v>15574</v>
      </c>
      <c r="F615" s="504"/>
      <c r="G615" s="403"/>
      <c r="H615" s="403"/>
      <c r="I615" s="403"/>
      <c r="J615" s="403"/>
      <c r="K615" s="407"/>
    </row>
    <row r="616" spans="1:11">
      <c r="A616" s="379">
        <v>287</v>
      </c>
      <c r="B616" s="368" t="s">
        <v>577</v>
      </c>
      <c r="C616" s="368" t="s">
        <v>751</v>
      </c>
      <c r="D616" s="405" t="s">
        <v>15587</v>
      </c>
      <c r="E616" s="401" t="s">
        <v>15588</v>
      </c>
      <c r="F616" s="504"/>
      <c r="G616" s="403"/>
      <c r="H616" s="403"/>
      <c r="I616" s="403"/>
      <c r="J616" s="403"/>
      <c r="K616" s="407"/>
    </row>
    <row r="617" spans="1:11">
      <c r="A617" s="379">
        <v>288</v>
      </c>
      <c r="B617" s="368" t="s">
        <v>577</v>
      </c>
      <c r="C617" s="368" t="s">
        <v>751</v>
      </c>
      <c r="D617" s="405" t="s">
        <v>15589</v>
      </c>
      <c r="E617" s="401" t="s">
        <v>15588</v>
      </c>
      <c r="F617" s="504"/>
      <c r="G617" s="403"/>
      <c r="H617" s="403"/>
      <c r="I617" s="403"/>
      <c r="J617" s="403"/>
      <c r="K617" s="407"/>
    </row>
    <row r="618" spans="1:11">
      <c r="A618" s="368">
        <v>295</v>
      </c>
      <c r="B618" s="368" t="s">
        <v>577</v>
      </c>
      <c r="C618" s="368" t="s">
        <v>751</v>
      </c>
      <c r="D618" s="503"/>
      <c r="E618" s="401" t="s">
        <v>15590</v>
      </c>
      <c r="F618" s="504"/>
      <c r="G618" s="403"/>
      <c r="H618" s="403"/>
      <c r="I618" s="403"/>
      <c r="J618" s="403"/>
      <c r="K618" s="407"/>
    </row>
    <row r="619" spans="1:11">
      <c r="A619" s="368">
        <v>310</v>
      </c>
      <c r="B619" s="368" t="s">
        <v>577</v>
      </c>
      <c r="C619" s="368" t="s">
        <v>753</v>
      </c>
      <c r="D619" s="503"/>
      <c r="E619" s="401" t="s">
        <v>15577</v>
      </c>
      <c r="F619" s="504"/>
      <c r="G619" s="403"/>
      <c r="H619" s="403"/>
      <c r="I619" s="403"/>
      <c r="J619" s="403"/>
      <c r="K619" s="414"/>
    </row>
    <row r="620" spans="1:11">
      <c r="A620" s="379">
        <v>311</v>
      </c>
      <c r="B620" s="368" t="s">
        <v>577</v>
      </c>
      <c r="C620" s="368" t="s">
        <v>753</v>
      </c>
      <c r="D620" s="506"/>
      <c r="E620" s="428" t="s">
        <v>15574</v>
      </c>
      <c r="F620" s="507"/>
      <c r="G620" s="476"/>
      <c r="H620" s="476"/>
      <c r="I620" s="476"/>
      <c r="J620" s="476"/>
      <c r="K620" s="508"/>
    </row>
    <row r="621" spans="1:11">
      <c r="A621" s="379">
        <v>326</v>
      </c>
      <c r="B621" s="368" t="s">
        <v>577</v>
      </c>
      <c r="C621" s="368" t="s">
        <v>753</v>
      </c>
      <c r="D621" s="405" t="s">
        <v>15591</v>
      </c>
      <c r="E621" s="401" t="s">
        <v>15588</v>
      </c>
      <c r="F621" s="504"/>
      <c r="G621" s="403"/>
      <c r="H621" s="403"/>
      <c r="I621" s="403"/>
      <c r="J621" s="403"/>
      <c r="K621" s="414"/>
    </row>
    <row r="622" spans="1:11">
      <c r="A622" s="379">
        <v>327</v>
      </c>
      <c r="B622" s="368" t="s">
        <v>577</v>
      </c>
      <c r="C622" s="368" t="s">
        <v>753</v>
      </c>
      <c r="D622" s="405" t="s">
        <v>15592</v>
      </c>
      <c r="E622" s="401" t="s">
        <v>15588</v>
      </c>
      <c r="F622" s="504"/>
      <c r="G622" s="403"/>
      <c r="H622" s="403"/>
      <c r="I622" s="403"/>
      <c r="J622" s="403"/>
      <c r="K622" s="414"/>
    </row>
    <row r="623" spans="1:11">
      <c r="A623" s="368">
        <v>334</v>
      </c>
      <c r="B623" s="368" t="s">
        <v>577</v>
      </c>
      <c r="C623" s="368" t="s">
        <v>753</v>
      </c>
      <c r="D623" s="503"/>
      <c r="E623" s="401" t="s">
        <v>15590</v>
      </c>
      <c r="F623" s="504"/>
      <c r="G623" s="403"/>
      <c r="H623" s="403"/>
      <c r="I623" s="403"/>
      <c r="J623" s="403"/>
      <c r="K623" s="414"/>
    </row>
    <row r="624" spans="1:11">
      <c r="A624" s="368">
        <v>349</v>
      </c>
      <c r="B624" s="368" t="s">
        <v>577</v>
      </c>
      <c r="C624" s="368" t="s">
        <v>759</v>
      </c>
      <c r="D624" s="503"/>
      <c r="E624" s="401" t="s">
        <v>15585</v>
      </c>
      <c r="F624" s="504"/>
      <c r="G624" s="403"/>
      <c r="H624" s="403"/>
      <c r="I624" s="403"/>
      <c r="J624" s="403"/>
      <c r="K624" s="407"/>
    </row>
    <row r="625" spans="1:11">
      <c r="A625" s="379">
        <v>350</v>
      </c>
      <c r="B625" s="368" t="s">
        <v>577</v>
      </c>
      <c r="C625" s="368" t="s">
        <v>759</v>
      </c>
      <c r="D625" s="503"/>
      <c r="E625" s="401" t="s">
        <v>15580</v>
      </c>
      <c r="F625" s="504"/>
      <c r="G625" s="403"/>
      <c r="H625" s="403"/>
      <c r="I625" s="403"/>
      <c r="J625" s="403"/>
      <c r="K625" s="407"/>
    </row>
    <row r="626" spans="1:11">
      <c r="A626" s="368">
        <v>364</v>
      </c>
      <c r="B626" s="368" t="s">
        <v>577</v>
      </c>
      <c r="C626" s="368" t="s">
        <v>759</v>
      </c>
      <c r="D626" s="405" t="s">
        <v>15593</v>
      </c>
      <c r="E626" s="401" t="s">
        <v>15594</v>
      </c>
      <c r="F626" s="504"/>
      <c r="G626" s="403"/>
      <c r="H626" s="403"/>
      <c r="I626" s="403"/>
      <c r="J626" s="403"/>
      <c r="K626" s="407"/>
    </row>
    <row r="627" spans="1:11">
      <c r="A627" s="379">
        <v>365</v>
      </c>
      <c r="B627" s="368" t="s">
        <v>577</v>
      </c>
      <c r="C627" s="368" t="s">
        <v>759</v>
      </c>
      <c r="D627" s="405" t="s">
        <v>15595</v>
      </c>
      <c r="E627" s="401" t="s">
        <v>15594</v>
      </c>
      <c r="F627" s="504"/>
      <c r="G627" s="403"/>
      <c r="H627" s="403"/>
      <c r="I627" s="403"/>
      <c r="J627" s="403"/>
      <c r="K627" s="407"/>
    </row>
    <row r="628" spans="1:11">
      <c r="A628" s="379">
        <v>368</v>
      </c>
      <c r="B628" s="368" t="s">
        <v>577</v>
      </c>
      <c r="C628" s="368" t="s">
        <v>759</v>
      </c>
      <c r="D628" s="503"/>
      <c r="E628" s="401" t="s">
        <v>15596</v>
      </c>
      <c r="F628" s="504"/>
      <c r="G628" s="403"/>
      <c r="H628" s="403"/>
      <c r="I628" s="403"/>
      <c r="J628" s="403"/>
      <c r="K628" s="407"/>
    </row>
    <row r="629" spans="1:11">
      <c r="A629" s="379">
        <v>380</v>
      </c>
      <c r="B629" s="368" t="s">
        <v>579</v>
      </c>
      <c r="C629" s="368" t="s">
        <v>751</v>
      </c>
      <c r="D629" s="503"/>
      <c r="E629" s="401" t="s">
        <v>15579</v>
      </c>
      <c r="F629" s="504"/>
      <c r="G629" s="403"/>
      <c r="H629" s="403"/>
      <c r="I629" s="403"/>
      <c r="J629" s="403"/>
      <c r="K629" s="407"/>
    </row>
    <row r="630" spans="1:11">
      <c r="A630" s="379">
        <v>381</v>
      </c>
      <c r="B630" s="368" t="s">
        <v>579</v>
      </c>
      <c r="C630" s="368" t="s">
        <v>751</v>
      </c>
      <c r="D630" s="503"/>
      <c r="E630" s="401" t="s">
        <v>15580</v>
      </c>
      <c r="F630" s="504"/>
      <c r="G630" s="403"/>
      <c r="H630" s="403"/>
      <c r="I630" s="403"/>
      <c r="J630" s="403"/>
      <c r="K630" s="407"/>
    </row>
    <row r="631" spans="1:11">
      <c r="A631" s="379">
        <v>396</v>
      </c>
      <c r="B631" s="368" t="s">
        <v>579</v>
      </c>
      <c r="C631" s="368" t="s">
        <v>751</v>
      </c>
      <c r="D631" s="405" t="s">
        <v>15597</v>
      </c>
      <c r="E631" s="401" t="s">
        <v>15594</v>
      </c>
      <c r="F631" s="504"/>
      <c r="G631" s="403"/>
      <c r="H631" s="403"/>
      <c r="I631" s="403"/>
      <c r="J631" s="403"/>
      <c r="K631" s="407"/>
    </row>
    <row r="632" spans="1:11">
      <c r="A632" s="368">
        <v>406</v>
      </c>
      <c r="B632" s="368" t="s">
        <v>579</v>
      </c>
      <c r="C632" s="368" t="s">
        <v>751</v>
      </c>
      <c r="D632" s="503"/>
      <c r="E632" s="401" t="s">
        <v>15596</v>
      </c>
      <c r="F632" s="504"/>
      <c r="G632" s="403"/>
      <c r="H632" s="403"/>
      <c r="I632" s="403"/>
      <c r="J632" s="403"/>
      <c r="K632" s="407"/>
    </row>
    <row r="633" spans="1:11">
      <c r="A633" s="379">
        <v>420</v>
      </c>
      <c r="B633" s="368" t="s">
        <v>579</v>
      </c>
      <c r="C633" s="368" t="s">
        <v>753</v>
      </c>
      <c r="D633" s="503"/>
      <c r="E633" s="401" t="s">
        <v>15577</v>
      </c>
      <c r="F633" s="509"/>
      <c r="G633" s="403"/>
      <c r="H633" s="403"/>
      <c r="I633" s="403"/>
      <c r="J633" s="403"/>
      <c r="K633" s="407"/>
    </row>
    <row r="634" spans="1:11">
      <c r="A634" s="368">
        <v>421</v>
      </c>
      <c r="B634" s="368" t="s">
        <v>579</v>
      </c>
      <c r="C634" s="368" t="s">
        <v>753</v>
      </c>
      <c r="D634" s="503"/>
      <c r="E634" s="401" t="s">
        <v>15574</v>
      </c>
      <c r="F634" s="509"/>
      <c r="G634" s="403"/>
      <c r="H634" s="403"/>
      <c r="I634" s="403"/>
      <c r="J634" s="403"/>
      <c r="K634" s="407"/>
    </row>
    <row r="635" spans="1:11">
      <c r="A635" s="368">
        <v>445</v>
      </c>
      <c r="B635" s="368" t="s">
        <v>579</v>
      </c>
      <c r="C635" s="368" t="s">
        <v>753</v>
      </c>
      <c r="D635" s="503"/>
      <c r="E635" s="401" t="s">
        <v>15590</v>
      </c>
      <c r="F635" s="509"/>
      <c r="G635" s="403"/>
      <c r="H635" s="403"/>
      <c r="I635" s="403"/>
      <c r="J635" s="403"/>
      <c r="K635" s="407"/>
    </row>
    <row r="636" spans="1:11">
      <c r="A636" s="379">
        <v>459</v>
      </c>
      <c r="B636" s="368" t="s">
        <v>579</v>
      </c>
      <c r="C636" s="368" t="s">
        <v>759</v>
      </c>
      <c r="D636" s="503"/>
      <c r="E636" s="401" t="s">
        <v>15578</v>
      </c>
      <c r="F636" s="504"/>
      <c r="G636" s="403"/>
      <c r="H636" s="403"/>
      <c r="I636" s="403"/>
      <c r="J636" s="403"/>
      <c r="K636" s="407"/>
    </row>
    <row r="637" spans="1:11">
      <c r="A637" s="368">
        <v>460</v>
      </c>
      <c r="B637" s="368" t="s">
        <v>579</v>
      </c>
      <c r="C637" s="368" t="s">
        <v>759</v>
      </c>
      <c r="D637" s="503"/>
      <c r="E637" s="401" t="s">
        <v>15574</v>
      </c>
      <c r="F637" s="504"/>
      <c r="G637" s="403"/>
      <c r="H637" s="403"/>
      <c r="I637" s="403"/>
      <c r="J637" s="403"/>
      <c r="K637" s="407"/>
    </row>
    <row r="638" spans="1:11">
      <c r="A638" s="368">
        <v>475</v>
      </c>
      <c r="B638" s="368" t="s">
        <v>579</v>
      </c>
      <c r="C638" s="368" t="s">
        <v>759</v>
      </c>
      <c r="D638" s="405" t="s">
        <v>15598</v>
      </c>
      <c r="E638" s="401" t="s">
        <v>15588</v>
      </c>
      <c r="F638" s="504"/>
      <c r="G638" s="403"/>
      <c r="H638" s="403"/>
      <c r="I638" s="403"/>
      <c r="J638" s="403"/>
      <c r="K638" s="407"/>
    </row>
    <row r="639" spans="1:11">
      <c r="A639" s="379">
        <v>485</v>
      </c>
      <c r="B639" s="368" t="s">
        <v>579</v>
      </c>
      <c r="C639" s="368" t="s">
        <v>759</v>
      </c>
      <c r="D639" s="503"/>
      <c r="E639" s="401" t="s">
        <v>15590</v>
      </c>
      <c r="F639" s="504"/>
      <c r="G639" s="403"/>
      <c r="H639" s="403"/>
      <c r="I639" s="403"/>
      <c r="J639" s="403"/>
      <c r="K639" s="407"/>
    </row>
    <row r="640" spans="1:11">
      <c r="A640" s="368">
        <v>499</v>
      </c>
      <c r="B640" s="368" t="s">
        <v>887</v>
      </c>
      <c r="C640" s="368" t="s">
        <v>751</v>
      </c>
      <c r="D640" s="503"/>
      <c r="E640" s="401" t="s">
        <v>15573</v>
      </c>
      <c r="F640" s="504"/>
      <c r="G640" s="403"/>
      <c r="H640" s="403"/>
      <c r="I640" s="403"/>
      <c r="J640" s="403"/>
      <c r="K640" s="414"/>
    </row>
    <row r="641" spans="1:11">
      <c r="A641" s="379">
        <v>500</v>
      </c>
      <c r="B641" s="368" t="s">
        <v>887</v>
      </c>
      <c r="C641" s="368" t="s">
        <v>751</v>
      </c>
      <c r="D641" s="503"/>
      <c r="E641" s="401" t="s">
        <v>15574</v>
      </c>
      <c r="F641" s="504"/>
      <c r="G641" s="403"/>
      <c r="H641" s="403"/>
      <c r="I641" s="403"/>
      <c r="J641" s="403"/>
      <c r="K641" s="414"/>
    </row>
    <row r="642" spans="1:11">
      <c r="A642" s="379">
        <v>515</v>
      </c>
      <c r="B642" s="368" t="s">
        <v>887</v>
      </c>
      <c r="C642" s="368" t="s">
        <v>751</v>
      </c>
      <c r="D642" s="405" t="s">
        <v>15599</v>
      </c>
      <c r="E642" s="401" t="s">
        <v>15588</v>
      </c>
      <c r="F642" s="504"/>
      <c r="G642" s="403"/>
      <c r="H642" s="403"/>
      <c r="I642" s="403"/>
      <c r="J642" s="403"/>
      <c r="K642" s="414"/>
    </row>
    <row r="643" spans="1:11">
      <c r="A643" s="379">
        <v>516</v>
      </c>
      <c r="B643" s="368" t="s">
        <v>887</v>
      </c>
      <c r="C643" s="368" t="s">
        <v>751</v>
      </c>
      <c r="D643" s="405" t="s">
        <v>15600</v>
      </c>
      <c r="E643" s="401" t="s">
        <v>15588</v>
      </c>
      <c r="F643" s="504"/>
      <c r="G643" s="403"/>
      <c r="H643" s="403"/>
      <c r="I643" s="403"/>
      <c r="J643" s="403"/>
      <c r="K643" s="414"/>
    </row>
    <row r="644" spans="1:11">
      <c r="A644" s="368">
        <v>523</v>
      </c>
      <c r="B644" s="368" t="s">
        <v>887</v>
      </c>
      <c r="C644" s="368" t="s">
        <v>751</v>
      </c>
      <c r="D644" s="503"/>
      <c r="E644" s="401" t="s">
        <v>15590</v>
      </c>
      <c r="F644" s="504"/>
      <c r="G644" s="403"/>
      <c r="H644" s="403"/>
      <c r="I644" s="403"/>
      <c r="J644" s="403"/>
      <c r="K644" s="414"/>
    </row>
    <row r="645" spans="1:11">
      <c r="A645" s="368">
        <v>538</v>
      </c>
      <c r="B645" s="368" t="s">
        <v>887</v>
      </c>
      <c r="C645" s="368" t="s">
        <v>753</v>
      </c>
      <c r="D645" s="503"/>
      <c r="E645" s="401" t="s">
        <v>15577</v>
      </c>
      <c r="F645" s="504"/>
      <c r="G645" s="403"/>
      <c r="H645" s="403"/>
      <c r="I645" s="403"/>
      <c r="J645" s="403"/>
      <c r="K645" s="407"/>
    </row>
    <row r="646" spans="1:11">
      <c r="A646" s="379">
        <v>539</v>
      </c>
      <c r="B646" s="368" t="s">
        <v>887</v>
      </c>
      <c r="C646" s="368" t="s">
        <v>753</v>
      </c>
      <c r="D646" s="503"/>
      <c r="E646" s="401" t="s">
        <v>15574</v>
      </c>
      <c r="F646" s="504"/>
      <c r="G646" s="403"/>
      <c r="H646" s="403"/>
      <c r="I646" s="403"/>
      <c r="J646" s="403"/>
      <c r="K646" s="407"/>
    </row>
    <row r="647" spans="1:11">
      <c r="A647" s="379">
        <v>554</v>
      </c>
      <c r="B647" s="368" t="s">
        <v>887</v>
      </c>
      <c r="C647" s="368" t="s">
        <v>753</v>
      </c>
      <c r="D647" s="405" t="s">
        <v>15601</v>
      </c>
      <c r="E647" s="401" t="s">
        <v>15588</v>
      </c>
      <c r="F647" s="504"/>
      <c r="G647" s="403"/>
      <c r="H647" s="403"/>
      <c r="I647" s="403"/>
      <c r="J647" s="403"/>
      <c r="K647" s="407"/>
    </row>
    <row r="648" spans="1:11">
      <c r="A648" s="379">
        <v>555</v>
      </c>
      <c r="B648" s="368" t="s">
        <v>887</v>
      </c>
      <c r="C648" s="368" t="s">
        <v>753</v>
      </c>
      <c r="D648" s="405" t="s">
        <v>15602</v>
      </c>
      <c r="E648" s="401" t="s">
        <v>15588</v>
      </c>
      <c r="F648" s="504"/>
      <c r="G648" s="403"/>
      <c r="H648" s="403"/>
      <c r="I648" s="403"/>
      <c r="J648" s="403"/>
      <c r="K648" s="407"/>
    </row>
    <row r="649" spans="1:11">
      <c r="A649" s="368">
        <v>562</v>
      </c>
      <c r="B649" s="368" t="s">
        <v>887</v>
      </c>
      <c r="C649" s="368" t="s">
        <v>753</v>
      </c>
      <c r="D649" s="503"/>
      <c r="E649" s="401" t="s">
        <v>15590</v>
      </c>
      <c r="F649" s="504"/>
      <c r="G649" s="403"/>
      <c r="H649" s="403"/>
      <c r="I649" s="403"/>
      <c r="J649" s="403"/>
      <c r="K649" s="407"/>
    </row>
    <row r="650" spans="1:11">
      <c r="A650" s="368">
        <v>577</v>
      </c>
      <c r="B650" s="368" t="s">
        <v>887</v>
      </c>
      <c r="C650" s="368" t="s">
        <v>759</v>
      </c>
      <c r="D650" s="503"/>
      <c r="E650" s="401" t="s">
        <v>15578</v>
      </c>
      <c r="F650" s="504"/>
      <c r="G650" s="403"/>
      <c r="H650" s="403"/>
      <c r="I650" s="403"/>
      <c r="J650" s="403"/>
      <c r="K650" s="407"/>
    </row>
    <row r="651" spans="1:11">
      <c r="A651" s="379">
        <v>578</v>
      </c>
      <c r="B651" s="368" t="s">
        <v>887</v>
      </c>
      <c r="C651" s="368" t="s">
        <v>759</v>
      </c>
      <c r="D651" s="503"/>
      <c r="E651" s="401" t="s">
        <v>15574</v>
      </c>
      <c r="F651" s="504"/>
      <c r="G651" s="403"/>
      <c r="H651" s="403"/>
      <c r="I651" s="403"/>
      <c r="J651" s="403"/>
      <c r="K651" s="407"/>
    </row>
    <row r="652" spans="1:11">
      <c r="A652" s="379">
        <v>593</v>
      </c>
      <c r="B652" s="368" t="s">
        <v>887</v>
      </c>
      <c r="C652" s="368" t="s">
        <v>759</v>
      </c>
      <c r="D652" s="405" t="s">
        <v>15603</v>
      </c>
      <c r="E652" s="401" t="s">
        <v>15588</v>
      </c>
      <c r="F652" s="504"/>
      <c r="G652" s="403"/>
      <c r="H652" s="403"/>
      <c r="I652" s="403"/>
      <c r="J652" s="403"/>
      <c r="K652" s="407"/>
    </row>
    <row r="653" spans="1:11">
      <c r="A653" s="379">
        <v>594</v>
      </c>
      <c r="B653" s="368" t="s">
        <v>887</v>
      </c>
      <c r="C653" s="368" t="s">
        <v>759</v>
      </c>
      <c r="D653" s="405" t="s">
        <v>15604</v>
      </c>
      <c r="E653" s="401" t="s">
        <v>15588</v>
      </c>
      <c r="F653" s="504"/>
      <c r="G653" s="403"/>
      <c r="H653" s="403"/>
      <c r="I653" s="403"/>
      <c r="J653" s="403"/>
      <c r="K653" s="407"/>
    </row>
    <row r="654" spans="1:11">
      <c r="A654" s="368">
        <v>601</v>
      </c>
      <c r="B654" s="368" t="s">
        <v>887</v>
      </c>
      <c r="C654" s="368" t="s">
        <v>759</v>
      </c>
      <c r="D654" s="506"/>
      <c r="E654" s="428" t="s">
        <v>15590</v>
      </c>
      <c r="F654" s="507"/>
      <c r="G654" s="476"/>
      <c r="H654" s="403"/>
      <c r="I654" s="403"/>
      <c r="J654" s="476"/>
      <c r="K654" s="510"/>
    </row>
  </sheetData>
  <printOptions horizontalCentered="1"/>
  <pageMargins left="0.78740157480314965" right="0.78740157480314965" top="0.74803149606299213" bottom="0.74803149606299213" header="0.31496062992125984" footer="0.31496062992125984"/>
  <pageSetup paperSize="9" scale="10"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3832C2-DBC6-45FB-97D7-51B916AA1343}">
  <sheetPr>
    <pageSetUpPr fitToPage="1"/>
  </sheetPr>
  <dimension ref="A1:K629"/>
  <sheetViews>
    <sheetView view="pageBreakPreview" zoomScale="85" zoomScaleNormal="100" zoomScaleSheetLayoutView="85" workbookViewId="0">
      <pane ySplit="15" topLeftCell="A16" activePane="bottomLeft" state="frozen"/>
      <selection activeCell="Q17" sqref="Q17"/>
      <selection pane="bottomLeft" activeCell="Q17" sqref="Q17"/>
    </sheetView>
  </sheetViews>
  <sheetFormatPr defaultRowHeight="15"/>
  <cols>
    <col min="1" max="3" width="9.33203125" style="368"/>
    <col min="4" max="4" width="8.83203125" style="370" customWidth="1"/>
    <col min="5" max="5" width="40.83203125" style="368" customWidth="1"/>
    <col min="6" max="6" width="12.83203125" style="369" customWidth="1"/>
    <col min="7" max="8" width="12.83203125" style="370" customWidth="1"/>
    <col min="9" max="9" width="20.83203125" style="370" customWidth="1"/>
    <col min="10" max="10" width="12.83203125" style="370" customWidth="1"/>
    <col min="11" max="11" width="24.83203125" style="370" customWidth="1"/>
    <col min="12" max="12" width="2.1640625" style="368" customWidth="1"/>
    <col min="13" max="16384" width="9.33203125" style="368"/>
  </cols>
  <sheetData>
    <row r="1" spans="1:11" ht="18.75">
      <c r="D1" s="367" t="s">
        <v>15605</v>
      </c>
    </row>
    <row r="3" spans="1:11">
      <c r="E3" s="371" t="s">
        <v>14712</v>
      </c>
      <c r="F3" s="371" t="s">
        <v>14713</v>
      </c>
      <c r="G3" s="371" t="s">
        <v>228</v>
      </c>
    </row>
    <row r="4" spans="1:11">
      <c r="D4" s="368"/>
      <c r="E4" s="374" t="s">
        <v>416</v>
      </c>
      <c r="F4" s="511">
        <f>SUM(F41:F103)</f>
        <v>1687.09</v>
      </c>
      <c r="G4" s="374" t="s">
        <v>291</v>
      </c>
    </row>
    <row r="5" spans="1:11">
      <c r="D5" s="368"/>
      <c r="E5" s="374" t="s">
        <v>419</v>
      </c>
      <c r="F5" s="511">
        <f>SUM(F104:F107)</f>
        <v>75.63000000000001</v>
      </c>
      <c r="G5" s="374" t="s">
        <v>291</v>
      </c>
    </row>
    <row r="6" spans="1:11">
      <c r="D6" s="368"/>
      <c r="E6" s="374" t="s">
        <v>422</v>
      </c>
      <c r="F6" s="511">
        <f>SUM(F108:F383)</f>
        <v>4812.2500000000036</v>
      </c>
      <c r="G6" s="374" t="s">
        <v>291</v>
      </c>
    </row>
    <row r="7" spans="1:11">
      <c r="D7" s="368"/>
      <c r="E7" s="374" t="s">
        <v>425</v>
      </c>
      <c r="F7" s="511">
        <f>SUM(F384:F483)</f>
        <v>785.85000000000014</v>
      </c>
      <c r="G7" s="374" t="s">
        <v>291</v>
      </c>
    </row>
    <row r="8" spans="1:11">
      <c r="D8" s="368"/>
      <c r="E8" s="374" t="s">
        <v>428</v>
      </c>
      <c r="F8" s="511">
        <f>SUM(F484:F486)</f>
        <v>135.5</v>
      </c>
      <c r="G8" s="374" t="s">
        <v>291</v>
      </c>
    </row>
    <row r="9" spans="1:11">
      <c r="D9" s="368"/>
      <c r="E9" s="374" t="s">
        <v>431</v>
      </c>
      <c r="F9" s="511">
        <f>SUM(F487:F511)</f>
        <v>1400.15</v>
      </c>
      <c r="G9" s="374" t="s">
        <v>291</v>
      </c>
    </row>
    <row r="10" spans="1:11">
      <c r="D10" s="368"/>
      <c r="E10" s="374" t="s">
        <v>434</v>
      </c>
      <c r="F10" s="511">
        <f>SUM(F512:F558)</f>
        <v>2379.75</v>
      </c>
      <c r="G10" s="374" t="s">
        <v>291</v>
      </c>
    </row>
    <row r="11" spans="1:11">
      <c r="D11" s="368"/>
      <c r="E11" s="374" t="s">
        <v>15606</v>
      </c>
      <c r="F11" s="511">
        <f>SUM(F36:F40)</f>
        <v>30.674999999999997</v>
      </c>
      <c r="G11" s="374" t="s">
        <v>291</v>
      </c>
    </row>
    <row r="13" spans="1:11" ht="15.75" thickBot="1"/>
    <row r="14" spans="1:11" s="380" customFormat="1" ht="12.75" customHeight="1">
      <c r="A14" s="379">
        <v>2</v>
      </c>
      <c r="D14" s="381" t="s">
        <v>14721</v>
      </c>
      <c r="E14" s="382" t="s">
        <v>14722</v>
      </c>
      <c r="F14" s="382" t="s">
        <v>14723</v>
      </c>
      <c r="G14" s="383" t="s">
        <v>14724</v>
      </c>
      <c r="H14" s="384" t="s">
        <v>14725</v>
      </c>
      <c r="I14" s="385"/>
      <c r="J14" s="385"/>
      <c r="K14" s="386" t="s">
        <v>14726</v>
      </c>
    </row>
    <row r="15" spans="1:11" s="380" customFormat="1" ht="12.75" customHeight="1" thickBot="1">
      <c r="A15" s="379">
        <v>3</v>
      </c>
      <c r="D15" s="387"/>
      <c r="E15" s="388"/>
      <c r="F15" s="388"/>
      <c r="G15" s="389"/>
      <c r="H15" s="390" t="s">
        <v>14727</v>
      </c>
      <c r="I15" s="390" t="s">
        <v>14728</v>
      </c>
      <c r="J15" s="391" t="s">
        <v>14729</v>
      </c>
      <c r="K15" s="392"/>
    </row>
    <row r="16" spans="1:11" ht="24.95" customHeight="1">
      <c r="A16" s="379">
        <v>24</v>
      </c>
      <c r="B16" s="368" t="s">
        <v>572</v>
      </c>
      <c r="C16" s="368" t="s">
        <v>751</v>
      </c>
      <c r="D16" s="432" t="s">
        <v>15575</v>
      </c>
      <c r="E16" s="394" t="s">
        <v>15576</v>
      </c>
      <c r="F16" s="433">
        <v>84.85</v>
      </c>
      <c r="G16" s="396" t="s">
        <v>14732</v>
      </c>
      <c r="H16" s="396"/>
      <c r="I16" s="396"/>
      <c r="J16" s="396" t="s">
        <v>14732</v>
      </c>
      <c r="K16" s="512"/>
    </row>
    <row r="17" spans="1:11" ht="24.95" customHeight="1">
      <c r="A17" s="379">
        <v>38</v>
      </c>
      <c r="B17" s="368" t="s">
        <v>572</v>
      </c>
      <c r="C17" s="368" t="s">
        <v>751</v>
      </c>
      <c r="D17" s="405" t="s">
        <v>15238</v>
      </c>
      <c r="E17" s="401" t="s">
        <v>15239</v>
      </c>
      <c r="F17" s="412">
        <v>3.65</v>
      </c>
      <c r="G17" s="403" t="s">
        <v>14732</v>
      </c>
      <c r="H17" s="399" t="s">
        <v>14718</v>
      </c>
      <c r="I17" s="403" t="s">
        <v>15231</v>
      </c>
      <c r="J17" s="403" t="s">
        <v>14732</v>
      </c>
      <c r="K17" s="407"/>
    </row>
    <row r="18" spans="1:11" ht="24.95" customHeight="1">
      <c r="A18" s="368">
        <v>139</v>
      </c>
      <c r="B18" s="368" t="s">
        <v>575</v>
      </c>
      <c r="C18" s="368" t="s">
        <v>751</v>
      </c>
      <c r="D18" s="400" t="s">
        <v>14736</v>
      </c>
      <c r="E18" s="401" t="s">
        <v>14737</v>
      </c>
      <c r="F18" s="402">
        <v>2.6</v>
      </c>
      <c r="G18" s="403"/>
      <c r="H18" s="403" t="s">
        <v>14732</v>
      </c>
      <c r="I18" s="399" t="s">
        <v>14738</v>
      </c>
      <c r="J18" s="403" t="s">
        <v>14732</v>
      </c>
      <c r="K18" s="404"/>
    </row>
    <row r="19" spans="1:11" ht="24.95" customHeight="1">
      <c r="A19" s="379">
        <v>149</v>
      </c>
      <c r="B19" s="368" t="s">
        <v>575</v>
      </c>
      <c r="C19" s="368" t="s">
        <v>753</v>
      </c>
      <c r="D19" s="405" t="s">
        <v>14739</v>
      </c>
      <c r="E19" s="401" t="s">
        <v>14740</v>
      </c>
      <c r="F19" s="406">
        <v>6.1</v>
      </c>
      <c r="G19" s="403" t="s">
        <v>14732</v>
      </c>
      <c r="H19" s="403" t="s">
        <v>14732</v>
      </c>
      <c r="I19" s="399" t="s">
        <v>14733</v>
      </c>
      <c r="J19" s="403" t="s">
        <v>14732</v>
      </c>
      <c r="K19" s="407"/>
    </row>
    <row r="20" spans="1:11" ht="24.95" customHeight="1">
      <c r="A20" s="379">
        <v>150</v>
      </c>
      <c r="B20" s="368" t="s">
        <v>575</v>
      </c>
      <c r="C20" s="368" t="s">
        <v>753</v>
      </c>
      <c r="D20" s="405" t="s">
        <v>14741</v>
      </c>
      <c r="E20" s="401" t="s">
        <v>14742</v>
      </c>
      <c r="F20" s="406">
        <v>4.5</v>
      </c>
      <c r="G20" s="403" t="s">
        <v>14732</v>
      </c>
      <c r="H20" s="403" t="s">
        <v>14732</v>
      </c>
      <c r="I20" s="399" t="s">
        <v>14733</v>
      </c>
      <c r="J20" s="403" t="s">
        <v>14732</v>
      </c>
      <c r="K20" s="407"/>
    </row>
    <row r="21" spans="1:11" ht="24.95" customHeight="1">
      <c r="A21" s="368">
        <v>214</v>
      </c>
      <c r="B21" s="368" t="s">
        <v>575</v>
      </c>
      <c r="C21" s="368" t="s">
        <v>759</v>
      </c>
      <c r="D21" s="405" t="s">
        <v>14752</v>
      </c>
      <c r="E21" s="401" t="s">
        <v>14731</v>
      </c>
      <c r="F21" s="402">
        <v>6.15</v>
      </c>
      <c r="G21" s="403" t="s">
        <v>14732</v>
      </c>
      <c r="H21" s="403" t="s">
        <v>14732</v>
      </c>
      <c r="I21" s="399" t="s">
        <v>14733</v>
      </c>
      <c r="J21" s="403" t="s">
        <v>14732</v>
      </c>
      <c r="K21" s="407"/>
    </row>
    <row r="22" spans="1:11" ht="24.95" customHeight="1">
      <c r="A22" s="379">
        <v>215</v>
      </c>
      <c r="B22" s="368" t="s">
        <v>575</v>
      </c>
      <c r="C22" s="368" t="s">
        <v>759</v>
      </c>
      <c r="D22" s="405" t="s">
        <v>14753</v>
      </c>
      <c r="E22" s="401" t="s">
        <v>14735</v>
      </c>
      <c r="F22" s="402">
        <v>4.5</v>
      </c>
      <c r="G22" s="403" t="s">
        <v>14732</v>
      </c>
      <c r="H22" s="403" t="s">
        <v>14732</v>
      </c>
      <c r="I22" s="399" t="s">
        <v>14733</v>
      </c>
      <c r="J22" s="403" t="s">
        <v>14732</v>
      </c>
      <c r="K22" s="407"/>
    </row>
    <row r="23" spans="1:11" ht="24.95" customHeight="1">
      <c r="A23" s="368">
        <v>226</v>
      </c>
      <c r="B23" s="368" t="s">
        <v>575</v>
      </c>
      <c r="C23" s="368" t="s">
        <v>759</v>
      </c>
      <c r="D23" s="405" t="s">
        <v>14754</v>
      </c>
      <c r="E23" s="401" t="s">
        <v>14737</v>
      </c>
      <c r="F23" s="402">
        <v>6</v>
      </c>
      <c r="G23" s="403" t="s">
        <v>14732</v>
      </c>
      <c r="H23" s="403" t="s">
        <v>14732</v>
      </c>
      <c r="I23" s="403" t="s">
        <v>14755</v>
      </c>
      <c r="J23" s="403" t="s">
        <v>14732</v>
      </c>
      <c r="K23" s="407"/>
    </row>
    <row r="24" spans="1:11" ht="24.95" customHeight="1">
      <c r="A24" s="368">
        <v>352</v>
      </c>
      <c r="B24" s="368" t="s">
        <v>577</v>
      </c>
      <c r="C24" s="368" t="s">
        <v>759</v>
      </c>
      <c r="D24" s="405" t="s">
        <v>14767</v>
      </c>
      <c r="E24" s="401" t="s">
        <v>14731</v>
      </c>
      <c r="F24" s="402">
        <v>6.15</v>
      </c>
      <c r="G24" s="403" t="s">
        <v>14732</v>
      </c>
      <c r="H24" s="403" t="s">
        <v>14732</v>
      </c>
      <c r="I24" s="399" t="s">
        <v>14733</v>
      </c>
      <c r="J24" s="403" t="s">
        <v>14732</v>
      </c>
      <c r="K24" s="407"/>
    </row>
    <row r="25" spans="1:11" ht="24.95" customHeight="1">
      <c r="A25" s="379">
        <v>353</v>
      </c>
      <c r="B25" s="368" t="s">
        <v>577</v>
      </c>
      <c r="C25" s="368" t="s">
        <v>759</v>
      </c>
      <c r="D25" s="405" t="s">
        <v>14769</v>
      </c>
      <c r="E25" s="401" t="s">
        <v>14735</v>
      </c>
      <c r="F25" s="402">
        <v>4.5</v>
      </c>
      <c r="G25" s="403" t="s">
        <v>14732</v>
      </c>
      <c r="H25" s="403" t="s">
        <v>14732</v>
      </c>
      <c r="I25" s="399" t="s">
        <v>14733</v>
      </c>
      <c r="J25" s="403" t="s">
        <v>14732</v>
      </c>
      <c r="K25" s="407"/>
    </row>
    <row r="26" spans="1:11" ht="24.95" customHeight="1">
      <c r="A26" s="379">
        <v>383</v>
      </c>
      <c r="B26" s="368" t="s">
        <v>579</v>
      </c>
      <c r="C26" s="368" t="s">
        <v>751</v>
      </c>
      <c r="D26" s="405" t="s">
        <v>14770</v>
      </c>
      <c r="E26" s="401" t="s">
        <v>14731</v>
      </c>
      <c r="F26" s="402">
        <v>6.15</v>
      </c>
      <c r="G26" s="403" t="s">
        <v>14732</v>
      </c>
      <c r="H26" s="403" t="s">
        <v>14732</v>
      </c>
      <c r="I26" s="399" t="s">
        <v>14733</v>
      </c>
      <c r="J26" s="403" t="s">
        <v>14732</v>
      </c>
      <c r="K26" s="407"/>
    </row>
    <row r="27" spans="1:11" ht="24.95" customHeight="1">
      <c r="A27" s="379">
        <v>384</v>
      </c>
      <c r="B27" s="368" t="s">
        <v>579</v>
      </c>
      <c r="C27" s="368" t="s">
        <v>751</v>
      </c>
      <c r="D27" s="405" t="s">
        <v>14772</v>
      </c>
      <c r="E27" s="401" t="s">
        <v>14735</v>
      </c>
      <c r="F27" s="402">
        <v>4.5</v>
      </c>
      <c r="G27" s="403" t="s">
        <v>14732</v>
      </c>
      <c r="H27" s="403" t="s">
        <v>14732</v>
      </c>
      <c r="I27" s="399" t="s">
        <v>14733</v>
      </c>
      <c r="J27" s="403" t="s">
        <v>14732</v>
      </c>
      <c r="K27" s="407"/>
    </row>
    <row r="28" spans="1:11" ht="24.95" customHeight="1">
      <c r="A28" s="379">
        <v>423</v>
      </c>
      <c r="B28" s="368" t="s">
        <v>579</v>
      </c>
      <c r="C28" s="368" t="s">
        <v>753</v>
      </c>
      <c r="D28" s="405" t="s">
        <v>14774</v>
      </c>
      <c r="E28" s="401" t="s">
        <v>14758</v>
      </c>
      <c r="F28" s="415">
        <v>6.15</v>
      </c>
      <c r="G28" s="403" t="s">
        <v>14732</v>
      </c>
      <c r="H28" s="403" t="s">
        <v>14732</v>
      </c>
      <c r="I28" s="399" t="s">
        <v>14733</v>
      </c>
      <c r="J28" s="403" t="s">
        <v>14732</v>
      </c>
      <c r="K28" s="407"/>
    </row>
    <row r="29" spans="1:11" ht="24.95" customHeight="1">
      <c r="A29" s="368">
        <v>424</v>
      </c>
      <c r="B29" s="368" t="s">
        <v>579</v>
      </c>
      <c r="C29" s="368" t="s">
        <v>753</v>
      </c>
      <c r="D29" s="405" t="s">
        <v>14775</v>
      </c>
      <c r="E29" s="401" t="s">
        <v>14761</v>
      </c>
      <c r="F29" s="415">
        <v>4.5</v>
      </c>
      <c r="G29" s="403" t="s">
        <v>14732</v>
      </c>
      <c r="H29" s="403" t="s">
        <v>14732</v>
      </c>
      <c r="I29" s="399" t="s">
        <v>14733</v>
      </c>
      <c r="J29" s="403" t="s">
        <v>14732</v>
      </c>
      <c r="K29" s="407"/>
    </row>
    <row r="30" spans="1:11" ht="24.95" customHeight="1">
      <c r="A30" s="379">
        <v>462</v>
      </c>
      <c r="B30" s="368" t="s">
        <v>579</v>
      </c>
      <c r="C30" s="368" t="s">
        <v>759</v>
      </c>
      <c r="D30" s="405" t="s">
        <v>14776</v>
      </c>
      <c r="E30" s="401" t="s">
        <v>14777</v>
      </c>
      <c r="F30" s="412">
        <v>6.15</v>
      </c>
      <c r="G30" s="403" t="s">
        <v>14732</v>
      </c>
      <c r="H30" s="403" t="s">
        <v>14732</v>
      </c>
      <c r="I30" s="399" t="s">
        <v>14733</v>
      </c>
      <c r="J30" s="403" t="s">
        <v>14732</v>
      </c>
      <c r="K30" s="407"/>
    </row>
    <row r="31" spans="1:11" ht="24.95" customHeight="1">
      <c r="A31" s="368">
        <v>463</v>
      </c>
      <c r="B31" s="368" t="s">
        <v>579</v>
      </c>
      <c r="C31" s="368" t="s">
        <v>759</v>
      </c>
      <c r="D31" s="405" t="s">
        <v>14778</v>
      </c>
      <c r="E31" s="401" t="s">
        <v>14761</v>
      </c>
      <c r="F31" s="412">
        <v>4.5</v>
      </c>
      <c r="G31" s="403" t="s">
        <v>14732</v>
      </c>
      <c r="H31" s="403" t="s">
        <v>14732</v>
      </c>
      <c r="I31" s="399" t="s">
        <v>14733</v>
      </c>
      <c r="J31" s="403" t="s">
        <v>14732</v>
      </c>
      <c r="K31" s="407"/>
    </row>
    <row r="32" spans="1:11" ht="24.95" customHeight="1">
      <c r="A32" s="368">
        <v>502</v>
      </c>
      <c r="B32" s="368" t="s">
        <v>887</v>
      </c>
      <c r="C32" s="368" t="s">
        <v>751</v>
      </c>
      <c r="D32" s="405" t="s">
        <v>14779</v>
      </c>
      <c r="E32" s="401" t="s">
        <v>14777</v>
      </c>
      <c r="F32" s="412">
        <v>6.1</v>
      </c>
      <c r="G32" s="403" t="s">
        <v>14732</v>
      </c>
      <c r="H32" s="403" t="s">
        <v>14732</v>
      </c>
      <c r="I32" s="399" t="s">
        <v>14733</v>
      </c>
      <c r="J32" s="403" t="s">
        <v>14732</v>
      </c>
      <c r="K32" s="414"/>
    </row>
    <row r="33" spans="1:11" ht="24.95" customHeight="1">
      <c r="A33" s="379">
        <v>503</v>
      </c>
      <c r="B33" s="368" t="s">
        <v>887</v>
      </c>
      <c r="C33" s="368" t="s">
        <v>751</v>
      </c>
      <c r="D33" s="405" t="s">
        <v>14780</v>
      </c>
      <c r="E33" s="401" t="s">
        <v>14761</v>
      </c>
      <c r="F33" s="412">
        <v>4.4000000000000004</v>
      </c>
      <c r="G33" s="403" t="s">
        <v>14732</v>
      </c>
      <c r="H33" s="403" t="s">
        <v>14732</v>
      </c>
      <c r="I33" s="399" t="s">
        <v>14733</v>
      </c>
      <c r="J33" s="403" t="s">
        <v>14732</v>
      </c>
      <c r="K33" s="414"/>
    </row>
    <row r="34" spans="1:11" ht="24.95" customHeight="1">
      <c r="A34" s="368">
        <v>541</v>
      </c>
      <c r="B34" s="368" t="s">
        <v>887</v>
      </c>
      <c r="C34" s="368" t="s">
        <v>753</v>
      </c>
      <c r="D34" s="405" t="s">
        <v>14781</v>
      </c>
      <c r="E34" s="401" t="s">
        <v>14777</v>
      </c>
      <c r="F34" s="412">
        <v>6.15</v>
      </c>
      <c r="G34" s="403" t="s">
        <v>14732</v>
      </c>
      <c r="H34" s="403" t="s">
        <v>14732</v>
      </c>
      <c r="I34" s="399" t="s">
        <v>14733</v>
      </c>
      <c r="J34" s="403" t="s">
        <v>14732</v>
      </c>
      <c r="K34" s="407"/>
    </row>
    <row r="35" spans="1:11" ht="24.95" customHeight="1">
      <c r="A35" s="379">
        <v>542</v>
      </c>
      <c r="B35" s="368" t="s">
        <v>887</v>
      </c>
      <c r="C35" s="368" t="s">
        <v>753</v>
      </c>
      <c r="D35" s="405" t="s">
        <v>14782</v>
      </c>
      <c r="E35" s="401" t="s">
        <v>14761</v>
      </c>
      <c r="F35" s="412">
        <v>4.5</v>
      </c>
      <c r="G35" s="403" t="s">
        <v>14732</v>
      </c>
      <c r="H35" s="403" t="s">
        <v>14732</v>
      </c>
      <c r="I35" s="399" t="s">
        <v>14733</v>
      </c>
      <c r="J35" s="403" t="s">
        <v>14732</v>
      </c>
      <c r="K35" s="407"/>
    </row>
    <row r="36" spans="1:11" ht="24.95" customHeight="1">
      <c r="A36" s="379">
        <v>39</v>
      </c>
      <c r="B36" s="368" t="s">
        <v>572</v>
      </c>
      <c r="C36" s="368" t="s">
        <v>751</v>
      </c>
      <c r="D36" s="405" t="s">
        <v>15267</v>
      </c>
      <c r="E36" s="401" t="s">
        <v>15268</v>
      </c>
      <c r="F36" s="412">
        <v>4.3</v>
      </c>
      <c r="G36" s="403" t="s">
        <v>14732</v>
      </c>
      <c r="H36" s="399" t="s">
        <v>14720</v>
      </c>
      <c r="I36" s="399" t="s">
        <v>14797</v>
      </c>
      <c r="J36" s="399" t="s">
        <v>15269</v>
      </c>
      <c r="K36" s="409"/>
    </row>
    <row r="37" spans="1:11" ht="24.95" customHeight="1">
      <c r="A37" s="368">
        <v>40</v>
      </c>
      <c r="B37" s="368" t="s">
        <v>572</v>
      </c>
      <c r="C37" s="368" t="s">
        <v>751</v>
      </c>
      <c r="D37" s="405" t="s">
        <v>15246</v>
      </c>
      <c r="E37" s="401" t="s">
        <v>15247</v>
      </c>
      <c r="F37" s="412">
        <v>15.2</v>
      </c>
      <c r="G37" s="403" t="s">
        <v>14732</v>
      </c>
      <c r="H37" s="399" t="s">
        <v>14719</v>
      </c>
      <c r="I37" s="399" t="s">
        <v>14733</v>
      </c>
      <c r="J37" s="408" t="s">
        <v>15607</v>
      </c>
      <c r="K37" s="409"/>
    </row>
    <row r="38" spans="1:11" ht="24.95" customHeight="1">
      <c r="A38" s="445">
        <v>41</v>
      </c>
      <c r="B38" s="446" t="s">
        <v>572</v>
      </c>
      <c r="C38" s="446" t="s">
        <v>751</v>
      </c>
      <c r="D38" s="447" t="s">
        <v>15608</v>
      </c>
      <c r="E38" s="448" t="s">
        <v>15609</v>
      </c>
      <c r="F38" s="449">
        <f>2.25*1.5</f>
        <v>3.375</v>
      </c>
      <c r="G38" s="408" t="s">
        <v>14732</v>
      </c>
      <c r="H38" s="408" t="s">
        <v>329</v>
      </c>
      <c r="I38" s="408" t="s">
        <v>14733</v>
      </c>
      <c r="J38" s="408" t="s">
        <v>15607</v>
      </c>
      <c r="K38" s="451"/>
    </row>
    <row r="39" spans="1:11" ht="24.95" customHeight="1">
      <c r="A39" s="445">
        <v>42</v>
      </c>
      <c r="B39" s="446" t="s">
        <v>572</v>
      </c>
      <c r="C39" s="446" t="s">
        <v>751</v>
      </c>
      <c r="D39" s="447" t="s">
        <v>15610</v>
      </c>
      <c r="E39" s="448" t="s">
        <v>15611</v>
      </c>
      <c r="F39" s="449">
        <f>1.8*1.5</f>
        <v>2.7</v>
      </c>
      <c r="G39" s="408" t="s">
        <v>14732</v>
      </c>
      <c r="H39" s="408" t="s">
        <v>329</v>
      </c>
      <c r="I39" s="408" t="s">
        <v>14733</v>
      </c>
      <c r="J39" s="408" t="s">
        <v>15607</v>
      </c>
      <c r="K39" s="451"/>
    </row>
    <row r="40" spans="1:11" ht="24.95" customHeight="1">
      <c r="A40" s="379">
        <v>101</v>
      </c>
      <c r="B40" s="368" t="s">
        <v>572</v>
      </c>
      <c r="C40" s="368" t="s">
        <v>759</v>
      </c>
      <c r="D40" s="405" t="s">
        <v>15254</v>
      </c>
      <c r="E40" s="401" t="s">
        <v>15255</v>
      </c>
      <c r="F40" s="412">
        <v>5.0999999999999996</v>
      </c>
      <c r="G40" s="403" t="s">
        <v>14732</v>
      </c>
      <c r="H40" s="399" t="s">
        <v>14719</v>
      </c>
      <c r="I40" s="403" t="s">
        <v>14733</v>
      </c>
      <c r="J40" s="408" t="s">
        <v>15607</v>
      </c>
      <c r="K40" s="409"/>
    </row>
    <row r="41" spans="1:11" ht="24.95" customHeight="1">
      <c r="A41" s="379">
        <v>51</v>
      </c>
      <c r="B41" s="368" t="s">
        <v>572</v>
      </c>
      <c r="C41" s="368" t="s">
        <v>753</v>
      </c>
      <c r="D41" s="405" t="s">
        <v>15240</v>
      </c>
      <c r="E41" s="401" t="s">
        <v>14777</v>
      </c>
      <c r="F41" s="412">
        <v>6.15</v>
      </c>
      <c r="G41" s="403" t="s">
        <v>14732</v>
      </c>
      <c r="H41" s="399" t="s">
        <v>14718</v>
      </c>
      <c r="I41" s="399" t="s">
        <v>15231</v>
      </c>
      <c r="J41" s="403" t="s">
        <v>416</v>
      </c>
      <c r="K41" s="407"/>
    </row>
    <row r="42" spans="1:11" ht="24.95" customHeight="1">
      <c r="A42" s="368">
        <v>52</v>
      </c>
      <c r="B42" s="368" t="s">
        <v>572</v>
      </c>
      <c r="C42" s="368" t="s">
        <v>753</v>
      </c>
      <c r="D42" s="405" t="s">
        <v>15241</v>
      </c>
      <c r="E42" s="401" t="s">
        <v>14761</v>
      </c>
      <c r="F42" s="412">
        <v>4.5</v>
      </c>
      <c r="G42" s="403" t="s">
        <v>14732</v>
      </c>
      <c r="H42" s="399" t="s">
        <v>14718</v>
      </c>
      <c r="I42" s="399" t="s">
        <v>15231</v>
      </c>
      <c r="J42" s="403" t="s">
        <v>416</v>
      </c>
      <c r="K42" s="407"/>
    </row>
    <row r="43" spans="1:11" ht="24.95" customHeight="1">
      <c r="A43" s="379">
        <v>63</v>
      </c>
      <c r="B43" s="368" t="s">
        <v>572</v>
      </c>
      <c r="C43" s="368" t="s">
        <v>753</v>
      </c>
      <c r="D43" s="405" t="s">
        <v>15242</v>
      </c>
      <c r="E43" s="401" t="s">
        <v>15243</v>
      </c>
      <c r="F43" s="412">
        <v>7.25</v>
      </c>
      <c r="G43" s="403" t="s">
        <v>14732</v>
      </c>
      <c r="H43" s="399" t="s">
        <v>14718</v>
      </c>
      <c r="I43" s="399" t="s">
        <v>15231</v>
      </c>
      <c r="J43" s="403" t="s">
        <v>416</v>
      </c>
      <c r="K43" s="407"/>
    </row>
    <row r="44" spans="1:11" ht="24.95" customHeight="1">
      <c r="A44" s="379">
        <v>81</v>
      </c>
      <c r="B44" s="368" t="s">
        <v>572</v>
      </c>
      <c r="C44" s="368" t="s">
        <v>759</v>
      </c>
      <c r="D44" s="405" t="s">
        <v>15244</v>
      </c>
      <c r="E44" s="401" t="s">
        <v>14777</v>
      </c>
      <c r="F44" s="412">
        <v>6.15</v>
      </c>
      <c r="G44" s="403" t="s">
        <v>14732</v>
      </c>
      <c r="H44" s="399" t="s">
        <v>14718</v>
      </c>
      <c r="I44" s="399" t="s">
        <v>15231</v>
      </c>
      <c r="J44" s="403" t="s">
        <v>416</v>
      </c>
      <c r="K44" s="407"/>
    </row>
    <row r="45" spans="1:11" ht="24.95" customHeight="1">
      <c r="A45" s="368">
        <v>82</v>
      </c>
      <c r="B45" s="368" t="s">
        <v>572</v>
      </c>
      <c r="C45" s="368" t="s">
        <v>759</v>
      </c>
      <c r="D45" s="405" t="s">
        <v>15245</v>
      </c>
      <c r="E45" s="401" t="s">
        <v>14761</v>
      </c>
      <c r="F45" s="412">
        <v>4.5</v>
      </c>
      <c r="G45" s="403" t="s">
        <v>14732</v>
      </c>
      <c r="H45" s="399" t="s">
        <v>14718</v>
      </c>
      <c r="I45" s="399" t="s">
        <v>15231</v>
      </c>
      <c r="J45" s="425" t="s">
        <v>416</v>
      </c>
      <c r="K45" s="409"/>
    </row>
    <row r="46" spans="1:11" ht="24.95" customHeight="1">
      <c r="A46" s="368">
        <v>274</v>
      </c>
      <c r="B46" s="368" t="s">
        <v>577</v>
      </c>
      <c r="C46" s="368" t="s">
        <v>751</v>
      </c>
      <c r="D46" s="405" t="s">
        <v>14757</v>
      </c>
      <c r="E46" s="401" t="s">
        <v>14758</v>
      </c>
      <c r="F46" s="412">
        <v>6.15</v>
      </c>
      <c r="G46" s="403" t="s">
        <v>14732</v>
      </c>
      <c r="H46" s="403" t="s">
        <v>14732</v>
      </c>
      <c r="I46" s="399" t="s">
        <v>14733</v>
      </c>
      <c r="J46" s="403" t="s">
        <v>416</v>
      </c>
      <c r="K46" s="407"/>
    </row>
    <row r="47" spans="1:11" ht="24.95" customHeight="1">
      <c r="A47" s="379">
        <v>275</v>
      </c>
      <c r="B47" s="368" t="s">
        <v>577</v>
      </c>
      <c r="C47" s="368" t="s">
        <v>751</v>
      </c>
      <c r="D47" s="405" t="s">
        <v>14760</v>
      </c>
      <c r="E47" s="401" t="s">
        <v>14761</v>
      </c>
      <c r="F47" s="413">
        <v>4.5</v>
      </c>
      <c r="G47" s="403" t="s">
        <v>14732</v>
      </c>
      <c r="H47" s="403" t="s">
        <v>14732</v>
      </c>
      <c r="I47" s="399" t="s">
        <v>14733</v>
      </c>
      <c r="J47" s="403" t="s">
        <v>416</v>
      </c>
      <c r="K47" s="407"/>
    </row>
    <row r="48" spans="1:11" ht="24.95" customHeight="1">
      <c r="A48" s="379">
        <v>9</v>
      </c>
      <c r="B48" s="368" t="s">
        <v>572</v>
      </c>
      <c r="C48" s="368" t="s">
        <v>751</v>
      </c>
      <c r="D48" s="405" t="s">
        <v>14795</v>
      </c>
      <c r="E48" s="401" t="s">
        <v>14796</v>
      </c>
      <c r="F48" s="412">
        <v>12.4</v>
      </c>
      <c r="G48" s="426">
        <v>2930</v>
      </c>
      <c r="H48" s="399" t="s">
        <v>14714</v>
      </c>
      <c r="I48" s="399" t="s">
        <v>14797</v>
      </c>
      <c r="J48" s="399" t="s">
        <v>14798</v>
      </c>
      <c r="K48" s="409"/>
    </row>
    <row r="49" spans="1:11" ht="24.95" customHeight="1">
      <c r="A49" s="368">
        <v>10</v>
      </c>
      <c r="B49" s="368" t="s">
        <v>572</v>
      </c>
      <c r="C49" s="368" t="s">
        <v>751</v>
      </c>
      <c r="D49" s="405" t="s">
        <v>14799</v>
      </c>
      <c r="E49" s="401" t="s">
        <v>14800</v>
      </c>
      <c r="F49" s="412">
        <v>100</v>
      </c>
      <c r="G49" s="426">
        <v>2930</v>
      </c>
      <c r="H49" s="399" t="s">
        <v>14714</v>
      </c>
      <c r="I49" s="399" t="s">
        <v>14797</v>
      </c>
      <c r="J49" s="399" t="s">
        <v>14798</v>
      </c>
      <c r="K49" s="409"/>
    </row>
    <row r="50" spans="1:11" ht="24.95" customHeight="1">
      <c r="A50" s="379">
        <v>11</v>
      </c>
      <c r="B50" s="368" t="s">
        <v>572</v>
      </c>
      <c r="C50" s="368" t="s">
        <v>751</v>
      </c>
      <c r="D50" s="405" t="s">
        <v>14801</v>
      </c>
      <c r="E50" s="401" t="s">
        <v>14800</v>
      </c>
      <c r="F50" s="412">
        <v>17.25</v>
      </c>
      <c r="G50" s="426">
        <v>2930</v>
      </c>
      <c r="H50" s="399" t="s">
        <v>14714</v>
      </c>
      <c r="I50" s="399" t="s">
        <v>14797</v>
      </c>
      <c r="J50" s="399" t="s">
        <v>14798</v>
      </c>
      <c r="K50" s="409"/>
    </row>
    <row r="51" spans="1:11" ht="24.95" customHeight="1">
      <c r="A51" s="379">
        <v>12</v>
      </c>
      <c r="B51" s="368" t="s">
        <v>572</v>
      </c>
      <c r="C51" s="368" t="s">
        <v>751</v>
      </c>
      <c r="D51" s="405" t="s">
        <v>14802</v>
      </c>
      <c r="E51" s="401" t="s">
        <v>14803</v>
      </c>
      <c r="F51" s="412">
        <v>24.1</v>
      </c>
      <c r="G51" s="426">
        <v>2930</v>
      </c>
      <c r="H51" s="399" t="s">
        <v>14714</v>
      </c>
      <c r="I51" s="399" t="s">
        <v>14797</v>
      </c>
      <c r="J51" s="399" t="s">
        <v>14798</v>
      </c>
      <c r="K51" s="409"/>
    </row>
    <row r="52" spans="1:11" ht="24.95" customHeight="1">
      <c r="A52" s="368">
        <v>13</v>
      </c>
      <c r="B52" s="368" t="s">
        <v>572</v>
      </c>
      <c r="C52" s="368" t="s">
        <v>751</v>
      </c>
      <c r="D52" s="405" t="s">
        <v>14804</v>
      </c>
      <c r="E52" s="401" t="s">
        <v>14805</v>
      </c>
      <c r="F52" s="412">
        <v>51.45</v>
      </c>
      <c r="G52" s="426">
        <v>2930</v>
      </c>
      <c r="H52" s="399" t="s">
        <v>14714</v>
      </c>
      <c r="I52" s="399" t="s">
        <v>14797</v>
      </c>
      <c r="J52" s="399" t="s">
        <v>14798</v>
      </c>
      <c r="K52" s="409"/>
    </row>
    <row r="53" spans="1:11" ht="24.95" customHeight="1">
      <c r="A53" s="379">
        <v>14</v>
      </c>
      <c r="B53" s="368" t="s">
        <v>572</v>
      </c>
      <c r="C53" s="368" t="s">
        <v>751</v>
      </c>
      <c r="D53" s="405" t="s">
        <v>14806</v>
      </c>
      <c r="E53" s="401" t="s">
        <v>14807</v>
      </c>
      <c r="F53" s="412">
        <v>21.75</v>
      </c>
      <c r="G53" s="426">
        <v>2930</v>
      </c>
      <c r="H53" s="399" t="s">
        <v>14714</v>
      </c>
      <c r="I53" s="399" t="s">
        <v>14808</v>
      </c>
      <c r="J53" s="399" t="s">
        <v>14798</v>
      </c>
      <c r="K53" s="409"/>
    </row>
    <row r="54" spans="1:11" ht="24.95" customHeight="1">
      <c r="A54" s="379">
        <v>15</v>
      </c>
      <c r="B54" s="368" t="s">
        <v>572</v>
      </c>
      <c r="C54" s="368" t="s">
        <v>751</v>
      </c>
      <c r="D54" s="427" t="s">
        <v>14809</v>
      </c>
      <c r="E54" s="428" t="s">
        <v>14810</v>
      </c>
      <c r="F54" s="429">
        <v>26.3</v>
      </c>
      <c r="G54" s="430">
        <v>2930</v>
      </c>
      <c r="H54" s="416" t="s">
        <v>14714</v>
      </c>
      <c r="I54" s="416" t="s">
        <v>14797</v>
      </c>
      <c r="J54" s="416" t="s">
        <v>14798</v>
      </c>
      <c r="K54" s="431"/>
    </row>
    <row r="55" spans="1:11">
      <c r="A55" s="368">
        <v>16</v>
      </c>
      <c r="B55" s="368" t="s">
        <v>572</v>
      </c>
      <c r="C55" s="368" t="s">
        <v>751</v>
      </c>
      <c r="D55" s="432" t="s">
        <v>14811</v>
      </c>
      <c r="E55" s="394" t="s">
        <v>14812</v>
      </c>
      <c r="F55" s="433">
        <v>21.65</v>
      </c>
      <c r="G55" s="434">
        <v>2930</v>
      </c>
      <c r="H55" s="397" t="s">
        <v>14714</v>
      </c>
      <c r="I55" s="397" t="s">
        <v>14797</v>
      </c>
      <c r="J55" s="397" t="s">
        <v>14798</v>
      </c>
      <c r="K55" s="435"/>
    </row>
    <row r="56" spans="1:11">
      <c r="A56" s="379">
        <v>17</v>
      </c>
      <c r="B56" s="368" t="s">
        <v>572</v>
      </c>
      <c r="C56" s="368" t="s">
        <v>751</v>
      </c>
      <c r="D56" s="405" t="s">
        <v>14813</v>
      </c>
      <c r="E56" s="401" t="s">
        <v>14814</v>
      </c>
      <c r="F56" s="412">
        <v>8.8000000000000007</v>
      </c>
      <c r="G56" s="426">
        <v>2930</v>
      </c>
      <c r="H56" s="399" t="s">
        <v>14714</v>
      </c>
      <c r="I56" s="399" t="s">
        <v>14797</v>
      </c>
      <c r="J56" s="399" t="s">
        <v>14798</v>
      </c>
      <c r="K56" s="409"/>
    </row>
    <row r="57" spans="1:11">
      <c r="A57" s="379">
        <v>18</v>
      </c>
      <c r="B57" s="368" t="s">
        <v>572</v>
      </c>
      <c r="C57" s="368" t="s">
        <v>751</v>
      </c>
      <c r="D57" s="405" t="s">
        <v>14815</v>
      </c>
      <c r="E57" s="401" t="s">
        <v>14816</v>
      </c>
      <c r="F57" s="412">
        <v>8.8000000000000007</v>
      </c>
      <c r="G57" s="426">
        <v>2930</v>
      </c>
      <c r="H57" s="399" t="s">
        <v>14714</v>
      </c>
      <c r="I57" s="399" t="s">
        <v>14797</v>
      </c>
      <c r="J57" s="399" t="s">
        <v>14798</v>
      </c>
      <c r="K57" s="409"/>
    </row>
    <row r="58" spans="1:11">
      <c r="A58" s="368">
        <v>19</v>
      </c>
      <c r="B58" s="368" t="s">
        <v>572</v>
      </c>
      <c r="C58" s="368" t="s">
        <v>751</v>
      </c>
      <c r="D58" s="405" t="s">
        <v>14817</v>
      </c>
      <c r="E58" s="401" t="s">
        <v>14818</v>
      </c>
      <c r="F58" s="412">
        <v>23.15</v>
      </c>
      <c r="G58" s="426">
        <v>3505</v>
      </c>
      <c r="H58" s="399" t="s">
        <v>14714</v>
      </c>
      <c r="I58" s="399" t="s">
        <v>14797</v>
      </c>
      <c r="J58" s="399" t="s">
        <v>14798</v>
      </c>
      <c r="K58" s="409"/>
    </row>
    <row r="59" spans="1:11">
      <c r="A59" s="379">
        <v>20</v>
      </c>
      <c r="B59" s="368" t="s">
        <v>572</v>
      </c>
      <c r="C59" s="368" t="s">
        <v>751</v>
      </c>
      <c r="D59" s="405" t="s">
        <v>14819</v>
      </c>
      <c r="E59" s="401" t="s">
        <v>14820</v>
      </c>
      <c r="F59" s="412">
        <v>24.6</v>
      </c>
      <c r="G59" s="426">
        <v>2930</v>
      </c>
      <c r="H59" s="399" t="s">
        <v>14714</v>
      </c>
      <c r="I59" s="399" t="s">
        <v>14797</v>
      </c>
      <c r="J59" s="399" t="s">
        <v>14798</v>
      </c>
      <c r="K59" s="409"/>
    </row>
    <row r="60" spans="1:11">
      <c r="A60" s="379">
        <v>33</v>
      </c>
      <c r="B60" s="368" t="s">
        <v>572</v>
      </c>
      <c r="C60" s="368" t="s">
        <v>751</v>
      </c>
      <c r="D60" s="405" t="s">
        <v>15261</v>
      </c>
      <c r="E60" s="401" t="s">
        <v>14800</v>
      </c>
      <c r="F60" s="412">
        <v>34.65</v>
      </c>
      <c r="G60" s="424" t="s">
        <v>15262</v>
      </c>
      <c r="H60" s="399" t="s">
        <v>14720</v>
      </c>
      <c r="I60" s="399" t="s">
        <v>14797</v>
      </c>
      <c r="J60" s="399" t="s">
        <v>14798</v>
      </c>
      <c r="K60" s="409"/>
    </row>
    <row r="61" spans="1:11">
      <c r="A61" s="368">
        <v>34</v>
      </c>
      <c r="B61" s="368" t="s">
        <v>572</v>
      </c>
      <c r="C61" s="368" t="s">
        <v>751</v>
      </c>
      <c r="D61" s="405" t="s">
        <v>15233</v>
      </c>
      <c r="E61" s="401" t="s">
        <v>15234</v>
      </c>
      <c r="F61" s="412">
        <v>4.3</v>
      </c>
      <c r="G61" s="426">
        <v>3600</v>
      </c>
      <c r="H61" s="399" t="s">
        <v>14718</v>
      </c>
      <c r="I61" s="403" t="s">
        <v>15235</v>
      </c>
      <c r="J61" s="399" t="s">
        <v>14798</v>
      </c>
      <c r="K61" s="409"/>
    </row>
    <row r="62" spans="1:11">
      <c r="A62" s="379">
        <v>35</v>
      </c>
      <c r="B62" s="368" t="s">
        <v>572</v>
      </c>
      <c r="C62" s="368" t="s">
        <v>751</v>
      </c>
      <c r="D62" s="405" t="s">
        <v>15236</v>
      </c>
      <c r="E62" s="401" t="s">
        <v>15237</v>
      </c>
      <c r="F62" s="412">
        <v>8.9</v>
      </c>
      <c r="G62" s="426">
        <v>3600</v>
      </c>
      <c r="H62" s="399" t="s">
        <v>14718</v>
      </c>
      <c r="I62" s="403" t="s">
        <v>15235</v>
      </c>
      <c r="J62" s="399" t="s">
        <v>14798</v>
      </c>
      <c r="K62" s="409"/>
    </row>
    <row r="63" spans="1:11">
      <c r="A63" s="379">
        <v>36</v>
      </c>
      <c r="B63" s="368" t="s">
        <v>572</v>
      </c>
      <c r="C63" s="368" t="s">
        <v>751</v>
      </c>
      <c r="D63" s="405" t="s">
        <v>15263</v>
      </c>
      <c r="E63" s="401" t="s">
        <v>15264</v>
      </c>
      <c r="F63" s="412">
        <v>18.2</v>
      </c>
      <c r="G63" s="426">
        <v>3600</v>
      </c>
      <c r="H63" s="399" t="s">
        <v>14720</v>
      </c>
      <c r="I63" s="399" t="s">
        <v>14797</v>
      </c>
      <c r="J63" s="399" t="s">
        <v>14798</v>
      </c>
      <c r="K63" s="409"/>
    </row>
    <row r="64" spans="1:11">
      <c r="A64" s="368">
        <v>37</v>
      </c>
      <c r="B64" s="368" t="s">
        <v>572</v>
      </c>
      <c r="C64" s="368" t="s">
        <v>751</v>
      </c>
      <c r="D64" s="405" t="s">
        <v>15265</v>
      </c>
      <c r="E64" s="401" t="s">
        <v>15266</v>
      </c>
      <c r="F64" s="412">
        <v>45.65</v>
      </c>
      <c r="G64" s="426">
        <v>2800</v>
      </c>
      <c r="H64" s="399" t="s">
        <v>14720</v>
      </c>
      <c r="I64" s="399" t="s">
        <v>14797</v>
      </c>
      <c r="J64" s="399" t="s">
        <v>14798</v>
      </c>
      <c r="K64" s="409"/>
    </row>
    <row r="65" spans="1:11">
      <c r="A65" s="379">
        <v>53</v>
      </c>
      <c r="B65" s="368" t="s">
        <v>572</v>
      </c>
      <c r="C65" s="368" t="s">
        <v>753</v>
      </c>
      <c r="D65" s="405" t="s">
        <v>14830</v>
      </c>
      <c r="E65" s="401" t="s">
        <v>14800</v>
      </c>
      <c r="F65" s="412">
        <v>113.85</v>
      </c>
      <c r="G65" s="426">
        <v>2930</v>
      </c>
      <c r="H65" s="399" t="s">
        <v>14714</v>
      </c>
      <c r="I65" s="399" t="s">
        <v>14797</v>
      </c>
      <c r="J65" s="399" t="s">
        <v>14798</v>
      </c>
      <c r="K65" s="409"/>
    </row>
    <row r="66" spans="1:11">
      <c r="A66" s="379">
        <v>54</v>
      </c>
      <c r="B66" s="368" t="s">
        <v>572</v>
      </c>
      <c r="C66" s="368" t="s">
        <v>753</v>
      </c>
      <c r="D66" s="405" t="s">
        <v>14831</v>
      </c>
      <c r="E66" s="401" t="s">
        <v>14800</v>
      </c>
      <c r="F66" s="412">
        <v>25.8</v>
      </c>
      <c r="G66" s="426">
        <v>2930</v>
      </c>
      <c r="H66" s="399" t="s">
        <v>14714</v>
      </c>
      <c r="I66" s="399" t="s">
        <v>14797</v>
      </c>
      <c r="J66" s="399" t="s">
        <v>14798</v>
      </c>
      <c r="K66" s="409"/>
    </row>
    <row r="67" spans="1:11">
      <c r="A67" s="368">
        <v>55</v>
      </c>
      <c r="B67" s="368" t="s">
        <v>572</v>
      </c>
      <c r="C67" s="368" t="s">
        <v>753</v>
      </c>
      <c r="D67" s="405" t="s">
        <v>14832</v>
      </c>
      <c r="E67" s="401" t="s">
        <v>14800</v>
      </c>
      <c r="F67" s="412">
        <v>22.95</v>
      </c>
      <c r="G67" s="426">
        <v>2930</v>
      </c>
      <c r="H67" s="399" t="s">
        <v>14714</v>
      </c>
      <c r="I67" s="399" t="s">
        <v>14797</v>
      </c>
      <c r="J67" s="399" t="s">
        <v>14798</v>
      </c>
      <c r="K67" s="409"/>
    </row>
    <row r="68" spans="1:11">
      <c r="A68" s="379">
        <v>56</v>
      </c>
      <c r="B68" s="368" t="s">
        <v>572</v>
      </c>
      <c r="C68" s="368" t="s">
        <v>753</v>
      </c>
      <c r="D68" s="405" t="s">
        <v>14833</v>
      </c>
      <c r="E68" s="401" t="s">
        <v>14834</v>
      </c>
      <c r="F68" s="412">
        <v>18.45</v>
      </c>
      <c r="G68" s="426">
        <v>2930</v>
      </c>
      <c r="H68" s="399" t="s">
        <v>14714</v>
      </c>
      <c r="I68" s="399" t="s">
        <v>14808</v>
      </c>
      <c r="J68" s="399" t="s">
        <v>14798</v>
      </c>
      <c r="K68" s="409"/>
    </row>
    <row r="69" spans="1:11">
      <c r="A69" s="379">
        <v>59</v>
      </c>
      <c r="B69" s="368" t="s">
        <v>572</v>
      </c>
      <c r="C69" s="368" t="s">
        <v>753</v>
      </c>
      <c r="D69" s="405" t="s">
        <v>14840</v>
      </c>
      <c r="E69" s="401" t="s">
        <v>14841</v>
      </c>
      <c r="F69" s="412">
        <v>44.45</v>
      </c>
      <c r="G69" s="426">
        <v>2930</v>
      </c>
      <c r="H69" s="399" t="s">
        <v>14714</v>
      </c>
      <c r="I69" s="399" t="s">
        <v>14797</v>
      </c>
      <c r="J69" s="399" t="s">
        <v>14798</v>
      </c>
      <c r="K69" s="409"/>
    </row>
    <row r="70" spans="1:11">
      <c r="A70" s="379">
        <v>60</v>
      </c>
      <c r="B70" s="368" t="s">
        <v>572</v>
      </c>
      <c r="C70" s="368" t="s">
        <v>753</v>
      </c>
      <c r="D70" s="405" t="s">
        <v>14842</v>
      </c>
      <c r="E70" s="401" t="s">
        <v>14807</v>
      </c>
      <c r="F70" s="412">
        <v>24.05</v>
      </c>
      <c r="G70" s="426">
        <v>2930</v>
      </c>
      <c r="H70" s="399" t="s">
        <v>14714</v>
      </c>
      <c r="I70" s="399" t="s">
        <v>14797</v>
      </c>
      <c r="J70" s="399" t="s">
        <v>14798</v>
      </c>
      <c r="K70" s="409"/>
    </row>
    <row r="71" spans="1:11" ht="30">
      <c r="A71" s="368">
        <v>61</v>
      </c>
      <c r="B71" s="368" t="s">
        <v>572</v>
      </c>
      <c r="C71" s="368" t="s">
        <v>753</v>
      </c>
      <c r="D71" s="405" t="s">
        <v>14843</v>
      </c>
      <c r="E71" s="401" t="s">
        <v>14844</v>
      </c>
      <c r="F71" s="412">
        <v>82.55</v>
      </c>
      <c r="G71" s="426">
        <v>2930</v>
      </c>
      <c r="H71" s="399" t="s">
        <v>14714</v>
      </c>
      <c r="I71" s="399" t="s">
        <v>14797</v>
      </c>
      <c r="J71" s="399" t="s">
        <v>14798</v>
      </c>
      <c r="K71" s="409"/>
    </row>
    <row r="72" spans="1:11">
      <c r="A72" s="379">
        <v>62</v>
      </c>
      <c r="B72" s="368" t="s">
        <v>572</v>
      </c>
      <c r="C72" s="368" t="s">
        <v>753</v>
      </c>
      <c r="D72" s="405" t="s">
        <v>14845</v>
      </c>
      <c r="E72" s="401" t="s">
        <v>14846</v>
      </c>
      <c r="F72" s="412">
        <v>15.55</v>
      </c>
      <c r="G72" s="426">
        <v>2400</v>
      </c>
      <c r="H72" s="399" t="s">
        <v>14714</v>
      </c>
      <c r="I72" s="399" t="s">
        <v>14797</v>
      </c>
      <c r="J72" s="399" t="s">
        <v>14798</v>
      </c>
      <c r="K72" s="409"/>
    </row>
    <row r="73" spans="1:11">
      <c r="A73" s="368">
        <v>64</v>
      </c>
      <c r="B73" s="368" t="s">
        <v>572</v>
      </c>
      <c r="C73" s="368" t="s">
        <v>753</v>
      </c>
      <c r="D73" s="405" t="s">
        <v>14847</v>
      </c>
      <c r="E73" s="401" t="s">
        <v>14848</v>
      </c>
      <c r="F73" s="412">
        <v>12.1</v>
      </c>
      <c r="G73" s="426">
        <v>2930</v>
      </c>
      <c r="H73" s="399" t="s">
        <v>14714</v>
      </c>
      <c r="I73" s="399" t="s">
        <v>14797</v>
      </c>
      <c r="J73" s="437" t="s">
        <v>416</v>
      </c>
      <c r="K73" s="409"/>
    </row>
    <row r="74" spans="1:11">
      <c r="A74" s="379">
        <v>83</v>
      </c>
      <c r="B74" s="368" t="s">
        <v>572</v>
      </c>
      <c r="C74" s="368" t="s">
        <v>759</v>
      </c>
      <c r="D74" s="405" t="s">
        <v>14852</v>
      </c>
      <c r="E74" s="401" t="s">
        <v>14800</v>
      </c>
      <c r="F74" s="412">
        <v>51.1</v>
      </c>
      <c r="G74" s="426">
        <v>2930</v>
      </c>
      <c r="H74" s="399" t="s">
        <v>14714</v>
      </c>
      <c r="I74" s="399" t="s">
        <v>14808</v>
      </c>
      <c r="J74" s="399" t="s">
        <v>14798</v>
      </c>
      <c r="K74" s="409"/>
    </row>
    <row r="75" spans="1:11">
      <c r="A75" s="379">
        <v>84</v>
      </c>
      <c r="B75" s="368" t="s">
        <v>572</v>
      </c>
      <c r="C75" s="368" t="s">
        <v>759</v>
      </c>
      <c r="D75" s="405" t="s">
        <v>14853</v>
      </c>
      <c r="E75" s="401" t="s">
        <v>14854</v>
      </c>
      <c r="F75" s="412">
        <v>10.1</v>
      </c>
      <c r="G75" s="426">
        <v>2400</v>
      </c>
      <c r="H75" s="399" t="s">
        <v>14714</v>
      </c>
      <c r="I75" s="399" t="s">
        <v>14808</v>
      </c>
      <c r="J75" s="399" t="s">
        <v>14798</v>
      </c>
      <c r="K75" s="409"/>
    </row>
    <row r="76" spans="1:11" ht="30">
      <c r="A76" s="368">
        <v>85</v>
      </c>
      <c r="B76" s="368" t="s">
        <v>572</v>
      </c>
      <c r="C76" s="368" t="s">
        <v>759</v>
      </c>
      <c r="D76" s="405" t="s">
        <v>14855</v>
      </c>
      <c r="E76" s="439" t="s">
        <v>14856</v>
      </c>
      <c r="F76" s="412">
        <v>29.8</v>
      </c>
      <c r="G76" s="426">
        <v>2930</v>
      </c>
      <c r="H76" s="399" t="s">
        <v>14714</v>
      </c>
      <c r="I76" s="399" t="s">
        <v>14797</v>
      </c>
      <c r="J76" s="399" t="s">
        <v>14798</v>
      </c>
      <c r="K76" s="409"/>
    </row>
    <row r="77" spans="1:11">
      <c r="A77" s="379">
        <v>86</v>
      </c>
      <c r="B77" s="368" t="s">
        <v>572</v>
      </c>
      <c r="C77" s="368" t="s">
        <v>759</v>
      </c>
      <c r="D77" s="405" t="s">
        <v>14857</v>
      </c>
      <c r="E77" s="401" t="s">
        <v>14858</v>
      </c>
      <c r="F77" s="438">
        <v>38.6</v>
      </c>
      <c r="G77" s="426">
        <v>2930</v>
      </c>
      <c r="H77" s="399" t="s">
        <v>14714</v>
      </c>
      <c r="I77" s="399" t="s">
        <v>14797</v>
      </c>
      <c r="J77" s="399" t="s">
        <v>14798</v>
      </c>
      <c r="K77" s="409"/>
    </row>
    <row r="78" spans="1:11">
      <c r="A78" s="379">
        <v>87</v>
      </c>
      <c r="B78" s="368" t="s">
        <v>572</v>
      </c>
      <c r="C78" s="368" t="s">
        <v>759</v>
      </c>
      <c r="D78" s="405" t="s">
        <v>14859</v>
      </c>
      <c r="E78" s="401" t="s">
        <v>14860</v>
      </c>
      <c r="F78" s="412">
        <v>29.65</v>
      </c>
      <c r="G78" s="426">
        <v>2930</v>
      </c>
      <c r="H78" s="399" t="s">
        <v>14714</v>
      </c>
      <c r="I78" s="399" t="s">
        <v>14797</v>
      </c>
      <c r="J78" s="399" t="s">
        <v>14798</v>
      </c>
      <c r="K78" s="409"/>
    </row>
    <row r="79" spans="1:11">
      <c r="A79" s="379">
        <v>89</v>
      </c>
      <c r="B79" s="368" t="s">
        <v>572</v>
      </c>
      <c r="C79" s="368" t="s">
        <v>759</v>
      </c>
      <c r="D79" s="427" t="s">
        <v>14863</v>
      </c>
      <c r="E79" s="428" t="s">
        <v>14807</v>
      </c>
      <c r="F79" s="429">
        <v>18.7</v>
      </c>
      <c r="G79" s="430">
        <v>2930</v>
      </c>
      <c r="H79" s="416" t="s">
        <v>14714</v>
      </c>
      <c r="I79" s="416" t="s">
        <v>14808</v>
      </c>
      <c r="J79" s="416" t="s">
        <v>14798</v>
      </c>
      <c r="K79" s="431"/>
    </row>
    <row r="80" spans="1:11">
      <c r="A80" s="379">
        <v>161</v>
      </c>
      <c r="B80" s="368" t="s">
        <v>575</v>
      </c>
      <c r="C80" s="368" t="s">
        <v>753</v>
      </c>
      <c r="D80" s="432" t="s">
        <v>14743</v>
      </c>
      <c r="E80" s="394" t="s">
        <v>14744</v>
      </c>
      <c r="F80" s="513">
        <v>7.25</v>
      </c>
      <c r="G80" s="396" t="s">
        <v>14732</v>
      </c>
      <c r="H80" s="396" t="s">
        <v>14732</v>
      </c>
      <c r="I80" s="397" t="s">
        <v>14733</v>
      </c>
      <c r="J80" s="397" t="s">
        <v>14745</v>
      </c>
      <c r="K80" s="435"/>
    </row>
    <row r="81" spans="1:11">
      <c r="A81" s="379">
        <v>170</v>
      </c>
      <c r="B81" s="368" t="s">
        <v>575</v>
      </c>
      <c r="C81" s="368" t="s">
        <v>753</v>
      </c>
      <c r="D81" s="405" t="s">
        <v>14750</v>
      </c>
      <c r="E81" s="401" t="s">
        <v>14751</v>
      </c>
      <c r="F81" s="406">
        <v>4.05</v>
      </c>
      <c r="G81" s="403" t="s">
        <v>14732</v>
      </c>
      <c r="H81" s="410" t="s">
        <v>14732</v>
      </c>
      <c r="I81" s="399" t="s">
        <v>14738</v>
      </c>
      <c r="J81" s="410" t="s">
        <v>416</v>
      </c>
      <c r="K81" s="409"/>
    </row>
    <row r="82" spans="1:11">
      <c r="A82" s="368">
        <v>205</v>
      </c>
      <c r="B82" s="368" t="s">
        <v>575</v>
      </c>
      <c r="C82" s="368" t="s">
        <v>753</v>
      </c>
      <c r="D82" s="405" t="s">
        <v>15257</v>
      </c>
      <c r="E82" s="401" t="s">
        <v>15258</v>
      </c>
      <c r="F82" s="477">
        <v>10.1</v>
      </c>
      <c r="G82" s="478">
        <v>1410</v>
      </c>
      <c r="H82" s="399" t="s">
        <v>15259</v>
      </c>
      <c r="I82" s="399" t="s">
        <v>14733</v>
      </c>
      <c r="J82" s="399" t="s">
        <v>15260</v>
      </c>
      <c r="K82" s="409"/>
    </row>
    <row r="83" spans="1:11" ht="30">
      <c r="A83" s="379">
        <v>264</v>
      </c>
      <c r="B83" s="368" t="s">
        <v>575</v>
      </c>
      <c r="C83" s="368" t="s">
        <v>14874</v>
      </c>
      <c r="D83" s="405" t="s">
        <v>14875</v>
      </c>
      <c r="E83" s="401" t="s">
        <v>14876</v>
      </c>
      <c r="F83" s="402">
        <v>121.5</v>
      </c>
      <c r="G83" s="441">
        <v>3365</v>
      </c>
      <c r="H83" s="399" t="s">
        <v>15612</v>
      </c>
      <c r="I83" s="403" t="s">
        <v>14877</v>
      </c>
      <c r="J83" s="399" t="s">
        <v>14789</v>
      </c>
      <c r="K83" s="442"/>
    </row>
    <row r="84" spans="1:11">
      <c r="A84" s="379">
        <v>293</v>
      </c>
      <c r="B84" s="368" t="s">
        <v>577</v>
      </c>
      <c r="C84" s="368" t="s">
        <v>751</v>
      </c>
      <c r="D84" s="405" t="s">
        <v>15567</v>
      </c>
      <c r="E84" s="401" t="s">
        <v>15558</v>
      </c>
      <c r="F84" s="413">
        <v>47.7</v>
      </c>
      <c r="G84" s="399">
        <v>2910</v>
      </c>
      <c r="H84" s="399" t="s">
        <v>15568</v>
      </c>
      <c r="I84" s="399" t="s">
        <v>288</v>
      </c>
      <c r="J84" s="399" t="s">
        <v>14798</v>
      </c>
      <c r="K84" s="409"/>
    </row>
    <row r="85" spans="1:11" ht="45">
      <c r="A85" s="379">
        <v>294</v>
      </c>
      <c r="B85" s="368" t="s">
        <v>577</v>
      </c>
      <c r="C85" s="368" t="s">
        <v>751</v>
      </c>
      <c r="D85" s="405" t="s">
        <v>15553</v>
      </c>
      <c r="E85" s="401" t="s">
        <v>15541</v>
      </c>
      <c r="F85" s="412">
        <v>27.6</v>
      </c>
      <c r="G85" s="426">
        <v>2910</v>
      </c>
      <c r="H85" s="500" t="s">
        <v>15554</v>
      </c>
      <c r="I85" s="399" t="s">
        <v>288</v>
      </c>
      <c r="J85" s="399" t="s">
        <v>14798</v>
      </c>
      <c r="K85" s="409"/>
    </row>
    <row r="86" spans="1:11">
      <c r="A86" s="379">
        <v>332</v>
      </c>
      <c r="B86" s="368" t="s">
        <v>577</v>
      </c>
      <c r="C86" s="368" t="s">
        <v>753</v>
      </c>
      <c r="D86" s="405" t="s">
        <v>15569</v>
      </c>
      <c r="E86" s="401" t="s">
        <v>15558</v>
      </c>
      <c r="F86" s="413">
        <v>49.85</v>
      </c>
      <c r="G86" s="426">
        <v>2910</v>
      </c>
      <c r="H86" s="399" t="s">
        <v>15570</v>
      </c>
      <c r="I86" s="399" t="s">
        <v>288</v>
      </c>
      <c r="J86" s="399" t="s">
        <v>14798</v>
      </c>
      <c r="K86" s="464"/>
    </row>
    <row r="87" spans="1:11" ht="75">
      <c r="A87" s="379">
        <v>333</v>
      </c>
      <c r="B87" s="368" t="s">
        <v>577</v>
      </c>
      <c r="C87" s="368" t="s">
        <v>753</v>
      </c>
      <c r="D87" s="405" t="s">
        <v>15550</v>
      </c>
      <c r="E87" s="401" t="s">
        <v>15541</v>
      </c>
      <c r="F87" s="412">
        <v>28.4</v>
      </c>
      <c r="G87" s="426">
        <v>2910</v>
      </c>
      <c r="H87" s="500" t="s">
        <v>15551</v>
      </c>
      <c r="I87" s="399" t="s">
        <v>288</v>
      </c>
      <c r="J87" s="399" t="s">
        <v>14798</v>
      </c>
      <c r="K87" s="464" t="s">
        <v>15552</v>
      </c>
    </row>
    <row r="88" spans="1:11" ht="45">
      <c r="A88" s="368">
        <v>367</v>
      </c>
      <c r="B88" s="368" t="s">
        <v>577</v>
      </c>
      <c r="C88" s="368" t="s">
        <v>759</v>
      </c>
      <c r="D88" s="405" t="s">
        <v>14785</v>
      </c>
      <c r="E88" s="401" t="s">
        <v>14786</v>
      </c>
      <c r="F88" s="402">
        <v>41.9</v>
      </c>
      <c r="G88" s="441">
        <v>2910</v>
      </c>
      <c r="H88" s="399" t="s">
        <v>14787</v>
      </c>
      <c r="I88" s="399" t="s">
        <v>14788</v>
      </c>
      <c r="J88" s="399" t="s">
        <v>14789</v>
      </c>
      <c r="K88" s="409"/>
    </row>
    <row r="89" spans="1:11">
      <c r="A89" s="379">
        <v>401</v>
      </c>
      <c r="B89" s="368" t="s">
        <v>579</v>
      </c>
      <c r="C89" s="368" t="s">
        <v>751</v>
      </c>
      <c r="D89" s="405" t="s">
        <v>15555</v>
      </c>
      <c r="E89" s="401" t="s">
        <v>14786</v>
      </c>
      <c r="F89" s="402">
        <v>21.5</v>
      </c>
      <c r="G89" s="441">
        <v>2910</v>
      </c>
      <c r="H89" s="399" t="s">
        <v>15556</v>
      </c>
      <c r="I89" s="399" t="s">
        <v>288</v>
      </c>
      <c r="J89" s="399" t="s">
        <v>14789</v>
      </c>
      <c r="K89" s="409"/>
    </row>
    <row r="90" spans="1:11" ht="30">
      <c r="A90" s="379">
        <v>402</v>
      </c>
      <c r="B90" s="368" t="s">
        <v>579</v>
      </c>
      <c r="C90" s="368" t="s">
        <v>751</v>
      </c>
      <c r="D90" s="405" t="s">
        <v>15536</v>
      </c>
      <c r="E90" s="401" t="s">
        <v>15537</v>
      </c>
      <c r="F90" s="402">
        <v>27</v>
      </c>
      <c r="G90" s="441">
        <v>2910</v>
      </c>
      <c r="H90" s="399" t="s">
        <v>15538</v>
      </c>
      <c r="I90" s="399" t="s">
        <v>288</v>
      </c>
      <c r="J90" s="399" t="s">
        <v>14789</v>
      </c>
      <c r="K90" s="409" t="s">
        <v>15539</v>
      </c>
    </row>
    <row r="91" spans="1:11">
      <c r="A91" s="379">
        <v>440</v>
      </c>
      <c r="B91" s="368" t="s">
        <v>579</v>
      </c>
      <c r="C91" s="368" t="s">
        <v>753</v>
      </c>
      <c r="D91" s="405" t="s">
        <v>15557</v>
      </c>
      <c r="E91" s="401" t="s">
        <v>15558</v>
      </c>
      <c r="F91" s="415">
        <v>22.45</v>
      </c>
      <c r="G91" s="426">
        <v>2910</v>
      </c>
      <c r="H91" s="399" t="s">
        <v>15559</v>
      </c>
      <c r="I91" s="399" t="s">
        <v>288</v>
      </c>
      <c r="J91" s="399" t="s">
        <v>14798</v>
      </c>
      <c r="K91" s="409"/>
    </row>
    <row r="92" spans="1:11" ht="30">
      <c r="A92" s="379">
        <v>441</v>
      </c>
      <c r="B92" s="368" t="s">
        <v>579</v>
      </c>
      <c r="C92" s="368" t="s">
        <v>753</v>
      </c>
      <c r="D92" s="405" t="s">
        <v>15540</v>
      </c>
      <c r="E92" s="401" t="s">
        <v>15541</v>
      </c>
      <c r="F92" s="415">
        <v>27.8</v>
      </c>
      <c r="G92" s="426">
        <v>2910</v>
      </c>
      <c r="H92" s="399" t="s">
        <v>15542</v>
      </c>
      <c r="I92" s="399" t="s">
        <v>288</v>
      </c>
      <c r="J92" s="399" t="s">
        <v>14798</v>
      </c>
      <c r="K92" s="409" t="s">
        <v>15543</v>
      </c>
    </row>
    <row r="93" spans="1:11">
      <c r="A93" s="379">
        <v>480</v>
      </c>
      <c r="B93" s="368" t="s">
        <v>579</v>
      </c>
      <c r="C93" s="368" t="s">
        <v>759</v>
      </c>
      <c r="D93" s="405" t="s">
        <v>15560</v>
      </c>
      <c r="E93" s="401" t="s">
        <v>15558</v>
      </c>
      <c r="F93" s="412">
        <v>21.5</v>
      </c>
      <c r="G93" s="426">
        <v>2910</v>
      </c>
      <c r="H93" s="399" t="s">
        <v>15559</v>
      </c>
      <c r="I93" s="399" t="s">
        <v>288</v>
      </c>
      <c r="J93" s="399" t="s">
        <v>14798</v>
      </c>
      <c r="K93" s="409"/>
    </row>
    <row r="94" spans="1:11" ht="45">
      <c r="A94" s="368">
        <v>481</v>
      </c>
      <c r="B94" s="368" t="s">
        <v>579</v>
      </c>
      <c r="C94" s="368" t="s">
        <v>759</v>
      </c>
      <c r="D94" s="405" t="s">
        <v>15571</v>
      </c>
      <c r="E94" s="401" t="s">
        <v>15541</v>
      </c>
      <c r="F94" s="412">
        <v>28.45</v>
      </c>
      <c r="G94" s="426">
        <v>2910</v>
      </c>
      <c r="H94" s="399" t="s">
        <v>15572</v>
      </c>
      <c r="I94" s="399" t="s">
        <v>288</v>
      </c>
      <c r="J94" s="399" t="s">
        <v>14798</v>
      </c>
      <c r="K94" s="409"/>
    </row>
    <row r="95" spans="1:11">
      <c r="A95" s="379">
        <v>521</v>
      </c>
      <c r="B95" s="368" t="s">
        <v>887</v>
      </c>
      <c r="C95" s="368" t="s">
        <v>751</v>
      </c>
      <c r="D95" s="405" t="s">
        <v>15561</v>
      </c>
      <c r="E95" s="401" t="s">
        <v>15558</v>
      </c>
      <c r="F95" s="412">
        <v>21.5</v>
      </c>
      <c r="G95" s="426">
        <v>2910</v>
      </c>
      <c r="H95" s="399" t="s">
        <v>15559</v>
      </c>
      <c r="I95" s="399" t="s">
        <v>288</v>
      </c>
      <c r="J95" s="399" t="s">
        <v>14798</v>
      </c>
      <c r="K95" s="464"/>
    </row>
    <row r="96" spans="1:11" ht="30">
      <c r="A96" s="379">
        <v>522</v>
      </c>
      <c r="B96" s="368" t="s">
        <v>887</v>
      </c>
      <c r="C96" s="368" t="s">
        <v>751</v>
      </c>
      <c r="D96" s="405" t="s">
        <v>15544</v>
      </c>
      <c r="E96" s="401" t="s">
        <v>15541</v>
      </c>
      <c r="F96" s="412">
        <v>27</v>
      </c>
      <c r="G96" s="426">
        <v>2910</v>
      </c>
      <c r="H96" s="500" t="s">
        <v>15545</v>
      </c>
      <c r="I96" s="399" t="s">
        <v>288</v>
      </c>
      <c r="J96" s="399" t="s">
        <v>14798</v>
      </c>
      <c r="K96" s="464" t="s">
        <v>15543</v>
      </c>
    </row>
    <row r="97" spans="1:11">
      <c r="A97" s="379">
        <v>560</v>
      </c>
      <c r="B97" s="368" t="s">
        <v>887</v>
      </c>
      <c r="C97" s="368" t="s">
        <v>753</v>
      </c>
      <c r="D97" s="405" t="s">
        <v>15562</v>
      </c>
      <c r="E97" s="401" t="s">
        <v>15558</v>
      </c>
      <c r="F97" s="412">
        <v>22.45</v>
      </c>
      <c r="G97" s="426">
        <v>2910</v>
      </c>
      <c r="H97" s="399" t="s">
        <v>15559</v>
      </c>
      <c r="I97" s="399" t="s">
        <v>288</v>
      </c>
      <c r="J97" s="399" t="s">
        <v>14798</v>
      </c>
      <c r="K97" s="409"/>
    </row>
    <row r="98" spans="1:11" ht="30">
      <c r="A98" s="379">
        <v>561</v>
      </c>
      <c r="B98" s="368" t="s">
        <v>887</v>
      </c>
      <c r="C98" s="368" t="s">
        <v>753</v>
      </c>
      <c r="D98" s="405" t="s">
        <v>15546</v>
      </c>
      <c r="E98" s="401" t="s">
        <v>15541</v>
      </c>
      <c r="F98" s="412">
        <v>27.15</v>
      </c>
      <c r="G98" s="426">
        <v>2910</v>
      </c>
      <c r="H98" s="399" t="s">
        <v>15547</v>
      </c>
      <c r="I98" s="399" t="s">
        <v>288</v>
      </c>
      <c r="J98" s="399" t="s">
        <v>14798</v>
      </c>
      <c r="K98" s="409" t="s">
        <v>15543</v>
      </c>
    </row>
    <row r="99" spans="1:11">
      <c r="A99" s="379">
        <v>599</v>
      </c>
      <c r="B99" s="368" t="s">
        <v>887</v>
      </c>
      <c r="C99" s="368" t="s">
        <v>759</v>
      </c>
      <c r="D99" s="405" t="s">
        <v>15563</v>
      </c>
      <c r="E99" s="401" t="s">
        <v>15558</v>
      </c>
      <c r="F99" s="412">
        <v>21.5</v>
      </c>
      <c r="G99" s="426">
        <v>2910</v>
      </c>
      <c r="H99" s="399" t="s">
        <v>15559</v>
      </c>
      <c r="I99" s="399" t="s">
        <v>288</v>
      </c>
      <c r="J99" s="399" t="s">
        <v>14798</v>
      </c>
      <c r="K99" s="409"/>
    </row>
    <row r="100" spans="1:11" ht="30">
      <c r="A100" s="379">
        <v>600</v>
      </c>
      <c r="B100" s="368" t="s">
        <v>887</v>
      </c>
      <c r="C100" s="368" t="s">
        <v>759</v>
      </c>
      <c r="D100" s="405" t="s">
        <v>15548</v>
      </c>
      <c r="E100" s="401" t="s">
        <v>15541</v>
      </c>
      <c r="F100" s="412">
        <v>27.15</v>
      </c>
      <c r="G100" s="426">
        <v>2910</v>
      </c>
      <c r="H100" s="500" t="s">
        <v>15545</v>
      </c>
      <c r="I100" s="399" t="s">
        <v>288</v>
      </c>
      <c r="J100" s="399" t="s">
        <v>15549</v>
      </c>
      <c r="K100" s="409" t="s">
        <v>15543</v>
      </c>
    </row>
    <row r="101" spans="1:11">
      <c r="A101" s="446">
        <v>169</v>
      </c>
      <c r="B101" s="446" t="s">
        <v>575</v>
      </c>
      <c r="C101" s="446" t="s">
        <v>753</v>
      </c>
      <c r="D101" s="447" t="s">
        <v>15613</v>
      </c>
      <c r="E101" s="448" t="s">
        <v>15614</v>
      </c>
      <c r="F101" s="449">
        <f>22.2-12.43</f>
        <v>9.77</v>
      </c>
      <c r="G101" s="408" t="s">
        <v>14732</v>
      </c>
      <c r="H101" s="408" t="s">
        <v>14732</v>
      </c>
      <c r="I101" s="408" t="s">
        <v>14748</v>
      </c>
      <c r="J101" s="408" t="s">
        <v>416</v>
      </c>
      <c r="K101" s="451"/>
    </row>
    <row r="102" spans="1:11">
      <c r="A102" s="445">
        <v>41</v>
      </c>
      <c r="B102" s="446" t="s">
        <v>572</v>
      </c>
      <c r="C102" s="446" t="s">
        <v>751</v>
      </c>
      <c r="D102" s="447" t="s">
        <v>15608</v>
      </c>
      <c r="E102" s="448" t="s">
        <v>15609</v>
      </c>
      <c r="F102" s="449">
        <f>12.45-3.38</f>
        <v>9.07</v>
      </c>
      <c r="G102" s="408" t="s">
        <v>14732</v>
      </c>
      <c r="H102" s="408" t="s">
        <v>329</v>
      </c>
      <c r="I102" s="408" t="s">
        <v>14733</v>
      </c>
      <c r="J102" s="408" t="s">
        <v>416</v>
      </c>
      <c r="K102" s="451"/>
    </row>
    <row r="103" spans="1:11">
      <c r="A103" s="445">
        <v>42</v>
      </c>
      <c r="B103" s="446" t="s">
        <v>572</v>
      </c>
      <c r="C103" s="446" t="s">
        <v>751</v>
      </c>
      <c r="D103" s="447" t="s">
        <v>15610</v>
      </c>
      <c r="E103" s="448" t="s">
        <v>15611</v>
      </c>
      <c r="F103" s="449">
        <f>8.3-2.7</f>
        <v>5.6000000000000005</v>
      </c>
      <c r="G103" s="408" t="s">
        <v>14732</v>
      </c>
      <c r="H103" s="408" t="s">
        <v>329</v>
      </c>
      <c r="I103" s="408" t="s">
        <v>14733</v>
      </c>
      <c r="J103" s="408" t="s">
        <v>416</v>
      </c>
      <c r="K103" s="451"/>
    </row>
    <row r="104" spans="1:11">
      <c r="A104" s="446">
        <v>169</v>
      </c>
      <c r="B104" s="446" t="s">
        <v>575</v>
      </c>
      <c r="C104" s="446" t="s">
        <v>753</v>
      </c>
      <c r="D104" s="447" t="s">
        <v>15613</v>
      </c>
      <c r="E104" s="448" t="s">
        <v>15614</v>
      </c>
      <c r="F104" s="449">
        <f>11.3*1.1</f>
        <v>12.430000000000001</v>
      </c>
      <c r="G104" s="408" t="s">
        <v>14732</v>
      </c>
      <c r="H104" s="408" t="s">
        <v>14732</v>
      </c>
      <c r="I104" s="408" t="s">
        <v>14748</v>
      </c>
      <c r="J104" s="408" t="s">
        <v>419</v>
      </c>
      <c r="K104" s="451"/>
    </row>
    <row r="105" spans="1:11">
      <c r="A105" s="379">
        <v>21</v>
      </c>
      <c r="B105" s="368" t="s">
        <v>572</v>
      </c>
      <c r="C105" s="368" t="s">
        <v>751</v>
      </c>
      <c r="D105" s="405" t="s">
        <v>14821</v>
      </c>
      <c r="E105" s="401" t="s">
        <v>14822</v>
      </c>
      <c r="F105" s="412">
        <v>19.649999999999999</v>
      </c>
      <c r="G105" s="426">
        <v>2750</v>
      </c>
      <c r="H105" s="399" t="s">
        <v>14714</v>
      </c>
      <c r="I105" s="399" t="s">
        <v>2051</v>
      </c>
      <c r="J105" s="399" t="s">
        <v>14823</v>
      </c>
      <c r="K105" s="409"/>
    </row>
    <row r="106" spans="1:11">
      <c r="A106" s="368">
        <v>22</v>
      </c>
      <c r="B106" s="368" t="s">
        <v>572</v>
      </c>
      <c r="C106" s="368" t="s">
        <v>751</v>
      </c>
      <c r="D106" s="427" t="s">
        <v>14824</v>
      </c>
      <c r="E106" s="428" t="s">
        <v>14825</v>
      </c>
      <c r="F106" s="429">
        <v>38.1</v>
      </c>
      <c r="G106" s="430">
        <v>3325</v>
      </c>
      <c r="H106" s="416" t="s">
        <v>14714</v>
      </c>
      <c r="I106" s="416" t="s">
        <v>14826</v>
      </c>
      <c r="J106" s="416" t="s">
        <v>14823</v>
      </c>
      <c r="K106" s="431"/>
    </row>
    <row r="107" spans="1:11">
      <c r="A107" s="379">
        <v>23</v>
      </c>
      <c r="B107" s="368" t="s">
        <v>572</v>
      </c>
      <c r="C107" s="368" t="s">
        <v>751</v>
      </c>
      <c r="D107" s="432" t="s">
        <v>14827</v>
      </c>
      <c r="E107" s="394" t="s">
        <v>14828</v>
      </c>
      <c r="F107" s="514">
        <v>5.45</v>
      </c>
      <c r="G107" s="434">
        <v>3325</v>
      </c>
      <c r="H107" s="397" t="s">
        <v>14714</v>
      </c>
      <c r="I107" s="397" t="s">
        <v>14826</v>
      </c>
      <c r="J107" s="397" t="s">
        <v>14823</v>
      </c>
      <c r="K107" s="435"/>
    </row>
    <row r="108" spans="1:11">
      <c r="A108" s="368">
        <v>25</v>
      </c>
      <c r="B108" s="368" t="s">
        <v>572</v>
      </c>
      <c r="C108" s="368" t="s">
        <v>751</v>
      </c>
      <c r="D108" s="405" t="s">
        <v>15175</v>
      </c>
      <c r="E108" s="401" t="s">
        <v>15176</v>
      </c>
      <c r="F108" s="412">
        <v>25.25</v>
      </c>
      <c r="G108" s="426">
        <v>2300</v>
      </c>
      <c r="H108" s="399" t="s">
        <v>14715</v>
      </c>
      <c r="I108" s="399" t="s">
        <v>15177</v>
      </c>
      <c r="J108" s="399" t="s">
        <v>14898</v>
      </c>
      <c r="K108" s="409"/>
    </row>
    <row r="109" spans="1:11">
      <c r="A109" s="379">
        <v>27</v>
      </c>
      <c r="B109" s="368" t="s">
        <v>572</v>
      </c>
      <c r="C109" s="368" t="s">
        <v>751</v>
      </c>
      <c r="D109" s="405" t="s">
        <v>15181</v>
      </c>
      <c r="E109" s="401" t="s">
        <v>15182</v>
      </c>
      <c r="F109" s="412">
        <v>1.8</v>
      </c>
      <c r="G109" s="426">
        <v>2300</v>
      </c>
      <c r="H109" s="399" t="s">
        <v>14715</v>
      </c>
      <c r="I109" s="399" t="s">
        <v>15180</v>
      </c>
      <c r="J109" s="399" t="s">
        <v>14898</v>
      </c>
      <c r="K109" s="409"/>
    </row>
    <row r="110" spans="1:11">
      <c r="A110" s="368">
        <v>28</v>
      </c>
      <c r="B110" s="368" t="s">
        <v>572</v>
      </c>
      <c r="C110" s="368" t="s">
        <v>751</v>
      </c>
      <c r="D110" s="405" t="s">
        <v>15183</v>
      </c>
      <c r="E110" s="401" t="s">
        <v>15184</v>
      </c>
      <c r="F110" s="412">
        <v>1.5</v>
      </c>
      <c r="G110" s="426">
        <v>2300</v>
      </c>
      <c r="H110" s="399" t="s">
        <v>14715</v>
      </c>
      <c r="I110" s="399" t="s">
        <v>15180</v>
      </c>
      <c r="J110" s="399" t="s">
        <v>14891</v>
      </c>
      <c r="K110" s="409"/>
    </row>
    <row r="111" spans="1:11">
      <c r="A111" s="379">
        <v>29</v>
      </c>
      <c r="B111" s="368" t="s">
        <v>572</v>
      </c>
      <c r="C111" s="368" t="s">
        <v>751</v>
      </c>
      <c r="D111" s="405" t="s">
        <v>15185</v>
      </c>
      <c r="E111" s="401" t="s">
        <v>15186</v>
      </c>
      <c r="F111" s="412">
        <v>22.65</v>
      </c>
      <c r="G111" s="426">
        <v>2300</v>
      </c>
      <c r="H111" s="399" t="s">
        <v>14715</v>
      </c>
      <c r="I111" s="399" t="s">
        <v>15187</v>
      </c>
      <c r="J111" s="399" t="s">
        <v>14898</v>
      </c>
      <c r="K111" s="409"/>
    </row>
    <row r="112" spans="1:11">
      <c r="A112" s="368">
        <v>31</v>
      </c>
      <c r="B112" s="368" t="s">
        <v>572</v>
      </c>
      <c r="C112" s="368" t="s">
        <v>751</v>
      </c>
      <c r="D112" s="405" t="s">
        <v>15190</v>
      </c>
      <c r="E112" s="401" t="s">
        <v>15191</v>
      </c>
      <c r="F112" s="412">
        <v>3</v>
      </c>
      <c r="G112" s="426">
        <v>2300</v>
      </c>
      <c r="H112" s="399" t="s">
        <v>14715</v>
      </c>
      <c r="I112" s="399" t="s">
        <v>15180</v>
      </c>
      <c r="J112" s="399" t="s">
        <v>14898</v>
      </c>
      <c r="K112" s="409"/>
    </row>
    <row r="113" spans="1:11">
      <c r="A113" s="379">
        <v>32</v>
      </c>
      <c r="B113" s="368" t="s">
        <v>572</v>
      </c>
      <c r="C113" s="368" t="s">
        <v>751</v>
      </c>
      <c r="D113" s="405" t="s">
        <v>15192</v>
      </c>
      <c r="E113" s="401" t="s">
        <v>15193</v>
      </c>
      <c r="F113" s="412">
        <v>1.5</v>
      </c>
      <c r="G113" s="426">
        <v>2300</v>
      </c>
      <c r="H113" s="399" t="s">
        <v>14715</v>
      </c>
      <c r="I113" s="399" t="s">
        <v>15194</v>
      </c>
      <c r="J113" s="399" t="s">
        <v>14891</v>
      </c>
      <c r="K113" s="409"/>
    </row>
    <row r="114" spans="1:11">
      <c r="A114" s="379">
        <v>65</v>
      </c>
      <c r="B114" s="368" t="s">
        <v>572</v>
      </c>
      <c r="C114" s="368" t="s">
        <v>753</v>
      </c>
      <c r="D114" s="405" t="s">
        <v>15195</v>
      </c>
      <c r="E114" s="401" t="s">
        <v>15186</v>
      </c>
      <c r="F114" s="412">
        <v>21.2</v>
      </c>
      <c r="G114" s="426">
        <v>2400</v>
      </c>
      <c r="H114" s="399" t="s">
        <v>14715</v>
      </c>
      <c r="I114" s="399" t="s">
        <v>15196</v>
      </c>
      <c r="J114" s="399" t="s">
        <v>15197</v>
      </c>
      <c r="K114" s="409"/>
    </row>
    <row r="115" spans="1:11">
      <c r="A115" s="368">
        <v>67</v>
      </c>
      <c r="B115" s="368" t="s">
        <v>572</v>
      </c>
      <c r="C115" s="368" t="s">
        <v>753</v>
      </c>
      <c r="D115" s="405" t="s">
        <v>15199</v>
      </c>
      <c r="E115" s="401" t="s">
        <v>15191</v>
      </c>
      <c r="F115" s="412">
        <v>2.95</v>
      </c>
      <c r="G115" s="424" t="s">
        <v>15200</v>
      </c>
      <c r="H115" s="399" t="s">
        <v>14715</v>
      </c>
      <c r="I115" s="399" t="s">
        <v>15180</v>
      </c>
      <c r="J115" s="399" t="s">
        <v>14891</v>
      </c>
      <c r="K115" s="409"/>
    </row>
    <row r="116" spans="1:11">
      <c r="A116" s="379">
        <v>68</v>
      </c>
      <c r="B116" s="368" t="s">
        <v>572</v>
      </c>
      <c r="C116" s="368" t="s">
        <v>753</v>
      </c>
      <c r="D116" s="405" t="s">
        <v>15201</v>
      </c>
      <c r="E116" s="401" t="s">
        <v>15193</v>
      </c>
      <c r="F116" s="412">
        <v>1.5</v>
      </c>
      <c r="G116" s="426">
        <v>2400</v>
      </c>
      <c r="H116" s="399" t="s">
        <v>14715</v>
      </c>
      <c r="I116" s="399" t="s">
        <v>15194</v>
      </c>
      <c r="J116" s="399" t="s">
        <v>15197</v>
      </c>
      <c r="K116" s="409"/>
    </row>
    <row r="117" spans="1:11">
      <c r="A117" s="379">
        <v>69</v>
      </c>
      <c r="B117" s="368" t="s">
        <v>572</v>
      </c>
      <c r="C117" s="368" t="s">
        <v>753</v>
      </c>
      <c r="D117" s="405" t="s">
        <v>15202</v>
      </c>
      <c r="E117" s="401" t="s">
        <v>15176</v>
      </c>
      <c r="F117" s="412">
        <v>28.35</v>
      </c>
      <c r="G117" s="426">
        <v>2400</v>
      </c>
      <c r="H117" s="399" t="s">
        <v>14715</v>
      </c>
      <c r="I117" s="399" t="s">
        <v>15203</v>
      </c>
      <c r="J117" s="399" t="s">
        <v>14891</v>
      </c>
      <c r="K117" s="409"/>
    </row>
    <row r="118" spans="1:11">
      <c r="A118" s="379">
        <v>71</v>
      </c>
      <c r="B118" s="368" t="s">
        <v>572</v>
      </c>
      <c r="C118" s="368" t="s">
        <v>753</v>
      </c>
      <c r="D118" s="405" t="s">
        <v>15205</v>
      </c>
      <c r="E118" s="401" t="s">
        <v>15182</v>
      </c>
      <c r="F118" s="412">
        <v>2</v>
      </c>
      <c r="G118" s="426">
        <v>2400</v>
      </c>
      <c r="H118" s="399" t="s">
        <v>14715</v>
      </c>
      <c r="I118" s="399" t="s">
        <v>15180</v>
      </c>
      <c r="J118" s="399" t="s">
        <v>14891</v>
      </c>
      <c r="K118" s="409"/>
    </row>
    <row r="119" spans="1:11">
      <c r="A119" s="379">
        <v>72</v>
      </c>
      <c r="B119" s="368" t="s">
        <v>572</v>
      </c>
      <c r="C119" s="368" t="s">
        <v>753</v>
      </c>
      <c r="D119" s="405" t="s">
        <v>15206</v>
      </c>
      <c r="E119" s="401" t="s">
        <v>15184</v>
      </c>
      <c r="F119" s="412">
        <v>1.8</v>
      </c>
      <c r="G119" s="426">
        <v>2400</v>
      </c>
      <c r="H119" s="399" t="s">
        <v>14715</v>
      </c>
      <c r="I119" s="399" t="s">
        <v>15194</v>
      </c>
      <c r="J119" s="399" t="s">
        <v>15197</v>
      </c>
      <c r="K119" s="409"/>
    </row>
    <row r="120" spans="1:11">
      <c r="A120" s="368">
        <v>88</v>
      </c>
      <c r="B120" s="368" t="s">
        <v>572</v>
      </c>
      <c r="C120" s="368" t="s">
        <v>759</v>
      </c>
      <c r="D120" s="405" t="s">
        <v>14861</v>
      </c>
      <c r="E120" s="401" t="s">
        <v>14862</v>
      </c>
      <c r="F120" s="412">
        <v>18</v>
      </c>
      <c r="G120" s="426">
        <v>2400</v>
      </c>
      <c r="H120" s="399" t="s">
        <v>14714</v>
      </c>
      <c r="I120" s="399" t="s">
        <v>14837</v>
      </c>
      <c r="J120" s="425" t="s">
        <v>422</v>
      </c>
      <c r="K120" s="409"/>
    </row>
    <row r="121" spans="1:11">
      <c r="A121" s="379">
        <v>90</v>
      </c>
      <c r="B121" s="368" t="s">
        <v>572</v>
      </c>
      <c r="C121" s="368" t="s">
        <v>759</v>
      </c>
      <c r="D121" s="405" t="s">
        <v>15207</v>
      </c>
      <c r="E121" s="401" t="s">
        <v>15186</v>
      </c>
      <c r="F121" s="412">
        <v>24.25</v>
      </c>
      <c r="G121" s="426" t="s">
        <v>15200</v>
      </c>
      <c r="H121" s="399" t="s">
        <v>14715</v>
      </c>
      <c r="I121" s="399" t="s">
        <v>15177</v>
      </c>
      <c r="J121" s="399" t="s">
        <v>15197</v>
      </c>
      <c r="K121" s="409"/>
    </row>
    <row r="122" spans="1:11">
      <c r="A122" s="379">
        <v>92</v>
      </c>
      <c r="B122" s="368" t="s">
        <v>572</v>
      </c>
      <c r="C122" s="368" t="s">
        <v>759</v>
      </c>
      <c r="D122" s="405" t="s">
        <v>15209</v>
      </c>
      <c r="E122" s="401" t="s">
        <v>15191</v>
      </c>
      <c r="F122" s="412">
        <v>1.8</v>
      </c>
      <c r="G122" s="426">
        <v>2300</v>
      </c>
      <c r="H122" s="399" t="s">
        <v>14715</v>
      </c>
      <c r="I122" s="399" t="s">
        <v>15180</v>
      </c>
      <c r="J122" s="399" t="s">
        <v>15197</v>
      </c>
      <c r="K122" s="409"/>
    </row>
    <row r="123" spans="1:11">
      <c r="A123" s="379">
        <v>93</v>
      </c>
      <c r="B123" s="368" t="s">
        <v>572</v>
      </c>
      <c r="C123" s="368" t="s">
        <v>759</v>
      </c>
      <c r="D123" s="405" t="s">
        <v>15210</v>
      </c>
      <c r="E123" s="401" t="s">
        <v>15193</v>
      </c>
      <c r="F123" s="412">
        <v>2.2000000000000002</v>
      </c>
      <c r="G123" s="426">
        <v>2300</v>
      </c>
      <c r="H123" s="399" t="s">
        <v>14715</v>
      </c>
      <c r="I123" s="399" t="s">
        <v>15194</v>
      </c>
      <c r="J123" s="399" t="s">
        <v>14891</v>
      </c>
      <c r="K123" s="409"/>
    </row>
    <row r="124" spans="1:11">
      <c r="A124" s="368">
        <v>94</v>
      </c>
      <c r="B124" s="368" t="s">
        <v>572</v>
      </c>
      <c r="C124" s="368" t="s">
        <v>759</v>
      </c>
      <c r="D124" s="405" t="s">
        <v>15211</v>
      </c>
      <c r="E124" s="401" t="s">
        <v>15176</v>
      </c>
      <c r="F124" s="412">
        <v>23.4</v>
      </c>
      <c r="G124" s="426">
        <v>2400</v>
      </c>
      <c r="H124" s="399" t="s">
        <v>14715</v>
      </c>
      <c r="I124" s="399" t="s">
        <v>15177</v>
      </c>
      <c r="J124" s="399" t="s">
        <v>15212</v>
      </c>
      <c r="K124" s="409"/>
    </row>
    <row r="125" spans="1:11">
      <c r="A125" s="379">
        <v>96</v>
      </c>
      <c r="B125" s="368" t="s">
        <v>572</v>
      </c>
      <c r="C125" s="368" t="s">
        <v>759</v>
      </c>
      <c r="D125" s="405" t="s">
        <v>15214</v>
      </c>
      <c r="E125" s="401" t="s">
        <v>15182</v>
      </c>
      <c r="F125" s="412">
        <v>1.9</v>
      </c>
      <c r="G125" s="426">
        <v>2400</v>
      </c>
      <c r="H125" s="399" t="s">
        <v>14715</v>
      </c>
      <c r="I125" s="399" t="s">
        <v>15180</v>
      </c>
      <c r="J125" s="399" t="s">
        <v>15197</v>
      </c>
      <c r="K125" s="409"/>
    </row>
    <row r="126" spans="1:11">
      <c r="A126" s="368">
        <v>97</v>
      </c>
      <c r="B126" s="368" t="s">
        <v>572</v>
      </c>
      <c r="C126" s="368" t="s">
        <v>759</v>
      </c>
      <c r="D126" s="405" t="s">
        <v>15215</v>
      </c>
      <c r="E126" s="401" t="s">
        <v>15184</v>
      </c>
      <c r="F126" s="412">
        <v>1.5</v>
      </c>
      <c r="G126" s="426">
        <v>2400</v>
      </c>
      <c r="H126" s="399" t="s">
        <v>14715</v>
      </c>
      <c r="I126" s="399" t="s">
        <v>15194</v>
      </c>
      <c r="J126" s="399" t="s">
        <v>14891</v>
      </c>
      <c r="K126" s="409"/>
    </row>
    <row r="127" spans="1:11">
      <c r="A127" s="379">
        <v>98</v>
      </c>
      <c r="B127" s="368" t="s">
        <v>572</v>
      </c>
      <c r="C127" s="368" t="s">
        <v>759</v>
      </c>
      <c r="D127" s="405" t="s">
        <v>15216</v>
      </c>
      <c r="E127" s="401" t="s">
        <v>15217</v>
      </c>
      <c r="F127" s="412">
        <v>9.4499999999999993</v>
      </c>
      <c r="G127" s="426">
        <v>2400</v>
      </c>
      <c r="H127" s="399" t="s">
        <v>14715</v>
      </c>
      <c r="I127" s="399" t="s">
        <v>15218</v>
      </c>
      <c r="J127" s="399" t="s">
        <v>15197</v>
      </c>
      <c r="K127" s="409"/>
    </row>
    <row r="128" spans="1:11">
      <c r="A128" s="368">
        <v>100</v>
      </c>
      <c r="B128" s="368" t="s">
        <v>572</v>
      </c>
      <c r="C128" s="368" t="s">
        <v>759</v>
      </c>
      <c r="D128" s="405" t="s">
        <v>15221</v>
      </c>
      <c r="E128" s="401" t="s">
        <v>15222</v>
      </c>
      <c r="F128" s="412">
        <v>5.0999999999999996</v>
      </c>
      <c r="G128" s="426">
        <v>2400</v>
      </c>
      <c r="H128" s="399" t="s">
        <v>14715</v>
      </c>
      <c r="I128" s="399" t="s">
        <v>15180</v>
      </c>
      <c r="J128" s="399" t="s">
        <v>15197</v>
      </c>
      <c r="K128" s="409"/>
    </row>
    <row r="129" spans="1:11" ht="30">
      <c r="A129" s="379">
        <v>116</v>
      </c>
      <c r="B129" s="368" t="s">
        <v>575</v>
      </c>
      <c r="C129" s="368" t="s">
        <v>751</v>
      </c>
      <c r="D129" s="400" t="s">
        <v>14864</v>
      </c>
      <c r="E129" s="401" t="s">
        <v>14865</v>
      </c>
      <c r="F129" s="402">
        <v>41</v>
      </c>
      <c r="G129" s="441">
        <v>3000</v>
      </c>
      <c r="H129" s="399" t="s">
        <v>14762</v>
      </c>
      <c r="I129" s="399" t="s">
        <v>14866</v>
      </c>
      <c r="J129" s="399" t="s">
        <v>14867</v>
      </c>
      <c r="K129" s="442"/>
    </row>
    <row r="130" spans="1:11" ht="30">
      <c r="A130" s="379">
        <v>117</v>
      </c>
      <c r="B130" s="368" t="s">
        <v>575</v>
      </c>
      <c r="C130" s="368" t="s">
        <v>751</v>
      </c>
      <c r="D130" s="400" t="s">
        <v>15473</v>
      </c>
      <c r="E130" s="401" t="s">
        <v>15474</v>
      </c>
      <c r="F130" s="402">
        <v>23.1</v>
      </c>
      <c r="G130" s="441">
        <v>3000</v>
      </c>
      <c r="H130" s="399" t="s">
        <v>14756</v>
      </c>
      <c r="I130" s="399" t="s">
        <v>15475</v>
      </c>
      <c r="J130" s="399" t="s">
        <v>15476</v>
      </c>
      <c r="K130" s="442"/>
    </row>
    <row r="131" spans="1:11">
      <c r="A131" s="368">
        <v>118</v>
      </c>
      <c r="B131" s="368" t="s">
        <v>575</v>
      </c>
      <c r="C131" s="368" t="s">
        <v>751</v>
      </c>
      <c r="D131" s="400" t="s">
        <v>14868</v>
      </c>
      <c r="E131" s="401" t="s">
        <v>14865</v>
      </c>
      <c r="F131" s="402">
        <v>46.25</v>
      </c>
      <c r="G131" s="441">
        <v>3000</v>
      </c>
      <c r="H131" s="399" t="s">
        <v>14762</v>
      </c>
      <c r="I131" s="399" t="s">
        <v>14869</v>
      </c>
      <c r="J131" s="399" t="s">
        <v>14867</v>
      </c>
      <c r="K131" s="442"/>
    </row>
    <row r="132" spans="1:11">
      <c r="A132" s="379">
        <v>119</v>
      </c>
      <c r="B132" s="368" t="s">
        <v>575</v>
      </c>
      <c r="C132" s="368" t="s">
        <v>751</v>
      </c>
      <c r="D132" s="400" t="s">
        <v>14870</v>
      </c>
      <c r="E132" s="401" t="s">
        <v>14871</v>
      </c>
      <c r="F132" s="402">
        <v>24.95</v>
      </c>
      <c r="G132" s="441">
        <v>3000</v>
      </c>
      <c r="H132" s="399" t="s">
        <v>14762</v>
      </c>
      <c r="I132" s="399" t="s">
        <v>14869</v>
      </c>
      <c r="J132" s="399" t="s">
        <v>14867</v>
      </c>
      <c r="K132" s="442"/>
    </row>
    <row r="133" spans="1:11">
      <c r="A133" s="379">
        <v>120</v>
      </c>
      <c r="B133" s="368" t="s">
        <v>575</v>
      </c>
      <c r="C133" s="368" t="s">
        <v>751</v>
      </c>
      <c r="D133" s="400" t="s">
        <v>14872</v>
      </c>
      <c r="E133" s="401" t="s">
        <v>14873</v>
      </c>
      <c r="F133" s="402">
        <v>20.149999999999999</v>
      </c>
      <c r="G133" s="441">
        <v>3000</v>
      </c>
      <c r="H133" s="399" t="s">
        <v>14762</v>
      </c>
      <c r="I133" s="399" t="s">
        <v>14869</v>
      </c>
      <c r="J133" s="399" t="s">
        <v>14867</v>
      </c>
      <c r="K133" s="442"/>
    </row>
    <row r="134" spans="1:11">
      <c r="A134" s="368">
        <v>121</v>
      </c>
      <c r="B134" s="368" t="s">
        <v>575</v>
      </c>
      <c r="C134" s="368" t="s">
        <v>751</v>
      </c>
      <c r="D134" s="400" t="s">
        <v>15469</v>
      </c>
      <c r="E134" s="401" t="s">
        <v>15470</v>
      </c>
      <c r="F134" s="402">
        <v>74.099999999999994</v>
      </c>
      <c r="G134" s="441">
        <v>3000</v>
      </c>
      <c r="H134" s="399" t="s">
        <v>15615</v>
      </c>
      <c r="I134" s="399" t="s">
        <v>14869</v>
      </c>
      <c r="J134" s="399" t="s">
        <v>14867</v>
      </c>
      <c r="K134" s="442"/>
    </row>
    <row r="135" spans="1:11">
      <c r="A135" s="379">
        <v>122</v>
      </c>
      <c r="B135" s="368" t="s">
        <v>575</v>
      </c>
      <c r="C135" s="368" t="s">
        <v>751</v>
      </c>
      <c r="D135" s="400" t="s">
        <v>15307</v>
      </c>
      <c r="E135" s="401" t="s">
        <v>15308</v>
      </c>
      <c r="F135" s="402">
        <v>20.100000000000001</v>
      </c>
      <c r="G135" s="441">
        <v>3000</v>
      </c>
      <c r="H135" s="399" t="s">
        <v>14717</v>
      </c>
      <c r="I135" s="399" t="s">
        <v>15309</v>
      </c>
      <c r="J135" s="399" t="s">
        <v>14867</v>
      </c>
      <c r="K135" s="442"/>
    </row>
    <row r="136" spans="1:11" ht="30">
      <c r="A136" s="368">
        <v>124</v>
      </c>
      <c r="B136" s="368" t="s">
        <v>575</v>
      </c>
      <c r="C136" s="368" t="s">
        <v>751</v>
      </c>
      <c r="D136" s="400" t="s">
        <v>15313</v>
      </c>
      <c r="E136" s="401" t="s">
        <v>15314</v>
      </c>
      <c r="F136" s="402">
        <v>65.650000000000006</v>
      </c>
      <c r="G136" s="441">
        <v>3000</v>
      </c>
      <c r="H136" s="399" t="s">
        <v>14717</v>
      </c>
      <c r="I136" s="399" t="s">
        <v>14866</v>
      </c>
      <c r="J136" s="399" t="s">
        <v>14867</v>
      </c>
      <c r="K136" s="442"/>
    </row>
    <row r="137" spans="1:11">
      <c r="A137" s="379">
        <v>125</v>
      </c>
      <c r="B137" s="368" t="s">
        <v>575</v>
      </c>
      <c r="C137" s="368" t="s">
        <v>751</v>
      </c>
      <c r="D137" s="400" t="s">
        <v>15315</v>
      </c>
      <c r="E137" s="401" t="s">
        <v>15308</v>
      </c>
      <c r="F137" s="402">
        <v>21.8</v>
      </c>
      <c r="G137" s="441">
        <v>3000</v>
      </c>
      <c r="H137" s="399" t="s">
        <v>14717</v>
      </c>
      <c r="I137" s="399" t="s">
        <v>14869</v>
      </c>
      <c r="J137" s="399" t="s">
        <v>14867</v>
      </c>
      <c r="K137" s="442"/>
    </row>
    <row r="138" spans="1:11">
      <c r="A138" s="379">
        <v>126</v>
      </c>
      <c r="B138" s="368" t="s">
        <v>575</v>
      </c>
      <c r="C138" s="368" t="s">
        <v>751</v>
      </c>
      <c r="D138" s="400" t="s">
        <v>15325</v>
      </c>
      <c r="E138" s="401" t="s">
        <v>15326</v>
      </c>
      <c r="F138" s="402">
        <v>8.6</v>
      </c>
      <c r="G138" s="441">
        <v>3000</v>
      </c>
      <c r="H138" s="399" t="s">
        <v>15327</v>
      </c>
      <c r="I138" s="399" t="s">
        <v>15328</v>
      </c>
      <c r="J138" s="399" t="s">
        <v>14867</v>
      </c>
      <c r="K138" s="442"/>
    </row>
    <row r="139" spans="1:11">
      <c r="A139" s="379">
        <v>129</v>
      </c>
      <c r="B139" s="368" t="s">
        <v>575</v>
      </c>
      <c r="C139" s="368" t="s">
        <v>751</v>
      </c>
      <c r="D139" s="400" t="s">
        <v>15334</v>
      </c>
      <c r="E139" s="401" t="s">
        <v>15335</v>
      </c>
      <c r="F139" s="402">
        <v>2.8</v>
      </c>
      <c r="G139" s="441">
        <v>2400</v>
      </c>
      <c r="H139" s="399" t="s">
        <v>15327</v>
      </c>
      <c r="I139" s="399" t="s">
        <v>15336</v>
      </c>
      <c r="J139" s="399" t="s">
        <v>14867</v>
      </c>
      <c r="K139" s="442"/>
    </row>
    <row r="140" spans="1:11">
      <c r="A140" s="368">
        <v>130</v>
      </c>
      <c r="B140" s="368" t="s">
        <v>575</v>
      </c>
      <c r="C140" s="368" t="s">
        <v>751</v>
      </c>
      <c r="D140" s="482" t="s">
        <v>15337</v>
      </c>
      <c r="E140" s="428" t="s">
        <v>15338</v>
      </c>
      <c r="F140" s="483">
        <v>1.9</v>
      </c>
      <c r="G140" s="484">
        <v>2400</v>
      </c>
      <c r="H140" s="416" t="s">
        <v>15327</v>
      </c>
      <c r="I140" s="416" t="s">
        <v>15336</v>
      </c>
      <c r="J140" s="416" t="s">
        <v>14867</v>
      </c>
      <c r="K140" s="485"/>
    </row>
    <row r="141" spans="1:11">
      <c r="A141" s="379">
        <v>131</v>
      </c>
      <c r="B141" s="368" t="s">
        <v>575</v>
      </c>
      <c r="C141" s="368" t="s">
        <v>751</v>
      </c>
      <c r="D141" s="393" t="s">
        <v>15339</v>
      </c>
      <c r="E141" s="394" t="s">
        <v>15028</v>
      </c>
      <c r="F141" s="395">
        <v>3.75</v>
      </c>
      <c r="G141" s="515">
        <v>2400</v>
      </c>
      <c r="H141" s="397" t="s">
        <v>15327</v>
      </c>
      <c r="I141" s="397" t="s">
        <v>14901</v>
      </c>
      <c r="J141" s="397" t="s">
        <v>14867</v>
      </c>
      <c r="K141" s="516"/>
    </row>
    <row r="142" spans="1:11">
      <c r="A142" s="379">
        <v>132</v>
      </c>
      <c r="B142" s="368" t="s">
        <v>575</v>
      </c>
      <c r="C142" s="368" t="s">
        <v>751</v>
      </c>
      <c r="D142" s="400" t="s">
        <v>15340</v>
      </c>
      <c r="E142" s="401" t="s">
        <v>15341</v>
      </c>
      <c r="F142" s="402">
        <v>5.3</v>
      </c>
      <c r="G142" s="441">
        <v>2400</v>
      </c>
      <c r="H142" s="399" t="s">
        <v>15327</v>
      </c>
      <c r="I142" s="399" t="s">
        <v>15336</v>
      </c>
      <c r="J142" s="399" t="s">
        <v>14867</v>
      </c>
      <c r="K142" s="442"/>
    </row>
    <row r="143" spans="1:11">
      <c r="A143" s="368">
        <v>133</v>
      </c>
      <c r="B143" s="368" t="s">
        <v>575</v>
      </c>
      <c r="C143" s="368" t="s">
        <v>751</v>
      </c>
      <c r="D143" s="400" t="s">
        <v>15342</v>
      </c>
      <c r="E143" s="401" t="s">
        <v>15343</v>
      </c>
      <c r="F143" s="402">
        <v>5.05</v>
      </c>
      <c r="G143" s="441">
        <v>2400</v>
      </c>
      <c r="H143" s="399" t="s">
        <v>15327</v>
      </c>
      <c r="I143" s="399" t="s">
        <v>14901</v>
      </c>
      <c r="J143" s="399" t="s">
        <v>14867</v>
      </c>
      <c r="K143" s="442"/>
    </row>
    <row r="144" spans="1:11">
      <c r="A144" s="368">
        <v>136</v>
      </c>
      <c r="B144" s="368" t="s">
        <v>575</v>
      </c>
      <c r="C144" s="368" t="s">
        <v>751</v>
      </c>
      <c r="D144" s="400" t="s">
        <v>15348</v>
      </c>
      <c r="E144" s="401" t="s">
        <v>15349</v>
      </c>
      <c r="F144" s="402">
        <v>5.05</v>
      </c>
      <c r="G144" s="441">
        <v>2400</v>
      </c>
      <c r="H144" s="399" t="s">
        <v>15327</v>
      </c>
      <c r="I144" s="399" t="s">
        <v>14901</v>
      </c>
      <c r="J144" s="399" t="s">
        <v>14867</v>
      </c>
      <c r="K144" s="442"/>
    </row>
    <row r="145" spans="1:11">
      <c r="A145" s="379">
        <v>137</v>
      </c>
      <c r="B145" s="368" t="s">
        <v>575</v>
      </c>
      <c r="C145" s="368" t="s">
        <v>751</v>
      </c>
      <c r="D145" s="400" t="s">
        <v>15350</v>
      </c>
      <c r="E145" s="401" t="s">
        <v>15335</v>
      </c>
      <c r="F145" s="402">
        <v>3</v>
      </c>
      <c r="G145" s="441">
        <v>2400</v>
      </c>
      <c r="H145" s="399" t="s">
        <v>15327</v>
      </c>
      <c r="I145" s="399" t="s">
        <v>15336</v>
      </c>
      <c r="J145" s="399" t="s">
        <v>14867</v>
      </c>
      <c r="K145" s="442"/>
    </row>
    <row r="146" spans="1:11">
      <c r="A146" s="379">
        <v>138</v>
      </c>
      <c r="B146" s="368" t="s">
        <v>575</v>
      </c>
      <c r="C146" s="368" t="s">
        <v>751</v>
      </c>
      <c r="D146" s="400" t="s">
        <v>15351</v>
      </c>
      <c r="E146" s="401" t="s">
        <v>14994</v>
      </c>
      <c r="F146" s="402">
        <v>1.5</v>
      </c>
      <c r="G146" s="441">
        <v>2400</v>
      </c>
      <c r="H146" s="399" t="s">
        <v>15327</v>
      </c>
      <c r="I146" s="399" t="s">
        <v>15336</v>
      </c>
      <c r="J146" s="399" t="s">
        <v>14867</v>
      </c>
      <c r="K146" s="442"/>
    </row>
    <row r="147" spans="1:11">
      <c r="A147" s="368">
        <v>151</v>
      </c>
      <c r="B147" s="368" t="s">
        <v>575</v>
      </c>
      <c r="C147" s="368" t="s">
        <v>753</v>
      </c>
      <c r="D147" s="405" t="s">
        <v>15616</v>
      </c>
      <c r="E147" s="401" t="s">
        <v>15617</v>
      </c>
      <c r="F147" s="406">
        <v>14.7</v>
      </c>
      <c r="G147" s="487">
        <v>2610</v>
      </c>
      <c r="H147" s="488" t="s">
        <v>15618</v>
      </c>
      <c r="I147" s="399" t="s">
        <v>14882</v>
      </c>
      <c r="J147" s="399" t="s">
        <v>15375</v>
      </c>
      <c r="K147" s="409"/>
    </row>
    <row r="148" spans="1:11">
      <c r="A148" s="379">
        <v>152</v>
      </c>
      <c r="B148" s="368" t="s">
        <v>575</v>
      </c>
      <c r="C148" s="368" t="s">
        <v>753</v>
      </c>
      <c r="D148" s="405" t="s">
        <v>15477</v>
      </c>
      <c r="E148" s="401" t="s">
        <v>15478</v>
      </c>
      <c r="F148" s="406">
        <v>21.05</v>
      </c>
      <c r="G148" s="487">
        <v>3000</v>
      </c>
      <c r="H148" s="399" t="s">
        <v>15479</v>
      </c>
      <c r="I148" s="399" t="s">
        <v>14869</v>
      </c>
      <c r="J148" s="399" t="s">
        <v>15375</v>
      </c>
      <c r="K148" s="409"/>
    </row>
    <row r="149" spans="1:11">
      <c r="A149" s="379">
        <v>153</v>
      </c>
      <c r="B149" s="368" t="s">
        <v>575</v>
      </c>
      <c r="C149" s="368" t="s">
        <v>753</v>
      </c>
      <c r="D149" s="405" t="s">
        <v>15480</v>
      </c>
      <c r="E149" s="401" t="s">
        <v>15481</v>
      </c>
      <c r="F149" s="406">
        <v>13.2</v>
      </c>
      <c r="G149" s="487">
        <v>3000</v>
      </c>
      <c r="H149" s="488" t="s">
        <v>317</v>
      </c>
      <c r="I149" s="399" t="s">
        <v>15044</v>
      </c>
      <c r="J149" s="399" t="s">
        <v>15375</v>
      </c>
      <c r="K149" s="409"/>
    </row>
    <row r="150" spans="1:11">
      <c r="A150" s="368">
        <v>154</v>
      </c>
      <c r="B150" s="368" t="s">
        <v>575</v>
      </c>
      <c r="C150" s="368" t="s">
        <v>753</v>
      </c>
      <c r="D150" s="405" t="s">
        <v>15471</v>
      </c>
      <c r="E150" s="401" t="s">
        <v>15472</v>
      </c>
      <c r="F150" s="406">
        <v>13.3</v>
      </c>
      <c r="G150" s="486">
        <v>3000</v>
      </c>
      <c r="H150" s="399" t="s">
        <v>15619</v>
      </c>
      <c r="I150" s="399" t="s">
        <v>15312</v>
      </c>
      <c r="J150" s="399" t="s">
        <v>15375</v>
      </c>
      <c r="K150" s="409"/>
    </row>
    <row r="151" spans="1:11">
      <c r="A151" s="379">
        <v>155</v>
      </c>
      <c r="B151" s="368" t="s">
        <v>575</v>
      </c>
      <c r="C151" s="368" t="s">
        <v>753</v>
      </c>
      <c r="D151" s="405" t="s">
        <v>15506</v>
      </c>
      <c r="E151" s="401" t="s">
        <v>15507</v>
      </c>
      <c r="F151" s="489">
        <v>2.1</v>
      </c>
      <c r="G151" s="487">
        <v>2400</v>
      </c>
      <c r="H151" s="399" t="s">
        <v>14759</v>
      </c>
      <c r="I151" s="399" t="s">
        <v>15378</v>
      </c>
      <c r="J151" s="399" t="s">
        <v>15375</v>
      </c>
      <c r="K151" s="409"/>
    </row>
    <row r="152" spans="1:11">
      <c r="A152" s="379">
        <v>156</v>
      </c>
      <c r="B152" s="368" t="s">
        <v>575</v>
      </c>
      <c r="C152" s="368" t="s">
        <v>753</v>
      </c>
      <c r="D152" s="405" t="s">
        <v>15508</v>
      </c>
      <c r="E152" s="401" t="s">
        <v>15509</v>
      </c>
      <c r="F152" s="489">
        <v>1.5</v>
      </c>
      <c r="G152" s="487">
        <v>2400</v>
      </c>
      <c r="H152" s="399" t="s">
        <v>14759</v>
      </c>
      <c r="I152" s="399" t="s">
        <v>15382</v>
      </c>
      <c r="J152" s="399" t="s">
        <v>15375</v>
      </c>
      <c r="K152" s="409"/>
    </row>
    <row r="153" spans="1:11">
      <c r="A153" s="368">
        <v>157</v>
      </c>
      <c r="B153" s="368" t="s">
        <v>575</v>
      </c>
      <c r="C153" s="368" t="s">
        <v>753</v>
      </c>
      <c r="D153" s="405" t="s">
        <v>15510</v>
      </c>
      <c r="E153" s="401" t="s">
        <v>15511</v>
      </c>
      <c r="F153" s="406">
        <v>2.1</v>
      </c>
      <c r="G153" s="487">
        <v>2400</v>
      </c>
      <c r="H153" s="399" t="s">
        <v>15512</v>
      </c>
      <c r="I153" s="399" t="s">
        <v>15382</v>
      </c>
      <c r="J153" s="399" t="s">
        <v>15375</v>
      </c>
      <c r="K153" s="409"/>
    </row>
    <row r="154" spans="1:11">
      <c r="A154" s="379">
        <v>158</v>
      </c>
      <c r="B154" s="368" t="s">
        <v>575</v>
      </c>
      <c r="C154" s="368" t="s">
        <v>753</v>
      </c>
      <c r="D154" s="405" t="s">
        <v>15513</v>
      </c>
      <c r="E154" s="499" t="s">
        <v>15514</v>
      </c>
      <c r="F154" s="406">
        <v>1.45</v>
      </c>
      <c r="G154" s="487">
        <v>2400</v>
      </c>
      <c r="H154" s="399" t="s">
        <v>15512</v>
      </c>
      <c r="I154" s="399" t="s">
        <v>15382</v>
      </c>
      <c r="J154" s="399" t="s">
        <v>15375</v>
      </c>
      <c r="K154" s="409"/>
    </row>
    <row r="155" spans="1:11">
      <c r="A155" s="379">
        <v>162</v>
      </c>
      <c r="B155" s="368" t="s">
        <v>575</v>
      </c>
      <c r="C155" s="368" t="s">
        <v>753</v>
      </c>
      <c r="D155" s="405" t="s">
        <v>15411</v>
      </c>
      <c r="E155" s="401" t="s">
        <v>15412</v>
      </c>
      <c r="F155" s="406">
        <v>26.9</v>
      </c>
      <c r="G155" s="487">
        <v>2610</v>
      </c>
      <c r="H155" s="410" t="s">
        <v>341</v>
      </c>
      <c r="I155" s="399" t="s">
        <v>15044</v>
      </c>
      <c r="J155" s="399" t="s">
        <v>15375</v>
      </c>
      <c r="K155" s="409"/>
    </row>
    <row r="156" spans="1:11">
      <c r="A156" s="368">
        <v>163</v>
      </c>
      <c r="B156" s="368" t="s">
        <v>575</v>
      </c>
      <c r="C156" s="368" t="s">
        <v>753</v>
      </c>
      <c r="D156" s="405" t="s">
        <v>15373</v>
      </c>
      <c r="E156" s="401" t="s">
        <v>15374</v>
      </c>
      <c r="F156" s="406">
        <v>11.5</v>
      </c>
      <c r="G156" s="486">
        <v>2610</v>
      </c>
      <c r="H156" s="410" t="s">
        <v>339</v>
      </c>
      <c r="I156" s="399" t="s">
        <v>15017</v>
      </c>
      <c r="J156" s="399" t="s">
        <v>15375</v>
      </c>
      <c r="K156" s="409"/>
    </row>
    <row r="157" spans="1:11">
      <c r="A157" s="379">
        <v>165</v>
      </c>
      <c r="B157" s="368" t="s">
        <v>575</v>
      </c>
      <c r="C157" s="368" t="s">
        <v>753</v>
      </c>
      <c r="D157" s="405" t="s">
        <v>15380</v>
      </c>
      <c r="E157" s="401" t="s">
        <v>15381</v>
      </c>
      <c r="F157" s="406">
        <v>2</v>
      </c>
      <c r="G157" s="487">
        <v>2400</v>
      </c>
      <c r="H157" s="410" t="s">
        <v>339</v>
      </c>
      <c r="I157" s="399" t="s">
        <v>15382</v>
      </c>
      <c r="J157" s="399" t="s">
        <v>15375</v>
      </c>
      <c r="K157" s="409"/>
    </row>
    <row r="158" spans="1:11">
      <c r="A158" s="368">
        <v>166</v>
      </c>
      <c r="B158" s="368" t="s">
        <v>575</v>
      </c>
      <c r="C158" s="368" t="s">
        <v>753</v>
      </c>
      <c r="D158" s="405" t="s">
        <v>15383</v>
      </c>
      <c r="E158" s="401" t="s">
        <v>15384</v>
      </c>
      <c r="F158" s="406">
        <v>10.3</v>
      </c>
      <c r="G158" s="486">
        <v>2610</v>
      </c>
      <c r="H158" s="410" t="s">
        <v>339</v>
      </c>
      <c r="I158" s="399" t="s">
        <v>15017</v>
      </c>
      <c r="J158" s="399" t="s">
        <v>15375</v>
      </c>
      <c r="K158" s="409"/>
    </row>
    <row r="159" spans="1:11">
      <c r="A159" s="379">
        <v>168</v>
      </c>
      <c r="B159" s="368" t="s">
        <v>575</v>
      </c>
      <c r="C159" s="368" t="s">
        <v>753</v>
      </c>
      <c r="D159" s="405" t="s">
        <v>15387</v>
      </c>
      <c r="E159" s="401" t="s">
        <v>15388</v>
      </c>
      <c r="F159" s="406">
        <v>2</v>
      </c>
      <c r="G159" s="487">
        <v>2400</v>
      </c>
      <c r="H159" s="488" t="s">
        <v>339</v>
      </c>
      <c r="I159" s="399" t="s">
        <v>15382</v>
      </c>
      <c r="J159" s="399" t="s">
        <v>15375</v>
      </c>
      <c r="K159" s="409"/>
    </row>
    <row r="160" spans="1:11">
      <c r="A160" s="368">
        <v>172</v>
      </c>
      <c r="B160" s="368" t="s">
        <v>575</v>
      </c>
      <c r="C160" s="368" t="s">
        <v>753</v>
      </c>
      <c r="D160" s="405" t="s">
        <v>15620</v>
      </c>
      <c r="E160" s="401" t="s">
        <v>15621</v>
      </c>
      <c r="F160" s="477">
        <v>14.1</v>
      </c>
      <c r="G160" s="486">
        <v>2610</v>
      </c>
      <c r="H160" s="488" t="s">
        <v>15622</v>
      </c>
      <c r="I160" s="399" t="s">
        <v>14755</v>
      </c>
      <c r="J160" s="399" t="s">
        <v>15391</v>
      </c>
      <c r="K160" s="409"/>
    </row>
    <row r="161" spans="1:11" ht="30">
      <c r="A161" s="379">
        <v>174</v>
      </c>
      <c r="B161" s="368" t="s">
        <v>575</v>
      </c>
      <c r="C161" s="368" t="s">
        <v>753</v>
      </c>
      <c r="D161" s="405" t="s">
        <v>15518</v>
      </c>
      <c r="E161" s="401" t="s">
        <v>15519</v>
      </c>
      <c r="F161" s="477">
        <v>17.649999999999999</v>
      </c>
      <c r="G161" s="487">
        <v>2610</v>
      </c>
      <c r="H161" s="399" t="s">
        <v>15512</v>
      </c>
      <c r="I161" s="399" t="s">
        <v>15378</v>
      </c>
      <c r="J161" s="399" t="s">
        <v>15375</v>
      </c>
      <c r="K161" s="409" t="s">
        <v>15392</v>
      </c>
    </row>
    <row r="162" spans="1:11">
      <c r="A162" s="368">
        <v>175</v>
      </c>
      <c r="B162" s="368" t="s">
        <v>575</v>
      </c>
      <c r="C162" s="368" t="s">
        <v>753</v>
      </c>
      <c r="D162" s="405" t="s">
        <v>15445</v>
      </c>
      <c r="E162" s="401" t="s">
        <v>15422</v>
      </c>
      <c r="F162" s="406">
        <v>8.65</v>
      </c>
      <c r="G162" s="486">
        <v>2610</v>
      </c>
      <c r="H162" s="410" t="s">
        <v>345</v>
      </c>
      <c r="I162" s="399" t="s">
        <v>14755</v>
      </c>
      <c r="J162" s="399" t="s">
        <v>15446</v>
      </c>
      <c r="K162" s="409"/>
    </row>
    <row r="163" spans="1:11">
      <c r="A163" s="379">
        <v>176</v>
      </c>
      <c r="B163" s="368" t="s">
        <v>575</v>
      </c>
      <c r="C163" s="368" t="s">
        <v>753</v>
      </c>
      <c r="D163" s="405" t="s">
        <v>15447</v>
      </c>
      <c r="E163" s="401" t="s">
        <v>15448</v>
      </c>
      <c r="F163" s="406">
        <v>7</v>
      </c>
      <c r="G163" s="487">
        <v>2610</v>
      </c>
      <c r="H163" s="410" t="s">
        <v>345</v>
      </c>
      <c r="I163" s="399" t="s">
        <v>14755</v>
      </c>
      <c r="J163" s="399" t="s">
        <v>15391</v>
      </c>
      <c r="K163" s="409"/>
    </row>
    <row r="164" spans="1:11" ht="30">
      <c r="A164" s="379">
        <v>177</v>
      </c>
      <c r="B164" s="368" t="s">
        <v>575</v>
      </c>
      <c r="C164" s="368" t="s">
        <v>753</v>
      </c>
      <c r="D164" s="405" t="s">
        <v>15520</v>
      </c>
      <c r="E164" s="401" t="s">
        <v>15521</v>
      </c>
      <c r="F164" s="406">
        <v>25.3</v>
      </c>
      <c r="G164" s="486">
        <v>2610</v>
      </c>
      <c r="H164" s="399" t="s">
        <v>15512</v>
      </c>
      <c r="I164" s="399" t="s">
        <v>15378</v>
      </c>
      <c r="J164" s="399" t="s">
        <v>15375</v>
      </c>
      <c r="K164" s="409" t="s">
        <v>15392</v>
      </c>
    </row>
    <row r="165" spans="1:11" ht="30">
      <c r="A165" s="368">
        <v>178</v>
      </c>
      <c r="B165" s="368" t="s">
        <v>575</v>
      </c>
      <c r="C165" s="368" t="s">
        <v>753</v>
      </c>
      <c r="D165" s="405" t="s">
        <v>15522</v>
      </c>
      <c r="E165" s="401" t="s">
        <v>15523</v>
      </c>
      <c r="F165" s="477">
        <v>17.95</v>
      </c>
      <c r="G165" s="486">
        <v>2610</v>
      </c>
      <c r="H165" s="399" t="s">
        <v>15512</v>
      </c>
      <c r="I165" s="399" t="s">
        <v>15378</v>
      </c>
      <c r="J165" s="399" t="s">
        <v>15391</v>
      </c>
      <c r="K165" s="409" t="s">
        <v>15392</v>
      </c>
    </row>
    <row r="166" spans="1:11" ht="30">
      <c r="A166" s="379">
        <v>179</v>
      </c>
      <c r="B166" s="368" t="s">
        <v>575</v>
      </c>
      <c r="C166" s="368" t="s">
        <v>753</v>
      </c>
      <c r="D166" s="405" t="s">
        <v>15623</v>
      </c>
      <c r="E166" s="401" t="s">
        <v>15624</v>
      </c>
      <c r="F166" s="406">
        <v>22.25</v>
      </c>
      <c r="G166" s="487">
        <v>2610</v>
      </c>
      <c r="H166" s="399" t="s">
        <v>15625</v>
      </c>
      <c r="I166" s="399" t="s">
        <v>15456</v>
      </c>
      <c r="J166" s="399" t="s">
        <v>15375</v>
      </c>
      <c r="K166" s="409" t="s">
        <v>15392</v>
      </c>
    </row>
    <row r="167" spans="1:11">
      <c r="A167" s="379">
        <v>180</v>
      </c>
      <c r="B167" s="368" t="s">
        <v>575</v>
      </c>
      <c r="C167" s="368" t="s">
        <v>753</v>
      </c>
      <c r="D167" s="405" t="s">
        <v>15449</v>
      </c>
      <c r="E167" s="401" t="s">
        <v>15450</v>
      </c>
      <c r="F167" s="406">
        <v>5.5</v>
      </c>
      <c r="G167" s="487">
        <v>2610</v>
      </c>
      <c r="H167" s="410" t="s">
        <v>345</v>
      </c>
      <c r="I167" s="399" t="s">
        <v>14882</v>
      </c>
      <c r="J167" s="399" t="s">
        <v>15375</v>
      </c>
      <c r="K167" s="409"/>
    </row>
    <row r="168" spans="1:11">
      <c r="A168" s="368">
        <v>181</v>
      </c>
      <c r="B168" s="368" t="s">
        <v>575</v>
      </c>
      <c r="C168" s="368" t="s">
        <v>753</v>
      </c>
      <c r="D168" s="405" t="s">
        <v>15451</v>
      </c>
      <c r="E168" s="401" t="s">
        <v>15452</v>
      </c>
      <c r="F168" s="406">
        <v>4.8</v>
      </c>
      <c r="G168" s="486">
        <v>2610</v>
      </c>
      <c r="H168" s="410" t="s">
        <v>345</v>
      </c>
      <c r="I168" s="399" t="s">
        <v>14755</v>
      </c>
      <c r="J168" s="399" t="s">
        <v>15391</v>
      </c>
      <c r="K168" s="409"/>
    </row>
    <row r="169" spans="1:11">
      <c r="A169" s="379">
        <v>182</v>
      </c>
      <c r="B169" s="368" t="s">
        <v>575</v>
      </c>
      <c r="C169" s="368" t="s">
        <v>753</v>
      </c>
      <c r="D169" s="405" t="s">
        <v>15626</v>
      </c>
      <c r="E169" s="401" t="s">
        <v>15422</v>
      </c>
      <c r="F169" s="406">
        <v>9.25</v>
      </c>
      <c r="G169" s="487">
        <v>2610</v>
      </c>
      <c r="H169" s="488" t="s">
        <v>15622</v>
      </c>
      <c r="I169" s="399" t="s">
        <v>15420</v>
      </c>
      <c r="J169" s="399" t="s">
        <v>15391</v>
      </c>
      <c r="K169" s="409"/>
    </row>
    <row r="170" spans="1:11">
      <c r="A170" s="379">
        <v>183</v>
      </c>
      <c r="B170" s="368" t="s">
        <v>575</v>
      </c>
      <c r="C170" s="368" t="s">
        <v>753</v>
      </c>
      <c r="D170" s="405" t="s">
        <v>15453</v>
      </c>
      <c r="E170" s="401" t="s">
        <v>15422</v>
      </c>
      <c r="F170" s="489">
        <v>3.75</v>
      </c>
      <c r="G170" s="486">
        <v>2610</v>
      </c>
      <c r="H170" s="410" t="s">
        <v>345</v>
      </c>
      <c r="I170" s="399" t="s">
        <v>14882</v>
      </c>
      <c r="J170" s="399" t="s">
        <v>15391</v>
      </c>
      <c r="K170" s="409"/>
    </row>
    <row r="171" spans="1:11">
      <c r="A171" s="368">
        <v>184</v>
      </c>
      <c r="B171" s="368" t="s">
        <v>575</v>
      </c>
      <c r="C171" s="368" t="s">
        <v>753</v>
      </c>
      <c r="D171" s="405" t="s">
        <v>15454</v>
      </c>
      <c r="E171" s="401" t="s">
        <v>15422</v>
      </c>
      <c r="F171" s="489">
        <v>3.2</v>
      </c>
      <c r="G171" s="486">
        <v>2610</v>
      </c>
      <c r="H171" s="410" t="s">
        <v>345</v>
      </c>
      <c r="I171" s="399" t="s">
        <v>14755</v>
      </c>
      <c r="J171" s="399" t="s">
        <v>15391</v>
      </c>
      <c r="K171" s="409"/>
    </row>
    <row r="172" spans="1:11">
      <c r="A172" s="379">
        <v>185</v>
      </c>
      <c r="B172" s="368" t="s">
        <v>575</v>
      </c>
      <c r="C172" s="368" t="s">
        <v>753</v>
      </c>
      <c r="D172" s="405" t="s">
        <v>15418</v>
      </c>
      <c r="E172" s="401" t="s">
        <v>15419</v>
      </c>
      <c r="F172" s="406">
        <v>9.9</v>
      </c>
      <c r="G172" s="487">
        <v>2610</v>
      </c>
      <c r="H172" s="410" t="s">
        <v>343</v>
      </c>
      <c r="I172" s="399" t="s">
        <v>15420</v>
      </c>
      <c r="J172" s="399" t="s">
        <v>15391</v>
      </c>
      <c r="K172" s="409"/>
    </row>
    <row r="173" spans="1:11">
      <c r="A173" s="379">
        <v>186</v>
      </c>
      <c r="B173" s="368" t="s">
        <v>575</v>
      </c>
      <c r="C173" s="368" t="s">
        <v>753</v>
      </c>
      <c r="D173" s="405" t="s">
        <v>15421</v>
      </c>
      <c r="E173" s="401" t="s">
        <v>15422</v>
      </c>
      <c r="F173" s="406">
        <v>10.8</v>
      </c>
      <c r="G173" s="486">
        <v>2610</v>
      </c>
      <c r="H173" s="410" t="s">
        <v>343</v>
      </c>
      <c r="I173" s="399" t="s">
        <v>15420</v>
      </c>
      <c r="J173" s="399" t="s">
        <v>15391</v>
      </c>
      <c r="K173" s="409"/>
    </row>
    <row r="174" spans="1:11" ht="30">
      <c r="A174" s="368">
        <v>187</v>
      </c>
      <c r="B174" s="368" t="s">
        <v>575</v>
      </c>
      <c r="C174" s="368" t="s">
        <v>753</v>
      </c>
      <c r="D174" s="405" t="s">
        <v>15389</v>
      </c>
      <c r="E174" s="401" t="s">
        <v>15390</v>
      </c>
      <c r="F174" s="406">
        <v>2.95</v>
      </c>
      <c r="G174" s="487">
        <v>2610</v>
      </c>
      <c r="H174" s="410" t="s">
        <v>339</v>
      </c>
      <c r="I174" s="399" t="s">
        <v>15378</v>
      </c>
      <c r="J174" s="399" t="s">
        <v>15391</v>
      </c>
      <c r="K174" s="409" t="s">
        <v>15392</v>
      </c>
    </row>
    <row r="175" spans="1:11" ht="30">
      <c r="A175" s="379">
        <v>188</v>
      </c>
      <c r="B175" s="368" t="s">
        <v>575</v>
      </c>
      <c r="C175" s="368" t="s">
        <v>753</v>
      </c>
      <c r="D175" s="405" t="s">
        <v>15393</v>
      </c>
      <c r="E175" s="401" t="s">
        <v>15394</v>
      </c>
      <c r="F175" s="406">
        <v>3.05</v>
      </c>
      <c r="G175" s="487">
        <v>2610</v>
      </c>
      <c r="H175" s="410" t="s">
        <v>339</v>
      </c>
      <c r="I175" s="399" t="s">
        <v>15382</v>
      </c>
      <c r="J175" s="399" t="s">
        <v>15391</v>
      </c>
      <c r="K175" s="409" t="s">
        <v>15392</v>
      </c>
    </row>
    <row r="176" spans="1:11">
      <c r="A176" s="379">
        <v>189</v>
      </c>
      <c r="B176" s="368" t="s">
        <v>575</v>
      </c>
      <c r="C176" s="368" t="s">
        <v>753</v>
      </c>
      <c r="D176" s="405" t="s">
        <v>15423</v>
      </c>
      <c r="E176" s="401" t="s">
        <v>15424</v>
      </c>
      <c r="F176" s="489">
        <v>7.9</v>
      </c>
      <c r="G176" s="486">
        <v>2610</v>
      </c>
      <c r="H176" s="399" t="s">
        <v>343</v>
      </c>
      <c r="I176" s="399" t="s">
        <v>15425</v>
      </c>
      <c r="J176" s="399" t="s">
        <v>15391</v>
      </c>
      <c r="K176" s="409"/>
    </row>
    <row r="177" spans="1:11" ht="30">
      <c r="A177" s="368">
        <v>190</v>
      </c>
      <c r="B177" s="368" t="s">
        <v>575</v>
      </c>
      <c r="C177" s="368" t="s">
        <v>753</v>
      </c>
      <c r="D177" s="405" t="s">
        <v>15524</v>
      </c>
      <c r="E177" s="401" t="s">
        <v>15525</v>
      </c>
      <c r="F177" s="406">
        <v>9.4</v>
      </c>
      <c r="G177" s="486">
        <v>2610</v>
      </c>
      <c r="H177" s="399" t="s">
        <v>14759</v>
      </c>
      <c r="I177" s="399" t="s">
        <v>15378</v>
      </c>
      <c r="J177" s="399" t="s">
        <v>15391</v>
      </c>
      <c r="K177" s="409" t="s">
        <v>15392</v>
      </c>
    </row>
    <row r="178" spans="1:11" ht="30">
      <c r="A178" s="379">
        <v>191</v>
      </c>
      <c r="B178" s="368" t="s">
        <v>575</v>
      </c>
      <c r="C178" s="368" t="s">
        <v>753</v>
      </c>
      <c r="D178" s="405" t="s">
        <v>15526</v>
      </c>
      <c r="E178" s="401" t="s">
        <v>15527</v>
      </c>
      <c r="F178" s="477">
        <v>16</v>
      </c>
      <c r="G178" s="487">
        <v>2610</v>
      </c>
      <c r="H178" s="399" t="s">
        <v>14759</v>
      </c>
      <c r="I178" s="399" t="s">
        <v>15378</v>
      </c>
      <c r="J178" s="399" t="s">
        <v>15391</v>
      </c>
      <c r="K178" s="409" t="s">
        <v>15392</v>
      </c>
    </row>
    <row r="179" spans="1:11">
      <c r="A179" s="368">
        <v>193</v>
      </c>
      <c r="B179" s="368" t="s">
        <v>575</v>
      </c>
      <c r="C179" s="368" t="s">
        <v>753</v>
      </c>
      <c r="D179" s="405" t="s">
        <v>15627</v>
      </c>
      <c r="E179" s="401" t="s">
        <v>15628</v>
      </c>
      <c r="F179" s="477">
        <v>15.85</v>
      </c>
      <c r="G179" s="487">
        <v>2610</v>
      </c>
      <c r="H179" s="488" t="s">
        <v>15622</v>
      </c>
      <c r="I179" s="399" t="s">
        <v>15044</v>
      </c>
      <c r="J179" s="399" t="s">
        <v>15391</v>
      </c>
      <c r="K179" s="409"/>
    </row>
    <row r="180" spans="1:11">
      <c r="A180" s="379">
        <v>194</v>
      </c>
      <c r="B180" s="368" t="s">
        <v>575</v>
      </c>
      <c r="C180" s="368" t="s">
        <v>753</v>
      </c>
      <c r="D180" s="405" t="s">
        <v>15426</v>
      </c>
      <c r="E180" s="401" t="s">
        <v>15427</v>
      </c>
      <c r="F180" s="477">
        <v>14.7</v>
      </c>
      <c r="G180" s="487">
        <v>2610</v>
      </c>
      <c r="H180" s="410" t="s">
        <v>343</v>
      </c>
      <c r="I180" s="399" t="s">
        <v>14755</v>
      </c>
      <c r="J180" s="399" t="s">
        <v>15391</v>
      </c>
      <c r="K180" s="409"/>
    </row>
    <row r="181" spans="1:11" ht="30">
      <c r="A181" s="379">
        <v>195</v>
      </c>
      <c r="B181" s="368" t="s">
        <v>575</v>
      </c>
      <c r="C181" s="368" t="s">
        <v>753</v>
      </c>
      <c r="D181" s="405" t="s">
        <v>15395</v>
      </c>
      <c r="E181" s="401" t="s">
        <v>15396</v>
      </c>
      <c r="F181" s="477">
        <v>11.35</v>
      </c>
      <c r="G181" s="486">
        <v>2610</v>
      </c>
      <c r="H181" s="410" t="s">
        <v>339</v>
      </c>
      <c r="I181" s="399" t="s">
        <v>15397</v>
      </c>
      <c r="J181" s="399" t="s">
        <v>15391</v>
      </c>
      <c r="K181" s="409" t="s">
        <v>15392</v>
      </c>
    </row>
    <row r="182" spans="1:11" ht="30">
      <c r="A182" s="368">
        <v>196</v>
      </c>
      <c r="B182" s="368" t="s">
        <v>575</v>
      </c>
      <c r="C182" s="368" t="s">
        <v>753</v>
      </c>
      <c r="D182" s="405" t="s">
        <v>15398</v>
      </c>
      <c r="E182" s="401" t="s">
        <v>15399</v>
      </c>
      <c r="F182" s="406">
        <v>4</v>
      </c>
      <c r="G182" s="487">
        <v>2610</v>
      </c>
      <c r="H182" s="410" t="s">
        <v>339</v>
      </c>
      <c r="I182" s="399" t="s">
        <v>15382</v>
      </c>
      <c r="J182" s="399" t="s">
        <v>15391</v>
      </c>
      <c r="K182" s="409" t="s">
        <v>15392</v>
      </c>
    </row>
    <row r="183" spans="1:11" ht="30">
      <c r="A183" s="379">
        <v>197</v>
      </c>
      <c r="B183" s="368" t="s">
        <v>575</v>
      </c>
      <c r="C183" s="368" t="s">
        <v>753</v>
      </c>
      <c r="D183" s="405" t="s">
        <v>15400</v>
      </c>
      <c r="E183" s="401" t="s">
        <v>15401</v>
      </c>
      <c r="F183" s="489">
        <v>5.85</v>
      </c>
      <c r="G183" s="487">
        <v>2610</v>
      </c>
      <c r="H183" s="410" t="s">
        <v>339</v>
      </c>
      <c r="I183" s="399" t="s">
        <v>15378</v>
      </c>
      <c r="J183" s="399" t="s">
        <v>15391</v>
      </c>
      <c r="K183" s="409" t="s">
        <v>15392</v>
      </c>
    </row>
    <row r="184" spans="1:11">
      <c r="A184" s="379">
        <v>198</v>
      </c>
      <c r="B184" s="368" t="s">
        <v>575</v>
      </c>
      <c r="C184" s="368" t="s">
        <v>753</v>
      </c>
      <c r="D184" s="405" t="s">
        <v>15428</v>
      </c>
      <c r="E184" s="401" t="s">
        <v>15429</v>
      </c>
      <c r="F184" s="406">
        <v>4.25</v>
      </c>
      <c r="G184" s="486">
        <v>2610</v>
      </c>
      <c r="H184" s="410" t="s">
        <v>343</v>
      </c>
      <c r="I184" s="399" t="s">
        <v>14755</v>
      </c>
      <c r="J184" s="399" t="s">
        <v>15391</v>
      </c>
      <c r="K184" s="409"/>
    </row>
    <row r="185" spans="1:11">
      <c r="A185" s="368">
        <v>199</v>
      </c>
      <c r="B185" s="368" t="s">
        <v>575</v>
      </c>
      <c r="C185" s="368" t="s">
        <v>753</v>
      </c>
      <c r="D185" s="405" t="s">
        <v>15430</v>
      </c>
      <c r="E185" s="401" t="s">
        <v>15431</v>
      </c>
      <c r="F185" s="406">
        <v>7.6</v>
      </c>
      <c r="G185" s="487">
        <v>2610</v>
      </c>
      <c r="H185" s="410" t="s">
        <v>343</v>
      </c>
      <c r="I185" s="399" t="s">
        <v>14882</v>
      </c>
      <c r="J185" s="399" t="s">
        <v>15391</v>
      </c>
      <c r="K185" s="409"/>
    </row>
    <row r="186" spans="1:11">
      <c r="A186" s="379">
        <v>200</v>
      </c>
      <c r="B186" s="368" t="s">
        <v>575</v>
      </c>
      <c r="C186" s="368" t="s">
        <v>753</v>
      </c>
      <c r="D186" s="405" t="s">
        <v>15432</v>
      </c>
      <c r="E186" s="439" t="s">
        <v>15433</v>
      </c>
      <c r="F186" s="406">
        <v>5.45</v>
      </c>
      <c r="G186" s="486">
        <v>2610</v>
      </c>
      <c r="H186" s="410" t="s">
        <v>343</v>
      </c>
      <c r="I186" s="399" t="s">
        <v>14882</v>
      </c>
      <c r="J186" s="399" t="s">
        <v>15391</v>
      </c>
      <c r="K186" s="409"/>
    </row>
    <row r="187" spans="1:11">
      <c r="A187" s="379">
        <v>201</v>
      </c>
      <c r="B187" s="368" t="s">
        <v>575</v>
      </c>
      <c r="C187" s="368" t="s">
        <v>753</v>
      </c>
      <c r="D187" s="405" t="s">
        <v>15434</v>
      </c>
      <c r="E187" s="401" t="s">
        <v>15435</v>
      </c>
      <c r="F187" s="477">
        <v>11.4</v>
      </c>
      <c r="G187" s="486">
        <v>2610</v>
      </c>
      <c r="H187" s="410" t="s">
        <v>343</v>
      </c>
      <c r="I187" s="399" t="s">
        <v>14755</v>
      </c>
      <c r="J187" s="399" t="s">
        <v>15391</v>
      </c>
      <c r="K187" s="409"/>
    </row>
    <row r="188" spans="1:11">
      <c r="A188" s="368">
        <v>202</v>
      </c>
      <c r="B188" s="368" t="s">
        <v>575</v>
      </c>
      <c r="C188" s="368" t="s">
        <v>753</v>
      </c>
      <c r="D188" s="405" t="s">
        <v>15436</v>
      </c>
      <c r="E188" s="401" t="s">
        <v>15437</v>
      </c>
      <c r="F188" s="489">
        <v>5.45</v>
      </c>
      <c r="G188" s="487">
        <v>2610</v>
      </c>
      <c r="H188" s="410" t="s">
        <v>343</v>
      </c>
      <c r="I188" s="399" t="s">
        <v>14755</v>
      </c>
      <c r="J188" s="399" t="s">
        <v>15391</v>
      </c>
      <c r="K188" s="409"/>
    </row>
    <row r="189" spans="1:11">
      <c r="A189" s="379">
        <v>203</v>
      </c>
      <c r="B189" s="368" t="s">
        <v>575</v>
      </c>
      <c r="C189" s="368" t="s">
        <v>753</v>
      </c>
      <c r="D189" s="405" t="s">
        <v>15438</v>
      </c>
      <c r="E189" s="401" t="s">
        <v>15439</v>
      </c>
      <c r="F189" s="406">
        <v>5.5</v>
      </c>
      <c r="G189" s="487">
        <v>2610</v>
      </c>
      <c r="H189" s="410" t="s">
        <v>343</v>
      </c>
      <c r="I189" s="399" t="s">
        <v>14755</v>
      </c>
      <c r="J189" s="399" t="s">
        <v>15391</v>
      </c>
      <c r="K189" s="409"/>
    </row>
    <row r="190" spans="1:11">
      <c r="A190" s="379">
        <v>204</v>
      </c>
      <c r="B190" s="368" t="s">
        <v>575</v>
      </c>
      <c r="C190" s="368" t="s">
        <v>753</v>
      </c>
      <c r="D190" s="405" t="s">
        <v>15629</v>
      </c>
      <c r="E190" s="401" t="s">
        <v>15630</v>
      </c>
      <c r="F190" s="406">
        <v>55.45</v>
      </c>
      <c r="G190" s="486">
        <v>2610</v>
      </c>
      <c r="H190" s="488" t="s">
        <v>15622</v>
      </c>
      <c r="I190" s="399" t="s">
        <v>15044</v>
      </c>
      <c r="J190" s="399" t="s">
        <v>15391</v>
      </c>
      <c r="K190" s="409"/>
    </row>
    <row r="191" spans="1:11">
      <c r="A191" s="379">
        <v>216</v>
      </c>
      <c r="B191" s="368" t="s">
        <v>575</v>
      </c>
      <c r="C191" s="368" t="s">
        <v>759</v>
      </c>
      <c r="D191" s="405" t="s">
        <v>15287</v>
      </c>
      <c r="E191" s="401" t="s">
        <v>15091</v>
      </c>
      <c r="F191" s="402">
        <v>31.2</v>
      </c>
      <c r="G191" s="441">
        <v>2610</v>
      </c>
      <c r="H191" s="399" t="s">
        <v>15288</v>
      </c>
      <c r="I191" s="399" t="s">
        <v>15289</v>
      </c>
      <c r="J191" s="411" t="s">
        <v>422</v>
      </c>
      <c r="K191" s="409"/>
    </row>
    <row r="192" spans="1:11">
      <c r="A192" s="379">
        <v>218</v>
      </c>
      <c r="B192" s="368" t="s">
        <v>575</v>
      </c>
      <c r="C192" s="368" t="s">
        <v>759</v>
      </c>
      <c r="D192" s="405" t="s">
        <v>15352</v>
      </c>
      <c r="E192" s="401" t="s">
        <v>15353</v>
      </c>
      <c r="F192" s="402">
        <v>10.9</v>
      </c>
      <c r="G192" s="441">
        <v>2400</v>
      </c>
      <c r="H192" s="399" t="s">
        <v>15327</v>
      </c>
      <c r="I192" s="399" t="s">
        <v>15309</v>
      </c>
      <c r="J192" s="399" t="s">
        <v>14867</v>
      </c>
      <c r="K192" s="409"/>
    </row>
    <row r="193" spans="1:11">
      <c r="A193" s="379">
        <v>219</v>
      </c>
      <c r="B193" s="368" t="s">
        <v>575</v>
      </c>
      <c r="C193" s="368" t="s">
        <v>759</v>
      </c>
      <c r="D193" s="405" t="s">
        <v>15354</v>
      </c>
      <c r="E193" s="401" t="s">
        <v>15355</v>
      </c>
      <c r="F193" s="402">
        <v>2.95</v>
      </c>
      <c r="G193" s="441">
        <v>2400</v>
      </c>
      <c r="H193" s="399" t="s">
        <v>15327</v>
      </c>
      <c r="I193" s="403" t="s">
        <v>15336</v>
      </c>
      <c r="J193" s="399" t="s">
        <v>14867</v>
      </c>
      <c r="K193" s="409"/>
    </row>
    <row r="194" spans="1:11">
      <c r="A194" s="368">
        <v>220</v>
      </c>
      <c r="B194" s="368" t="s">
        <v>575</v>
      </c>
      <c r="C194" s="368" t="s">
        <v>759</v>
      </c>
      <c r="D194" s="405" t="s">
        <v>15356</v>
      </c>
      <c r="E194" s="401" t="s">
        <v>15357</v>
      </c>
      <c r="F194" s="402">
        <v>2.95</v>
      </c>
      <c r="G194" s="441">
        <v>2400</v>
      </c>
      <c r="H194" s="399" t="s">
        <v>15327</v>
      </c>
      <c r="I194" s="403" t="s">
        <v>15336</v>
      </c>
      <c r="J194" s="399" t="s">
        <v>14867</v>
      </c>
      <c r="K194" s="409"/>
    </row>
    <row r="195" spans="1:11">
      <c r="A195" s="379">
        <v>221</v>
      </c>
      <c r="B195" s="368" t="s">
        <v>575</v>
      </c>
      <c r="C195" s="368" t="s">
        <v>759</v>
      </c>
      <c r="D195" s="405" t="s">
        <v>15413</v>
      </c>
      <c r="E195" s="401" t="s">
        <v>15414</v>
      </c>
      <c r="F195" s="402">
        <v>29.8</v>
      </c>
      <c r="G195" s="441">
        <v>3000</v>
      </c>
      <c r="H195" s="411" t="s">
        <v>341</v>
      </c>
      <c r="I195" s="399" t="s">
        <v>14755</v>
      </c>
      <c r="J195" s="399" t="s">
        <v>14867</v>
      </c>
      <c r="K195" s="409"/>
    </row>
    <row r="196" spans="1:11">
      <c r="A196" s="379">
        <v>222</v>
      </c>
      <c r="B196" s="368" t="s">
        <v>575</v>
      </c>
      <c r="C196" s="368" t="s">
        <v>759</v>
      </c>
      <c r="D196" s="405" t="s">
        <v>15415</v>
      </c>
      <c r="E196" s="401" t="s">
        <v>15416</v>
      </c>
      <c r="F196" s="402">
        <v>12.2</v>
      </c>
      <c r="G196" s="441">
        <v>2610</v>
      </c>
      <c r="H196" s="399" t="s">
        <v>15417</v>
      </c>
      <c r="I196" s="399" t="s">
        <v>14755</v>
      </c>
      <c r="J196" s="399" t="s">
        <v>14867</v>
      </c>
      <c r="K196" s="409"/>
    </row>
    <row r="197" spans="1:11">
      <c r="A197" s="368">
        <v>223</v>
      </c>
      <c r="B197" s="368" t="s">
        <v>575</v>
      </c>
      <c r="C197" s="368" t="s">
        <v>759</v>
      </c>
      <c r="D197" s="405" t="s">
        <v>15402</v>
      </c>
      <c r="E197" s="401" t="s">
        <v>15403</v>
      </c>
      <c r="F197" s="402">
        <v>4.25</v>
      </c>
      <c r="G197" s="441">
        <v>2610</v>
      </c>
      <c r="H197" s="399" t="s">
        <v>15404</v>
      </c>
      <c r="I197" s="399" t="s">
        <v>15020</v>
      </c>
      <c r="J197" s="399" t="s">
        <v>14867</v>
      </c>
      <c r="K197" s="409"/>
    </row>
    <row r="198" spans="1:11">
      <c r="A198" s="379">
        <v>225</v>
      </c>
      <c r="B198" s="368" t="s">
        <v>575</v>
      </c>
      <c r="C198" s="368" t="s">
        <v>759</v>
      </c>
      <c r="D198" s="405" t="s">
        <v>15407</v>
      </c>
      <c r="E198" s="401" t="s">
        <v>15408</v>
      </c>
      <c r="F198" s="402">
        <v>1.5</v>
      </c>
      <c r="G198" s="441">
        <v>2610</v>
      </c>
      <c r="H198" s="399" t="s">
        <v>15404</v>
      </c>
      <c r="I198" s="399" t="s">
        <v>15382</v>
      </c>
      <c r="J198" s="399" t="s">
        <v>14867</v>
      </c>
      <c r="K198" s="409"/>
    </row>
    <row r="199" spans="1:11">
      <c r="A199" s="379">
        <v>234</v>
      </c>
      <c r="B199" s="368" t="s">
        <v>575</v>
      </c>
      <c r="C199" s="368" t="s">
        <v>14874</v>
      </c>
      <c r="D199" s="405" t="s">
        <v>15460</v>
      </c>
      <c r="E199" s="401" t="s">
        <v>15091</v>
      </c>
      <c r="F199" s="402">
        <v>7.35</v>
      </c>
      <c r="G199" s="441">
        <v>3000</v>
      </c>
      <c r="H199" s="399" t="s">
        <v>15461</v>
      </c>
      <c r="I199" s="399" t="s">
        <v>15227</v>
      </c>
      <c r="J199" s="399" t="s">
        <v>15462</v>
      </c>
      <c r="K199" s="442"/>
    </row>
    <row r="200" spans="1:11">
      <c r="A200" s="379">
        <v>239</v>
      </c>
      <c r="B200" s="368" t="s">
        <v>575</v>
      </c>
      <c r="C200" s="368" t="s">
        <v>14874</v>
      </c>
      <c r="D200" s="427" t="s">
        <v>15496</v>
      </c>
      <c r="E200" s="428" t="s">
        <v>15497</v>
      </c>
      <c r="F200" s="483">
        <v>17.399999999999999</v>
      </c>
      <c r="G200" s="517">
        <v>2800.3</v>
      </c>
      <c r="H200" s="518" t="s">
        <v>15631</v>
      </c>
      <c r="I200" s="416" t="s">
        <v>15044</v>
      </c>
      <c r="J200" s="416" t="s">
        <v>15462</v>
      </c>
      <c r="K200" s="485"/>
    </row>
    <row r="201" spans="1:11">
      <c r="A201" s="379">
        <v>240</v>
      </c>
      <c r="B201" s="368" t="s">
        <v>575</v>
      </c>
      <c r="C201" s="368" t="s">
        <v>14874</v>
      </c>
      <c r="D201" s="432" t="s">
        <v>15498</v>
      </c>
      <c r="E201" s="394" t="s">
        <v>15497</v>
      </c>
      <c r="F201" s="395">
        <v>16.899999999999999</v>
      </c>
      <c r="G201" s="519">
        <v>2800.3</v>
      </c>
      <c r="H201" s="520" t="s">
        <v>15631</v>
      </c>
      <c r="I201" s="397" t="s">
        <v>15044</v>
      </c>
      <c r="J201" s="397" t="s">
        <v>15462</v>
      </c>
      <c r="K201" s="516"/>
    </row>
    <row r="202" spans="1:11">
      <c r="A202" s="368">
        <v>244</v>
      </c>
      <c r="B202" s="368" t="s">
        <v>575</v>
      </c>
      <c r="C202" s="368" t="s">
        <v>14874</v>
      </c>
      <c r="D202" s="405" t="s">
        <v>15358</v>
      </c>
      <c r="E202" s="401" t="s">
        <v>15359</v>
      </c>
      <c r="F202" s="402">
        <v>5.15</v>
      </c>
      <c r="G202" s="441">
        <v>3000</v>
      </c>
      <c r="H202" s="411" t="s">
        <v>337</v>
      </c>
      <c r="I202" s="403" t="s">
        <v>14882</v>
      </c>
      <c r="J202" s="399" t="s">
        <v>14867</v>
      </c>
      <c r="K202" s="442"/>
    </row>
    <row r="203" spans="1:11">
      <c r="A203" s="379">
        <v>245</v>
      </c>
      <c r="B203" s="368" t="s">
        <v>575</v>
      </c>
      <c r="C203" s="368" t="s">
        <v>14874</v>
      </c>
      <c r="D203" s="405" t="s">
        <v>15360</v>
      </c>
      <c r="E203" s="401" t="s">
        <v>15361</v>
      </c>
      <c r="F203" s="402">
        <v>5.75</v>
      </c>
      <c r="G203" s="441">
        <v>3000</v>
      </c>
      <c r="H203" s="411" t="s">
        <v>337</v>
      </c>
      <c r="I203" s="403" t="s">
        <v>15362</v>
      </c>
      <c r="J203" s="399" t="s">
        <v>14867</v>
      </c>
      <c r="K203" s="442"/>
    </row>
    <row r="204" spans="1:11">
      <c r="A204" s="379">
        <v>246</v>
      </c>
      <c r="B204" s="368" t="s">
        <v>575</v>
      </c>
      <c r="C204" s="368" t="s">
        <v>14874</v>
      </c>
      <c r="D204" s="405" t="s">
        <v>15363</v>
      </c>
      <c r="E204" s="401" t="s">
        <v>15355</v>
      </c>
      <c r="F204" s="402">
        <v>1.6</v>
      </c>
      <c r="G204" s="441">
        <v>2400</v>
      </c>
      <c r="H204" s="411" t="s">
        <v>337</v>
      </c>
      <c r="I204" s="403" t="s">
        <v>15364</v>
      </c>
      <c r="J204" s="399" t="s">
        <v>14867</v>
      </c>
      <c r="K204" s="442"/>
    </row>
    <row r="205" spans="1:11">
      <c r="A205" s="368">
        <v>247</v>
      </c>
      <c r="B205" s="368" t="s">
        <v>575</v>
      </c>
      <c r="C205" s="368" t="s">
        <v>14874</v>
      </c>
      <c r="D205" s="405" t="s">
        <v>15365</v>
      </c>
      <c r="E205" s="401" t="s">
        <v>15355</v>
      </c>
      <c r="F205" s="402">
        <v>1.6</v>
      </c>
      <c r="G205" s="441">
        <v>2400</v>
      </c>
      <c r="H205" s="411" t="s">
        <v>337</v>
      </c>
      <c r="I205" s="403" t="s">
        <v>15336</v>
      </c>
      <c r="J205" s="399" t="s">
        <v>14867</v>
      </c>
      <c r="K205" s="442"/>
    </row>
    <row r="206" spans="1:11">
      <c r="A206" s="379">
        <v>248</v>
      </c>
      <c r="B206" s="368" t="s">
        <v>575</v>
      </c>
      <c r="C206" s="368" t="s">
        <v>14874</v>
      </c>
      <c r="D206" s="405" t="s">
        <v>15366</v>
      </c>
      <c r="E206" s="401" t="s">
        <v>15367</v>
      </c>
      <c r="F206" s="402">
        <v>3</v>
      </c>
      <c r="G206" s="441">
        <v>3000</v>
      </c>
      <c r="H206" s="411" t="s">
        <v>337</v>
      </c>
      <c r="I206" s="403" t="s">
        <v>15368</v>
      </c>
      <c r="J206" s="399" t="s">
        <v>14867</v>
      </c>
      <c r="K206" s="442"/>
    </row>
    <row r="207" spans="1:11">
      <c r="A207" s="379">
        <v>249</v>
      </c>
      <c r="B207" s="368" t="s">
        <v>575</v>
      </c>
      <c r="C207" s="368" t="s">
        <v>14874</v>
      </c>
      <c r="D207" s="405" t="s">
        <v>15369</v>
      </c>
      <c r="E207" s="401" t="s">
        <v>15357</v>
      </c>
      <c r="F207" s="402">
        <v>1.75</v>
      </c>
      <c r="G207" s="441">
        <v>2400</v>
      </c>
      <c r="H207" s="411" t="s">
        <v>337</v>
      </c>
      <c r="I207" s="403" t="s">
        <v>15336</v>
      </c>
      <c r="J207" s="399" t="s">
        <v>14867</v>
      </c>
      <c r="K207" s="442"/>
    </row>
    <row r="208" spans="1:11">
      <c r="A208" s="368">
        <v>250</v>
      </c>
      <c r="B208" s="368" t="s">
        <v>575</v>
      </c>
      <c r="C208" s="368" t="s">
        <v>14874</v>
      </c>
      <c r="D208" s="405" t="s">
        <v>15370</v>
      </c>
      <c r="E208" s="401" t="s">
        <v>15371</v>
      </c>
      <c r="F208" s="402">
        <v>1.5</v>
      </c>
      <c r="G208" s="441">
        <v>2400</v>
      </c>
      <c r="H208" s="411" t="s">
        <v>337</v>
      </c>
      <c r="I208" s="403" t="s">
        <v>15364</v>
      </c>
      <c r="J208" s="399" t="s">
        <v>14867</v>
      </c>
      <c r="K208" s="442"/>
    </row>
    <row r="209" spans="1:11">
      <c r="A209" s="379">
        <v>251</v>
      </c>
      <c r="B209" s="368" t="s">
        <v>575</v>
      </c>
      <c r="C209" s="368" t="s">
        <v>14874</v>
      </c>
      <c r="D209" s="405" t="s">
        <v>15372</v>
      </c>
      <c r="E209" s="401" t="s">
        <v>15341</v>
      </c>
      <c r="F209" s="402">
        <v>4.9000000000000004</v>
      </c>
      <c r="G209" s="441">
        <v>2400</v>
      </c>
      <c r="H209" s="411" t="s">
        <v>337</v>
      </c>
      <c r="I209" s="403" t="s">
        <v>15336</v>
      </c>
      <c r="J209" s="399" t="s">
        <v>14867</v>
      </c>
      <c r="K209" s="442"/>
    </row>
    <row r="210" spans="1:11">
      <c r="A210" s="379">
        <v>254</v>
      </c>
      <c r="B210" s="368" t="s">
        <v>575</v>
      </c>
      <c r="C210" s="368" t="s">
        <v>14874</v>
      </c>
      <c r="D210" s="405" t="s">
        <v>15482</v>
      </c>
      <c r="E210" s="401" t="s">
        <v>15483</v>
      </c>
      <c r="F210" s="402">
        <v>13.45</v>
      </c>
      <c r="G210" s="399" t="s">
        <v>15484</v>
      </c>
      <c r="H210" s="399" t="s">
        <v>14756</v>
      </c>
      <c r="I210" s="399" t="s">
        <v>15289</v>
      </c>
      <c r="J210" s="399" t="s">
        <v>14867</v>
      </c>
      <c r="K210" s="442"/>
    </row>
    <row r="211" spans="1:11">
      <c r="A211" s="379">
        <v>255</v>
      </c>
      <c r="B211" s="368" t="s">
        <v>575</v>
      </c>
      <c r="C211" s="368" t="s">
        <v>14874</v>
      </c>
      <c r="D211" s="405" t="s">
        <v>15485</v>
      </c>
      <c r="E211" s="401" t="s">
        <v>15486</v>
      </c>
      <c r="F211" s="402">
        <v>14.6</v>
      </c>
      <c r="G211" s="399" t="s">
        <v>15487</v>
      </c>
      <c r="H211" s="399" t="s">
        <v>14756</v>
      </c>
      <c r="I211" s="399" t="s">
        <v>15044</v>
      </c>
      <c r="J211" s="399" t="s">
        <v>14867</v>
      </c>
      <c r="K211" s="442"/>
    </row>
    <row r="212" spans="1:11">
      <c r="A212" s="368">
        <v>256</v>
      </c>
      <c r="B212" s="368" t="s">
        <v>575</v>
      </c>
      <c r="C212" s="368" t="s">
        <v>14874</v>
      </c>
      <c r="D212" s="405" t="s">
        <v>15488</v>
      </c>
      <c r="E212" s="401" t="s">
        <v>15489</v>
      </c>
      <c r="F212" s="402">
        <v>14.6</v>
      </c>
      <c r="G212" s="399" t="s">
        <v>15487</v>
      </c>
      <c r="H212" s="399" t="s">
        <v>14756</v>
      </c>
      <c r="I212" s="399" t="s">
        <v>15044</v>
      </c>
      <c r="J212" s="399" t="s">
        <v>14867</v>
      </c>
      <c r="K212" s="442"/>
    </row>
    <row r="213" spans="1:11">
      <c r="A213" s="379">
        <v>257</v>
      </c>
      <c r="B213" s="368" t="s">
        <v>575</v>
      </c>
      <c r="C213" s="368" t="s">
        <v>14874</v>
      </c>
      <c r="D213" s="405" t="s">
        <v>15490</v>
      </c>
      <c r="E213" s="401" t="s">
        <v>15491</v>
      </c>
      <c r="F213" s="402">
        <v>14.6</v>
      </c>
      <c r="G213" s="399" t="s">
        <v>15487</v>
      </c>
      <c r="H213" s="399" t="s">
        <v>14756</v>
      </c>
      <c r="I213" s="399" t="s">
        <v>15044</v>
      </c>
      <c r="J213" s="399" t="s">
        <v>14867</v>
      </c>
      <c r="K213" s="442"/>
    </row>
    <row r="214" spans="1:11">
      <c r="A214" s="379">
        <v>258</v>
      </c>
      <c r="B214" s="368" t="s">
        <v>575</v>
      </c>
      <c r="C214" s="368" t="s">
        <v>14874</v>
      </c>
      <c r="D214" s="405" t="s">
        <v>15492</v>
      </c>
      <c r="E214" s="401" t="s">
        <v>15493</v>
      </c>
      <c r="F214" s="402">
        <v>14.6</v>
      </c>
      <c r="G214" s="399" t="s">
        <v>15484</v>
      </c>
      <c r="H214" s="399" t="s">
        <v>14756</v>
      </c>
      <c r="I214" s="399" t="s">
        <v>15044</v>
      </c>
      <c r="J214" s="399" t="s">
        <v>14867</v>
      </c>
      <c r="K214" s="442"/>
    </row>
    <row r="215" spans="1:11">
      <c r="A215" s="368">
        <v>259</v>
      </c>
      <c r="B215" s="368" t="s">
        <v>575</v>
      </c>
      <c r="C215" s="368" t="s">
        <v>14874</v>
      </c>
      <c r="D215" s="405" t="s">
        <v>15499</v>
      </c>
      <c r="E215" s="401" t="s">
        <v>15500</v>
      </c>
      <c r="F215" s="402">
        <v>26.55</v>
      </c>
      <c r="G215" s="399" t="s">
        <v>15487</v>
      </c>
      <c r="H215" s="399" t="s">
        <v>15632</v>
      </c>
      <c r="I215" s="399" t="s">
        <v>15044</v>
      </c>
      <c r="J215" s="399" t="s">
        <v>14867</v>
      </c>
      <c r="K215" s="442"/>
    </row>
    <row r="216" spans="1:11" ht="15.75" thickBot="1">
      <c r="A216" s="379">
        <v>260</v>
      </c>
      <c r="B216" s="368" t="s">
        <v>575</v>
      </c>
      <c r="C216" s="368" t="s">
        <v>14874</v>
      </c>
      <c r="D216" s="427" t="s">
        <v>15501</v>
      </c>
      <c r="E216" s="428" t="s">
        <v>15502</v>
      </c>
      <c r="F216" s="521">
        <v>11.15</v>
      </c>
      <c r="G216" s="416" t="s">
        <v>15487</v>
      </c>
      <c r="H216" s="416" t="s">
        <v>15633</v>
      </c>
      <c r="I216" s="416" t="s">
        <v>15044</v>
      </c>
      <c r="J216" s="416" t="s">
        <v>14867</v>
      </c>
      <c r="K216" s="485"/>
    </row>
    <row r="217" spans="1:11">
      <c r="A217" s="379">
        <v>261</v>
      </c>
      <c r="B217" s="368" t="s">
        <v>575</v>
      </c>
      <c r="C217" s="368" t="s">
        <v>14874</v>
      </c>
      <c r="D217" s="468" t="s">
        <v>15503</v>
      </c>
      <c r="E217" s="469" t="s">
        <v>15502</v>
      </c>
      <c r="F217" s="522">
        <v>11.25</v>
      </c>
      <c r="G217" s="472" t="s">
        <v>15487</v>
      </c>
      <c r="H217" s="472" t="s">
        <v>15632</v>
      </c>
      <c r="I217" s="472" t="s">
        <v>15044</v>
      </c>
      <c r="J217" s="472" t="s">
        <v>14867</v>
      </c>
      <c r="K217" s="523"/>
    </row>
    <row r="218" spans="1:11">
      <c r="A218" s="368">
        <v>262</v>
      </c>
      <c r="B218" s="368" t="s">
        <v>575</v>
      </c>
      <c r="C218" s="368" t="s">
        <v>14874</v>
      </c>
      <c r="D218" s="405" t="s">
        <v>15504</v>
      </c>
      <c r="E218" s="401" t="s">
        <v>15474</v>
      </c>
      <c r="F218" s="402">
        <v>12.15</v>
      </c>
      <c r="G218" s="399" t="s">
        <v>15487</v>
      </c>
      <c r="H218" s="399" t="s">
        <v>15633</v>
      </c>
      <c r="I218" s="399" t="s">
        <v>15505</v>
      </c>
      <c r="J218" s="399" t="s">
        <v>14867</v>
      </c>
      <c r="K218" s="442"/>
    </row>
    <row r="219" spans="1:11">
      <c r="A219" s="379">
        <v>263</v>
      </c>
      <c r="B219" s="368" t="s">
        <v>575</v>
      </c>
      <c r="C219" s="368" t="s">
        <v>14874</v>
      </c>
      <c r="D219" s="405" t="s">
        <v>14878</v>
      </c>
      <c r="E219" s="401" t="s">
        <v>14879</v>
      </c>
      <c r="F219" s="402">
        <v>69.849999999999994</v>
      </c>
      <c r="G219" s="441">
        <v>3000</v>
      </c>
      <c r="H219" s="399" t="s">
        <v>14766</v>
      </c>
      <c r="I219" s="399" t="s">
        <v>14880</v>
      </c>
      <c r="J219" s="399" t="s">
        <v>14867</v>
      </c>
      <c r="K219" s="442"/>
    </row>
    <row r="220" spans="1:11">
      <c r="A220" s="368">
        <v>280</v>
      </c>
      <c r="B220" s="368" t="s">
        <v>577</v>
      </c>
      <c r="C220" s="368" t="s">
        <v>751</v>
      </c>
      <c r="D220" s="405" t="s">
        <v>15015</v>
      </c>
      <c r="E220" s="401" t="s">
        <v>15016</v>
      </c>
      <c r="F220" s="412">
        <v>4.75</v>
      </c>
      <c r="G220" s="426">
        <v>2400</v>
      </c>
      <c r="H220" s="399" t="s">
        <v>14771</v>
      </c>
      <c r="I220" s="399" t="s">
        <v>15017</v>
      </c>
      <c r="J220" s="399" t="s">
        <v>14891</v>
      </c>
      <c r="K220" s="409"/>
    </row>
    <row r="221" spans="1:11">
      <c r="A221" s="379">
        <v>281</v>
      </c>
      <c r="B221" s="368" t="s">
        <v>577</v>
      </c>
      <c r="C221" s="368" t="s">
        <v>751</v>
      </c>
      <c r="D221" s="405" t="s">
        <v>15018</v>
      </c>
      <c r="E221" s="401" t="s">
        <v>15019</v>
      </c>
      <c r="F221" s="412">
        <v>4.45</v>
      </c>
      <c r="G221" s="426">
        <v>2400</v>
      </c>
      <c r="H221" s="399" t="s">
        <v>14771</v>
      </c>
      <c r="I221" s="399" t="s">
        <v>15020</v>
      </c>
      <c r="J221" s="399" t="s">
        <v>14891</v>
      </c>
      <c r="K221" s="409"/>
    </row>
    <row r="222" spans="1:11">
      <c r="A222" s="379">
        <v>282</v>
      </c>
      <c r="B222" s="368" t="s">
        <v>577</v>
      </c>
      <c r="C222" s="368" t="s">
        <v>751</v>
      </c>
      <c r="D222" s="405" t="s">
        <v>15021</v>
      </c>
      <c r="E222" s="401" t="s">
        <v>15022</v>
      </c>
      <c r="F222" s="412">
        <v>6.8</v>
      </c>
      <c r="G222" s="426">
        <v>2400</v>
      </c>
      <c r="H222" s="399" t="s">
        <v>14771</v>
      </c>
      <c r="I222" s="399" t="s">
        <v>14882</v>
      </c>
      <c r="J222" s="399" t="s">
        <v>14891</v>
      </c>
      <c r="K222" s="409"/>
    </row>
    <row r="223" spans="1:11">
      <c r="A223" s="368">
        <v>283</v>
      </c>
      <c r="B223" s="368" t="s">
        <v>577</v>
      </c>
      <c r="C223" s="368" t="s">
        <v>751</v>
      </c>
      <c r="D223" s="405" t="s">
        <v>15066</v>
      </c>
      <c r="E223" s="401" t="s">
        <v>15067</v>
      </c>
      <c r="F223" s="412">
        <v>8.15</v>
      </c>
      <c r="G223" s="426">
        <v>2400</v>
      </c>
      <c r="H223" s="399" t="s">
        <v>14773</v>
      </c>
      <c r="I223" s="399" t="s">
        <v>15032</v>
      </c>
      <c r="J223" s="399" t="s">
        <v>14898</v>
      </c>
      <c r="K223" s="409"/>
    </row>
    <row r="224" spans="1:11">
      <c r="A224" s="379">
        <v>284</v>
      </c>
      <c r="B224" s="368" t="s">
        <v>577</v>
      </c>
      <c r="C224" s="368" t="s">
        <v>751</v>
      </c>
      <c r="D224" s="405" t="s">
        <v>15068</v>
      </c>
      <c r="E224" s="401" t="s">
        <v>15069</v>
      </c>
      <c r="F224" s="412">
        <v>8.0500000000000007</v>
      </c>
      <c r="G224" s="426">
        <v>2400</v>
      </c>
      <c r="H224" s="399" t="s">
        <v>14773</v>
      </c>
      <c r="I224" s="399" t="s">
        <v>15044</v>
      </c>
      <c r="J224" s="399" t="s">
        <v>14891</v>
      </c>
      <c r="K224" s="409"/>
    </row>
    <row r="225" spans="1:11">
      <c r="A225" s="379">
        <v>285</v>
      </c>
      <c r="B225" s="368" t="s">
        <v>577</v>
      </c>
      <c r="C225" s="368" t="s">
        <v>751</v>
      </c>
      <c r="D225" s="405" t="s">
        <v>15070</v>
      </c>
      <c r="E225" s="401" t="s">
        <v>15071</v>
      </c>
      <c r="F225" s="412">
        <v>17.399999999999999</v>
      </c>
      <c r="G225" s="426">
        <v>2400</v>
      </c>
      <c r="H225" s="399" t="s">
        <v>14773</v>
      </c>
      <c r="I225" s="399" t="s">
        <v>15072</v>
      </c>
      <c r="J225" s="399" t="s">
        <v>14898</v>
      </c>
      <c r="K225" s="409"/>
    </row>
    <row r="226" spans="1:11">
      <c r="A226" s="379">
        <v>290</v>
      </c>
      <c r="B226" s="368" t="s">
        <v>577</v>
      </c>
      <c r="C226" s="368" t="s">
        <v>751</v>
      </c>
      <c r="D226" s="405" t="s">
        <v>14980</v>
      </c>
      <c r="E226" s="401" t="s">
        <v>14981</v>
      </c>
      <c r="F226" s="412">
        <v>2.5</v>
      </c>
      <c r="G226" s="426">
        <v>2400</v>
      </c>
      <c r="H226" s="399" t="s">
        <v>14977</v>
      </c>
      <c r="I226" s="399" t="s">
        <v>14901</v>
      </c>
      <c r="J226" s="399" t="s">
        <v>14891</v>
      </c>
      <c r="K226" s="409"/>
    </row>
    <row r="227" spans="1:11">
      <c r="A227" s="379">
        <v>291</v>
      </c>
      <c r="B227" s="368" t="s">
        <v>577</v>
      </c>
      <c r="C227" s="368" t="s">
        <v>751</v>
      </c>
      <c r="D227" s="405" t="s">
        <v>14982</v>
      </c>
      <c r="E227" s="401" t="s">
        <v>14983</v>
      </c>
      <c r="F227" s="412">
        <v>2.15</v>
      </c>
      <c r="G227" s="426">
        <v>2400</v>
      </c>
      <c r="H227" s="399" t="s">
        <v>14977</v>
      </c>
      <c r="I227" s="399" t="s">
        <v>14901</v>
      </c>
      <c r="J227" s="399" t="s">
        <v>14898</v>
      </c>
      <c r="K227" s="409"/>
    </row>
    <row r="228" spans="1:11">
      <c r="A228" s="368">
        <v>292</v>
      </c>
      <c r="B228" s="368" t="s">
        <v>577</v>
      </c>
      <c r="C228" s="368" t="s">
        <v>751</v>
      </c>
      <c r="D228" s="405" t="s">
        <v>15075</v>
      </c>
      <c r="E228" s="401" t="s">
        <v>15076</v>
      </c>
      <c r="F228" s="412">
        <v>9.25</v>
      </c>
      <c r="G228" s="426">
        <v>2670</v>
      </c>
      <c r="H228" s="399" t="s">
        <v>14773</v>
      </c>
      <c r="I228" s="399" t="s">
        <v>14901</v>
      </c>
      <c r="J228" s="399" t="s">
        <v>14891</v>
      </c>
      <c r="K228" s="409"/>
    </row>
    <row r="229" spans="1:11">
      <c r="A229" s="368">
        <v>319</v>
      </c>
      <c r="B229" s="368" t="s">
        <v>577</v>
      </c>
      <c r="C229" s="368" t="s">
        <v>753</v>
      </c>
      <c r="D229" s="405" t="s">
        <v>15023</v>
      </c>
      <c r="E229" s="401" t="s">
        <v>15016</v>
      </c>
      <c r="F229" s="412">
        <v>4.45</v>
      </c>
      <c r="G229" s="426">
        <v>2400</v>
      </c>
      <c r="H229" s="399" t="s">
        <v>14771</v>
      </c>
      <c r="I229" s="399" t="s">
        <v>15017</v>
      </c>
      <c r="J229" s="399" t="s">
        <v>14891</v>
      </c>
      <c r="K229" s="464"/>
    </row>
    <row r="230" spans="1:11">
      <c r="A230" s="379">
        <v>320</v>
      </c>
      <c r="B230" s="368" t="s">
        <v>577</v>
      </c>
      <c r="C230" s="368" t="s">
        <v>753</v>
      </c>
      <c r="D230" s="405" t="s">
        <v>15024</v>
      </c>
      <c r="E230" s="401" t="s">
        <v>15019</v>
      </c>
      <c r="F230" s="413">
        <v>4.45</v>
      </c>
      <c r="G230" s="426">
        <v>2400</v>
      </c>
      <c r="H230" s="399" t="s">
        <v>14771</v>
      </c>
      <c r="I230" s="399" t="s">
        <v>15025</v>
      </c>
      <c r="J230" s="399" t="s">
        <v>14891</v>
      </c>
      <c r="K230" s="464"/>
    </row>
    <row r="231" spans="1:11">
      <c r="A231" s="379">
        <v>321</v>
      </c>
      <c r="B231" s="368" t="s">
        <v>577</v>
      </c>
      <c r="C231" s="368" t="s">
        <v>753</v>
      </c>
      <c r="D231" s="405" t="s">
        <v>15026</v>
      </c>
      <c r="E231" s="401" t="s">
        <v>15022</v>
      </c>
      <c r="F231" s="412">
        <v>8.15</v>
      </c>
      <c r="G231" s="426">
        <v>2400</v>
      </c>
      <c r="H231" s="399" t="s">
        <v>14771</v>
      </c>
      <c r="I231" s="399" t="s">
        <v>14882</v>
      </c>
      <c r="J231" s="399" t="s">
        <v>14891</v>
      </c>
      <c r="K231" s="464"/>
    </row>
    <row r="232" spans="1:11">
      <c r="A232" s="368">
        <v>322</v>
      </c>
      <c r="B232" s="368" t="s">
        <v>577</v>
      </c>
      <c r="C232" s="368" t="s">
        <v>753</v>
      </c>
      <c r="D232" s="405" t="s">
        <v>15084</v>
      </c>
      <c r="E232" s="401" t="s">
        <v>15085</v>
      </c>
      <c r="F232" s="412">
        <v>8.15</v>
      </c>
      <c r="G232" s="426">
        <v>2400</v>
      </c>
      <c r="H232" s="399" t="s">
        <v>14773</v>
      </c>
      <c r="I232" s="399" t="s">
        <v>15032</v>
      </c>
      <c r="J232" s="399" t="s">
        <v>14898</v>
      </c>
      <c r="K232" s="464"/>
    </row>
    <row r="233" spans="1:11">
      <c r="A233" s="379">
        <v>323</v>
      </c>
      <c r="B233" s="368" t="s">
        <v>577</v>
      </c>
      <c r="C233" s="368" t="s">
        <v>753</v>
      </c>
      <c r="D233" s="405" t="s">
        <v>15086</v>
      </c>
      <c r="E233" s="401" t="s">
        <v>15069</v>
      </c>
      <c r="F233" s="412">
        <v>8.9499999999999993</v>
      </c>
      <c r="G233" s="426">
        <v>2400</v>
      </c>
      <c r="H233" s="399" t="s">
        <v>14773</v>
      </c>
      <c r="I233" s="399" t="s">
        <v>15044</v>
      </c>
      <c r="J233" s="399" t="s">
        <v>14891</v>
      </c>
      <c r="K233" s="464"/>
    </row>
    <row r="234" spans="1:11">
      <c r="A234" s="379">
        <v>324</v>
      </c>
      <c r="B234" s="368" t="s">
        <v>577</v>
      </c>
      <c r="C234" s="368" t="s">
        <v>753</v>
      </c>
      <c r="D234" s="405" t="s">
        <v>15087</v>
      </c>
      <c r="E234" s="401" t="s">
        <v>15071</v>
      </c>
      <c r="F234" s="412">
        <v>19.149999999999999</v>
      </c>
      <c r="G234" s="426">
        <v>2400</v>
      </c>
      <c r="H234" s="399" t="s">
        <v>14773</v>
      </c>
      <c r="I234" s="399" t="s">
        <v>15072</v>
      </c>
      <c r="J234" s="399" t="s">
        <v>14898</v>
      </c>
      <c r="K234" s="464"/>
    </row>
    <row r="235" spans="1:11">
      <c r="A235" s="379">
        <v>329</v>
      </c>
      <c r="B235" s="368" t="s">
        <v>577</v>
      </c>
      <c r="C235" s="368" t="s">
        <v>753</v>
      </c>
      <c r="D235" s="405" t="s">
        <v>14986</v>
      </c>
      <c r="E235" s="401" t="s">
        <v>14981</v>
      </c>
      <c r="F235" s="412">
        <v>2.5</v>
      </c>
      <c r="G235" s="426">
        <v>2400</v>
      </c>
      <c r="H235" s="399" t="s">
        <v>14977</v>
      </c>
      <c r="I235" s="399" t="s">
        <v>14901</v>
      </c>
      <c r="J235" s="399" t="s">
        <v>14891</v>
      </c>
      <c r="K235" s="464"/>
    </row>
    <row r="236" spans="1:11">
      <c r="A236" s="379">
        <v>330</v>
      </c>
      <c r="B236" s="368" t="s">
        <v>577</v>
      </c>
      <c r="C236" s="368" t="s">
        <v>753</v>
      </c>
      <c r="D236" s="405" t="s">
        <v>14987</v>
      </c>
      <c r="E236" s="401" t="s">
        <v>14983</v>
      </c>
      <c r="F236" s="412">
        <v>2.25</v>
      </c>
      <c r="G236" s="426">
        <v>2400</v>
      </c>
      <c r="H236" s="399" t="s">
        <v>14977</v>
      </c>
      <c r="I236" s="399" t="s">
        <v>14901</v>
      </c>
      <c r="J236" s="399" t="s">
        <v>14898</v>
      </c>
      <c r="K236" s="464"/>
    </row>
    <row r="237" spans="1:11">
      <c r="A237" s="368">
        <v>331</v>
      </c>
      <c r="B237" s="368" t="s">
        <v>577</v>
      </c>
      <c r="C237" s="368" t="s">
        <v>753</v>
      </c>
      <c r="D237" s="405" t="s">
        <v>15089</v>
      </c>
      <c r="E237" s="401" t="s">
        <v>15076</v>
      </c>
      <c r="F237" s="412">
        <v>9.1999999999999993</v>
      </c>
      <c r="G237" s="426">
        <v>2670</v>
      </c>
      <c r="H237" s="399" t="s">
        <v>14773</v>
      </c>
      <c r="I237" s="399" t="s">
        <v>14901</v>
      </c>
      <c r="J237" s="399" t="s">
        <v>14891</v>
      </c>
      <c r="K237" s="464"/>
    </row>
    <row r="238" spans="1:11">
      <c r="A238" s="379">
        <v>357</v>
      </c>
      <c r="B238" s="368" t="s">
        <v>577</v>
      </c>
      <c r="C238" s="368" t="s">
        <v>759</v>
      </c>
      <c r="D238" s="405" t="s">
        <v>15027</v>
      </c>
      <c r="E238" s="401" t="s">
        <v>15028</v>
      </c>
      <c r="F238" s="402">
        <v>4.6500000000000004</v>
      </c>
      <c r="G238" s="441">
        <v>2400</v>
      </c>
      <c r="H238" s="399" t="s">
        <v>15029</v>
      </c>
      <c r="I238" s="399" t="s">
        <v>15017</v>
      </c>
      <c r="J238" s="399" t="s">
        <v>14886</v>
      </c>
      <c r="K238" s="409"/>
    </row>
    <row r="239" spans="1:11">
      <c r="A239" s="368">
        <v>358</v>
      </c>
      <c r="B239" s="368" t="s">
        <v>577</v>
      </c>
      <c r="C239" s="368" t="s">
        <v>759</v>
      </c>
      <c r="D239" s="405" t="s">
        <v>15030</v>
      </c>
      <c r="E239" s="401" t="s">
        <v>15031</v>
      </c>
      <c r="F239" s="402">
        <v>4.45</v>
      </c>
      <c r="G239" s="441">
        <v>2400</v>
      </c>
      <c r="H239" s="399" t="s">
        <v>15029</v>
      </c>
      <c r="I239" s="399" t="s">
        <v>15032</v>
      </c>
      <c r="J239" s="399" t="s">
        <v>14886</v>
      </c>
      <c r="K239" s="409"/>
    </row>
    <row r="240" spans="1:11">
      <c r="A240" s="379">
        <v>359</v>
      </c>
      <c r="B240" s="368" t="s">
        <v>577</v>
      </c>
      <c r="C240" s="368" t="s">
        <v>759</v>
      </c>
      <c r="D240" s="405" t="s">
        <v>15634</v>
      </c>
      <c r="E240" s="401" t="s">
        <v>15037</v>
      </c>
      <c r="F240" s="402">
        <v>7.65</v>
      </c>
      <c r="G240" s="441">
        <v>2400</v>
      </c>
      <c r="H240" s="399" t="s">
        <v>15635</v>
      </c>
      <c r="I240" s="399" t="s">
        <v>15044</v>
      </c>
      <c r="J240" s="399" t="s">
        <v>14867</v>
      </c>
      <c r="K240" s="409"/>
    </row>
    <row r="241" spans="1:11">
      <c r="A241" s="379">
        <v>360</v>
      </c>
      <c r="B241" s="368" t="s">
        <v>577</v>
      </c>
      <c r="C241" s="368" t="s">
        <v>759</v>
      </c>
      <c r="D241" s="405" t="s">
        <v>15636</v>
      </c>
      <c r="E241" s="401" t="s">
        <v>15099</v>
      </c>
      <c r="F241" s="402">
        <v>8.1999999999999993</v>
      </c>
      <c r="G241" s="441">
        <v>2400</v>
      </c>
      <c r="H241" s="399" t="s">
        <v>15637</v>
      </c>
      <c r="I241" s="399" t="s">
        <v>15020</v>
      </c>
      <c r="J241" s="399" t="s">
        <v>14867</v>
      </c>
      <c r="K241" s="409"/>
    </row>
    <row r="242" spans="1:11">
      <c r="A242" s="368">
        <v>361</v>
      </c>
      <c r="B242" s="368" t="s">
        <v>577</v>
      </c>
      <c r="C242" s="368" t="s">
        <v>759</v>
      </c>
      <c r="D242" s="405" t="s">
        <v>15223</v>
      </c>
      <c r="E242" s="401" t="s">
        <v>15101</v>
      </c>
      <c r="F242" s="402">
        <v>7.75</v>
      </c>
      <c r="G242" s="441">
        <v>2400</v>
      </c>
      <c r="H242" s="399" t="s">
        <v>15224</v>
      </c>
      <c r="I242" s="399" t="s">
        <v>15044</v>
      </c>
      <c r="J242" s="399" t="s">
        <v>14867</v>
      </c>
      <c r="K242" s="409"/>
    </row>
    <row r="243" spans="1:11">
      <c r="A243" s="379">
        <v>362</v>
      </c>
      <c r="B243" s="368" t="s">
        <v>577</v>
      </c>
      <c r="C243" s="368" t="s">
        <v>759</v>
      </c>
      <c r="D243" s="405" t="s">
        <v>15225</v>
      </c>
      <c r="E243" s="401" t="s">
        <v>15103</v>
      </c>
      <c r="F243" s="402">
        <v>17.75</v>
      </c>
      <c r="G243" s="441">
        <v>2400</v>
      </c>
      <c r="H243" s="399" t="s">
        <v>15224</v>
      </c>
      <c r="I243" s="399" t="s">
        <v>15072</v>
      </c>
      <c r="J243" s="399" t="s">
        <v>14886</v>
      </c>
      <c r="K243" s="409"/>
    </row>
    <row r="244" spans="1:11">
      <c r="A244" s="379">
        <v>389</v>
      </c>
      <c r="B244" s="368" t="s">
        <v>579</v>
      </c>
      <c r="C244" s="368" t="s">
        <v>751</v>
      </c>
      <c r="D244" s="405" t="s">
        <v>15033</v>
      </c>
      <c r="E244" s="401" t="s">
        <v>15028</v>
      </c>
      <c r="F244" s="402">
        <v>4.75</v>
      </c>
      <c r="G244" s="441">
        <v>2400</v>
      </c>
      <c r="H244" s="399" t="s">
        <v>15029</v>
      </c>
      <c r="I244" s="399" t="s">
        <v>15017</v>
      </c>
      <c r="J244" s="399" t="s">
        <v>14886</v>
      </c>
      <c r="K244" s="409"/>
    </row>
    <row r="245" spans="1:11">
      <c r="A245" s="379">
        <v>390</v>
      </c>
      <c r="B245" s="368" t="s">
        <v>579</v>
      </c>
      <c r="C245" s="368" t="s">
        <v>751</v>
      </c>
      <c r="D245" s="405" t="s">
        <v>15034</v>
      </c>
      <c r="E245" s="465" t="s">
        <v>15035</v>
      </c>
      <c r="F245" s="402">
        <v>4.45</v>
      </c>
      <c r="G245" s="441">
        <v>2400</v>
      </c>
      <c r="H245" s="399" t="s">
        <v>15029</v>
      </c>
      <c r="I245" s="399" t="s">
        <v>15020</v>
      </c>
      <c r="J245" s="399" t="s">
        <v>14886</v>
      </c>
      <c r="K245" s="409"/>
    </row>
    <row r="246" spans="1:11">
      <c r="A246" s="368">
        <v>391</v>
      </c>
      <c r="B246" s="368" t="s">
        <v>579</v>
      </c>
      <c r="C246" s="368" t="s">
        <v>751</v>
      </c>
      <c r="D246" s="405" t="s">
        <v>15036</v>
      </c>
      <c r="E246" s="401" t="s">
        <v>15037</v>
      </c>
      <c r="F246" s="402">
        <v>6.8</v>
      </c>
      <c r="G246" s="441">
        <v>2400</v>
      </c>
      <c r="H246" s="399" t="s">
        <v>15029</v>
      </c>
      <c r="I246" s="399" t="s">
        <v>14882</v>
      </c>
      <c r="J246" s="399" t="s">
        <v>14886</v>
      </c>
      <c r="K246" s="409"/>
    </row>
    <row r="247" spans="1:11">
      <c r="A247" s="379">
        <v>392</v>
      </c>
      <c r="B247" s="368" t="s">
        <v>579</v>
      </c>
      <c r="C247" s="368" t="s">
        <v>751</v>
      </c>
      <c r="D247" s="405" t="s">
        <v>15098</v>
      </c>
      <c r="E247" s="401" t="s">
        <v>15099</v>
      </c>
      <c r="F247" s="402">
        <v>8.15</v>
      </c>
      <c r="G247" s="441">
        <v>2400</v>
      </c>
      <c r="H247" s="399" t="s">
        <v>15092</v>
      </c>
      <c r="I247" s="399" t="s">
        <v>15032</v>
      </c>
      <c r="J247" s="399" t="s">
        <v>14867</v>
      </c>
      <c r="K247" s="409"/>
    </row>
    <row r="248" spans="1:11">
      <c r="A248" s="379">
        <v>393</v>
      </c>
      <c r="B248" s="368" t="s">
        <v>579</v>
      </c>
      <c r="C248" s="368" t="s">
        <v>751</v>
      </c>
      <c r="D248" s="405" t="s">
        <v>15100</v>
      </c>
      <c r="E248" s="401" t="s">
        <v>15101</v>
      </c>
      <c r="F248" s="402">
        <v>8.0500000000000007</v>
      </c>
      <c r="G248" s="441">
        <v>2400</v>
      </c>
      <c r="H248" s="399" t="s">
        <v>15092</v>
      </c>
      <c r="I248" s="399" t="s">
        <v>15044</v>
      </c>
      <c r="J248" s="399" t="s">
        <v>14867</v>
      </c>
      <c r="K248" s="409"/>
    </row>
    <row r="249" spans="1:11">
      <c r="A249" s="368">
        <v>394</v>
      </c>
      <c r="B249" s="368" t="s">
        <v>579</v>
      </c>
      <c r="C249" s="368" t="s">
        <v>751</v>
      </c>
      <c r="D249" s="405" t="s">
        <v>15102</v>
      </c>
      <c r="E249" s="401" t="s">
        <v>15103</v>
      </c>
      <c r="F249" s="402">
        <v>17.399999999999999</v>
      </c>
      <c r="G249" s="441">
        <v>2400</v>
      </c>
      <c r="H249" s="399" t="s">
        <v>15092</v>
      </c>
      <c r="I249" s="399" t="s">
        <v>15072</v>
      </c>
      <c r="J249" s="399" t="s">
        <v>14867</v>
      </c>
      <c r="K249" s="409"/>
    </row>
    <row r="250" spans="1:11">
      <c r="A250" s="368">
        <v>397</v>
      </c>
      <c r="B250" s="368" t="s">
        <v>579</v>
      </c>
      <c r="C250" s="368" t="s">
        <v>751</v>
      </c>
      <c r="D250" s="427" t="s">
        <v>15106</v>
      </c>
      <c r="E250" s="428" t="s">
        <v>15107</v>
      </c>
      <c r="F250" s="483">
        <v>5.6</v>
      </c>
      <c r="G250" s="484">
        <v>2400</v>
      </c>
      <c r="H250" s="416" t="s">
        <v>15092</v>
      </c>
      <c r="I250" s="416" t="s">
        <v>14882</v>
      </c>
      <c r="J250" s="416" t="s">
        <v>14886</v>
      </c>
      <c r="K250" s="431"/>
    </row>
    <row r="251" spans="1:11">
      <c r="A251" s="379">
        <v>398</v>
      </c>
      <c r="B251" s="368" t="s">
        <v>579</v>
      </c>
      <c r="C251" s="368" t="s">
        <v>751</v>
      </c>
      <c r="D251" s="432" t="s">
        <v>15108</v>
      </c>
      <c r="E251" s="394" t="s">
        <v>15109</v>
      </c>
      <c r="F251" s="395">
        <v>15.85</v>
      </c>
      <c r="G251" s="397" t="s">
        <v>15110</v>
      </c>
      <c r="H251" s="397" t="s">
        <v>15092</v>
      </c>
      <c r="I251" s="397" t="s">
        <v>14901</v>
      </c>
      <c r="J251" s="397" t="s">
        <v>14867</v>
      </c>
      <c r="K251" s="435"/>
    </row>
    <row r="252" spans="1:11">
      <c r="A252" s="379">
        <v>399</v>
      </c>
      <c r="B252" s="368" t="s">
        <v>579</v>
      </c>
      <c r="C252" s="368" t="s">
        <v>751</v>
      </c>
      <c r="D252" s="405" t="s">
        <v>14993</v>
      </c>
      <c r="E252" s="401" t="s">
        <v>14994</v>
      </c>
      <c r="F252" s="402">
        <v>5.65</v>
      </c>
      <c r="G252" s="441">
        <v>2400</v>
      </c>
      <c r="H252" s="399" t="s">
        <v>14990</v>
      </c>
      <c r="I252" s="399" t="s">
        <v>14991</v>
      </c>
      <c r="J252" s="399" t="s">
        <v>14867</v>
      </c>
      <c r="K252" s="409"/>
    </row>
    <row r="253" spans="1:11">
      <c r="A253" s="368">
        <v>403</v>
      </c>
      <c r="B253" s="368" t="s">
        <v>579</v>
      </c>
      <c r="C253" s="368" t="s">
        <v>751</v>
      </c>
      <c r="D253" s="405" t="s">
        <v>14881</v>
      </c>
      <c r="E253" s="401" t="s">
        <v>14873</v>
      </c>
      <c r="F253" s="402">
        <v>18.149999999999999</v>
      </c>
      <c r="G253" s="443">
        <v>2400.2669999999998</v>
      </c>
      <c r="H253" s="399" t="s">
        <v>14768</v>
      </c>
      <c r="I253" s="399" t="s">
        <v>14882</v>
      </c>
      <c r="J253" s="399" t="s">
        <v>14867</v>
      </c>
      <c r="K253" s="409"/>
    </row>
    <row r="254" spans="1:11">
      <c r="A254" s="379">
        <v>404</v>
      </c>
      <c r="B254" s="368" t="s">
        <v>579</v>
      </c>
      <c r="C254" s="368" t="s">
        <v>751</v>
      </c>
      <c r="D254" s="405" t="s">
        <v>14883</v>
      </c>
      <c r="E254" s="401" t="s">
        <v>14884</v>
      </c>
      <c r="F254" s="402">
        <v>18.149999999999999</v>
      </c>
      <c r="G254" s="399" t="s">
        <v>14885</v>
      </c>
      <c r="H254" s="399" t="s">
        <v>14768</v>
      </c>
      <c r="I254" s="399" t="s">
        <v>14882</v>
      </c>
      <c r="J254" s="399" t="s">
        <v>14886</v>
      </c>
      <c r="K254" s="409"/>
    </row>
    <row r="255" spans="1:11">
      <c r="A255" s="379">
        <v>405</v>
      </c>
      <c r="B255" s="368" t="s">
        <v>579</v>
      </c>
      <c r="C255" s="368" t="s">
        <v>751</v>
      </c>
      <c r="D255" s="405" t="s">
        <v>14997</v>
      </c>
      <c r="E255" s="401" t="s">
        <v>14998</v>
      </c>
      <c r="F255" s="402">
        <v>5.3</v>
      </c>
      <c r="G255" s="441">
        <v>2400</v>
      </c>
      <c r="H255" s="399" t="s">
        <v>14990</v>
      </c>
      <c r="I255" s="399" t="s">
        <v>14901</v>
      </c>
      <c r="J255" s="399" t="s">
        <v>14867</v>
      </c>
      <c r="K255" s="409"/>
    </row>
    <row r="256" spans="1:11">
      <c r="A256" s="379">
        <v>429</v>
      </c>
      <c r="B256" s="368" t="s">
        <v>579</v>
      </c>
      <c r="C256" s="368" t="s">
        <v>753</v>
      </c>
      <c r="D256" s="405" t="s">
        <v>15038</v>
      </c>
      <c r="E256" s="401" t="s">
        <v>15016</v>
      </c>
      <c r="F256" s="415">
        <v>4.45</v>
      </c>
      <c r="G256" s="426">
        <v>2400</v>
      </c>
      <c r="H256" s="399" t="s">
        <v>14771</v>
      </c>
      <c r="I256" s="399" t="s">
        <v>15017</v>
      </c>
      <c r="J256" s="399" t="s">
        <v>14891</v>
      </c>
      <c r="K256" s="409"/>
    </row>
    <row r="257" spans="1:11">
      <c r="A257" s="368">
        <v>430</v>
      </c>
      <c r="B257" s="368" t="s">
        <v>579</v>
      </c>
      <c r="C257" s="368" t="s">
        <v>753</v>
      </c>
      <c r="D257" s="405" t="s">
        <v>15039</v>
      </c>
      <c r="E257" s="401" t="s">
        <v>15019</v>
      </c>
      <c r="F257" s="415">
        <v>4.45</v>
      </c>
      <c r="G257" s="426">
        <v>2400</v>
      </c>
      <c r="H257" s="399" t="s">
        <v>14771</v>
      </c>
      <c r="I257" s="399" t="s">
        <v>15025</v>
      </c>
      <c r="J257" s="399" t="s">
        <v>14891</v>
      </c>
      <c r="K257" s="409"/>
    </row>
    <row r="258" spans="1:11">
      <c r="A258" s="379">
        <v>431</v>
      </c>
      <c r="B258" s="368" t="s">
        <v>579</v>
      </c>
      <c r="C258" s="368" t="s">
        <v>753</v>
      </c>
      <c r="D258" s="405" t="s">
        <v>15040</v>
      </c>
      <c r="E258" s="401" t="s">
        <v>15022</v>
      </c>
      <c r="F258" s="415">
        <v>8.15</v>
      </c>
      <c r="G258" s="426">
        <v>2400</v>
      </c>
      <c r="H258" s="399" t="s">
        <v>14771</v>
      </c>
      <c r="I258" s="399" t="s">
        <v>14882</v>
      </c>
      <c r="J258" s="399" t="s">
        <v>14891</v>
      </c>
      <c r="K258" s="409"/>
    </row>
    <row r="259" spans="1:11">
      <c r="A259" s="379">
        <v>432</v>
      </c>
      <c r="B259" s="368" t="s">
        <v>579</v>
      </c>
      <c r="C259" s="368" t="s">
        <v>753</v>
      </c>
      <c r="D259" s="405" t="s">
        <v>15115</v>
      </c>
      <c r="E259" s="401" t="s">
        <v>15067</v>
      </c>
      <c r="F259" s="415">
        <v>8.15</v>
      </c>
      <c r="G259" s="426">
        <v>2400</v>
      </c>
      <c r="H259" s="399" t="s">
        <v>14773</v>
      </c>
      <c r="I259" s="399" t="s">
        <v>15032</v>
      </c>
      <c r="J259" s="399" t="s">
        <v>14891</v>
      </c>
      <c r="K259" s="409"/>
    </row>
    <row r="260" spans="1:11">
      <c r="A260" s="368">
        <v>433</v>
      </c>
      <c r="B260" s="368" t="s">
        <v>579</v>
      </c>
      <c r="C260" s="368" t="s">
        <v>753</v>
      </c>
      <c r="D260" s="405" t="s">
        <v>15116</v>
      </c>
      <c r="E260" s="401" t="s">
        <v>15117</v>
      </c>
      <c r="F260" s="415">
        <v>8.8000000000000007</v>
      </c>
      <c r="G260" s="426">
        <v>2400</v>
      </c>
      <c r="H260" s="399" t="s">
        <v>14773</v>
      </c>
      <c r="I260" s="399" t="s">
        <v>15044</v>
      </c>
      <c r="J260" s="399" t="s">
        <v>14894</v>
      </c>
      <c r="K260" s="409"/>
    </row>
    <row r="261" spans="1:11">
      <c r="A261" s="379">
        <v>434</v>
      </c>
      <c r="B261" s="368" t="s">
        <v>579</v>
      </c>
      <c r="C261" s="368" t="s">
        <v>753</v>
      </c>
      <c r="D261" s="405" t="s">
        <v>15118</v>
      </c>
      <c r="E261" s="401" t="s">
        <v>15071</v>
      </c>
      <c r="F261" s="415">
        <v>19.149999999999999</v>
      </c>
      <c r="G261" s="426">
        <v>2400</v>
      </c>
      <c r="H261" s="399" t="s">
        <v>14773</v>
      </c>
      <c r="I261" s="399" t="s">
        <v>15072</v>
      </c>
      <c r="J261" s="399" t="s">
        <v>14891</v>
      </c>
      <c r="K261" s="409"/>
    </row>
    <row r="262" spans="1:11">
      <c r="A262" s="368">
        <v>436</v>
      </c>
      <c r="B262" s="368" t="s">
        <v>579</v>
      </c>
      <c r="C262" s="368" t="s">
        <v>753</v>
      </c>
      <c r="D262" s="405" t="s">
        <v>15120</v>
      </c>
      <c r="E262" s="401" t="s">
        <v>15121</v>
      </c>
      <c r="F262" s="415">
        <v>3.7</v>
      </c>
      <c r="G262" s="426">
        <v>2400</v>
      </c>
      <c r="H262" s="399" t="s">
        <v>14773</v>
      </c>
      <c r="I262" s="399" t="s">
        <v>14882</v>
      </c>
      <c r="J262" s="399" t="s">
        <v>14891</v>
      </c>
      <c r="K262" s="409"/>
    </row>
    <row r="263" spans="1:11">
      <c r="A263" s="379">
        <v>437</v>
      </c>
      <c r="B263" s="368" t="s">
        <v>579</v>
      </c>
      <c r="C263" s="368" t="s">
        <v>753</v>
      </c>
      <c r="D263" s="405" t="s">
        <v>15122</v>
      </c>
      <c r="E263" s="401" t="s">
        <v>15123</v>
      </c>
      <c r="F263" s="415">
        <v>18.45</v>
      </c>
      <c r="G263" s="444">
        <v>2400.2669999999998</v>
      </c>
      <c r="H263" s="399" t="s">
        <v>14773</v>
      </c>
      <c r="I263" s="399" t="s">
        <v>15124</v>
      </c>
      <c r="J263" s="399" t="s">
        <v>14894</v>
      </c>
      <c r="K263" s="409"/>
    </row>
    <row r="264" spans="1:11">
      <c r="A264" s="379">
        <v>438</v>
      </c>
      <c r="B264" s="368" t="s">
        <v>579</v>
      </c>
      <c r="C264" s="368" t="s">
        <v>753</v>
      </c>
      <c r="D264" s="405" t="s">
        <v>14999</v>
      </c>
      <c r="E264" s="401" t="s">
        <v>14983</v>
      </c>
      <c r="F264" s="415">
        <v>5.65</v>
      </c>
      <c r="G264" s="426">
        <v>2400</v>
      </c>
      <c r="H264" s="399" t="s">
        <v>14977</v>
      </c>
      <c r="I264" s="399" t="s">
        <v>14991</v>
      </c>
      <c r="J264" s="399" t="s">
        <v>14891</v>
      </c>
      <c r="K264" s="409"/>
    </row>
    <row r="265" spans="1:11">
      <c r="A265" s="368">
        <v>442</v>
      </c>
      <c r="B265" s="368" t="s">
        <v>579</v>
      </c>
      <c r="C265" s="368" t="s">
        <v>753</v>
      </c>
      <c r="D265" s="405" t="s">
        <v>14887</v>
      </c>
      <c r="E265" s="401" t="s">
        <v>14888</v>
      </c>
      <c r="F265" s="415">
        <v>18.149999999999999</v>
      </c>
      <c r="G265" s="444">
        <v>2400.2669999999998</v>
      </c>
      <c r="H265" s="399" t="s">
        <v>14889</v>
      </c>
      <c r="I265" s="399" t="s">
        <v>14890</v>
      </c>
      <c r="J265" s="399" t="s">
        <v>14891</v>
      </c>
      <c r="K265" s="409"/>
    </row>
    <row r="266" spans="1:11">
      <c r="A266" s="379">
        <v>443</v>
      </c>
      <c r="B266" s="368" t="s">
        <v>579</v>
      </c>
      <c r="C266" s="368" t="s">
        <v>753</v>
      </c>
      <c r="D266" s="405" t="s">
        <v>14892</v>
      </c>
      <c r="E266" s="401" t="s">
        <v>14893</v>
      </c>
      <c r="F266" s="415">
        <v>18.149999999999999</v>
      </c>
      <c r="G266" s="444">
        <v>2400.2669999999998</v>
      </c>
      <c r="H266" s="399" t="s">
        <v>14889</v>
      </c>
      <c r="I266" s="399" t="s">
        <v>14882</v>
      </c>
      <c r="J266" s="399" t="s">
        <v>14894</v>
      </c>
      <c r="K266" s="409"/>
    </row>
    <row r="267" spans="1:11">
      <c r="A267" s="379">
        <v>444</v>
      </c>
      <c r="B267" s="368" t="s">
        <v>579</v>
      </c>
      <c r="C267" s="368" t="s">
        <v>753</v>
      </c>
      <c r="D267" s="405" t="s">
        <v>15002</v>
      </c>
      <c r="E267" s="401" t="s">
        <v>15003</v>
      </c>
      <c r="F267" s="415">
        <v>5.3</v>
      </c>
      <c r="G267" s="426">
        <v>2400</v>
      </c>
      <c r="H267" s="399" t="s">
        <v>14977</v>
      </c>
      <c r="I267" s="399" t="s">
        <v>14901</v>
      </c>
      <c r="J267" s="399" t="s">
        <v>14891</v>
      </c>
      <c r="K267" s="409"/>
    </row>
    <row r="268" spans="1:11">
      <c r="A268" s="379">
        <v>468</v>
      </c>
      <c r="B268" s="368" t="s">
        <v>579</v>
      </c>
      <c r="C268" s="368" t="s">
        <v>759</v>
      </c>
      <c r="D268" s="405" t="s">
        <v>15041</v>
      </c>
      <c r="E268" s="401" t="s">
        <v>15016</v>
      </c>
      <c r="F268" s="412">
        <v>4.8499999999999996</v>
      </c>
      <c r="G268" s="426">
        <v>2400</v>
      </c>
      <c r="H268" s="399" t="s">
        <v>14771</v>
      </c>
      <c r="I268" s="399" t="s">
        <v>15017</v>
      </c>
      <c r="J268" s="399" t="s">
        <v>14891</v>
      </c>
      <c r="K268" s="409"/>
    </row>
    <row r="269" spans="1:11">
      <c r="A269" s="368">
        <v>469</v>
      </c>
      <c r="B269" s="368" t="s">
        <v>579</v>
      </c>
      <c r="C269" s="368" t="s">
        <v>759</v>
      </c>
      <c r="D269" s="405" t="s">
        <v>15042</v>
      </c>
      <c r="E269" s="436" t="s">
        <v>15035</v>
      </c>
      <c r="F269" s="413">
        <v>4.45</v>
      </c>
      <c r="G269" s="426">
        <v>2400</v>
      </c>
      <c r="H269" s="399" t="s">
        <v>14771</v>
      </c>
      <c r="I269" s="399" t="s">
        <v>15032</v>
      </c>
      <c r="J269" s="399" t="s">
        <v>14891</v>
      </c>
      <c r="K269" s="409"/>
    </row>
    <row r="270" spans="1:11">
      <c r="A270" s="379">
        <v>470</v>
      </c>
      <c r="B270" s="368" t="s">
        <v>579</v>
      </c>
      <c r="C270" s="368" t="s">
        <v>759</v>
      </c>
      <c r="D270" s="405" t="s">
        <v>15043</v>
      </c>
      <c r="E270" s="401" t="s">
        <v>15022</v>
      </c>
      <c r="F270" s="412">
        <v>7.65</v>
      </c>
      <c r="G270" s="426">
        <v>2400</v>
      </c>
      <c r="H270" s="399" t="s">
        <v>14771</v>
      </c>
      <c r="I270" s="399" t="s">
        <v>15044</v>
      </c>
      <c r="J270" s="399" t="s">
        <v>14891</v>
      </c>
      <c r="K270" s="409"/>
    </row>
    <row r="271" spans="1:11">
      <c r="A271" s="379">
        <v>471</v>
      </c>
      <c r="B271" s="368" t="s">
        <v>579</v>
      </c>
      <c r="C271" s="368" t="s">
        <v>759</v>
      </c>
      <c r="D271" s="405" t="s">
        <v>15127</v>
      </c>
      <c r="E271" s="401" t="s">
        <v>15067</v>
      </c>
      <c r="F271" s="412">
        <v>8.1999999999999993</v>
      </c>
      <c r="G271" s="426">
        <v>2400</v>
      </c>
      <c r="H271" s="399" t="s">
        <v>14773</v>
      </c>
      <c r="I271" s="399" t="s">
        <v>15020</v>
      </c>
      <c r="J271" s="399" t="s">
        <v>14898</v>
      </c>
      <c r="K271" s="409"/>
    </row>
    <row r="272" spans="1:11">
      <c r="A272" s="368">
        <v>472</v>
      </c>
      <c r="B272" s="368" t="s">
        <v>579</v>
      </c>
      <c r="C272" s="368" t="s">
        <v>759</v>
      </c>
      <c r="D272" s="405" t="s">
        <v>15128</v>
      </c>
      <c r="E272" s="401" t="s">
        <v>15069</v>
      </c>
      <c r="F272" s="412">
        <v>7.75</v>
      </c>
      <c r="G272" s="426">
        <v>2400</v>
      </c>
      <c r="H272" s="399" t="s">
        <v>14773</v>
      </c>
      <c r="I272" s="399" t="s">
        <v>14882</v>
      </c>
      <c r="J272" s="399" t="s">
        <v>14891</v>
      </c>
      <c r="K272" s="409"/>
    </row>
    <row r="273" spans="1:11">
      <c r="A273" s="379">
        <v>473</v>
      </c>
      <c r="B273" s="368" t="s">
        <v>579</v>
      </c>
      <c r="C273" s="368" t="s">
        <v>759</v>
      </c>
      <c r="D273" s="405" t="s">
        <v>15129</v>
      </c>
      <c r="E273" s="401" t="s">
        <v>15071</v>
      </c>
      <c r="F273" s="412">
        <v>17.7</v>
      </c>
      <c r="G273" s="426">
        <v>2400</v>
      </c>
      <c r="H273" s="399" t="s">
        <v>14773</v>
      </c>
      <c r="I273" s="399" t="s">
        <v>14901</v>
      </c>
      <c r="J273" s="399" t="s">
        <v>14898</v>
      </c>
      <c r="K273" s="409"/>
    </row>
    <row r="274" spans="1:11">
      <c r="A274" s="379">
        <v>476</v>
      </c>
      <c r="B274" s="368" t="s">
        <v>579</v>
      </c>
      <c r="C274" s="368" t="s">
        <v>759</v>
      </c>
      <c r="D274" s="405" t="s">
        <v>15131</v>
      </c>
      <c r="E274" s="401" t="s">
        <v>15121</v>
      </c>
      <c r="F274" s="412">
        <v>5.6</v>
      </c>
      <c r="G274" s="426">
        <v>2400</v>
      </c>
      <c r="H274" s="399" t="s">
        <v>14773</v>
      </c>
      <c r="I274" s="399" t="s">
        <v>14882</v>
      </c>
      <c r="J274" s="399" t="s">
        <v>14891</v>
      </c>
      <c r="K274" s="409"/>
    </row>
    <row r="275" spans="1:11">
      <c r="A275" s="379">
        <v>477</v>
      </c>
      <c r="B275" s="368" t="s">
        <v>579</v>
      </c>
      <c r="C275" s="368" t="s">
        <v>759</v>
      </c>
      <c r="D275" s="405" t="s">
        <v>15132</v>
      </c>
      <c r="E275" s="401" t="s">
        <v>15123</v>
      </c>
      <c r="F275" s="412">
        <v>15.35</v>
      </c>
      <c r="G275" s="399" t="s">
        <v>15006</v>
      </c>
      <c r="H275" s="399" t="s">
        <v>14773</v>
      </c>
      <c r="I275" s="399" t="s">
        <v>14901</v>
      </c>
      <c r="J275" s="399" t="s">
        <v>14898</v>
      </c>
      <c r="K275" s="409"/>
    </row>
    <row r="276" spans="1:11">
      <c r="A276" s="368">
        <v>478</v>
      </c>
      <c r="B276" s="368" t="s">
        <v>579</v>
      </c>
      <c r="C276" s="368" t="s">
        <v>759</v>
      </c>
      <c r="D276" s="405" t="s">
        <v>15171</v>
      </c>
      <c r="E276" s="401" t="s">
        <v>15172</v>
      </c>
      <c r="F276" s="412">
        <v>5.65</v>
      </c>
      <c r="G276" s="426">
        <v>2400</v>
      </c>
      <c r="H276" s="399" t="s">
        <v>15173</v>
      </c>
      <c r="I276" s="399" t="s">
        <v>14991</v>
      </c>
      <c r="J276" s="399" t="s">
        <v>14891</v>
      </c>
      <c r="K276" s="409"/>
    </row>
    <row r="277" spans="1:11">
      <c r="A277" s="379">
        <v>482</v>
      </c>
      <c r="B277" s="368" t="s">
        <v>579</v>
      </c>
      <c r="C277" s="368" t="s">
        <v>759</v>
      </c>
      <c r="D277" s="405" t="s">
        <v>14895</v>
      </c>
      <c r="E277" s="401" t="s">
        <v>14888</v>
      </c>
      <c r="F277" s="412">
        <v>18.149999999999999</v>
      </c>
      <c r="G277" s="399" t="s">
        <v>14896</v>
      </c>
      <c r="H277" s="399" t="s">
        <v>14889</v>
      </c>
      <c r="I277" s="399" t="s">
        <v>14882</v>
      </c>
      <c r="J277" s="399" t="s">
        <v>14891</v>
      </c>
      <c r="K277" s="409"/>
    </row>
    <row r="278" spans="1:11">
      <c r="A278" s="379">
        <v>483</v>
      </c>
      <c r="B278" s="368" t="s">
        <v>579</v>
      </c>
      <c r="C278" s="368" t="s">
        <v>759</v>
      </c>
      <c r="D278" s="405" t="s">
        <v>14897</v>
      </c>
      <c r="E278" s="401" t="s">
        <v>14893</v>
      </c>
      <c r="F278" s="412">
        <v>18.149999999999999</v>
      </c>
      <c r="G278" s="399" t="s">
        <v>14896</v>
      </c>
      <c r="H278" s="399" t="s">
        <v>14889</v>
      </c>
      <c r="I278" s="399" t="s">
        <v>14882</v>
      </c>
      <c r="J278" s="399" t="s">
        <v>14898</v>
      </c>
      <c r="K278" s="409"/>
    </row>
    <row r="279" spans="1:11">
      <c r="A279" s="368">
        <v>484</v>
      </c>
      <c r="B279" s="368" t="s">
        <v>579</v>
      </c>
      <c r="C279" s="368" t="s">
        <v>759</v>
      </c>
      <c r="D279" s="405" t="s">
        <v>15004</v>
      </c>
      <c r="E279" s="401" t="s">
        <v>15003</v>
      </c>
      <c r="F279" s="412">
        <v>5.3</v>
      </c>
      <c r="G279" s="426">
        <v>2400</v>
      </c>
      <c r="H279" s="399" t="s">
        <v>14977</v>
      </c>
      <c r="I279" s="399" t="s">
        <v>14901</v>
      </c>
      <c r="J279" s="399" t="s">
        <v>14891</v>
      </c>
      <c r="K279" s="409"/>
    </row>
    <row r="280" spans="1:11">
      <c r="A280" s="368">
        <v>508</v>
      </c>
      <c r="B280" s="368" t="s">
        <v>887</v>
      </c>
      <c r="C280" s="368" t="s">
        <v>751</v>
      </c>
      <c r="D280" s="405" t="s">
        <v>15045</v>
      </c>
      <c r="E280" s="401" t="s">
        <v>15016</v>
      </c>
      <c r="F280" s="413">
        <v>4.75</v>
      </c>
      <c r="G280" s="426">
        <v>2400</v>
      </c>
      <c r="H280" s="399" t="s">
        <v>14771</v>
      </c>
      <c r="I280" s="399" t="s">
        <v>15017</v>
      </c>
      <c r="J280" s="399" t="s">
        <v>14891</v>
      </c>
      <c r="K280" s="464"/>
    </row>
    <row r="281" spans="1:11">
      <c r="A281" s="379">
        <v>509</v>
      </c>
      <c r="B281" s="368" t="s">
        <v>887</v>
      </c>
      <c r="C281" s="368" t="s">
        <v>751</v>
      </c>
      <c r="D281" s="405" t="s">
        <v>15046</v>
      </c>
      <c r="E281" s="401" t="s">
        <v>15019</v>
      </c>
      <c r="F281" s="412">
        <v>4.45</v>
      </c>
      <c r="G281" s="426">
        <v>2400</v>
      </c>
      <c r="H281" s="399" t="s">
        <v>14771</v>
      </c>
      <c r="I281" s="399" t="s">
        <v>15020</v>
      </c>
      <c r="J281" s="399" t="s">
        <v>14891</v>
      </c>
      <c r="K281" s="464"/>
    </row>
    <row r="282" spans="1:11">
      <c r="A282" s="379">
        <v>510</v>
      </c>
      <c r="B282" s="368" t="s">
        <v>887</v>
      </c>
      <c r="C282" s="368" t="s">
        <v>751</v>
      </c>
      <c r="D282" s="405" t="s">
        <v>15047</v>
      </c>
      <c r="E282" s="401" t="s">
        <v>15022</v>
      </c>
      <c r="F282" s="412">
        <v>6.8</v>
      </c>
      <c r="G282" s="426">
        <v>2400</v>
      </c>
      <c r="H282" s="399" t="s">
        <v>14771</v>
      </c>
      <c r="I282" s="399" t="s">
        <v>14882</v>
      </c>
      <c r="J282" s="399" t="s">
        <v>14891</v>
      </c>
      <c r="K282" s="464"/>
    </row>
    <row r="283" spans="1:11">
      <c r="A283" s="368">
        <v>511</v>
      </c>
      <c r="B283" s="368" t="s">
        <v>887</v>
      </c>
      <c r="C283" s="368" t="s">
        <v>751</v>
      </c>
      <c r="D283" s="405" t="s">
        <v>15137</v>
      </c>
      <c r="E283" s="401" t="s">
        <v>15085</v>
      </c>
      <c r="F283" s="412">
        <v>8.15</v>
      </c>
      <c r="G283" s="426">
        <v>2400</v>
      </c>
      <c r="H283" s="399" t="s">
        <v>14773</v>
      </c>
      <c r="I283" s="399" t="s">
        <v>15032</v>
      </c>
      <c r="J283" s="399" t="s">
        <v>14891</v>
      </c>
      <c r="K283" s="464"/>
    </row>
    <row r="284" spans="1:11">
      <c r="A284" s="379">
        <v>512</v>
      </c>
      <c r="B284" s="368" t="s">
        <v>887</v>
      </c>
      <c r="C284" s="368" t="s">
        <v>751</v>
      </c>
      <c r="D284" s="427" t="s">
        <v>15138</v>
      </c>
      <c r="E284" s="428" t="s">
        <v>15069</v>
      </c>
      <c r="F284" s="429">
        <v>8.15</v>
      </c>
      <c r="G284" s="430">
        <v>2400</v>
      </c>
      <c r="H284" s="416" t="s">
        <v>14773</v>
      </c>
      <c r="I284" s="416" t="s">
        <v>15044</v>
      </c>
      <c r="J284" s="416" t="s">
        <v>14891</v>
      </c>
      <c r="K284" s="502"/>
    </row>
    <row r="285" spans="1:11">
      <c r="A285" s="379">
        <v>513</v>
      </c>
      <c r="B285" s="368" t="s">
        <v>887</v>
      </c>
      <c r="C285" s="368" t="s">
        <v>751</v>
      </c>
      <c r="D285" s="432" t="s">
        <v>15139</v>
      </c>
      <c r="E285" s="394" t="s">
        <v>15071</v>
      </c>
      <c r="F285" s="433">
        <v>17.399999999999999</v>
      </c>
      <c r="G285" s="434">
        <v>2400</v>
      </c>
      <c r="H285" s="397" t="s">
        <v>14773</v>
      </c>
      <c r="I285" s="397" t="s">
        <v>15072</v>
      </c>
      <c r="J285" s="397" t="s">
        <v>14898</v>
      </c>
      <c r="K285" s="524"/>
    </row>
    <row r="286" spans="1:11">
      <c r="A286" s="379">
        <v>518</v>
      </c>
      <c r="B286" s="368" t="s">
        <v>887</v>
      </c>
      <c r="C286" s="368" t="s">
        <v>751</v>
      </c>
      <c r="D286" s="405" t="s">
        <v>15007</v>
      </c>
      <c r="E286" s="401" t="s">
        <v>14981</v>
      </c>
      <c r="F286" s="412">
        <v>2.5</v>
      </c>
      <c r="G286" s="426">
        <v>2400</v>
      </c>
      <c r="H286" s="399" t="s">
        <v>14977</v>
      </c>
      <c r="I286" s="399" t="s">
        <v>14901</v>
      </c>
      <c r="J286" s="399" t="s">
        <v>14898</v>
      </c>
      <c r="K286" s="464"/>
    </row>
    <row r="287" spans="1:11">
      <c r="A287" s="379">
        <v>519</v>
      </c>
      <c r="B287" s="368" t="s">
        <v>887</v>
      </c>
      <c r="C287" s="368" t="s">
        <v>751</v>
      </c>
      <c r="D287" s="405" t="s">
        <v>15008</v>
      </c>
      <c r="E287" s="401" t="s">
        <v>14983</v>
      </c>
      <c r="F287" s="412">
        <v>2.15</v>
      </c>
      <c r="G287" s="426">
        <v>2400</v>
      </c>
      <c r="H287" s="399" t="s">
        <v>14977</v>
      </c>
      <c r="I287" s="399" t="s">
        <v>14901</v>
      </c>
      <c r="J287" s="399" t="s">
        <v>14891</v>
      </c>
      <c r="K287" s="464"/>
    </row>
    <row r="288" spans="1:11">
      <c r="A288" s="368">
        <v>520</v>
      </c>
      <c r="B288" s="368" t="s">
        <v>887</v>
      </c>
      <c r="C288" s="368" t="s">
        <v>751</v>
      </c>
      <c r="D288" s="405" t="s">
        <v>15141</v>
      </c>
      <c r="E288" s="401" t="s">
        <v>15142</v>
      </c>
      <c r="F288" s="412">
        <v>9.25</v>
      </c>
      <c r="G288" s="426">
        <v>2670</v>
      </c>
      <c r="H288" s="399" t="s">
        <v>14773</v>
      </c>
      <c r="I288" s="399" t="s">
        <v>14901</v>
      </c>
      <c r="J288" s="399" t="s">
        <v>14898</v>
      </c>
      <c r="K288" s="464"/>
    </row>
    <row r="289" spans="1:11">
      <c r="A289" s="368">
        <v>547</v>
      </c>
      <c r="B289" s="368" t="s">
        <v>887</v>
      </c>
      <c r="C289" s="368" t="s">
        <v>753</v>
      </c>
      <c r="D289" s="405" t="s">
        <v>15048</v>
      </c>
      <c r="E289" s="401" t="s">
        <v>15016</v>
      </c>
      <c r="F289" s="412">
        <v>4.45</v>
      </c>
      <c r="G289" s="426">
        <v>2400</v>
      </c>
      <c r="H289" s="399" t="s">
        <v>14771</v>
      </c>
      <c r="I289" s="399" t="s">
        <v>15017</v>
      </c>
      <c r="J289" s="399" t="s">
        <v>14891</v>
      </c>
      <c r="K289" s="409"/>
    </row>
    <row r="290" spans="1:11">
      <c r="A290" s="379">
        <v>548</v>
      </c>
      <c r="B290" s="368" t="s">
        <v>887</v>
      </c>
      <c r="C290" s="368" t="s">
        <v>753</v>
      </c>
      <c r="D290" s="405" t="s">
        <v>15049</v>
      </c>
      <c r="E290" s="401" t="s">
        <v>15019</v>
      </c>
      <c r="F290" s="412">
        <v>4.45</v>
      </c>
      <c r="G290" s="426">
        <v>2400</v>
      </c>
      <c r="H290" s="399" t="s">
        <v>14771</v>
      </c>
      <c r="I290" s="399" t="s">
        <v>15025</v>
      </c>
      <c r="J290" s="399" t="s">
        <v>14891</v>
      </c>
      <c r="K290" s="409"/>
    </row>
    <row r="291" spans="1:11">
      <c r="A291" s="379">
        <v>549</v>
      </c>
      <c r="B291" s="368" t="s">
        <v>887</v>
      </c>
      <c r="C291" s="368" t="s">
        <v>753</v>
      </c>
      <c r="D291" s="405" t="s">
        <v>15050</v>
      </c>
      <c r="E291" s="401" t="s">
        <v>15022</v>
      </c>
      <c r="F291" s="412">
        <v>8.15</v>
      </c>
      <c r="G291" s="426">
        <v>2400</v>
      </c>
      <c r="H291" s="399" t="s">
        <v>14771</v>
      </c>
      <c r="I291" s="399" t="s">
        <v>14882</v>
      </c>
      <c r="J291" s="399" t="s">
        <v>14891</v>
      </c>
      <c r="K291" s="409"/>
    </row>
    <row r="292" spans="1:11">
      <c r="A292" s="368">
        <v>550</v>
      </c>
      <c r="B292" s="368" t="s">
        <v>887</v>
      </c>
      <c r="C292" s="368" t="s">
        <v>753</v>
      </c>
      <c r="D292" s="405" t="s">
        <v>15148</v>
      </c>
      <c r="E292" s="401" t="s">
        <v>15085</v>
      </c>
      <c r="F292" s="412">
        <v>8.15</v>
      </c>
      <c r="G292" s="426">
        <v>2400</v>
      </c>
      <c r="H292" s="399" t="s">
        <v>14773</v>
      </c>
      <c r="I292" s="399" t="s">
        <v>15032</v>
      </c>
      <c r="J292" s="399" t="s">
        <v>14891</v>
      </c>
      <c r="K292" s="409"/>
    </row>
    <row r="293" spans="1:11">
      <c r="A293" s="379">
        <v>551</v>
      </c>
      <c r="B293" s="368" t="s">
        <v>887</v>
      </c>
      <c r="C293" s="368" t="s">
        <v>753</v>
      </c>
      <c r="D293" s="405" t="s">
        <v>15149</v>
      </c>
      <c r="E293" s="401" t="s">
        <v>15069</v>
      </c>
      <c r="F293" s="412">
        <v>8.8000000000000007</v>
      </c>
      <c r="G293" s="426">
        <v>2400</v>
      </c>
      <c r="H293" s="399" t="s">
        <v>14773</v>
      </c>
      <c r="I293" s="399" t="s">
        <v>15044</v>
      </c>
      <c r="J293" s="399" t="s">
        <v>14898</v>
      </c>
      <c r="K293" s="409"/>
    </row>
    <row r="294" spans="1:11">
      <c r="A294" s="379">
        <v>552</v>
      </c>
      <c r="B294" s="368" t="s">
        <v>887</v>
      </c>
      <c r="C294" s="368" t="s">
        <v>753</v>
      </c>
      <c r="D294" s="405" t="s">
        <v>15139</v>
      </c>
      <c r="E294" s="401" t="s">
        <v>15071</v>
      </c>
      <c r="F294" s="412">
        <v>19.149999999999999</v>
      </c>
      <c r="G294" s="426">
        <v>2400</v>
      </c>
      <c r="H294" s="399" t="s">
        <v>14773</v>
      </c>
      <c r="I294" s="399" t="s">
        <v>15072</v>
      </c>
      <c r="J294" s="399" t="s">
        <v>14891</v>
      </c>
      <c r="K294" s="409"/>
    </row>
    <row r="295" spans="1:11">
      <c r="A295" s="379">
        <v>557</v>
      </c>
      <c r="B295" s="368" t="s">
        <v>887</v>
      </c>
      <c r="C295" s="368" t="s">
        <v>753</v>
      </c>
      <c r="D295" s="405" t="s">
        <v>15010</v>
      </c>
      <c r="E295" s="401" t="s">
        <v>14981</v>
      </c>
      <c r="F295" s="412">
        <v>2.5</v>
      </c>
      <c r="G295" s="426">
        <v>2400</v>
      </c>
      <c r="H295" s="399" t="s">
        <v>14977</v>
      </c>
      <c r="I295" s="399" t="s">
        <v>14901</v>
      </c>
      <c r="J295" s="399" t="s">
        <v>14898</v>
      </c>
      <c r="K295" s="409"/>
    </row>
    <row r="296" spans="1:11">
      <c r="A296" s="379">
        <v>558</v>
      </c>
      <c r="B296" s="368" t="s">
        <v>887</v>
      </c>
      <c r="C296" s="368" t="s">
        <v>753</v>
      </c>
      <c r="D296" s="405" t="s">
        <v>15011</v>
      </c>
      <c r="E296" s="401" t="s">
        <v>14983</v>
      </c>
      <c r="F296" s="412">
        <v>2.25</v>
      </c>
      <c r="G296" s="426">
        <v>2400</v>
      </c>
      <c r="H296" s="399" t="s">
        <v>14977</v>
      </c>
      <c r="I296" s="399" t="s">
        <v>14901</v>
      </c>
      <c r="J296" s="399" t="s">
        <v>14891</v>
      </c>
      <c r="K296" s="409"/>
    </row>
    <row r="297" spans="1:11">
      <c r="A297" s="368">
        <v>559</v>
      </c>
      <c r="B297" s="368" t="s">
        <v>887</v>
      </c>
      <c r="C297" s="368" t="s">
        <v>753</v>
      </c>
      <c r="D297" s="405" t="s">
        <v>15151</v>
      </c>
      <c r="E297" s="401" t="s">
        <v>15076</v>
      </c>
      <c r="F297" s="412">
        <v>9.1999999999999993</v>
      </c>
      <c r="G297" s="426">
        <v>2670</v>
      </c>
      <c r="H297" s="399" t="s">
        <v>14773</v>
      </c>
      <c r="I297" s="399" t="s">
        <v>14901</v>
      </c>
      <c r="J297" s="399" t="s">
        <v>14898</v>
      </c>
      <c r="K297" s="409"/>
    </row>
    <row r="298" spans="1:11">
      <c r="A298" s="368">
        <v>586</v>
      </c>
      <c r="B298" s="368" t="s">
        <v>887</v>
      </c>
      <c r="C298" s="368" t="s">
        <v>759</v>
      </c>
      <c r="D298" s="405" t="s">
        <v>15051</v>
      </c>
      <c r="E298" s="401" t="s">
        <v>15016</v>
      </c>
      <c r="F298" s="412">
        <v>4.8499999999999996</v>
      </c>
      <c r="G298" s="426">
        <v>2400</v>
      </c>
      <c r="H298" s="399" t="s">
        <v>14771</v>
      </c>
      <c r="I298" s="399" t="s">
        <v>15017</v>
      </c>
      <c r="J298" s="399" t="s">
        <v>14891</v>
      </c>
      <c r="K298" s="409"/>
    </row>
    <row r="299" spans="1:11">
      <c r="A299" s="379">
        <v>587</v>
      </c>
      <c r="B299" s="368" t="s">
        <v>887</v>
      </c>
      <c r="C299" s="368" t="s">
        <v>759</v>
      </c>
      <c r="D299" s="405" t="s">
        <v>15052</v>
      </c>
      <c r="E299" s="436" t="s">
        <v>15035</v>
      </c>
      <c r="F299" s="412">
        <v>4.45</v>
      </c>
      <c r="G299" s="426">
        <v>2400</v>
      </c>
      <c r="H299" s="399" t="s">
        <v>14771</v>
      </c>
      <c r="I299" s="399" t="s">
        <v>15032</v>
      </c>
      <c r="J299" s="399" t="s">
        <v>15053</v>
      </c>
      <c r="K299" s="409"/>
    </row>
    <row r="300" spans="1:11">
      <c r="A300" s="379">
        <v>588</v>
      </c>
      <c r="B300" s="368" t="s">
        <v>887</v>
      </c>
      <c r="C300" s="368" t="s">
        <v>759</v>
      </c>
      <c r="D300" s="405" t="s">
        <v>15054</v>
      </c>
      <c r="E300" s="401" t="s">
        <v>15022</v>
      </c>
      <c r="F300" s="412">
        <v>7.65</v>
      </c>
      <c r="G300" s="426">
        <v>2400</v>
      </c>
      <c r="H300" s="399" t="s">
        <v>14771</v>
      </c>
      <c r="I300" s="399" t="s">
        <v>15044</v>
      </c>
      <c r="J300" s="399" t="s">
        <v>14891</v>
      </c>
      <c r="K300" s="409"/>
    </row>
    <row r="301" spans="1:11">
      <c r="A301" s="368">
        <v>589</v>
      </c>
      <c r="B301" s="368" t="s">
        <v>887</v>
      </c>
      <c r="C301" s="368" t="s">
        <v>759</v>
      </c>
      <c r="D301" s="405" t="s">
        <v>15156</v>
      </c>
      <c r="E301" s="401" t="s">
        <v>15067</v>
      </c>
      <c r="F301" s="412">
        <v>8.1999999999999993</v>
      </c>
      <c r="G301" s="426">
        <v>2400</v>
      </c>
      <c r="H301" s="399" t="s">
        <v>14773</v>
      </c>
      <c r="I301" s="399" t="s">
        <v>15020</v>
      </c>
      <c r="J301" s="399" t="s">
        <v>14898</v>
      </c>
      <c r="K301" s="409"/>
    </row>
    <row r="302" spans="1:11">
      <c r="A302" s="379">
        <v>590</v>
      </c>
      <c r="B302" s="368" t="s">
        <v>887</v>
      </c>
      <c r="C302" s="368" t="s">
        <v>759</v>
      </c>
      <c r="D302" s="405" t="s">
        <v>15157</v>
      </c>
      <c r="E302" s="401" t="s">
        <v>15069</v>
      </c>
      <c r="F302" s="412">
        <v>7.75</v>
      </c>
      <c r="G302" s="426">
        <v>2400</v>
      </c>
      <c r="H302" s="399" t="s">
        <v>14773</v>
      </c>
      <c r="I302" s="399" t="s">
        <v>14882</v>
      </c>
      <c r="J302" s="399" t="s">
        <v>14891</v>
      </c>
      <c r="K302" s="409"/>
    </row>
    <row r="303" spans="1:11">
      <c r="A303" s="379">
        <v>591</v>
      </c>
      <c r="B303" s="368" t="s">
        <v>887</v>
      </c>
      <c r="C303" s="368" t="s">
        <v>759</v>
      </c>
      <c r="D303" s="405" t="s">
        <v>15139</v>
      </c>
      <c r="E303" s="401" t="s">
        <v>15071</v>
      </c>
      <c r="F303" s="412">
        <v>17.7</v>
      </c>
      <c r="G303" s="426">
        <v>2400</v>
      </c>
      <c r="H303" s="399" t="s">
        <v>14773</v>
      </c>
      <c r="I303" s="399" t="s">
        <v>14901</v>
      </c>
      <c r="J303" s="399" t="s">
        <v>14898</v>
      </c>
      <c r="K303" s="409"/>
    </row>
    <row r="304" spans="1:11">
      <c r="A304" s="379">
        <v>596</v>
      </c>
      <c r="B304" s="368" t="s">
        <v>887</v>
      </c>
      <c r="C304" s="368" t="s">
        <v>759</v>
      </c>
      <c r="D304" s="405" t="s">
        <v>15013</v>
      </c>
      <c r="E304" s="401" t="s">
        <v>14981</v>
      </c>
      <c r="F304" s="412">
        <v>2.5</v>
      </c>
      <c r="G304" s="426">
        <v>2400</v>
      </c>
      <c r="H304" s="399" t="s">
        <v>14977</v>
      </c>
      <c r="I304" s="399" t="s">
        <v>14901</v>
      </c>
      <c r="J304" s="399" t="s">
        <v>14891</v>
      </c>
      <c r="K304" s="409"/>
    </row>
    <row r="305" spans="1:11">
      <c r="A305" s="379">
        <v>597</v>
      </c>
      <c r="B305" s="368" t="s">
        <v>887</v>
      </c>
      <c r="C305" s="368" t="s">
        <v>759</v>
      </c>
      <c r="D305" s="405" t="s">
        <v>15014</v>
      </c>
      <c r="E305" s="401" t="s">
        <v>14983</v>
      </c>
      <c r="F305" s="412">
        <v>2.2000000000000002</v>
      </c>
      <c r="G305" s="426">
        <v>2400</v>
      </c>
      <c r="H305" s="399" t="s">
        <v>14977</v>
      </c>
      <c r="I305" s="399" t="s">
        <v>14901</v>
      </c>
      <c r="J305" s="399" t="s">
        <v>14898</v>
      </c>
      <c r="K305" s="409"/>
    </row>
    <row r="306" spans="1:11">
      <c r="A306" s="368">
        <v>598</v>
      </c>
      <c r="B306" s="368" t="s">
        <v>887</v>
      </c>
      <c r="C306" s="368" t="s">
        <v>759</v>
      </c>
      <c r="D306" s="405" t="s">
        <v>15159</v>
      </c>
      <c r="E306" s="401" t="s">
        <v>15076</v>
      </c>
      <c r="F306" s="412">
        <v>9</v>
      </c>
      <c r="G306" s="426">
        <v>2670</v>
      </c>
      <c r="H306" s="399" t="s">
        <v>14773</v>
      </c>
      <c r="I306" s="399" t="s">
        <v>14901</v>
      </c>
      <c r="J306" s="399" t="s">
        <v>14891</v>
      </c>
      <c r="K306" s="409"/>
    </row>
    <row r="307" spans="1:11">
      <c r="A307" s="445">
        <v>296</v>
      </c>
      <c r="B307" s="446" t="s">
        <v>577</v>
      </c>
      <c r="C307" s="446" t="s">
        <v>751</v>
      </c>
      <c r="D307" s="447" t="s">
        <v>14899</v>
      </c>
      <c r="E307" s="448" t="s">
        <v>14900</v>
      </c>
      <c r="F307" s="449">
        <f t="shared" ref="F307:F370" si="0">41.7-6.24</f>
        <v>35.46</v>
      </c>
      <c r="G307" s="450">
        <v>2400.2669999999998</v>
      </c>
      <c r="H307" s="408" t="s">
        <v>15638</v>
      </c>
      <c r="I307" s="408" t="s">
        <v>14901</v>
      </c>
      <c r="J307" s="408" t="s">
        <v>422</v>
      </c>
      <c r="K307" s="451"/>
    </row>
    <row r="308" spans="1:11">
      <c r="A308" s="445">
        <v>297</v>
      </c>
      <c r="B308" s="446" t="s">
        <v>577</v>
      </c>
      <c r="C308" s="446" t="s">
        <v>751</v>
      </c>
      <c r="D308" s="447" t="s">
        <v>14903</v>
      </c>
      <c r="E308" s="448" t="s">
        <v>14900</v>
      </c>
      <c r="F308" s="449">
        <f t="shared" si="0"/>
        <v>35.46</v>
      </c>
      <c r="G308" s="408" t="s">
        <v>14904</v>
      </c>
      <c r="H308" s="408" t="s">
        <v>15638</v>
      </c>
      <c r="I308" s="408" t="s">
        <v>14905</v>
      </c>
      <c r="J308" s="408" t="s">
        <v>422</v>
      </c>
      <c r="K308" s="451"/>
    </row>
    <row r="309" spans="1:11">
      <c r="A309" s="446">
        <v>298</v>
      </c>
      <c r="B309" s="446" t="s">
        <v>577</v>
      </c>
      <c r="C309" s="446" t="s">
        <v>751</v>
      </c>
      <c r="D309" s="447" t="s">
        <v>14906</v>
      </c>
      <c r="E309" s="448" t="s">
        <v>14900</v>
      </c>
      <c r="F309" s="449">
        <f t="shared" si="0"/>
        <v>35.46</v>
      </c>
      <c r="G309" s="450">
        <v>2400.2669999999998</v>
      </c>
      <c r="H309" s="408" t="s">
        <v>15638</v>
      </c>
      <c r="I309" s="408" t="s">
        <v>14901</v>
      </c>
      <c r="J309" s="408" t="s">
        <v>422</v>
      </c>
      <c r="K309" s="451"/>
    </row>
    <row r="310" spans="1:11">
      <c r="A310" s="445">
        <v>299</v>
      </c>
      <c r="B310" s="446" t="s">
        <v>577</v>
      </c>
      <c r="C310" s="446" t="s">
        <v>751</v>
      </c>
      <c r="D310" s="447" t="s">
        <v>14907</v>
      </c>
      <c r="E310" s="448" t="s">
        <v>14900</v>
      </c>
      <c r="F310" s="449">
        <f t="shared" si="0"/>
        <v>35.46</v>
      </c>
      <c r="G310" s="450">
        <v>2400.2669999999998</v>
      </c>
      <c r="H310" s="408" t="s">
        <v>15638</v>
      </c>
      <c r="I310" s="408" t="s">
        <v>14901</v>
      </c>
      <c r="J310" s="408" t="s">
        <v>422</v>
      </c>
      <c r="K310" s="451"/>
    </row>
    <row r="311" spans="1:11">
      <c r="A311" s="445">
        <v>300</v>
      </c>
      <c r="B311" s="446" t="s">
        <v>577</v>
      </c>
      <c r="C311" s="446" t="s">
        <v>751</v>
      </c>
      <c r="D311" s="447" t="s">
        <v>14908</v>
      </c>
      <c r="E311" s="448" t="s">
        <v>14900</v>
      </c>
      <c r="F311" s="449">
        <f t="shared" si="0"/>
        <v>35.46</v>
      </c>
      <c r="G311" s="450">
        <v>2400.2669999999998</v>
      </c>
      <c r="H311" s="408" t="s">
        <v>15638</v>
      </c>
      <c r="I311" s="408" t="s">
        <v>14905</v>
      </c>
      <c r="J311" s="408" t="s">
        <v>422</v>
      </c>
      <c r="K311" s="451"/>
    </row>
    <row r="312" spans="1:11">
      <c r="A312" s="446">
        <v>301</v>
      </c>
      <c r="B312" s="446" t="s">
        <v>577</v>
      </c>
      <c r="C312" s="446" t="s">
        <v>751</v>
      </c>
      <c r="D312" s="447" t="s">
        <v>14909</v>
      </c>
      <c r="E312" s="448" t="s">
        <v>14900</v>
      </c>
      <c r="F312" s="449">
        <f t="shared" si="0"/>
        <v>35.46</v>
      </c>
      <c r="G312" s="408" t="s">
        <v>14904</v>
      </c>
      <c r="H312" s="408" t="s">
        <v>15638</v>
      </c>
      <c r="I312" s="408" t="s">
        <v>14901</v>
      </c>
      <c r="J312" s="408" t="s">
        <v>422</v>
      </c>
      <c r="K312" s="451"/>
    </row>
    <row r="313" spans="1:11">
      <c r="A313" s="445">
        <v>302</v>
      </c>
      <c r="B313" s="446" t="s">
        <v>577</v>
      </c>
      <c r="C313" s="446" t="s">
        <v>751</v>
      </c>
      <c r="D313" s="447" t="s">
        <v>14910</v>
      </c>
      <c r="E313" s="448" t="s">
        <v>14900</v>
      </c>
      <c r="F313" s="449">
        <f t="shared" si="0"/>
        <v>35.46</v>
      </c>
      <c r="G313" s="450">
        <v>2400.2669999999998</v>
      </c>
      <c r="H313" s="408" t="s">
        <v>15638</v>
      </c>
      <c r="I313" s="408" t="s">
        <v>14905</v>
      </c>
      <c r="J313" s="408" t="s">
        <v>422</v>
      </c>
      <c r="K313" s="451"/>
    </row>
    <row r="314" spans="1:11">
      <c r="A314" s="445">
        <v>303</v>
      </c>
      <c r="B314" s="446" t="s">
        <v>577</v>
      </c>
      <c r="C314" s="446" t="s">
        <v>751</v>
      </c>
      <c r="D314" s="447" t="s">
        <v>14911</v>
      </c>
      <c r="E314" s="448" t="s">
        <v>14900</v>
      </c>
      <c r="F314" s="449">
        <f t="shared" si="0"/>
        <v>35.46</v>
      </c>
      <c r="G314" s="450">
        <v>2400.2669999999998</v>
      </c>
      <c r="H314" s="408" t="s">
        <v>15638</v>
      </c>
      <c r="I314" s="408" t="s">
        <v>14905</v>
      </c>
      <c r="J314" s="408" t="s">
        <v>422</v>
      </c>
      <c r="K314" s="451"/>
    </row>
    <row r="315" spans="1:11">
      <c r="A315" s="446">
        <v>304</v>
      </c>
      <c r="B315" s="446" t="s">
        <v>577</v>
      </c>
      <c r="C315" s="446" t="s">
        <v>751</v>
      </c>
      <c r="D315" s="447" t="s">
        <v>14912</v>
      </c>
      <c r="E315" s="448" t="s">
        <v>14900</v>
      </c>
      <c r="F315" s="449">
        <f t="shared" si="0"/>
        <v>35.46</v>
      </c>
      <c r="G315" s="450">
        <v>2400.2669999999998</v>
      </c>
      <c r="H315" s="408" t="s">
        <v>15638</v>
      </c>
      <c r="I315" s="408" t="s">
        <v>14905</v>
      </c>
      <c r="J315" s="408" t="s">
        <v>422</v>
      </c>
      <c r="K315" s="451"/>
    </row>
    <row r="316" spans="1:11">
      <c r="A316" s="445">
        <v>335</v>
      </c>
      <c r="B316" s="446" t="s">
        <v>577</v>
      </c>
      <c r="C316" s="446" t="s">
        <v>753</v>
      </c>
      <c r="D316" s="447" t="s">
        <v>14913</v>
      </c>
      <c r="E316" s="448" t="s">
        <v>14900</v>
      </c>
      <c r="F316" s="449">
        <f t="shared" si="0"/>
        <v>35.46</v>
      </c>
      <c r="G316" s="450">
        <v>2400.2669999999998</v>
      </c>
      <c r="H316" s="408" t="s">
        <v>15638</v>
      </c>
      <c r="I316" s="408" t="s">
        <v>14901</v>
      </c>
      <c r="J316" s="408" t="s">
        <v>422</v>
      </c>
      <c r="K316" s="462"/>
    </row>
    <row r="317" spans="1:11">
      <c r="A317" s="445">
        <v>336</v>
      </c>
      <c r="B317" s="446" t="s">
        <v>577</v>
      </c>
      <c r="C317" s="446" t="s">
        <v>753</v>
      </c>
      <c r="D317" s="447" t="s">
        <v>14914</v>
      </c>
      <c r="E317" s="448" t="s">
        <v>14900</v>
      </c>
      <c r="F317" s="449">
        <f t="shared" si="0"/>
        <v>35.46</v>
      </c>
      <c r="G317" s="450">
        <v>2400.2669999999998</v>
      </c>
      <c r="H317" s="408" t="s">
        <v>15638</v>
      </c>
      <c r="I317" s="408" t="s">
        <v>14905</v>
      </c>
      <c r="J317" s="408" t="s">
        <v>422</v>
      </c>
      <c r="K317" s="462"/>
    </row>
    <row r="318" spans="1:11">
      <c r="A318" s="446">
        <v>337</v>
      </c>
      <c r="B318" s="446" t="s">
        <v>577</v>
      </c>
      <c r="C318" s="446" t="s">
        <v>753</v>
      </c>
      <c r="D318" s="452" t="s">
        <v>14915</v>
      </c>
      <c r="E318" s="453" t="s">
        <v>14900</v>
      </c>
      <c r="F318" s="449">
        <f t="shared" si="0"/>
        <v>35.46</v>
      </c>
      <c r="G318" s="454">
        <v>2400.2669999999998</v>
      </c>
      <c r="H318" s="455" t="s">
        <v>15638</v>
      </c>
      <c r="I318" s="455" t="s">
        <v>14901</v>
      </c>
      <c r="J318" s="408" t="s">
        <v>422</v>
      </c>
      <c r="K318" s="456"/>
    </row>
    <row r="319" spans="1:11">
      <c r="A319" s="445">
        <v>338</v>
      </c>
      <c r="B319" s="446" t="s">
        <v>577</v>
      </c>
      <c r="C319" s="446" t="s">
        <v>753</v>
      </c>
      <c r="D319" s="447" t="s">
        <v>14916</v>
      </c>
      <c r="E319" s="448" t="s">
        <v>14900</v>
      </c>
      <c r="F319" s="449">
        <f t="shared" si="0"/>
        <v>35.46</v>
      </c>
      <c r="G319" s="408" t="s">
        <v>14904</v>
      </c>
      <c r="H319" s="408" t="s">
        <v>15638</v>
      </c>
      <c r="I319" s="408" t="s">
        <v>14901</v>
      </c>
      <c r="J319" s="408" t="s">
        <v>422</v>
      </c>
      <c r="K319" s="462"/>
    </row>
    <row r="320" spans="1:11">
      <c r="A320" s="445">
        <v>339</v>
      </c>
      <c r="B320" s="446" t="s">
        <v>577</v>
      </c>
      <c r="C320" s="446" t="s">
        <v>753</v>
      </c>
      <c r="D320" s="447" t="s">
        <v>14917</v>
      </c>
      <c r="E320" s="448" t="s">
        <v>14900</v>
      </c>
      <c r="F320" s="449">
        <f t="shared" si="0"/>
        <v>35.46</v>
      </c>
      <c r="G320" s="450">
        <v>2400.2669999999998</v>
      </c>
      <c r="H320" s="408" t="s">
        <v>15638</v>
      </c>
      <c r="I320" s="408" t="s">
        <v>14905</v>
      </c>
      <c r="J320" s="408" t="s">
        <v>422</v>
      </c>
      <c r="K320" s="462"/>
    </row>
    <row r="321" spans="1:11">
      <c r="A321" s="446">
        <v>340</v>
      </c>
      <c r="B321" s="446" t="s">
        <v>577</v>
      </c>
      <c r="C321" s="446" t="s">
        <v>753</v>
      </c>
      <c r="D321" s="447" t="s">
        <v>14918</v>
      </c>
      <c r="E321" s="448" t="s">
        <v>14900</v>
      </c>
      <c r="F321" s="449">
        <f t="shared" si="0"/>
        <v>35.46</v>
      </c>
      <c r="G321" s="450">
        <v>2400.2669999999998</v>
      </c>
      <c r="H321" s="408" t="s">
        <v>15638</v>
      </c>
      <c r="I321" s="408" t="s">
        <v>14901</v>
      </c>
      <c r="J321" s="408" t="s">
        <v>422</v>
      </c>
      <c r="K321" s="462"/>
    </row>
    <row r="322" spans="1:11">
      <c r="A322" s="445">
        <v>341</v>
      </c>
      <c r="B322" s="446" t="s">
        <v>577</v>
      </c>
      <c r="C322" s="446" t="s">
        <v>753</v>
      </c>
      <c r="D322" s="447" t="s">
        <v>14919</v>
      </c>
      <c r="E322" s="448" t="s">
        <v>14900</v>
      </c>
      <c r="F322" s="449">
        <f t="shared" si="0"/>
        <v>35.46</v>
      </c>
      <c r="G322" s="450">
        <v>2400.2669999999998</v>
      </c>
      <c r="H322" s="408" t="s">
        <v>15638</v>
      </c>
      <c r="I322" s="408" t="s">
        <v>14905</v>
      </c>
      <c r="J322" s="408" t="s">
        <v>422</v>
      </c>
      <c r="K322" s="462"/>
    </row>
    <row r="323" spans="1:11">
      <c r="A323" s="445">
        <v>342</v>
      </c>
      <c r="B323" s="446" t="s">
        <v>577</v>
      </c>
      <c r="C323" s="446" t="s">
        <v>753</v>
      </c>
      <c r="D323" s="447" t="s">
        <v>14920</v>
      </c>
      <c r="E323" s="448" t="s">
        <v>14900</v>
      </c>
      <c r="F323" s="449">
        <f t="shared" si="0"/>
        <v>35.46</v>
      </c>
      <c r="G323" s="408" t="s">
        <v>14904</v>
      </c>
      <c r="H323" s="408" t="s">
        <v>15638</v>
      </c>
      <c r="I323" s="408" t="s">
        <v>14905</v>
      </c>
      <c r="J323" s="408" t="s">
        <v>422</v>
      </c>
      <c r="K323" s="462"/>
    </row>
    <row r="324" spans="1:11">
      <c r="A324" s="446">
        <v>343</v>
      </c>
      <c r="B324" s="446" t="s">
        <v>577</v>
      </c>
      <c r="C324" s="446" t="s">
        <v>753</v>
      </c>
      <c r="D324" s="447" t="s">
        <v>14921</v>
      </c>
      <c r="E324" s="448" t="s">
        <v>14900</v>
      </c>
      <c r="F324" s="449">
        <f t="shared" si="0"/>
        <v>35.46</v>
      </c>
      <c r="G324" s="450">
        <v>2400.2669999999998</v>
      </c>
      <c r="H324" s="408" t="s">
        <v>15638</v>
      </c>
      <c r="I324" s="408" t="s">
        <v>14901</v>
      </c>
      <c r="J324" s="408" t="s">
        <v>422</v>
      </c>
      <c r="K324" s="462"/>
    </row>
    <row r="325" spans="1:11">
      <c r="A325" s="445">
        <v>369</v>
      </c>
      <c r="B325" s="446" t="s">
        <v>577</v>
      </c>
      <c r="C325" s="446" t="s">
        <v>759</v>
      </c>
      <c r="D325" s="447" t="s">
        <v>15167</v>
      </c>
      <c r="E325" s="448" t="s">
        <v>14900</v>
      </c>
      <c r="F325" s="449">
        <f t="shared" si="0"/>
        <v>35.46</v>
      </c>
      <c r="G325" s="450">
        <v>2400.2669999999998</v>
      </c>
      <c r="H325" s="408" t="s">
        <v>15639</v>
      </c>
      <c r="I325" s="408" t="s">
        <v>14905</v>
      </c>
      <c r="J325" s="408" t="s">
        <v>422</v>
      </c>
      <c r="K325" s="451"/>
    </row>
    <row r="326" spans="1:11" ht="30">
      <c r="A326" s="446">
        <v>370</v>
      </c>
      <c r="B326" s="446" t="s">
        <v>577</v>
      </c>
      <c r="C326" s="446" t="s">
        <v>759</v>
      </c>
      <c r="D326" s="447" t="s">
        <v>15166</v>
      </c>
      <c r="E326" s="448" t="s">
        <v>14900</v>
      </c>
      <c r="F326" s="449">
        <f t="shared" si="0"/>
        <v>35.46</v>
      </c>
      <c r="G326" s="450">
        <v>2400.2669999999998</v>
      </c>
      <c r="H326" s="408" t="s">
        <v>15640</v>
      </c>
      <c r="I326" s="408" t="s">
        <v>14901</v>
      </c>
      <c r="J326" s="408" t="s">
        <v>422</v>
      </c>
      <c r="K326" s="451"/>
    </row>
    <row r="327" spans="1:11">
      <c r="A327" s="445">
        <v>371</v>
      </c>
      <c r="B327" s="446" t="s">
        <v>577</v>
      </c>
      <c r="C327" s="446" t="s">
        <v>759</v>
      </c>
      <c r="D327" s="447" t="s">
        <v>14922</v>
      </c>
      <c r="E327" s="448" t="s">
        <v>14900</v>
      </c>
      <c r="F327" s="449">
        <f t="shared" si="0"/>
        <v>35.46</v>
      </c>
      <c r="G327" s="408" t="s">
        <v>14904</v>
      </c>
      <c r="H327" s="408" t="s">
        <v>15638</v>
      </c>
      <c r="I327" s="408" t="s">
        <v>14905</v>
      </c>
      <c r="J327" s="408" t="s">
        <v>422</v>
      </c>
      <c r="K327" s="451"/>
    </row>
    <row r="328" spans="1:11">
      <c r="A328" s="445">
        <v>372</v>
      </c>
      <c r="B328" s="446" t="s">
        <v>577</v>
      </c>
      <c r="C328" s="446" t="s">
        <v>759</v>
      </c>
      <c r="D328" s="447" t="s">
        <v>14923</v>
      </c>
      <c r="E328" s="448" t="s">
        <v>14900</v>
      </c>
      <c r="F328" s="449">
        <f t="shared" si="0"/>
        <v>35.46</v>
      </c>
      <c r="G328" s="450">
        <v>2400.2669999999998</v>
      </c>
      <c r="H328" s="408" t="s">
        <v>15638</v>
      </c>
      <c r="I328" s="408" t="s">
        <v>14901</v>
      </c>
      <c r="J328" s="408" t="s">
        <v>422</v>
      </c>
      <c r="K328" s="451"/>
    </row>
    <row r="329" spans="1:11">
      <c r="A329" s="446">
        <v>373</v>
      </c>
      <c r="B329" s="446" t="s">
        <v>577</v>
      </c>
      <c r="C329" s="446" t="s">
        <v>759</v>
      </c>
      <c r="D329" s="447" t="s">
        <v>14924</v>
      </c>
      <c r="E329" s="448" t="s">
        <v>14900</v>
      </c>
      <c r="F329" s="449">
        <f t="shared" si="0"/>
        <v>35.46</v>
      </c>
      <c r="G329" s="408" t="s">
        <v>14904</v>
      </c>
      <c r="H329" s="408" t="s">
        <v>15638</v>
      </c>
      <c r="I329" s="408" t="s">
        <v>14905</v>
      </c>
      <c r="J329" s="408" t="s">
        <v>422</v>
      </c>
      <c r="K329" s="451"/>
    </row>
    <row r="330" spans="1:11" ht="30">
      <c r="A330" s="445">
        <v>374</v>
      </c>
      <c r="B330" s="446" t="s">
        <v>577</v>
      </c>
      <c r="C330" s="446" t="s">
        <v>759</v>
      </c>
      <c r="D330" s="447" t="s">
        <v>14974</v>
      </c>
      <c r="E330" s="448" t="s">
        <v>14900</v>
      </c>
      <c r="F330" s="449">
        <f t="shared" si="0"/>
        <v>35.46</v>
      </c>
      <c r="G330" s="450">
        <v>2400.2669999999998</v>
      </c>
      <c r="H330" s="408" t="s">
        <v>15641</v>
      </c>
      <c r="I330" s="408" t="s">
        <v>14905</v>
      </c>
      <c r="J330" s="408" t="s">
        <v>422</v>
      </c>
      <c r="K330" s="451"/>
    </row>
    <row r="331" spans="1:11">
      <c r="A331" s="445">
        <v>407</v>
      </c>
      <c r="B331" s="446" t="s">
        <v>579</v>
      </c>
      <c r="C331" s="446" t="s">
        <v>751</v>
      </c>
      <c r="D331" s="447" t="s">
        <v>14925</v>
      </c>
      <c r="E331" s="448" t="s">
        <v>14900</v>
      </c>
      <c r="F331" s="449">
        <f t="shared" si="0"/>
        <v>35.46</v>
      </c>
      <c r="G331" s="450">
        <v>2400.2669999999998</v>
      </c>
      <c r="H331" s="408" t="s">
        <v>15638</v>
      </c>
      <c r="I331" s="408" t="s">
        <v>14905</v>
      </c>
      <c r="J331" s="408" t="s">
        <v>422</v>
      </c>
      <c r="K331" s="451"/>
    </row>
    <row r="332" spans="1:11">
      <c r="A332" s="445">
        <v>408</v>
      </c>
      <c r="B332" s="446" t="s">
        <v>579</v>
      </c>
      <c r="C332" s="446" t="s">
        <v>751</v>
      </c>
      <c r="D332" s="447" t="s">
        <v>14926</v>
      </c>
      <c r="E332" s="448" t="s">
        <v>14900</v>
      </c>
      <c r="F332" s="449">
        <f t="shared" si="0"/>
        <v>35.46</v>
      </c>
      <c r="G332" s="450">
        <v>2400.2669999999998</v>
      </c>
      <c r="H332" s="408" t="s">
        <v>15638</v>
      </c>
      <c r="I332" s="408" t="s">
        <v>14901</v>
      </c>
      <c r="J332" s="408" t="s">
        <v>422</v>
      </c>
      <c r="K332" s="451"/>
    </row>
    <row r="333" spans="1:11">
      <c r="A333" s="446">
        <v>409</v>
      </c>
      <c r="B333" s="446" t="s">
        <v>579</v>
      </c>
      <c r="C333" s="446" t="s">
        <v>751</v>
      </c>
      <c r="D333" s="447" t="s">
        <v>14927</v>
      </c>
      <c r="E333" s="448" t="s">
        <v>14900</v>
      </c>
      <c r="F333" s="449">
        <f t="shared" si="0"/>
        <v>35.46</v>
      </c>
      <c r="G333" s="450">
        <v>2400.2669999999998</v>
      </c>
      <c r="H333" s="408" t="s">
        <v>15638</v>
      </c>
      <c r="I333" s="408" t="s">
        <v>14901</v>
      </c>
      <c r="J333" s="408" t="s">
        <v>422</v>
      </c>
      <c r="K333" s="451"/>
    </row>
    <row r="334" spans="1:11">
      <c r="A334" s="445">
        <v>410</v>
      </c>
      <c r="B334" s="446" t="s">
        <v>579</v>
      </c>
      <c r="C334" s="446" t="s">
        <v>751</v>
      </c>
      <c r="D334" s="447" t="s">
        <v>14928</v>
      </c>
      <c r="E334" s="448" t="s">
        <v>14900</v>
      </c>
      <c r="F334" s="449">
        <f t="shared" si="0"/>
        <v>35.46</v>
      </c>
      <c r="G334" s="450">
        <v>2400.2669999999998</v>
      </c>
      <c r="H334" s="408" t="s">
        <v>15638</v>
      </c>
      <c r="I334" s="408" t="s">
        <v>14905</v>
      </c>
      <c r="J334" s="408" t="s">
        <v>422</v>
      </c>
      <c r="K334" s="451"/>
    </row>
    <row r="335" spans="1:11">
      <c r="A335" s="445">
        <v>411</v>
      </c>
      <c r="B335" s="446" t="s">
        <v>579</v>
      </c>
      <c r="C335" s="446" t="s">
        <v>751</v>
      </c>
      <c r="D335" s="447" t="s">
        <v>14929</v>
      </c>
      <c r="E335" s="448" t="s">
        <v>14900</v>
      </c>
      <c r="F335" s="449">
        <f t="shared" si="0"/>
        <v>35.46</v>
      </c>
      <c r="G335" s="450">
        <v>2400.2669999999998</v>
      </c>
      <c r="H335" s="408" t="s">
        <v>15638</v>
      </c>
      <c r="I335" s="408" t="s">
        <v>14901</v>
      </c>
      <c r="J335" s="408" t="s">
        <v>422</v>
      </c>
      <c r="K335" s="451"/>
    </row>
    <row r="336" spans="1:11">
      <c r="A336" s="446">
        <v>412</v>
      </c>
      <c r="B336" s="446" t="s">
        <v>579</v>
      </c>
      <c r="C336" s="446" t="s">
        <v>751</v>
      </c>
      <c r="D336" s="447" t="s">
        <v>14930</v>
      </c>
      <c r="E336" s="448" t="s">
        <v>14900</v>
      </c>
      <c r="F336" s="449">
        <f t="shared" si="0"/>
        <v>35.46</v>
      </c>
      <c r="G336" s="450">
        <v>2400.2669999999998</v>
      </c>
      <c r="H336" s="408" t="s">
        <v>15638</v>
      </c>
      <c r="I336" s="408" t="s">
        <v>14905</v>
      </c>
      <c r="J336" s="408" t="s">
        <v>422</v>
      </c>
      <c r="K336" s="451"/>
    </row>
    <row r="337" spans="1:11">
      <c r="A337" s="445">
        <v>413</v>
      </c>
      <c r="B337" s="446" t="s">
        <v>579</v>
      </c>
      <c r="C337" s="446" t="s">
        <v>751</v>
      </c>
      <c r="D337" s="447" t="s">
        <v>14931</v>
      </c>
      <c r="E337" s="448" t="s">
        <v>14900</v>
      </c>
      <c r="F337" s="449">
        <f t="shared" si="0"/>
        <v>35.46</v>
      </c>
      <c r="G337" s="450">
        <v>2400.2669999999998</v>
      </c>
      <c r="H337" s="408" t="s">
        <v>15638</v>
      </c>
      <c r="I337" s="408" t="s">
        <v>14905</v>
      </c>
      <c r="J337" s="408" t="s">
        <v>422</v>
      </c>
      <c r="K337" s="451"/>
    </row>
    <row r="338" spans="1:11">
      <c r="A338" s="445">
        <v>414</v>
      </c>
      <c r="B338" s="446" t="s">
        <v>579</v>
      </c>
      <c r="C338" s="446" t="s">
        <v>751</v>
      </c>
      <c r="D338" s="447" t="s">
        <v>14932</v>
      </c>
      <c r="E338" s="448" t="s">
        <v>14900</v>
      </c>
      <c r="F338" s="449">
        <f t="shared" si="0"/>
        <v>35.46</v>
      </c>
      <c r="G338" s="450">
        <v>2400.2669999999998</v>
      </c>
      <c r="H338" s="408" t="s">
        <v>15638</v>
      </c>
      <c r="I338" s="408" t="s">
        <v>14905</v>
      </c>
      <c r="J338" s="408" t="s">
        <v>422</v>
      </c>
      <c r="K338" s="451"/>
    </row>
    <row r="339" spans="1:11">
      <c r="A339" s="445">
        <v>446</v>
      </c>
      <c r="B339" s="446" t="s">
        <v>579</v>
      </c>
      <c r="C339" s="446" t="s">
        <v>753</v>
      </c>
      <c r="D339" s="447" t="s">
        <v>14933</v>
      </c>
      <c r="E339" s="448" t="s">
        <v>14900</v>
      </c>
      <c r="F339" s="449">
        <f t="shared" si="0"/>
        <v>35.46</v>
      </c>
      <c r="G339" s="450">
        <v>2400.2669999999998</v>
      </c>
      <c r="H339" s="408" t="s">
        <v>15638</v>
      </c>
      <c r="I339" s="408" t="s">
        <v>14901</v>
      </c>
      <c r="J339" s="408" t="s">
        <v>422</v>
      </c>
      <c r="K339" s="451"/>
    </row>
    <row r="340" spans="1:11">
      <c r="A340" s="445">
        <v>447</v>
      </c>
      <c r="B340" s="446" t="s">
        <v>579</v>
      </c>
      <c r="C340" s="446" t="s">
        <v>753</v>
      </c>
      <c r="D340" s="447" t="s">
        <v>14934</v>
      </c>
      <c r="E340" s="448" t="s">
        <v>14900</v>
      </c>
      <c r="F340" s="449">
        <f t="shared" si="0"/>
        <v>35.46</v>
      </c>
      <c r="G340" s="408" t="s">
        <v>14904</v>
      </c>
      <c r="H340" s="408" t="s">
        <v>15638</v>
      </c>
      <c r="I340" s="408" t="s">
        <v>14905</v>
      </c>
      <c r="J340" s="408" t="s">
        <v>422</v>
      </c>
      <c r="K340" s="451"/>
    </row>
    <row r="341" spans="1:11">
      <c r="A341" s="446">
        <v>448</v>
      </c>
      <c r="B341" s="446" t="s">
        <v>579</v>
      </c>
      <c r="C341" s="446" t="s">
        <v>753</v>
      </c>
      <c r="D341" s="447" t="s">
        <v>14935</v>
      </c>
      <c r="E341" s="448" t="s">
        <v>14900</v>
      </c>
      <c r="F341" s="449">
        <f t="shared" si="0"/>
        <v>35.46</v>
      </c>
      <c r="G341" s="450">
        <v>2400.2669999999998</v>
      </c>
      <c r="H341" s="408" t="s">
        <v>15638</v>
      </c>
      <c r="I341" s="408" t="s">
        <v>14901</v>
      </c>
      <c r="J341" s="408" t="s">
        <v>422</v>
      </c>
      <c r="K341" s="451"/>
    </row>
    <row r="342" spans="1:11">
      <c r="A342" s="445">
        <v>449</v>
      </c>
      <c r="B342" s="446" t="s">
        <v>579</v>
      </c>
      <c r="C342" s="446" t="s">
        <v>753</v>
      </c>
      <c r="D342" s="447" t="s">
        <v>14936</v>
      </c>
      <c r="E342" s="448" t="s">
        <v>14900</v>
      </c>
      <c r="F342" s="449">
        <f t="shared" si="0"/>
        <v>35.46</v>
      </c>
      <c r="G342" s="450">
        <v>2400.2669999999998</v>
      </c>
      <c r="H342" s="408" t="s">
        <v>15638</v>
      </c>
      <c r="I342" s="408" t="s">
        <v>14901</v>
      </c>
      <c r="J342" s="408" t="s">
        <v>422</v>
      </c>
      <c r="K342" s="451"/>
    </row>
    <row r="343" spans="1:11">
      <c r="A343" s="445">
        <v>450</v>
      </c>
      <c r="B343" s="446" t="s">
        <v>579</v>
      </c>
      <c r="C343" s="446" t="s">
        <v>753</v>
      </c>
      <c r="D343" s="447" t="s">
        <v>14937</v>
      </c>
      <c r="E343" s="448" t="s">
        <v>14900</v>
      </c>
      <c r="F343" s="449">
        <f t="shared" si="0"/>
        <v>35.46</v>
      </c>
      <c r="G343" s="450">
        <v>2400.2669999999998</v>
      </c>
      <c r="H343" s="408" t="s">
        <v>15638</v>
      </c>
      <c r="I343" s="408" t="s">
        <v>14901</v>
      </c>
      <c r="J343" s="408" t="s">
        <v>422</v>
      </c>
      <c r="K343" s="451"/>
    </row>
    <row r="344" spans="1:11">
      <c r="A344" s="446">
        <v>451</v>
      </c>
      <c r="B344" s="446" t="s">
        <v>579</v>
      </c>
      <c r="C344" s="446" t="s">
        <v>753</v>
      </c>
      <c r="D344" s="452" t="s">
        <v>14938</v>
      </c>
      <c r="E344" s="453" t="s">
        <v>14900</v>
      </c>
      <c r="F344" s="449">
        <f t="shared" si="0"/>
        <v>35.46</v>
      </c>
      <c r="G344" s="455" t="s">
        <v>14904</v>
      </c>
      <c r="H344" s="455" t="s">
        <v>15638</v>
      </c>
      <c r="I344" s="455" t="s">
        <v>14905</v>
      </c>
      <c r="J344" s="408" t="s">
        <v>422</v>
      </c>
      <c r="K344" s="463"/>
    </row>
    <row r="345" spans="1:11">
      <c r="A345" s="445">
        <v>452</v>
      </c>
      <c r="B345" s="446" t="s">
        <v>579</v>
      </c>
      <c r="C345" s="446" t="s">
        <v>753</v>
      </c>
      <c r="D345" s="447" t="s">
        <v>14939</v>
      </c>
      <c r="E345" s="448" t="s">
        <v>14900</v>
      </c>
      <c r="F345" s="449">
        <f t="shared" si="0"/>
        <v>35.46</v>
      </c>
      <c r="G345" s="450">
        <v>2400.2669999999998</v>
      </c>
      <c r="H345" s="408" t="s">
        <v>15638</v>
      </c>
      <c r="I345" s="408" t="s">
        <v>14905</v>
      </c>
      <c r="J345" s="408" t="s">
        <v>422</v>
      </c>
      <c r="K345" s="451"/>
    </row>
    <row r="346" spans="1:11">
      <c r="A346" s="445">
        <v>453</v>
      </c>
      <c r="B346" s="446" t="s">
        <v>579</v>
      </c>
      <c r="C346" s="446" t="s">
        <v>753</v>
      </c>
      <c r="D346" s="447" t="s">
        <v>14940</v>
      </c>
      <c r="E346" s="448" t="s">
        <v>14900</v>
      </c>
      <c r="F346" s="449">
        <f t="shared" si="0"/>
        <v>35.46</v>
      </c>
      <c r="G346" s="450">
        <v>2400.2669999999998</v>
      </c>
      <c r="H346" s="408" t="s">
        <v>15638</v>
      </c>
      <c r="I346" s="408" t="s">
        <v>14901</v>
      </c>
      <c r="J346" s="408" t="s">
        <v>422</v>
      </c>
      <c r="K346" s="451"/>
    </row>
    <row r="347" spans="1:11">
      <c r="A347" s="445">
        <v>486</v>
      </c>
      <c r="B347" s="446" t="s">
        <v>579</v>
      </c>
      <c r="C347" s="446" t="s">
        <v>759</v>
      </c>
      <c r="D347" s="447" t="s">
        <v>15168</v>
      </c>
      <c r="E347" s="448" t="s">
        <v>14900</v>
      </c>
      <c r="F347" s="449">
        <f t="shared" si="0"/>
        <v>35.46</v>
      </c>
      <c r="G347" s="450">
        <v>2400.2669999999998</v>
      </c>
      <c r="H347" s="408" t="s">
        <v>15639</v>
      </c>
      <c r="I347" s="408" t="s">
        <v>14905</v>
      </c>
      <c r="J347" s="408" t="s">
        <v>422</v>
      </c>
      <c r="K347" s="451"/>
    </row>
    <row r="348" spans="1:11">
      <c r="A348" s="446">
        <v>487</v>
      </c>
      <c r="B348" s="446" t="s">
        <v>579</v>
      </c>
      <c r="C348" s="446" t="s">
        <v>759</v>
      </c>
      <c r="D348" s="447" t="s">
        <v>15169</v>
      </c>
      <c r="E348" s="448" t="s">
        <v>14943</v>
      </c>
      <c r="F348" s="449">
        <f t="shared" si="0"/>
        <v>35.46</v>
      </c>
      <c r="G348" s="408" t="s">
        <v>14904</v>
      </c>
      <c r="H348" s="408" t="s">
        <v>15639</v>
      </c>
      <c r="I348" s="408" t="s">
        <v>14901</v>
      </c>
      <c r="J348" s="408" t="s">
        <v>422</v>
      </c>
      <c r="K348" s="451"/>
    </row>
    <row r="349" spans="1:11">
      <c r="A349" s="445">
        <v>488</v>
      </c>
      <c r="B349" s="446" t="s">
        <v>579</v>
      </c>
      <c r="C349" s="446" t="s">
        <v>759</v>
      </c>
      <c r="D349" s="447" t="s">
        <v>15170</v>
      </c>
      <c r="E349" s="448" t="s">
        <v>14900</v>
      </c>
      <c r="F349" s="449">
        <f t="shared" si="0"/>
        <v>35.46</v>
      </c>
      <c r="G349" s="408" t="s">
        <v>14904</v>
      </c>
      <c r="H349" s="408" t="s">
        <v>15639</v>
      </c>
      <c r="I349" s="408" t="s">
        <v>14905</v>
      </c>
      <c r="J349" s="408" t="s">
        <v>422</v>
      </c>
      <c r="K349" s="451"/>
    </row>
    <row r="350" spans="1:11">
      <c r="A350" s="445">
        <v>489</v>
      </c>
      <c r="B350" s="446" t="s">
        <v>579</v>
      </c>
      <c r="C350" s="446" t="s">
        <v>759</v>
      </c>
      <c r="D350" s="447" t="s">
        <v>14941</v>
      </c>
      <c r="E350" s="448" t="s">
        <v>14900</v>
      </c>
      <c r="F350" s="449">
        <f t="shared" si="0"/>
        <v>35.46</v>
      </c>
      <c r="G350" s="408" t="s">
        <v>14904</v>
      </c>
      <c r="H350" s="408" t="s">
        <v>15638</v>
      </c>
      <c r="I350" s="408" t="s">
        <v>14901</v>
      </c>
      <c r="J350" s="408" t="s">
        <v>422</v>
      </c>
      <c r="K350" s="451"/>
    </row>
    <row r="351" spans="1:11">
      <c r="A351" s="446">
        <v>490</v>
      </c>
      <c r="B351" s="446" t="s">
        <v>579</v>
      </c>
      <c r="C351" s="446" t="s">
        <v>759</v>
      </c>
      <c r="D351" s="447" t="s">
        <v>14942</v>
      </c>
      <c r="E351" s="448" t="s">
        <v>14943</v>
      </c>
      <c r="F351" s="449">
        <f t="shared" si="0"/>
        <v>35.46</v>
      </c>
      <c r="G351" s="450">
        <v>2400.2669999999998</v>
      </c>
      <c r="H351" s="408" t="s">
        <v>15638</v>
      </c>
      <c r="I351" s="408" t="s">
        <v>14901</v>
      </c>
      <c r="J351" s="408" t="s">
        <v>422</v>
      </c>
      <c r="K351" s="451"/>
    </row>
    <row r="352" spans="1:11">
      <c r="A352" s="445">
        <v>491</v>
      </c>
      <c r="B352" s="446" t="s">
        <v>579</v>
      </c>
      <c r="C352" s="446" t="s">
        <v>759</v>
      </c>
      <c r="D352" s="447" t="s">
        <v>14944</v>
      </c>
      <c r="E352" s="448" t="s">
        <v>14900</v>
      </c>
      <c r="F352" s="449">
        <f t="shared" si="0"/>
        <v>35.46</v>
      </c>
      <c r="G352" s="408" t="s">
        <v>14904</v>
      </c>
      <c r="H352" s="408" t="s">
        <v>15638</v>
      </c>
      <c r="I352" s="408" t="s">
        <v>14905</v>
      </c>
      <c r="J352" s="408" t="s">
        <v>422</v>
      </c>
      <c r="K352" s="451"/>
    </row>
    <row r="353" spans="1:11">
      <c r="A353" s="445">
        <v>492</v>
      </c>
      <c r="B353" s="446" t="s">
        <v>579</v>
      </c>
      <c r="C353" s="446" t="s">
        <v>759</v>
      </c>
      <c r="D353" s="447" t="s">
        <v>14945</v>
      </c>
      <c r="E353" s="448" t="s">
        <v>14943</v>
      </c>
      <c r="F353" s="449">
        <f t="shared" si="0"/>
        <v>35.46</v>
      </c>
      <c r="G353" s="450">
        <v>2400.2669999999998</v>
      </c>
      <c r="H353" s="408" t="s">
        <v>15638</v>
      </c>
      <c r="I353" s="408" t="s">
        <v>14905</v>
      </c>
      <c r="J353" s="408" t="s">
        <v>422</v>
      </c>
      <c r="K353" s="451"/>
    </row>
    <row r="354" spans="1:11">
      <c r="A354" s="446">
        <v>493</v>
      </c>
      <c r="B354" s="446" t="s">
        <v>579</v>
      </c>
      <c r="C354" s="446" t="s">
        <v>759</v>
      </c>
      <c r="D354" s="447" t="s">
        <v>14946</v>
      </c>
      <c r="E354" s="448" t="s">
        <v>14900</v>
      </c>
      <c r="F354" s="449">
        <f t="shared" si="0"/>
        <v>35.46</v>
      </c>
      <c r="G354" s="408" t="s">
        <v>14904</v>
      </c>
      <c r="H354" s="408" t="s">
        <v>15638</v>
      </c>
      <c r="I354" s="408" t="s">
        <v>14905</v>
      </c>
      <c r="J354" s="408" t="s">
        <v>422</v>
      </c>
      <c r="K354" s="451"/>
    </row>
    <row r="355" spans="1:11">
      <c r="A355" s="445">
        <v>524</v>
      </c>
      <c r="B355" s="446" t="s">
        <v>887</v>
      </c>
      <c r="C355" s="446" t="s">
        <v>751</v>
      </c>
      <c r="D355" s="447" t="s">
        <v>14947</v>
      </c>
      <c r="E355" s="448" t="s">
        <v>14900</v>
      </c>
      <c r="F355" s="449">
        <f t="shared" si="0"/>
        <v>35.46</v>
      </c>
      <c r="G355" s="408" t="s">
        <v>14904</v>
      </c>
      <c r="H355" s="408" t="s">
        <v>15638</v>
      </c>
      <c r="I355" s="408" t="s">
        <v>14901</v>
      </c>
      <c r="J355" s="408" t="s">
        <v>422</v>
      </c>
      <c r="K355" s="462"/>
    </row>
    <row r="356" spans="1:11">
      <c r="A356" s="445">
        <v>525</v>
      </c>
      <c r="B356" s="446" t="s">
        <v>887</v>
      </c>
      <c r="C356" s="446" t="s">
        <v>751</v>
      </c>
      <c r="D356" s="447" t="s">
        <v>14948</v>
      </c>
      <c r="E356" s="448" t="s">
        <v>14900</v>
      </c>
      <c r="F356" s="449">
        <f t="shared" si="0"/>
        <v>35.46</v>
      </c>
      <c r="G356" s="408" t="s">
        <v>14904</v>
      </c>
      <c r="H356" s="408" t="s">
        <v>15638</v>
      </c>
      <c r="I356" s="408" t="s">
        <v>14905</v>
      </c>
      <c r="J356" s="408" t="s">
        <v>422</v>
      </c>
      <c r="K356" s="462"/>
    </row>
    <row r="357" spans="1:11">
      <c r="A357" s="446">
        <v>526</v>
      </c>
      <c r="B357" s="446" t="s">
        <v>887</v>
      </c>
      <c r="C357" s="446" t="s">
        <v>751</v>
      </c>
      <c r="D357" s="447" t="s">
        <v>14949</v>
      </c>
      <c r="E357" s="448" t="s">
        <v>14900</v>
      </c>
      <c r="F357" s="449">
        <f t="shared" si="0"/>
        <v>35.46</v>
      </c>
      <c r="G357" s="408" t="s">
        <v>14904</v>
      </c>
      <c r="H357" s="408" t="s">
        <v>15638</v>
      </c>
      <c r="I357" s="408" t="s">
        <v>14901</v>
      </c>
      <c r="J357" s="408" t="s">
        <v>422</v>
      </c>
      <c r="K357" s="462"/>
    </row>
    <row r="358" spans="1:11">
      <c r="A358" s="445">
        <v>527</v>
      </c>
      <c r="B358" s="446" t="s">
        <v>887</v>
      </c>
      <c r="C358" s="446" t="s">
        <v>751</v>
      </c>
      <c r="D358" s="447" t="s">
        <v>14950</v>
      </c>
      <c r="E358" s="448" t="s">
        <v>14900</v>
      </c>
      <c r="F358" s="449">
        <f t="shared" si="0"/>
        <v>35.46</v>
      </c>
      <c r="G358" s="408" t="s">
        <v>14904</v>
      </c>
      <c r="H358" s="408" t="s">
        <v>15638</v>
      </c>
      <c r="I358" s="408" t="s">
        <v>14901</v>
      </c>
      <c r="J358" s="408" t="s">
        <v>422</v>
      </c>
      <c r="K358" s="462"/>
    </row>
    <row r="359" spans="1:11">
      <c r="A359" s="445">
        <v>528</v>
      </c>
      <c r="B359" s="446" t="s">
        <v>887</v>
      </c>
      <c r="C359" s="446" t="s">
        <v>751</v>
      </c>
      <c r="D359" s="447" t="s">
        <v>14951</v>
      </c>
      <c r="E359" s="448" t="s">
        <v>14900</v>
      </c>
      <c r="F359" s="449">
        <f t="shared" si="0"/>
        <v>35.46</v>
      </c>
      <c r="G359" s="408" t="s">
        <v>14904</v>
      </c>
      <c r="H359" s="408" t="s">
        <v>15638</v>
      </c>
      <c r="I359" s="408" t="s">
        <v>14905</v>
      </c>
      <c r="J359" s="408" t="s">
        <v>422</v>
      </c>
      <c r="K359" s="462"/>
    </row>
    <row r="360" spans="1:11">
      <c r="A360" s="446">
        <v>529</v>
      </c>
      <c r="B360" s="446" t="s">
        <v>887</v>
      </c>
      <c r="C360" s="446" t="s">
        <v>751</v>
      </c>
      <c r="D360" s="447" t="s">
        <v>14952</v>
      </c>
      <c r="E360" s="448" t="s">
        <v>14900</v>
      </c>
      <c r="F360" s="449">
        <f t="shared" si="0"/>
        <v>35.46</v>
      </c>
      <c r="G360" s="408" t="s">
        <v>14904</v>
      </c>
      <c r="H360" s="408" t="s">
        <v>15638</v>
      </c>
      <c r="I360" s="408" t="s">
        <v>14901</v>
      </c>
      <c r="J360" s="408" t="s">
        <v>422</v>
      </c>
      <c r="K360" s="462"/>
    </row>
    <row r="361" spans="1:11">
      <c r="A361" s="445">
        <v>530</v>
      </c>
      <c r="B361" s="446" t="s">
        <v>887</v>
      </c>
      <c r="C361" s="446" t="s">
        <v>751</v>
      </c>
      <c r="D361" s="447" t="s">
        <v>14953</v>
      </c>
      <c r="E361" s="448" t="s">
        <v>14900</v>
      </c>
      <c r="F361" s="449">
        <f t="shared" si="0"/>
        <v>35.46</v>
      </c>
      <c r="G361" s="408" t="s">
        <v>14904</v>
      </c>
      <c r="H361" s="408" t="s">
        <v>15638</v>
      </c>
      <c r="I361" s="408" t="s">
        <v>14905</v>
      </c>
      <c r="J361" s="408" t="s">
        <v>422</v>
      </c>
      <c r="K361" s="462"/>
    </row>
    <row r="362" spans="1:11">
      <c r="A362" s="445">
        <v>531</v>
      </c>
      <c r="B362" s="446" t="s">
        <v>887</v>
      </c>
      <c r="C362" s="446" t="s">
        <v>751</v>
      </c>
      <c r="D362" s="447" t="s">
        <v>14954</v>
      </c>
      <c r="E362" s="448" t="s">
        <v>14900</v>
      </c>
      <c r="F362" s="449">
        <f t="shared" si="0"/>
        <v>35.46</v>
      </c>
      <c r="G362" s="408" t="s">
        <v>14904</v>
      </c>
      <c r="H362" s="408" t="s">
        <v>15638</v>
      </c>
      <c r="I362" s="408" t="s">
        <v>14905</v>
      </c>
      <c r="J362" s="408" t="s">
        <v>422</v>
      </c>
      <c r="K362" s="462"/>
    </row>
    <row r="363" spans="1:11">
      <c r="A363" s="446">
        <v>532</v>
      </c>
      <c r="B363" s="446" t="s">
        <v>887</v>
      </c>
      <c r="C363" s="446" t="s">
        <v>751</v>
      </c>
      <c r="D363" s="447" t="s">
        <v>14955</v>
      </c>
      <c r="E363" s="448" t="s">
        <v>14900</v>
      </c>
      <c r="F363" s="449">
        <f t="shared" si="0"/>
        <v>35.46</v>
      </c>
      <c r="G363" s="408" t="s">
        <v>14904</v>
      </c>
      <c r="H363" s="408" t="s">
        <v>15638</v>
      </c>
      <c r="I363" s="408" t="s">
        <v>14905</v>
      </c>
      <c r="J363" s="408" t="s">
        <v>422</v>
      </c>
      <c r="K363" s="462"/>
    </row>
    <row r="364" spans="1:11">
      <c r="A364" s="445">
        <v>563</v>
      </c>
      <c r="B364" s="446" t="s">
        <v>887</v>
      </c>
      <c r="C364" s="446" t="s">
        <v>753</v>
      </c>
      <c r="D364" s="447" t="s">
        <v>14956</v>
      </c>
      <c r="E364" s="448" t="s">
        <v>14943</v>
      </c>
      <c r="F364" s="449">
        <f t="shared" si="0"/>
        <v>35.46</v>
      </c>
      <c r="G364" s="450">
        <v>2400.2669999999998</v>
      </c>
      <c r="H364" s="408" t="s">
        <v>15638</v>
      </c>
      <c r="I364" s="408" t="s">
        <v>14901</v>
      </c>
      <c r="J364" s="408" t="s">
        <v>422</v>
      </c>
      <c r="K364" s="451"/>
    </row>
    <row r="365" spans="1:11">
      <c r="A365" s="445">
        <v>564</v>
      </c>
      <c r="B365" s="446" t="s">
        <v>887</v>
      </c>
      <c r="C365" s="446" t="s">
        <v>753</v>
      </c>
      <c r="D365" s="447" t="s">
        <v>14957</v>
      </c>
      <c r="E365" s="448" t="s">
        <v>14943</v>
      </c>
      <c r="F365" s="449">
        <f t="shared" si="0"/>
        <v>35.46</v>
      </c>
      <c r="G365" s="450">
        <v>2400.2669999999998</v>
      </c>
      <c r="H365" s="408" t="s">
        <v>15638</v>
      </c>
      <c r="I365" s="408" t="s">
        <v>14905</v>
      </c>
      <c r="J365" s="408" t="s">
        <v>422</v>
      </c>
      <c r="K365" s="451"/>
    </row>
    <row r="366" spans="1:11">
      <c r="A366" s="446">
        <v>565</v>
      </c>
      <c r="B366" s="446" t="s">
        <v>887</v>
      </c>
      <c r="C366" s="446" t="s">
        <v>753</v>
      </c>
      <c r="D366" s="447" t="s">
        <v>14958</v>
      </c>
      <c r="E366" s="448" t="s">
        <v>14943</v>
      </c>
      <c r="F366" s="449">
        <f t="shared" si="0"/>
        <v>35.46</v>
      </c>
      <c r="G366" s="450">
        <v>2400.2669999999998</v>
      </c>
      <c r="H366" s="408" t="s">
        <v>15638</v>
      </c>
      <c r="I366" s="408" t="s">
        <v>14901</v>
      </c>
      <c r="J366" s="408" t="s">
        <v>422</v>
      </c>
      <c r="K366" s="451"/>
    </row>
    <row r="367" spans="1:11">
      <c r="A367" s="445">
        <v>566</v>
      </c>
      <c r="B367" s="446" t="s">
        <v>887</v>
      </c>
      <c r="C367" s="446" t="s">
        <v>753</v>
      </c>
      <c r="D367" s="447" t="s">
        <v>14959</v>
      </c>
      <c r="E367" s="448" t="s">
        <v>14943</v>
      </c>
      <c r="F367" s="449">
        <f t="shared" si="0"/>
        <v>35.46</v>
      </c>
      <c r="G367" s="450">
        <v>2400.2669999999998</v>
      </c>
      <c r="H367" s="408" t="s">
        <v>15638</v>
      </c>
      <c r="I367" s="408" t="s">
        <v>14901</v>
      </c>
      <c r="J367" s="408" t="s">
        <v>422</v>
      </c>
      <c r="K367" s="451"/>
    </row>
    <row r="368" spans="1:11">
      <c r="A368" s="445">
        <v>567</v>
      </c>
      <c r="B368" s="446" t="s">
        <v>887</v>
      </c>
      <c r="C368" s="446" t="s">
        <v>753</v>
      </c>
      <c r="D368" s="447" t="s">
        <v>14960</v>
      </c>
      <c r="E368" s="448" t="s">
        <v>14943</v>
      </c>
      <c r="F368" s="449">
        <f t="shared" si="0"/>
        <v>35.46</v>
      </c>
      <c r="G368" s="450">
        <v>2400.2669999999998</v>
      </c>
      <c r="H368" s="408" t="s">
        <v>15638</v>
      </c>
      <c r="I368" s="408" t="s">
        <v>14905</v>
      </c>
      <c r="J368" s="408" t="s">
        <v>422</v>
      </c>
      <c r="K368" s="451"/>
    </row>
    <row r="369" spans="1:11">
      <c r="A369" s="446">
        <v>568</v>
      </c>
      <c r="B369" s="446" t="s">
        <v>887</v>
      </c>
      <c r="C369" s="446" t="s">
        <v>753</v>
      </c>
      <c r="D369" s="447" t="s">
        <v>14961</v>
      </c>
      <c r="E369" s="448" t="s">
        <v>14943</v>
      </c>
      <c r="F369" s="449">
        <f t="shared" si="0"/>
        <v>35.46</v>
      </c>
      <c r="G369" s="450">
        <v>2400.2669999999998</v>
      </c>
      <c r="H369" s="408" t="s">
        <v>15638</v>
      </c>
      <c r="I369" s="408" t="s">
        <v>14901</v>
      </c>
      <c r="J369" s="408" t="s">
        <v>422</v>
      </c>
      <c r="K369" s="451"/>
    </row>
    <row r="370" spans="1:11">
      <c r="A370" s="445">
        <v>569</v>
      </c>
      <c r="B370" s="446" t="s">
        <v>887</v>
      </c>
      <c r="C370" s="446" t="s">
        <v>753</v>
      </c>
      <c r="D370" s="447" t="s">
        <v>14962</v>
      </c>
      <c r="E370" s="448" t="s">
        <v>14943</v>
      </c>
      <c r="F370" s="449">
        <f t="shared" si="0"/>
        <v>35.46</v>
      </c>
      <c r="G370" s="450">
        <v>2400.2669999999998</v>
      </c>
      <c r="H370" s="408" t="s">
        <v>15638</v>
      </c>
      <c r="I370" s="408" t="s">
        <v>14905</v>
      </c>
      <c r="J370" s="408" t="s">
        <v>422</v>
      </c>
      <c r="K370" s="451"/>
    </row>
    <row r="371" spans="1:11">
      <c r="A371" s="445">
        <v>570</v>
      </c>
      <c r="B371" s="446" t="s">
        <v>887</v>
      </c>
      <c r="C371" s="446" t="s">
        <v>753</v>
      </c>
      <c r="D371" s="447" t="s">
        <v>14963</v>
      </c>
      <c r="E371" s="448" t="s">
        <v>14943</v>
      </c>
      <c r="F371" s="449">
        <f t="shared" ref="F371:F381" si="1">41.7-6.24</f>
        <v>35.46</v>
      </c>
      <c r="G371" s="450">
        <v>2400.2669999999998</v>
      </c>
      <c r="H371" s="408" t="s">
        <v>15638</v>
      </c>
      <c r="I371" s="408" t="s">
        <v>14905</v>
      </c>
      <c r="J371" s="408" t="s">
        <v>422</v>
      </c>
      <c r="K371" s="451"/>
    </row>
    <row r="372" spans="1:11">
      <c r="A372" s="446">
        <v>571</v>
      </c>
      <c r="B372" s="446" t="s">
        <v>887</v>
      </c>
      <c r="C372" s="446" t="s">
        <v>753</v>
      </c>
      <c r="D372" s="447" t="s">
        <v>14964</v>
      </c>
      <c r="E372" s="448" t="s">
        <v>14943</v>
      </c>
      <c r="F372" s="449">
        <f t="shared" si="1"/>
        <v>35.46</v>
      </c>
      <c r="G372" s="450">
        <v>2400.2669999999998</v>
      </c>
      <c r="H372" s="408" t="s">
        <v>15638</v>
      </c>
      <c r="I372" s="408" t="s">
        <v>14901</v>
      </c>
      <c r="J372" s="408" t="s">
        <v>422</v>
      </c>
      <c r="K372" s="451"/>
    </row>
    <row r="373" spans="1:11">
      <c r="A373" s="445">
        <v>602</v>
      </c>
      <c r="B373" s="446" t="s">
        <v>887</v>
      </c>
      <c r="C373" s="446" t="s">
        <v>759</v>
      </c>
      <c r="D373" s="447" t="s">
        <v>14965</v>
      </c>
      <c r="E373" s="448" t="s">
        <v>14943</v>
      </c>
      <c r="F373" s="449">
        <f t="shared" si="1"/>
        <v>35.46</v>
      </c>
      <c r="G373" s="408" t="s">
        <v>14904</v>
      </c>
      <c r="H373" s="408" t="s">
        <v>15638</v>
      </c>
      <c r="I373" s="408" t="s">
        <v>14905</v>
      </c>
      <c r="J373" s="408" t="s">
        <v>422</v>
      </c>
      <c r="K373" s="451"/>
    </row>
    <row r="374" spans="1:11">
      <c r="A374" s="445">
        <v>603</v>
      </c>
      <c r="B374" s="446" t="s">
        <v>887</v>
      </c>
      <c r="C374" s="446" t="s">
        <v>759</v>
      </c>
      <c r="D374" s="447" t="s">
        <v>14966</v>
      </c>
      <c r="E374" s="448" t="s">
        <v>14943</v>
      </c>
      <c r="F374" s="449">
        <f t="shared" si="1"/>
        <v>35.46</v>
      </c>
      <c r="G374" s="408" t="s">
        <v>14904</v>
      </c>
      <c r="H374" s="408" t="s">
        <v>15638</v>
      </c>
      <c r="I374" s="408" t="s">
        <v>14901</v>
      </c>
      <c r="J374" s="408" t="s">
        <v>422</v>
      </c>
      <c r="K374" s="451"/>
    </row>
    <row r="375" spans="1:11">
      <c r="A375" s="446">
        <v>604</v>
      </c>
      <c r="B375" s="446" t="s">
        <v>887</v>
      </c>
      <c r="C375" s="446" t="s">
        <v>759</v>
      </c>
      <c r="D375" s="447" t="s">
        <v>14967</v>
      </c>
      <c r="E375" s="448" t="s">
        <v>14943</v>
      </c>
      <c r="F375" s="449">
        <f t="shared" si="1"/>
        <v>35.46</v>
      </c>
      <c r="G375" s="408" t="s">
        <v>14904</v>
      </c>
      <c r="H375" s="408" t="s">
        <v>15638</v>
      </c>
      <c r="I375" s="408" t="s">
        <v>14905</v>
      </c>
      <c r="J375" s="408" t="s">
        <v>422</v>
      </c>
      <c r="K375" s="451"/>
    </row>
    <row r="376" spans="1:11">
      <c r="A376" s="445">
        <v>605</v>
      </c>
      <c r="B376" s="446" t="s">
        <v>887</v>
      </c>
      <c r="C376" s="446" t="s">
        <v>759</v>
      </c>
      <c r="D376" s="447" t="s">
        <v>14968</v>
      </c>
      <c r="E376" s="448" t="s">
        <v>14943</v>
      </c>
      <c r="F376" s="449">
        <f t="shared" si="1"/>
        <v>35.46</v>
      </c>
      <c r="G376" s="408" t="s">
        <v>14904</v>
      </c>
      <c r="H376" s="408" t="s">
        <v>15638</v>
      </c>
      <c r="I376" s="408" t="s">
        <v>14901</v>
      </c>
      <c r="J376" s="408" t="s">
        <v>422</v>
      </c>
      <c r="K376" s="451"/>
    </row>
    <row r="377" spans="1:11">
      <c r="A377" s="445">
        <v>606</v>
      </c>
      <c r="B377" s="446" t="s">
        <v>887</v>
      </c>
      <c r="C377" s="446" t="s">
        <v>759</v>
      </c>
      <c r="D377" s="447" t="s">
        <v>14969</v>
      </c>
      <c r="E377" s="448" t="s">
        <v>14943</v>
      </c>
      <c r="F377" s="449">
        <f t="shared" si="1"/>
        <v>35.46</v>
      </c>
      <c r="G377" s="408" t="s">
        <v>14904</v>
      </c>
      <c r="H377" s="408" t="s">
        <v>15638</v>
      </c>
      <c r="I377" s="408" t="s">
        <v>14901</v>
      </c>
      <c r="J377" s="408" t="s">
        <v>422</v>
      </c>
      <c r="K377" s="451"/>
    </row>
    <row r="378" spans="1:11">
      <c r="A378" s="446">
        <v>607</v>
      </c>
      <c r="B378" s="446" t="s">
        <v>887</v>
      </c>
      <c r="C378" s="446" t="s">
        <v>759</v>
      </c>
      <c r="D378" s="447" t="s">
        <v>14970</v>
      </c>
      <c r="E378" s="448" t="s">
        <v>14943</v>
      </c>
      <c r="F378" s="449">
        <f t="shared" si="1"/>
        <v>35.46</v>
      </c>
      <c r="G378" s="408" t="s">
        <v>14904</v>
      </c>
      <c r="H378" s="408" t="s">
        <v>15638</v>
      </c>
      <c r="I378" s="408" t="s">
        <v>14905</v>
      </c>
      <c r="J378" s="408" t="s">
        <v>422</v>
      </c>
      <c r="K378" s="451"/>
    </row>
    <row r="379" spans="1:11">
      <c r="A379" s="445">
        <v>608</v>
      </c>
      <c r="B379" s="446" t="s">
        <v>887</v>
      </c>
      <c r="C379" s="446" t="s">
        <v>759</v>
      </c>
      <c r="D379" s="452" t="s">
        <v>14971</v>
      </c>
      <c r="E379" s="453" t="s">
        <v>14943</v>
      </c>
      <c r="F379" s="449">
        <f t="shared" si="1"/>
        <v>35.46</v>
      </c>
      <c r="G379" s="455" t="s">
        <v>14904</v>
      </c>
      <c r="H379" s="455" t="s">
        <v>15638</v>
      </c>
      <c r="I379" s="455" t="s">
        <v>14901</v>
      </c>
      <c r="J379" s="408" t="s">
        <v>422</v>
      </c>
      <c r="K379" s="463"/>
    </row>
    <row r="380" spans="1:11">
      <c r="A380" s="445">
        <v>609</v>
      </c>
      <c r="B380" s="446" t="s">
        <v>887</v>
      </c>
      <c r="C380" s="446" t="s">
        <v>759</v>
      </c>
      <c r="D380" s="447" t="s">
        <v>14972</v>
      </c>
      <c r="E380" s="448" t="s">
        <v>14943</v>
      </c>
      <c r="F380" s="449">
        <f t="shared" si="1"/>
        <v>35.46</v>
      </c>
      <c r="G380" s="408" t="s">
        <v>14904</v>
      </c>
      <c r="H380" s="408" t="s">
        <v>15638</v>
      </c>
      <c r="I380" s="408" t="s">
        <v>14905</v>
      </c>
      <c r="J380" s="408" t="s">
        <v>422</v>
      </c>
      <c r="K380" s="451"/>
    </row>
    <row r="381" spans="1:11">
      <c r="A381" s="446">
        <v>610</v>
      </c>
      <c r="B381" s="446" t="s">
        <v>887</v>
      </c>
      <c r="C381" s="446" t="s">
        <v>759</v>
      </c>
      <c r="D381" s="447" t="s">
        <v>14973</v>
      </c>
      <c r="E381" s="448" t="s">
        <v>14943</v>
      </c>
      <c r="F381" s="449">
        <f t="shared" si="1"/>
        <v>35.46</v>
      </c>
      <c r="G381" s="408" t="s">
        <v>14904</v>
      </c>
      <c r="H381" s="408" t="s">
        <v>15638</v>
      </c>
      <c r="I381" s="408" t="s">
        <v>14905</v>
      </c>
      <c r="J381" s="408" t="s">
        <v>422</v>
      </c>
      <c r="K381" s="451"/>
    </row>
    <row r="382" spans="1:11" ht="30">
      <c r="A382" s="446">
        <v>160</v>
      </c>
      <c r="B382" s="446" t="s">
        <v>575</v>
      </c>
      <c r="C382" s="446" t="s">
        <v>753</v>
      </c>
      <c r="D382" s="447" t="s">
        <v>11380</v>
      </c>
      <c r="E382" s="448" t="s">
        <v>11381</v>
      </c>
      <c r="F382" s="449">
        <v>5.15</v>
      </c>
      <c r="G382" s="408" t="s">
        <v>15321</v>
      </c>
      <c r="H382" s="408" t="s">
        <v>15642</v>
      </c>
      <c r="I382" s="408" t="s">
        <v>15322</v>
      </c>
      <c r="J382" s="408" t="s">
        <v>422</v>
      </c>
      <c r="K382" s="451"/>
    </row>
    <row r="383" spans="1:11" ht="30">
      <c r="A383" s="445">
        <v>159</v>
      </c>
      <c r="B383" s="446" t="s">
        <v>575</v>
      </c>
      <c r="C383" s="446" t="s">
        <v>753</v>
      </c>
      <c r="D383" s="447" t="s">
        <v>11345</v>
      </c>
      <c r="E383" s="448" t="s">
        <v>15320</v>
      </c>
      <c r="F383" s="449">
        <v>2.8</v>
      </c>
      <c r="G383" s="408" t="s">
        <v>15321</v>
      </c>
      <c r="H383" s="408" t="s">
        <v>15642</v>
      </c>
      <c r="I383" s="408" t="s">
        <v>15322</v>
      </c>
      <c r="J383" s="408" t="s">
        <v>422</v>
      </c>
      <c r="K383" s="451"/>
    </row>
    <row r="384" spans="1:11">
      <c r="A384" s="445">
        <v>296</v>
      </c>
      <c r="B384" s="446" t="s">
        <v>577</v>
      </c>
      <c r="C384" s="446" t="s">
        <v>751</v>
      </c>
      <c r="D384" s="447" t="s">
        <v>14899</v>
      </c>
      <c r="E384" s="448" t="s">
        <v>14900</v>
      </c>
      <c r="F384" s="449">
        <f t="shared" ref="F384:F447" si="2">2.4*2.6</f>
        <v>6.24</v>
      </c>
      <c r="G384" s="450">
        <v>2400.2669999999998</v>
      </c>
      <c r="H384" s="408" t="s">
        <v>15638</v>
      </c>
      <c r="I384" s="408" t="s">
        <v>14901</v>
      </c>
      <c r="J384" s="408" t="s">
        <v>425</v>
      </c>
      <c r="K384" s="451"/>
    </row>
    <row r="385" spans="1:11">
      <c r="A385" s="445">
        <v>297</v>
      </c>
      <c r="B385" s="446" t="s">
        <v>577</v>
      </c>
      <c r="C385" s="446" t="s">
        <v>751</v>
      </c>
      <c r="D385" s="447" t="s">
        <v>14903</v>
      </c>
      <c r="E385" s="448" t="s">
        <v>14900</v>
      </c>
      <c r="F385" s="449">
        <f t="shared" si="2"/>
        <v>6.24</v>
      </c>
      <c r="G385" s="408" t="s">
        <v>14904</v>
      </c>
      <c r="H385" s="408" t="s">
        <v>15638</v>
      </c>
      <c r="I385" s="408" t="s">
        <v>14905</v>
      </c>
      <c r="J385" s="408" t="s">
        <v>425</v>
      </c>
      <c r="K385" s="451"/>
    </row>
    <row r="386" spans="1:11">
      <c r="A386" s="446">
        <v>298</v>
      </c>
      <c r="B386" s="446" t="s">
        <v>577</v>
      </c>
      <c r="C386" s="446" t="s">
        <v>751</v>
      </c>
      <c r="D386" s="447" t="s">
        <v>14906</v>
      </c>
      <c r="E386" s="448" t="s">
        <v>14900</v>
      </c>
      <c r="F386" s="449">
        <f t="shared" si="2"/>
        <v>6.24</v>
      </c>
      <c r="G386" s="450">
        <v>2400.2669999999998</v>
      </c>
      <c r="H386" s="408" t="s">
        <v>15638</v>
      </c>
      <c r="I386" s="408" t="s">
        <v>14901</v>
      </c>
      <c r="J386" s="408" t="s">
        <v>425</v>
      </c>
      <c r="K386" s="451"/>
    </row>
    <row r="387" spans="1:11">
      <c r="A387" s="445">
        <v>299</v>
      </c>
      <c r="B387" s="446" t="s">
        <v>577</v>
      </c>
      <c r="C387" s="446" t="s">
        <v>751</v>
      </c>
      <c r="D387" s="447" t="s">
        <v>14907</v>
      </c>
      <c r="E387" s="448" t="s">
        <v>14900</v>
      </c>
      <c r="F387" s="449">
        <f t="shared" si="2"/>
        <v>6.24</v>
      </c>
      <c r="G387" s="450">
        <v>2400.2669999999998</v>
      </c>
      <c r="H387" s="408" t="s">
        <v>15638</v>
      </c>
      <c r="I387" s="408" t="s">
        <v>14901</v>
      </c>
      <c r="J387" s="408" t="s">
        <v>425</v>
      </c>
      <c r="K387" s="451"/>
    </row>
    <row r="388" spans="1:11">
      <c r="A388" s="445">
        <v>300</v>
      </c>
      <c r="B388" s="446" t="s">
        <v>577</v>
      </c>
      <c r="C388" s="446" t="s">
        <v>751</v>
      </c>
      <c r="D388" s="447" t="s">
        <v>14908</v>
      </c>
      <c r="E388" s="448" t="s">
        <v>14900</v>
      </c>
      <c r="F388" s="449">
        <f t="shared" si="2"/>
        <v>6.24</v>
      </c>
      <c r="G388" s="450">
        <v>2400.2669999999998</v>
      </c>
      <c r="H388" s="408" t="s">
        <v>15638</v>
      </c>
      <c r="I388" s="408" t="s">
        <v>14905</v>
      </c>
      <c r="J388" s="408" t="s">
        <v>425</v>
      </c>
      <c r="K388" s="451"/>
    </row>
    <row r="389" spans="1:11">
      <c r="A389" s="446">
        <v>301</v>
      </c>
      <c r="B389" s="446" t="s">
        <v>577</v>
      </c>
      <c r="C389" s="446" t="s">
        <v>751</v>
      </c>
      <c r="D389" s="447" t="s">
        <v>14909</v>
      </c>
      <c r="E389" s="448" t="s">
        <v>14900</v>
      </c>
      <c r="F389" s="449">
        <f t="shared" si="2"/>
        <v>6.24</v>
      </c>
      <c r="G389" s="408" t="s">
        <v>14904</v>
      </c>
      <c r="H389" s="408" t="s">
        <v>15638</v>
      </c>
      <c r="I389" s="408" t="s">
        <v>14901</v>
      </c>
      <c r="J389" s="408" t="s">
        <v>425</v>
      </c>
      <c r="K389" s="451"/>
    </row>
    <row r="390" spans="1:11">
      <c r="A390" s="445">
        <v>302</v>
      </c>
      <c r="B390" s="446" t="s">
        <v>577</v>
      </c>
      <c r="C390" s="446" t="s">
        <v>751</v>
      </c>
      <c r="D390" s="447" t="s">
        <v>14910</v>
      </c>
      <c r="E390" s="448" t="s">
        <v>14900</v>
      </c>
      <c r="F390" s="449">
        <f t="shared" si="2"/>
        <v>6.24</v>
      </c>
      <c r="G390" s="450">
        <v>2400.2669999999998</v>
      </c>
      <c r="H390" s="408" t="s">
        <v>15638</v>
      </c>
      <c r="I390" s="408" t="s">
        <v>14905</v>
      </c>
      <c r="J390" s="408" t="s">
        <v>425</v>
      </c>
      <c r="K390" s="451"/>
    </row>
    <row r="391" spans="1:11">
      <c r="A391" s="445">
        <v>303</v>
      </c>
      <c r="B391" s="446" t="s">
        <v>577</v>
      </c>
      <c r="C391" s="446" t="s">
        <v>751</v>
      </c>
      <c r="D391" s="447" t="s">
        <v>14911</v>
      </c>
      <c r="E391" s="448" t="s">
        <v>14900</v>
      </c>
      <c r="F391" s="449">
        <f t="shared" si="2"/>
        <v>6.24</v>
      </c>
      <c r="G391" s="450">
        <v>2400.2669999999998</v>
      </c>
      <c r="H391" s="408" t="s">
        <v>15638</v>
      </c>
      <c r="I391" s="408" t="s">
        <v>14905</v>
      </c>
      <c r="J391" s="408" t="s">
        <v>425</v>
      </c>
      <c r="K391" s="451"/>
    </row>
    <row r="392" spans="1:11">
      <c r="A392" s="446">
        <v>304</v>
      </c>
      <c r="B392" s="446" t="s">
        <v>577</v>
      </c>
      <c r="C392" s="446" t="s">
        <v>751</v>
      </c>
      <c r="D392" s="447" t="s">
        <v>14912</v>
      </c>
      <c r="E392" s="448" t="s">
        <v>14900</v>
      </c>
      <c r="F392" s="449">
        <f t="shared" si="2"/>
        <v>6.24</v>
      </c>
      <c r="G392" s="450">
        <v>2400.2669999999998</v>
      </c>
      <c r="H392" s="408" t="s">
        <v>15638</v>
      </c>
      <c r="I392" s="408" t="s">
        <v>14905</v>
      </c>
      <c r="J392" s="408" t="s">
        <v>425</v>
      </c>
      <c r="K392" s="451"/>
    </row>
    <row r="393" spans="1:11">
      <c r="A393" s="445">
        <v>335</v>
      </c>
      <c r="B393" s="446" t="s">
        <v>577</v>
      </c>
      <c r="C393" s="446" t="s">
        <v>753</v>
      </c>
      <c r="D393" s="452" t="s">
        <v>14913</v>
      </c>
      <c r="E393" s="453" t="s">
        <v>14900</v>
      </c>
      <c r="F393" s="449">
        <f t="shared" si="2"/>
        <v>6.24</v>
      </c>
      <c r="G393" s="454">
        <v>2400.2669999999998</v>
      </c>
      <c r="H393" s="455" t="s">
        <v>15638</v>
      </c>
      <c r="I393" s="455" t="s">
        <v>14901</v>
      </c>
      <c r="J393" s="408" t="s">
        <v>425</v>
      </c>
      <c r="K393" s="456"/>
    </row>
    <row r="394" spans="1:11">
      <c r="A394" s="445">
        <v>336</v>
      </c>
      <c r="B394" s="446" t="s">
        <v>577</v>
      </c>
      <c r="C394" s="446" t="s">
        <v>753</v>
      </c>
      <c r="D394" s="447" t="s">
        <v>14914</v>
      </c>
      <c r="E394" s="448" t="s">
        <v>14900</v>
      </c>
      <c r="F394" s="449">
        <f t="shared" si="2"/>
        <v>6.24</v>
      </c>
      <c r="G394" s="450">
        <v>2400.2669999999998</v>
      </c>
      <c r="H394" s="408" t="s">
        <v>15638</v>
      </c>
      <c r="I394" s="408" t="s">
        <v>14905</v>
      </c>
      <c r="J394" s="408" t="s">
        <v>425</v>
      </c>
      <c r="K394" s="462"/>
    </row>
    <row r="395" spans="1:11">
      <c r="A395" s="446">
        <v>337</v>
      </c>
      <c r="B395" s="446" t="s">
        <v>577</v>
      </c>
      <c r="C395" s="446" t="s">
        <v>753</v>
      </c>
      <c r="D395" s="447" t="s">
        <v>14915</v>
      </c>
      <c r="E395" s="448" t="s">
        <v>14900</v>
      </c>
      <c r="F395" s="449">
        <f t="shared" si="2"/>
        <v>6.24</v>
      </c>
      <c r="G395" s="450">
        <v>2400.2669999999998</v>
      </c>
      <c r="H395" s="408" t="s">
        <v>15638</v>
      </c>
      <c r="I395" s="408" t="s">
        <v>14901</v>
      </c>
      <c r="J395" s="408" t="s">
        <v>425</v>
      </c>
      <c r="K395" s="462"/>
    </row>
    <row r="396" spans="1:11">
      <c r="A396" s="445">
        <v>338</v>
      </c>
      <c r="B396" s="446" t="s">
        <v>577</v>
      </c>
      <c r="C396" s="446" t="s">
        <v>753</v>
      </c>
      <c r="D396" s="447" t="s">
        <v>14916</v>
      </c>
      <c r="E396" s="448" t="s">
        <v>14900</v>
      </c>
      <c r="F396" s="449">
        <f t="shared" si="2"/>
        <v>6.24</v>
      </c>
      <c r="G396" s="408" t="s">
        <v>14904</v>
      </c>
      <c r="H396" s="408" t="s">
        <v>15638</v>
      </c>
      <c r="I396" s="408" t="s">
        <v>14901</v>
      </c>
      <c r="J396" s="408" t="s">
        <v>425</v>
      </c>
      <c r="K396" s="462"/>
    </row>
    <row r="397" spans="1:11">
      <c r="A397" s="445">
        <v>339</v>
      </c>
      <c r="B397" s="446" t="s">
        <v>577</v>
      </c>
      <c r="C397" s="446" t="s">
        <v>753</v>
      </c>
      <c r="D397" s="447" t="s">
        <v>14917</v>
      </c>
      <c r="E397" s="448" t="s">
        <v>14900</v>
      </c>
      <c r="F397" s="449">
        <f t="shared" si="2"/>
        <v>6.24</v>
      </c>
      <c r="G397" s="450">
        <v>2400.2669999999998</v>
      </c>
      <c r="H397" s="408" t="s">
        <v>15638</v>
      </c>
      <c r="I397" s="408" t="s">
        <v>14905</v>
      </c>
      <c r="J397" s="408" t="s">
        <v>425</v>
      </c>
      <c r="K397" s="462"/>
    </row>
    <row r="398" spans="1:11">
      <c r="A398" s="446">
        <v>340</v>
      </c>
      <c r="B398" s="446" t="s">
        <v>577</v>
      </c>
      <c r="C398" s="446" t="s">
        <v>753</v>
      </c>
      <c r="D398" s="447" t="s">
        <v>14918</v>
      </c>
      <c r="E398" s="448" t="s">
        <v>14900</v>
      </c>
      <c r="F398" s="449">
        <f t="shared" si="2"/>
        <v>6.24</v>
      </c>
      <c r="G398" s="450">
        <v>2400.2669999999998</v>
      </c>
      <c r="H398" s="408" t="s">
        <v>15638</v>
      </c>
      <c r="I398" s="408" t="s">
        <v>14901</v>
      </c>
      <c r="J398" s="408" t="s">
        <v>425</v>
      </c>
      <c r="K398" s="462"/>
    </row>
    <row r="399" spans="1:11">
      <c r="A399" s="445">
        <v>341</v>
      </c>
      <c r="B399" s="446" t="s">
        <v>577</v>
      </c>
      <c r="C399" s="446" t="s">
        <v>753</v>
      </c>
      <c r="D399" s="447" t="s">
        <v>14919</v>
      </c>
      <c r="E399" s="448" t="s">
        <v>14900</v>
      </c>
      <c r="F399" s="449">
        <f t="shared" si="2"/>
        <v>6.24</v>
      </c>
      <c r="G399" s="450">
        <v>2400.2669999999998</v>
      </c>
      <c r="H399" s="408" t="s">
        <v>15638</v>
      </c>
      <c r="I399" s="408" t="s">
        <v>14905</v>
      </c>
      <c r="J399" s="408" t="s">
        <v>425</v>
      </c>
      <c r="K399" s="462"/>
    </row>
    <row r="400" spans="1:11">
      <c r="A400" s="445">
        <v>342</v>
      </c>
      <c r="B400" s="446" t="s">
        <v>577</v>
      </c>
      <c r="C400" s="446" t="s">
        <v>753</v>
      </c>
      <c r="D400" s="447" t="s">
        <v>14920</v>
      </c>
      <c r="E400" s="448" t="s">
        <v>14900</v>
      </c>
      <c r="F400" s="449">
        <f t="shared" si="2"/>
        <v>6.24</v>
      </c>
      <c r="G400" s="408" t="s">
        <v>14904</v>
      </c>
      <c r="H400" s="408" t="s">
        <v>15638</v>
      </c>
      <c r="I400" s="408" t="s">
        <v>14905</v>
      </c>
      <c r="J400" s="408" t="s">
        <v>425</v>
      </c>
      <c r="K400" s="462"/>
    </row>
    <row r="401" spans="1:11">
      <c r="A401" s="446">
        <v>343</v>
      </c>
      <c r="B401" s="446" t="s">
        <v>577</v>
      </c>
      <c r="C401" s="446" t="s">
        <v>753</v>
      </c>
      <c r="D401" s="447" t="s">
        <v>14921</v>
      </c>
      <c r="E401" s="448" t="s">
        <v>14900</v>
      </c>
      <c r="F401" s="449">
        <f t="shared" si="2"/>
        <v>6.24</v>
      </c>
      <c r="G401" s="450">
        <v>2400.2669999999998</v>
      </c>
      <c r="H401" s="408" t="s">
        <v>15638</v>
      </c>
      <c r="I401" s="408" t="s">
        <v>14901</v>
      </c>
      <c r="J401" s="408" t="s">
        <v>425</v>
      </c>
      <c r="K401" s="462"/>
    </row>
    <row r="402" spans="1:11">
      <c r="A402" s="445">
        <v>369</v>
      </c>
      <c r="B402" s="446" t="s">
        <v>577</v>
      </c>
      <c r="C402" s="446" t="s">
        <v>759</v>
      </c>
      <c r="D402" s="447" t="s">
        <v>15167</v>
      </c>
      <c r="E402" s="448" t="s">
        <v>14900</v>
      </c>
      <c r="F402" s="449">
        <f t="shared" si="2"/>
        <v>6.24</v>
      </c>
      <c r="G402" s="450">
        <v>2400.2669999999998</v>
      </c>
      <c r="H402" s="408" t="s">
        <v>15639</v>
      </c>
      <c r="I402" s="408" t="s">
        <v>14905</v>
      </c>
      <c r="J402" s="408" t="s">
        <v>425</v>
      </c>
      <c r="K402" s="451"/>
    </row>
    <row r="403" spans="1:11" ht="30">
      <c r="A403" s="446">
        <v>370</v>
      </c>
      <c r="B403" s="446" t="s">
        <v>577</v>
      </c>
      <c r="C403" s="446" t="s">
        <v>759</v>
      </c>
      <c r="D403" s="447" t="s">
        <v>15166</v>
      </c>
      <c r="E403" s="448" t="s">
        <v>14900</v>
      </c>
      <c r="F403" s="449">
        <f t="shared" si="2"/>
        <v>6.24</v>
      </c>
      <c r="G403" s="450">
        <v>2400.2669999999998</v>
      </c>
      <c r="H403" s="408" t="s">
        <v>15640</v>
      </c>
      <c r="I403" s="408" t="s">
        <v>14901</v>
      </c>
      <c r="J403" s="408" t="s">
        <v>425</v>
      </c>
      <c r="K403" s="451"/>
    </row>
    <row r="404" spans="1:11">
      <c r="A404" s="445">
        <v>371</v>
      </c>
      <c r="B404" s="446" t="s">
        <v>577</v>
      </c>
      <c r="C404" s="446" t="s">
        <v>759</v>
      </c>
      <c r="D404" s="447" t="s">
        <v>14922</v>
      </c>
      <c r="E404" s="448" t="s">
        <v>14900</v>
      </c>
      <c r="F404" s="449">
        <f t="shared" si="2"/>
        <v>6.24</v>
      </c>
      <c r="G404" s="408" t="s">
        <v>14904</v>
      </c>
      <c r="H404" s="408" t="s">
        <v>15638</v>
      </c>
      <c r="I404" s="408" t="s">
        <v>14905</v>
      </c>
      <c r="J404" s="408" t="s">
        <v>425</v>
      </c>
      <c r="K404" s="451"/>
    </row>
    <row r="405" spans="1:11">
      <c r="A405" s="445">
        <v>372</v>
      </c>
      <c r="B405" s="446" t="s">
        <v>577</v>
      </c>
      <c r="C405" s="446" t="s">
        <v>759</v>
      </c>
      <c r="D405" s="447" t="s">
        <v>14923</v>
      </c>
      <c r="E405" s="448" t="s">
        <v>14900</v>
      </c>
      <c r="F405" s="449">
        <f t="shared" si="2"/>
        <v>6.24</v>
      </c>
      <c r="G405" s="450">
        <v>2400.2669999999998</v>
      </c>
      <c r="H405" s="408" t="s">
        <v>15638</v>
      </c>
      <c r="I405" s="408" t="s">
        <v>14901</v>
      </c>
      <c r="J405" s="408" t="s">
        <v>425</v>
      </c>
      <c r="K405" s="451"/>
    </row>
    <row r="406" spans="1:11">
      <c r="A406" s="446">
        <v>373</v>
      </c>
      <c r="B406" s="446" t="s">
        <v>577</v>
      </c>
      <c r="C406" s="446" t="s">
        <v>759</v>
      </c>
      <c r="D406" s="447" t="s">
        <v>14924</v>
      </c>
      <c r="E406" s="448" t="s">
        <v>14900</v>
      </c>
      <c r="F406" s="449">
        <f t="shared" si="2"/>
        <v>6.24</v>
      </c>
      <c r="G406" s="408" t="s">
        <v>14904</v>
      </c>
      <c r="H406" s="408" t="s">
        <v>15638</v>
      </c>
      <c r="I406" s="408" t="s">
        <v>14905</v>
      </c>
      <c r="J406" s="408" t="s">
        <v>425</v>
      </c>
      <c r="K406" s="451"/>
    </row>
    <row r="407" spans="1:11" ht="30">
      <c r="A407" s="445">
        <v>374</v>
      </c>
      <c r="B407" s="446" t="s">
        <v>577</v>
      </c>
      <c r="C407" s="446" t="s">
        <v>759</v>
      </c>
      <c r="D407" s="447" t="s">
        <v>14974</v>
      </c>
      <c r="E407" s="448" t="s">
        <v>14900</v>
      </c>
      <c r="F407" s="449">
        <f t="shared" si="2"/>
        <v>6.24</v>
      </c>
      <c r="G407" s="450">
        <v>2400.2669999999998</v>
      </c>
      <c r="H407" s="408" t="s">
        <v>15641</v>
      </c>
      <c r="I407" s="408" t="s">
        <v>14905</v>
      </c>
      <c r="J407" s="408" t="s">
        <v>425</v>
      </c>
      <c r="K407" s="451"/>
    </row>
    <row r="408" spans="1:11">
      <c r="A408" s="445">
        <v>407</v>
      </c>
      <c r="B408" s="446" t="s">
        <v>579</v>
      </c>
      <c r="C408" s="446" t="s">
        <v>751</v>
      </c>
      <c r="D408" s="447" t="s">
        <v>14925</v>
      </c>
      <c r="E408" s="448" t="s">
        <v>14900</v>
      </c>
      <c r="F408" s="449">
        <f t="shared" si="2"/>
        <v>6.24</v>
      </c>
      <c r="G408" s="450">
        <v>2400.2669999999998</v>
      </c>
      <c r="H408" s="408" t="s">
        <v>15638</v>
      </c>
      <c r="I408" s="408" t="s">
        <v>14905</v>
      </c>
      <c r="J408" s="408" t="s">
        <v>425</v>
      </c>
      <c r="K408" s="451"/>
    </row>
    <row r="409" spans="1:11">
      <c r="A409" s="445">
        <v>408</v>
      </c>
      <c r="B409" s="446" t="s">
        <v>579</v>
      </c>
      <c r="C409" s="446" t="s">
        <v>751</v>
      </c>
      <c r="D409" s="447" t="s">
        <v>14926</v>
      </c>
      <c r="E409" s="448" t="s">
        <v>14900</v>
      </c>
      <c r="F409" s="449">
        <f t="shared" si="2"/>
        <v>6.24</v>
      </c>
      <c r="G409" s="450">
        <v>2400.2669999999998</v>
      </c>
      <c r="H409" s="408" t="s">
        <v>15638</v>
      </c>
      <c r="I409" s="408" t="s">
        <v>14901</v>
      </c>
      <c r="J409" s="408" t="s">
        <v>425</v>
      </c>
      <c r="K409" s="451"/>
    </row>
    <row r="410" spans="1:11">
      <c r="A410" s="446">
        <v>409</v>
      </c>
      <c r="B410" s="446" t="s">
        <v>579</v>
      </c>
      <c r="C410" s="446" t="s">
        <v>751</v>
      </c>
      <c r="D410" s="447" t="s">
        <v>14927</v>
      </c>
      <c r="E410" s="448" t="s">
        <v>14900</v>
      </c>
      <c r="F410" s="449">
        <f t="shared" si="2"/>
        <v>6.24</v>
      </c>
      <c r="G410" s="450">
        <v>2400.2669999999998</v>
      </c>
      <c r="H410" s="408" t="s">
        <v>15638</v>
      </c>
      <c r="I410" s="408" t="s">
        <v>14901</v>
      </c>
      <c r="J410" s="408" t="s">
        <v>425</v>
      </c>
      <c r="K410" s="451"/>
    </row>
    <row r="411" spans="1:11">
      <c r="A411" s="445">
        <v>410</v>
      </c>
      <c r="B411" s="446" t="s">
        <v>579</v>
      </c>
      <c r="C411" s="446" t="s">
        <v>751</v>
      </c>
      <c r="D411" s="447" t="s">
        <v>14928</v>
      </c>
      <c r="E411" s="448" t="s">
        <v>14900</v>
      </c>
      <c r="F411" s="449">
        <f t="shared" si="2"/>
        <v>6.24</v>
      </c>
      <c r="G411" s="450">
        <v>2400.2669999999998</v>
      </c>
      <c r="H411" s="408" t="s">
        <v>15638</v>
      </c>
      <c r="I411" s="408" t="s">
        <v>14905</v>
      </c>
      <c r="J411" s="408" t="s">
        <v>425</v>
      </c>
      <c r="K411" s="451"/>
    </row>
    <row r="412" spans="1:11">
      <c r="A412" s="445">
        <v>411</v>
      </c>
      <c r="B412" s="446" t="s">
        <v>579</v>
      </c>
      <c r="C412" s="446" t="s">
        <v>751</v>
      </c>
      <c r="D412" s="447" t="s">
        <v>14929</v>
      </c>
      <c r="E412" s="448" t="s">
        <v>14900</v>
      </c>
      <c r="F412" s="449">
        <f t="shared" si="2"/>
        <v>6.24</v>
      </c>
      <c r="G412" s="450">
        <v>2400.2669999999998</v>
      </c>
      <c r="H412" s="408" t="s">
        <v>15638</v>
      </c>
      <c r="I412" s="408" t="s">
        <v>14901</v>
      </c>
      <c r="J412" s="408" t="s">
        <v>425</v>
      </c>
      <c r="K412" s="451"/>
    </row>
    <row r="413" spans="1:11">
      <c r="A413" s="446">
        <v>412</v>
      </c>
      <c r="B413" s="446" t="s">
        <v>579</v>
      </c>
      <c r="C413" s="446" t="s">
        <v>751</v>
      </c>
      <c r="D413" s="447" t="s">
        <v>14930</v>
      </c>
      <c r="E413" s="448" t="s">
        <v>14900</v>
      </c>
      <c r="F413" s="449">
        <f t="shared" si="2"/>
        <v>6.24</v>
      </c>
      <c r="G413" s="450">
        <v>2400.2669999999998</v>
      </c>
      <c r="H413" s="408" t="s">
        <v>15638</v>
      </c>
      <c r="I413" s="408" t="s">
        <v>14905</v>
      </c>
      <c r="J413" s="408" t="s">
        <v>425</v>
      </c>
      <c r="K413" s="451"/>
    </row>
    <row r="414" spans="1:11">
      <c r="A414" s="445">
        <v>413</v>
      </c>
      <c r="B414" s="446" t="s">
        <v>579</v>
      </c>
      <c r="C414" s="446" t="s">
        <v>751</v>
      </c>
      <c r="D414" s="447" t="s">
        <v>14931</v>
      </c>
      <c r="E414" s="448" t="s">
        <v>14900</v>
      </c>
      <c r="F414" s="449">
        <f t="shared" si="2"/>
        <v>6.24</v>
      </c>
      <c r="G414" s="450">
        <v>2400.2669999999998</v>
      </c>
      <c r="H414" s="408" t="s">
        <v>15638</v>
      </c>
      <c r="I414" s="408" t="s">
        <v>14905</v>
      </c>
      <c r="J414" s="408" t="s">
        <v>425</v>
      </c>
      <c r="K414" s="451"/>
    </row>
    <row r="415" spans="1:11">
      <c r="A415" s="445">
        <v>414</v>
      </c>
      <c r="B415" s="446" t="s">
        <v>579</v>
      </c>
      <c r="C415" s="446" t="s">
        <v>751</v>
      </c>
      <c r="D415" s="447" t="s">
        <v>14932</v>
      </c>
      <c r="E415" s="448" t="s">
        <v>14900</v>
      </c>
      <c r="F415" s="449">
        <f t="shared" si="2"/>
        <v>6.24</v>
      </c>
      <c r="G415" s="450">
        <v>2400.2669999999998</v>
      </c>
      <c r="H415" s="408" t="s">
        <v>15638</v>
      </c>
      <c r="I415" s="408" t="s">
        <v>14905</v>
      </c>
      <c r="J415" s="408" t="s">
        <v>425</v>
      </c>
      <c r="K415" s="451"/>
    </row>
    <row r="416" spans="1:11">
      <c r="A416" s="445">
        <v>446</v>
      </c>
      <c r="B416" s="446" t="s">
        <v>579</v>
      </c>
      <c r="C416" s="446" t="s">
        <v>753</v>
      </c>
      <c r="D416" s="447" t="s">
        <v>14933</v>
      </c>
      <c r="E416" s="448" t="s">
        <v>14900</v>
      </c>
      <c r="F416" s="449">
        <f t="shared" si="2"/>
        <v>6.24</v>
      </c>
      <c r="G416" s="450">
        <v>2400.2669999999998</v>
      </c>
      <c r="H416" s="408" t="s">
        <v>15638</v>
      </c>
      <c r="I416" s="408" t="s">
        <v>14901</v>
      </c>
      <c r="J416" s="408" t="s">
        <v>425</v>
      </c>
      <c r="K416" s="451"/>
    </row>
    <row r="417" spans="1:11">
      <c r="A417" s="445">
        <v>447</v>
      </c>
      <c r="B417" s="446" t="s">
        <v>579</v>
      </c>
      <c r="C417" s="446" t="s">
        <v>753</v>
      </c>
      <c r="D417" s="447" t="s">
        <v>14934</v>
      </c>
      <c r="E417" s="448" t="s">
        <v>14900</v>
      </c>
      <c r="F417" s="449">
        <f t="shared" si="2"/>
        <v>6.24</v>
      </c>
      <c r="G417" s="408" t="s">
        <v>14904</v>
      </c>
      <c r="H417" s="408" t="s">
        <v>15638</v>
      </c>
      <c r="I417" s="408" t="s">
        <v>14905</v>
      </c>
      <c r="J417" s="408" t="s">
        <v>425</v>
      </c>
      <c r="K417" s="451"/>
    </row>
    <row r="418" spans="1:11">
      <c r="A418" s="446">
        <v>448</v>
      </c>
      <c r="B418" s="446" t="s">
        <v>579</v>
      </c>
      <c r="C418" s="446" t="s">
        <v>753</v>
      </c>
      <c r="D418" s="447" t="s">
        <v>14935</v>
      </c>
      <c r="E418" s="448" t="s">
        <v>14900</v>
      </c>
      <c r="F418" s="449">
        <f t="shared" si="2"/>
        <v>6.24</v>
      </c>
      <c r="G418" s="450">
        <v>2400.2669999999998</v>
      </c>
      <c r="H418" s="408" t="s">
        <v>15638</v>
      </c>
      <c r="I418" s="408" t="s">
        <v>14901</v>
      </c>
      <c r="J418" s="408" t="s">
        <v>425</v>
      </c>
      <c r="K418" s="451"/>
    </row>
    <row r="419" spans="1:11">
      <c r="A419" s="445">
        <v>449</v>
      </c>
      <c r="B419" s="446" t="s">
        <v>579</v>
      </c>
      <c r="C419" s="446" t="s">
        <v>753</v>
      </c>
      <c r="D419" s="452" t="s">
        <v>14936</v>
      </c>
      <c r="E419" s="453" t="s">
        <v>14900</v>
      </c>
      <c r="F419" s="449">
        <f t="shared" si="2"/>
        <v>6.24</v>
      </c>
      <c r="G419" s="454">
        <v>2400.2669999999998</v>
      </c>
      <c r="H419" s="455" t="s">
        <v>15638</v>
      </c>
      <c r="I419" s="455" t="s">
        <v>14901</v>
      </c>
      <c r="J419" s="408" t="s">
        <v>425</v>
      </c>
      <c r="K419" s="463"/>
    </row>
    <row r="420" spans="1:11">
      <c r="A420" s="445">
        <v>450</v>
      </c>
      <c r="B420" s="446" t="s">
        <v>579</v>
      </c>
      <c r="C420" s="446" t="s">
        <v>753</v>
      </c>
      <c r="D420" s="447" t="s">
        <v>14937</v>
      </c>
      <c r="E420" s="448" t="s">
        <v>14900</v>
      </c>
      <c r="F420" s="449">
        <f t="shared" si="2"/>
        <v>6.24</v>
      </c>
      <c r="G420" s="450">
        <v>2400.2669999999998</v>
      </c>
      <c r="H420" s="408" t="s">
        <v>15638</v>
      </c>
      <c r="I420" s="408" t="s">
        <v>14901</v>
      </c>
      <c r="J420" s="408" t="s">
        <v>425</v>
      </c>
      <c r="K420" s="451"/>
    </row>
    <row r="421" spans="1:11">
      <c r="A421" s="446">
        <v>451</v>
      </c>
      <c r="B421" s="446" t="s">
        <v>579</v>
      </c>
      <c r="C421" s="446" t="s">
        <v>753</v>
      </c>
      <c r="D421" s="447" t="s">
        <v>14938</v>
      </c>
      <c r="E421" s="448" t="s">
        <v>14900</v>
      </c>
      <c r="F421" s="449">
        <f t="shared" si="2"/>
        <v>6.24</v>
      </c>
      <c r="G421" s="408" t="s">
        <v>14904</v>
      </c>
      <c r="H421" s="408" t="s">
        <v>15638</v>
      </c>
      <c r="I421" s="408" t="s">
        <v>14905</v>
      </c>
      <c r="J421" s="408" t="s">
        <v>425</v>
      </c>
      <c r="K421" s="451"/>
    </row>
    <row r="422" spans="1:11">
      <c r="A422" s="445">
        <v>452</v>
      </c>
      <c r="B422" s="446" t="s">
        <v>579</v>
      </c>
      <c r="C422" s="446" t="s">
        <v>753</v>
      </c>
      <c r="D422" s="447" t="s">
        <v>14939</v>
      </c>
      <c r="E422" s="448" t="s">
        <v>14900</v>
      </c>
      <c r="F422" s="449">
        <f t="shared" si="2"/>
        <v>6.24</v>
      </c>
      <c r="G422" s="450">
        <v>2400.2669999999998</v>
      </c>
      <c r="H422" s="408" t="s">
        <v>15638</v>
      </c>
      <c r="I422" s="408" t="s">
        <v>14905</v>
      </c>
      <c r="J422" s="408" t="s">
        <v>425</v>
      </c>
      <c r="K422" s="451"/>
    </row>
    <row r="423" spans="1:11">
      <c r="A423" s="445">
        <v>453</v>
      </c>
      <c r="B423" s="446" t="s">
        <v>579</v>
      </c>
      <c r="C423" s="446" t="s">
        <v>753</v>
      </c>
      <c r="D423" s="447" t="s">
        <v>14940</v>
      </c>
      <c r="E423" s="448" t="s">
        <v>14900</v>
      </c>
      <c r="F423" s="449">
        <f t="shared" si="2"/>
        <v>6.24</v>
      </c>
      <c r="G423" s="450">
        <v>2400.2669999999998</v>
      </c>
      <c r="H423" s="408" t="s">
        <v>15638</v>
      </c>
      <c r="I423" s="408" t="s">
        <v>14901</v>
      </c>
      <c r="J423" s="408" t="s">
        <v>425</v>
      </c>
      <c r="K423" s="451"/>
    </row>
    <row r="424" spans="1:11">
      <c r="A424" s="445">
        <v>486</v>
      </c>
      <c r="B424" s="446" t="s">
        <v>579</v>
      </c>
      <c r="C424" s="446" t="s">
        <v>759</v>
      </c>
      <c r="D424" s="447" t="s">
        <v>15168</v>
      </c>
      <c r="E424" s="448" t="s">
        <v>14900</v>
      </c>
      <c r="F424" s="449">
        <f t="shared" si="2"/>
        <v>6.24</v>
      </c>
      <c r="G424" s="450">
        <v>2400.2669999999998</v>
      </c>
      <c r="H424" s="408" t="s">
        <v>15639</v>
      </c>
      <c r="I424" s="408" t="s">
        <v>14905</v>
      </c>
      <c r="J424" s="408" t="s">
        <v>425</v>
      </c>
      <c r="K424" s="451"/>
    </row>
    <row r="425" spans="1:11">
      <c r="A425" s="446">
        <v>487</v>
      </c>
      <c r="B425" s="446" t="s">
        <v>579</v>
      </c>
      <c r="C425" s="446" t="s">
        <v>759</v>
      </c>
      <c r="D425" s="447" t="s">
        <v>15169</v>
      </c>
      <c r="E425" s="448" t="s">
        <v>14943</v>
      </c>
      <c r="F425" s="449">
        <f t="shared" si="2"/>
        <v>6.24</v>
      </c>
      <c r="G425" s="408" t="s">
        <v>14904</v>
      </c>
      <c r="H425" s="408" t="s">
        <v>15639</v>
      </c>
      <c r="I425" s="408" t="s">
        <v>14901</v>
      </c>
      <c r="J425" s="408" t="s">
        <v>425</v>
      </c>
      <c r="K425" s="451"/>
    </row>
    <row r="426" spans="1:11">
      <c r="A426" s="445">
        <v>488</v>
      </c>
      <c r="B426" s="446" t="s">
        <v>579</v>
      </c>
      <c r="C426" s="446" t="s">
        <v>759</v>
      </c>
      <c r="D426" s="447" t="s">
        <v>15170</v>
      </c>
      <c r="E426" s="448" t="s">
        <v>14900</v>
      </c>
      <c r="F426" s="449">
        <f t="shared" si="2"/>
        <v>6.24</v>
      </c>
      <c r="G426" s="408" t="s">
        <v>14904</v>
      </c>
      <c r="H426" s="408" t="s">
        <v>15639</v>
      </c>
      <c r="I426" s="408" t="s">
        <v>14905</v>
      </c>
      <c r="J426" s="408" t="s">
        <v>425</v>
      </c>
      <c r="K426" s="451"/>
    </row>
    <row r="427" spans="1:11">
      <c r="A427" s="445">
        <v>489</v>
      </c>
      <c r="B427" s="446" t="s">
        <v>579</v>
      </c>
      <c r="C427" s="446" t="s">
        <v>759</v>
      </c>
      <c r="D427" s="447" t="s">
        <v>14941</v>
      </c>
      <c r="E427" s="448" t="s">
        <v>14900</v>
      </c>
      <c r="F427" s="449">
        <f t="shared" si="2"/>
        <v>6.24</v>
      </c>
      <c r="G427" s="408" t="s">
        <v>14904</v>
      </c>
      <c r="H427" s="408" t="s">
        <v>15638</v>
      </c>
      <c r="I427" s="408" t="s">
        <v>14901</v>
      </c>
      <c r="J427" s="408" t="s">
        <v>425</v>
      </c>
      <c r="K427" s="451"/>
    </row>
    <row r="428" spans="1:11">
      <c r="A428" s="446">
        <v>490</v>
      </c>
      <c r="B428" s="446" t="s">
        <v>579</v>
      </c>
      <c r="C428" s="446" t="s">
        <v>759</v>
      </c>
      <c r="D428" s="447" t="s">
        <v>14942</v>
      </c>
      <c r="E428" s="448" t="s">
        <v>14943</v>
      </c>
      <c r="F428" s="449">
        <f t="shared" si="2"/>
        <v>6.24</v>
      </c>
      <c r="G428" s="450">
        <v>2400.2669999999998</v>
      </c>
      <c r="H428" s="408" t="s">
        <v>15638</v>
      </c>
      <c r="I428" s="408" t="s">
        <v>14901</v>
      </c>
      <c r="J428" s="408" t="s">
        <v>425</v>
      </c>
      <c r="K428" s="451"/>
    </row>
    <row r="429" spans="1:11">
      <c r="A429" s="445">
        <v>491</v>
      </c>
      <c r="B429" s="446" t="s">
        <v>579</v>
      </c>
      <c r="C429" s="446" t="s">
        <v>759</v>
      </c>
      <c r="D429" s="447" t="s">
        <v>14944</v>
      </c>
      <c r="E429" s="448" t="s">
        <v>14900</v>
      </c>
      <c r="F429" s="449">
        <f t="shared" si="2"/>
        <v>6.24</v>
      </c>
      <c r="G429" s="408" t="s">
        <v>14904</v>
      </c>
      <c r="H429" s="408" t="s">
        <v>15638</v>
      </c>
      <c r="I429" s="408" t="s">
        <v>14905</v>
      </c>
      <c r="J429" s="408" t="s">
        <v>425</v>
      </c>
      <c r="K429" s="451"/>
    </row>
    <row r="430" spans="1:11">
      <c r="A430" s="445">
        <v>492</v>
      </c>
      <c r="B430" s="446" t="s">
        <v>579</v>
      </c>
      <c r="C430" s="446" t="s">
        <v>759</v>
      </c>
      <c r="D430" s="447" t="s">
        <v>14945</v>
      </c>
      <c r="E430" s="448" t="s">
        <v>14943</v>
      </c>
      <c r="F430" s="449">
        <f t="shared" si="2"/>
        <v>6.24</v>
      </c>
      <c r="G430" s="450">
        <v>2400.2669999999998</v>
      </c>
      <c r="H430" s="408" t="s">
        <v>15638</v>
      </c>
      <c r="I430" s="408" t="s">
        <v>14905</v>
      </c>
      <c r="J430" s="408" t="s">
        <v>425</v>
      </c>
      <c r="K430" s="451"/>
    </row>
    <row r="431" spans="1:11">
      <c r="A431" s="446">
        <v>493</v>
      </c>
      <c r="B431" s="446" t="s">
        <v>579</v>
      </c>
      <c r="C431" s="446" t="s">
        <v>759</v>
      </c>
      <c r="D431" s="447" t="s">
        <v>14946</v>
      </c>
      <c r="E431" s="448" t="s">
        <v>14900</v>
      </c>
      <c r="F431" s="449">
        <f t="shared" si="2"/>
        <v>6.24</v>
      </c>
      <c r="G431" s="408" t="s">
        <v>14904</v>
      </c>
      <c r="H431" s="408" t="s">
        <v>15638</v>
      </c>
      <c r="I431" s="408" t="s">
        <v>14905</v>
      </c>
      <c r="J431" s="408" t="s">
        <v>425</v>
      </c>
      <c r="K431" s="451"/>
    </row>
    <row r="432" spans="1:11">
      <c r="A432" s="445">
        <v>524</v>
      </c>
      <c r="B432" s="446" t="s">
        <v>887</v>
      </c>
      <c r="C432" s="446" t="s">
        <v>751</v>
      </c>
      <c r="D432" s="447" t="s">
        <v>14947</v>
      </c>
      <c r="E432" s="448" t="s">
        <v>14900</v>
      </c>
      <c r="F432" s="449">
        <f t="shared" si="2"/>
        <v>6.24</v>
      </c>
      <c r="G432" s="408" t="s">
        <v>14904</v>
      </c>
      <c r="H432" s="408" t="s">
        <v>15638</v>
      </c>
      <c r="I432" s="408" t="s">
        <v>14901</v>
      </c>
      <c r="J432" s="408" t="s">
        <v>425</v>
      </c>
      <c r="K432" s="462"/>
    </row>
    <row r="433" spans="1:11">
      <c r="A433" s="445">
        <v>525</v>
      </c>
      <c r="B433" s="446" t="s">
        <v>887</v>
      </c>
      <c r="C433" s="446" t="s">
        <v>751</v>
      </c>
      <c r="D433" s="447" t="s">
        <v>14948</v>
      </c>
      <c r="E433" s="448" t="s">
        <v>14900</v>
      </c>
      <c r="F433" s="449">
        <f t="shared" si="2"/>
        <v>6.24</v>
      </c>
      <c r="G433" s="408" t="s">
        <v>14904</v>
      </c>
      <c r="H433" s="408" t="s">
        <v>15638</v>
      </c>
      <c r="I433" s="408" t="s">
        <v>14905</v>
      </c>
      <c r="J433" s="408" t="s">
        <v>425</v>
      </c>
      <c r="K433" s="462"/>
    </row>
    <row r="434" spans="1:11">
      <c r="A434" s="446">
        <v>526</v>
      </c>
      <c r="B434" s="446" t="s">
        <v>887</v>
      </c>
      <c r="C434" s="446" t="s">
        <v>751</v>
      </c>
      <c r="D434" s="447" t="s">
        <v>14949</v>
      </c>
      <c r="E434" s="448" t="s">
        <v>14900</v>
      </c>
      <c r="F434" s="449">
        <f t="shared" si="2"/>
        <v>6.24</v>
      </c>
      <c r="G434" s="408" t="s">
        <v>14904</v>
      </c>
      <c r="H434" s="408" t="s">
        <v>15638</v>
      </c>
      <c r="I434" s="408" t="s">
        <v>14901</v>
      </c>
      <c r="J434" s="408" t="s">
        <v>425</v>
      </c>
      <c r="K434" s="462"/>
    </row>
    <row r="435" spans="1:11">
      <c r="A435" s="445">
        <v>527</v>
      </c>
      <c r="B435" s="446" t="s">
        <v>887</v>
      </c>
      <c r="C435" s="446" t="s">
        <v>751</v>
      </c>
      <c r="D435" s="447" t="s">
        <v>14950</v>
      </c>
      <c r="E435" s="448" t="s">
        <v>14900</v>
      </c>
      <c r="F435" s="449">
        <f t="shared" si="2"/>
        <v>6.24</v>
      </c>
      <c r="G435" s="408" t="s">
        <v>14904</v>
      </c>
      <c r="H435" s="408" t="s">
        <v>15638</v>
      </c>
      <c r="I435" s="408" t="s">
        <v>14901</v>
      </c>
      <c r="J435" s="408" t="s">
        <v>425</v>
      </c>
      <c r="K435" s="462"/>
    </row>
    <row r="436" spans="1:11">
      <c r="A436" s="445">
        <v>528</v>
      </c>
      <c r="B436" s="446" t="s">
        <v>887</v>
      </c>
      <c r="C436" s="446" t="s">
        <v>751</v>
      </c>
      <c r="D436" s="447" t="s">
        <v>14951</v>
      </c>
      <c r="E436" s="448" t="s">
        <v>14900</v>
      </c>
      <c r="F436" s="449">
        <f t="shared" si="2"/>
        <v>6.24</v>
      </c>
      <c r="G436" s="408" t="s">
        <v>14904</v>
      </c>
      <c r="H436" s="408" t="s">
        <v>15638</v>
      </c>
      <c r="I436" s="408" t="s">
        <v>14905</v>
      </c>
      <c r="J436" s="408" t="s">
        <v>425</v>
      </c>
      <c r="K436" s="462"/>
    </row>
    <row r="437" spans="1:11">
      <c r="A437" s="446">
        <v>529</v>
      </c>
      <c r="B437" s="446" t="s">
        <v>887</v>
      </c>
      <c r="C437" s="446" t="s">
        <v>751</v>
      </c>
      <c r="D437" s="447" t="s">
        <v>14952</v>
      </c>
      <c r="E437" s="448" t="s">
        <v>14900</v>
      </c>
      <c r="F437" s="449">
        <f t="shared" si="2"/>
        <v>6.24</v>
      </c>
      <c r="G437" s="408" t="s">
        <v>14904</v>
      </c>
      <c r="H437" s="408" t="s">
        <v>15638</v>
      </c>
      <c r="I437" s="408" t="s">
        <v>14901</v>
      </c>
      <c r="J437" s="408" t="s">
        <v>425</v>
      </c>
      <c r="K437" s="462"/>
    </row>
    <row r="438" spans="1:11">
      <c r="A438" s="445">
        <v>530</v>
      </c>
      <c r="B438" s="446" t="s">
        <v>887</v>
      </c>
      <c r="C438" s="446" t="s">
        <v>751</v>
      </c>
      <c r="D438" s="447" t="s">
        <v>14953</v>
      </c>
      <c r="E438" s="448" t="s">
        <v>14900</v>
      </c>
      <c r="F438" s="449">
        <f t="shared" si="2"/>
        <v>6.24</v>
      </c>
      <c r="G438" s="408" t="s">
        <v>14904</v>
      </c>
      <c r="H438" s="408" t="s">
        <v>15638</v>
      </c>
      <c r="I438" s="408" t="s">
        <v>14905</v>
      </c>
      <c r="J438" s="408" t="s">
        <v>425</v>
      </c>
      <c r="K438" s="462"/>
    </row>
    <row r="439" spans="1:11">
      <c r="A439" s="445">
        <v>531</v>
      </c>
      <c r="B439" s="446" t="s">
        <v>887</v>
      </c>
      <c r="C439" s="446" t="s">
        <v>751</v>
      </c>
      <c r="D439" s="447" t="s">
        <v>14954</v>
      </c>
      <c r="E439" s="448" t="s">
        <v>14900</v>
      </c>
      <c r="F439" s="449">
        <f t="shared" si="2"/>
        <v>6.24</v>
      </c>
      <c r="G439" s="408" t="s">
        <v>14904</v>
      </c>
      <c r="H439" s="408" t="s">
        <v>15638</v>
      </c>
      <c r="I439" s="408" t="s">
        <v>14905</v>
      </c>
      <c r="J439" s="408" t="s">
        <v>425</v>
      </c>
      <c r="K439" s="462"/>
    </row>
    <row r="440" spans="1:11">
      <c r="A440" s="446">
        <v>532</v>
      </c>
      <c r="B440" s="446" t="s">
        <v>887</v>
      </c>
      <c r="C440" s="446" t="s">
        <v>751</v>
      </c>
      <c r="D440" s="447" t="s">
        <v>14955</v>
      </c>
      <c r="E440" s="448" t="s">
        <v>14900</v>
      </c>
      <c r="F440" s="449">
        <f t="shared" si="2"/>
        <v>6.24</v>
      </c>
      <c r="G440" s="408" t="s">
        <v>14904</v>
      </c>
      <c r="H440" s="408" t="s">
        <v>15638</v>
      </c>
      <c r="I440" s="408" t="s">
        <v>14905</v>
      </c>
      <c r="J440" s="408" t="s">
        <v>425</v>
      </c>
      <c r="K440" s="462"/>
    </row>
    <row r="441" spans="1:11">
      <c r="A441" s="445">
        <v>563</v>
      </c>
      <c r="B441" s="446" t="s">
        <v>887</v>
      </c>
      <c r="C441" s="446" t="s">
        <v>753</v>
      </c>
      <c r="D441" s="447" t="s">
        <v>14956</v>
      </c>
      <c r="E441" s="448" t="s">
        <v>14943</v>
      </c>
      <c r="F441" s="449">
        <f t="shared" si="2"/>
        <v>6.24</v>
      </c>
      <c r="G441" s="450">
        <v>2400.2669999999998</v>
      </c>
      <c r="H441" s="408" t="s">
        <v>15638</v>
      </c>
      <c r="I441" s="408" t="s">
        <v>14901</v>
      </c>
      <c r="J441" s="408" t="s">
        <v>425</v>
      </c>
      <c r="K441" s="451"/>
    </row>
    <row r="442" spans="1:11">
      <c r="A442" s="445">
        <v>564</v>
      </c>
      <c r="B442" s="446" t="s">
        <v>887</v>
      </c>
      <c r="C442" s="446" t="s">
        <v>753</v>
      </c>
      <c r="D442" s="447" t="s">
        <v>14957</v>
      </c>
      <c r="E442" s="448" t="s">
        <v>14943</v>
      </c>
      <c r="F442" s="449">
        <f t="shared" si="2"/>
        <v>6.24</v>
      </c>
      <c r="G442" s="450">
        <v>2400.2669999999998</v>
      </c>
      <c r="H442" s="408" t="s">
        <v>15638</v>
      </c>
      <c r="I442" s="408" t="s">
        <v>14905</v>
      </c>
      <c r="J442" s="408" t="s">
        <v>425</v>
      </c>
      <c r="K442" s="451"/>
    </row>
    <row r="443" spans="1:11">
      <c r="A443" s="446">
        <v>565</v>
      </c>
      <c r="B443" s="446" t="s">
        <v>887</v>
      </c>
      <c r="C443" s="446" t="s">
        <v>753</v>
      </c>
      <c r="D443" s="447" t="s">
        <v>14958</v>
      </c>
      <c r="E443" s="448" t="s">
        <v>14943</v>
      </c>
      <c r="F443" s="449">
        <f t="shared" si="2"/>
        <v>6.24</v>
      </c>
      <c r="G443" s="450">
        <v>2400.2669999999998</v>
      </c>
      <c r="H443" s="408" t="s">
        <v>15638</v>
      </c>
      <c r="I443" s="408" t="s">
        <v>14901</v>
      </c>
      <c r="J443" s="408" t="s">
        <v>425</v>
      </c>
      <c r="K443" s="451"/>
    </row>
    <row r="444" spans="1:11">
      <c r="A444" s="445">
        <v>566</v>
      </c>
      <c r="B444" s="446" t="s">
        <v>887</v>
      </c>
      <c r="C444" s="446" t="s">
        <v>753</v>
      </c>
      <c r="D444" s="447" t="s">
        <v>14959</v>
      </c>
      <c r="E444" s="448" t="s">
        <v>14943</v>
      </c>
      <c r="F444" s="449">
        <f t="shared" si="2"/>
        <v>6.24</v>
      </c>
      <c r="G444" s="450">
        <v>2400.2669999999998</v>
      </c>
      <c r="H444" s="408" t="s">
        <v>15638</v>
      </c>
      <c r="I444" s="408" t="s">
        <v>14901</v>
      </c>
      <c r="J444" s="408" t="s">
        <v>425</v>
      </c>
      <c r="K444" s="451"/>
    </row>
    <row r="445" spans="1:11">
      <c r="A445" s="445">
        <v>567</v>
      </c>
      <c r="B445" s="446" t="s">
        <v>887</v>
      </c>
      <c r="C445" s="446" t="s">
        <v>753</v>
      </c>
      <c r="D445" s="447" t="s">
        <v>14960</v>
      </c>
      <c r="E445" s="448" t="s">
        <v>14943</v>
      </c>
      <c r="F445" s="449">
        <f t="shared" si="2"/>
        <v>6.24</v>
      </c>
      <c r="G445" s="450">
        <v>2400.2669999999998</v>
      </c>
      <c r="H445" s="408" t="s">
        <v>15638</v>
      </c>
      <c r="I445" s="408" t="s">
        <v>14905</v>
      </c>
      <c r="J445" s="408" t="s">
        <v>425</v>
      </c>
      <c r="K445" s="451"/>
    </row>
    <row r="446" spans="1:11">
      <c r="A446" s="446">
        <v>568</v>
      </c>
      <c r="B446" s="446" t="s">
        <v>887</v>
      </c>
      <c r="C446" s="446" t="s">
        <v>753</v>
      </c>
      <c r="D446" s="447" t="s">
        <v>14961</v>
      </c>
      <c r="E446" s="448" t="s">
        <v>14943</v>
      </c>
      <c r="F446" s="449">
        <f t="shared" si="2"/>
        <v>6.24</v>
      </c>
      <c r="G446" s="450">
        <v>2400.2669999999998</v>
      </c>
      <c r="H446" s="408" t="s">
        <v>15638</v>
      </c>
      <c r="I446" s="408" t="s">
        <v>14901</v>
      </c>
      <c r="J446" s="408" t="s">
        <v>425</v>
      </c>
      <c r="K446" s="451"/>
    </row>
    <row r="447" spans="1:11">
      <c r="A447" s="445">
        <v>569</v>
      </c>
      <c r="B447" s="446" t="s">
        <v>887</v>
      </c>
      <c r="C447" s="446" t="s">
        <v>753</v>
      </c>
      <c r="D447" s="447" t="s">
        <v>14962</v>
      </c>
      <c r="E447" s="448" t="s">
        <v>14943</v>
      </c>
      <c r="F447" s="449">
        <f t="shared" si="2"/>
        <v>6.24</v>
      </c>
      <c r="G447" s="450">
        <v>2400.2669999999998</v>
      </c>
      <c r="H447" s="408" t="s">
        <v>15638</v>
      </c>
      <c r="I447" s="408" t="s">
        <v>14905</v>
      </c>
      <c r="J447" s="408" t="s">
        <v>425</v>
      </c>
      <c r="K447" s="451"/>
    </row>
    <row r="448" spans="1:11">
      <c r="A448" s="445">
        <v>570</v>
      </c>
      <c r="B448" s="446" t="s">
        <v>887</v>
      </c>
      <c r="C448" s="446" t="s">
        <v>753</v>
      </c>
      <c r="D448" s="447" t="s">
        <v>14963</v>
      </c>
      <c r="E448" s="448" t="s">
        <v>14943</v>
      </c>
      <c r="F448" s="449">
        <f t="shared" ref="F448:F458" si="3">2.4*2.6</f>
        <v>6.24</v>
      </c>
      <c r="G448" s="450">
        <v>2400.2669999999998</v>
      </c>
      <c r="H448" s="408" t="s">
        <v>15638</v>
      </c>
      <c r="I448" s="408" t="s">
        <v>14905</v>
      </c>
      <c r="J448" s="408" t="s">
        <v>425</v>
      </c>
      <c r="K448" s="451"/>
    </row>
    <row r="449" spans="1:11">
      <c r="A449" s="446">
        <v>571</v>
      </c>
      <c r="B449" s="446" t="s">
        <v>887</v>
      </c>
      <c r="C449" s="446" t="s">
        <v>753</v>
      </c>
      <c r="D449" s="447" t="s">
        <v>14964</v>
      </c>
      <c r="E449" s="448" t="s">
        <v>14943</v>
      </c>
      <c r="F449" s="449">
        <f t="shared" si="3"/>
        <v>6.24</v>
      </c>
      <c r="G449" s="450">
        <v>2400.2669999999998</v>
      </c>
      <c r="H449" s="408" t="s">
        <v>15638</v>
      </c>
      <c r="I449" s="408" t="s">
        <v>14901</v>
      </c>
      <c r="J449" s="408" t="s">
        <v>425</v>
      </c>
      <c r="K449" s="451"/>
    </row>
    <row r="450" spans="1:11">
      <c r="A450" s="445">
        <v>602</v>
      </c>
      <c r="B450" s="446" t="s">
        <v>887</v>
      </c>
      <c r="C450" s="446" t="s">
        <v>759</v>
      </c>
      <c r="D450" s="447" t="s">
        <v>14965</v>
      </c>
      <c r="E450" s="448" t="s">
        <v>14943</v>
      </c>
      <c r="F450" s="449">
        <f t="shared" si="3"/>
        <v>6.24</v>
      </c>
      <c r="G450" s="408" t="s">
        <v>14904</v>
      </c>
      <c r="H450" s="408" t="s">
        <v>15638</v>
      </c>
      <c r="I450" s="408" t="s">
        <v>14905</v>
      </c>
      <c r="J450" s="408" t="s">
        <v>425</v>
      </c>
      <c r="K450" s="451"/>
    </row>
    <row r="451" spans="1:11">
      <c r="A451" s="445">
        <v>603</v>
      </c>
      <c r="B451" s="446" t="s">
        <v>887</v>
      </c>
      <c r="C451" s="446" t="s">
        <v>759</v>
      </c>
      <c r="D451" s="447" t="s">
        <v>14966</v>
      </c>
      <c r="E451" s="448" t="s">
        <v>14943</v>
      </c>
      <c r="F451" s="449">
        <f t="shared" si="3"/>
        <v>6.24</v>
      </c>
      <c r="G451" s="408" t="s">
        <v>14904</v>
      </c>
      <c r="H451" s="408" t="s">
        <v>15638</v>
      </c>
      <c r="I451" s="408" t="s">
        <v>14901</v>
      </c>
      <c r="J451" s="408" t="s">
        <v>425</v>
      </c>
      <c r="K451" s="451"/>
    </row>
    <row r="452" spans="1:11">
      <c r="A452" s="446">
        <v>604</v>
      </c>
      <c r="B452" s="446" t="s">
        <v>887</v>
      </c>
      <c r="C452" s="446" t="s">
        <v>759</v>
      </c>
      <c r="D452" s="447" t="s">
        <v>14967</v>
      </c>
      <c r="E452" s="448" t="s">
        <v>14943</v>
      </c>
      <c r="F452" s="449">
        <f t="shared" si="3"/>
        <v>6.24</v>
      </c>
      <c r="G452" s="408" t="s">
        <v>14904</v>
      </c>
      <c r="H452" s="408" t="s">
        <v>15638</v>
      </c>
      <c r="I452" s="408" t="s">
        <v>14905</v>
      </c>
      <c r="J452" s="408" t="s">
        <v>425</v>
      </c>
      <c r="K452" s="451"/>
    </row>
    <row r="453" spans="1:11">
      <c r="A453" s="445">
        <v>605</v>
      </c>
      <c r="B453" s="446" t="s">
        <v>887</v>
      </c>
      <c r="C453" s="446" t="s">
        <v>759</v>
      </c>
      <c r="D453" s="447" t="s">
        <v>14968</v>
      </c>
      <c r="E453" s="448" t="s">
        <v>14943</v>
      </c>
      <c r="F453" s="449">
        <f t="shared" si="3"/>
        <v>6.24</v>
      </c>
      <c r="G453" s="408" t="s">
        <v>14904</v>
      </c>
      <c r="H453" s="408" t="s">
        <v>15638</v>
      </c>
      <c r="I453" s="408" t="s">
        <v>14901</v>
      </c>
      <c r="J453" s="408" t="s">
        <v>425</v>
      </c>
      <c r="K453" s="451"/>
    </row>
    <row r="454" spans="1:11">
      <c r="A454" s="445">
        <v>606</v>
      </c>
      <c r="B454" s="446" t="s">
        <v>887</v>
      </c>
      <c r="C454" s="446" t="s">
        <v>759</v>
      </c>
      <c r="D454" s="452" t="s">
        <v>14969</v>
      </c>
      <c r="E454" s="453" t="s">
        <v>14943</v>
      </c>
      <c r="F454" s="449">
        <f t="shared" si="3"/>
        <v>6.24</v>
      </c>
      <c r="G454" s="455" t="s">
        <v>14904</v>
      </c>
      <c r="H454" s="455" t="s">
        <v>15638</v>
      </c>
      <c r="I454" s="455" t="s">
        <v>14901</v>
      </c>
      <c r="J454" s="408" t="s">
        <v>425</v>
      </c>
      <c r="K454" s="463"/>
    </row>
    <row r="455" spans="1:11">
      <c r="A455" s="446">
        <v>607</v>
      </c>
      <c r="B455" s="446" t="s">
        <v>887</v>
      </c>
      <c r="C455" s="446" t="s">
        <v>759</v>
      </c>
      <c r="D455" s="447" t="s">
        <v>14970</v>
      </c>
      <c r="E455" s="448" t="s">
        <v>14943</v>
      </c>
      <c r="F455" s="449">
        <f t="shared" si="3"/>
        <v>6.24</v>
      </c>
      <c r="G455" s="408" t="s">
        <v>14904</v>
      </c>
      <c r="H455" s="408" t="s">
        <v>15638</v>
      </c>
      <c r="I455" s="408" t="s">
        <v>14905</v>
      </c>
      <c r="J455" s="408" t="s">
        <v>425</v>
      </c>
      <c r="K455" s="451"/>
    </row>
    <row r="456" spans="1:11">
      <c r="A456" s="445">
        <v>608</v>
      </c>
      <c r="B456" s="446" t="s">
        <v>887</v>
      </c>
      <c r="C456" s="446" t="s">
        <v>759</v>
      </c>
      <c r="D456" s="447" t="s">
        <v>14971</v>
      </c>
      <c r="E456" s="448" t="s">
        <v>14943</v>
      </c>
      <c r="F456" s="449">
        <f t="shared" si="3"/>
        <v>6.24</v>
      </c>
      <c r="G456" s="408" t="s">
        <v>14904</v>
      </c>
      <c r="H456" s="408" t="s">
        <v>15638</v>
      </c>
      <c r="I456" s="408" t="s">
        <v>14901</v>
      </c>
      <c r="J456" s="408" t="s">
        <v>425</v>
      </c>
      <c r="K456" s="451"/>
    </row>
    <row r="457" spans="1:11">
      <c r="A457" s="445">
        <v>609</v>
      </c>
      <c r="B457" s="446" t="s">
        <v>887</v>
      </c>
      <c r="C457" s="446" t="s">
        <v>759</v>
      </c>
      <c r="D457" s="447" t="s">
        <v>14972</v>
      </c>
      <c r="E457" s="448" t="s">
        <v>14943</v>
      </c>
      <c r="F457" s="449">
        <f t="shared" si="3"/>
        <v>6.24</v>
      </c>
      <c r="G457" s="408" t="s">
        <v>14904</v>
      </c>
      <c r="H457" s="408" t="s">
        <v>15638</v>
      </c>
      <c r="I457" s="408" t="s">
        <v>14905</v>
      </c>
      <c r="J457" s="408" t="s">
        <v>425</v>
      </c>
      <c r="K457" s="451"/>
    </row>
    <row r="458" spans="1:11">
      <c r="A458" s="446">
        <v>610</v>
      </c>
      <c r="B458" s="446" t="s">
        <v>887</v>
      </c>
      <c r="C458" s="446" t="s">
        <v>759</v>
      </c>
      <c r="D458" s="447" t="s">
        <v>14973</v>
      </c>
      <c r="E458" s="448" t="s">
        <v>14943</v>
      </c>
      <c r="F458" s="449">
        <f t="shared" si="3"/>
        <v>6.24</v>
      </c>
      <c r="G458" s="408" t="s">
        <v>14904</v>
      </c>
      <c r="H458" s="408" t="s">
        <v>15638</v>
      </c>
      <c r="I458" s="408" t="s">
        <v>14905</v>
      </c>
      <c r="J458" s="408" t="s">
        <v>425</v>
      </c>
      <c r="K458" s="451"/>
    </row>
    <row r="459" spans="1:11">
      <c r="A459" s="379">
        <v>26</v>
      </c>
      <c r="B459" s="368" t="s">
        <v>572</v>
      </c>
      <c r="C459" s="368" t="s">
        <v>751</v>
      </c>
      <c r="D459" s="405" t="s">
        <v>15178</v>
      </c>
      <c r="E459" s="401" t="s">
        <v>15179</v>
      </c>
      <c r="F459" s="412">
        <v>4.8</v>
      </c>
      <c r="G459" s="426">
        <v>2300</v>
      </c>
      <c r="H459" s="399" t="s">
        <v>14715</v>
      </c>
      <c r="I459" s="399" t="s">
        <v>15180</v>
      </c>
      <c r="J459" s="399" t="s">
        <v>14979</v>
      </c>
      <c r="K459" s="409"/>
    </row>
    <row r="460" spans="1:11">
      <c r="A460" s="379">
        <v>30</v>
      </c>
      <c r="B460" s="368" t="s">
        <v>572</v>
      </c>
      <c r="C460" s="368" t="s">
        <v>751</v>
      </c>
      <c r="D460" s="405" t="s">
        <v>15188</v>
      </c>
      <c r="E460" s="401" t="s">
        <v>15189</v>
      </c>
      <c r="F460" s="412">
        <v>3.5</v>
      </c>
      <c r="G460" s="426">
        <v>2300</v>
      </c>
      <c r="H460" s="399" t="s">
        <v>14715</v>
      </c>
      <c r="I460" s="399" t="s">
        <v>15180</v>
      </c>
      <c r="J460" s="399" t="s">
        <v>14979</v>
      </c>
      <c r="K460" s="409"/>
    </row>
    <row r="461" spans="1:11">
      <c r="A461" s="379">
        <v>57</v>
      </c>
      <c r="B461" s="368" t="s">
        <v>572</v>
      </c>
      <c r="C461" s="368" t="s">
        <v>753</v>
      </c>
      <c r="D461" s="405" t="s">
        <v>14835</v>
      </c>
      <c r="E461" s="436" t="s">
        <v>14836</v>
      </c>
      <c r="F461" s="412">
        <v>30</v>
      </c>
      <c r="G461" s="426">
        <v>2400</v>
      </c>
      <c r="H461" s="399" t="s">
        <v>14714</v>
      </c>
      <c r="I461" s="399" t="s">
        <v>14837</v>
      </c>
      <c r="J461" s="437" t="s">
        <v>425</v>
      </c>
      <c r="K461" s="407"/>
    </row>
    <row r="462" spans="1:11">
      <c r="A462" s="368">
        <v>58</v>
      </c>
      <c r="B462" s="368" t="s">
        <v>572</v>
      </c>
      <c r="C462" s="368" t="s">
        <v>753</v>
      </c>
      <c r="D462" s="405" t="s">
        <v>14838</v>
      </c>
      <c r="E462" s="436" t="s">
        <v>14839</v>
      </c>
      <c r="F462" s="412">
        <v>42.85</v>
      </c>
      <c r="G462" s="426">
        <v>2400</v>
      </c>
      <c r="H462" s="399" t="s">
        <v>14714</v>
      </c>
      <c r="I462" s="399" t="s">
        <v>14837</v>
      </c>
      <c r="J462" s="437" t="s">
        <v>425</v>
      </c>
      <c r="K462" s="407"/>
    </row>
    <row r="463" spans="1:11">
      <c r="A463" s="379">
        <v>66</v>
      </c>
      <c r="B463" s="368" t="s">
        <v>572</v>
      </c>
      <c r="C463" s="368" t="s">
        <v>753</v>
      </c>
      <c r="D463" s="405" t="s">
        <v>15198</v>
      </c>
      <c r="E463" s="401" t="s">
        <v>15189</v>
      </c>
      <c r="F463" s="412">
        <v>2.6</v>
      </c>
      <c r="G463" s="426">
        <v>2400</v>
      </c>
      <c r="H463" s="399" t="s">
        <v>14715</v>
      </c>
      <c r="I463" s="399" t="s">
        <v>15180</v>
      </c>
      <c r="J463" s="399" t="s">
        <v>14979</v>
      </c>
      <c r="K463" s="409"/>
    </row>
    <row r="464" spans="1:11">
      <c r="A464" s="368">
        <v>70</v>
      </c>
      <c r="B464" s="368" t="s">
        <v>572</v>
      </c>
      <c r="C464" s="368" t="s">
        <v>753</v>
      </c>
      <c r="D464" s="405" t="s">
        <v>15204</v>
      </c>
      <c r="E464" s="401" t="s">
        <v>15179</v>
      </c>
      <c r="F464" s="412">
        <v>3.4</v>
      </c>
      <c r="G464" s="426">
        <v>2400</v>
      </c>
      <c r="H464" s="399" t="s">
        <v>14715</v>
      </c>
      <c r="I464" s="399" t="s">
        <v>15180</v>
      </c>
      <c r="J464" s="399" t="s">
        <v>14979</v>
      </c>
      <c r="K464" s="409"/>
    </row>
    <row r="465" spans="1:11">
      <c r="A465" s="368">
        <v>91</v>
      </c>
      <c r="B465" s="368" t="s">
        <v>572</v>
      </c>
      <c r="C465" s="368" t="s">
        <v>759</v>
      </c>
      <c r="D465" s="405" t="s">
        <v>15208</v>
      </c>
      <c r="E465" s="401" t="s">
        <v>15189</v>
      </c>
      <c r="F465" s="412">
        <v>5.75</v>
      </c>
      <c r="G465" s="426">
        <v>2400</v>
      </c>
      <c r="H465" s="399" t="s">
        <v>14715</v>
      </c>
      <c r="I465" s="399" t="s">
        <v>15180</v>
      </c>
      <c r="J465" s="399" t="s">
        <v>14979</v>
      </c>
      <c r="K465" s="409"/>
    </row>
    <row r="466" spans="1:11">
      <c r="A466" s="379">
        <v>95</v>
      </c>
      <c r="B466" s="368" t="s">
        <v>572</v>
      </c>
      <c r="C466" s="368" t="s">
        <v>759</v>
      </c>
      <c r="D466" s="405" t="s">
        <v>15213</v>
      </c>
      <c r="E466" s="401" t="s">
        <v>15179</v>
      </c>
      <c r="F466" s="412">
        <v>5.4</v>
      </c>
      <c r="G466" s="426">
        <v>2400</v>
      </c>
      <c r="H466" s="399" t="s">
        <v>14715</v>
      </c>
      <c r="I466" s="399" t="s">
        <v>15180</v>
      </c>
      <c r="J466" s="399" t="s">
        <v>14979</v>
      </c>
      <c r="K466" s="409"/>
    </row>
    <row r="467" spans="1:11">
      <c r="A467" s="379">
        <v>99</v>
      </c>
      <c r="B467" s="368" t="s">
        <v>572</v>
      </c>
      <c r="C467" s="368" t="s">
        <v>759</v>
      </c>
      <c r="D467" s="405" t="s">
        <v>15219</v>
      </c>
      <c r="E467" s="401" t="s">
        <v>15220</v>
      </c>
      <c r="F467" s="412">
        <v>2.5</v>
      </c>
      <c r="G467" s="426">
        <v>2400</v>
      </c>
      <c r="H467" s="399" t="s">
        <v>14715</v>
      </c>
      <c r="I467" s="399" t="s">
        <v>15180</v>
      </c>
      <c r="J467" s="399" t="s">
        <v>14979</v>
      </c>
      <c r="K467" s="409"/>
    </row>
    <row r="468" spans="1:11">
      <c r="A468" s="368">
        <v>127</v>
      </c>
      <c r="B468" s="368" t="s">
        <v>575</v>
      </c>
      <c r="C468" s="368" t="s">
        <v>751</v>
      </c>
      <c r="D468" s="400" t="s">
        <v>15329</v>
      </c>
      <c r="E468" s="401" t="s">
        <v>15330</v>
      </c>
      <c r="F468" s="402">
        <v>12.05</v>
      </c>
      <c r="G468" s="441">
        <v>3000</v>
      </c>
      <c r="H468" s="399" t="s">
        <v>15327</v>
      </c>
      <c r="I468" s="399" t="s">
        <v>15331</v>
      </c>
      <c r="J468" s="399" t="s">
        <v>14992</v>
      </c>
      <c r="K468" s="442"/>
    </row>
    <row r="469" spans="1:11">
      <c r="A469" s="379">
        <v>134</v>
      </c>
      <c r="B469" s="368" t="s">
        <v>575</v>
      </c>
      <c r="C469" s="368" t="s">
        <v>751</v>
      </c>
      <c r="D469" s="400" t="s">
        <v>15344</v>
      </c>
      <c r="E469" s="401" t="s">
        <v>15345</v>
      </c>
      <c r="F469" s="402">
        <v>5.15</v>
      </c>
      <c r="G469" s="441">
        <v>2400</v>
      </c>
      <c r="H469" s="399" t="s">
        <v>15327</v>
      </c>
      <c r="I469" s="399" t="s">
        <v>15336</v>
      </c>
      <c r="J469" s="399" t="s">
        <v>14992</v>
      </c>
      <c r="K469" s="442"/>
    </row>
    <row r="470" spans="1:11">
      <c r="A470" s="379">
        <v>135</v>
      </c>
      <c r="B470" s="368" t="s">
        <v>575</v>
      </c>
      <c r="C470" s="368" t="s">
        <v>751</v>
      </c>
      <c r="D470" s="400" t="s">
        <v>15346</v>
      </c>
      <c r="E470" s="401" t="s">
        <v>15347</v>
      </c>
      <c r="F470" s="402">
        <v>5.15</v>
      </c>
      <c r="G470" s="441">
        <v>2400</v>
      </c>
      <c r="H470" s="399" t="s">
        <v>15327</v>
      </c>
      <c r="I470" s="399" t="s">
        <v>15336</v>
      </c>
      <c r="J470" s="399" t="s">
        <v>14992</v>
      </c>
      <c r="K470" s="442"/>
    </row>
    <row r="471" spans="1:11">
      <c r="A471" s="379">
        <v>164</v>
      </c>
      <c r="B471" s="368" t="s">
        <v>575</v>
      </c>
      <c r="C471" s="368" t="s">
        <v>753</v>
      </c>
      <c r="D471" s="405" t="s">
        <v>15376</v>
      </c>
      <c r="E471" s="401" t="s">
        <v>15377</v>
      </c>
      <c r="F471" s="406">
        <v>4.4000000000000004</v>
      </c>
      <c r="G471" s="487">
        <v>2400</v>
      </c>
      <c r="H471" s="488" t="s">
        <v>339</v>
      </c>
      <c r="I471" s="399" t="s">
        <v>15378</v>
      </c>
      <c r="J471" s="399" t="s">
        <v>15379</v>
      </c>
      <c r="K471" s="409"/>
    </row>
    <row r="472" spans="1:11">
      <c r="A472" s="379">
        <v>167</v>
      </c>
      <c r="B472" s="368" t="s">
        <v>575</v>
      </c>
      <c r="C472" s="368" t="s">
        <v>753</v>
      </c>
      <c r="D472" s="405" t="s">
        <v>15385</v>
      </c>
      <c r="E472" s="401" t="s">
        <v>15386</v>
      </c>
      <c r="F472" s="406">
        <v>4.4000000000000004</v>
      </c>
      <c r="G472" s="487">
        <v>2400</v>
      </c>
      <c r="H472" s="488" t="s">
        <v>339</v>
      </c>
      <c r="I472" s="399" t="s">
        <v>15382</v>
      </c>
      <c r="J472" s="399" t="s">
        <v>15379</v>
      </c>
      <c r="K472" s="409"/>
    </row>
    <row r="473" spans="1:11">
      <c r="A473" s="379">
        <v>224</v>
      </c>
      <c r="B473" s="368" t="s">
        <v>575</v>
      </c>
      <c r="C473" s="368" t="s">
        <v>759</v>
      </c>
      <c r="D473" s="405" t="s">
        <v>15405</v>
      </c>
      <c r="E473" s="401" t="s">
        <v>15406</v>
      </c>
      <c r="F473" s="402">
        <v>3.1</v>
      </c>
      <c r="G473" s="441">
        <v>2610</v>
      </c>
      <c r="H473" s="399" t="s">
        <v>15404</v>
      </c>
      <c r="I473" s="399" t="s">
        <v>15382</v>
      </c>
      <c r="J473" s="399" t="s">
        <v>14992</v>
      </c>
      <c r="K473" s="409"/>
    </row>
    <row r="474" spans="1:11" ht="30">
      <c r="A474" s="379">
        <v>252</v>
      </c>
      <c r="B474" s="368" t="s">
        <v>575</v>
      </c>
      <c r="C474" s="368" t="s">
        <v>14874</v>
      </c>
      <c r="D474" s="405" t="s">
        <v>15318</v>
      </c>
      <c r="E474" s="439" t="s">
        <v>15319</v>
      </c>
      <c r="F474" s="402">
        <v>31.4</v>
      </c>
      <c r="G474" s="441">
        <v>3000</v>
      </c>
      <c r="H474" s="399" t="s">
        <v>14717</v>
      </c>
      <c r="I474" s="399" t="s">
        <v>15309</v>
      </c>
      <c r="J474" s="399" t="s">
        <v>14992</v>
      </c>
      <c r="K474" s="442"/>
    </row>
    <row r="475" spans="1:11">
      <c r="A475" s="368">
        <v>289</v>
      </c>
      <c r="B475" s="368" t="s">
        <v>577</v>
      </c>
      <c r="C475" s="368" t="s">
        <v>751</v>
      </c>
      <c r="D475" s="405" t="s">
        <v>14975</v>
      </c>
      <c r="E475" s="401" t="s">
        <v>14976</v>
      </c>
      <c r="F475" s="412">
        <v>20.8</v>
      </c>
      <c r="G475" s="444">
        <v>2400.2669999999998</v>
      </c>
      <c r="H475" s="399" t="s">
        <v>14977</v>
      </c>
      <c r="I475" s="399" t="s">
        <v>14978</v>
      </c>
      <c r="J475" s="399" t="s">
        <v>14979</v>
      </c>
      <c r="K475" s="409"/>
    </row>
    <row r="476" spans="1:11">
      <c r="A476" s="368">
        <v>328</v>
      </c>
      <c r="B476" s="368" t="s">
        <v>577</v>
      </c>
      <c r="C476" s="368" t="s">
        <v>753</v>
      </c>
      <c r="D476" s="405" t="s">
        <v>14984</v>
      </c>
      <c r="E476" s="401" t="s">
        <v>14976</v>
      </c>
      <c r="F476" s="412">
        <v>21.5</v>
      </c>
      <c r="G476" s="444">
        <v>2400.2669999999998</v>
      </c>
      <c r="H476" s="399" t="s">
        <v>14977</v>
      </c>
      <c r="I476" s="399" t="s">
        <v>14985</v>
      </c>
      <c r="J476" s="399" t="s">
        <v>14979</v>
      </c>
      <c r="K476" s="464"/>
    </row>
    <row r="477" spans="1:11">
      <c r="A477" s="379">
        <v>366</v>
      </c>
      <c r="B477" s="368" t="s">
        <v>577</v>
      </c>
      <c r="C477" s="368" t="s">
        <v>759</v>
      </c>
      <c r="D477" s="405" t="s">
        <v>14988</v>
      </c>
      <c r="E477" s="401" t="s">
        <v>14989</v>
      </c>
      <c r="F477" s="402">
        <v>20.3</v>
      </c>
      <c r="G477" s="443">
        <v>2400.2669999999998</v>
      </c>
      <c r="H477" s="399" t="s">
        <v>14990</v>
      </c>
      <c r="I477" s="399" t="s">
        <v>14991</v>
      </c>
      <c r="J477" s="399" t="s">
        <v>14992</v>
      </c>
      <c r="K477" s="409"/>
    </row>
    <row r="478" spans="1:11">
      <c r="A478" s="368">
        <v>400</v>
      </c>
      <c r="B478" s="368" t="s">
        <v>579</v>
      </c>
      <c r="C478" s="368" t="s">
        <v>751</v>
      </c>
      <c r="D478" s="405" t="s">
        <v>14995</v>
      </c>
      <c r="E478" s="401" t="s">
        <v>14996</v>
      </c>
      <c r="F478" s="402">
        <v>8.6999999999999993</v>
      </c>
      <c r="G478" s="441">
        <v>2670</v>
      </c>
      <c r="H478" s="399" t="s">
        <v>14990</v>
      </c>
      <c r="I478" s="399" t="s">
        <v>14991</v>
      </c>
      <c r="J478" s="399" t="s">
        <v>14992</v>
      </c>
      <c r="K478" s="409"/>
    </row>
    <row r="479" spans="1:11">
      <c r="A479" s="368">
        <v>439</v>
      </c>
      <c r="B479" s="368" t="s">
        <v>579</v>
      </c>
      <c r="C479" s="368" t="s">
        <v>753</v>
      </c>
      <c r="D479" s="405" t="s">
        <v>15000</v>
      </c>
      <c r="E479" s="401" t="s">
        <v>15001</v>
      </c>
      <c r="F479" s="415">
        <v>8.65</v>
      </c>
      <c r="G479" s="426">
        <v>2670</v>
      </c>
      <c r="H479" s="399" t="s">
        <v>14977</v>
      </c>
      <c r="I479" s="399" t="s">
        <v>14991</v>
      </c>
      <c r="J479" s="399" t="s">
        <v>14979</v>
      </c>
      <c r="K479" s="409"/>
    </row>
    <row r="480" spans="1:11">
      <c r="A480" s="379">
        <v>479</v>
      </c>
      <c r="B480" s="368" t="s">
        <v>579</v>
      </c>
      <c r="C480" s="368" t="s">
        <v>759</v>
      </c>
      <c r="D480" s="405" t="s">
        <v>15174</v>
      </c>
      <c r="E480" s="401" t="s">
        <v>15001</v>
      </c>
      <c r="F480" s="412">
        <v>8.65</v>
      </c>
      <c r="G480" s="426">
        <v>2670</v>
      </c>
      <c r="H480" s="399" t="s">
        <v>15173</v>
      </c>
      <c r="I480" s="399" t="s">
        <v>14991</v>
      </c>
      <c r="J480" s="399" t="s">
        <v>14979</v>
      </c>
      <c r="K480" s="409"/>
    </row>
    <row r="481" spans="1:11">
      <c r="A481" s="368">
        <v>517</v>
      </c>
      <c r="B481" s="368" t="s">
        <v>887</v>
      </c>
      <c r="C481" s="368" t="s">
        <v>751</v>
      </c>
      <c r="D481" s="405" t="s">
        <v>15005</v>
      </c>
      <c r="E481" s="401" t="s">
        <v>14976</v>
      </c>
      <c r="F481" s="412">
        <v>20.8</v>
      </c>
      <c r="G481" s="399" t="s">
        <v>15006</v>
      </c>
      <c r="H481" s="399" t="s">
        <v>14977</v>
      </c>
      <c r="I481" s="399" t="s">
        <v>14978</v>
      </c>
      <c r="J481" s="399" t="s">
        <v>14979</v>
      </c>
      <c r="K481" s="464"/>
    </row>
    <row r="482" spans="1:11">
      <c r="A482" s="368">
        <v>556</v>
      </c>
      <c r="B482" s="368" t="s">
        <v>887</v>
      </c>
      <c r="C482" s="368" t="s">
        <v>753</v>
      </c>
      <c r="D482" s="405" t="s">
        <v>15009</v>
      </c>
      <c r="E482" s="401" t="s">
        <v>14976</v>
      </c>
      <c r="F482" s="412">
        <v>21.7</v>
      </c>
      <c r="G482" s="444">
        <v>2400.2669999999998</v>
      </c>
      <c r="H482" s="399" t="s">
        <v>14977</v>
      </c>
      <c r="I482" s="399" t="s">
        <v>14985</v>
      </c>
      <c r="J482" s="399" t="s">
        <v>14979</v>
      </c>
      <c r="K482" s="409"/>
    </row>
    <row r="483" spans="1:11">
      <c r="A483" s="368">
        <v>595</v>
      </c>
      <c r="B483" s="368" t="s">
        <v>887</v>
      </c>
      <c r="C483" s="368" t="s">
        <v>759</v>
      </c>
      <c r="D483" s="405" t="s">
        <v>15012</v>
      </c>
      <c r="E483" s="401" t="s">
        <v>14976</v>
      </c>
      <c r="F483" s="412">
        <v>20.3</v>
      </c>
      <c r="G483" s="426">
        <v>2670</v>
      </c>
      <c r="H483" s="399" t="s">
        <v>14977</v>
      </c>
      <c r="I483" s="399" t="s">
        <v>14991</v>
      </c>
      <c r="J483" s="399" t="s">
        <v>14979</v>
      </c>
      <c r="K483" s="409"/>
    </row>
    <row r="484" spans="1:11">
      <c r="A484" s="379">
        <v>6</v>
      </c>
      <c r="B484" s="368" t="s">
        <v>572</v>
      </c>
      <c r="C484" s="368" t="s">
        <v>751</v>
      </c>
      <c r="D484" s="405" t="s">
        <v>14790</v>
      </c>
      <c r="E484" s="401" t="s">
        <v>14791</v>
      </c>
      <c r="F484" s="413">
        <v>43.6</v>
      </c>
      <c r="G484" s="424" t="s">
        <v>14792</v>
      </c>
      <c r="H484" s="399" t="s">
        <v>14714</v>
      </c>
      <c r="I484" s="425" t="s">
        <v>14793</v>
      </c>
      <c r="J484" s="399" t="s">
        <v>14794</v>
      </c>
      <c r="K484" s="409"/>
    </row>
    <row r="485" spans="1:11">
      <c r="A485" s="379">
        <v>50</v>
      </c>
      <c r="B485" s="368" t="s">
        <v>572</v>
      </c>
      <c r="C485" s="368" t="s">
        <v>753</v>
      </c>
      <c r="D485" s="405" t="s">
        <v>14829</v>
      </c>
      <c r="E485" s="401" t="s">
        <v>14791</v>
      </c>
      <c r="F485" s="412">
        <v>43.6</v>
      </c>
      <c r="G485" s="424" t="s">
        <v>14792</v>
      </c>
      <c r="H485" s="399" t="s">
        <v>14714</v>
      </c>
      <c r="I485" s="399" t="s">
        <v>14793</v>
      </c>
      <c r="J485" s="399" t="s">
        <v>14794</v>
      </c>
      <c r="K485" s="409"/>
    </row>
    <row r="486" spans="1:11">
      <c r="A486" s="379">
        <v>80</v>
      </c>
      <c r="B486" s="368" t="s">
        <v>572</v>
      </c>
      <c r="C486" s="368" t="s">
        <v>759</v>
      </c>
      <c r="D486" s="405" t="s">
        <v>14849</v>
      </c>
      <c r="E486" s="401" t="s">
        <v>14791</v>
      </c>
      <c r="F486" s="438">
        <v>48.3</v>
      </c>
      <c r="G486" s="424" t="s">
        <v>14850</v>
      </c>
      <c r="H486" s="399" t="s">
        <v>14714</v>
      </c>
      <c r="I486" s="399" t="s">
        <v>14851</v>
      </c>
      <c r="J486" s="399" t="s">
        <v>14794</v>
      </c>
      <c r="K486" s="409"/>
    </row>
    <row r="487" spans="1:11" ht="30">
      <c r="A487" s="446">
        <v>160</v>
      </c>
      <c r="B487" s="446" t="s">
        <v>575</v>
      </c>
      <c r="C487" s="446" t="s">
        <v>753</v>
      </c>
      <c r="D487" s="447" t="s">
        <v>11380</v>
      </c>
      <c r="E487" s="448" t="s">
        <v>11381</v>
      </c>
      <c r="F487" s="449">
        <v>25.9</v>
      </c>
      <c r="G487" s="408" t="s">
        <v>15321</v>
      </c>
      <c r="H487" s="408" t="s">
        <v>15642</v>
      </c>
      <c r="I487" s="408" t="s">
        <v>15322</v>
      </c>
      <c r="J487" s="408" t="s">
        <v>431</v>
      </c>
      <c r="K487" s="451"/>
    </row>
    <row r="488" spans="1:11">
      <c r="A488" s="368">
        <v>109</v>
      </c>
      <c r="B488" s="368" t="s">
        <v>575</v>
      </c>
      <c r="C488" s="368" t="s">
        <v>751</v>
      </c>
      <c r="D488" s="400" t="s">
        <v>15270</v>
      </c>
      <c r="E488" s="401" t="s">
        <v>15271</v>
      </c>
      <c r="F488" s="402">
        <v>57.35</v>
      </c>
      <c r="G488" s="443">
        <v>2610.3000000000002</v>
      </c>
      <c r="H488" s="399" t="s">
        <v>14716</v>
      </c>
      <c r="I488" s="399" t="s">
        <v>15272</v>
      </c>
      <c r="J488" s="399" t="s">
        <v>15273</v>
      </c>
      <c r="K488" s="442"/>
    </row>
    <row r="489" spans="1:11">
      <c r="A489" s="368">
        <v>112</v>
      </c>
      <c r="B489" s="368" t="s">
        <v>575</v>
      </c>
      <c r="C489" s="368" t="s">
        <v>751</v>
      </c>
      <c r="D489" s="400" t="s">
        <v>15458</v>
      </c>
      <c r="E489" s="401" t="s">
        <v>15459</v>
      </c>
      <c r="F489" s="402">
        <v>15.9</v>
      </c>
      <c r="G489" s="441">
        <v>3000</v>
      </c>
      <c r="H489" s="411" t="s">
        <v>347</v>
      </c>
      <c r="I489" s="399" t="s">
        <v>2228</v>
      </c>
      <c r="J489" s="399" t="s">
        <v>15273</v>
      </c>
      <c r="K489" s="442"/>
    </row>
    <row r="490" spans="1:11" ht="30">
      <c r="A490" s="379">
        <v>113</v>
      </c>
      <c r="B490" s="368" t="s">
        <v>575</v>
      </c>
      <c r="C490" s="368" t="s">
        <v>751</v>
      </c>
      <c r="D490" s="482" t="s">
        <v>15643</v>
      </c>
      <c r="E490" s="428" t="s">
        <v>15644</v>
      </c>
      <c r="F490" s="483">
        <v>154.35</v>
      </c>
      <c r="G490" s="517">
        <v>2610.3000000000002</v>
      </c>
      <c r="H490" s="416" t="s">
        <v>15645</v>
      </c>
      <c r="I490" s="416" t="s">
        <v>15289</v>
      </c>
      <c r="J490" s="518" t="s">
        <v>431</v>
      </c>
      <c r="K490" s="485" t="s">
        <v>15278</v>
      </c>
    </row>
    <row r="491" spans="1:11" ht="30">
      <c r="A491" s="368">
        <v>115</v>
      </c>
      <c r="B491" s="368" t="s">
        <v>575</v>
      </c>
      <c r="C491" s="368" t="s">
        <v>751</v>
      </c>
      <c r="D491" s="400" t="s">
        <v>15277</v>
      </c>
      <c r="E491" s="401" t="s">
        <v>15275</v>
      </c>
      <c r="F491" s="402">
        <v>46.9</v>
      </c>
      <c r="G491" s="441">
        <v>3000</v>
      </c>
      <c r="H491" s="399" t="s">
        <v>14716</v>
      </c>
      <c r="I491" s="399" t="s">
        <v>15044</v>
      </c>
      <c r="J491" s="399" t="s">
        <v>15273</v>
      </c>
      <c r="K491" s="442" t="s">
        <v>15278</v>
      </c>
    </row>
    <row r="492" spans="1:11">
      <c r="A492" s="379">
        <v>123</v>
      </c>
      <c r="B492" s="368" t="s">
        <v>575</v>
      </c>
      <c r="C492" s="368" t="s">
        <v>751</v>
      </c>
      <c r="D492" s="400" t="s">
        <v>15310</v>
      </c>
      <c r="E492" s="401" t="s">
        <v>15311</v>
      </c>
      <c r="F492" s="402">
        <v>61.8</v>
      </c>
      <c r="G492" s="441">
        <v>3000</v>
      </c>
      <c r="H492" s="399" t="s">
        <v>14717</v>
      </c>
      <c r="I492" s="399" t="s">
        <v>15312</v>
      </c>
      <c r="J492" s="411" t="s">
        <v>431</v>
      </c>
      <c r="K492" s="442"/>
    </row>
    <row r="493" spans="1:11">
      <c r="A493" s="368">
        <v>148</v>
      </c>
      <c r="B493" s="368" t="s">
        <v>575</v>
      </c>
      <c r="C493" s="368" t="s">
        <v>753</v>
      </c>
      <c r="D493" s="405" t="s">
        <v>15279</v>
      </c>
      <c r="E493" s="401" t="s">
        <v>15280</v>
      </c>
      <c r="F493" s="406">
        <v>44.7</v>
      </c>
      <c r="G493" s="399" t="s">
        <v>15281</v>
      </c>
      <c r="H493" s="399" t="s">
        <v>15282</v>
      </c>
      <c r="I493" s="399" t="s">
        <v>15283</v>
      </c>
      <c r="J493" s="399" t="s">
        <v>15284</v>
      </c>
      <c r="K493" s="409"/>
    </row>
    <row r="494" spans="1:11">
      <c r="A494" s="379">
        <v>213</v>
      </c>
      <c r="B494" s="368" t="s">
        <v>575</v>
      </c>
      <c r="C494" s="368" t="s">
        <v>759</v>
      </c>
      <c r="D494" s="405" t="s">
        <v>15285</v>
      </c>
      <c r="E494" s="401" t="s">
        <v>15271</v>
      </c>
      <c r="F494" s="402">
        <v>43.5</v>
      </c>
      <c r="G494" s="399" t="s">
        <v>15286</v>
      </c>
      <c r="H494" s="399" t="s">
        <v>14716</v>
      </c>
      <c r="I494" s="399" t="s">
        <v>15272</v>
      </c>
      <c r="J494" s="399" t="s">
        <v>15273</v>
      </c>
      <c r="K494" s="409"/>
    </row>
    <row r="495" spans="1:11">
      <c r="A495" s="368">
        <v>217</v>
      </c>
      <c r="B495" s="368" t="s">
        <v>575</v>
      </c>
      <c r="C495" s="368" t="s">
        <v>759</v>
      </c>
      <c r="D495" s="405" t="s">
        <v>15316</v>
      </c>
      <c r="E495" s="401" t="s">
        <v>15317</v>
      </c>
      <c r="F495" s="402">
        <v>45.85</v>
      </c>
      <c r="G495" s="441">
        <v>3000</v>
      </c>
      <c r="H495" s="399" t="s">
        <v>14717</v>
      </c>
      <c r="I495" s="399" t="s">
        <v>15309</v>
      </c>
      <c r="J495" s="411" t="s">
        <v>431</v>
      </c>
      <c r="K495" s="409"/>
    </row>
    <row r="496" spans="1:11">
      <c r="A496" s="368">
        <v>235</v>
      </c>
      <c r="B496" s="368" t="s">
        <v>575</v>
      </c>
      <c r="C496" s="368" t="s">
        <v>14874</v>
      </c>
      <c r="D496" s="405" t="s">
        <v>15463</v>
      </c>
      <c r="E496" s="401" t="s">
        <v>15459</v>
      </c>
      <c r="F496" s="402">
        <v>32.200000000000003</v>
      </c>
      <c r="G496" s="441">
        <v>3000</v>
      </c>
      <c r="H496" s="399" t="s">
        <v>15461</v>
      </c>
      <c r="I496" s="399" t="s">
        <v>15464</v>
      </c>
      <c r="J496" s="399" t="s">
        <v>15273</v>
      </c>
      <c r="K496" s="442"/>
    </row>
    <row r="497" spans="1:11">
      <c r="A497" s="379">
        <v>236</v>
      </c>
      <c r="B497" s="368" t="s">
        <v>575</v>
      </c>
      <c r="C497" s="368" t="s">
        <v>14874</v>
      </c>
      <c r="D497" s="405" t="s">
        <v>15467</v>
      </c>
      <c r="E497" s="401" t="s">
        <v>15275</v>
      </c>
      <c r="F497" s="402">
        <v>24.1</v>
      </c>
      <c r="G497" s="441">
        <v>3000</v>
      </c>
      <c r="H497" s="399" t="s">
        <v>15646</v>
      </c>
      <c r="I497" s="399" t="s">
        <v>15464</v>
      </c>
      <c r="J497" s="399" t="s">
        <v>15273</v>
      </c>
      <c r="K497" s="442"/>
    </row>
    <row r="498" spans="1:11">
      <c r="A498" s="379">
        <v>237</v>
      </c>
      <c r="B498" s="368" t="s">
        <v>575</v>
      </c>
      <c r="C498" s="368" t="s">
        <v>14874</v>
      </c>
      <c r="D498" s="405" t="s">
        <v>15468</v>
      </c>
      <c r="E498" s="401" t="s">
        <v>15359</v>
      </c>
      <c r="F498" s="402">
        <v>356.15</v>
      </c>
      <c r="G498" s="441">
        <v>3000</v>
      </c>
      <c r="H498" s="399" t="s">
        <v>15646</v>
      </c>
      <c r="I498" s="399" t="s">
        <v>15061</v>
      </c>
      <c r="J498" s="399" t="s">
        <v>15273</v>
      </c>
      <c r="K498" s="442"/>
    </row>
    <row r="499" spans="1:11">
      <c r="A499" s="368">
        <v>238</v>
      </c>
      <c r="B499" s="368" t="s">
        <v>575</v>
      </c>
      <c r="C499" s="368" t="s">
        <v>14874</v>
      </c>
      <c r="D499" s="405" t="s">
        <v>15494</v>
      </c>
      <c r="E499" s="401" t="s">
        <v>15495</v>
      </c>
      <c r="F499" s="402">
        <v>33.75</v>
      </c>
      <c r="G499" s="441">
        <v>5250</v>
      </c>
      <c r="H499" s="399" t="s">
        <v>15633</v>
      </c>
      <c r="I499" s="399" t="s">
        <v>14882</v>
      </c>
      <c r="J499" s="399" t="s">
        <v>15273</v>
      </c>
      <c r="K499" s="442"/>
    </row>
    <row r="500" spans="1:11">
      <c r="A500" s="368">
        <v>253</v>
      </c>
      <c r="B500" s="368" t="s">
        <v>575</v>
      </c>
      <c r="C500" s="368" t="s">
        <v>14874</v>
      </c>
      <c r="D500" s="405" t="s">
        <v>15465</v>
      </c>
      <c r="E500" s="401" t="s">
        <v>15466</v>
      </c>
      <c r="F500" s="402">
        <v>25.2</v>
      </c>
      <c r="G500" s="441">
        <v>3050</v>
      </c>
      <c r="H500" s="399" t="s">
        <v>15461</v>
      </c>
      <c r="I500" s="399" t="s">
        <v>15078</v>
      </c>
      <c r="J500" s="399" t="s">
        <v>15273</v>
      </c>
      <c r="K500" s="442"/>
    </row>
    <row r="501" spans="1:11">
      <c r="A501" s="368">
        <v>265</v>
      </c>
      <c r="B501" s="368" t="s">
        <v>575</v>
      </c>
      <c r="C501" s="368" t="s">
        <v>14874</v>
      </c>
      <c r="D501" s="405" t="s">
        <v>15647</v>
      </c>
      <c r="E501" s="401" t="s">
        <v>15091</v>
      </c>
      <c r="F501" s="402">
        <v>33.950000000000003</v>
      </c>
      <c r="G501" s="441">
        <v>3000</v>
      </c>
      <c r="H501" s="399" t="s">
        <v>15648</v>
      </c>
      <c r="I501" s="399" t="s">
        <v>15061</v>
      </c>
      <c r="J501" s="399" t="s">
        <v>15273</v>
      </c>
      <c r="K501" s="442"/>
    </row>
    <row r="502" spans="1:11">
      <c r="A502" s="379">
        <v>273</v>
      </c>
      <c r="B502" s="368" t="s">
        <v>577</v>
      </c>
      <c r="C502" s="368" t="s">
        <v>751</v>
      </c>
      <c r="D502" s="405" t="s">
        <v>15290</v>
      </c>
      <c r="E502" s="401" t="s">
        <v>14791</v>
      </c>
      <c r="F502" s="412">
        <v>42.6</v>
      </c>
      <c r="G502" s="426">
        <v>2610</v>
      </c>
      <c r="H502" s="399" t="s">
        <v>15291</v>
      </c>
      <c r="I502" s="399" t="s">
        <v>15292</v>
      </c>
      <c r="J502" s="399" t="s">
        <v>15293</v>
      </c>
      <c r="K502" s="409"/>
    </row>
    <row r="503" spans="1:11">
      <c r="A503" s="379">
        <v>312</v>
      </c>
      <c r="B503" s="368" t="s">
        <v>577</v>
      </c>
      <c r="C503" s="368" t="s">
        <v>753</v>
      </c>
      <c r="D503" s="405" t="s">
        <v>15294</v>
      </c>
      <c r="E503" s="401" t="s">
        <v>14791</v>
      </c>
      <c r="F503" s="413">
        <v>42.5</v>
      </c>
      <c r="G503" s="426">
        <v>2610</v>
      </c>
      <c r="H503" s="399" t="s">
        <v>15291</v>
      </c>
      <c r="I503" s="399" t="s">
        <v>15292</v>
      </c>
      <c r="J503" s="399" t="s">
        <v>15293</v>
      </c>
      <c r="K503" s="464"/>
    </row>
    <row r="504" spans="1:11">
      <c r="A504" s="379">
        <v>351</v>
      </c>
      <c r="B504" s="368" t="s">
        <v>577</v>
      </c>
      <c r="C504" s="368" t="s">
        <v>759</v>
      </c>
      <c r="D504" s="405" t="s">
        <v>15295</v>
      </c>
      <c r="E504" s="401" t="s">
        <v>15271</v>
      </c>
      <c r="F504" s="402">
        <v>42.5</v>
      </c>
      <c r="G504" s="441">
        <v>2610</v>
      </c>
      <c r="H504" s="399" t="s">
        <v>15296</v>
      </c>
      <c r="I504" s="399" t="s">
        <v>15292</v>
      </c>
      <c r="J504" s="399" t="s">
        <v>15273</v>
      </c>
      <c r="K504" s="409"/>
    </row>
    <row r="505" spans="1:11">
      <c r="A505" s="368">
        <v>382</v>
      </c>
      <c r="B505" s="368" t="s">
        <v>579</v>
      </c>
      <c r="C505" s="368" t="s">
        <v>751</v>
      </c>
      <c r="D505" s="405" t="s">
        <v>15297</v>
      </c>
      <c r="E505" s="401" t="s">
        <v>15271</v>
      </c>
      <c r="F505" s="402">
        <v>42.6</v>
      </c>
      <c r="G505" s="441">
        <v>2610</v>
      </c>
      <c r="H505" s="399" t="s">
        <v>15296</v>
      </c>
      <c r="I505" s="399" t="s">
        <v>15292</v>
      </c>
      <c r="J505" s="399" t="s">
        <v>15273</v>
      </c>
      <c r="K505" s="409"/>
    </row>
    <row r="506" spans="1:11">
      <c r="A506" s="379">
        <v>422</v>
      </c>
      <c r="B506" s="368" t="s">
        <v>579</v>
      </c>
      <c r="C506" s="368" t="s">
        <v>753</v>
      </c>
      <c r="D506" s="405" t="s">
        <v>15298</v>
      </c>
      <c r="E506" s="401" t="s">
        <v>14791</v>
      </c>
      <c r="F506" s="479">
        <v>42.5</v>
      </c>
      <c r="G506" s="426">
        <v>2610</v>
      </c>
      <c r="H506" s="399" t="s">
        <v>15291</v>
      </c>
      <c r="I506" s="399" t="s">
        <v>15292</v>
      </c>
      <c r="J506" s="399" t="s">
        <v>15293</v>
      </c>
      <c r="K506" s="409"/>
    </row>
    <row r="507" spans="1:11">
      <c r="A507" s="379">
        <v>461</v>
      </c>
      <c r="B507" s="368" t="s">
        <v>579</v>
      </c>
      <c r="C507" s="368" t="s">
        <v>759</v>
      </c>
      <c r="D507" s="405" t="s">
        <v>15299</v>
      </c>
      <c r="E507" s="401" t="s">
        <v>14791</v>
      </c>
      <c r="F507" s="412">
        <v>42.5</v>
      </c>
      <c r="G507" s="426">
        <v>2610</v>
      </c>
      <c r="H507" s="399" t="s">
        <v>15291</v>
      </c>
      <c r="I507" s="399" t="s">
        <v>15292</v>
      </c>
      <c r="J507" s="399" t="s">
        <v>15293</v>
      </c>
      <c r="K507" s="409"/>
    </row>
    <row r="508" spans="1:11">
      <c r="A508" s="379">
        <v>501</v>
      </c>
      <c r="B508" s="368" t="s">
        <v>887</v>
      </c>
      <c r="C508" s="368" t="s">
        <v>751</v>
      </c>
      <c r="D508" s="405" t="s">
        <v>15300</v>
      </c>
      <c r="E508" s="401" t="s">
        <v>14791</v>
      </c>
      <c r="F508" s="412">
        <v>42.65</v>
      </c>
      <c r="G508" s="426">
        <v>2610</v>
      </c>
      <c r="H508" s="399" t="s">
        <v>15291</v>
      </c>
      <c r="I508" s="399" t="s">
        <v>15292</v>
      </c>
      <c r="J508" s="399" t="s">
        <v>15293</v>
      </c>
      <c r="K508" s="464"/>
    </row>
    <row r="509" spans="1:11">
      <c r="A509" s="379">
        <v>540</v>
      </c>
      <c r="B509" s="368" t="s">
        <v>887</v>
      </c>
      <c r="C509" s="368" t="s">
        <v>753</v>
      </c>
      <c r="D509" s="405" t="s">
        <v>15301</v>
      </c>
      <c r="E509" s="401" t="s">
        <v>14791</v>
      </c>
      <c r="F509" s="413">
        <v>42.5</v>
      </c>
      <c r="G509" s="426">
        <v>2610</v>
      </c>
      <c r="H509" s="399" t="s">
        <v>15291</v>
      </c>
      <c r="I509" s="399" t="s">
        <v>15292</v>
      </c>
      <c r="J509" s="399" t="s">
        <v>15293</v>
      </c>
      <c r="K509" s="409"/>
    </row>
    <row r="510" spans="1:11">
      <c r="A510" s="379">
        <v>579</v>
      </c>
      <c r="B510" s="368" t="s">
        <v>887</v>
      </c>
      <c r="C510" s="368" t="s">
        <v>759</v>
      </c>
      <c r="D510" s="405" t="s">
        <v>15302</v>
      </c>
      <c r="E510" s="401" t="s">
        <v>14791</v>
      </c>
      <c r="F510" s="413">
        <v>42.5</v>
      </c>
      <c r="G510" s="426">
        <v>2610</v>
      </c>
      <c r="H510" s="399" t="s">
        <v>15303</v>
      </c>
      <c r="I510" s="399" t="s">
        <v>15083</v>
      </c>
      <c r="J510" s="399" t="s">
        <v>15293</v>
      </c>
      <c r="K510" s="409"/>
    </row>
    <row r="511" spans="1:11" ht="30">
      <c r="A511" s="445">
        <v>159</v>
      </c>
      <c r="B511" s="446" t="s">
        <v>575</v>
      </c>
      <c r="C511" s="446" t="s">
        <v>753</v>
      </c>
      <c r="D511" s="447" t="s">
        <v>11345</v>
      </c>
      <c r="E511" s="448" t="s">
        <v>15320</v>
      </c>
      <c r="F511" s="449">
        <v>15.7</v>
      </c>
      <c r="G511" s="408" t="s">
        <v>15321</v>
      </c>
      <c r="H511" s="408" t="s">
        <v>15642</v>
      </c>
      <c r="I511" s="408" t="s">
        <v>15322</v>
      </c>
      <c r="J511" s="408" t="s">
        <v>431</v>
      </c>
      <c r="K511" s="451"/>
    </row>
    <row r="512" spans="1:11" ht="30">
      <c r="A512" s="446">
        <v>160</v>
      </c>
      <c r="B512" s="446" t="s">
        <v>575</v>
      </c>
      <c r="C512" s="446" t="s">
        <v>753</v>
      </c>
      <c r="D512" s="447" t="s">
        <v>11380</v>
      </c>
      <c r="E512" s="448" t="s">
        <v>11381</v>
      </c>
      <c r="F512" s="449">
        <f>114.7-5.15-25.9</f>
        <v>83.65</v>
      </c>
      <c r="G512" s="408" t="s">
        <v>15321</v>
      </c>
      <c r="H512" s="408" t="s">
        <v>15642</v>
      </c>
      <c r="I512" s="408" t="s">
        <v>15322</v>
      </c>
      <c r="J512" s="408" t="s">
        <v>434</v>
      </c>
      <c r="K512" s="451"/>
    </row>
    <row r="513" spans="1:11" ht="30">
      <c r="A513" s="445">
        <v>159</v>
      </c>
      <c r="B513" s="446" t="s">
        <v>575</v>
      </c>
      <c r="C513" s="446" t="s">
        <v>753</v>
      </c>
      <c r="D513" s="447" t="s">
        <v>11345</v>
      </c>
      <c r="E513" s="448" t="s">
        <v>15320</v>
      </c>
      <c r="F513" s="449">
        <f>63.75-15.7-2.8</f>
        <v>45.25</v>
      </c>
      <c r="G513" s="408" t="s">
        <v>15321</v>
      </c>
      <c r="H513" s="408" t="s">
        <v>15642</v>
      </c>
      <c r="I513" s="408" t="s">
        <v>15322</v>
      </c>
      <c r="J513" s="408" t="s">
        <v>434</v>
      </c>
      <c r="K513" s="451"/>
    </row>
    <row r="514" spans="1:11">
      <c r="A514" s="379">
        <v>128</v>
      </c>
      <c r="B514" s="368" t="s">
        <v>575</v>
      </c>
      <c r="C514" s="368" t="s">
        <v>751</v>
      </c>
      <c r="D514" s="400" t="s">
        <v>15332</v>
      </c>
      <c r="E514" s="401" t="s">
        <v>15333</v>
      </c>
      <c r="F514" s="402">
        <v>45.35</v>
      </c>
      <c r="G514" s="441">
        <v>3000</v>
      </c>
      <c r="H514" s="399" t="s">
        <v>15327</v>
      </c>
      <c r="I514" s="399" t="s">
        <v>15331</v>
      </c>
      <c r="J514" s="411" t="s">
        <v>434</v>
      </c>
      <c r="K514" s="442"/>
    </row>
    <row r="515" spans="1:11" ht="30">
      <c r="A515" s="379">
        <v>276</v>
      </c>
      <c r="B515" s="368" t="s">
        <v>577</v>
      </c>
      <c r="C515" s="368" t="s">
        <v>751</v>
      </c>
      <c r="D515" s="405" t="s">
        <v>15057</v>
      </c>
      <c r="E515" s="401" t="s">
        <v>14800</v>
      </c>
      <c r="F515" s="412">
        <v>71.8</v>
      </c>
      <c r="G515" s="426">
        <v>2830</v>
      </c>
      <c r="H515" s="399" t="s">
        <v>14773</v>
      </c>
      <c r="I515" s="403" t="s">
        <v>15058</v>
      </c>
      <c r="J515" s="399" t="s">
        <v>15059</v>
      </c>
      <c r="K515" s="409"/>
    </row>
    <row r="516" spans="1:11">
      <c r="A516" s="368">
        <v>277</v>
      </c>
      <c r="B516" s="368" t="s">
        <v>577</v>
      </c>
      <c r="C516" s="368" t="s">
        <v>751</v>
      </c>
      <c r="D516" s="405" t="s">
        <v>15060</v>
      </c>
      <c r="E516" s="401" t="s">
        <v>14800</v>
      </c>
      <c r="F516" s="412">
        <v>18.850000000000001</v>
      </c>
      <c r="G516" s="426">
        <v>2830</v>
      </c>
      <c r="H516" s="399" t="s">
        <v>14773</v>
      </c>
      <c r="I516" s="399" t="s">
        <v>15061</v>
      </c>
      <c r="J516" s="399" t="s">
        <v>15059</v>
      </c>
      <c r="K516" s="409"/>
    </row>
    <row r="517" spans="1:11">
      <c r="A517" s="379">
        <v>278</v>
      </c>
      <c r="B517" s="368" t="s">
        <v>577</v>
      </c>
      <c r="C517" s="368" t="s">
        <v>751</v>
      </c>
      <c r="D517" s="405" t="s">
        <v>15062</v>
      </c>
      <c r="E517" s="401" t="s">
        <v>14800</v>
      </c>
      <c r="F517" s="412">
        <v>53.5</v>
      </c>
      <c r="G517" s="426">
        <v>2830</v>
      </c>
      <c r="H517" s="399" t="s">
        <v>14773</v>
      </c>
      <c r="I517" s="399" t="s">
        <v>15063</v>
      </c>
      <c r="J517" s="399" t="s">
        <v>15059</v>
      </c>
      <c r="K517" s="409"/>
    </row>
    <row r="518" spans="1:11">
      <c r="A518" s="379">
        <v>279</v>
      </c>
      <c r="B518" s="368" t="s">
        <v>577</v>
      </c>
      <c r="C518" s="368" t="s">
        <v>751</v>
      </c>
      <c r="D518" s="405" t="s">
        <v>15064</v>
      </c>
      <c r="E518" s="401" t="s">
        <v>14800</v>
      </c>
      <c r="F518" s="412">
        <v>38.299999999999997</v>
      </c>
      <c r="G518" s="426">
        <v>2830</v>
      </c>
      <c r="H518" s="399" t="s">
        <v>14773</v>
      </c>
      <c r="I518" s="399" t="s">
        <v>15065</v>
      </c>
      <c r="J518" s="399" t="s">
        <v>15059</v>
      </c>
      <c r="K518" s="409"/>
    </row>
    <row r="519" spans="1:11">
      <c r="A519" s="368">
        <v>286</v>
      </c>
      <c r="B519" s="368" t="s">
        <v>577</v>
      </c>
      <c r="C519" s="368" t="s">
        <v>751</v>
      </c>
      <c r="D519" s="405" t="s">
        <v>15073</v>
      </c>
      <c r="E519" s="401" t="s">
        <v>15074</v>
      </c>
      <c r="F519" s="412">
        <v>71.400000000000006</v>
      </c>
      <c r="G519" s="426">
        <v>2830</v>
      </c>
      <c r="H519" s="399" t="s">
        <v>14773</v>
      </c>
      <c r="I519" s="399" t="s">
        <v>14732</v>
      </c>
      <c r="J519" s="399" t="s">
        <v>15059</v>
      </c>
      <c r="K519" s="409"/>
    </row>
    <row r="520" spans="1:11">
      <c r="A520" s="379">
        <v>315</v>
      </c>
      <c r="B520" s="368" t="s">
        <v>577</v>
      </c>
      <c r="C520" s="368" t="s">
        <v>753</v>
      </c>
      <c r="D520" s="405" t="s">
        <v>15077</v>
      </c>
      <c r="E520" s="401" t="s">
        <v>14800</v>
      </c>
      <c r="F520" s="412">
        <v>50.2</v>
      </c>
      <c r="G520" s="426">
        <v>2830</v>
      </c>
      <c r="H520" s="399" t="s">
        <v>14773</v>
      </c>
      <c r="I520" s="403" t="s">
        <v>15078</v>
      </c>
      <c r="J520" s="399" t="s">
        <v>15059</v>
      </c>
      <c r="K520" s="464"/>
    </row>
    <row r="521" spans="1:11">
      <c r="A521" s="368">
        <v>316</v>
      </c>
      <c r="B521" s="368" t="s">
        <v>577</v>
      </c>
      <c r="C521" s="368" t="s">
        <v>753</v>
      </c>
      <c r="D521" s="405" t="s">
        <v>15079</v>
      </c>
      <c r="E521" s="401" t="s">
        <v>14800</v>
      </c>
      <c r="F521" s="412">
        <v>35.5</v>
      </c>
      <c r="G521" s="426">
        <v>2830</v>
      </c>
      <c r="H521" s="399" t="s">
        <v>14773</v>
      </c>
      <c r="I521" s="399" t="s">
        <v>15061</v>
      </c>
      <c r="J521" s="399" t="s">
        <v>15059</v>
      </c>
      <c r="K521" s="464"/>
    </row>
    <row r="522" spans="1:11">
      <c r="A522" s="379">
        <v>317</v>
      </c>
      <c r="B522" s="368" t="s">
        <v>577</v>
      </c>
      <c r="C522" s="368" t="s">
        <v>753</v>
      </c>
      <c r="D522" s="405" t="s">
        <v>15080</v>
      </c>
      <c r="E522" s="401" t="s">
        <v>14800</v>
      </c>
      <c r="F522" s="412">
        <v>18.5</v>
      </c>
      <c r="G522" s="426">
        <v>2830</v>
      </c>
      <c r="H522" s="399" t="s">
        <v>14773</v>
      </c>
      <c r="I522" s="399" t="s">
        <v>15081</v>
      </c>
      <c r="J522" s="399" t="s">
        <v>15059</v>
      </c>
      <c r="K522" s="464"/>
    </row>
    <row r="523" spans="1:11">
      <c r="A523" s="379">
        <v>318</v>
      </c>
      <c r="B523" s="368" t="s">
        <v>577</v>
      </c>
      <c r="C523" s="368" t="s">
        <v>753</v>
      </c>
      <c r="D523" s="405" t="s">
        <v>15082</v>
      </c>
      <c r="E523" s="401" t="s">
        <v>14800</v>
      </c>
      <c r="F523" s="412">
        <v>68</v>
      </c>
      <c r="G523" s="426">
        <v>2830</v>
      </c>
      <c r="H523" s="399" t="s">
        <v>14773</v>
      </c>
      <c r="I523" s="399" t="s">
        <v>15083</v>
      </c>
      <c r="J523" s="399" t="s">
        <v>15059</v>
      </c>
      <c r="K523" s="464"/>
    </row>
    <row r="524" spans="1:11">
      <c r="A524" s="368">
        <v>325</v>
      </c>
      <c r="B524" s="368" t="s">
        <v>577</v>
      </c>
      <c r="C524" s="368" t="s">
        <v>753</v>
      </c>
      <c r="D524" s="405" t="s">
        <v>15088</v>
      </c>
      <c r="E524" s="401" t="s">
        <v>15074</v>
      </c>
      <c r="F524" s="412">
        <v>74</v>
      </c>
      <c r="G524" s="426">
        <v>2830</v>
      </c>
      <c r="H524" s="399" t="s">
        <v>14773</v>
      </c>
      <c r="I524" s="399" t="s">
        <v>14732</v>
      </c>
      <c r="J524" s="399" t="s">
        <v>15059</v>
      </c>
      <c r="K524" s="464"/>
    </row>
    <row r="525" spans="1:11" ht="30">
      <c r="A525" s="379">
        <v>354</v>
      </c>
      <c r="B525" s="368" t="s">
        <v>577</v>
      </c>
      <c r="C525" s="368" t="s">
        <v>759</v>
      </c>
      <c r="D525" s="405" t="s">
        <v>15090</v>
      </c>
      <c r="E525" s="401" t="s">
        <v>15091</v>
      </c>
      <c r="F525" s="402">
        <v>71.8</v>
      </c>
      <c r="G525" s="441">
        <v>2830</v>
      </c>
      <c r="H525" s="399" t="s">
        <v>15092</v>
      </c>
      <c r="I525" s="403" t="s">
        <v>15058</v>
      </c>
      <c r="J525" s="399" t="s">
        <v>15093</v>
      </c>
      <c r="K525" s="409"/>
    </row>
    <row r="526" spans="1:11">
      <c r="A526" s="368">
        <v>355</v>
      </c>
      <c r="B526" s="368" t="s">
        <v>577</v>
      </c>
      <c r="C526" s="368" t="s">
        <v>759</v>
      </c>
      <c r="D526" s="405" t="s">
        <v>15649</v>
      </c>
      <c r="E526" s="401" t="s">
        <v>15091</v>
      </c>
      <c r="F526" s="402">
        <v>18.75</v>
      </c>
      <c r="G526" s="441">
        <v>2830</v>
      </c>
      <c r="H526" s="399" t="s">
        <v>15637</v>
      </c>
      <c r="I526" s="399" t="s">
        <v>15061</v>
      </c>
      <c r="J526" s="399" t="s">
        <v>15093</v>
      </c>
      <c r="K526" s="409"/>
    </row>
    <row r="527" spans="1:11">
      <c r="A527" s="379">
        <v>356</v>
      </c>
      <c r="B527" s="368" t="s">
        <v>577</v>
      </c>
      <c r="C527" s="368" t="s">
        <v>759</v>
      </c>
      <c r="D527" s="427" t="s">
        <v>15650</v>
      </c>
      <c r="E527" s="428" t="s">
        <v>15091</v>
      </c>
      <c r="F527" s="483">
        <v>38.15</v>
      </c>
      <c r="G527" s="484">
        <v>2830</v>
      </c>
      <c r="H527" s="416" t="s">
        <v>15651</v>
      </c>
      <c r="I527" s="416" t="s">
        <v>15078</v>
      </c>
      <c r="J527" s="416" t="s">
        <v>15093</v>
      </c>
      <c r="K527" s="431"/>
    </row>
    <row r="528" spans="1:11">
      <c r="A528" s="379">
        <v>363</v>
      </c>
      <c r="B528" s="368" t="s">
        <v>577</v>
      </c>
      <c r="C528" s="368" t="s">
        <v>759</v>
      </c>
      <c r="D528" s="405" t="s">
        <v>15226</v>
      </c>
      <c r="E528" s="401" t="s">
        <v>15105</v>
      </c>
      <c r="F528" s="402">
        <v>68.3</v>
      </c>
      <c r="G528" s="441">
        <v>2830</v>
      </c>
      <c r="H528" s="399" t="s">
        <v>15224</v>
      </c>
      <c r="I528" s="399" t="s">
        <v>15227</v>
      </c>
      <c r="J528" s="399" t="s">
        <v>15093</v>
      </c>
      <c r="K528" s="409"/>
    </row>
    <row r="529" spans="1:11" ht="30">
      <c r="A529" s="368">
        <v>385</v>
      </c>
      <c r="B529" s="368" t="s">
        <v>579</v>
      </c>
      <c r="C529" s="368" t="s">
        <v>751</v>
      </c>
      <c r="D529" s="405" t="s">
        <v>15094</v>
      </c>
      <c r="E529" s="401" t="s">
        <v>15091</v>
      </c>
      <c r="F529" s="402">
        <v>71.8</v>
      </c>
      <c r="G529" s="441">
        <v>2830</v>
      </c>
      <c r="H529" s="399" t="s">
        <v>15092</v>
      </c>
      <c r="I529" s="403" t="s">
        <v>15058</v>
      </c>
      <c r="J529" s="399" t="s">
        <v>15093</v>
      </c>
      <c r="K529" s="409"/>
    </row>
    <row r="530" spans="1:11">
      <c r="A530" s="379">
        <v>386</v>
      </c>
      <c r="B530" s="368" t="s">
        <v>579</v>
      </c>
      <c r="C530" s="368" t="s">
        <v>751</v>
      </c>
      <c r="D530" s="405" t="s">
        <v>15095</v>
      </c>
      <c r="E530" s="401" t="s">
        <v>15091</v>
      </c>
      <c r="F530" s="402">
        <v>18.850000000000001</v>
      </c>
      <c r="G530" s="441">
        <v>2830</v>
      </c>
      <c r="H530" s="399" t="s">
        <v>15092</v>
      </c>
      <c r="I530" s="399" t="s">
        <v>15061</v>
      </c>
      <c r="J530" s="399" t="s">
        <v>15093</v>
      </c>
      <c r="K530" s="409"/>
    </row>
    <row r="531" spans="1:11">
      <c r="A531" s="379">
        <v>387</v>
      </c>
      <c r="B531" s="368" t="s">
        <v>579</v>
      </c>
      <c r="C531" s="368" t="s">
        <v>751</v>
      </c>
      <c r="D531" s="405" t="s">
        <v>15096</v>
      </c>
      <c r="E531" s="401" t="s">
        <v>15091</v>
      </c>
      <c r="F531" s="402">
        <v>53.65</v>
      </c>
      <c r="G531" s="441">
        <v>2830</v>
      </c>
      <c r="H531" s="399" t="s">
        <v>15092</v>
      </c>
      <c r="I531" s="399" t="s">
        <v>15065</v>
      </c>
      <c r="J531" s="399" t="s">
        <v>15093</v>
      </c>
      <c r="K531" s="409"/>
    </row>
    <row r="532" spans="1:11">
      <c r="A532" s="368">
        <v>388</v>
      </c>
      <c r="B532" s="368" t="s">
        <v>579</v>
      </c>
      <c r="C532" s="368" t="s">
        <v>751</v>
      </c>
      <c r="D532" s="405" t="s">
        <v>15097</v>
      </c>
      <c r="E532" s="401" t="s">
        <v>15091</v>
      </c>
      <c r="F532" s="402">
        <v>38.299999999999997</v>
      </c>
      <c r="G532" s="441">
        <v>2830</v>
      </c>
      <c r="H532" s="399" t="s">
        <v>15092</v>
      </c>
      <c r="I532" s="399" t="s">
        <v>15065</v>
      </c>
      <c r="J532" s="399" t="s">
        <v>15093</v>
      </c>
      <c r="K532" s="409"/>
    </row>
    <row r="533" spans="1:11">
      <c r="A533" s="379">
        <v>395</v>
      </c>
      <c r="B533" s="368" t="s">
        <v>579</v>
      </c>
      <c r="C533" s="368" t="s">
        <v>751</v>
      </c>
      <c r="D533" s="405" t="s">
        <v>15104</v>
      </c>
      <c r="E533" s="401" t="s">
        <v>15105</v>
      </c>
      <c r="F533" s="402">
        <v>71.400000000000006</v>
      </c>
      <c r="G533" s="441">
        <v>2830</v>
      </c>
      <c r="H533" s="399" t="s">
        <v>15092</v>
      </c>
      <c r="I533" s="399" t="s">
        <v>14732</v>
      </c>
      <c r="J533" s="399" t="s">
        <v>15093</v>
      </c>
      <c r="K533" s="409"/>
    </row>
    <row r="534" spans="1:11">
      <c r="A534" s="379">
        <v>425</v>
      </c>
      <c r="B534" s="368" t="s">
        <v>579</v>
      </c>
      <c r="C534" s="368" t="s">
        <v>753</v>
      </c>
      <c r="D534" s="405" t="s">
        <v>15111</v>
      </c>
      <c r="E534" s="401" t="s">
        <v>14800</v>
      </c>
      <c r="F534" s="415">
        <v>50.2</v>
      </c>
      <c r="G534" s="426">
        <v>2830</v>
      </c>
      <c r="H534" s="399" t="s">
        <v>14773</v>
      </c>
      <c r="I534" s="403" t="s">
        <v>15078</v>
      </c>
      <c r="J534" s="399" t="s">
        <v>15059</v>
      </c>
      <c r="K534" s="409"/>
    </row>
    <row r="535" spans="1:11">
      <c r="A535" s="379">
        <v>426</v>
      </c>
      <c r="B535" s="368" t="s">
        <v>579</v>
      </c>
      <c r="C535" s="368" t="s">
        <v>753</v>
      </c>
      <c r="D535" s="405" t="s">
        <v>15112</v>
      </c>
      <c r="E535" s="401" t="s">
        <v>14800</v>
      </c>
      <c r="F535" s="415">
        <v>35.5</v>
      </c>
      <c r="G535" s="426">
        <v>2830</v>
      </c>
      <c r="H535" s="399" t="s">
        <v>14773</v>
      </c>
      <c r="I535" s="399" t="s">
        <v>15061</v>
      </c>
      <c r="J535" s="399" t="s">
        <v>15059</v>
      </c>
      <c r="K535" s="409"/>
    </row>
    <row r="536" spans="1:11">
      <c r="A536" s="368">
        <v>427</v>
      </c>
      <c r="B536" s="368" t="s">
        <v>579</v>
      </c>
      <c r="C536" s="368" t="s">
        <v>753</v>
      </c>
      <c r="D536" s="405" t="s">
        <v>15113</v>
      </c>
      <c r="E536" s="401" t="s">
        <v>14800</v>
      </c>
      <c r="F536" s="415">
        <v>18.5</v>
      </c>
      <c r="G536" s="426">
        <v>2830</v>
      </c>
      <c r="H536" s="399" t="s">
        <v>14773</v>
      </c>
      <c r="I536" s="399" t="s">
        <v>15081</v>
      </c>
      <c r="J536" s="399" t="s">
        <v>15059</v>
      </c>
      <c r="K536" s="409"/>
    </row>
    <row r="537" spans="1:11">
      <c r="A537" s="379">
        <v>428</v>
      </c>
      <c r="B537" s="368" t="s">
        <v>579</v>
      </c>
      <c r="C537" s="368" t="s">
        <v>753</v>
      </c>
      <c r="D537" s="405" t="s">
        <v>15114</v>
      </c>
      <c r="E537" s="401" t="s">
        <v>14800</v>
      </c>
      <c r="F537" s="415">
        <v>67.599999999999994</v>
      </c>
      <c r="G537" s="426">
        <v>2830</v>
      </c>
      <c r="H537" s="399" t="s">
        <v>14773</v>
      </c>
      <c r="I537" s="399" t="s">
        <v>15083</v>
      </c>
      <c r="J537" s="399" t="s">
        <v>15059</v>
      </c>
      <c r="K537" s="409"/>
    </row>
    <row r="538" spans="1:11">
      <c r="A538" s="379">
        <v>435</v>
      </c>
      <c r="B538" s="368" t="s">
        <v>579</v>
      </c>
      <c r="C538" s="368" t="s">
        <v>753</v>
      </c>
      <c r="D538" s="405" t="s">
        <v>15119</v>
      </c>
      <c r="E538" s="401" t="s">
        <v>15074</v>
      </c>
      <c r="F538" s="415">
        <v>74</v>
      </c>
      <c r="G538" s="426">
        <v>2830</v>
      </c>
      <c r="H538" s="399" t="s">
        <v>14773</v>
      </c>
      <c r="I538" s="399" t="s">
        <v>14732</v>
      </c>
      <c r="J538" s="399" t="s">
        <v>15059</v>
      </c>
      <c r="K538" s="409"/>
    </row>
    <row r="539" spans="1:11" ht="30">
      <c r="A539" s="379">
        <v>464</v>
      </c>
      <c r="B539" s="368" t="s">
        <v>579</v>
      </c>
      <c r="C539" s="368" t="s">
        <v>759</v>
      </c>
      <c r="D539" s="405" t="s">
        <v>15125</v>
      </c>
      <c r="E539" s="401" t="s">
        <v>14800</v>
      </c>
      <c r="F539" s="412">
        <v>71.8</v>
      </c>
      <c r="G539" s="426">
        <v>2830</v>
      </c>
      <c r="H539" s="399" t="s">
        <v>14773</v>
      </c>
      <c r="I539" s="403" t="s">
        <v>15058</v>
      </c>
      <c r="J539" s="399" t="s">
        <v>15059</v>
      </c>
      <c r="K539" s="409"/>
    </row>
    <row r="540" spans="1:11">
      <c r="A540" s="379">
        <v>465</v>
      </c>
      <c r="B540" s="368" t="s">
        <v>579</v>
      </c>
      <c r="C540" s="368" t="s">
        <v>759</v>
      </c>
      <c r="D540" s="405" t="s">
        <v>15126</v>
      </c>
      <c r="E540" s="401" t="s">
        <v>14800</v>
      </c>
      <c r="F540" s="412">
        <v>18.899999999999999</v>
      </c>
      <c r="G540" s="426">
        <v>2830</v>
      </c>
      <c r="H540" s="399" t="s">
        <v>14773</v>
      </c>
      <c r="I540" s="399" t="s">
        <v>15061</v>
      </c>
      <c r="J540" s="399" t="s">
        <v>15059</v>
      </c>
      <c r="K540" s="409"/>
    </row>
    <row r="541" spans="1:11">
      <c r="A541" s="368">
        <v>466</v>
      </c>
      <c r="B541" s="368" t="s">
        <v>579</v>
      </c>
      <c r="C541" s="368" t="s">
        <v>759</v>
      </c>
      <c r="D541" s="405" t="s">
        <v>15652</v>
      </c>
      <c r="E541" s="401" t="s">
        <v>14800</v>
      </c>
      <c r="F541" s="412">
        <v>53.55</v>
      </c>
      <c r="G541" s="426">
        <v>2830</v>
      </c>
      <c r="H541" s="399" t="s">
        <v>15653</v>
      </c>
      <c r="I541" s="399" t="s">
        <v>15147</v>
      </c>
      <c r="J541" s="399" t="s">
        <v>15059</v>
      </c>
      <c r="K541" s="409"/>
    </row>
    <row r="542" spans="1:11">
      <c r="A542" s="379">
        <v>467</v>
      </c>
      <c r="B542" s="368" t="s">
        <v>579</v>
      </c>
      <c r="C542" s="368" t="s">
        <v>759</v>
      </c>
      <c r="D542" s="405" t="s">
        <v>15228</v>
      </c>
      <c r="E542" s="401" t="s">
        <v>14800</v>
      </c>
      <c r="F542" s="412">
        <v>38.35</v>
      </c>
      <c r="G542" s="426">
        <v>2830</v>
      </c>
      <c r="H542" s="399" t="s">
        <v>15229</v>
      </c>
      <c r="I542" s="399" t="s">
        <v>15065</v>
      </c>
      <c r="J542" s="399" t="s">
        <v>15059</v>
      </c>
      <c r="K542" s="409"/>
    </row>
    <row r="543" spans="1:11">
      <c r="A543" s="379">
        <v>474</v>
      </c>
      <c r="B543" s="368" t="s">
        <v>579</v>
      </c>
      <c r="C543" s="368" t="s">
        <v>759</v>
      </c>
      <c r="D543" s="405" t="s">
        <v>15130</v>
      </c>
      <c r="E543" s="401" t="s">
        <v>15074</v>
      </c>
      <c r="F543" s="412">
        <v>71.45</v>
      </c>
      <c r="G543" s="426">
        <v>2830</v>
      </c>
      <c r="H543" s="399" t="s">
        <v>14773</v>
      </c>
      <c r="I543" s="399" t="s">
        <v>14732</v>
      </c>
      <c r="J543" s="399" t="s">
        <v>15059</v>
      </c>
      <c r="K543" s="409"/>
    </row>
    <row r="544" spans="1:11" ht="30">
      <c r="A544" s="379">
        <v>504</v>
      </c>
      <c r="B544" s="368" t="s">
        <v>887</v>
      </c>
      <c r="C544" s="368" t="s">
        <v>751</v>
      </c>
      <c r="D544" s="405" t="s">
        <v>15133</v>
      </c>
      <c r="E544" s="401" t="s">
        <v>14800</v>
      </c>
      <c r="F544" s="412">
        <v>71.75</v>
      </c>
      <c r="G544" s="426">
        <v>2830</v>
      </c>
      <c r="H544" s="399" t="s">
        <v>14773</v>
      </c>
      <c r="I544" s="403" t="s">
        <v>15058</v>
      </c>
      <c r="J544" s="399" t="s">
        <v>15059</v>
      </c>
      <c r="K544" s="464"/>
    </row>
    <row r="545" spans="1:11">
      <c r="A545" s="368">
        <v>505</v>
      </c>
      <c r="B545" s="368" t="s">
        <v>887</v>
      </c>
      <c r="C545" s="368" t="s">
        <v>751</v>
      </c>
      <c r="D545" s="405" t="s">
        <v>15134</v>
      </c>
      <c r="E545" s="401" t="s">
        <v>14800</v>
      </c>
      <c r="F545" s="412">
        <v>18.850000000000001</v>
      </c>
      <c r="G545" s="426">
        <v>2830</v>
      </c>
      <c r="H545" s="399" t="s">
        <v>14773</v>
      </c>
      <c r="I545" s="399" t="s">
        <v>15061</v>
      </c>
      <c r="J545" s="399" t="s">
        <v>15059</v>
      </c>
      <c r="K545" s="464"/>
    </row>
    <row r="546" spans="1:11">
      <c r="A546" s="379">
        <v>506</v>
      </c>
      <c r="B546" s="368" t="s">
        <v>887</v>
      </c>
      <c r="C546" s="368" t="s">
        <v>751</v>
      </c>
      <c r="D546" s="405" t="s">
        <v>15135</v>
      </c>
      <c r="E546" s="401" t="s">
        <v>14800</v>
      </c>
      <c r="F546" s="412">
        <v>54.2</v>
      </c>
      <c r="G546" s="426">
        <v>2830</v>
      </c>
      <c r="H546" s="399" t="s">
        <v>14773</v>
      </c>
      <c r="I546" s="399" t="s">
        <v>15063</v>
      </c>
      <c r="J546" s="399" t="s">
        <v>15059</v>
      </c>
      <c r="K546" s="464"/>
    </row>
    <row r="547" spans="1:11">
      <c r="A547" s="379">
        <v>507</v>
      </c>
      <c r="B547" s="368" t="s">
        <v>887</v>
      </c>
      <c r="C547" s="368" t="s">
        <v>751</v>
      </c>
      <c r="D547" s="405" t="s">
        <v>15136</v>
      </c>
      <c r="E547" s="401" t="s">
        <v>14800</v>
      </c>
      <c r="F547" s="412">
        <v>38.299999999999997</v>
      </c>
      <c r="G547" s="426">
        <v>2830</v>
      </c>
      <c r="H547" s="399" t="s">
        <v>14773</v>
      </c>
      <c r="I547" s="399" t="s">
        <v>15065</v>
      </c>
      <c r="J547" s="399" t="s">
        <v>15059</v>
      </c>
      <c r="K547" s="464"/>
    </row>
    <row r="548" spans="1:11">
      <c r="A548" s="368">
        <v>514</v>
      </c>
      <c r="B548" s="368" t="s">
        <v>887</v>
      </c>
      <c r="C548" s="368" t="s">
        <v>751</v>
      </c>
      <c r="D548" s="405" t="s">
        <v>15140</v>
      </c>
      <c r="E548" s="401" t="s">
        <v>15074</v>
      </c>
      <c r="F548" s="412">
        <v>71.400000000000006</v>
      </c>
      <c r="G548" s="426">
        <v>2830</v>
      </c>
      <c r="H548" s="399" t="s">
        <v>14773</v>
      </c>
      <c r="I548" s="399" t="s">
        <v>14732</v>
      </c>
      <c r="J548" s="399" t="s">
        <v>15059</v>
      </c>
      <c r="K548" s="464"/>
    </row>
    <row r="549" spans="1:11">
      <c r="A549" s="379">
        <v>543</v>
      </c>
      <c r="B549" s="368" t="s">
        <v>887</v>
      </c>
      <c r="C549" s="368" t="s">
        <v>753</v>
      </c>
      <c r="D549" s="405" t="s">
        <v>15143</v>
      </c>
      <c r="E549" s="401" t="s">
        <v>14800</v>
      </c>
      <c r="F549" s="412">
        <v>50.2</v>
      </c>
      <c r="G549" s="426">
        <v>2830</v>
      </c>
      <c r="H549" s="399" t="s">
        <v>14773</v>
      </c>
      <c r="I549" s="403" t="s">
        <v>15078</v>
      </c>
      <c r="J549" s="399" t="s">
        <v>15059</v>
      </c>
      <c r="K549" s="409"/>
    </row>
    <row r="550" spans="1:11">
      <c r="A550" s="368">
        <v>544</v>
      </c>
      <c r="B550" s="368" t="s">
        <v>887</v>
      </c>
      <c r="C550" s="368" t="s">
        <v>753</v>
      </c>
      <c r="D550" s="405" t="s">
        <v>15144</v>
      </c>
      <c r="E550" s="401" t="s">
        <v>14800</v>
      </c>
      <c r="F550" s="412">
        <v>35.5</v>
      </c>
      <c r="G550" s="426">
        <v>2830</v>
      </c>
      <c r="H550" s="399" t="s">
        <v>14773</v>
      </c>
      <c r="I550" s="399" t="s">
        <v>15061</v>
      </c>
      <c r="J550" s="399" t="s">
        <v>15059</v>
      </c>
      <c r="K550" s="409"/>
    </row>
    <row r="551" spans="1:11">
      <c r="A551" s="379">
        <v>545</v>
      </c>
      <c r="B551" s="368" t="s">
        <v>887</v>
      </c>
      <c r="C551" s="368" t="s">
        <v>753</v>
      </c>
      <c r="D551" s="405" t="s">
        <v>15145</v>
      </c>
      <c r="E551" s="401" t="s">
        <v>14800</v>
      </c>
      <c r="F551" s="412">
        <v>18.5</v>
      </c>
      <c r="G551" s="426">
        <v>2830</v>
      </c>
      <c r="H551" s="399" t="s">
        <v>14773</v>
      </c>
      <c r="I551" s="399" t="s">
        <v>15081</v>
      </c>
      <c r="J551" s="399" t="s">
        <v>15059</v>
      </c>
      <c r="K551" s="409"/>
    </row>
    <row r="552" spans="1:11">
      <c r="A552" s="379">
        <v>546</v>
      </c>
      <c r="B552" s="368" t="s">
        <v>887</v>
      </c>
      <c r="C552" s="368" t="s">
        <v>753</v>
      </c>
      <c r="D552" s="405" t="s">
        <v>15146</v>
      </c>
      <c r="E552" s="401" t="s">
        <v>14800</v>
      </c>
      <c r="F552" s="412">
        <v>68</v>
      </c>
      <c r="G552" s="426">
        <v>2830</v>
      </c>
      <c r="H552" s="399" t="s">
        <v>14773</v>
      </c>
      <c r="I552" s="399" t="s">
        <v>15147</v>
      </c>
      <c r="J552" s="399" t="s">
        <v>15059</v>
      </c>
      <c r="K552" s="409"/>
    </row>
    <row r="553" spans="1:11">
      <c r="A553" s="368">
        <v>553</v>
      </c>
      <c r="B553" s="368" t="s">
        <v>887</v>
      </c>
      <c r="C553" s="368" t="s">
        <v>753</v>
      </c>
      <c r="D553" s="405" t="s">
        <v>15150</v>
      </c>
      <c r="E553" s="401" t="s">
        <v>15074</v>
      </c>
      <c r="F553" s="412">
        <v>74</v>
      </c>
      <c r="G553" s="426">
        <v>2830</v>
      </c>
      <c r="H553" s="399" t="s">
        <v>14773</v>
      </c>
      <c r="I553" s="399" t="s">
        <v>14732</v>
      </c>
      <c r="J553" s="399" t="s">
        <v>15059</v>
      </c>
      <c r="K553" s="409"/>
    </row>
    <row r="554" spans="1:11" ht="30">
      <c r="A554" s="379">
        <v>582</v>
      </c>
      <c r="B554" s="368" t="s">
        <v>887</v>
      </c>
      <c r="C554" s="368" t="s">
        <v>759</v>
      </c>
      <c r="D554" s="405" t="s">
        <v>15152</v>
      </c>
      <c r="E554" s="401" t="s">
        <v>14800</v>
      </c>
      <c r="F554" s="412">
        <v>71.8</v>
      </c>
      <c r="G554" s="426">
        <v>2830</v>
      </c>
      <c r="H554" s="399" t="s">
        <v>14773</v>
      </c>
      <c r="I554" s="403" t="s">
        <v>15058</v>
      </c>
      <c r="J554" s="399" t="s">
        <v>15059</v>
      </c>
      <c r="K554" s="409"/>
    </row>
    <row r="555" spans="1:11">
      <c r="A555" s="368">
        <v>583</v>
      </c>
      <c r="B555" s="368" t="s">
        <v>887</v>
      </c>
      <c r="C555" s="368" t="s">
        <v>759</v>
      </c>
      <c r="D555" s="405" t="s">
        <v>15153</v>
      </c>
      <c r="E555" s="401" t="s">
        <v>14800</v>
      </c>
      <c r="F555" s="412">
        <v>18.75</v>
      </c>
      <c r="G555" s="426">
        <v>2830</v>
      </c>
      <c r="H555" s="399" t="s">
        <v>14773</v>
      </c>
      <c r="I555" s="399" t="s">
        <v>15061</v>
      </c>
      <c r="J555" s="399" t="s">
        <v>15059</v>
      </c>
      <c r="K555" s="409"/>
    </row>
    <row r="556" spans="1:11">
      <c r="A556" s="379">
        <v>584</v>
      </c>
      <c r="B556" s="368" t="s">
        <v>887</v>
      </c>
      <c r="C556" s="368" t="s">
        <v>759</v>
      </c>
      <c r="D556" s="405" t="s">
        <v>15154</v>
      </c>
      <c r="E556" s="401" t="s">
        <v>14800</v>
      </c>
      <c r="F556" s="412">
        <v>53.55</v>
      </c>
      <c r="G556" s="426">
        <v>2830</v>
      </c>
      <c r="H556" s="399" t="s">
        <v>14773</v>
      </c>
      <c r="I556" s="399" t="s">
        <v>15147</v>
      </c>
      <c r="J556" s="399" t="s">
        <v>15059</v>
      </c>
      <c r="K556" s="409"/>
    </row>
    <row r="557" spans="1:11">
      <c r="A557" s="379">
        <v>585</v>
      </c>
      <c r="B557" s="368" t="s">
        <v>887</v>
      </c>
      <c r="C557" s="368" t="s">
        <v>759</v>
      </c>
      <c r="D557" s="405" t="s">
        <v>15155</v>
      </c>
      <c r="E557" s="401" t="s">
        <v>14800</v>
      </c>
      <c r="F557" s="412">
        <v>38.35</v>
      </c>
      <c r="G557" s="426">
        <v>2830</v>
      </c>
      <c r="H557" s="399" t="s">
        <v>14773</v>
      </c>
      <c r="I557" s="399" t="s">
        <v>15065</v>
      </c>
      <c r="J557" s="399" t="s">
        <v>15059</v>
      </c>
      <c r="K557" s="409"/>
    </row>
    <row r="558" spans="1:11">
      <c r="A558" s="368">
        <v>592</v>
      </c>
      <c r="B558" s="368" t="s">
        <v>887</v>
      </c>
      <c r="C558" s="368" t="s">
        <v>759</v>
      </c>
      <c r="D558" s="405" t="s">
        <v>15158</v>
      </c>
      <c r="E558" s="401" t="s">
        <v>15074</v>
      </c>
      <c r="F558" s="412">
        <v>71.45</v>
      </c>
      <c r="G558" s="426">
        <v>2830</v>
      </c>
      <c r="H558" s="399" t="s">
        <v>14773</v>
      </c>
      <c r="I558" s="399" t="s">
        <v>14732</v>
      </c>
      <c r="J558" s="399" t="s">
        <v>15059</v>
      </c>
      <c r="K558" s="409"/>
    </row>
    <row r="559" spans="1:11" ht="30">
      <c r="A559" s="379">
        <v>173</v>
      </c>
      <c r="B559" s="368" t="s">
        <v>575</v>
      </c>
      <c r="C559" s="368" t="s">
        <v>753</v>
      </c>
      <c r="D559" s="405" t="s">
        <v>15515</v>
      </c>
      <c r="E559" s="401" t="s">
        <v>15516</v>
      </c>
      <c r="F559" s="477">
        <v>11.6</v>
      </c>
      <c r="G559" s="487">
        <v>2610</v>
      </c>
      <c r="H559" s="399" t="s">
        <v>15512</v>
      </c>
      <c r="I559" s="399" t="s">
        <v>15378</v>
      </c>
      <c r="J559" s="399" t="s">
        <v>15517</v>
      </c>
      <c r="K559" s="409" t="s">
        <v>15392</v>
      </c>
    </row>
    <row r="560" spans="1:11" ht="30">
      <c r="A560" s="379">
        <v>192</v>
      </c>
      <c r="B560" s="368" t="s">
        <v>575</v>
      </c>
      <c r="C560" s="368" t="s">
        <v>753</v>
      </c>
      <c r="D560" s="405" t="s">
        <v>15528</v>
      </c>
      <c r="E560" s="401" t="s">
        <v>15529</v>
      </c>
      <c r="F560" s="489">
        <v>30.3</v>
      </c>
      <c r="G560" s="486">
        <v>2610</v>
      </c>
      <c r="H560" s="399" t="s">
        <v>14759</v>
      </c>
      <c r="I560" s="399" t="s">
        <v>15378</v>
      </c>
      <c r="J560" s="399" t="s">
        <v>15530</v>
      </c>
      <c r="K560" s="409" t="s">
        <v>15392</v>
      </c>
    </row>
    <row r="561" spans="1:11" ht="45">
      <c r="A561" s="379">
        <v>171</v>
      </c>
      <c r="B561" s="368" t="s">
        <v>575</v>
      </c>
      <c r="C561" s="368" t="s">
        <v>753</v>
      </c>
      <c r="D561" s="427" t="s">
        <v>15654</v>
      </c>
      <c r="E561" s="428" t="s">
        <v>15655</v>
      </c>
      <c r="F561" s="525">
        <v>161.65</v>
      </c>
      <c r="G561" s="497">
        <v>2610</v>
      </c>
      <c r="H561" s="416" t="s">
        <v>15656</v>
      </c>
      <c r="I561" s="416" t="s">
        <v>15409</v>
      </c>
      <c r="J561" s="416" t="s">
        <v>15657</v>
      </c>
      <c r="K561" s="431" t="s">
        <v>15392</v>
      </c>
    </row>
    <row r="562" spans="1:11">
      <c r="A562" s="368">
        <v>4</v>
      </c>
      <c r="B562" s="368" t="s">
        <v>572</v>
      </c>
      <c r="C562" s="368" t="s">
        <v>751</v>
      </c>
      <c r="D562" s="503"/>
      <c r="E562" s="401" t="s">
        <v>15573</v>
      </c>
      <c r="F562" s="504"/>
      <c r="G562" s="403"/>
      <c r="H562" s="403"/>
      <c r="I562" s="403"/>
      <c r="J562" s="403"/>
      <c r="K562" s="407"/>
    </row>
    <row r="563" spans="1:11">
      <c r="A563" s="379">
        <v>5</v>
      </c>
      <c r="B563" s="368" t="s">
        <v>572</v>
      </c>
      <c r="C563" s="368" t="s">
        <v>751</v>
      </c>
      <c r="D563" s="503"/>
      <c r="E563" s="401" t="s">
        <v>15574</v>
      </c>
      <c r="F563" s="504"/>
      <c r="G563" s="403"/>
      <c r="H563" s="403"/>
      <c r="I563" s="403"/>
      <c r="J563" s="403"/>
      <c r="K563" s="407"/>
    </row>
    <row r="564" spans="1:11">
      <c r="A564" s="368">
        <v>7</v>
      </c>
      <c r="B564" s="368" t="s">
        <v>572</v>
      </c>
      <c r="C564" s="368" t="s">
        <v>751</v>
      </c>
      <c r="D564" s="405" t="s">
        <v>15230</v>
      </c>
      <c r="E564" s="401" t="s">
        <v>14777</v>
      </c>
      <c r="F564" s="412">
        <v>6.15</v>
      </c>
      <c r="G564" s="403" t="s">
        <v>14732</v>
      </c>
      <c r="H564" s="399" t="s">
        <v>14718</v>
      </c>
      <c r="I564" s="399" t="s">
        <v>15231</v>
      </c>
      <c r="J564" s="403"/>
      <c r="K564" s="407"/>
    </row>
    <row r="565" spans="1:11">
      <c r="A565" s="379">
        <v>8</v>
      </c>
      <c r="B565" s="368" t="s">
        <v>572</v>
      </c>
      <c r="C565" s="368" t="s">
        <v>751</v>
      </c>
      <c r="D565" s="405" t="s">
        <v>15232</v>
      </c>
      <c r="E565" s="401" t="s">
        <v>14761</v>
      </c>
      <c r="F565" s="412">
        <v>4.5</v>
      </c>
      <c r="G565" s="403" t="s">
        <v>14732</v>
      </c>
      <c r="H565" s="399" t="s">
        <v>14718</v>
      </c>
      <c r="I565" s="399" t="s">
        <v>15231</v>
      </c>
      <c r="J565" s="403"/>
      <c r="K565" s="407"/>
    </row>
    <row r="566" spans="1:11">
      <c r="A566" s="379">
        <v>48</v>
      </c>
      <c r="B566" s="368" t="s">
        <v>572</v>
      </c>
      <c r="C566" s="368" t="s">
        <v>753</v>
      </c>
      <c r="D566" s="503"/>
      <c r="E566" s="401" t="s">
        <v>15577</v>
      </c>
      <c r="F566" s="504"/>
      <c r="G566" s="403"/>
      <c r="H566" s="439"/>
      <c r="I566" s="439"/>
      <c r="J566" s="403"/>
      <c r="K566" s="407"/>
    </row>
    <row r="567" spans="1:11">
      <c r="A567" s="368">
        <v>49</v>
      </c>
      <c r="B567" s="368" t="s">
        <v>572</v>
      </c>
      <c r="C567" s="368" t="s">
        <v>753</v>
      </c>
      <c r="D567" s="503"/>
      <c r="E567" s="401" t="s">
        <v>15574</v>
      </c>
      <c r="F567" s="504"/>
      <c r="G567" s="403"/>
      <c r="H567" s="439"/>
      <c r="I567" s="439"/>
      <c r="J567" s="403"/>
      <c r="K567" s="407"/>
    </row>
    <row r="568" spans="1:11">
      <c r="A568" s="379">
        <v>78</v>
      </c>
      <c r="B568" s="368" t="s">
        <v>572</v>
      </c>
      <c r="C568" s="368" t="s">
        <v>759</v>
      </c>
      <c r="D568" s="503"/>
      <c r="E568" s="401" t="s">
        <v>15578</v>
      </c>
      <c r="F568" s="504"/>
      <c r="G568" s="403"/>
      <c r="H568" s="403"/>
      <c r="I568" s="403"/>
      <c r="J568" s="403"/>
      <c r="K568" s="407"/>
    </row>
    <row r="569" spans="1:11">
      <c r="A569" s="368">
        <v>79</v>
      </c>
      <c r="B569" s="368" t="s">
        <v>572</v>
      </c>
      <c r="C569" s="368" t="s">
        <v>759</v>
      </c>
      <c r="D569" s="503"/>
      <c r="E569" s="401" t="s">
        <v>15574</v>
      </c>
      <c r="F569" s="504"/>
      <c r="G569" s="403"/>
      <c r="H569" s="403"/>
      <c r="I569" s="403"/>
      <c r="J569" s="403"/>
      <c r="K569" s="407"/>
    </row>
    <row r="570" spans="1:11">
      <c r="A570" s="379">
        <v>107</v>
      </c>
      <c r="B570" s="368" t="s">
        <v>575</v>
      </c>
      <c r="C570" s="368" t="s">
        <v>751</v>
      </c>
      <c r="D570" s="505"/>
      <c r="E570" s="401" t="s">
        <v>15579</v>
      </c>
      <c r="F570" s="504"/>
      <c r="G570" s="403"/>
      <c r="H570" s="403"/>
      <c r="I570" s="439"/>
      <c r="J570" s="403"/>
      <c r="K570" s="404"/>
    </row>
    <row r="571" spans="1:11">
      <c r="A571" s="379">
        <v>108</v>
      </c>
      <c r="B571" s="368" t="s">
        <v>575</v>
      </c>
      <c r="C571" s="368" t="s">
        <v>751</v>
      </c>
      <c r="D571" s="505"/>
      <c r="E571" s="401" t="s">
        <v>15580</v>
      </c>
      <c r="F571" s="504"/>
      <c r="G571" s="403"/>
      <c r="H571" s="403"/>
      <c r="I571" s="439"/>
      <c r="J571" s="403"/>
      <c r="K571" s="404"/>
    </row>
    <row r="572" spans="1:11">
      <c r="A572" s="379">
        <v>110</v>
      </c>
      <c r="B572" s="368" t="s">
        <v>575</v>
      </c>
      <c r="C572" s="368" t="s">
        <v>751</v>
      </c>
      <c r="D572" s="400" t="s">
        <v>14730</v>
      </c>
      <c r="E572" s="401" t="s">
        <v>14731</v>
      </c>
      <c r="F572" s="402">
        <v>6.15</v>
      </c>
      <c r="G572" s="403" t="s">
        <v>14732</v>
      </c>
      <c r="H572" s="403" t="s">
        <v>14732</v>
      </c>
      <c r="I572" s="399" t="s">
        <v>14733</v>
      </c>
      <c r="J572" s="403"/>
      <c r="K572" s="404"/>
    </row>
    <row r="573" spans="1:11">
      <c r="A573" s="379">
        <v>111</v>
      </c>
      <c r="B573" s="368" t="s">
        <v>575</v>
      </c>
      <c r="C573" s="368" t="s">
        <v>751</v>
      </c>
      <c r="D573" s="400" t="s">
        <v>14734</v>
      </c>
      <c r="E573" s="401" t="s">
        <v>14735</v>
      </c>
      <c r="F573" s="402">
        <v>4.5</v>
      </c>
      <c r="G573" s="403" t="s">
        <v>14732</v>
      </c>
      <c r="H573" s="403" t="s">
        <v>14732</v>
      </c>
      <c r="I573" s="399" t="s">
        <v>14733</v>
      </c>
      <c r="J573" s="403"/>
      <c r="K573" s="404"/>
    </row>
    <row r="574" spans="1:11" ht="30">
      <c r="A574" s="379">
        <v>114</v>
      </c>
      <c r="B574" s="368" t="s">
        <v>575</v>
      </c>
      <c r="C574" s="368" t="s">
        <v>751</v>
      </c>
      <c r="D574" s="400" t="s">
        <v>15274</v>
      </c>
      <c r="E574" s="401" t="s">
        <v>15275</v>
      </c>
      <c r="F574" s="402">
        <v>13.05</v>
      </c>
      <c r="G574" s="441">
        <v>2610</v>
      </c>
      <c r="H574" s="399" t="s">
        <v>14716</v>
      </c>
      <c r="I574" s="399" t="s">
        <v>14882</v>
      </c>
      <c r="J574" s="399"/>
      <c r="K574" s="442" t="s">
        <v>15276</v>
      </c>
    </row>
    <row r="575" spans="1:11">
      <c r="A575" s="379">
        <v>140</v>
      </c>
      <c r="B575" s="368" t="s">
        <v>575</v>
      </c>
      <c r="C575" s="368" t="s">
        <v>751</v>
      </c>
      <c r="D575" s="400" t="s">
        <v>15581</v>
      </c>
      <c r="E575" s="401" t="s">
        <v>15582</v>
      </c>
      <c r="F575" s="402">
        <v>41.8</v>
      </c>
      <c r="G575" s="403"/>
      <c r="H575" s="403"/>
      <c r="I575" s="403"/>
      <c r="J575" s="403"/>
      <c r="K575" s="404"/>
    </row>
    <row r="576" spans="1:11">
      <c r="A576" s="379">
        <v>146</v>
      </c>
      <c r="B576" s="368" t="s">
        <v>575</v>
      </c>
      <c r="C576" s="368" t="s">
        <v>753</v>
      </c>
      <c r="D576" s="503"/>
      <c r="E576" s="401" t="s">
        <v>15583</v>
      </c>
      <c r="F576" s="504"/>
      <c r="G576" s="403"/>
      <c r="H576" s="403"/>
      <c r="I576" s="403"/>
      <c r="J576" s="403"/>
      <c r="K576" s="407"/>
    </row>
    <row r="577" spans="1:11">
      <c r="A577" s="379">
        <v>147</v>
      </c>
      <c r="B577" s="368" t="s">
        <v>575</v>
      </c>
      <c r="C577" s="368" t="s">
        <v>753</v>
      </c>
      <c r="D577" s="503"/>
      <c r="E577" s="401" t="s">
        <v>15584</v>
      </c>
      <c r="F577" s="504"/>
      <c r="G577" s="403"/>
      <c r="H577" s="403"/>
      <c r="I577" s="403"/>
      <c r="J577" s="403"/>
      <c r="K577" s="407"/>
    </row>
    <row r="578" spans="1:11">
      <c r="A578" s="368">
        <v>211</v>
      </c>
      <c r="B578" s="368" t="s">
        <v>575</v>
      </c>
      <c r="C578" s="368" t="s">
        <v>759</v>
      </c>
      <c r="D578" s="503"/>
      <c r="E578" s="401" t="s">
        <v>15585</v>
      </c>
      <c r="F578" s="504"/>
      <c r="G578" s="403"/>
      <c r="H578" s="403"/>
      <c r="I578" s="403"/>
      <c r="J578" s="403"/>
      <c r="K578" s="407"/>
    </row>
    <row r="579" spans="1:11">
      <c r="A579" s="379">
        <v>212</v>
      </c>
      <c r="B579" s="368" t="s">
        <v>575</v>
      </c>
      <c r="C579" s="368" t="s">
        <v>759</v>
      </c>
      <c r="D579" s="503"/>
      <c r="E579" s="401" t="s">
        <v>15580</v>
      </c>
      <c r="F579" s="504"/>
      <c r="G579" s="403"/>
      <c r="H579" s="403"/>
      <c r="I579" s="403"/>
      <c r="J579" s="403"/>
      <c r="K579" s="407"/>
    </row>
    <row r="580" spans="1:11">
      <c r="A580" s="368">
        <v>232</v>
      </c>
      <c r="B580" s="368" t="s">
        <v>575</v>
      </c>
      <c r="C580" s="368" t="s">
        <v>759</v>
      </c>
      <c r="D580" s="503"/>
      <c r="E580" s="401" t="s">
        <v>15586</v>
      </c>
      <c r="F580" s="504"/>
      <c r="G580" s="403"/>
      <c r="H580" s="439"/>
      <c r="I580" s="439"/>
      <c r="J580" s="439"/>
      <c r="K580" s="407"/>
    </row>
    <row r="581" spans="1:11">
      <c r="A581" s="379">
        <v>233</v>
      </c>
      <c r="B581" s="368" t="s">
        <v>575</v>
      </c>
      <c r="C581" s="368" t="s">
        <v>759</v>
      </c>
      <c r="D581" s="503"/>
      <c r="E581" s="401" t="s">
        <v>15580</v>
      </c>
      <c r="F581" s="504"/>
      <c r="G581" s="403"/>
      <c r="H581" s="439"/>
      <c r="I581" s="439"/>
      <c r="J581" s="439"/>
      <c r="K581" s="407"/>
    </row>
    <row r="582" spans="1:11" ht="30">
      <c r="A582" s="368">
        <v>241</v>
      </c>
      <c r="B582" s="368" t="s">
        <v>575</v>
      </c>
      <c r="C582" s="368" t="s">
        <v>14874</v>
      </c>
      <c r="D582" s="405" t="s">
        <v>15531</v>
      </c>
      <c r="E582" s="401" t="s">
        <v>15532</v>
      </c>
      <c r="F582" s="402">
        <v>34.6</v>
      </c>
      <c r="G582" s="403" t="s">
        <v>14732</v>
      </c>
      <c r="H582" s="399" t="s">
        <v>15533</v>
      </c>
      <c r="I582" s="399" t="s">
        <v>15534</v>
      </c>
      <c r="J582" s="439"/>
      <c r="K582" s="407"/>
    </row>
    <row r="583" spans="1:11" ht="30">
      <c r="A583" s="379">
        <v>242</v>
      </c>
      <c r="B583" s="368" t="s">
        <v>575</v>
      </c>
      <c r="C583" s="368" t="s">
        <v>14874</v>
      </c>
      <c r="D583" s="405" t="s">
        <v>15535</v>
      </c>
      <c r="E583" s="401" t="s">
        <v>15532</v>
      </c>
      <c r="F583" s="402">
        <v>86.85</v>
      </c>
      <c r="G583" s="403" t="s">
        <v>14732</v>
      </c>
      <c r="H583" s="399" t="s">
        <v>15533</v>
      </c>
      <c r="I583" s="399" t="s">
        <v>293</v>
      </c>
      <c r="J583" s="439"/>
      <c r="K583" s="407"/>
    </row>
    <row r="584" spans="1:11">
      <c r="A584" s="379">
        <v>243</v>
      </c>
      <c r="B584" s="368" t="s">
        <v>575</v>
      </c>
      <c r="C584" s="368" t="s">
        <v>14874</v>
      </c>
      <c r="D584" s="405" t="s">
        <v>15564</v>
      </c>
      <c r="E584" s="401" t="s">
        <v>15565</v>
      </c>
      <c r="F584" s="402">
        <v>49</v>
      </c>
      <c r="G584" s="403" t="s">
        <v>14732</v>
      </c>
      <c r="H584" s="399" t="s">
        <v>15566</v>
      </c>
      <c r="I584" s="399" t="s">
        <v>15534</v>
      </c>
      <c r="J584" s="439"/>
      <c r="K584" s="407"/>
    </row>
    <row r="585" spans="1:11">
      <c r="A585" s="368">
        <v>271</v>
      </c>
      <c r="B585" s="368" t="s">
        <v>577</v>
      </c>
      <c r="C585" s="368" t="s">
        <v>751</v>
      </c>
      <c r="D585" s="503"/>
      <c r="E585" s="401" t="s">
        <v>15573</v>
      </c>
      <c r="F585" s="504"/>
      <c r="G585" s="403"/>
      <c r="H585" s="403"/>
      <c r="I585" s="403"/>
      <c r="J585" s="403"/>
      <c r="K585" s="407"/>
    </row>
    <row r="586" spans="1:11">
      <c r="A586" s="379">
        <v>272</v>
      </c>
      <c r="B586" s="368" t="s">
        <v>577</v>
      </c>
      <c r="C586" s="368" t="s">
        <v>751</v>
      </c>
      <c r="D586" s="503"/>
      <c r="E586" s="401" t="s">
        <v>15574</v>
      </c>
      <c r="F586" s="504"/>
      <c r="G586" s="403"/>
      <c r="H586" s="403"/>
      <c r="I586" s="403"/>
      <c r="J586" s="403"/>
      <c r="K586" s="407"/>
    </row>
    <row r="587" spans="1:11">
      <c r="A587" s="379">
        <v>287</v>
      </c>
      <c r="B587" s="368" t="s">
        <v>577</v>
      </c>
      <c r="C587" s="368" t="s">
        <v>751</v>
      </c>
      <c r="D587" s="405" t="s">
        <v>15587</v>
      </c>
      <c r="E587" s="401" t="s">
        <v>15588</v>
      </c>
      <c r="F587" s="504"/>
      <c r="G587" s="403"/>
      <c r="H587" s="403"/>
      <c r="I587" s="403"/>
      <c r="J587" s="403"/>
      <c r="K587" s="407"/>
    </row>
    <row r="588" spans="1:11">
      <c r="A588" s="379">
        <v>288</v>
      </c>
      <c r="B588" s="368" t="s">
        <v>577</v>
      </c>
      <c r="C588" s="368" t="s">
        <v>751</v>
      </c>
      <c r="D588" s="405" t="s">
        <v>15589</v>
      </c>
      <c r="E588" s="401" t="s">
        <v>15588</v>
      </c>
      <c r="F588" s="504"/>
      <c r="G588" s="403"/>
      <c r="H588" s="403"/>
      <c r="I588" s="403"/>
      <c r="J588" s="403"/>
      <c r="K588" s="407"/>
    </row>
    <row r="589" spans="1:11">
      <c r="A589" s="368">
        <v>295</v>
      </c>
      <c r="B589" s="368" t="s">
        <v>577</v>
      </c>
      <c r="C589" s="368" t="s">
        <v>751</v>
      </c>
      <c r="D589" s="503"/>
      <c r="E589" s="401" t="s">
        <v>15590</v>
      </c>
      <c r="F589" s="504"/>
      <c r="G589" s="403"/>
      <c r="H589" s="403"/>
      <c r="I589" s="403"/>
      <c r="J589" s="403"/>
      <c r="K589" s="407"/>
    </row>
    <row r="590" spans="1:11">
      <c r="A590" s="368">
        <v>310</v>
      </c>
      <c r="B590" s="368" t="s">
        <v>577</v>
      </c>
      <c r="C590" s="368" t="s">
        <v>753</v>
      </c>
      <c r="D590" s="503"/>
      <c r="E590" s="401" t="s">
        <v>15577</v>
      </c>
      <c r="F590" s="504"/>
      <c r="G590" s="403"/>
      <c r="H590" s="403"/>
      <c r="I590" s="403"/>
      <c r="J590" s="403"/>
      <c r="K590" s="414"/>
    </row>
    <row r="591" spans="1:11">
      <c r="A591" s="379">
        <v>311</v>
      </c>
      <c r="B591" s="368" t="s">
        <v>577</v>
      </c>
      <c r="C591" s="368" t="s">
        <v>753</v>
      </c>
      <c r="D591" s="503"/>
      <c r="E591" s="401" t="s">
        <v>15574</v>
      </c>
      <c r="F591" s="504"/>
      <c r="G591" s="403"/>
      <c r="H591" s="403"/>
      <c r="I591" s="403"/>
      <c r="J591" s="403"/>
      <c r="K591" s="414"/>
    </row>
    <row r="592" spans="1:11">
      <c r="A592" s="368">
        <v>313</v>
      </c>
      <c r="B592" s="368" t="s">
        <v>577</v>
      </c>
      <c r="C592" s="368" t="s">
        <v>753</v>
      </c>
      <c r="D592" s="405" t="s">
        <v>14763</v>
      </c>
      <c r="E592" s="401" t="s">
        <v>14758</v>
      </c>
      <c r="F592" s="412">
        <v>6.1</v>
      </c>
      <c r="G592" s="403" t="s">
        <v>14732</v>
      </c>
      <c r="H592" s="403" t="s">
        <v>14732</v>
      </c>
      <c r="I592" s="399" t="s">
        <v>14733</v>
      </c>
      <c r="J592" s="403"/>
      <c r="K592" s="414"/>
    </row>
    <row r="593" spans="1:11">
      <c r="A593" s="379">
        <v>314</v>
      </c>
      <c r="B593" s="368" t="s">
        <v>577</v>
      </c>
      <c r="C593" s="368" t="s">
        <v>753</v>
      </c>
      <c r="D593" s="405" t="s">
        <v>14765</v>
      </c>
      <c r="E593" s="401" t="s">
        <v>14761</v>
      </c>
      <c r="F593" s="412">
        <v>4.4000000000000004</v>
      </c>
      <c r="G593" s="403" t="s">
        <v>14732</v>
      </c>
      <c r="H593" s="403" t="s">
        <v>14732</v>
      </c>
      <c r="I593" s="399" t="s">
        <v>14733</v>
      </c>
      <c r="J593" s="403"/>
      <c r="K593" s="414"/>
    </row>
    <row r="594" spans="1:11">
      <c r="A594" s="379">
        <v>326</v>
      </c>
      <c r="B594" s="368" t="s">
        <v>577</v>
      </c>
      <c r="C594" s="368" t="s">
        <v>753</v>
      </c>
      <c r="D594" s="405" t="s">
        <v>15591</v>
      </c>
      <c r="E594" s="401" t="s">
        <v>15588</v>
      </c>
      <c r="F594" s="504"/>
      <c r="G594" s="403"/>
      <c r="H594" s="403"/>
      <c r="I594" s="403"/>
      <c r="J594" s="403"/>
      <c r="K594" s="414"/>
    </row>
    <row r="595" spans="1:11">
      <c r="A595" s="379">
        <v>327</v>
      </c>
      <c r="B595" s="368" t="s">
        <v>577</v>
      </c>
      <c r="C595" s="368" t="s">
        <v>753</v>
      </c>
      <c r="D595" s="427" t="s">
        <v>15592</v>
      </c>
      <c r="E595" s="428" t="s">
        <v>15588</v>
      </c>
      <c r="F595" s="507"/>
      <c r="G595" s="476"/>
      <c r="H595" s="476"/>
      <c r="I595" s="476"/>
      <c r="J595" s="476"/>
      <c r="K595" s="508"/>
    </row>
    <row r="596" spans="1:11">
      <c r="A596" s="368">
        <v>334</v>
      </c>
      <c r="B596" s="368" t="s">
        <v>577</v>
      </c>
      <c r="C596" s="368" t="s">
        <v>753</v>
      </c>
      <c r="D596" s="503"/>
      <c r="E596" s="401" t="s">
        <v>15590</v>
      </c>
      <c r="F596" s="504"/>
      <c r="G596" s="403"/>
      <c r="H596" s="403"/>
      <c r="I596" s="403"/>
      <c r="J596" s="403"/>
      <c r="K596" s="414"/>
    </row>
    <row r="597" spans="1:11">
      <c r="A597" s="368">
        <v>349</v>
      </c>
      <c r="B597" s="368" t="s">
        <v>577</v>
      </c>
      <c r="C597" s="368" t="s">
        <v>759</v>
      </c>
      <c r="D597" s="503"/>
      <c r="E597" s="401" t="s">
        <v>15585</v>
      </c>
      <c r="F597" s="504"/>
      <c r="G597" s="403"/>
      <c r="H597" s="403"/>
      <c r="I597" s="403"/>
      <c r="J597" s="403"/>
      <c r="K597" s="407"/>
    </row>
    <row r="598" spans="1:11">
      <c r="A598" s="379">
        <v>350</v>
      </c>
      <c r="B598" s="368" t="s">
        <v>577</v>
      </c>
      <c r="C598" s="368" t="s">
        <v>759</v>
      </c>
      <c r="D598" s="503"/>
      <c r="E598" s="401" t="s">
        <v>15580</v>
      </c>
      <c r="F598" s="504"/>
      <c r="G598" s="403"/>
      <c r="H598" s="403"/>
      <c r="I598" s="403"/>
      <c r="J598" s="403"/>
      <c r="K598" s="407"/>
    </row>
    <row r="599" spans="1:11">
      <c r="A599" s="368">
        <v>364</v>
      </c>
      <c r="B599" s="368" t="s">
        <v>577</v>
      </c>
      <c r="C599" s="368" t="s">
        <v>759</v>
      </c>
      <c r="D599" s="405" t="s">
        <v>15593</v>
      </c>
      <c r="E599" s="401" t="s">
        <v>15594</v>
      </c>
      <c r="F599" s="504"/>
      <c r="G599" s="403"/>
      <c r="H599" s="403"/>
      <c r="I599" s="403"/>
      <c r="J599" s="403"/>
      <c r="K599" s="407"/>
    </row>
    <row r="600" spans="1:11">
      <c r="A600" s="379">
        <v>365</v>
      </c>
      <c r="B600" s="368" t="s">
        <v>577</v>
      </c>
      <c r="C600" s="368" t="s">
        <v>759</v>
      </c>
      <c r="D600" s="405" t="s">
        <v>15595</v>
      </c>
      <c r="E600" s="401" t="s">
        <v>15594</v>
      </c>
      <c r="F600" s="504"/>
      <c r="G600" s="403"/>
      <c r="H600" s="403"/>
      <c r="I600" s="403"/>
      <c r="J600" s="403"/>
      <c r="K600" s="407"/>
    </row>
    <row r="601" spans="1:11">
      <c r="A601" s="379">
        <v>368</v>
      </c>
      <c r="B601" s="368" t="s">
        <v>577</v>
      </c>
      <c r="C601" s="368" t="s">
        <v>759</v>
      </c>
      <c r="D601" s="503"/>
      <c r="E601" s="401" t="s">
        <v>15596</v>
      </c>
      <c r="F601" s="504"/>
      <c r="G601" s="403"/>
      <c r="H601" s="403"/>
      <c r="I601" s="403"/>
      <c r="J601" s="403"/>
      <c r="K601" s="407"/>
    </row>
    <row r="602" spans="1:11">
      <c r="A602" s="379">
        <v>380</v>
      </c>
      <c r="B602" s="368" t="s">
        <v>579</v>
      </c>
      <c r="C602" s="368" t="s">
        <v>751</v>
      </c>
      <c r="D602" s="503"/>
      <c r="E602" s="401" t="s">
        <v>15579</v>
      </c>
      <c r="F602" s="504"/>
      <c r="G602" s="403"/>
      <c r="H602" s="403"/>
      <c r="I602" s="403"/>
      <c r="J602" s="403"/>
      <c r="K602" s="407"/>
    </row>
    <row r="603" spans="1:11">
      <c r="A603" s="379">
        <v>381</v>
      </c>
      <c r="B603" s="368" t="s">
        <v>579</v>
      </c>
      <c r="C603" s="368" t="s">
        <v>751</v>
      </c>
      <c r="D603" s="503"/>
      <c r="E603" s="401" t="s">
        <v>15580</v>
      </c>
      <c r="F603" s="504"/>
      <c r="G603" s="403"/>
      <c r="H603" s="403"/>
      <c r="I603" s="403"/>
      <c r="J603" s="403"/>
      <c r="K603" s="407"/>
    </row>
    <row r="604" spans="1:11">
      <c r="A604" s="379">
        <v>396</v>
      </c>
      <c r="B604" s="368" t="s">
        <v>579</v>
      </c>
      <c r="C604" s="368" t="s">
        <v>751</v>
      </c>
      <c r="D604" s="405" t="s">
        <v>15597</v>
      </c>
      <c r="E604" s="401" t="s">
        <v>15594</v>
      </c>
      <c r="F604" s="504"/>
      <c r="G604" s="403"/>
      <c r="H604" s="403"/>
      <c r="I604" s="403"/>
      <c r="J604" s="403"/>
      <c r="K604" s="407"/>
    </row>
    <row r="605" spans="1:11">
      <c r="A605" s="368">
        <v>406</v>
      </c>
      <c r="B605" s="368" t="s">
        <v>579</v>
      </c>
      <c r="C605" s="368" t="s">
        <v>751</v>
      </c>
      <c r="D605" s="503"/>
      <c r="E605" s="401" t="s">
        <v>15596</v>
      </c>
      <c r="F605" s="504"/>
      <c r="G605" s="403"/>
      <c r="H605" s="403"/>
      <c r="I605" s="403"/>
      <c r="J605" s="403"/>
      <c r="K605" s="407"/>
    </row>
    <row r="606" spans="1:11">
      <c r="A606" s="379">
        <v>420</v>
      </c>
      <c r="B606" s="368" t="s">
        <v>579</v>
      </c>
      <c r="C606" s="368" t="s">
        <v>753</v>
      </c>
      <c r="D606" s="503"/>
      <c r="E606" s="401" t="s">
        <v>15577</v>
      </c>
      <c r="F606" s="509"/>
      <c r="G606" s="403"/>
      <c r="H606" s="403"/>
      <c r="I606" s="403"/>
      <c r="J606" s="403"/>
      <c r="K606" s="407"/>
    </row>
    <row r="607" spans="1:11">
      <c r="A607" s="368">
        <v>421</v>
      </c>
      <c r="B607" s="368" t="s">
        <v>579</v>
      </c>
      <c r="C607" s="368" t="s">
        <v>753</v>
      </c>
      <c r="D607" s="503"/>
      <c r="E607" s="401" t="s">
        <v>15574</v>
      </c>
      <c r="F607" s="509"/>
      <c r="G607" s="403"/>
      <c r="H607" s="403"/>
      <c r="I607" s="403"/>
      <c r="J607" s="403"/>
      <c r="K607" s="407"/>
    </row>
    <row r="608" spans="1:11">
      <c r="A608" s="368">
        <v>445</v>
      </c>
      <c r="B608" s="368" t="s">
        <v>579</v>
      </c>
      <c r="C608" s="368" t="s">
        <v>753</v>
      </c>
      <c r="D608" s="503"/>
      <c r="E608" s="401" t="s">
        <v>15590</v>
      </c>
      <c r="F608" s="509"/>
      <c r="G608" s="403"/>
      <c r="H608" s="403"/>
      <c r="I608" s="403"/>
      <c r="J608" s="403"/>
      <c r="K608" s="407"/>
    </row>
    <row r="609" spans="1:11">
      <c r="A609" s="379">
        <v>459</v>
      </c>
      <c r="B609" s="368" t="s">
        <v>579</v>
      </c>
      <c r="C609" s="368" t="s">
        <v>759</v>
      </c>
      <c r="D609" s="503"/>
      <c r="E609" s="401" t="s">
        <v>15578</v>
      </c>
      <c r="F609" s="504"/>
      <c r="G609" s="403"/>
      <c r="H609" s="403"/>
      <c r="I609" s="403"/>
      <c r="J609" s="403"/>
      <c r="K609" s="407"/>
    </row>
    <row r="610" spans="1:11">
      <c r="A610" s="368">
        <v>460</v>
      </c>
      <c r="B610" s="368" t="s">
        <v>579</v>
      </c>
      <c r="C610" s="368" t="s">
        <v>759</v>
      </c>
      <c r="D610" s="503"/>
      <c r="E610" s="401" t="s">
        <v>15574</v>
      </c>
      <c r="F610" s="504"/>
      <c r="G610" s="403"/>
      <c r="H610" s="403"/>
      <c r="I610" s="403"/>
      <c r="J610" s="403"/>
      <c r="K610" s="407"/>
    </row>
    <row r="611" spans="1:11">
      <c r="A611" s="368">
        <v>475</v>
      </c>
      <c r="B611" s="368" t="s">
        <v>579</v>
      </c>
      <c r="C611" s="368" t="s">
        <v>759</v>
      </c>
      <c r="D611" s="405" t="s">
        <v>15598</v>
      </c>
      <c r="E611" s="401" t="s">
        <v>15588</v>
      </c>
      <c r="F611" s="504"/>
      <c r="G611" s="403"/>
      <c r="H611" s="403"/>
      <c r="I611" s="403"/>
      <c r="J611" s="403"/>
      <c r="K611" s="407"/>
    </row>
    <row r="612" spans="1:11">
      <c r="A612" s="379">
        <v>485</v>
      </c>
      <c r="B612" s="368" t="s">
        <v>579</v>
      </c>
      <c r="C612" s="368" t="s">
        <v>759</v>
      </c>
      <c r="D612" s="503"/>
      <c r="E612" s="401" t="s">
        <v>15590</v>
      </c>
      <c r="F612" s="504"/>
      <c r="G612" s="403"/>
      <c r="H612" s="403"/>
      <c r="I612" s="403"/>
      <c r="J612" s="403"/>
      <c r="K612" s="407"/>
    </row>
    <row r="613" spans="1:11">
      <c r="A613" s="368">
        <v>499</v>
      </c>
      <c r="B613" s="368" t="s">
        <v>887</v>
      </c>
      <c r="C613" s="368" t="s">
        <v>751</v>
      </c>
      <c r="D613" s="503"/>
      <c r="E613" s="401" t="s">
        <v>15573</v>
      </c>
      <c r="F613" s="504"/>
      <c r="G613" s="403"/>
      <c r="H613" s="403"/>
      <c r="I613" s="403"/>
      <c r="J613" s="403"/>
      <c r="K613" s="414"/>
    </row>
    <row r="614" spans="1:11">
      <c r="A614" s="379">
        <v>500</v>
      </c>
      <c r="B614" s="368" t="s">
        <v>887</v>
      </c>
      <c r="C614" s="368" t="s">
        <v>751</v>
      </c>
      <c r="D614" s="503"/>
      <c r="E614" s="401" t="s">
        <v>15574</v>
      </c>
      <c r="F614" s="504"/>
      <c r="G614" s="403"/>
      <c r="H614" s="403"/>
      <c r="I614" s="403"/>
      <c r="J614" s="403"/>
      <c r="K614" s="414"/>
    </row>
    <row r="615" spans="1:11">
      <c r="A615" s="379">
        <v>515</v>
      </c>
      <c r="B615" s="368" t="s">
        <v>887</v>
      </c>
      <c r="C615" s="368" t="s">
        <v>751</v>
      </c>
      <c r="D615" s="405" t="s">
        <v>15599</v>
      </c>
      <c r="E615" s="401" t="s">
        <v>15588</v>
      </c>
      <c r="F615" s="504"/>
      <c r="G615" s="403"/>
      <c r="H615" s="403"/>
      <c r="I615" s="403"/>
      <c r="J615" s="403"/>
      <c r="K615" s="414"/>
    </row>
    <row r="616" spans="1:11">
      <c r="A616" s="379">
        <v>516</v>
      </c>
      <c r="B616" s="368" t="s">
        <v>887</v>
      </c>
      <c r="C616" s="368" t="s">
        <v>751</v>
      </c>
      <c r="D616" s="405" t="s">
        <v>15600</v>
      </c>
      <c r="E616" s="401" t="s">
        <v>15588</v>
      </c>
      <c r="F616" s="504"/>
      <c r="G616" s="403"/>
      <c r="H616" s="403"/>
      <c r="I616" s="403"/>
      <c r="J616" s="403"/>
      <c r="K616" s="414"/>
    </row>
    <row r="617" spans="1:11">
      <c r="A617" s="368">
        <v>523</v>
      </c>
      <c r="B617" s="368" t="s">
        <v>887</v>
      </c>
      <c r="C617" s="368" t="s">
        <v>751</v>
      </c>
      <c r="D617" s="503"/>
      <c r="E617" s="401" t="s">
        <v>15590</v>
      </c>
      <c r="F617" s="504"/>
      <c r="G617" s="403"/>
      <c r="H617" s="403"/>
      <c r="I617" s="403"/>
      <c r="J617" s="403"/>
      <c r="K617" s="414"/>
    </row>
    <row r="618" spans="1:11">
      <c r="A618" s="368">
        <v>538</v>
      </c>
      <c r="B618" s="368" t="s">
        <v>887</v>
      </c>
      <c r="C618" s="368" t="s">
        <v>753</v>
      </c>
      <c r="D618" s="503"/>
      <c r="E618" s="401" t="s">
        <v>15577</v>
      </c>
      <c r="F618" s="504"/>
      <c r="G618" s="403"/>
      <c r="H618" s="403"/>
      <c r="I618" s="403"/>
      <c r="J618" s="403"/>
      <c r="K618" s="407"/>
    </row>
    <row r="619" spans="1:11">
      <c r="A619" s="379">
        <v>539</v>
      </c>
      <c r="B619" s="368" t="s">
        <v>887</v>
      </c>
      <c r="C619" s="368" t="s">
        <v>753</v>
      </c>
      <c r="D619" s="503"/>
      <c r="E619" s="401" t="s">
        <v>15574</v>
      </c>
      <c r="F619" s="504"/>
      <c r="G619" s="403"/>
      <c r="H619" s="403"/>
      <c r="I619" s="403"/>
      <c r="J619" s="403"/>
      <c r="K619" s="407"/>
    </row>
    <row r="620" spans="1:11">
      <c r="A620" s="379">
        <v>554</v>
      </c>
      <c r="B620" s="368" t="s">
        <v>887</v>
      </c>
      <c r="C620" s="368" t="s">
        <v>753</v>
      </c>
      <c r="D620" s="405" t="s">
        <v>15601</v>
      </c>
      <c r="E620" s="401" t="s">
        <v>15588</v>
      </c>
      <c r="F620" s="504"/>
      <c r="G620" s="403"/>
      <c r="H620" s="403"/>
      <c r="I620" s="403"/>
      <c r="J620" s="403"/>
      <c r="K620" s="407"/>
    </row>
    <row r="621" spans="1:11">
      <c r="A621" s="379">
        <v>555</v>
      </c>
      <c r="B621" s="368" t="s">
        <v>887</v>
      </c>
      <c r="C621" s="368" t="s">
        <v>753</v>
      </c>
      <c r="D621" s="405" t="s">
        <v>15602</v>
      </c>
      <c r="E621" s="401" t="s">
        <v>15588</v>
      </c>
      <c r="F621" s="504"/>
      <c r="G621" s="403"/>
      <c r="H621" s="403"/>
      <c r="I621" s="403"/>
      <c r="J621" s="403"/>
      <c r="K621" s="407"/>
    </row>
    <row r="622" spans="1:11">
      <c r="A622" s="368">
        <v>562</v>
      </c>
      <c r="B622" s="368" t="s">
        <v>887</v>
      </c>
      <c r="C622" s="368" t="s">
        <v>753</v>
      </c>
      <c r="D622" s="503"/>
      <c r="E622" s="401" t="s">
        <v>15590</v>
      </c>
      <c r="F622" s="504"/>
      <c r="G622" s="403"/>
      <c r="H622" s="403"/>
      <c r="I622" s="403"/>
      <c r="J622" s="403"/>
      <c r="K622" s="407"/>
    </row>
    <row r="623" spans="1:11">
      <c r="A623" s="368">
        <v>577</v>
      </c>
      <c r="B623" s="368" t="s">
        <v>887</v>
      </c>
      <c r="C623" s="368" t="s">
        <v>759</v>
      </c>
      <c r="D623" s="503"/>
      <c r="E623" s="401" t="s">
        <v>15578</v>
      </c>
      <c r="F623" s="504"/>
      <c r="G623" s="403"/>
      <c r="H623" s="403"/>
      <c r="I623" s="403"/>
      <c r="J623" s="403"/>
      <c r="K623" s="407"/>
    </row>
    <row r="624" spans="1:11">
      <c r="A624" s="379">
        <v>578</v>
      </c>
      <c r="B624" s="368" t="s">
        <v>887</v>
      </c>
      <c r="C624" s="368" t="s">
        <v>759</v>
      </c>
      <c r="D624" s="503"/>
      <c r="E624" s="401" t="s">
        <v>15574</v>
      </c>
      <c r="F624" s="504"/>
      <c r="G624" s="403"/>
      <c r="H624" s="403"/>
      <c r="I624" s="403"/>
      <c r="J624" s="403"/>
      <c r="K624" s="407"/>
    </row>
    <row r="625" spans="1:11">
      <c r="A625" s="368">
        <v>580</v>
      </c>
      <c r="B625" s="368" t="s">
        <v>887</v>
      </c>
      <c r="C625" s="368" t="s">
        <v>759</v>
      </c>
      <c r="D625" s="405" t="s">
        <v>14783</v>
      </c>
      <c r="E625" s="401" t="s">
        <v>14777</v>
      </c>
      <c r="F625" s="412">
        <v>6.15</v>
      </c>
      <c r="G625" s="403" t="s">
        <v>14732</v>
      </c>
      <c r="H625" s="403" t="s">
        <v>14732</v>
      </c>
      <c r="I625" s="399" t="s">
        <v>14733</v>
      </c>
      <c r="J625" s="403"/>
      <c r="K625" s="407"/>
    </row>
    <row r="626" spans="1:11">
      <c r="A626" s="379">
        <v>581</v>
      </c>
      <c r="B626" s="368" t="s">
        <v>887</v>
      </c>
      <c r="C626" s="368" t="s">
        <v>759</v>
      </c>
      <c r="D626" s="405" t="s">
        <v>14784</v>
      </c>
      <c r="E626" s="401" t="s">
        <v>14761</v>
      </c>
      <c r="F626" s="412">
        <v>4.5</v>
      </c>
      <c r="G626" s="403" t="s">
        <v>14732</v>
      </c>
      <c r="H626" s="403" t="s">
        <v>14732</v>
      </c>
      <c r="I626" s="399" t="s">
        <v>14733</v>
      </c>
      <c r="J626" s="403"/>
      <c r="K626" s="407"/>
    </row>
    <row r="627" spans="1:11">
      <c r="A627" s="379">
        <v>593</v>
      </c>
      <c r="B627" s="368" t="s">
        <v>887</v>
      </c>
      <c r="C627" s="368" t="s">
        <v>759</v>
      </c>
      <c r="D627" s="405" t="s">
        <v>15603</v>
      </c>
      <c r="E627" s="401" t="s">
        <v>15588</v>
      </c>
      <c r="F627" s="504"/>
      <c r="G627" s="403"/>
      <c r="H627" s="403"/>
      <c r="I627" s="403"/>
      <c r="J627" s="403"/>
      <c r="K627" s="407"/>
    </row>
    <row r="628" spans="1:11">
      <c r="A628" s="379">
        <v>594</v>
      </c>
      <c r="B628" s="368" t="s">
        <v>887</v>
      </c>
      <c r="C628" s="368" t="s">
        <v>759</v>
      </c>
      <c r="D628" s="405" t="s">
        <v>15604</v>
      </c>
      <c r="E628" s="401" t="s">
        <v>15588</v>
      </c>
      <c r="F628" s="504"/>
      <c r="G628" s="403"/>
      <c r="H628" s="403"/>
      <c r="I628" s="403"/>
      <c r="J628" s="403"/>
      <c r="K628" s="407"/>
    </row>
    <row r="629" spans="1:11">
      <c r="A629" s="368">
        <v>601</v>
      </c>
      <c r="B629" s="368" t="s">
        <v>887</v>
      </c>
      <c r="C629" s="368" t="s">
        <v>759</v>
      </c>
      <c r="D629" s="506"/>
      <c r="E629" s="428" t="s">
        <v>15590</v>
      </c>
      <c r="F629" s="507"/>
      <c r="G629" s="476"/>
      <c r="H629" s="403"/>
      <c r="I629" s="403"/>
      <c r="J629" s="476"/>
      <c r="K629" s="510"/>
    </row>
  </sheetData>
  <printOptions horizontalCentered="1"/>
  <pageMargins left="0.78740157480314965" right="0.78740157480314965" top="0.74803149606299213" bottom="0.74803149606299213" header="0.31496062992125984" footer="0.31496062992125984"/>
  <pageSetup paperSize="9" scale="10"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17252-3198-419D-840A-89B781E5C4BA}">
  <sheetPr>
    <pageSetUpPr fitToPage="1"/>
  </sheetPr>
  <dimension ref="A1:BA536"/>
  <sheetViews>
    <sheetView view="pageBreakPreview" zoomScale="85" zoomScaleNormal="70" zoomScaleSheetLayoutView="85" workbookViewId="0">
      <pane ySplit="4" topLeftCell="A5" activePane="bottomLeft" state="frozen"/>
      <selection activeCell="Q17" sqref="Q17"/>
      <selection pane="bottomLeft" activeCell="Q17" sqref="Q17"/>
    </sheetView>
  </sheetViews>
  <sheetFormatPr defaultRowHeight="15"/>
  <cols>
    <col min="1" max="1" width="5.6640625" style="526" hidden="1" customWidth="1"/>
    <col min="2" max="2" width="6.1640625" style="526" hidden="1" customWidth="1"/>
    <col min="3" max="3" width="3.33203125" style="526" hidden="1" customWidth="1"/>
    <col min="4" max="4" width="8.83203125" style="572" customWidth="1"/>
    <col min="5" max="5" width="23.6640625" style="526" customWidth="1"/>
    <col min="6" max="7" width="8.5" style="573" hidden="1" customWidth="1"/>
    <col min="8" max="8" width="12.83203125" style="572" customWidth="1"/>
    <col min="9" max="9" width="12.83203125" style="572" hidden="1" customWidth="1"/>
    <col min="10" max="10" width="20.83203125" style="572" customWidth="1"/>
    <col min="11" max="11" width="12.83203125" style="572" hidden="1" customWidth="1"/>
    <col min="12" max="12" width="18.5" style="572" hidden="1" customWidth="1"/>
    <col min="13" max="13" width="10.1640625" style="526" customWidth="1"/>
    <col min="14" max="18" width="5.83203125" style="526" customWidth="1"/>
    <col min="19" max="19" width="4.6640625" style="526" customWidth="1"/>
    <col min="20" max="24" width="5.83203125" style="526" customWidth="1"/>
    <col min="25" max="25" width="1.1640625" style="526" customWidth="1"/>
    <col min="26" max="27" width="8.1640625" style="526" customWidth="1"/>
    <col min="28" max="29" width="5.83203125" style="526" customWidth="1"/>
    <col min="30" max="30" width="6.5" style="526" customWidth="1"/>
    <col min="31" max="31" width="8.1640625" style="526" customWidth="1"/>
    <col min="32" max="33" width="5.83203125" style="526" customWidth="1"/>
    <col min="34" max="34" width="6.5" style="526" customWidth="1"/>
    <col min="35" max="35" width="7.1640625" style="526" hidden="1" customWidth="1"/>
    <col min="36" max="38" width="6.5" style="526" customWidth="1"/>
    <col min="39" max="39" width="8.1640625" style="526" customWidth="1"/>
    <col min="40" max="41" width="6.5" style="526" customWidth="1"/>
    <col min="42" max="42" width="9" style="526" customWidth="1"/>
    <col min="43" max="43" width="8.1640625" style="526" customWidth="1"/>
    <col min="44" max="44" width="6.5" style="526" customWidth="1"/>
    <col min="45" max="45" width="5.83203125" style="526" customWidth="1"/>
    <col min="46" max="46" width="6.5" style="526" customWidth="1"/>
    <col min="47" max="47" width="5.83203125" style="526" customWidth="1"/>
    <col min="48" max="48" width="7.1640625" style="526" hidden="1" customWidth="1"/>
    <col min="49" max="50" width="5.83203125" style="526" customWidth="1"/>
    <col min="51" max="52" width="6.5" style="526" customWidth="1"/>
    <col min="53" max="16384" width="9.33203125" style="526"/>
  </cols>
  <sheetData>
    <row r="1" spans="1:53" ht="18.75">
      <c r="C1" s="527"/>
      <c r="D1" s="528" t="s">
        <v>15658</v>
      </c>
      <c r="E1" s="529"/>
      <c r="F1" s="530"/>
      <c r="G1" s="530"/>
      <c r="H1" s="531"/>
      <c r="I1" s="531"/>
      <c r="J1" s="531"/>
      <c r="K1" s="531"/>
      <c r="L1" s="531"/>
      <c r="M1" s="529"/>
      <c r="N1" s="529"/>
      <c r="O1" s="529"/>
      <c r="P1" s="529"/>
      <c r="Q1" s="529"/>
      <c r="R1" s="529"/>
      <c r="S1" s="529"/>
      <c r="T1" s="529"/>
      <c r="U1" s="529"/>
      <c r="V1" s="529"/>
      <c r="W1" s="529"/>
      <c r="X1" s="529"/>
      <c r="Y1" s="529"/>
      <c r="Z1" s="529"/>
      <c r="AA1" s="529"/>
      <c r="AB1" s="529"/>
      <c r="AC1" s="529"/>
      <c r="AD1" s="529"/>
      <c r="AE1" s="529"/>
      <c r="AF1" s="529"/>
      <c r="AG1" s="529"/>
      <c r="AH1" s="529"/>
      <c r="AI1" s="529"/>
      <c r="AJ1" s="529"/>
      <c r="AK1" s="529"/>
      <c r="AL1" s="529"/>
      <c r="AM1" s="529"/>
      <c r="AN1" s="529"/>
      <c r="AO1" s="529"/>
      <c r="AP1" s="529"/>
      <c r="AQ1" s="529"/>
      <c r="AR1" s="529"/>
      <c r="AS1" s="529"/>
      <c r="AT1" s="529"/>
      <c r="AU1" s="529"/>
      <c r="AV1" s="529"/>
      <c r="AW1" s="529"/>
      <c r="AX1" s="529"/>
      <c r="AY1" s="529"/>
      <c r="AZ1" s="532"/>
      <c r="BA1" s="532"/>
    </row>
    <row r="2" spans="1:53" ht="39.950000000000003" customHeight="1">
      <c r="A2" s="526">
        <v>1</v>
      </c>
      <c r="D2" s="533"/>
      <c r="E2" s="534"/>
      <c r="F2" s="534"/>
      <c r="G2" s="534"/>
      <c r="H2" s="534"/>
      <c r="I2" s="534"/>
      <c r="J2" s="534"/>
      <c r="K2" s="534"/>
      <c r="L2" s="534"/>
      <c r="M2" s="534"/>
      <c r="N2" s="535"/>
      <c r="O2" s="535"/>
      <c r="P2" s="535"/>
      <c r="Q2" s="535"/>
      <c r="R2" s="535"/>
      <c r="S2" s="535"/>
      <c r="T2" s="535" t="s">
        <v>15659</v>
      </c>
      <c r="U2" s="535" t="s">
        <v>15659</v>
      </c>
      <c r="V2" s="535" t="s">
        <v>15659</v>
      </c>
      <c r="W2" s="535" t="s">
        <v>15659</v>
      </c>
      <c r="X2" s="535" t="s">
        <v>15659</v>
      </c>
      <c r="Y2" s="535"/>
      <c r="Z2" s="535">
        <f>SUM(Z4:Z536)</f>
        <v>1252.2120500000005</v>
      </c>
      <c r="AA2" s="535">
        <f t="shared" ref="AA2:AZ2" si="0">SUM(AA4:AA536)</f>
        <v>1065.3085000000001</v>
      </c>
      <c r="AB2" s="535">
        <f t="shared" si="0"/>
        <v>86.1</v>
      </c>
      <c r="AC2" s="535">
        <f t="shared" si="0"/>
        <v>92.387500000000003</v>
      </c>
      <c r="AD2" s="535">
        <f t="shared" si="0"/>
        <v>198.03650000000002</v>
      </c>
      <c r="AE2" s="535">
        <f t="shared" si="0"/>
        <v>1415.2394999999999</v>
      </c>
      <c r="AF2" s="535">
        <f t="shared" si="0"/>
        <v>17.875</v>
      </c>
      <c r="AG2" s="535">
        <f t="shared" si="0"/>
        <v>21.008099999999999</v>
      </c>
      <c r="AH2" s="535">
        <f t="shared" si="0"/>
        <v>458.42900000000009</v>
      </c>
      <c r="AI2" s="535">
        <f t="shared" si="0"/>
        <v>0</v>
      </c>
      <c r="AJ2" s="535">
        <f t="shared" si="0"/>
        <v>175.30299999999997</v>
      </c>
      <c r="AK2" s="535">
        <f t="shared" si="0"/>
        <v>122.58775000000001</v>
      </c>
      <c r="AL2" s="535">
        <f t="shared" si="0"/>
        <v>410.24564999999996</v>
      </c>
      <c r="AM2" s="535">
        <f t="shared" si="0"/>
        <v>1789.2780000000025</v>
      </c>
      <c r="AN2" s="535">
        <f t="shared" si="0"/>
        <v>800.80199999999968</v>
      </c>
      <c r="AO2" s="535">
        <f t="shared" si="0"/>
        <v>315.72374999999994</v>
      </c>
      <c r="AP2" s="535">
        <f t="shared" si="0"/>
        <v>11649.723100000019</v>
      </c>
      <c r="AQ2" s="535">
        <f t="shared" si="0"/>
        <v>1848.6053499999982</v>
      </c>
      <c r="AR2" s="535">
        <f t="shared" si="0"/>
        <v>878.60740000000055</v>
      </c>
      <c r="AS2" s="535">
        <f t="shared" si="0"/>
        <v>76.582750000000004</v>
      </c>
      <c r="AT2" s="535">
        <f t="shared" si="0"/>
        <v>516.53744999999981</v>
      </c>
      <c r="AU2" s="535">
        <f t="shared" si="0"/>
        <v>26.700000000000003</v>
      </c>
      <c r="AV2" s="535">
        <f t="shared" si="0"/>
        <v>0</v>
      </c>
      <c r="AW2" s="535">
        <f t="shared" si="0"/>
        <v>57.330000000000005</v>
      </c>
      <c r="AX2" s="535">
        <f t="shared" si="0"/>
        <v>48.313799999999993</v>
      </c>
      <c r="AY2" s="535">
        <f t="shared" si="0"/>
        <v>689.92800000000057</v>
      </c>
      <c r="AZ2" s="535">
        <f t="shared" si="0"/>
        <v>485.60439999999988</v>
      </c>
    </row>
    <row r="3" spans="1:53" s="537" customFormat="1" ht="12.75" customHeight="1">
      <c r="A3" s="536">
        <v>2</v>
      </c>
      <c r="D3" s="538" t="s">
        <v>14721</v>
      </c>
      <c r="E3" s="538" t="s">
        <v>14722</v>
      </c>
      <c r="F3" s="538" t="s">
        <v>14723</v>
      </c>
      <c r="G3" s="538"/>
      <c r="H3" s="539" t="s">
        <v>14724</v>
      </c>
      <c r="I3" s="538" t="s">
        <v>14725</v>
      </c>
      <c r="J3" s="540"/>
      <c r="K3" s="540"/>
      <c r="L3" s="538" t="s">
        <v>14726</v>
      </c>
      <c r="M3" s="537" t="s">
        <v>15660</v>
      </c>
      <c r="N3" s="537" t="s">
        <v>15661</v>
      </c>
      <c r="O3" s="537" t="s">
        <v>15662</v>
      </c>
      <c r="P3" s="537" t="s">
        <v>15663</v>
      </c>
      <c r="Q3" s="537" t="s">
        <v>15664</v>
      </c>
      <c r="R3" s="537" t="s">
        <v>15665</v>
      </c>
      <c r="T3" s="537" t="s">
        <v>15661</v>
      </c>
      <c r="U3" s="537" t="s">
        <v>15662</v>
      </c>
      <c r="V3" s="537" t="s">
        <v>15663</v>
      </c>
      <c r="W3" s="537" t="s">
        <v>15664</v>
      </c>
      <c r="X3" s="537" t="s">
        <v>15665</v>
      </c>
      <c r="Z3" s="537" t="s">
        <v>6756</v>
      </c>
      <c r="AA3" s="537" t="s">
        <v>15666</v>
      </c>
      <c r="AB3" s="537" t="s">
        <v>2790</v>
      </c>
      <c r="AC3" s="537" t="s">
        <v>2051</v>
      </c>
      <c r="AD3" s="537" t="s">
        <v>14733</v>
      </c>
      <c r="AE3" s="537" t="s">
        <v>15667</v>
      </c>
      <c r="AF3" s="537" t="s">
        <v>15668</v>
      </c>
      <c r="AG3" s="537" t="s">
        <v>15669</v>
      </c>
      <c r="AH3" s="537" t="s">
        <v>14837</v>
      </c>
      <c r="AI3" s="537" t="s">
        <v>15670</v>
      </c>
      <c r="AJ3" s="537" t="s">
        <v>15194</v>
      </c>
      <c r="AK3" s="537" t="s">
        <v>15671</v>
      </c>
      <c r="AL3" s="537" t="s">
        <v>14738</v>
      </c>
      <c r="AM3" s="537" t="s">
        <v>15227</v>
      </c>
      <c r="AN3" s="537" t="s">
        <v>15672</v>
      </c>
      <c r="AO3" s="537" t="s">
        <v>15673</v>
      </c>
      <c r="AP3" s="537" t="s">
        <v>14882</v>
      </c>
      <c r="AQ3" s="537" t="s">
        <v>15336</v>
      </c>
      <c r="AR3" s="537" t="s">
        <v>15382</v>
      </c>
      <c r="AS3" s="537" t="s">
        <v>15674</v>
      </c>
      <c r="AT3" s="537" t="s">
        <v>15362</v>
      </c>
      <c r="AU3" s="537" t="s">
        <v>2228</v>
      </c>
      <c r="AV3" s="537" t="s">
        <v>15675</v>
      </c>
      <c r="AW3" s="537" t="s">
        <v>2918</v>
      </c>
      <c r="AX3" s="537" t="s">
        <v>15676</v>
      </c>
      <c r="AY3" s="537" t="s">
        <v>15677</v>
      </c>
      <c r="AZ3" s="537" t="s">
        <v>2234</v>
      </c>
    </row>
    <row r="4" spans="1:53" s="537" customFormat="1" ht="12.75" customHeight="1">
      <c r="A4" s="536">
        <v>3</v>
      </c>
      <c r="D4" s="538"/>
      <c r="E4" s="538"/>
      <c r="F4" s="538"/>
      <c r="G4" s="538"/>
      <c r="H4" s="539"/>
      <c r="I4" s="538" t="s">
        <v>14727</v>
      </c>
      <c r="J4" s="538" t="s">
        <v>14728</v>
      </c>
      <c r="K4" s="538" t="s">
        <v>14729</v>
      </c>
      <c r="L4" s="540"/>
      <c r="M4" s="537">
        <v>1</v>
      </c>
    </row>
    <row r="5" spans="1:53" ht="24.95" customHeight="1">
      <c r="A5" s="526">
        <v>4</v>
      </c>
      <c r="B5" s="526" t="s">
        <v>572</v>
      </c>
      <c r="C5" s="526" t="s">
        <v>751</v>
      </c>
      <c r="D5" s="540"/>
      <c r="E5" s="541" t="s">
        <v>15573</v>
      </c>
      <c r="F5" s="542"/>
      <c r="G5" s="542"/>
      <c r="H5" s="540"/>
      <c r="I5" s="540"/>
      <c r="J5" s="540"/>
      <c r="K5" s="540"/>
      <c r="L5" s="543"/>
    </row>
    <row r="6" spans="1:53" ht="24.95" customHeight="1">
      <c r="A6" s="536">
        <v>5</v>
      </c>
      <c r="B6" s="526" t="s">
        <v>572</v>
      </c>
      <c r="C6" s="526" t="s">
        <v>751</v>
      </c>
      <c r="D6" s="540"/>
      <c r="E6" s="541" t="s">
        <v>15574</v>
      </c>
      <c r="F6" s="542"/>
      <c r="G6" s="542"/>
      <c r="H6" s="540"/>
      <c r="I6" s="540"/>
      <c r="J6" s="540"/>
      <c r="K6" s="540"/>
      <c r="L6" s="543"/>
    </row>
    <row r="7" spans="1:53" ht="24.95" customHeight="1">
      <c r="A7" s="536">
        <v>6</v>
      </c>
      <c r="B7" s="526" t="s">
        <v>572</v>
      </c>
      <c r="C7" s="526" t="s">
        <v>751</v>
      </c>
      <c r="D7" s="544" t="s">
        <v>14790</v>
      </c>
      <c r="E7" s="541" t="s">
        <v>14791</v>
      </c>
      <c r="F7" s="545">
        <v>43.6</v>
      </c>
      <c r="G7" s="545"/>
      <c r="H7" s="546" t="s">
        <v>15678</v>
      </c>
      <c r="I7" s="544" t="s">
        <v>14714</v>
      </c>
      <c r="J7" s="547" t="s">
        <v>14793</v>
      </c>
      <c r="K7" s="544" t="s">
        <v>14794</v>
      </c>
      <c r="L7" s="541"/>
      <c r="M7" s="526">
        <f>30.6+10.2</f>
        <v>40.799999999999997</v>
      </c>
      <c r="N7" s="526">
        <f>M7-O7-P7-Q7</f>
        <v>32.049999999999997</v>
      </c>
      <c r="O7" s="526">
        <v>2.4</v>
      </c>
      <c r="P7" s="526">
        <v>4.5</v>
      </c>
      <c r="Q7" s="526">
        <v>1.85</v>
      </c>
      <c r="T7" s="526">
        <f>3.45*2.25</f>
        <v>7.7625000000000002</v>
      </c>
      <c r="Z7" s="526">
        <f>N7*H7/1000-T7</f>
        <v>72.362499999999997</v>
      </c>
      <c r="AB7" s="526">
        <f>11.8*4.3</f>
        <v>50.74</v>
      </c>
      <c r="AF7" s="526">
        <f>O7*H7/1000-U7</f>
        <v>6</v>
      </c>
      <c r="AM7" s="526">
        <f>P7*H7/1000-V7</f>
        <v>11.25</v>
      </c>
      <c r="AN7" s="526">
        <f>Q7*H7/1000-W7</f>
        <v>4.625</v>
      </c>
    </row>
    <row r="8" spans="1:53" ht="24.95" customHeight="1">
      <c r="A8" s="526">
        <v>7</v>
      </c>
      <c r="B8" s="526" t="s">
        <v>572</v>
      </c>
      <c r="C8" s="526" t="s">
        <v>751</v>
      </c>
      <c r="D8" s="544" t="s">
        <v>15230</v>
      </c>
      <c r="E8" s="541" t="s">
        <v>14777</v>
      </c>
      <c r="F8" s="548">
        <v>6.15</v>
      </c>
      <c r="G8" s="549">
        <f>H8/1000</f>
        <v>18.82</v>
      </c>
      <c r="H8" s="540">
        <v>18820</v>
      </c>
      <c r="I8" s="544" t="s">
        <v>14718</v>
      </c>
      <c r="J8" s="544" t="s">
        <v>15666</v>
      </c>
      <c r="K8" s="540"/>
      <c r="L8" s="543"/>
      <c r="M8" s="526">
        <v>10.1</v>
      </c>
      <c r="N8" s="526">
        <v>10.1</v>
      </c>
      <c r="T8" s="526">
        <f>1.1*2.1*5</f>
        <v>11.550000000000002</v>
      </c>
      <c r="AA8" s="526">
        <f>N8*G8-T8</f>
        <v>178.53199999999998</v>
      </c>
    </row>
    <row r="9" spans="1:53" ht="24.95" customHeight="1">
      <c r="A9" s="536">
        <v>8</v>
      </c>
      <c r="B9" s="526" t="s">
        <v>572</v>
      </c>
      <c r="C9" s="526" t="s">
        <v>751</v>
      </c>
      <c r="D9" s="544" t="s">
        <v>15232</v>
      </c>
      <c r="E9" s="541" t="s">
        <v>14761</v>
      </c>
      <c r="F9" s="548">
        <v>4.5</v>
      </c>
      <c r="G9" s="549">
        <f>H9/1000</f>
        <v>18.82</v>
      </c>
      <c r="H9" s="540">
        <v>18820</v>
      </c>
      <c r="I9" s="544" t="s">
        <v>14718</v>
      </c>
      <c r="J9" s="544" t="s">
        <v>15666</v>
      </c>
      <c r="K9" s="540"/>
      <c r="L9" s="543"/>
      <c r="M9" s="526">
        <v>8.5</v>
      </c>
      <c r="N9" s="526">
        <v>8.5</v>
      </c>
      <c r="T9" s="526">
        <f>1.1*2.1*5</f>
        <v>11.550000000000002</v>
      </c>
      <c r="AA9" s="526">
        <f>N9*G9-T9</f>
        <v>148.41999999999999</v>
      </c>
    </row>
    <row r="10" spans="1:53" ht="24.95" customHeight="1">
      <c r="A10" s="536">
        <v>9</v>
      </c>
      <c r="B10" s="526" t="s">
        <v>572</v>
      </c>
      <c r="C10" s="526" t="s">
        <v>751</v>
      </c>
      <c r="D10" s="544" t="s">
        <v>14795</v>
      </c>
      <c r="E10" s="541" t="s">
        <v>14796</v>
      </c>
      <c r="F10" s="548">
        <v>12.4</v>
      </c>
      <c r="G10" s="548"/>
      <c r="H10" s="546">
        <v>2930</v>
      </c>
      <c r="I10" s="544" t="s">
        <v>14714</v>
      </c>
      <c r="J10" s="544" t="s">
        <v>14797</v>
      </c>
      <c r="K10" s="544" t="s">
        <v>14798</v>
      </c>
      <c r="L10" s="541"/>
      <c r="M10" s="526">
        <f>5.1*2+2.4</f>
        <v>12.6</v>
      </c>
      <c r="N10" s="526">
        <f>2.75*2</f>
        <v>5.5</v>
      </c>
      <c r="O10" s="526">
        <f>M10-N10</f>
        <v>7.1</v>
      </c>
      <c r="T10" s="526">
        <f>1.1*2.1</f>
        <v>2.3100000000000005</v>
      </c>
      <c r="Z10" s="526">
        <f t="shared" ref="Z10:Z21" si="1">N10*H10/1000-T10</f>
        <v>13.804999999999998</v>
      </c>
      <c r="AE10" s="526">
        <f t="shared" ref="AE10:AE21" si="2">O10*H10/1000-U10</f>
        <v>20.803000000000001</v>
      </c>
    </row>
    <row r="11" spans="1:53" ht="24.95" customHeight="1">
      <c r="A11" s="526">
        <v>10</v>
      </c>
      <c r="B11" s="526" t="s">
        <v>572</v>
      </c>
      <c r="C11" s="526" t="s">
        <v>751</v>
      </c>
      <c r="D11" s="544" t="s">
        <v>14799</v>
      </c>
      <c r="E11" s="541" t="s">
        <v>14800</v>
      </c>
      <c r="F11" s="548">
        <v>100</v>
      </c>
      <c r="G11" s="548"/>
      <c r="H11" s="546">
        <v>2930</v>
      </c>
      <c r="I11" s="544" t="s">
        <v>14714</v>
      </c>
      <c r="J11" s="544" t="s">
        <v>14797</v>
      </c>
      <c r="K11" s="544" t="s">
        <v>14798</v>
      </c>
      <c r="L11" s="541"/>
      <c r="M11" s="526">
        <f>72.75-2.4-2.1-3</f>
        <v>65.25</v>
      </c>
      <c r="N11" s="526">
        <f>M11-O11</f>
        <v>49.4</v>
      </c>
      <c r="O11" s="526">
        <f>1.05+10.6+4.2</f>
        <v>15.850000000000001</v>
      </c>
      <c r="T11" s="526">
        <f>3.45*2.25+3*2.4</f>
        <v>14.962499999999999</v>
      </c>
      <c r="U11" s="526">
        <f>1.1*2.1+3.6*2.4</f>
        <v>10.950000000000001</v>
      </c>
      <c r="Z11" s="526">
        <f t="shared" si="1"/>
        <v>129.77949999999998</v>
      </c>
      <c r="AE11" s="526">
        <f t="shared" si="2"/>
        <v>35.490500000000004</v>
      </c>
    </row>
    <row r="12" spans="1:53" ht="24.95" customHeight="1">
      <c r="A12" s="536">
        <v>11</v>
      </c>
      <c r="B12" s="526" t="s">
        <v>572</v>
      </c>
      <c r="C12" s="526" t="s">
        <v>751</v>
      </c>
      <c r="D12" s="544" t="s">
        <v>14801</v>
      </c>
      <c r="E12" s="541" t="s">
        <v>14800</v>
      </c>
      <c r="F12" s="548">
        <v>17.25</v>
      </c>
      <c r="G12" s="548"/>
      <c r="H12" s="546">
        <v>2930</v>
      </c>
      <c r="I12" s="544" t="s">
        <v>14714</v>
      </c>
      <c r="J12" s="544" t="s">
        <v>14797</v>
      </c>
      <c r="K12" s="544" t="s">
        <v>14798</v>
      </c>
      <c r="L12" s="541"/>
      <c r="M12" s="526">
        <f>2.1+8.25*2</f>
        <v>18.600000000000001</v>
      </c>
      <c r="N12" s="526">
        <f>1.7+0.6</f>
        <v>2.2999999999999998</v>
      </c>
      <c r="O12" s="526">
        <f>M12-N12</f>
        <v>16.3</v>
      </c>
      <c r="U12" s="526">
        <f>1.2*2.1+1.1*2.1*4+2*2.1</f>
        <v>15.96</v>
      </c>
      <c r="Z12" s="526">
        <f t="shared" si="1"/>
        <v>6.738999999999999</v>
      </c>
      <c r="AE12" s="526">
        <f t="shared" si="2"/>
        <v>31.798999999999999</v>
      </c>
    </row>
    <row r="13" spans="1:53" ht="24.95" customHeight="1">
      <c r="A13" s="536">
        <v>12</v>
      </c>
      <c r="B13" s="526" t="s">
        <v>572</v>
      </c>
      <c r="C13" s="526" t="s">
        <v>751</v>
      </c>
      <c r="D13" s="544" t="s">
        <v>14802</v>
      </c>
      <c r="E13" s="541" t="s">
        <v>14803</v>
      </c>
      <c r="F13" s="548">
        <v>24.1</v>
      </c>
      <c r="G13" s="548"/>
      <c r="H13" s="546">
        <v>2930</v>
      </c>
      <c r="I13" s="544" t="s">
        <v>14714</v>
      </c>
      <c r="J13" s="544" t="s">
        <v>14797</v>
      </c>
      <c r="K13" s="544" t="s">
        <v>14798</v>
      </c>
      <c r="L13" s="541"/>
      <c r="M13" s="526">
        <v>23</v>
      </c>
      <c r="N13" s="526">
        <f>M13-O13</f>
        <v>14.27</v>
      </c>
      <c r="O13" s="526">
        <v>8.73</v>
      </c>
      <c r="U13" s="526">
        <f>1.1*2.1</f>
        <v>2.3100000000000005</v>
      </c>
      <c r="Z13" s="526">
        <f t="shared" si="1"/>
        <v>41.811099999999996</v>
      </c>
      <c r="AE13" s="526">
        <f t="shared" si="2"/>
        <v>23.268900000000002</v>
      </c>
    </row>
    <row r="14" spans="1:53" ht="24.95" customHeight="1">
      <c r="A14" s="526">
        <v>13</v>
      </c>
      <c r="B14" s="526" t="s">
        <v>572</v>
      </c>
      <c r="C14" s="526" t="s">
        <v>751</v>
      </c>
      <c r="D14" s="544" t="s">
        <v>14804</v>
      </c>
      <c r="E14" s="541" t="s">
        <v>14805</v>
      </c>
      <c r="F14" s="548">
        <v>51.45</v>
      </c>
      <c r="G14" s="548"/>
      <c r="H14" s="546">
        <v>2930</v>
      </c>
      <c r="I14" s="544" t="s">
        <v>14714</v>
      </c>
      <c r="J14" s="544" t="s">
        <v>14797</v>
      </c>
      <c r="K14" s="544" t="s">
        <v>14798</v>
      </c>
      <c r="L14" s="541"/>
      <c r="M14" s="526">
        <f>29.1+0.8*2+0.3*2+0.8*2+0.2</f>
        <v>33.100000000000009</v>
      </c>
      <c r="N14" s="526">
        <f>M14-O14</f>
        <v>12.350000000000009</v>
      </c>
      <c r="O14" s="526">
        <f>6.2*2+8.35</f>
        <v>20.75</v>
      </c>
      <c r="U14" s="526">
        <f>1.1*2.1</f>
        <v>2.3100000000000005</v>
      </c>
      <c r="Z14" s="526">
        <f t="shared" si="1"/>
        <v>36.185500000000019</v>
      </c>
      <c r="AE14" s="526">
        <f t="shared" si="2"/>
        <v>58.487499999999997</v>
      </c>
    </row>
    <row r="15" spans="1:53" ht="24.95" customHeight="1">
      <c r="A15" s="536">
        <v>14</v>
      </c>
      <c r="B15" s="526" t="s">
        <v>572</v>
      </c>
      <c r="C15" s="526" t="s">
        <v>751</v>
      </c>
      <c r="D15" s="544" t="s">
        <v>14806</v>
      </c>
      <c r="E15" s="541" t="s">
        <v>14807</v>
      </c>
      <c r="F15" s="548">
        <v>21.75</v>
      </c>
      <c r="G15" s="548"/>
      <c r="H15" s="546">
        <v>2930</v>
      </c>
      <c r="I15" s="544" t="s">
        <v>14714</v>
      </c>
      <c r="J15" s="544" t="s">
        <v>14797</v>
      </c>
      <c r="K15" s="544" t="s">
        <v>14798</v>
      </c>
      <c r="L15" s="541"/>
      <c r="M15" s="526">
        <v>25.8</v>
      </c>
      <c r="N15" s="526">
        <f>2.3+2.4+1.9</f>
        <v>6.6</v>
      </c>
      <c r="O15" s="526">
        <f t="shared" ref="O15:O21" si="3">M15-N15</f>
        <v>19.200000000000003</v>
      </c>
      <c r="U15" s="526">
        <f>1.2*2.1</f>
        <v>2.52</v>
      </c>
      <c r="Z15" s="526">
        <f t="shared" si="1"/>
        <v>19.338000000000001</v>
      </c>
      <c r="AE15" s="526">
        <f t="shared" si="2"/>
        <v>53.736000000000004</v>
      </c>
    </row>
    <row r="16" spans="1:53" ht="24.95" customHeight="1">
      <c r="A16" s="536">
        <v>15</v>
      </c>
      <c r="B16" s="526" t="s">
        <v>572</v>
      </c>
      <c r="C16" s="526" t="s">
        <v>751</v>
      </c>
      <c r="D16" s="544" t="s">
        <v>14809</v>
      </c>
      <c r="E16" s="541" t="s">
        <v>14810</v>
      </c>
      <c r="F16" s="548">
        <v>26.3</v>
      </c>
      <c r="G16" s="548"/>
      <c r="H16" s="546">
        <v>2930</v>
      </c>
      <c r="I16" s="544" t="s">
        <v>14714</v>
      </c>
      <c r="J16" s="544" t="s">
        <v>14797</v>
      </c>
      <c r="K16" s="544" t="s">
        <v>14798</v>
      </c>
      <c r="L16" s="541"/>
      <c r="M16" s="526">
        <v>24.5</v>
      </c>
      <c r="N16" s="526">
        <f>8.6+0.6*2</f>
        <v>9.7999999999999989</v>
      </c>
      <c r="O16" s="526">
        <f t="shared" si="3"/>
        <v>14.700000000000001</v>
      </c>
      <c r="T16" s="526">
        <f>1.8*1.4+2*1</f>
        <v>4.5199999999999996</v>
      </c>
      <c r="U16" s="526">
        <f>2*2.1</f>
        <v>4.2</v>
      </c>
      <c r="Z16" s="526">
        <f t="shared" si="1"/>
        <v>24.193999999999996</v>
      </c>
      <c r="AE16" s="526">
        <f t="shared" si="2"/>
        <v>38.870999999999995</v>
      </c>
    </row>
    <row r="17" spans="1:37" ht="24.95" customHeight="1">
      <c r="A17" s="526">
        <v>16</v>
      </c>
      <c r="B17" s="526" t="s">
        <v>572</v>
      </c>
      <c r="C17" s="526" t="s">
        <v>751</v>
      </c>
      <c r="D17" s="544" t="s">
        <v>14811</v>
      </c>
      <c r="E17" s="541" t="s">
        <v>14812</v>
      </c>
      <c r="F17" s="548">
        <v>21.65</v>
      </c>
      <c r="G17" s="548"/>
      <c r="H17" s="546">
        <v>2930</v>
      </c>
      <c r="I17" s="544" t="s">
        <v>14714</v>
      </c>
      <c r="J17" s="544" t="s">
        <v>14797</v>
      </c>
      <c r="K17" s="544" t="s">
        <v>14798</v>
      </c>
      <c r="L17" s="541"/>
      <c r="M17" s="526">
        <v>19.5</v>
      </c>
      <c r="N17" s="526">
        <v>1.7</v>
      </c>
      <c r="O17" s="526">
        <f t="shared" si="3"/>
        <v>17.8</v>
      </c>
      <c r="U17" s="526">
        <f>1.1*2.1</f>
        <v>2.3100000000000005</v>
      </c>
      <c r="Z17" s="526">
        <f t="shared" si="1"/>
        <v>4.9809999999999999</v>
      </c>
      <c r="AE17" s="526">
        <f t="shared" si="2"/>
        <v>49.844000000000001</v>
      </c>
    </row>
    <row r="18" spans="1:37" ht="24.95" customHeight="1">
      <c r="A18" s="536">
        <v>17</v>
      </c>
      <c r="B18" s="526" t="s">
        <v>572</v>
      </c>
      <c r="C18" s="526" t="s">
        <v>751</v>
      </c>
      <c r="D18" s="544" t="s">
        <v>14813</v>
      </c>
      <c r="E18" s="541" t="s">
        <v>14814</v>
      </c>
      <c r="F18" s="548">
        <v>8.8000000000000007</v>
      </c>
      <c r="G18" s="548"/>
      <c r="H18" s="546">
        <v>2930</v>
      </c>
      <c r="I18" s="544" t="s">
        <v>14714</v>
      </c>
      <c r="J18" s="544" t="s">
        <v>14797</v>
      </c>
      <c r="K18" s="544" t="s">
        <v>14798</v>
      </c>
      <c r="L18" s="541"/>
      <c r="M18" s="526">
        <v>12.6</v>
      </c>
      <c r="N18" s="526">
        <v>0.25</v>
      </c>
      <c r="O18" s="526">
        <f t="shared" si="3"/>
        <v>12.35</v>
      </c>
      <c r="U18" s="526">
        <f>1.1*2.1</f>
        <v>2.3100000000000005</v>
      </c>
      <c r="Z18" s="526">
        <f t="shared" si="1"/>
        <v>0.73250000000000004</v>
      </c>
      <c r="AE18" s="526">
        <f t="shared" si="2"/>
        <v>33.875499999999995</v>
      </c>
    </row>
    <row r="19" spans="1:37" ht="24.95" customHeight="1">
      <c r="A19" s="536">
        <v>18</v>
      </c>
      <c r="B19" s="526" t="s">
        <v>572</v>
      </c>
      <c r="C19" s="526" t="s">
        <v>751</v>
      </c>
      <c r="D19" s="544" t="s">
        <v>14815</v>
      </c>
      <c r="E19" s="541" t="s">
        <v>14816</v>
      </c>
      <c r="F19" s="548">
        <v>8.8000000000000007</v>
      </c>
      <c r="G19" s="548"/>
      <c r="H19" s="546">
        <v>2930</v>
      </c>
      <c r="I19" s="544" t="s">
        <v>14714</v>
      </c>
      <c r="J19" s="544" t="s">
        <v>14797</v>
      </c>
      <c r="K19" s="544" t="s">
        <v>14798</v>
      </c>
      <c r="L19" s="541"/>
      <c r="M19" s="526">
        <v>12.6</v>
      </c>
      <c r="N19" s="526">
        <v>0.35</v>
      </c>
      <c r="O19" s="526">
        <f t="shared" si="3"/>
        <v>12.25</v>
      </c>
      <c r="U19" s="526">
        <f>1.1*2.1</f>
        <v>2.3100000000000005</v>
      </c>
      <c r="Z19" s="526">
        <f t="shared" si="1"/>
        <v>1.0255000000000001</v>
      </c>
      <c r="AE19" s="526">
        <f t="shared" si="2"/>
        <v>33.582499999999996</v>
      </c>
    </row>
    <row r="20" spans="1:37" ht="24.95" customHeight="1">
      <c r="A20" s="526">
        <v>19</v>
      </c>
      <c r="B20" s="526" t="s">
        <v>572</v>
      </c>
      <c r="C20" s="526" t="s">
        <v>751</v>
      </c>
      <c r="D20" s="544" t="s">
        <v>14817</v>
      </c>
      <c r="E20" s="541" t="s">
        <v>14818</v>
      </c>
      <c r="F20" s="548">
        <v>23.15</v>
      </c>
      <c r="G20" s="548"/>
      <c r="H20" s="546">
        <v>3505</v>
      </c>
      <c r="I20" s="544" t="s">
        <v>14714</v>
      </c>
      <c r="J20" s="544" t="s">
        <v>14797</v>
      </c>
      <c r="K20" s="544" t="s">
        <v>14798</v>
      </c>
      <c r="L20" s="541"/>
      <c r="M20" s="526">
        <f>20.6+0.6*2+0.3*2</f>
        <v>22.400000000000002</v>
      </c>
      <c r="N20" s="526">
        <f>3.53+0.3*2+0.6*2+0.35</f>
        <v>5.68</v>
      </c>
      <c r="O20" s="526">
        <f t="shared" si="3"/>
        <v>16.720000000000002</v>
      </c>
      <c r="U20" s="526">
        <f>1.4*2.1</f>
        <v>2.94</v>
      </c>
      <c r="Z20" s="526">
        <f t="shared" si="1"/>
        <v>19.908399999999997</v>
      </c>
      <c r="AE20" s="526">
        <f t="shared" si="2"/>
        <v>55.66360000000001</v>
      </c>
    </row>
    <row r="21" spans="1:37" ht="24.95" customHeight="1">
      <c r="A21" s="536">
        <v>20</v>
      </c>
      <c r="B21" s="526" t="s">
        <v>572</v>
      </c>
      <c r="C21" s="526" t="s">
        <v>751</v>
      </c>
      <c r="D21" s="544" t="s">
        <v>14819</v>
      </c>
      <c r="E21" s="541" t="s">
        <v>14820</v>
      </c>
      <c r="F21" s="548">
        <v>24.6</v>
      </c>
      <c r="G21" s="548"/>
      <c r="H21" s="546">
        <v>2930</v>
      </c>
      <c r="I21" s="544" t="s">
        <v>14714</v>
      </c>
      <c r="J21" s="544" t="s">
        <v>14797</v>
      </c>
      <c r="K21" s="544" t="s">
        <v>14798</v>
      </c>
      <c r="L21" s="541"/>
      <c r="M21" s="526">
        <f>20+0.6*2+0.3*2</f>
        <v>21.8</v>
      </c>
      <c r="N21" s="526">
        <f>0.6*2+0.3*2+0.35</f>
        <v>2.15</v>
      </c>
      <c r="O21" s="526">
        <f t="shared" si="3"/>
        <v>19.650000000000002</v>
      </c>
      <c r="U21" s="526">
        <f>1.1*2.1</f>
        <v>2.3100000000000005</v>
      </c>
      <c r="Z21" s="526">
        <f t="shared" si="1"/>
        <v>6.2995000000000001</v>
      </c>
      <c r="AE21" s="526">
        <f t="shared" si="2"/>
        <v>55.264500000000005</v>
      </c>
    </row>
    <row r="22" spans="1:37" ht="24.95" customHeight="1">
      <c r="A22" s="536">
        <v>21</v>
      </c>
      <c r="B22" s="526" t="s">
        <v>572</v>
      </c>
      <c r="C22" s="526" t="s">
        <v>751</v>
      </c>
      <c r="D22" s="544" t="s">
        <v>14821</v>
      </c>
      <c r="E22" s="541" t="s">
        <v>14822</v>
      </c>
      <c r="F22" s="548">
        <v>19.649999999999999</v>
      </c>
      <c r="G22" s="549">
        <f>H22/1000</f>
        <v>2.75</v>
      </c>
      <c r="H22" s="546">
        <v>2750</v>
      </c>
      <c r="I22" s="544" t="s">
        <v>14714</v>
      </c>
      <c r="J22" s="544" t="s">
        <v>2051</v>
      </c>
      <c r="K22" s="544" t="s">
        <v>14823</v>
      </c>
      <c r="L22" s="541"/>
      <c r="M22" s="526">
        <f>21.3-4.9</f>
        <v>16.399999999999999</v>
      </c>
      <c r="N22" s="526">
        <f>M22</f>
        <v>16.399999999999999</v>
      </c>
      <c r="T22" s="526">
        <f>3.6*2.4</f>
        <v>8.64</v>
      </c>
      <c r="AC22" s="526">
        <f>N22*G22-T22</f>
        <v>36.459999999999994</v>
      </c>
    </row>
    <row r="23" spans="1:37" ht="24.95" customHeight="1">
      <c r="A23" s="526">
        <v>22</v>
      </c>
      <c r="B23" s="526" t="s">
        <v>572</v>
      </c>
      <c r="C23" s="526" t="s">
        <v>751</v>
      </c>
      <c r="D23" s="544" t="s">
        <v>14824</v>
      </c>
      <c r="E23" s="541" t="s">
        <v>14825</v>
      </c>
      <c r="F23" s="548">
        <v>38.1</v>
      </c>
      <c r="G23" s="549">
        <f>H23/1000</f>
        <v>3.3250000000000002</v>
      </c>
      <c r="H23" s="546">
        <v>3325</v>
      </c>
      <c r="I23" s="544" t="s">
        <v>14714</v>
      </c>
      <c r="J23" s="544" t="s">
        <v>14826</v>
      </c>
      <c r="K23" s="544" t="s">
        <v>14823</v>
      </c>
      <c r="L23" s="541"/>
      <c r="M23" s="526">
        <f>24-4.7</f>
        <v>19.3</v>
      </c>
      <c r="N23" s="526">
        <f>M23-O23</f>
        <v>12.55</v>
      </c>
      <c r="O23" s="526">
        <f>6.75</f>
        <v>6.75</v>
      </c>
      <c r="T23" s="526">
        <f>4.5*3.1+1.4*2.1</f>
        <v>16.89</v>
      </c>
      <c r="AC23" s="526">
        <f>N23*G23-T23</f>
        <v>24.838750000000005</v>
      </c>
      <c r="AK23" s="526">
        <f>O23*G23-U23</f>
        <v>22.443750000000001</v>
      </c>
    </row>
    <row r="24" spans="1:37" ht="24.95" customHeight="1">
      <c r="A24" s="536">
        <v>23</v>
      </c>
      <c r="B24" s="526" t="s">
        <v>572</v>
      </c>
      <c r="C24" s="526" t="s">
        <v>751</v>
      </c>
      <c r="D24" s="544" t="s">
        <v>14827</v>
      </c>
      <c r="E24" s="541" t="s">
        <v>14828</v>
      </c>
      <c r="F24" s="545">
        <v>5.45</v>
      </c>
      <c r="G24" s="549">
        <f>H24/1000</f>
        <v>3.3250000000000002</v>
      </c>
      <c r="H24" s="546">
        <v>3325</v>
      </c>
      <c r="I24" s="544" t="s">
        <v>14714</v>
      </c>
      <c r="J24" s="544" t="s">
        <v>14826</v>
      </c>
      <c r="K24" s="544" t="s">
        <v>14823</v>
      </c>
      <c r="L24" s="541"/>
      <c r="M24" s="526">
        <v>15.75</v>
      </c>
      <c r="N24" s="526">
        <f>M24-O24</f>
        <v>9.35</v>
      </c>
      <c r="O24" s="526">
        <v>6.4</v>
      </c>
      <c r="AC24" s="526">
        <f>N24*G24-T24</f>
        <v>31.088750000000001</v>
      </c>
      <c r="AK24" s="526">
        <f>O24*G24-U24</f>
        <v>21.28</v>
      </c>
    </row>
    <row r="25" spans="1:37" ht="24.95" customHeight="1">
      <c r="A25" s="536">
        <v>24</v>
      </c>
      <c r="B25" s="526" t="s">
        <v>572</v>
      </c>
      <c r="C25" s="526" t="s">
        <v>751</v>
      </c>
      <c r="D25" s="544" t="s">
        <v>15575</v>
      </c>
      <c r="E25" s="541" t="s">
        <v>15576</v>
      </c>
      <c r="F25" s="548">
        <v>84.85</v>
      </c>
      <c r="G25" s="548"/>
      <c r="H25" s="540" t="s">
        <v>14732</v>
      </c>
      <c r="I25" s="540"/>
      <c r="J25" s="540"/>
      <c r="K25" s="540" t="s">
        <v>14732</v>
      </c>
      <c r="L25" s="543"/>
    </row>
    <row r="26" spans="1:37" ht="24.95" customHeight="1">
      <c r="A26" s="526">
        <v>25</v>
      </c>
      <c r="B26" s="526" t="s">
        <v>572</v>
      </c>
      <c r="C26" s="526" t="s">
        <v>751</v>
      </c>
      <c r="D26" s="544" t="s">
        <v>15175</v>
      </c>
      <c r="E26" s="541" t="s">
        <v>15176</v>
      </c>
      <c r="F26" s="548">
        <v>25.25</v>
      </c>
      <c r="G26" s="548"/>
      <c r="H26" s="546">
        <v>2300</v>
      </c>
      <c r="I26" s="544" t="s">
        <v>14715</v>
      </c>
      <c r="J26" s="544" t="s">
        <v>15177</v>
      </c>
      <c r="K26" s="544" t="s">
        <v>14898</v>
      </c>
      <c r="L26" s="541"/>
      <c r="M26" s="526">
        <f>23.7</f>
        <v>23.7</v>
      </c>
      <c r="N26" s="526">
        <f>2+0.515*2+0.35+0.3</f>
        <v>3.68</v>
      </c>
      <c r="O26" s="526">
        <f>M26-N26-P26</f>
        <v>16.09</v>
      </c>
      <c r="P26" s="526">
        <f>3.5+0.43</f>
        <v>3.93</v>
      </c>
      <c r="T26" s="526">
        <f>0.95*2.1</f>
        <v>1.9949999999999999</v>
      </c>
      <c r="Z26" s="526">
        <f>N26*H26/1000-T26</f>
        <v>6.4690000000000003</v>
      </c>
      <c r="AE26" s="526">
        <f>O26*H26/1000-U26</f>
        <v>37.006999999999998</v>
      </c>
      <c r="AK26" s="526">
        <f>P26*H26/1000-V26</f>
        <v>9.0389999999999997</v>
      </c>
    </row>
    <row r="27" spans="1:37" ht="24.95" customHeight="1">
      <c r="A27" s="536">
        <v>26</v>
      </c>
      <c r="B27" s="526" t="s">
        <v>572</v>
      </c>
      <c r="C27" s="526" t="s">
        <v>751</v>
      </c>
      <c r="D27" s="544" t="s">
        <v>15178</v>
      </c>
      <c r="E27" s="541" t="s">
        <v>15179</v>
      </c>
      <c r="F27" s="548">
        <v>4.8</v>
      </c>
      <c r="G27" s="549">
        <f>H27/1000</f>
        <v>2.2999999999999998</v>
      </c>
      <c r="H27" s="546">
        <v>2300</v>
      </c>
      <c r="I27" s="544" t="s">
        <v>14715</v>
      </c>
      <c r="J27" s="544" t="s">
        <v>15180</v>
      </c>
      <c r="K27" s="544" t="s">
        <v>14979</v>
      </c>
      <c r="L27" s="541"/>
      <c r="M27" s="526">
        <v>10.65</v>
      </c>
      <c r="AH27" s="526">
        <f>N27*G27-T27</f>
        <v>0</v>
      </c>
    </row>
    <row r="28" spans="1:37" ht="24.95" customHeight="1">
      <c r="A28" s="536">
        <v>27</v>
      </c>
      <c r="B28" s="526" t="s">
        <v>572</v>
      </c>
      <c r="C28" s="526" t="s">
        <v>751</v>
      </c>
      <c r="D28" s="544" t="s">
        <v>15181</v>
      </c>
      <c r="E28" s="541" t="s">
        <v>15182</v>
      </c>
      <c r="F28" s="548">
        <v>1.8</v>
      </c>
      <c r="G28" s="549">
        <f>H28/1000</f>
        <v>2.2999999999999998</v>
      </c>
      <c r="H28" s="546">
        <v>2300</v>
      </c>
      <c r="I28" s="544" t="s">
        <v>14715</v>
      </c>
      <c r="J28" s="544" t="s">
        <v>15180</v>
      </c>
      <c r="K28" s="544" t="s">
        <v>14898</v>
      </c>
      <c r="L28" s="541"/>
      <c r="M28" s="526">
        <f>5.4-1.6</f>
        <v>3.8000000000000003</v>
      </c>
      <c r="N28" s="526">
        <v>1.1499999999999999</v>
      </c>
      <c r="O28" s="526">
        <f>M28-N28</f>
        <v>2.6500000000000004</v>
      </c>
      <c r="U28" s="526">
        <f>0.75*2.1</f>
        <v>1.5750000000000002</v>
      </c>
      <c r="AH28" s="526">
        <f>N28*G28-T28</f>
        <v>2.6449999999999996</v>
      </c>
      <c r="AJ28" s="526">
        <f>O28*G28-U28</f>
        <v>4.5200000000000005</v>
      </c>
    </row>
    <row r="29" spans="1:37" ht="24.95" customHeight="1">
      <c r="A29" s="526">
        <v>28</v>
      </c>
      <c r="B29" s="526" t="s">
        <v>572</v>
      </c>
      <c r="C29" s="526" t="s">
        <v>751</v>
      </c>
      <c r="D29" s="544" t="s">
        <v>15183</v>
      </c>
      <c r="E29" s="541" t="s">
        <v>15184</v>
      </c>
      <c r="F29" s="548">
        <v>1.5</v>
      </c>
      <c r="G29" s="549">
        <f>H29/1000</f>
        <v>2.2999999999999998</v>
      </c>
      <c r="H29" s="546">
        <v>2300</v>
      </c>
      <c r="I29" s="544" t="s">
        <v>14715</v>
      </c>
      <c r="J29" s="544" t="s">
        <v>15180</v>
      </c>
      <c r="K29" s="544" t="s">
        <v>14891</v>
      </c>
      <c r="L29" s="541"/>
      <c r="M29" s="526">
        <f>5-1.6</f>
        <v>3.4</v>
      </c>
      <c r="N29" s="526">
        <v>0.9</v>
      </c>
      <c r="O29" s="526">
        <f>M29-N29</f>
        <v>2.5</v>
      </c>
      <c r="AH29" s="526">
        <f>N29*G29-T29</f>
        <v>2.0699999999999998</v>
      </c>
      <c r="AJ29" s="526">
        <f>O29*G29-U29</f>
        <v>5.75</v>
      </c>
    </row>
    <row r="30" spans="1:37" ht="24.95" customHeight="1">
      <c r="A30" s="536">
        <v>29</v>
      </c>
      <c r="B30" s="526" t="s">
        <v>572</v>
      </c>
      <c r="C30" s="526" t="s">
        <v>751</v>
      </c>
      <c r="D30" s="544" t="s">
        <v>15185</v>
      </c>
      <c r="E30" s="541" t="s">
        <v>15186</v>
      </c>
      <c r="F30" s="548">
        <v>22.65</v>
      </c>
      <c r="G30" s="548"/>
      <c r="H30" s="546">
        <v>2300</v>
      </c>
      <c r="I30" s="544" t="s">
        <v>14715</v>
      </c>
      <c r="J30" s="544" t="s">
        <v>15187</v>
      </c>
      <c r="K30" s="544" t="s">
        <v>14898</v>
      </c>
      <c r="L30" s="541"/>
      <c r="M30" s="526">
        <f>23.15-1.75</f>
        <v>21.4</v>
      </c>
      <c r="N30" s="526">
        <f>M30-O30-P30</f>
        <v>14.2</v>
      </c>
      <c r="O30" s="526">
        <v>2.25</v>
      </c>
      <c r="P30" s="526">
        <v>4.95</v>
      </c>
      <c r="T30" s="526">
        <f>0.95*2.1</f>
        <v>1.9949999999999999</v>
      </c>
      <c r="Z30" s="526">
        <f>N30*H30/1000-T30</f>
        <v>30.664999999999996</v>
      </c>
      <c r="AH30" s="526">
        <f>O30*H30/1000-U30</f>
        <v>5.1749999999999998</v>
      </c>
      <c r="AK30" s="526">
        <f>P30*H30/1000-V30</f>
        <v>11.385</v>
      </c>
    </row>
    <row r="31" spans="1:37" ht="24.95" customHeight="1">
      <c r="A31" s="536">
        <v>30</v>
      </c>
      <c r="B31" s="526" t="s">
        <v>572</v>
      </c>
      <c r="C31" s="526" t="s">
        <v>751</v>
      </c>
      <c r="D31" s="544" t="s">
        <v>15188</v>
      </c>
      <c r="E31" s="541" t="s">
        <v>15189</v>
      </c>
      <c r="F31" s="548">
        <v>3.5</v>
      </c>
      <c r="G31" s="549">
        <f>H31/1000</f>
        <v>2.2999999999999998</v>
      </c>
      <c r="H31" s="546">
        <v>2300</v>
      </c>
      <c r="I31" s="544" t="s">
        <v>14715</v>
      </c>
      <c r="J31" s="544" t="s">
        <v>15180</v>
      </c>
      <c r="K31" s="544" t="s">
        <v>14979</v>
      </c>
      <c r="L31" s="541"/>
      <c r="M31" s="526">
        <f>9.65-1.75</f>
        <v>7.9</v>
      </c>
      <c r="N31" s="526">
        <v>2</v>
      </c>
      <c r="O31" s="526">
        <f>M31-N31</f>
        <v>5.9</v>
      </c>
      <c r="AH31" s="526">
        <f>N31*G31-T31</f>
        <v>4.5999999999999996</v>
      </c>
      <c r="AJ31" s="526">
        <f>O31*G31-U31</f>
        <v>13.57</v>
      </c>
    </row>
    <row r="32" spans="1:37" ht="24.95" customHeight="1">
      <c r="A32" s="526">
        <v>31</v>
      </c>
      <c r="B32" s="526" t="s">
        <v>572</v>
      </c>
      <c r="C32" s="526" t="s">
        <v>751</v>
      </c>
      <c r="D32" s="544" t="s">
        <v>15190</v>
      </c>
      <c r="E32" s="541" t="s">
        <v>15191</v>
      </c>
      <c r="F32" s="548">
        <v>3</v>
      </c>
      <c r="G32" s="549">
        <f>H32/1000</f>
        <v>2.2999999999999998</v>
      </c>
      <c r="H32" s="546">
        <v>2300</v>
      </c>
      <c r="I32" s="544" t="s">
        <v>14715</v>
      </c>
      <c r="J32" s="544" t="s">
        <v>15180</v>
      </c>
      <c r="K32" s="544" t="s">
        <v>14898</v>
      </c>
      <c r="L32" s="541"/>
      <c r="M32" s="526">
        <f>8.1-1.65</f>
        <v>6.4499999999999993</v>
      </c>
      <c r="N32" s="526">
        <f>1.65</f>
        <v>1.65</v>
      </c>
      <c r="O32" s="526">
        <f>M32-N32</f>
        <v>4.7999999999999989</v>
      </c>
      <c r="U32" s="526">
        <f>0.75*2.1</f>
        <v>1.5750000000000002</v>
      </c>
      <c r="AH32" s="526">
        <f>N32*G32-T32</f>
        <v>3.7949999999999995</v>
      </c>
      <c r="AJ32" s="526">
        <f>O32*G32-U32</f>
        <v>9.4649999999999963</v>
      </c>
    </row>
    <row r="33" spans="1:40" ht="24.95" customHeight="1">
      <c r="A33" s="536">
        <v>32</v>
      </c>
      <c r="B33" s="526" t="s">
        <v>572</v>
      </c>
      <c r="C33" s="526" t="s">
        <v>751</v>
      </c>
      <c r="D33" s="544" t="s">
        <v>15192</v>
      </c>
      <c r="E33" s="541" t="s">
        <v>15193</v>
      </c>
      <c r="F33" s="548">
        <v>1.5</v>
      </c>
      <c r="G33" s="549">
        <f>H33/1000</f>
        <v>2.2999999999999998</v>
      </c>
      <c r="H33" s="546">
        <v>2300</v>
      </c>
      <c r="I33" s="544" t="s">
        <v>14715</v>
      </c>
      <c r="J33" s="544" t="s">
        <v>15194</v>
      </c>
      <c r="K33" s="544" t="s">
        <v>14891</v>
      </c>
      <c r="L33" s="541"/>
      <c r="M33" s="526">
        <f>4.95-1.65</f>
        <v>3.3000000000000003</v>
      </c>
      <c r="N33" s="526">
        <v>3.3</v>
      </c>
      <c r="AJ33" s="526">
        <f>N33*G33-T33</f>
        <v>7.589999999999999</v>
      </c>
    </row>
    <row r="34" spans="1:40" ht="24.95" customHeight="1">
      <c r="A34" s="536">
        <v>33</v>
      </c>
      <c r="B34" s="526" t="s">
        <v>572</v>
      </c>
      <c r="C34" s="526" t="s">
        <v>751</v>
      </c>
      <c r="D34" s="544" t="s">
        <v>15261</v>
      </c>
      <c r="E34" s="541" t="s">
        <v>14800</v>
      </c>
      <c r="F34" s="548">
        <v>34.65</v>
      </c>
      <c r="G34" s="548"/>
      <c r="H34" s="546" t="s">
        <v>15679</v>
      </c>
      <c r="I34" s="544" t="s">
        <v>14720</v>
      </c>
      <c r="J34" s="544" t="s">
        <v>14797</v>
      </c>
      <c r="K34" s="544" t="s">
        <v>14798</v>
      </c>
      <c r="L34" s="541"/>
      <c r="M34" s="526">
        <v>36.700000000000003</v>
      </c>
      <c r="N34" s="526">
        <f>M34-O34</f>
        <v>18.550000000000004</v>
      </c>
      <c r="O34" s="526">
        <f>14.5+1.65+2</f>
        <v>18.149999999999999</v>
      </c>
      <c r="T34" s="526">
        <f>2.2*2.4</f>
        <v>5.28</v>
      </c>
      <c r="U34" s="526">
        <f>1.1*2.1*2+1.85*2.1+1.8*2.1*2+1.9*2.1</f>
        <v>20.055</v>
      </c>
      <c r="Z34" s="526">
        <f>N34*H34/1000-T34</f>
        <v>49.071500000000015</v>
      </c>
      <c r="AB34" s="526">
        <f>10.4*3.4</f>
        <v>35.36</v>
      </c>
      <c r="AE34" s="526">
        <f>O34*H34/1000-U34</f>
        <v>33.124499999999991</v>
      </c>
    </row>
    <row r="35" spans="1:40" ht="24.95" customHeight="1">
      <c r="A35" s="526">
        <v>34</v>
      </c>
      <c r="B35" s="526" t="s">
        <v>572</v>
      </c>
      <c r="C35" s="526" t="s">
        <v>751</v>
      </c>
      <c r="D35" s="544" t="s">
        <v>15233</v>
      </c>
      <c r="E35" s="541" t="s">
        <v>15234</v>
      </c>
      <c r="F35" s="548">
        <v>4.3</v>
      </c>
      <c r="G35" s="548"/>
      <c r="H35" s="546">
        <v>3600</v>
      </c>
      <c r="I35" s="544" t="s">
        <v>14718</v>
      </c>
      <c r="J35" s="544" t="s">
        <v>14797</v>
      </c>
      <c r="K35" s="544" t="s">
        <v>14798</v>
      </c>
      <c r="L35" s="541"/>
      <c r="M35" s="526">
        <v>9.8000000000000007</v>
      </c>
      <c r="N35" s="526">
        <f>1.95+2.95</f>
        <v>4.9000000000000004</v>
      </c>
      <c r="O35" s="526">
        <f>M35-N35</f>
        <v>4.9000000000000004</v>
      </c>
      <c r="U35" s="526">
        <f>1.8*2.1</f>
        <v>3.7800000000000002</v>
      </c>
      <c r="Z35" s="526">
        <f>N35*H35/1000-T35</f>
        <v>17.64</v>
      </c>
      <c r="AE35" s="526">
        <f>O35*H35/1000-U35</f>
        <v>13.86</v>
      </c>
    </row>
    <row r="36" spans="1:40" ht="24.95" customHeight="1">
      <c r="A36" s="536">
        <v>35</v>
      </c>
      <c r="B36" s="526" t="s">
        <v>572</v>
      </c>
      <c r="C36" s="526" t="s">
        <v>751</v>
      </c>
      <c r="D36" s="544" t="s">
        <v>15236</v>
      </c>
      <c r="E36" s="541" t="s">
        <v>15237</v>
      </c>
      <c r="F36" s="548">
        <v>8.9</v>
      </c>
      <c r="G36" s="548"/>
      <c r="H36" s="546">
        <v>3600</v>
      </c>
      <c r="I36" s="544" t="s">
        <v>14718</v>
      </c>
      <c r="J36" s="544" t="s">
        <v>14797</v>
      </c>
      <c r="K36" s="544" t="s">
        <v>14798</v>
      </c>
      <c r="L36" s="541"/>
      <c r="M36" s="526">
        <v>13.95</v>
      </c>
      <c r="N36" s="526">
        <v>4.05</v>
      </c>
      <c r="O36" s="526">
        <f>M36-N36</f>
        <v>9.8999999999999986</v>
      </c>
      <c r="U36" s="526">
        <f>1.8*2.1+1.85*2.1</f>
        <v>7.6650000000000009</v>
      </c>
      <c r="Z36" s="526">
        <f>N36*H36/1000-T36</f>
        <v>14.58</v>
      </c>
      <c r="AE36" s="526">
        <f>O36*H36/1000-U36</f>
        <v>27.974999999999994</v>
      </c>
    </row>
    <row r="37" spans="1:40" ht="24.95" customHeight="1">
      <c r="A37" s="536">
        <v>36</v>
      </c>
      <c r="B37" s="526" t="s">
        <v>572</v>
      </c>
      <c r="C37" s="526" t="s">
        <v>751</v>
      </c>
      <c r="D37" s="544" t="s">
        <v>15263</v>
      </c>
      <c r="E37" s="541" t="s">
        <v>15264</v>
      </c>
      <c r="F37" s="548">
        <v>18.2</v>
      </c>
      <c r="G37" s="548"/>
      <c r="H37" s="546">
        <v>3600</v>
      </c>
      <c r="I37" s="544" t="s">
        <v>14720</v>
      </c>
      <c r="J37" s="544" t="s">
        <v>14797</v>
      </c>
      <c r="K37" s="544" t="s">
        <v>14798</v>
      </c>
      <c r="L37" s="541"/>
      <c r="M37" s="526">
        <v>18.75</v>
      </c>
      <c r="N37" s="526">
        <f>0.75+6.65</f>
        <v>7.4</v>
      </c>
      <c r="O37" s="526">
        <f>M37-N37</f>
        <v>11.35</v>
      </c>
      <c r="U37" s="526">
        <f>1.1*2.1*2</f>
        <v>4.620000000000001</v>
      </c>
      <c r="Z37" s="526">
        <f>N37*H37/1000-T37</f>
        <v>26.64</v>
      </c>
      <c r="AE37" s="526">
        <f>O37*H37/1000-U37</f>
        <v>36.239999999999995</v>
      </c>
    </row>
    <row r="38" spans="1:40" ht="24.95" customHeight="1">
      <c r="A38" s="526">
        <v>37</v>
      </c>
      <c r="B38" s="526" t="s">
        <v>572</v>
      </c>
      <c r="C38" s="526" t="s">
        <v>751</v>
      </c>
      <c r="D38" s="544" t="s">
        <v>15265</v>
      </c>
      <c r="E38" s="541" t="s">
        <v>15266</v>
      </c>
      <c r="F38" s="548">
        <v>45.65</v>
      </c>
      <c r="G38" s="548"/>
      <c r="H38" s="546">
        <v>2800</v>
      </c>
      <c r="I38" s="544" t="s">
        <v>14720</v>
      </c>
      <c r="J38" s="544" t="s">
        <v>14797</v>
      </c>
      <c r="K38" s="544" t="s">
        <v>14798</v>
      </c>
      <c r="L38" s="541"/>
      <c r="M38" s="526">
        <v>31.3</v>
      </c>
      <c r="N38" s="526">
        <f>10.25+11.5</f>
        <v>21.75</v>
      </c>
      <c r="O38" s="526">
        <f>M38-N38</f>
        <v>9.5500000000000007</v>
      </c>
      <c r="U38" s="526">
        <f>1.9*2.1+1.825*2.5+0.86+2.5</f>
        <v>11.9125</v>
      </c>
      <c r="Z38" s="526">
        <f>N38*H38/1000-T38</f>
        <v>60.9</v>
      </c>
      <c r="AE38" s="526">
        <f>O38*H38/1000-U38</f>
        <v>14.827500000000002</v>
      </c>
    </row>
    <row r="39" spans="1:40" ht="24.95" customHeight="1">
      <c r="A39" s="536">
        <v>38</v>
      </c>
      <c r="B39" s="526" t="s">
        <v>572</v>
      </c>
      <c r="C39" s="526" t="s">
        <v>751</v>
      </c>
      <c r="D39" s="544" t="s">
        <v>15238</v>
      </c>
      <c r="E39" s="541" t="s">
        <v>15239</v>
      </c>
      <c r="F39" s="548">
        <v>3.65</v>
      </c>
      <c r="G39" s="549">
        <f>H39/1000</f>
        <v>3.6</v>
      </c>
      <c r="H39" s="540">
        <f>2800+800</f>
        <v>3600</v>
      </c>
      <c r="I39" s="544" t="s">
        <v>14718</v>
      </c>
      <c r="J39" s="544" t="s">
        <v>14733</v>
      </c>
      <c r="K39" s="540" t="s">
        <v>14732</v>
      </c>
      <c r="L39" s="543"/>
      <c r="M39" s="526">
        <f>7.75-2.05</f>
        <v>5.7</v>
      </c>
      <c r="N39" s="526">
        <f>7.75-2.05</f>
        <v>5.7</v>
      </c>
      <c r="T39" s="526">
        <f>1.825*2.5</f>
        <v>4.5625</v>
      </c>
      <c r="AD39" s="526">
        <f>N39*G39-T39</f>
        <v>15.9575</v>
      </c>
    </row>
    <row r="40" spans="1:40" ht="24.95" customHeight="1">
      <c r="A40" s="536">
        <v>39</v>
      </c>
      <c r="B40" s="526" t="s">
        <v>572</v>
      </c>
      <c r="C40" s="526" t="s">
        <v>751</v>
      </c>
      <c r="D40" s="544" t="s">
        <v>15267</v>
      </c>
      <c r="E40" s="541" t="s">
        <v>15268</v>
      </c>
      <c r="F40" s="548">
        <v>4.3</v>
      </c>
      <c r="G40" s="548"/>
      <c r="H40" s="540">
        <v>3200</v>
      </c>
      <c r="I40" s="544" t="s">
        <v>14720</v>
      </c>
      <c r="J40" s="544" t="s">
        <v>14797</v>
      </c>
      <c r="K40" s="544" t="s">
        <v>15269</v>
      </c>
      <c r="L40" s="541"/>
      <c r="M40" s="526">
        <f>8.65-2.05</f>
        <v>6.6000000000000005</v>
      </c>
      <c r="N40" s="526">
        <f>M40-O40</f>
        <v>4.3000000000000007</v>
      </c>
      <c r="O40" s="526">
        <v>2.2999999999999998</v>
      </c>
      <c r="U40" s="526">
        <f>0.86*2.5</f>
        <v>2.15</v>
      </c>
      <c r="Z40" s="526">
        <f>N40*H40/1000-T40</f>
        <v>13.760000000000002</v>
      </c>
      <c r="AE40" s="526">
        <f>O40*H40/1000-U40</f>
        <v>5.2099999999999991</v>
      </c>
    </row>
    <row r="41" spans="1:40" ht="24.95" customHeight="1">
      <c r="A41" s="526">
        <v>40</v>
      </c>
      <c r="B41" s="526" t="s">
        <v>572</v>
      </c>
      <c r="C41" s="526" t="s">
        <v>751</v>
      </c>
      <c r="D41" s="544" t="s">
        <v>15246</v>
      </c>
      <c r="E41" s="541" t="s">
        <v>15247</v>
      </c>
      <c r="F41" s="548">
        <v>15.2</v>
      </c>
      <c r="G41" s="549">
        <f>H41/1000</f>
        <v>2.25</v>
      </c>
      <c r="H41" s="540">
        <v>2250</v>
      </c>
      <c r="I41" s="544" t="s">
        <v>14719</v>
      </c>
      <c r="J41" s="544" t="s">
        <v>14733</v>
      </c>
      <c r="K41" s="544" t="s">
        <v>15248</v>
      </c>
      <c r="L41" s="541"/>
      <c r="M41" s="526">
        <v>23.4</v>
      </c>
      <c r="N41" s="526">
        <f>M41</f>
        <v>23.4</v>
      </c>
      <c r="AD41" s="526">
        <f>N41*G41-T41</f>
        <v>52.65</v>
      </c>
    </row>
    <row r="42" spans="1:40" ht="24.95" customHeight="1">
      <c r="A42" s="536">
        <v>41</v>
      </c>
      <c r="B42" s="526" t="s">
        <v>572</v>
      </c>
      <c r="C42" s="526" t="s">
        <v>751</v>
      </c>
      <c r="D42" s="544" t="s">
        <v>15249</v>
      </c>
      <c r="E42" s="541" t="s">
        <v>15250</v>
      </c>
      <c r="F42" s="548">
        <v>12.45</v>
      </c>
      <c r="G42" s="549">
        <f>H42/1000</f>
        <v>1.44</v>
      </c>
      <c r="H42" s="540">
        <v>1440</v>
      </c>
      <c r="I42" s="544" t="s">
        <v>14719</v>
      </c>
      <c r="J42" s="544" t="s">
        <v>14733</v>
      </c>
      <c r="K42" s="544" t="s">
        <v>15251</v>
      </c>
      <c r="L42" s="541"/>
      <c r="M42" s="526">
        <v>16.5</v>
      </c>
      <c r="N42" s="526">
        <f>M42</f>
        <v>16.5</v>
      </c>
      <c r="T42" s="526">
        <f>2*1</f>
        <v>2</v>
      </c>
      <c r="AD42" s="526">
        <f>N42*G42-T42</f>
        <v>21.759999999999998</v>
      </c>
    </row>
    <row r="43" spans="1:40" ht="24.95" customHeight="1">
      <c r="A43" s="536">
        <v>42</v>
      </c>
      <c r="B43" s="526" t="s">
        <v>572</v>
      </c>
      <c r="C43" s="526" t="s">
        <v>751</v>
      </c>
      <c r="D43" s="544" t="s">
        <v>15252</v>
      </c>
      <c r="E43" s="541" t="s">
        <v>15253</v>
      </c>
      <c r="F43" s="548">
        <v>8.3000000000000007</v>
      </c>
      <c r="G43" s="549">
        <f>H43/1000</f>
        <v>2.5</v>
      </c>
      <c r="H43" s="540">
        <v>2500</v>
      </c>
      <c r="I43" s="544" t="s">
        <v>14719</v>
      </c>
      <c r="J43" s="544" t="s">
        <v>14733</v>
      </c>
      <c r="K43" s="544" t="s">
        <v>15248</v>
      </c>
      <c r="L43" s="541"/>
      <c r="M43" s="526">
        <v>13.2</v>
      </c>
      <c r="N43" s="526">
        <f>M43</f>
        <v>13.2</v>
      </c>
      <c r="T43" s="526">
        <f>1.8*1.4</f>
        <v>2.52</v>
      </c>
      <c r="AD43" s="526">
        <f>N43*G43-T43</f>
        <v>30.48</v>
      </c>
    </row>
    <row r="44" spans="1:40">
      <c r="A44" s="536">
        <v>48</v>
      </c>
      <c r="B44" s="526" t="s">
        <v>572</v>
      </c>
      <c r="C44" s="526" t="s">
        <v>753</v>
      </c>
      <c r="D44" s="540"/>
      <c r="E44" s="541" t="s">
        <v>15577</v>
      </c>
      <c r="F44" s="542"/>
      <c r="G44" s="542"/>
      <c r="H44" s="540"/>
      <c r="I44" s="543"/>
      <c r="J44" s="543"/>
      <c r="K44" s="540"/>
      <c r="L44" s="543"/>
    </row>
    <row r="45" spans="1:40">
      <c r="A45" s="526">
        <v>49</v>
      </c>
      <c r="B45" s="526" t="s">
        <v>572</v>
      </c>
      <c r="C45" s="526" t="s">
        <v>753</v>
      </c>
      <c r="D45" s="540"/>
      <c r="E45" s="541" t="s">
        <v>15574</v>
      </c>
      <c r="F45" s="542"/>
      <c r="G45" s="542"/>
      <c r="H45" s="540"/>
      <c r="I45" s="543"/>
      <c r="J45" s="543"/>
      <c r="K45" s="540"/>
      <c r="L45" s="543"/>
    </row>
    <row r="46" spans="1:40">
      <c r="A46" s="536">
        <v>50</v>
      </c>
      <c r="B46" s="526" t="s">
        <v>572</v>
      </c>
      <c r="C46" s="526" t="s">
        <v>753</v>
      </c>
      <c r="D46" s="544" t="s">
        <v>14829</v>
      </c>
      <c r="E46" s="541" t="s">
        <v>14791</v>
      </c>
      <c r="F46" s="548">
        <v>43.6</v>
      </c>
      <c r="G46" s="548"/>
      <c r="H46" s="546" t="s">
        <v>15678</v>
      </c>
      <c r="I46" s="544" t="s">
        <v>14714</v>
      </c>
      <c r="J46" s="544" t="s">
        <v>14793</v>
      </c>
      <c r="K46" s="544" t="s">
        <v>14794</v>
      </c>
      <c r="L46" s="541"/>
      <c r="M46" s="526">
        <f>31+10.2</f>
        <v>41.2</v>
      </c>
      <c r="N46" s="526">
        <f>M46-O46-P46-Q46</f>
        <v>32.450000000000003</v>
      </c>
      <c r="O46" s="526">
        <v>2.4</v>
      </c>
      <c r="P46" s="526">
        <v>4.5</v>
      </c>
      <c r="Q46" s="526">
        <v>1.85</v>
      </c>
      <c r="T46" s="526">
        <f>1.1*2.1+0.95*2.1*2+4.045*2.25</f>
        <v>15.401250000000001</v>
      </c>
      <c r="Z46" s="526">
        <f>N46*H46/1000-T46</f>
        <v>65.723749999999995</v>
      </c>
      <c r="AF46" s="526">
        <f>O46*H46/1000-U46</f>
        <v>6</v>
      </c>
      <c r="AM46" s="526">
        <f>P46*H46/1000-V46</f>
        <v>11.25</v>
      </c>
      <c r="AN46" s="526">
        <f>Q46*H46/1000-W46</f>
        <v>4.625</v>
      </c>
    </row>
    <row r="47" spans="1:40">
      <c r="A47" s="536">
        <v>51</v>
      </c>
      <c r="B47" s="526" t="s">
        <v>572</v>
      </c>
      <c r="C47" s="526" t="s">
        <v>753</v>
      </c>
      <c r="D47" s="544" t="s">
        <v>15240</v>
      </c>
      <c r="E47" s="541" t="s">
        <v>14777</v>
      </c>
      <c r="F47" s="548">
        <v>6.15</v>
      </c>
      <c r="G47" s="549">
        <f>H47/1000</f>
        <v>18.82</v>
      </c>
      <c r="H47" s="540">
        <v>18820</v>
      </c>
      <c r="I47" s="544" t="s">
        <v>14718</v>
      </c>
      <c r="J47" s="544" t="s">
        <v>15666</v>
      </c>
      <c r="K47" s="540" t="s">
        <v>14732</v>
      </c>
      <c r="L47" s="543"/>
      <c r="M47" s="526">
        <v>10.1</v>
      </c>
      <c r="N47" s="526">
        <v>10.1</v>
      </c>
      <c r="T47" s="526">
        <f>1.1*2.1*5</f>
        <v>11.550000000000002</v>
      </c>
      <c r="AA47" s="526">
        <f>N47*G47-T47</f>
        <v>178.53199999999998</v>
      </c>
    </row>
    <row r="48" spans="1:40">
      <c r="A48" s="526">
        <v>52</v>
      </c>
      <c r="B48" s="526" t="s">
        <v>572</v>
      </c>
      <c r="C48" s="526" t="s">
        <v>753</v>
      </c>
      <c r="D48" s="544" t="s">
        <v>15241</v>
      </c>
      <c r="E48" s="541" t="s">
        <v>14761</v>
      </c>
      <c r="F48" s="548">
        <v>4.5</v>
      </c>
      <c r="G48" s="549">
        <f>H48/1000</f>
        <v>18.82</v>
      </c>
      <c r="H48" s="540">
        <v>18820</v>
      </c>
      <c r="I48" s="544" t="s">
        <v>14718</v>
      </c>
      <c r="J48" s="544" t="s">
        <v>15666</v>
      </c>
      <c r="K48" s="540" t="s">
        <v>14732</v>
      </c>
      <c r="L48" s="543"/>
      <c r="M48" s="526">
        <v>8.5</v>
      </c>
      <c r="N48" s="526">
        <v>8.5</v>
      </c>
      <c r="T48" s="526">
        <f>1.1*2.1*5</f>
        <v>11.550000000000002</v>
      </c>
      <c r="AA48" s="526">
        <f>N48*G48-T48</f>
        <v>148.41999999999999</v>
      </c>
    </row>
    <row r="49" spans="1:37">
      <c r="A49" s="536">
        <v>53</v>
      </c>
      <c r="B49" s="526" t="s">
        <v>572</v>
      </c>
      <c r="C49" s="526" t="s">
        <v>753</v>
      </c>
      <c r="D49" s="544" t="s">
        <v>14830</v>
      </c>
      <c r="E49" s="541" t="s">
        <v>14800</v>
      </c>
      <c r="F49" s="548">
        <v>113.85</v>
      </c>
      <c r="G49" s="548"/>
      <c r="H49" s="546">
        <v>2930</v>
      </c>
      <c r="I49" s="544" t="s">
        <v>14714</v>
      </c>
      <c r="J49" s="544" t="s">
        <v>14797</v>
      </c>
      <c r="K49" s="544" t="s">
        <v>14798</v>
      </c>
      <c r="L49" s="541"/>
      <c r="M49" s="526">
        <f>83.6-2.17-3-4.4</f>
        <v>74.029999999999987</v>
      </c>
      <c r="N49" s="526">
        <f>2.8+0.3+30.6+0.2+4.45+0.3*2</f>
        <v>38.95000000000001</v>
      </c>
      <c r="O49" s="526">
        <f>M49-N49</f>
        <v>35.079999999999977</v>
      </c>
      <c r="T49" s="526">
        <f>4.05*2.25</f>
        <v>9.1124999999999989</v>
      </c>
      <c r="U49" s="526">
        <f>1.1*2.1+1.2*2.1*2+1.6*2.1</f>
        <v>10.71</v>
      </c>
      <c r="Z49" s="526">
        <f>N49*H49/1000-T49</f>
        <v>105.01100000000004</v>
      </c>
      <c r="AE49" s="526">
        <f>O49*H49/1000-U49</f>
        <v>92.07439999999994</v>
      </c>
    </row>
    <row r="50" spans="1:37">
      <c r="A50" s="536">
        <v>54</v>
      </c>
      <c r="B50" s="526" t="s">
        <v>572</v>
      </c>
      <c r="C50" s="526" t="s">
        <v>753</v>
      </c>
      <c r="D50" s="544" t="s">
        <v>14831</v>
      </c>
      <c r="E50" s="541" t="s">
        <v>14800</v>
      </c>
      <c r="F50" s="548">
        <v>25.8</v>
      </c>
      <c r="G50" s="548"/>
      <c r="H50" s="546">
        <v>2930</v>
      </c>
      <c r="I50" s="544" t="s">
        <v>14714</v>
      </c>
      <c r="J50" s="544" t="s">
        <v>14797</v>
      </c>
      <c r="K50" s="544" t="s">
        <v>14798</v>
      </c>
      <c r="L50" s="541"/>
      <c r="M50" s="526">
        <f>27.4-2.17</f>
        <v>25.229999999999997</v>
      </c>
      <c r="N50" s="526">
        <f>0.8+2.5+2.25</f>
        <v>5.55</v>
      </c>
      <c r="O50" s="526">
        <f>M50-N50</f>
        <v>19.679999999999996</v>
      </c>
      <c r="T50" s="526">
        <f>1.1*2.1</f>
        <v>2.3100000000000005</v>
      </c>
      <c r="U50" s="526">
        <f>1.2*2.1+2*2.1</f>
        <v>6.7200000000000006</v>
      </c>
      <c r="Z50" s="526">
        <f>N50*H50/1000-T50</f>
        <v>13.951500000000001</v>
      </c>
      <c r="AE50" s="526">
        <f>O50*H50/1000-U50</f>
        <v>50.942399999999985</v>
      </c>
    </row>
    <row r="51" spans="1:37">
      <c r="A51" s="526">
        <v>55</v>
      </c>
      <c r="B51" s="526" t="s">
        <v>572</v>
      </c>
      <c r="C51" s="526" t="s">
        <v>753</v>
      </c>
      <c r="D51" s="544" t="s">
        <v>14832</v>
      </c>
      <c r="E51" s="541" t="s">
        <v>14800</v>
      </c>
      <c r="F51" s="548">
        <v>22.95</v>
      </c>
      <c r="G51" s="548"/>
      <c r="H51" s="546">
        <v>2930</v>
      </c>
      <c r="I51" s="544" t="s">
        <v>14714</v>
      </c>
      <c r="J51" s="544" t="s">
        <v>14797</v>
      </c>
      <c r="K51" s="544" t="s">
        <v>14798</v>
      </c>
      <c r="L51" s="541"/>
      <c r="M51" s="526">
        <f>21.2-5.45-4.4-2.45</f>
        <v>8.8999999999999986</v>
      </c>
      <c r="N51" s="526">
        <v>2.25</v>
      </c>
      <c r="O51" s="526">
        <f>M51-N51</f>
        <v>6.6499999999999986</v>
      </c>
      <c r="T51" s="526">
        <f>1.3*2.1</f>
        <v>2.7300000000000004</v>
      </c>
      <c r="U51" s="526">
        <f>1.1*2.1</f>
        <v>2.3100000000000005</v>
      </c>
      <c r="Z51" s="526">
        <f>N51*H51/1000-T51</f>
        <v>3.8624999999999998</v>
      </c>
      <c r="AE51" s="526">
        <f>O51*H51/1000-U51</f>
        <v>17.174499999999995</v>
      </c>
    </row>
    <row r="52" spans="1:37" ht="30">
      <c r="A52" s="536">
        <v>56</v>
      </c>
      <c r="B52" s="526" t="s">
        <v>572</v>
      </c>
      <c r="C52" s="526" t="s">
        <v>753</v>
      </c>
      <c r="D52" s="544" t="s">
        <v>14833</v>
      </c>
      <c r="E52" s="541" t="s">
        <v>14834</v>
      </c>
      <c r="F52" s="548">
        <v>18.45</v>
      </c>
      <c r="G52" s="548"/>
      <c r="H52" s="546">
        <v>2930</v>
      </c>
      <c r="I52" s="544" t="s">
        <v>14714</v>
      </c>
      <c r="J52" s="544" t="s">
        <v>14808</v>
      </c>
      <c r="K52" s="544" t="s">
        <v>14798</v>
      </c>
      <c r="L52" s="541"/>
      <c r="M52" s="526">
        <f>18.4-5.45</f>
        <v>12.95</v>
      </c>
      <c r="N52" s="526">
        <f>M52-O52</f>
        <v>9.75</v>
      </c>
      <c r="O52" s="526">
        <f>2+1.2</f>
        <v>3.2</v>
      </c>
      <c r="Z52" s="526">
        <f>N52*H52/1000-T52</f>
        <v>28.567499999999999</v>
      </c>
      <c r="AE52" s="526">
        <f>O52*H52/1000-U52</f>
        <v>9.3759999999999994</v>
      </c>
    </row>
    <row r="53" spans="1:37" ht="30">
      <c r="A53" s="536">
        <v>57</v>
      </c>
      <c r="B53" s="526" t="s">
        <v>572</v>
      </c>
      <c r="C53" s="526" t="s">
        <v>753</v>
      </c>
      <c r="D53" s="544" t="s">
        <v>14835</v>
      </c>
      <c r="E53" s="550" t="s">
        <v>14836</v>
      </c>
      <c r="F53" s="548">
        <v>30</v>
      </c>
      <c r="G53" s="549">
        <f>H53/1000</f>
        <v>2.4</v>
      </c>
      <c r="H53" s="546">
        <v>2400</v>
      </c>
      <c r="I53" s="544" t="s">
        <v>14714</v>
      </c>
      <c r="J53" s="544" t="s">
        <v>14837</v>
      </c>
      <c r="K53" s="551" t="s">
        <v>425</v>
      </c>
      <c r="L53" s="543"/>
      <c r="M53" s="526">
        <v>29</v>
      </c>
      <c r="N53" s="526">
        <f>M53</f>
        <v>29</v>
      </c>
      <c r="T53" s="526">
        <f>1.2*2.1</f>
        <v>2.52</v>
      </c>
      <c r="AH53" s="526">
        <f>N53*G53-T53</f>
        <v>67.08</v>
      </c>
    </row>
    <row r="54" spans="1:37" ht="30">
      <c r="A54" s="526">
        <v>58</v>
      </c>
      <c r="B54" s="526" t="s">
        <v>572</v>
      </c>
      <c r="C54" s="526" t="s">
        <v>753</v>
      </c>
      <c r="D54" s="544" t="s">
        <v>14838</v>
      </c>
      <c r="E54" s="550" t="s">
        <v>14839</v>
      </c>
      <c r="F54" s="548">
        <v>42.85</v>
      </c>
      <c r="G54" s="549">
        <f>H54/1000</f>
        <v>2.4</v>
      </c>
      <c r="H54" s="546">
        <v>2400</v>
      </c>
      <c r="I54" s="544" t="s">
        <v>14714</v>
      </c>
      <c r="J54" s="544" t="s">
        <v>14837</v>
      </c>
      <c r="K54" s="551" t="s">
        <v>425</v>
      </c>
      <c r="L54" s="543"/>
      <c r="M54" s="526">
        <f>32.15</f>
        <v>32.15</v>
      </c>
      <c r="N54" s="526">
        <f>M54</f>
        <v>32.15</v>
      </c>
      <c r="T54" s="526">
        <f>1.2*2.1</f>
        <v>2.52</v>
      </c>
      <c r="AH54" s="526">
        <f>N54*G54-T54</f>
        <v>74.64</v>
      </c>
    </row>
    <row r="55" spans="1:37">
      <c r="A55" s="536">
        <v>59</v>
      </c>
      <c r="B55" s="526" t="s">
        <v>572</v>
      </c>
      <c r="C55" s="526" t="s">
        <v>753</v>
      </c>
      <c r="D55" s="544" t="s">
        <v>14840</v>
      </c>
      <c r="E55" s="541" t="s">
        <v>14841</v>
      </c>
      <c r="F55" s="548">
        <v>44.45</v>
      </c>
      <c r="G55" s="548"/>
      <c r="H55" s="546">
        <v>2930</v>
      </c>
      <c r="I55" s="544" t="s">
        <v>14714</v>
      </c>
      <c r="J55" s="544" t="s">
        <v>14797</v>
      </c>
      <c r="K55" s="544" t="s">
        <v>14798</v>
      </c>
      <c r="L55" s="541"/>
      <c r="M55" s="526">
        <v>26.65</v>
      </c>
      <c r="N55" s="526">
        <f>0.8+0.4+0.4+0.6</f>
        <v>2.2000000000000002</v>
      </c>
      <c r="O55" s="526">
        <f>M55-N55</f>
        <v>24.45</v>
      </c>
      <c r="U55" s="526">
        <f>1.6*2.1</f>
        <v>3.3600000000000003</v>
      </c>
      <c r="Z55" s="526">
        <f>N55*H55/1000-T55</f>
        <v>6.4460000000000006</v>
      </c>
      <c r="AE55" s="526">
        <f>O55*H55/1000-U55</f>
        <v>68.278499999999994</v>
      </c>
    </row>
    <row r="56" spans="1:37">
      <c r="A56" s="536">
        <v>60</v>
      </c>
      <c r="B56" s="526" t="s">
        <v>572</v>
      </c>
      <c r="C56" s="526" t="s">
        <v>753</v>
      </c>
      <c r="D56" s="544" t="s">
        <v>14842</v>
      </c>
      <c r="E56" s="541" t="s">
        <v>14807</v>
      </c>
      <c r="F56" s="548">
        <v>24.05</v>
      </c>
      <c r="G56" s="548"/>
      <c r="H56" s="546">
        <v>2930</v>
      </c>
      <c r="I56" s="544" t="s">
        <v>14714</v>
      </c>
      <c r="J56" s="544" t="s">
        <v>14797</v>
      </c>
      <c r="K56" s="544" t="s">
        <v>14798</v>
      </c>
      <c r="L56" s="541"/>
      <c r="M56" s="526">
        <v>26.8</v>
      </c>
      <c r="N56" s="526">
        <f>M56-O56</f>
        <v>13.700000000000001</v>
      </c>
      <c r="O56" s="526">
        <f>4.45+6.7+1.95</f>
        <v>13.1</v>
      </c>
      <c r="U56" s="526">
        <f>1.2*2.1</f>
        <v>2.52</v>
      </c>
      <c r="Z56" s="526">
        <f>N56*H56/1000-T56</f>
        <v>40.140999999999998</v>
      </c>
      <c r="AE56" s="526">
        <f>O56*H56/1000-U56</f>
        <v>35.863</v>
      </c>
    </row>
    <row r="57" spans="1:37" ht="45">
      <c r="A57" s="526">
        <v>61</v>
      </c>
      <c r="B57" s="526" t="s">
        <v>572</v>
      </c>
      <c r="C57" s="526" t="s">
        <v>753</v>
      </c>
      <c r="D57" s="544" t="s">
        <v>14843</v>
      </c>
      <c r="E57" s="541" t="s">
        <v>14844</v>
      </c>
      <c r="F57" s="548">
        <v>82.55</v>
      </c>
      <c r="G57" s="548"/>
      <c r="H57" s="546">
        <v>2930</v>
      </c>
      <c r="I57" s="544" t="s">
        <v>14714</v>
      </c>
      <c r="J57" s="544" t="s">
        <v>14797</v>
      </c>
      <c r="K57" s="544" t="s">
        <v>14798</v>
      </c>
      <c r="L57" s="541"/>
      <c r="M57" s="526">
        <f>40.3+0.8*2+0.2*2+0.6*2+0.3*2</f>
        <v>44.1</v>
      </c>
      <c r="N57" s="526">
        <f>7.95+8.85+0.3*2+0.6*2+0.2*2+0.8*2</f>
        <v>20.6</v>
      </c>
      <c r="O57" s="526">
        <f>M57-N57</f>
        <v>23.5</v>
      </c>
      <c r="U57" s="526">
        <f>2*2.1</f>
        <v>4.2</v>
      </c>
      <c r="Z57" s="526">
        <f>N57*H57/1000-T57</f>
        <v>60.358000000000004</v>
      </c>
      <c r="AE57" s="526">
        <f>O57*H57/1000-U57</f>
        <v>64.655000000000001</v>
      </c>
    </row>
    <row r="58" spans="1:37">
      <c r="A58" s="536">
        <v>62</v>
      </c>
      <c r="B58" s="526" t="s">
        <v>572</v>
      </c>
      <c r="C58" s="526" t="s">
        <v>753</v>
      </c>
      <c r="D58" s="544" t="s">
        <v>14845</v>
      </c>
      <c r="E58" s="541" t="s">
        <v>14846</v>
      </c>
      <c r="F58" s="548">
        <v>15.55</v>
      </c>
      <c r="G58" s="548"/>
      <c r="H58" s="546">
        <v>2400</v>
      </c>
      <c r="I58" s="544" t="s">
        <v>14714</v>
      </c>
      <c r="J58" s="544" t="s">
        <v>14797</v>
      </c>
      <c r="K58" s="544" t="s">
        <v>14798</v>
      </c>
      <c r="L58" s="541"/>
      <c r="M58" s="526">
        <v>16.149999999999999</v>
      </c>
      <c r="N58" s="526">
        <f>3.15+3.25</f>
        <v>6.4</v>
      </c>
      <c r="O58" s="526">
        <f>M58-N58</f>
        <v>9.7499999999999982</v>
      </c>
      <c r="U58" s="526">
        <f>1.1*2.1</f>
        <v>2.3100000000000005</v>
      </c>
      <c r="Z58" s="526">
        <f>N58*H58/1000-T58</f>
        <v>15.36</v>
      </c>
      <c r="AE58" s="526">
        <f>O58*H58/1000-U58</f>
        <v>21.089999999999996</v>
      </c>
    </row>
    <row r="59" spans="1:37">
      <c r="A59" s="536">
        <v>63</v>
      </c>
      <c r="B59" s="526" t="s">
        <v>572</v>
      </c>
      <c r="C59" s="526" t="s">
        <v>753</v>
      </c>
      <c r="D59" s="544" t="s">
        <v>15242</v>
      </c>
      <c r="E59" s="541" t="s">
        <v>15243</v>
      </c>
      <c r="F59" s="548">
        <v>7.25</v>
      </c>
      <c r="G59" s="549">
        <f>H59/1000</f>
        <v>8.11</v>
      </c>
      <c r="H59" s="540">
        <v>8110</v>
      </c>
      <c r="I59" s="544" t="s">
        <v>14718</v>
      </c>
      <c r="J59" s="544" t="s">
        <v>15666</v>
      </c>
      <c r="K59" s="540" t="s">
        <v>14732</v>
      </c>
      <c r="L59" s="543"/>
      <c r="M59" s="526">
        <v>10.75</v>
      </c>
      <c r="N59" s="526">
        <f>M59</f>
        <v>10.75</v>
      </c>
      <c r="T59" s="526">
        <f>1.3*2.1</f>
        <v>2.7300000000000004</v>
      </c>
      <c r="AA59" s="526">
        <f>N59*G59-T59</f>
        <v>84.452499999999986</v>
      </c>
    </row>
    <row r="60" spans="1:37" ht="30">
      <c r="A60" s="526">
        <v>64</v>
      </c>
      <c r="B60" s="526" t="s">
        <v>572</v>
      </c>
      <c r="C60" s="526" t="s">
        <v>753</v>
      </c>
      <c r="D60" s="544" t="s">
        <v>14847</v>
      </c>
      <c r="E60" s="541" t="s">
        <v>14848</v>
      </c>
      <c r="F60" s="548">
        <v>12.1</v>
      </c>
      <c r="G60" s="548"/>
      <c r="H60" s="546">
        <v>2930</v>
      </c>
      <c r="I60" s="544" t="s">
        <v>14714</v>
      </c>
      <c r="J60" s="544" t="s">
        <v>14797</v>
      </c>
      <c r="K60" s="551" t="s">
        <v>416</v>
      </c>
      <c r="L60" s="541"/>
      <c r="M60" s="526">
        <v>17</v>
      </c>
      <c r="N60" s="526">
        <v>6.7</v>
      </c>
      <c r="O60" s="526">
        <f>M60-N60</f>
        <v>10.3</v>
      </c>
      <c r="U60" s="526">
        <f>1.1*2.1</f>
        <v>2.3100000000000005</v>
      </c>
      <c r="Z60" s="526">
        <f>N60*H60/1000-T60</f>
        <v>19.631</v>
      </c>
      <c r="AE60" s="526">
        <f>O60*H60/1000-U60</f>
        <v>27.869</v>
      </c>
    </row>
    <row r="61" spans="1:37">
      <c r="A61" s="536">
        <v>65</v>
      </c>
      <c r="B61" s="526" t="s">
        <v>572</v>
      </c>
      <c r="C61" s="526" t="s">
        <v>753</v>
      </c>
      <c r="D61" s="544" t="s">
        <v>15195</v>
      </c>
      <c r="E61" s="541" t="s">
        <v>15186</v>
      </c>
      <c r="F61" s="548">
        <v>21.2</v>
      </c>
      <c r="G61" s="548"/>
      <c r="H61" s="546">
        <v>2400</v>
      </c>
      <c r="I61" s="544" t="s">
        <v>14715</v>
      </c>
      <c r="J61" s="544" t="s">
        <v>15196</v>
      </c>
      <c r="K61" s="544" t="s">
        <v>15197</v>
      </c>
      <c r="L61" s="541"/>
      <c r="M61" s="526">
        <f>22.1-1.75</f>
        <v>20.350000000000001</v>
      </c>
      <c r="N61" s="526">
        <f>0.4+2.55</f>
        <v>2.9499999999999997</v>
      </c>
      <c r="O61" s="526">
        <f>M61-P61-Q61-N61</f>
        <v>10.800000000000002</v>
      </c>
      <c r="P61" s="526">
        <v>2.2000000000000002</v>
      </c>
      <c r="Q61" s="526">
        <v>4.4000000000000004</v>
      </c>
      <c r="T61" s="526">
        <f>0.95*2.1</f>
        <v>1.9949999999999999</v>
      </c>
      <c r="Z61" s="526">
        <f>N61*H61/1000-T61</f>
        <v>5.0849999999999991</v>
      </c>
      <c r="AE61" s="526">
        <f>O61*H61/1000-U61</f>
        <v>25.920000000000009</v>
      </c>
      <c r="AH61" s="526">
        <f>P61*H61/1000-V61</f>
        <v>5.28</v>
      </c>
      <c r="AK61" s="526">
        <f>Q61*H61/1000-W61</f>
        <v>10.56</v>
      </c>
    </row>
    <row r="62" spans="1:37">
      <c r="A62" s="536">
        <v>66</v>
      </c>
      <c r="B62" s="526" t="s">
        <v>572</v>
      </c>
      <c r="C62" s="526" t="s">
        <v>753</v>
      </c>
      <c r="D62" s="544" t="s">
        <v>15198</v>
      </c>
      <c r="E62" s="541" t="s">
        <v>15189</v>
      </c>
      <c r="F62" s="548">
        <v>2.6</v>
      </c>
      <c r="G62" s="549">
        <f>H62/1000</f>
        <v>2.4</v>
      </c>
      <c r="H62" s="546">
        <v>2400</v>
      </c>
      <c r="I62" s="544" t="s">
        <v>14715</v>
      </c>
      <c r="J62" s="544" t="s">
        <v>15180</v>
      </c>
      <c r="K62" s="544" t="s">
        <v>14979</v>
      </c>
      <c r="L62" s="541"/>
      <c r="M62" s="526">
        <f>8.6-1.725</f>
        <v>6.875</v>
      </c>
      <c r="N62" s="526">
        <v>1.5</v>
      </c>
      <c r="O62" s="526">
        <f>M62-N62</f>
        <v>5.375</v>
      </c>
      <c r="AH62" s="526">
        <f>N62*G62-T62</f>
        <v>3.5999999999999996</v>
      </c>
      <c r="AJ62" s="526">
        <f>O62*G62-U62</f>
        <v>12.9</v>
      </c>
    </row>
    <row r="63" spans="1:37">
      <c r="A63" s="526">
        <v>67</v>
      </c>
      <c r="B63" s="526" t="s">
        <v>572</v>
      </c>
      <c r="C63" s="526" t="s">
        <v>753</v>
      </c>
      <c r="D63" s="544" t="s">
        <v>15199</v>
      </c>
      <c r="E63" s="541" t="s">
        <v>15191</v>
      </c>
      <c r="F63" s="548">
        <v>2.95</v>
      </c>
      <c r="G63" s="549">
        <f>H63/1000</f>
        <v>2.4</v>
      </c>
      <c r="H63" s="546" t="s">
        <v>15680</v>
      </c>
      <c r="I63" s="544" t="s">
        <v>14715</v>
      </c>
      <c r="J63" s="544" t="s">
        <v>15180</v>
      </c>
      <c r="K63" s="544" t="s">
        <v>14891</v>
      </c>
      <c r="L63" s="541"/>
      <c r="M63" s="526">
        <f>8.15-1.65</f>
        <v>6.5</v>
      </c>
      <c r="N63" s="526">
        <f>1.65</f>
        <v>1.65</v>
      </c>
      <c r="O63" s="526">
        <f>M63-N63</f>
        <v>4.8499999999999996</v>
      </c>
      <c r="U63" s="526">
        <f>0.75*2.1</f>
        <v>1.5750000000000002</v>
      </c>
      <c r="AH63" s="526">
        <f>N63*G63-T63</f>
        <v>3.9599999999999995</v>
      </c>
      <c r="AJ63" s="526">
        <f>O63*G63-U63</f>
        <v>10.064999999999998</v>
      </c>
    </row>
    <row r="64" spans="1:37">
      <c r="A64" s="536">
        <v>68</v>
      </c>
      <c r="B64" s="526" t="s">
        <v>572</v>
      </c>
      <c r="C64" s="526" t="s">
        <v>753</v>
      </c>
      <c r="D64" s="544" t="s">
        <v>15201</v>
      </c>
      <c r="E64" s="541" t="s">
        <v>15193</v>
      </c>
      <c r="F64" s="548">
        <v>1.5</v>
      </c>
      <c r="G64" s="549">
        <f>H64/1000</f>
        <v>2.4</v>
      </c>
      <c r="H64" s="546">
        <v>2400</v>
      </c>
      <c r="I64" s="544" t="s">
        <v>14715</v>
      </c>
      <c r="J64" s="544" t="s">
        <v>15194</v>
      </c>
      <c r="K64" s="544" t="s">
        <v>15197</v>
      </c>
      <c r="L64" s="541"/>
      <c r="M64" s="526">
        <f>4.9-1.65</f>
        <v>3.2500000000000004</v>
      </c>
      <c r="N64" s="526">
        <f>M64</f>
        <v>3.2500000000000004</v>
      </c>
      <c r="AJ64" s="526">
        <f>N64*G64-T64</f>
        <v>7.8000000000000007</v>
      </c>
    </row>
    <row r="65" spans="1:40">
      <c r="A65" s="536">
        <v>69</v>
      </c>
      <c r="B65" s="526" t="s">
        <v>572</v>
      </c>
      <c r="C65" s="526" t="s">
        <v>753</v>
      </c>
      <c r="D65" s="544" t="s">
        <v>15202</v>
      </c>
      <c r="E65" s="541" t="s">
        <v>15176</v>
      </c>
      <c r="F65" s="548">
        <v>28.35</v>
      </c>
      <c r="G65" s="548"/>
      <c r="H65" s="546">
        <v>2400</v>
      </c>
      <c r="I65" s="544" t="s">
        <v>14715</v>
      </c>
      <c r="J65" s="544" t="s">
        <v>15203</v>
      </c>
      <c r="K65" s="544" t="s">
        <v>14891</v>
      </c>
      <c r="L65" s="541"/>
      <c r="M65" s="526">
        <f>28.3-0.9</f>
        <v>27.400000000000002</v>
      </c>
      <c r="N65" s="526">
        <f>2.65+0.2+0.6+0.3+0.6</f>
        <v>4.3499999999999996</v>
      </c>
      <c r="O65" s="526">
        <f>6.1+6.7</f>
        <v>12.8</v>
      </c>
      <c r="P65" s="526">
        <f>1.1+0.55*2</f>
        <v>2.2000000000000002</v>
      </c>
      <c r="Q65" s="526">
        <f>M65-N65-O65-P65</f>
        <v>8.0500000000000043</v>
      </c>
      <c r="T65" s="526">
        <f>0.95*2.1</f>
        <v>1.9949999999999999</v>
      </c>
      <c r="Z65" s="526">
        <f>N65*H65/1000-T65</f>
        <v>8.4450000000000003</v>
      </c>
      <c r="AE65" s="526">
        <f>O65*H65/1000-U65</f>
        <v>30.72</v>
      </c>
      <c r="AJ65" s="526">
        <f>P65*H65/1000-V65</f>
        <v>5.28</v>
      </c>
      <c r="AK65" s="526">
        <f>Q65*H65/1000-W65</f>
        <v>19.320000000000011</v>
      </c>
    </row>
    <row r="66" spans="1:40">
      <c r="A66" s="526">
        <v>70</v>
      </c>
      <c r="B66" s="526" t="s">
        <v>572</v>
      </c>
      <c r="C66" s="526" t="s">
        <v>753</v>
      </c>
      <c r="D66" s="544" t="s">
        <v>15204</v>
      </c>
      <c r="E66" s="541" t="s">
        <v>15179</v>
      </c>
      <c r="F66" s="548">
        <v>3.4</v>
      </c>
      <c r="G66" s="549">
        <f>H66/1000</f>
        <v>2.4</v>
      </c>
      <c r="H66" s="546">
        <v>2400</v>
      </c>
      <c r="I66" s="544" t="s">
        <v>14715</v>
      </c>
      <c r="J66" s="544" t="s">
        <v>15180</v>
      </c>
      <c r="K66" s="544" t="s">
        <v>14979</v>
      </c>
      <c r="L66" s="541"/>
      <c r="M66" s="526">
        <f>8.7-0.9</f>
        <v>7.7999999999999989</v>
      </c>
      <c r="N66" s="526">
        <f>0.6+2.5</f>
        <v>3.1</v>
      </c>
      <c r="O66" s="526">
        <f>M66-N66</f>
        <v>4.6999999999999993</v>
      </c>
      <c r="AH66" s="526">
        <f>N66*G66-T66</f>
        <v>7.4399999999999995</v>
      </c>
      <c r="AJ66" s="526">
        <f>O66*G66-U66</f>
        <v>11.279999999999998</v>
      </c>
    </row>
    <row r="67" spans="1:40">
      <c r="A67" s="536">
        <v>71</v>
      </c>
      <c r="B67" s="526" t="s">
        <v>572</v>
      </c>
      <c r="C67" s="526" t="s">
        <v>753</v>
      </c>
      <c r="D67" s="544" t="s">
        <v>15205</v>
      </c>
      <c r="E67" s="541" t="s">
        <v>15182</v>
      </c>
      <c r="F67" s="548">
        <v>2</v>
      </c>
      <c r="G67" s="549">
        <f>H67/1000</f>
        <v>2.4</v>
      </c>
      <c r="H67" s="546">
        <v>2400</v>
      </c>
      <c r="I67" s="544" t="s">
        <v>14715</v>
      </c>
      <c r="J67" s="544" t="s">
        <v>15180</v>
      </c>
      <c r="K67" s="544" t="s">
        <v>14891</v>
      </c>
      <c r="L67" s="541"/>
      <c r="M67" s="526">
        <f>5.55-1.35</f>
        <v>4.1999999999999993</v>
      </c>
      <c r="N67" s="526">
        <f>1.35</f>
        <v>1.35</v>
      </c>
      <c r="O67" s="526">
        <f>M67-N67</f>
        <v>2.8499999999999992</v>
      </c>
      <c r="U67" s="526">
        <f>0.75*2.1</f>
        <v>1.5750000000000002</v>
      </c>
      <c r="AH67" s="526">
        <f>N67*G67-T67</f>
        <v>3.24</v>
      </c>
      <c r="AJ67" s="526">
        <f>O67*G67-U67</f>
        <v>5.2649999999999979</v>
      </c>
    </row>
    <row r="68" spans="1:40">
      <c r="A68" s="536">
        <v>72</v>
      </c>
      <c r="B68" s="526" t="s">
        <v>572</v>
      </c>
      <c r="C68" s="526" t="s">
        <v>753</v>
      </c>
      <c r="D68" s="544" t="s">
        <v>15206</v>
      </c>
      <c r="E68" s="541" t="s">
        <v>15184</v>
      </c>
      <c r="F68" s="548">
        <v>1.8</v>
      </c>
      <c r="G68" s="549">
        <f>H68/1000</f>
        <v>2.4</v>
      </c>
      <c r="H68" s="546">
        <v>2400</v>
      </c>
      <c r="I68" s="544" t="s">
        <v>14715</v>
      </c>
      <c r="J68" s="544" t="s">
        <v>15194</v>
      </c>
      <c r="K68" s="544" t="s">
        <v>15197</v>
      </c>
      <c r="L68" s="541"/>
      <c r="M68" s="526">
        <f>5.2-1.35</f>
        <v>3.85</v>
      </c>
      <c r="N68" s="526">
        <f>M68</f>
        <v>3.85</v>
      </c>
      <c r="AJ68" s="526">
        <f>N68*G68-T68</f>
        <v>9.24</v>
      </c>
    </row>
    <row r="69" spans="1:40">
      <c r="A69" s="536">
        <v>78</v>
      </c>
      <c r="B69" s="526" t="s">
        <v>572</v>
      </c>
      <c r="C69" s="526" t="s">
        <v>759</v>
      </c>
      <c r="D69" s="540"/>
      <c r="E69" s="541" t="s">
        <v>15578</v>
      </c>
      <c r="F69" s="542"/>
      <c r="G69" s="542"/>
      <c r="H69" s="540"/>
      <c r="I69" s="540"/>
      <c r="J69" s="540"/>
      <c r="K69" s="540"/>
      <c r="L69" s="543"/>
    </row>
    <row r="70" spans="1:40">
      <c r="A70" s="526">
        <v>79</v>
      </c>
      <c r="B70" s="526" t="s">
        <v>572</v>
      </c>
      <c r="C70" s="526" t="s">
        <v>759</v>
      </c>
      <c r="D70" s="540"/>
      <c r="E70" s="541" t="s">
        <v>15574</v>
      </c>
      <c r="F70" s="542"/>
      <c r="G70" s="542"/>
      <c r="H70" s="540"/>
      <c r="I70" s="540"/>
      <c r="J70" s="540"/>
      <c r="K70" s="540"/>
      <c r="L70" s="543"/>
    </row>
    <row r="71" spans="1:40">
      <c r="A71" s="536">
        <v>80</v>
      </c>
      <c r="B71" s="526" t="s">
        <v>572</v>
      </c>
      <c r="C71" s="526" t="s">
        <v>759</v>
      </c>
      <c r="D71" s="544" t="s">
        <v>14849</v>
      </c>
      <c r="E71" s="541" t="s">
        <v>14791</v>
      </c>
      <c r="F71" s="552">
        <v>48.3</v>
      </c>
      <c r="G71" s="552"/>
      <c r="H71" s="546" t="s">
        <v>15678</v>
      </c>
      <c r="I71" s="544" t="s">
        <v>14714</v>
      </c>
      <c r="J71" s="544" t="s">
        <v>14851</v>
      </c>
      <c r="K71" s="544" t="s">
        <v>14794</v>
      </c>
      <c r="L71" s="541"/>
      <c r="M71" s="526">
        <f>36.2+10.3</f>
        <v>46.5</v>
      </c>
      <c r="N71" s="526">
        <f>M71-O71-P71-Q71-R71</f>
        <v>28.75</v>
      </c>
      <c r="O71" s="526">
        <f>2.9+4.15+2</f>
        <v>9.0500000000000007</v>
      </c>
      <c r="P71" s="526">
        <f>2.35</f>
        <v>2.35</v>
      </c>
      <c r="Q71" s="526">
        <v>4.5</v>
      </c>
      <c r="R71" s="526">
        <v>1.85</v>
      </c>
      <c r="T71" s="526">
        <f>1.1*2.1+0.95*2.1</f>
        <v>4.3050000000000006</v>
      </c>
      <c r="U71" s="526">
        <f>2*2.35+0.95*2.1</f>
        <v>6.6950000000000003</v>
      </c>
      <c r="Z71" s="526">
        <f>N71*H71/1000-T71</f>
        <v>67.569999999999993</v>
      </c>
      <c r="AE71" s="526">
        <f>O71*H71/1000-U71</f>
        <v>15.93</v>
      </c>
      <c r="AF71" s="526">
        <f>P71*H71/1000-V71</f>
        <v>5.875</v>
      </c>
      <c r="AM71" s="526">
        <f>Q71*H71/1000-W71</f>
        <v>11.25</v>
      </c>
      <c r="AN71" s="526">
        <f>R71*H71/1000-X71</f>
        <v>4.625</v>
      </c>
    </row>
    <row r="72" spans="1:40">
      <c r="A72" s="536">
        <v>81</v>
      </c>
      <c r="B72" s="526" t="s">
        <v>572</v>
      </c>
      <c r="C72" s="526" t="s">
        <v>759</v>
      </c>
      <c r="D72" s="544" t="s">
        <v>15244</v>
      </c>
      <c r="E72" s="541" t="s">
        <v>14777</v>
      </c>
      <c r="F72" s="548">
        <v>6.15</v>
      </c>
      <c r="G72" s="549">
        <f>H72/1000</f>
        <v>18.82</v>
      </c>
      <c r="H72" s="540">
        <v>18820</v>
      </c>
      <c r="I72" s="544" t="s">
        <v>14718</v>
      </c>
      <c r="J72" s="544" t="s">
        <v>15666</v>
      </c>
      <c r="K72" s="540" t="s">
        <v>14732</v>
      </c>
      <c r="L72" s="543"/>
      <c r="M72" s="526">
        <v>10.1</v>
      </c>
      <c r="N72" s="526">
        <v>10.1</v>
      </c>
      <c r="T72" s="526">
        <f>1.1*2.1*5</f>
        <v>11.550000000000002</v>
      </c>
      <c r="AA72" s="526">
        <f>N72*G72-T72</f>
        <v>178.53199999999998</v>
      </c>
    </row>
    <row r="73" spans="1:40">
      <c r="A73" s="526">
        <v>82</v>
      </c>
      <c r="B73" s="526" t="s">
        <v>572</v>
      </c>
      <c r="C73" s="526" t="s">
        <v>759</v>
      </c>
      <c r="D73" s="544" t="s">
        <v>15245</v>
      </c>
      <c r="E73" s="541" t="s">
        <v>14761</v>
      </c>
      <c r="F73" s="548">
        <v>4.5</v>
      </c>
      <c r="G73" s="549">
        <f>H73/1000</f>
        <v>18.82</v>
      </c>
      <c r="H73" s="540">
        <v>18820</v>
      </c>
      <c r="I73" s="544" t="s">
        <v>14718</v>
      </c>
      <c r="J73" s="544" t="s">
        <v>15666</v>
      </c>
      <c r="K73" s="547" t="s">
        <v>14732</v>
      </c>
      <c r="L73" s="541"/>
      <c r="M73" s="526">
        <v>8.5</v>
      </c>
      <c r="N73" s="526">
        <v>8.5</v>
      </c>
      <c r="T73" s="526">
        <f>1.1*2.1*5</f>
        <v>11.550000000000002</v>
      </c>
      <c r="AA73" s="526">
        <f>N73*G73-T73</f>
        <v>148.41999999999999</v>
      </c>
    </row>
    <row r="74" spans="1:40">
      <c r="A74" s="536">
        <v>83</v>
      </c>
      <c r="B74" s="526" t="s">
        <v>572</v>
      </c>
      <c r="C74" s="526" t="s">
        <v>759</v>
      </c>
      <c r="D74" s="544" t="s">
        <v>14852</v>
      </c>
      <c r="E74" s="541" t="s">
        <v>14800</v>
      </c>
      <c r="F74" s="548">
        <v>51.1</v>
      </c>
      <c r="G74" s="548"/>
      <c r="H74" s="546">
        <v>2930</v>
      </c>
      <c r="I74" s="544" t="s">
        <v>14714</v>
      </c>
      <c r="J74" s="544" t="s">
        <v>14797</v>
      </c>
      <c r="K74" s="544" t="s">
        <v>14798</v>
      </c>
      <c r="L74" s="541"/>
      <c r="M74" s="526">
        <f>47.1-2.45</f>
        <v>44.65</v>
      </c>
      <c r="N74" s="526">
        <f>2.5*2</f>
        <v>5</v>
      </c>
      <c r="O74" s="526">
        <f>M74-N74</f>
        <v>39.65</v>
      </c>
      <c r="T74" s="526">
        <f>1.1*2.1</f>
        <v>2.3100000000000005</v>
      </c>
      <c r="U74" s="526">
        <f>1.1*2.1*5+1.2*2.1+2*2.35+1.3*2.1</f>
        <v>21.500000000000004</v>
      </c>
      <c r="Z74" s="526">
        <f>N74*H74/1000-T74</f>
        <v>12.34</v>
      </c>
      <c r="AE74" s="526">
        <f>O74*H74/1000-U74</f>
        <v>94.674499999999995</v>
      </c>
    </row>
    <row r="75" spans="1:40" ht="30">
      <c r="A75" s="536">
        <v>84</v>
      </c>
      <c r="B75" s="526" t="s">
        <v>572</v>
      </c>
      <c r="C75" s="526" t="s">
        <v>759</v>
      </c>
      <c r="D75" s="544" t="s">
        <v>14853</v>
      </c>
      <c r="E75" s="541" t="s">
        <v>14854</v>
      </c>
      <c r="F75" s="548">
        <v>10.1</v>
      </c>
      <c r="G75" s="548"/>
      <c r="H75" s="546">
        <v>2400</v>
      </c>
      <c r="I75" s="544" t="s">
        <v>14714</v>
      </c>
      <c r="J75" s="544" t="s">
        <v>14797</v>
      </c>
      <c r="K75" s="544" t="s">
        <v>14798</v>
      </c>
      <c r="L75" s="541"/>
      <c r="M75" s="526">
        <v>12.7</v>
      </c>
      <c r="N75" s="526">
        <f>3+0.4</f>
        <v>3.4</v>
      </c>
      <c r="O75" s="526">
        <f>M75-N75</f>
        <v>9.2999999999999989</v>
      </c>
      <c r="U75" s="526">
        <f>1.2*2.1</f>
        <v>2.52</v>
      </c>
      <c r="Z75" s="526">
        <f>N75*H75/1000-T75</f>
        <v>8.16</v>
      </c>
      <c r="AE75" s="526">
        <f>O75*H75/1000-U75</f>
        <v>19.799999999999997</v>
      </c>
    </row>
    <row r="76" spans="1:40" ht="60">
      <c r="A76" s="526">
        <v>85</v>
      </c>
      <c r="B76" s="526" t="s">
        <v>572</v>
      </c>
      <c r="C76" s="526" t="s">
        <v>759</v>
      </c>
      <c r="D76" s="544" t="s">
        <v>14855</v>
      </c>
      <c r="E76" s="543" t="s">
        <v>14856</v>
      </c>
      <c r="F76" s="548">
        <v>29.8</v>
      </c>
      <c r="G76" s="548"/>
      <c r="H76" s="546">
        <v>2930</v>
      </c>
      <c r="I76" s="544" t="s">
        <v>14714</v>
      </c>
      <c r="J76" s="544" t="s">
        <v>14797</v>
      </c>
      <c r="K76" s="544" t="s">
        <v>14798</v>
      </c>
      <c r="L76" s="541"/>
      <c r="M76" s="526">
        <v>24.4</v>
      </c>
      <c r="N76" s="526">
        <f>M76-O76</f>
        <v>15.599999999999998</v>
      </c>
      <c r="O76" s="526">
        <f>8.8</f>
        <v>8.8000000000000007</v>
      </c>
      <c r="U76" s="526">
        <f>1.1*2.1</f>
        <v>2.3100000000000005</v>
      </c>
      <c r="Z76" s="526">
        <f>N76*H76/1000-T76</f>
        <v>45.707999999999991</v>
      </c>
      <c r="AE76" s="526">
        <f>O76*H76/1000-U76</f>
        <v>23.474000000000004</v>
      </c>
    </row>
    <row r="77" spans="1:40" ht="30">
      <c r="A77" s="536">
        <v>86</v>
      </c>
      <c r="B77" s="526" t="s">
        <v>572</v>
      </c>
      <c r="C77" s="526" t="s">
        <v>759</v>
      </c>
      <c r="D77" s="544" t="s">
        <v>14857</v>
      </c>
      <c r="E77" s="541" t="s">
        <v>14858</v>
      </c>
      <c r="F77" s="552">
        <v>38.6</v>
      </c>
      <c r="G77" s="552"/>
      <c r="H77" s="546">
        <v>2930</v>
      </c>
      <c r="I77" s="544" t="s">
        <v>14714</v>
      </c>
      <c r="J77" s="544" t="s">
        <v>14797</v>
      </c>
      <c r="K77" s="544" t="s">
        <v>14798</v>
      </c>
      <c r="L77" s="541"/>
      <c r="M77" s="526">
        <v>27.3</v>
      </c>
      <c r="N77" s="526">
        <f>M77/2</f>
        <v>13.65</v>
      </c>
      <c r="O77" s="526">
        <f>M77/2</f>
        <v>13.65</v>
      </c>
      <c r="U77" s="526">
        <f>1.3*2.1</f>
        <v>2.7300000000000004</v>
      </c>
      <c r="Z77" s="526">
        <f>N77*H77/1000-T77</f>
        <v>39.994500000000002</v>
      </c>
      <c r="AE77" s="526">
        <f>O77*H77/1000-U77</f>
        <v>37.264499999999998</v>
      </c>
    </row>
    <row r="78" spans="1:40">
      <c r="A78" s="536">
        <v>87</v>
      </c>
      <c r="B78" s="526" t="s">
        <v>572</v>
      </c>
      <c r="C78" s="526" t="s">
        <v>759</v>
      </c>
      <c r="D78" s="544" t="s">
        <v>14859</v>
      </c>
      <c r="E78" s="541" t="s">
        <v>14860</v>
      </c>
      <c r="F78" s="548">
        <v>29.65</v>
      </c>
      <c r="G78" s="548"/>
      <c r="H78" s="546">
        <v>2930</v>
      </c>
      <c r="I78" s="544" t="s">
        <v>14714</v>
      </c>
      <c r="J78" s="544" t="s">
        <v>14797</v>
      </c>
      <c r="K78" s="544" t="s">
        <v>14798</v>
      </c>
      <c r="L78" s="541"/>
      <c r="M78" s="526">
        <f>23.8+0.8*2+0.3*2</f>
        <v>26.000000000000004</v>
      </c>
      <c r="N78" s="526">
        <f>4.3+0.6*2+0.3*2+0.8*2</f>
        <v>7.6999999999999993</v>
      </c>
      <c r="O78" s="526">
        <f>M78-N78</f>
        <v>18.300000000000004</v>
      </c>
      <c r="U78" s="526">
        <f>1.1*2.1</f>
        <v>2.3100000000000005</v>
      </c>
      <c r="Z78" s="526">
        <f>N78*H78/1000-T78</f>
        <v>22.560999999999996</v>
      </c>
      <c r="AE78" s="526">
        <f>O78*H78/1000-U78</f>
        <v>51.309000000000012</v>
      </c>
    </row>
    <row r="79" spans="1:40" ht="30">
      <c r="A79" s="526">
        <v>88</v>
      </c>
      <c r="B79" s="526" t="s">
        <v>572</v>
      </c>
      <c r="C79" s="526" t="s">
        <v>759</v>
      </c>
      <c r="D79" s="544" t="s">
        <v>14861</v>
      </c>
      <c r="E79" s="541" t="s">
        <v>14862</v>
      </c>
      <c r="F79" s="548">
        <v>18</v>
      </c>
      <c r="G79" s="549">
        <f>H79/1000</f>
        <v>2.4</v>
      </c>
      <c r="H79" s="546">
        <v>2400</v>
      </c>
      <c r="I79" s="544" t="s">
        <v>14714</v>
      </c>
      <c r="J79" s="544" t="s">
        <v>14837</v>
      </c>
      <c r="K79" s="547" t="s">
        <v>422</v>
      </c>
      <c r="L79" s="541"/>
      <c r="M79" s="526">
        <v>18.5</v>
      </c>
      <c r="N79" s="526">
        <f>M79</f>
        <v>18.5</v>
      </c>
      <c r="T79" s="526">
        <f>1.1*2.1</f>
        <v>2.3100000000000005</v>
      </c>
      <c r="AH79" s="526">
        <f>N79*G79-T79</f>
        <v>42.089999999999996</v>
      </c>
    </row>
    <row r="80" spans="1:40">
      <c r="A80" s="536">
        <v>89</v>
      </c>
      <c r="B80" s="526" t="s">
        <v>572</v>
      </c>
      <c r="C80" s="526" t="s">
        <v>759</v>
      </c>
      <c r="D80" s="544" t="s">
        <v>14863</v>
      </c>
      <c r="E80" s="541" t="s">
        <v>14807</v>
      </c>
      <c r="F80" s="548">
        <v>18.7</v>
      </c>
      <c r="G80" s="548"/>
      <c r="H80" s="546">
        <v>2930</v>
      </c>
      <c r="I80" s="544" t="s">
        <v>14714</v>
      </c>
      <c r="J80" s="544" t="s">
        <v>14808</v>
      </c>
      <c r="K80" s="544" t="s">
        <v>14798</v>
      </c>
      <c r="L80" s="541"/>
      <c r="M80" s="526">
        <v>21.8</v>
      </c>
      <c r="N80" s="526">
        <f>M80-O80</f>
        <v>15.51</v>
      </c>
      <c r="O80" s="526">
        <f>1.2+1.57+3.12+0.4</f>
        <v>6.2900000000000009</v>
      </c>
      <c r="U80" s="526">
        <f>1.1*2.1</f>
        <v>2.3100000000000005</v>
      </c>
      <c r="Z80" s="526">
        <f>N80*H80/1000-T80</f>
        <v>45.444300000000005</v>
      </c>
      <c r="AE80" s="526">
        <f>O80*H80/1000-U80</f>
        <v>16.119700000000002</v>
      </c>
    </row>
    <row r="81" spans="1:41">
      <c r="A81" s="536">
        <v>90</v>
      </c>
      <c r="B81" s="526" t="s">
        <v>572</v>
      </c>
      <c r="C81" s="526" t="s">
        <v>759</v>
      </c>
      <c r="D81" s="544" t="s">
        <v>15207</v>
      </c>
      <c r="E81" s="541" t="s">
        <v>15186</v>
      </c>
      <c r="F81" s="548">
        <v>24.25</v>
      </c>
      <c r="G81" s="548"/>
      <c r="H81" s="546">
        <v>2400</v>
      </c>
      <c r="I81" s="544" t="s">
        <v>14715</v>
      </c>
      <c r="J81" s="544" t="s">
        <v>15177</v>
      </c>
      <c r="K81" s="544" t="s">
        <v>15197</v>
      </c>
      <c r="L81" s="541"/>
      <c r="M81" s="526">
        <f>23.3</f>
        <v>23.3</v>
      </c>
      <c r="N81" s="526">
        <f>5.2+0.6</f>
        <v>5.8</v>
      </c>
      <c r="O81" s="526">
        <f>M81-P81-N81</f>
        <v>11.400000000000002</v>
      </c>
      <c r="P81" s="526">
        <f>2.6+3.5</f>
        <v>6.1</v>
      </c>
      <c r="U81" s="526">
        <f>0.95*2.1</f>
        <v>1.9949999999999999</v>
      </c>
      <c r="Z81" s="526">
        <f>N81*H81/1000-T81</f>
        <v>13.92</v>
      </c>
      <c r="AE81" s="526">
        <f>O81*H81/1000-U81</f>
        <v>25.365000000000002</v>
      </c>
      <c r="AK81" s="526">
        <f>P81*H81/1000-V81</f>
        <v>14.64</v>
      </c>
    </row>
    <row r="82" spans="1:41">
      <c r="A82" s="526">
        <v>91</v>
      </c>
      <c r="B82" s="526" t="s">
        <v>572</v>
      </c>
      <c r="C82" s="526" t="s">
        <v>759</v>
      </c>
      <c r="D82" s="544" t="s">
        <v>15208</v>
      </c>
      <c r="E82" s="541" t="s">
        <v>15189</v>
      </c>
      <c r="F82" s="548">
        <v>5.75</v>
      </c>
      <c r="G82" s="549">
        <f>H82/1000</f>
        <v>2.4</v>
      </c>
      <c r="H82" s="546">
        <v>2400</v>
      </c>
      <c r="I82" s="544" t="s">
        <v>14715</v>
      </c>
      <c r="J82" s="544" t="s">
        <v>15180</v>
      </c>
      <c r="K82" s="544" t="s">
        <v>14979</v>
      </c>
      <c r="L82" s="541"/>
      <c r="M82" s="526">
        <v>11.4</v>
      </c>
      <c r="N82" s="526">
        <f>2.2</f>
        <v>2.2000000000000002</v>
      </c>
      <c r="O82" s="526">
        <f>M82-N82</f>
        <v>9.1999999999999993</v>
      </c>
      <c r="AH82" s="526">
        <f>N82*G82-T82</f>
        <v>5.28</v>
      </c>
      <c r="AJ82" s="526">
        <f>O82*G82-U82</f>
        <v>22.08</v>
      </c>
    </row>
    <row r="83" spans="1:41">
      <c r="A83" s="536">
        <v>92</v>
      </c>
      <c r="B83" s="526" t="s">
        <v>572</v>
      </c>
      <c r="C83" s="526" t="s">
        <v>759</v>
      </c>
      <c r="D83" s="544" t="s">
        <v>15209</v>
      </c>
      <c r="E83" s="541" t="s">
        <v>15191</v>
      </c>
      <c r="F83" s="548">
        <v>1.8</v>
      </c>
      <c r="G83" s="549">
        <f>H83/1000</f>
        <v>2.2999999999999998</v>
      </c>
      <c r="H83" s="546">
        <v>2300</v>
      </c>
      <c r="I83" s="544" t="s">
        <v>14715</v>
      </c>
      <c r="J83" s="544" t="s">
        <v>15180</v>
      </c>
      <c r="K83" s="544" t="s">
        <v>15197</v>
      </c>
      <c r="L83" s="541"/>
      <c r="M83" s="526">
        <f>5.5/2</f>
        <v>2.75</v>
      </c>
      <c r="N83" s="526">
        <v>1.6</v>
      </c>
      <c r="O83" s="526">
        <f>M83-N83</f>
        <v>1.1499999999999999</v>
      </c>
      <c r="AH83" s="526">
        <f>N83*G83-T83</f>
        <v>3.6799999999999997</v>
      </c>
      <c r="AJ83" s="526">
        <f>O83*G83-U83</f>
        <v>2.6449999999999996</v>
      </c>
    </row>
    <row r="84" spans="1:41">
      <c r="A84" s="536">
        <v>93</v>
      </c>
      <c r="B84" s="526" t="s">
        <v>572</v>
      </c>
      <c r="C84" s="526" t="s">
        <v>759</v>
      </c>
      <c r="D84" s="544" t="s">
        <v>15210</v>
      </c>
      <c r="E84" s="541" t="s">
        <v>15193</v>
      </c>
      <c r="F84" s="548">
        <v>2.2000000000000002</v>
      </c>
      <c r="G84" s="549">
        <f>H84/1000</f>
        <v>2.2999999999999998</v>
      </c>
      <c r="H84" s="546">
        <v>2300</v>
      </c>
      <c r="I84" s="544" t="s">
        <v>14715</v>
      </c>
      <c r="J84" s="544" t="s">
        <v>15194</v>
      </c>
      <c r="K84" s="544" t="s">
        <v>14891</v>
      </c>
      <c r="L84" s="541"/>
      <c r="M84" s="526">
        <f>5.8-1.6</f>
        <v>4.1999999999999993</v>
      </c>
      <c r="N84" s="526">
        <f>M84</f>
        <v>4.1999999999999993</v>
      </c>
      <c r="AJ84" s="526">
        <f>N84*G84-T84</f>
        <v>9.6599999999999984</v>
      </c>
    </row>
    <row r="85" spans="1:41">
      <c r="A85" s="526">
        <v>94</v>
      </c>
      <c r="B85" s="526" t="s">
        <v>572</v>
      </c>
      <c r="C85" s="526" t="s">
        <v>759</v>
      </c>
      <c r="D85" s="544" t="s">
        <v>15211</v>
      </c>
      <c r="E85" s="541" t="s">
        <v>15176</v>
      </c>
      <c r="F85" s="548">
        <v>23.4</v>
      </c>
      <c r="G85" s="548"/>
      <c r="H85" s="546">
        <v>2400</v>
      </c>
      <c r="I85" s="544" t="s">
        <v>14715</v>
      </c>
      <c r="J85" s="544" t="s">
        <v>15177</v>
      </c>
      <c r="K85" s="544" t="s">
        <v>15212</v>
      </c>
      <c r="L85" s="541"/>
      <c r="M85" s="526">
        <f>23-0.9</f>
        <v>22.1</v>
      </c>
      <c r="N85" s="526">
        <f>4.8+2.5</f>
        <v>7.3</v>
      </c>
      <c r="O85" s="526">
        <f>M85-P85-N85</f>
        <v>9</v>
      </c>
      <c r="P85" s="526">
        <f>2.2+4.5-0.9</f>
        <v>5.8</v>
      </c>
      <c r="T85" s="526">
        <f>0.95*2.1</f>
        <v>1.9949999999999999</v>
      </c>
      <c r="Z85" s="526">
        <f>N85*H85/1000-T85</f>
        <v>15.525</v>
      </c>
      <c r="AE85" s="526">
        <f>O85*H85/1000-U85</f>
        <v>21.6</v>
      </c>
      <c r="AK85" s="526">
        <f>P85*H85/1000-V85</f>
        <v>13.92</v>
      </c>
    </row>
    <row r="86" spans="1:41">
      <c r="A86" s="536">
        <v>95</v>
      </c>
      <c r="B86" s="526" t="s">
        <v>572</v>
      </c>
      <c r="C86" s="526" t="s">
        <v>759</v>
      </c>
      <c r="D86" s="544" t="s">
        <v>15213</v>
      </c>
      <c r="E86" s="541" t="s">
        <v>15179</v>
      </c>
      <c r="F86" s="548">
        <v>5.4</v>
      </c>
      <c r="G86" s="549">
        <f>H86/1000</f>
        <v>2.4</v>
      </c>
      <c r="H86" s="546">
        <v>2400</v>
      </c>
      <c r="I86" s="544" t="s">
        <v>14715</v>
      </c>
      <c r="J86" s="544" t="s">
        <v>15180</v>
      </c>
      <c r="K86" s="544" t="s">
        <v>14979</v>
      </c>
      <c r="L86" s="541"/>
      <c r="M86" s="526">
        <f>12.4-0.9</f>
        <v>11.5</v>
      </c>
      <c r="N86" s="526">
        <f>2.1+0.6+1+0.93</f>
        <v>4.63</v>
      </c>
      <c r="O86" s="526">
        <f>M86-N86</f>
        <v>6.87</v>
      </c>
      <c r="AH86" s="526">
        <f>N86*G86-T86</f>
        <v>11.112</v>
      </c>
      <c r="AJ86" s="526">
        <f>O86*G86-U86</f>
        <v>16.488</v>
      </c>
    </row>
    <row r="87" spans="1:41">
      <c r="A87" s="536">
        <v>96</v>
      </c>
      <c r="B87" s="526" t="s">
        <v>572</v>
      </c>
      <c r="C87" s="526" t="s">
        <v>759</v>
      </c>
      <c r="D87" s="544" t="s">
        <v>15214</v>
      </c>
      <c r="E87" s="541" t="s">
        <v>15182</v>
      </c>
      <c r="F87" s="548">
        <v>1.9</v>
      </c>
      <c r="G87" s="549">
        <f>H87/1000</f>
        <v>2.4</v>
      </c>
      <c r="H87" s="546">
        <v>2400</v>
      </c>
      <c r="I87" s="544" t="s">
        <v>14715</v>
      </c>
      <c r="J87" s="544" t="s">
        <v>15180</v>
      </c>
      <c r="K87" s="544" t="s">
        <v>15197</v>
      </c>
      <c r="L87" s="541"/>
      <c r="M87" s="526">
        <f>5.5-1.6</f>
        <v>3.9</v>
      </c>
      <c r="N87" s="526">
        <f>1.6</f>
        <v>1.6</v>
      </c>
      <c r="O87" s="526">
        <f>M87-N87</f>
        <v>2.2999999999999998</v>
      </c>
      <c r="U87" s="526">
        <f>1.15*2.1</f>
        <v>2.415</v>
      </c>
      <c r="AH87" s="526">
        <f>N87*G87-T87</f>
        <v>3.84</v>
      </c>
      <c r="AJ87" s="526">
        <f>O87*G87-U87</f>
        <v>3.1049999999999995</v>
      </c>
    </row>
    <row r="88" spans="1:41">
      <c r="A88" s="526">
        <v>97</v>
      </c>
      <c r="B88" s="526" t="s">
        <v>572</v>
      </c>
      <c r="C88" s="526" t="s">
        <v>759</v>
      </c>
      <c r="D88" s="544" t="s">
        <v>15215</v>
      </c>
      <c r="E88" s="541" t="s">
        <v>15184</v>
      </c>
      <c r="F88" s="548">
        <v>1.5</v>
      </c>
      <c r="G88" s="549">
        <f>H88/1000</f>
        <v>2.4</v>
      </c>
      <c r="H88" s="546">
        <v>2400</v>
      </c>
      <c r="I88" s="544" t="s">
        <v>14715</v>
      </c>
      <c r="J88" s="544" t="s">
        <v>15194</v>
      </c>
      <c r="K88" s="544" t="s">
        <v>14891</v>
      </c>
      <c r="L88" s="541"/>
      <c r="M88" s="526">
        <f>4.9-1.6</f>
        <v>3.3000000000000003</v>
      </c>
      <c r="N88" s="526">
        <f>M88</f>
        <v>3.3000000000000003</v>
      </c>
      <c r="AJ88" s="526">
        <f>N88*G88-T88</f>
        <v>7.92</v>
      </c>
    </row>
    <row r="89" spans="1:41">
      <c r="A89" s="536">
        <v>98</v>
      </c>
      <c r="B89" s="526" t="s">
        <v>572</v>
      </c>
      <c r="C89" s="526" t="s">
        <v>759</v>
      </c>
      <c r="D89" s="544" t="s">
        <v>15216</v>
      </c>
      <c r="E89" s="541" t="s">
        <v>15217</v>
      </c>
      <c r="F89" s="548">
        <v>9.4499999999999993</v>
      </c>
      <c r="G89" s="548"/>
      <c r="H89" s="546">
        <v>2400</v>
      </c>
      <c r="I89" s="544" t="s">
        <v>14715</v>
      </c>
      <c r="J89" s="544" t="s">
        <v>15681</v>
      </c>
      <c r="K89" s="544" t="s">
        <v>15197</v>
      </c>
      <c r="L89" s="541"/>
      <c r="M89" s="526">
        <f>13.3-2.4</f>
        <v>10.9</v>
      </c>
      <c r="N89" s="526">
        <f>2.6+2.2</f>
        <v>4.8000000000000007</v>
      </c>
      <c r="O89" s="526">
        <f>1.2+2.6</f>
        <v>3.8</v>
      </c>
      <c r="P89" s="526">
        <f>0.6+0.4</f>
        <v>1</v>
      </c>
      <c r="Q89" s="526">
        <f>1+0.25</f>
        <v>1.25</v>
      </c>
      <c r="U89" s="526">
        <f>1.1*2.1</f>
        <v>2.3100000000000005</v>
      </c>
      <c r="Z89" s="526">
        <f>N89*H89/1000-T89</f>
        <v>11.520000000000001</v>
      </c>
      <c r="AE89" s="526">
        <f>O89*H89/1000-U89</f>
        <v>6.8099999999999987</v>
      </c>
      <c r="AH89" s="526">
        <f>P89*H89/1000-V89</f>
        <v>2.4</v>
      </c>
      <c r="AJ89" s="526">
        <f>Q89*H89/1000-W89</f>
        <v>3</v>
      </c>
    </row>
    <row r="90" spans="1:41">
      <c r="A90" s="536">
        <v>99</v>
      </c>
      <c r="B90" s="526" t="s">
        <v>572</v>
      </c>
      <c r="C90" s="526" t="s">
        <v>759</v>
      </c>
      <c r="D90" s="544" t="s">
        <v>15219</v>
      </c>
      <c r="E90" s="541" t="s">
        <v>15220</v>
      </c>
      <c r="F90" s="548">
        <v>2.5</v>
      </c>
      <c r="G90" s="549">
        <f>H90/1000</f>
        <v>2.4</v>
      </c>
      <c r="H90" s="546">
        <v>2400</v>
      </c>
      <c r="I90" s="544" t="s">
        <v>14715</v>
      </c>
      <c r="J90" s="544" t="s">
        <v>15180</v>
      </c>
      <c r="K90" s="544" t="s">
        <v>14979</v>
      </c>
      <c r="L90" s="541"/>
      <c r="M90" s="526">
        <f>6.4-1.9</f>
        <v>4.5</v>
      </c>
      <c r="N90" s="526">
        <f>M90-O90</f>
        <v>3.5</v>
      </c>
      <c r="O90" s="526">
        <f>1</f>
        <v>1</v>
      </c>
      <c r="AH90" s="526">
        <f>N90*G90-T90</f>
        <v>8.4</v>
      </c>
      <c r="AJ90" s="526">
        <f>O90*G90-U90</f>
        <v>2.4</v>
      </c>
    </row>
    <row r="91" spans="1:41">
      <c r="A91" s="526">
        <v>100</v>
      </c>
      <c r="B91" s="526" t="s">
        <v>572</v>
      </c>
      <c r="C91" s="526" t="s">
        <v>759</v>
      </c>
      <c r="D91" s="544" t="s">
        <v>15221</v>
      </c>
      <c r="E91" s="541" t="s">
        <v>15222</v>
      </c>
      <c r="F91" s="548">
        <v>5.0999999999999996</v>
      </c>
      <c r="G91" s="549">
        <f>H91/1000</f>
        <v>2.4</v>
      </c>
      <c r="H91" s="546">
        <v>2400</v>
      </c>
      <c r="I91" s="544" t="s">
        <v>14715</v>
      </c>
      <c r="J91" s="544" t="s">
        <v>15180</v>
      </c>
      <c r="K91" s="544" t="s">
        <v>15197</v>
      </c>
      <c r="L91" s="541"/>
      <c r="M91" s="526">
        <f>9.2-1.9-1.925</f>
        <v>5.3749999999999991</v>
      </c>
      <c r="N91" s="526">
        <f>M91-O91</f>
        <v>3.1749999999999989</v>
      </c>
      <c r="O91" s="526">
        <f>1.95+0.25</f>
        <v>2.2000000000000002</v>
      </c>
      <c r="AH91" s="526">
        <f>N91*G91-T91</f>
        <v>7.6199999999999974</v>
      </c>
      <c r="AJ91" s="526">
        <f>O91*G91-U91</f>
        <v>5.28</v>
      </c>
    </row>
    <row r="92" spans="1:41" ht="30">
      <c r="A92" s="536">
        <v>101</v>
      </c>
      <c r="B92" s="526" t="s">
        <v>572</v>
      </c>
      <c r="C92" s="526" t="s">
        <v>759</v>
      </c>
      <c r="D92" s="544" t="s">
        <v>15254</v>
      </c>
      <c r="E92" s="541" t="s">
        <v>15255</v>
      </c>
      <c r="F92" s="548">
        <v>5.0999999999999996</v>
      </c>
      <c r="G92" s="549">
        <f>H92/1000</f>
        <v>6.2649999999999997</v>
      </c>
      <c r="H92" s="540">
        <v>6265</v>
      </c>
      <c r="I92" s="544" t="s">
        <v>14719</v>
      </c>
      <c r="J92" s="540" t="s">
        <v>14733</v>
      </c>
      <c r="K92" s="544" t="s">
        <v>15256</v>
      </c>
      <c r="L92" s="541"/>
      <c r="M92" s="526">
        <v>9.8000000000000007</v>
      </c>
      <c r="N92" s="526">
        <v>9.8000000000000007</v>
      </c>
      <c r="AD92" s="526">
        <f>N92*G92-T92</f>
        <v>61.396999999999998</v>
      </c>
    </row>
    <row r="93" spans="1:41">
      <c r="A93" s="536">
        <v>107</v>
      </c>
      <c r="B93" s="526" t="s">
        <v>575</v>
      </c>
      <c r="C93" s="526" t="s">
        <v>751</v>
      </c>
      <c r="D93" s="543"/>
      <c r="E93" s="541" t="s">
        <v>15579</v>
      </c>
      <c r="F93" s="542"/>
      <c r="G93" s="542"/>
      <c r="H93" s="540"/>
      <c r="I93" s="540"/>
      <c r="J93" s="543"/>
      <c r="K93" s="540"/>
      <c r="L93" s="540"/>
    </row>
    <row r="94" spans="1:41">
      <c r="A94" s="536">
        <v>108</v>
      </c>
      <c r="B94" s="526" t="s">
        <v>575</v>
      </c>
      <c r="C94" s="526" t="s">
        <v>751</v>
      </c>
      <c r="D94" s="543"/>
      <c r="E94" s="541" t="s">
        <v>15580</v>
      </c>
      <c r="F94" s="542"/>
      <c r="G94" s="542"/>
      <c r="H94" s="540"/>
      <c r="I94" s="540"/>
      <c r="J94" s="543"/>
      <c r="K94" s="540"/>
      <c r="L94" s="540"/>
    </row>
    <row r="95" spans="1:41">
      <c r="A95" s="526">
        <v>109</v>
      </c>
      <c r="B95" s="526" t="s">
        <v>575</v>
      </c>
      <c r="C95" s="526" t="s">
        <v>751</v>
      </c>
      <c r="D95" s="541" t="s">
        <v>15270</v>
      </c>
      <c r="E95" s="541" t="s">
        <v>15271</v>
      </c>
      <c r="F95" s="553">
        <v>57.35</v>
      </c>
      <c r="G95" s="549">
        <f>H95/1000</f>
        <v>3</v>
      </c>
      <c r="H95" s="554">
        <v>3000</v>
      </c>
      <c r="I95" s="544" t="s">
        <v>14716</v>
      </c>
      <c r="J95" s="544" t="s">
        <v>15272</v>
      </c>
      <c r="K95" s="544" t="s">
        <v>15273</v>
      </c>
      <c r="L95" s="544"/>
      <c r="M95" s="526">
        <f>38.1+10.2-4-4.7</f>
        <v>39.599999999999994</v>
      </c>
      <c r="N95" s="526">
        <f>M95-O95-P95</f>
        <v>35.324999999999996</v>
      </c>
      <c r="O95" s="526">
        <v>1.9</v>
      </c>
      <c r="P95" s="526">
        <f>2.25+0.125</f>
        <v>2.375</v>
      </c>
      <c r="T95" s="526">
        <f>2.85*2.4+1.1*2.1+1.4*2.5</f>
        <v>12.65</v>
      </c>
      <c r="AM95" s="526">
        <f>N95*G95-T95</f>
        <v>93.324999999999989</v>
      </c>
      <c r="AN95" s="526">
        <f>O95*G95-U95</f>
        <v>5.6999999999999993</v>
      </c>
      <c r="AO95" s="526">
        <f>P95*G95-V95</f>
        <v>7.125</v>
      </c>
    </row>
    <row r="96" spans="1:41">
      <c r="A96" s="536">
        <v>110</v>
      </c>
      <c r="B96" s="526" t="s">
        <v>575</v>
      </c>
      <c r="C96" s="526" t="s">
        <v>751</v>
      </c>
      <c r="D96" s="541" t="s">
        <v>14730</v>
      </c>
      <c r="E96" s="541" t="s">
        <v>14731</v>
      </c>
      <c r="F96" s="553">
        <v>6.15</v>
      </c>
      <c r="G96" s="549" t="e">
        <f>H96/1000</f>
        <v>#VALUE!</v>
      </c>
      <c r="H96" s="540" t="s">
        <v>14732</v>
      </c>
      <c r="I96" s="540" t="s">
        <v>14732</v>
      </c>
      <c r="J96" s="544" t="s">
        <v>14733</v>
      </c>
      <c r="K96" s="540"/>
      <c r="L96" s="540"/>
    </row>
    <row r="97" spans="1:50">
      <c r="A97" s="536">
        <v>111</v>
      </c>
      <c r="B97" s="526" t="s">
        <v>575</v>
      </c>
      <c r="C97" s="526" t="s">
        <v>751</v>
      </c>
      <c r="D97" s="541" t="s">
        <v>14734</v>
      </c>
      <c r="E97" s="541" t="s">
        <v>14735</v>
      </c>
      <c r="F97" s="553">
        <v>4.5</v>
      </c>
      <c r="G97" s="549" t="e">
        <f>H97/1000</f>
        <v>#VALUE!</v>
      </c>
      <c r="H97" s="540" t="s">
        <v>14732</v>
      </c>
      <c r="I97" s="540" t="s">
        <v>14732</v>
      </c>
      <c r="J97" s="544" t="s">
        <v>14733</v>
      </c>
      <c r="K97" s="540"/>
      <c r="L97" s="540"/>
    </row>
    <row r="98" spans="1:50">
      <c r="A98" s="526">
        <v>112</v>
      </c>
      <c r="B98" s="526" t="s">
        <v>575</v>
      </c>
      <c r="C98" s="526" t="s">
        <v>751</v>
      </c>
      <c r="D98" s="541" t="s">
        <v>15458</v>
      </c>
      <c r="E98" s="541" t="s">
        <v>15459</v>
      </c>
      <c r="F98" s="553">
        <v>15.9</v>
      </c>
      <c r="G98" s="549">
        <f>H98/1000</f>
        <v>3</v>
      </c>
      <c r="H98" s="554">
        <v>3000</v>
      </c>
      <c r="I98" s="555" t="s">
        <v>347</v>
      </c>
      <c r="J98" s="544" t="s">
        <v>2228</v>
      </c>
      <c r="K98" s="544" t="s">
        <v>15273</v>
      </c>
      <c r="L98" s="544"/>
      <c r="M98" s="526">
        <f>4.45*2</f>
        <v>8.9</v>
      </c>
      <c r="N98" s="526">
        <f>M98</f>
        <v>8.9</v>
      </c>
      <c r="AU98" s="526">
        <f>N98*G98-T98</f>
        <v>26.700000000000003</v>
      </c>
    </row>
    <row r="99" spans="1:50" ht="60">
      <c r="A99" s="536">
        <v>113</v>
      </c>
      <c r="B99" s="526" t="s">
        <v>575</v>
      </c>
      <c r="C99" s="526" t="s">
        <v>751</v>
      </c>
      <c r="D99" s="556" t="s">
        <v>15682</v>
      </c>
      <c r="E99" s="541" t="s">
        <v>15644</v>
      </c>
      <c r="F99" s="553">
        <v>154.35</v>
      </c>
      <c r="G99" s="553"/>
      <c r="H99" s="554">
        <v>3000</v>
      </c>
      <c r="I99" s="544" t="s">
        <v>15645</v>
      </c>
      <c r="J99" s="544" t="s">
        <v>15289</v>
      </c>
      <c r="K99" s="555" t="s">
        <v>431</v>
      </c>
      <c r="L99" s="544" t="s">
        <v>15278</v>
      </c>
      <c r="M99" s="526">
        <f>84.3-3.4+24.4+23.4+1.26*5</f>
        <v>135</v>
      </c>
      <c r="N99" s="526">
        <v>0.85</v>
      </c>
      <c r="O99" s="526">
        <f>1.7*2+0.9+2.45+3.15+1.9+2.4+2.4+1.26*5</f>
        <v>22.900000000000002</v>
      </c>
      <c r="P99" s="526">
        <f>M99-N99-O99</f>
        <v>111.25</v>
      </c>
      <c r="U99" s="526">
        <f>1.1*2.1</f>
        <v>2.3100000000000005</v>
      </c>
      <c r="V99" s="526">
        <f>(80.9-11.8-0.85+1.85+4.5+3.2+3.15)*2.4+1.1*2.1</f>
        <v>196.59000000000003</v>
      </c>
      <c r="AL99" s="526">
        <f>N99*H99/1000-T99</f>
        <v>2.5499999999999998</v>
      </c>
      <c r="AM99" s="526">
        <f>O99*H99/1000-U99</f>
        <v>66.39</v>
      </c>
      <c r="AP99" s="526">
        <f>P99*H99/1000-V99</f>
        <v>137.15999999999997</v>
      </c>
    </row>
    <row r="100" spans="1:50" ht="45">
      <c r="A100" s="536">
        <v>114</v>
      </c>
      <c r="B100" s="526" t="s">
        <v>575</v>
      </c>
      <c r="C100" s="526" t="s">
        <v>751</v>
      </c>
      <c r="D100" s="556" t="s">
        <v>15683</v>
      </c>
      <c r="E100" s="541" t="s">
        <v>15275</v>
      </c>
      <c r="F100" s="553">
        <v>13.05</v>
      </c>
      <c r="G100" s="549">
        <f t="shared" ref="G100:G124" si="4">H100/1000</f>
        <v>2.61</v>
      </c>
      <c r="H100" s="554">
        <v>2610</v>
      </c>
      <c r="I100" s="544" t="s">
        <v>14716</v>
      </c>
      <c r="J100" s="544" t="s">
        <v>14882</v>
      </c>
      <c r="K100" s="544"/>
      <c r="L100" s="544" t="s">
        <v>15276</v>
      </c>
    </row>
    <row r="101" spans="1:50" ht="60">
      <c r="A101" s="526">
        <v>115</v>
      </c>
      <c r="B101" s="526" t="s">
        <v>575</v>
      </c>
      <c r="C101" s="526" t="s">
        <v>751</v>
      </c>
      <c r="D101" s="556" t="s">
        <v>15684</v>
      </c>
      <c r="E101" s="541" t="s">
        <v>15275</v>
      </c>
      <c r="F101" s="553">
        <v>46.9</v>
      </c>
      <c r="G101" s="549">
        <f t="shared" si="4"/>
        <v>3</v>
      </c>
      <c r="H101" s="554">
        <v>3000</v>
      </c>
      <c r="I101" s="544" t="s">
        <v>14716</v>
      </c>
      <c r="J101" s="544" t="s">
        <v>15044</v>
      </c>
      <c r="K101" s="544" t="s">
        <v>15273</v>
      </c>
      <c r="L101" s="544" t="s">
        <v>15278</v>
      </c>
    </row>
    <row r="102" spans="1:50">
      <c r="A102" s="536">
        <v>116</v>
      </c>
      <c r="B102" s="526" t="s">
        <v>575</v>
      </c>
      <c r="C102" s="526" t="s">
        <v>751</v>
      </c>
      <c r="D102" s="541" t="s">
        <v>14864</v>
      </c>
      <c r="E102" s="541" t="s">
        <v>14865</v>
      </c>
      <c r="F102" s="553">
        <v>41</v>
      </c>
      <c r="G102" s="549">
        <f t="shared" si="4"/>
        <v>3</v>
      </c>
      <c r="H102" s="554">
        <v>3000</v>
      </c>
      <c r="I102" s="544" t="s">
        <v>14762</v>
      </c>
      <c r="J102" s="544" t="s">
        <v>15685</v>
      </c>
      <c r="K102" s="544" t="s">
        <v>14867</v>
      </c>
      <c r="L102" s="544"/>
      <c r="M102" s="526">
        <f>26.3</f>
        <v>26.3</v>
      </c>
      <c r="N102" s="526">
        <v>6.7</v>
      </c>
      <c r="O102" s="526">
        <f>M102-6.7</f>
        <v>19.600000000000001</v>
      </c>
      <c r="P102" s="526">
        <v>2.35</v>
      </c>
      <c r="Q102" s="526">
        <v>4.4000000000000004</v>
      </c>
      <c r="T102" s="526">
        <f>6.7*2.03</f>
        <v>13.600999999999999</v>
      </c>
      <c r="U102" s="526">
        <f>3.725*2.4</f>
        <v>8.94</v>
      </c>
      <c r="AM102" s="526">
        <f t="shared" ref="AM102:AM111" si="5">N102*G102-T102</f>
        <v>6.4990000000000023</v>
      </c>
      <c r="AP102" s="526">
        <f t="shared" ref="AP102:AP111" si="6">O102*G102-U102</f>
        <v>49.860000000000007</v>
      </c>
      <c r="AS102" s="526">
        <f>P102*G102-V102</f>
        <v>7.0500000000000007</v>
      </c>
      <c r="AT102" s="526">
        <f>Q102*G102-W102</f>
        <v>13.200000000000001</v>
      </c>
    </row>
    <row r="103" spans="1:50" ht="30">
      <c r="A103" s="536">
        <v>117</v>
      </c>
      <c r="B103" s="526" t="s">
        <v>575</v>
      </c>
      <c r="C103" s="526" t="s">
        <v>751</v>
      </c>
      <c r="D103" s="541" t="s">
        <v>15473</v>
      </c>
      <c r="E103" s="541" t="s">
        <v>15474</v>
      </c>
      <c r="F103" s="553">
        <v>23.1</v>
      </c>
      <c r="G103" s="549">
        <f t="shared" si="4"/>
        <v>3</v>
      </c>
      <c r="H103" s="554">
        <v>3000</v>
      </c>
      <c r="I103" s="544" t="s">
        <v>14756</v>
      </c>
      <c r="J103" s="544" t="s">
        <v>15475</v>
      </c>
      <c r="K103" s="544" t="s">
        <v>15476</v>
      </c>
      <c r="L103" s="544"/>
      <c r="M103" s="526">
        <v>21.15</v>
      </c>
      <c r="N103" s="526">
        <v>3.35</v>
      </c>
      <c r="O103" s="526">
        <f>7.2*2-2.55+3.35</f>
        <v>15.200000000000001</v>
      </c>
      <c r="P103" s="526">
        <v>2.7</v>
      </c>
      <c r="Q103" s="526">
        <v>4.5</v>
      </c>
      <c r="R103" s="526">
        <v>2.5499999999999998</v>
      </c>
      <c r="T103" s="526">
        <f>3.35*2.4</f>
        <v>8.0399999999999991</v>
      </c>
      <c r="U103" s="526">
        <f>3.35*2.4</f>
        <v>8.0399999999999991</v>
      </c>
      <c r="AM103" s="526">
        <f t="shared" si="5"/>
        <v>2.0100000000000016</v>
      </c>
      <c r="AP103" s="526">
        <f t="shared" si="6"/>
        <v>37.56</v>
      </c>
      <c r="AS103" s="526">
        <f>P103*G103-V103</f>
        <v>8.1000000000000014</v>
      </c>
      <c r="AT103" s="526">
        <f>Q103*G103-W103</f>
        <v>13.5</v>
      </c>
      <c r="AX103" s="526">
        <f>R103*G103-X103</f>
        <v>7.6499999999999995</v>
      </c>
    </row>
    <row r="104" spans="1:50">
      <c r="A104" s="526">
        <v>118</v>
      </c>
      <c r="B104" s="526" t="s">
        <v>575</v>
      </c>
      <c r="C104" s="526" t="s">
        <v>751</v>
      </c>
      <c r="D104" s="541" t="s">
        <v>14868</v>
      </c>
      <c r="E104" s="541" t="s">
        <v>14865</v>
      </c>
      <c r="F104" s="553">
        <v>46.25</v>
      </c>
      <c r="G104" s="549">
        <f t="shared" si="4"/>
        <v>3</v>
      </c>
      <c r="H104" s="554">
        <v>3000</v>
      </c>
      <c r="I104" s="544" t="s">
        <v>14762</v>
      </c>
      <c r="J104" s="544" t="s">
        <v>15309</v>
      </c>
      <c r="K104" s="544" t="s">
        <v>14867</v>
      </c>
      <c r="L104" s="544"/>
      <c r="M104" s="526">
        <v>27.8</v>
      </c>
      <c r="N104" s="526">
        <v>6.65</v>
      </c>
      <c r="O104" s="526">
        <f>7.05*2+6.7</f>
        <v>20.8</v>
      </c>
      <c r="P104" s="526">
        <f>7.05</f>
        <v>7.05</v>
      </c>
      <c r="T104" s="526">
        <f>6.65*2.4</f>
        <v>15.96</v>
      </c>
      <c r="U104" s="526">
        <f>6.7*2.4</f>
        <v>16.079999999999998</v>
      </c>
      <c r="AM104" s="526">
        <f t="shared" si="5"/>
        <v>3.990000000000002</v>
      </c>
      <c r="AP104" s="526">
        <f t="shared" si="6"/>
        <v>46.320000000000007</v>
      </c>
      <c r="AT104" s="526">
        <f>P104*G104-V104</f>
        <v>21.15</v>
      </c>
    </row>
    <row r="105" spans="1:50" ht="30">
      <c r="A105" s="536">
        <v>119</v>
      </c>
      <c r="B105" s="526" t="s">
        <v>575</v>
      </c>
      <c r="C105" s="526" t="s">
        <v>751</v>
      </c>
      <c r="D105" s="556" t="s">
        <v>15686</v>
      </c>
      <c r="E105" s="541" t="s">
        <v>14871</v>
      </c>
      <c r="F105" s="553">
        <v>24.95</v>
      </c>
      <c r="G105" s="549">
        <f t="shared" si="4"/>
        <v>3</v>
      </c>
      <c r="H105" s="554">
        <v>3000</v>
      </c>
      <c r="I105" s="544" t="s">
        <v>14762</v>
      </c>
      <c r="J105" s="544" t="s">
        <v>15309</v>
      </c>
      <c r="K105" s="544" t="s">
        <v>14867</v>
      </c>
      <c r="L105" s="544"/>
      <c r="M105" s="526">
        <f>27.6+7.5</f>
        <v>35.1</v>
      </c>
      <c r="N105" s="526">
        <v>6.65</v>
      </c>
      <c r="O105" s="526">
        <f>M105-6.65</f>
        <v>28.450000000000003</v>
      </c>
      <c r="P105" s="526">
        <f>7.5</f>
        <v>7.5</v>
      </c>
      <c r="T105" s="526">
        <f>6.65*2.4</f>
        <v>15.96</v>
      </c>
      <c r="U105" s="526">
        <f>6.65*2.4</f>
        <v>15.96</v>
      </c>
      <c r="AM105" s="526">
        <f t="shared" si="5"/>
        <v>3.990000000000002</v>
      </c>
      <c r="AP105" s="526">
        <f t="shared" si="6"/>
        <v>69.390000000000015</v>
      </c>
      <c r="AT105" s="526">
        <f>P105*G105-V105</f>
        <v>22.5</v>
      </c>
    </row>
    <row r="106" spans="1:50">
      <c r="A106" s="536">
        <v>120</v>
      </c>
      <c r="B106" s="526" t="s">
        <v>575</v>
      </c>
      <c r="C106" s="526" t="s">
        <v>751</v>
      </c>
      <c r="D106" s="556" t="s">
        <v>15687</v>
      </c>
      <c r="E106" s="541" t="s">
        <v>14873</v>
      </c>
      <c r="F106" s="553">
        <v>20.149999999999999</v>
      </c>
      <c r="G106" s="549">
        <f t="shared" si="4"/>
        <v>3</v>
      </c>
      <c r="H106" s="554">
        <v>3000</v>
      </c>
      <c r="I106" s="544" t="s">
        <v>14762</v>
      </c>
      <c r="J106" s="544" t="s">
        <v>15309</v>
      </c>
      <c r="K106" s="544" t="s">
        <v>14867</v>
      </c>
      <c r="L106" s="544"/>
      <c r="AM106" s="526">
        <f t="shared" si="5"/>
        <v>0</v>
      </c>
      <c r="AP106" s="526">
        <f t="shared" si="6"/>
        <v>0</v>
      </c>
      <c r="AT106" s="526">
        <f>P106*G106-V106</f>
        <v>0</v>
      </c>
    </row>
    <row r="107" spans="1:50">
      <c r="A107" s="526">
        <v>121</v>
      </c>
      <c r="B107" s="526" t="s">
        <v>575</v>
      </c>
      <c r="C107" s="526" t="s">
        <v>751</v>
      </c>
      <c r="D107" s="541" t="s">
        <v>15469</v>
      </c>
      <c r="E107" s="541" t="s">
        <v>15470</v>
      </c>
      <c r="F107" s="553">
        <v>74.099999999999994</v>
      </c>
      <c r="G107" s="549">
        <f t="shared" si="4"/>
        <v>3</v>
      </c>
      <c r="H107" s="554">
        <v>3000</v>
      </c>
      <c r="I107" s="544" t="s">
        <v>15615</v>
      </c>
      <c r="J107" s="544" t="s">
        <v>15309</v>
      </c>
      <c r="K107" s="544" t="s">
        <v>14867</v>
      </c>
      <c r="L107" s="544"/>
      <c r="M107" s="526">
        <v>37.799999999999997</v>
      </c>
      <c r="N107" s="526">
        <f>6.7+5.15</f>
        <v>11.850000000000001</v>
      </c>
      <c r="O107" s="526">
        <f>M107-N107</f>
        <v>25.949999999999996</v>
      </c>
      <c r="P107" s="526">
        <f>5</f>
        <v>5</v>
      </c>
      <c r="T107" s="526">
        <f>6.7*2.4+5.15*1.63</f>
        <v>24.474499999999999</v>
      </c>
      <c r="U107" s="526">
        <f>5*3</f>
        <v>15</v>
      </c>
      <c r="AM107" s="526">
        <f t="shared" si="5"/>
        <v>11.075500000000005</v>
      </c>
      <c r="AP107" s="526">
        <f t="shared" si="6"/>
        <v>62.849999999999994</v>
      </c>
      <c r="AT107" s="526">
        <f>P107*G107-V107</f>
        <v>15</v>
      </c>
    </row>
    <row r="108" spans="1:50" ht="30">
      <c r="A108" s="536">
        <v>122</v>
      </c>
      <c r="B108" s="526" t="s">
        <v>575</v>
      </c>
      <c r="C108" s="526" t="s">
        <v>751</v>
      </c>
      <c r="D108" s="541" t="s">
        <v>15307</v>
      </c>
      <c r="E108" s="541" t="s">
        <v>15308</v>
      </c>
      <c r="F108" s="553">
        <v>20.100000000000001</v>
      </c>
      <c r="G108" s="549">
        <f t="shared" si="4"/>
        <v>3</v>
      </c>
      <c r="H108" s="554">
        <v>3000</v>
      </c>
      <c r="I108" s="544" t="s">
        <v>14717</v>
      </c>
      <c r="J108" s="544" t="s">
        <v>15309</v>
      </c>
      <c r="K108" s="544" t="s">
        <v>14867</v>
      </c>
      <c r="L108" s="544"/>
      <c r="M108" s="526">
        <v>20</v>
      </c>
      <c r="N108" s="526">
        <f>3.2</f>
        <v>3.2</v>
      </c>
      <c r="O108" s="526">
        <f>M108-N108</f>
        <v>16.8</v>
      </c>
      <c r="P108" s="526">
        <v>2.2000000000000002</v>
      </c>
      <c r="T108" s="526">
        <f>3.2*1.63</f>
        <v>5.2160000000000002</v>
      </c>
      <c r="U108" s="526">
        <f>3.2*2.4</f>
        <v>7.68</v>
      </c>
      <c r="AM108" s="526">
        <f t="shared" si="5"/>
        <v>4.3840000000000012</v>
      </c>
      <c r="AP108" s="526">
        <f t="shared" si="6"/>
        <v>42.720000000000006</v>
      </c>
      <c r="AT108" s="526">
        <f>P108*G108-V108</f>
        <v>6.6000000000000005</v>
      </c>
    </row>
    <row r="109" spans="1:50">
      <c r="A109" s="536">
        <v>123</v>
      </c>
      <c r="B109" s="526" t="s">
        <v>575</v>
      </c>
      <c r="C109" s="526" t="s">
        <v>751</v>
      </c>
      <c r="D109" s="541" t="s">
        <v>15310</v>
      </c>
      <c r="E109" s="541" t="s">
        <v>15311</v>
      </c>
      <c r="F109" s="553">
        <v>61.8</v>
      </c>
      <c r="G109" s="549">
        <f t="shared" si="4"/>
        <v>3</v>
      </c>
      <c r="H109" s="554">
        <v>3000</v>
      </c>
      <c r="I109" s="544" t="s">
        <v>14717</v>
      </c>
      <c r="J109" s="544" t="s">
        <v>15044</v>
      </c>
      <c r="K109" s="555" t="s">
        <v>431</v>
      </c>
      <c r="L109" s="544"/>
      <c r="M109" s="526">
        <v>37.299999999999997</v>
      </c>
      <c r="N109" s="526">
        <f>10.125</f>
        <v>10.125</v>
      </c>
      <c r="O109" s="526">
        <f>M109-N109</f>
        <v>27.174999999999997</v>
      </c>
      <c r="T109" s="526">
        <f>10.125*1.63</f>
        <v>16.50375</v>
      </c>
      <c r="U109" s="526">
        <f>3.25*3</f>
        <v>9.75</v>
      </c>
      <c r="AM109" s="526">
        <f t="shared" si="5"/>
        <v>13.87125</v>
      </c>
      <c r="AP109" s="526">
        <f t="shared" si="6"/>
        <v>71.774999999999991</v>
      </c>
    </row>
    <row r="110" spans="1:50">
      <c r="A110" s="526">
        <v>124</v>
      </c>
      <c r="B110" s="526" t="s">
        <v>575</v>
      </c>
      <c r="C110" s="526" t="s">
        <v>751</v>
      </c>
      <c r="D110" s="541" t="s">
        <v>15313</v>
      </c>
      <c r="E110" s="541" t="s">
        <v>15314</v>
      </c>
      <c r="F110" s="553">
        <v>65.650000000000006</v>
      </c>
      <c r="G110" s="549">
        <f t="shared" si="4"/>
        <v>3</v>
      </c>
      <c r="H110" s="554">
        <v>3000</v>
      </c>
      <c r="I110" s="544" t="s">
        <v>14717</v>
      </c>
      <c r="J110" s="544" t="s">
        <v>15688</v>
      </c>
      <c r="K110" s="544" t="s">
        <v>14867</v>
      </c>
      <c r="L110" s="544"/>
      <c r="M110" s="526">
        <v>33.700000000000003</v>
      </c>
      <c r="N110" s="526">
        <v>9.65</v>
      </c>
      <c r="O110" s="526">
        <f>M110-N110</f>
        <v>24.050000000000004</v>
      </c>
      <c r="P110" s="526">
        <v>2.2000000000000002</v>
      </c>
      <c r="T110" s="526">
        <f>9.65*2.05</f>
        <v>19.782499999999999</v>
      </c>
      <c r="U110" s="526">
        <f>9.65*3</f>
        <v>28.950000000000003</v>
      </c>
      <c r="AM110" s="526">
        <f t="shared" si="5"/>
        <v>9.167500000000004</v>
      </c>
      <c r="AP110" s="526">
        <f t="shared" si="6"/>
        <v>43.2</v>
      </c>
      <c r="AS110" s="526">
        <f>P110*G110-V110</f>
        <v>6.6000000000000005</v>
      </c>
    </row>
    <row r="111" spans="1:50" ht="30">
      <c r="A111" s="536">
        <v>125</v>
      </c>
      <c r="B111" s="526" t="s">
        <v>575</v>
      </c>
      <c r="C111" s="526" t="s">
        <v>751</v>
      </c>
      <c r="D111" s="541" t="s">
        <v>15315</v>
      </c>
      <c r="E111" s="541" t="s">
        <v>15308</v>
      </c>
      <c r="F111" s="553">
        <v>21.8</v>
      </c>
      <c r="G111" s="549">
        <f t="shared" si="4"/>
        <v>3</v>
      </c>
      <c r="H111" s="554">
        <v>3000</v>
      </c>
      <c r="I111" s="544" t="s">
        <v>14717</v>
      </c>
      <c r="J111" s="544" t="s">
        <v>15309</v>
      </c>
      <c r="K111" s="544" t="s">
        <v>14867</v>
      </c>
      <c r="L111" s="544"/>
      <c r="M111" s="526">
        <v>20.7</v>
      </c>
      <c r="N111" s="526">
        <f>3.2</f>
        <v>3.2</v>
      </c>
      <c r="O111" s="526">
        <f>M111-N111</f>
        <v>17.5</v>
      </c>
      <c r="P111" s="526">
        <f>2.2</f>
        <v>2.2000000000000002</v>
      </c>
      <c r="T111" s="526">
        <f>3.2*2.05</f>
        <v>6.56</v>
      </c>
      <c r="U111" s="526">
        <f>3.2*2.4</f>
        <v>7.68</v>
      </c>
      <c r="AM111" s="526">
        <f t="shared" si="5"/>
        <v>3.0400000000000018</v>
      </c>
      <c r="AP111" s="526">
        <f t="shared" si="6"/>
        <v>44.82</v>
      </c>
      <c r="AT111" s="526">
        <f>P111*G111-V111</f>
        <v>6.6000000000000005</v>
      </c>
    </row>
    <row r="112" spans="1:50">
      <c r="A112" s="536">
        <v>126</v>
      </c>
      <c r="B112" s="526" t="s">
        <v>575</v>
      </c>
      <c r="C112" s="526" t="s">
        <v>751</v>
      </c>
      <c r="D112" s="541" t="s">
        <v>15325</v>
      </c>
      <c r="E112" s="541" t="s">
        <v>15326</v>
      </c>
      <c r="F112" s="553">
        <v>8.6</v>
      </c>
      <c r="G112" s="549">
        <f t="shared" si="4"/>
        <v>3</v>
      </c>
      <c r="H112" s="554">
        <v>3000</v>
      </c>
      <c r="I112" s="544" t="s">
        <v>15327</v>
      </c>
      <c r="J112" s="544" t="s">
        <v>15328</v>
      </c>
      <c r="K112" s="544" t="s">
        <v>14867</v>
      </c>
      <c r="L112" s="544"/>
      <c r="M112" s="526">
        <v>11.8</v>
      </c>
      <c r="N112" s="526">
        <f>M112</f>
        <v>11.8</v>
      </c>
      <c r="O112" s="526">
        <f>M112</f>
        <v>11.8</v>
      </c>
      <c r="T112" s="526">
        <f>3.2*2.4+1.25*3+1.25*2.4</f>
        <v>14.43</v>
      </c>
      <c r="U112" s="526">
        <f>3.2*2.4+1.25*3+1.25*2.4</f>
        <v>14.43</v>
      </c>
      <c r="AP112" s="526">
        <f>N112*G112-T112</f>
        <v>20.970000000000006</v>
      </c>
      <c r="AT112" s="526">
        <f>O112*G112-U112</f>
        <v>20.970000000000006</v>
      </c>
    </row>
    <row r="113" spans="1:46">
      <c r="A113" s="526">
        <v>127</v>
      </c>
      <c r="B113" s="526" t="s">
        <v>575</v>
      </c>
      <c r="C113" s="526" t="s">
        <v>751</v>
      </c>
      <c r="D113" s="541" t="s">
        <v>15329</v>
      </c>
      <c r="E113" s="541" t="s">
        <v>15330</v>
      </c>
      <c r="F113" s="553">
        <v>12.05</v>
      </c>
      <c r="G113" s="549">
        <f t="shared" si="4"/>
        <v>3</v>
      </c>
      <c r="H113" s="554">
        <v>3000</v>
      </c>
      <c r="I113" s="544" t="s">
        <v>15327</v>
      </c>
      <c r="J113" s="544" t="s">
        <v>15331</v>
      </c>
      <c r="K113" s="544" t="s">
        <v>14992</v>
      </c>
      <c r="L113" s="544"/>
      <c r="M113" s="526">
        <v>14</v>
      </c>
      <c r="N113" s="526">
        <v>3.0249999999999999</v>
      </c>
      <c r="O113" s="526">
        <f>M113-N113</f>
        <v>10.975</v>
      </c>
      <c r="T113" s="526">
        <f>3.025*2.05</f>
        <v>6.201249999999999</v>
      </c>
      <c r="U113" s="526">
        <f>1.25*2.4</f>
        <v>3</v>
      </c>
      <c r="AS113" s="526">
        <f>N113*G113-T113</f>
        <v>2.8737500000000002</v>
      </c>
      <c r="AT113" s="526">
        <f>O113*G113-U113</f>
        <v>29.924999999999997</v>
      </c>
    </row>
    <row r="114" spans="1:46">
      <c r="A114" s="536">
        <v>128</v>
      </c>
      <c r="B114" s="526" t="s">
        <v>575</v>
      </c>
      <c r="C114" s="526" t="s">
        <v>751</v>
      </c>
      <c r="D114" s="541" t="s">
        <v>15332</v>
      </c>
      <c r="E114" s="541" t="s">
        <v>15333</v>
      </c>
      <c r="F114" s="553">
        <v>45.35</v>
      </c>
      <c r="G114" s="549">
        <f t="shared" si="4"/>
        <v>3</v>
      </c>
      <c r="H114" s="554">
        <v>3000</v>
      </c>
      <c r="I114" s="544" t="s">
        <v>15327</v>
      </c>
      <c r="J114" s="544" t="s">
        <v>15331</v>
      </c>
      <c r="K114" s="555" t="s">
        <v>434</v>
      </c>
      <c r="L114" s="544"/>
      <c r="M114" s="526">
        <v>27.6</v>
      </c>
      <c r="N114" s="526">
        <f>6.7</f>
        <v>6.7</v>
      </c>
      <c r="O114" s="526">
        <f>M114-N114</f>
        <v>20.900000000000002</v>
      </c>
      <c r="T114" s="526">
        <f>6.7*2.05</f>
        <v>13.734999999999999</v>
      </c>
      <c r="U114" s="526">
        <f>6.7*3+1.25*3</f>
        <v>23.85</v>
      </c>
      <c r="AS114" s="526">
        <f>N114*G114-T114</f>
        <v>6.365000000000002</v>
      </c>
      <c r="AT114" s="526">
        <f>O114*G114-U114</f>
        <v>38.85</v>
      </c>
    </row>
    <row r="115" spans="1:46">
      <c r="A115" s="536">
        <v>129</v>
      </c>
      <c r="B115" s="526" t="s">
        <v>575</v>
      </c>
      <c r="C115" s="526" t="s">
        <v>751</v>
      </c>
      <c r="D115" s="541" t="s">
        <v>15334</v>
      </c>
      <c r="E115" s="541" t="s">
        <v>15335</v>
      </c>
      <c r="F115" s="553">
        <v>2.8</v>
      </c>
      <c r="G115" s="549">
        <f t="shared" si="4"/>
        <v>2.4</v>
      </c>
      <c r="H115" s="554">
        <v>2400</v>
      </c>
      <c r="I115" s="544" t="s">
        <v>15327</v>
      </c>
      <c r="J115" s="544" t="s">
        <v>15336</v>
      </c>
      <c r="K115" s="544" t="s">
        <v>14867</v>
      </c>
      <c r="L115" s="544"/>
      <c r="M115" s="526">
        <f>7</f>
        <v>7</v>
      </c>
      <c r="N115" s="526">
        <f t="shared" ref="N115:N125" si="7">M115</f>
        <v>7</v>
      </c>
      <c r="T115" s="526">
        <f>1.5*2.1+1*2.4</f>
        <v>5.5500000000000007</v>
      </c>
      <c r="AQ115" s="526">
        <f t="shared" ref="AQ115:AQ121" si="8">N115*G115-T115</f>
        <v>11.25</v>
      </c>
    </row>
    <row r="116" spans="1:46">
      <c r="A116" s="526">
        <v>130</v>
      </c>
      <c r="B116" s="526" t="s">
        <v>575</v>
      </c>
      <c r="C116" s="526" t="s">
        <v>751</v>
      </c>
      <c r="D116" s="541" t="s">
        <v>15337</v>
      </c>
      <c r="E116" s="541" t="s">
        <v>15338</v>
      </c>
      <c r="F116" s="553">
        <v>1.9</v>
      </c>
      <c r="G116" s="549">
        <f t="shared" si="4"/>
        <v>2.4</v>
      </c>
      <c r="H116" s="554">
        <v>2400</v>
      </c>
      <c r="I116" s="544" t="s">
        <v>15327</v>
      </c>
      <c r="J116" s="544" t="s">
        <v>15336</v>
      </c>
      <c r="K116" s="544" t="s">
        <v>14867</v>
      </c>
      <c r="L116" s="544"/>
      <c r="M116" s="526">
        <v>5.7</v>
      </c>
      <c r="N116" s="526">
        <f t="shared" si="7"/>
        <v>5.7</v>
      </c>
      <c r="T116" s="526">
        <f>1.5*2.1</f>
        <v>3.1500000000000004</v>
      </c>
      <c r="AQ116" s="526">
        <f t="shared" si="8"/>
        <v>10.53</v>
      </c>
    </row>
    <row r="117" spans="1:46">
      <c r="A117" s="536">
        <v>131</v>
      </c>
      <c r="B117" s="526" t="s">
        <v>575</v>
      </c>
      <c r="C117" s="526" t="s">
        <v>751</v>
      </c>
      <c r="D117" s="541" t="s">
        <v>15339</v>
      </c>
      <c r="E117" s="541" t="s">
        <v>15028</v>
      </c>
      <c r="F117" s="553">
        <v>3.75</v>
      </c>
      <c r="G117" s="549">
        <f t="shared" si="4"/>
        <v>2.4</v>
      </c>
      <c r="H117" s="554">
        <v>2400</v>
      </c>
      <c r="I117" s="544" t="s">
        <v>15327</v>
      </c>
      <c r="J117" s="544" t="s">
        <v>15336</v>
      </c>
      <c r="K117" s="544" t="s">
        <v>14867</v>
      </c>
      <c r="L117" s="544"/>
      <c r="M117" s="526">
        <v>7.85</v>
      </c>
      <c r="N117" s="526">
        <f t="shared" si="7"/>
        <v>7.85</v>
      </c>
      <c r="T117" s="526">
        <f>1.7*2.4</f>
        <v>4.08</v>
      </c>
      <c r="AQ117" s="526">
        <f t="shared" si="8"/>
        <v>14.76</v>
      </c>
    </row>
    <row r="118" spans="1:46">
      <c r="A118" s="536">
        <v>132</v>
      </c>
      <c r="B118" s="526" t="s">
        <v>575</v>
      </c>
      <c r="C118" s="526" t="s">
        <v>751</v>
      </c>
      <c r="D118" s="541" t="s">
        <v>15340</v>
      </c>
      <c r="E118" s="541" t="s">
        <v>15341</v>
      </c>
      <c r="F118" s="553">
        <v>5.3</v>
      </c>
      <c r="G118" s="549">
        <f t="shared" si="4"/>
        <v>2.4</v>
      </c>
      <c r="H118" s="554">
        <v>2400</v>
      </c>
      <c r="I118" s="544" t="s">
        <v>15327</v>
      </c>
      <c r="J118" s="544" t="s">
        <v>15336</v>
      </c>
      <c r="K118" s="544" t="s">
        <v>14867</v>
      </c>
      <c r="L118" s="544"/>
      <c r="M118" s="526">
        <v>9.3000000000000007</v>
      </c>
      <c r="N118" s="526">
        <f t="shared" si="7"/>
        <v>9.3000000000000007</v>
      </c>
      <c r="T118" s="526">
        <f>2.4*2.4</f>
        <v>5.76</v>
      </c>
      <c r="AQ118" s="526">
        <f t="shared" si="8"/>
        <v>16.560000000000002</v>
      </c>
    </row>
    <row r="119" spans="1:46">
      <c r="A119" s="526">
        <v>133</v>
      </c>
      <c r="B119" s="526" t="s">
        <v>575</v>
      </c>
      <c r="C119" s="526" t="s">
        <v>751</v>
      </c>
      <c r="D119" s="541" t="s">
        <v>15342</v>
      </c>
      <c r="E119" s="541" t="s">
        <v>15343</v>
      </c>
      <c r="F119" s="553">
        <v>5.05</v>
      </c>
      <c r="G119" s="549">
        <f t="shared" si="4"/>
        <v>2.4</v>
      </c>
      <c r="H119" s="554">
        <v>2400</v>
      </c>
      <c r="I119" s="544" t="s">
        <v>15327</v>
      </c>
      <c r="J119" s="544" t="s">
        <v>15336</v>
      </c>
      <c r="K119" s="544" t="s">
        <v>14867</v>
      </c>
      <c r="L119" s="544"/>
      <c r="M119" s="526">
        <v>9.35</v>
      </c>
      <c r="N119" s="526">
        <f t="shared" si="7"/>
        <v>9.35</v>
      </c>
      <c r="T119" s="526">
        <f>3.15*2.4+1.2*2.4</f>
        <v>10.44</v>
      </c>
      <c r="AQ119" s="526">
        <f t="shared" si="8"/>
        <v>11.999999999999998</v>
      </c>
    </row>
    <row r="120" spans="1:46">
      <c r="A120" s="536">
        <v>134</v>
      </c>
      <c r="B120" s="526" t="s">
        <v>575</v>
      </c>
      <c r="C120" s="526" t="s">
        <v>751</v>
      </c>
      <c r="D120" s="541" t="s">
        <v>15344</v>
      </c>
      <c r="E120" s="541" t="s">
        <v>15345</v>
      </c>
      <c r="F120" s="553">
        <v>5.15</v>
      </c>
      <c r="G120" s="549">
        <f t="shared" si="4"/>
        <v>2.4</v>
      </c>
      <c r="H120" s="554">
        <v>2400</v>
      </c>
      <c r="I120" s="544" t="s">
        <v>15327</v>
      </c>
      <c r="J120" s="544" t="s">
        <v>15336</v>
      </c>
      <c r="K120" s="544" t="s">
        <v>14992</v>
      </c>
      <c r="L120" s="544"/>
      <c r="M120" s="526">
        <v>8.9499999999999993</v>
      </c>
      <c r="N120" s="526">
        <f t="shared" si="7"/>
        <v>8.9499999999999993</v>
      </c>
      <c r="T120" s="526">
        <f>1.2*2.4</f>
        <v>2.88</v>
      </c>
      <c r="AQ120" s="526">
        <f t="shared" si="8"/>
        <v>18.599999999999998</v>
      </c>
    </row>
    <row r="121" spans="1:46">
      <c r="A121" s="536">
        <v>135</v>
      </c>
      <c r="B121" s="526" t="s">
        <v>575</v>
      </c>
      <c r="C121" s="526" t="s">
        <v>751</v>
      </c>
      <c r="D121" s="541" t="s">
        <v>15346</v>
      </c>
      <c r="E121" s="541" t="s">
        <v>15347</v>
      </c>
      <c r="F121" s="553">
        <v>5.15</v>
      </c>
      <c r="G121" s="549">
        <f t="shared" si="4"/>
        <v>2.4</v>
      </c>
      <c r="H121" s="554">
        <v>2400</v>
      </c>
      <c r="I121" s="544" t="s">
        <v>15327</v>
      </c>
      <c r="J121" s="544" t="s">
        <v>15336</v>
      </c>
      <c r="K121" s="544" t="s">
        <v>14992</v>
      </c>
      <c r="L121" s="544"/>
      <c r="M121" s="526">
        <v>8.9</v>
      </c>
      <c r="N121" s="526">
        <f t="shared" si="7"/>
        <v>8.9</v>
      </c>
      <c r="T121" s="526">
        <f>1.2*2.4</f>
        <v>2.88</v>
      </c>
      <c r="AQ121" s="526">
        <f t="shared" si="8"/>
        <v>18.48</v>
      </c>
    </row>
    <row r="122" spans="1:46">
      <c r="A122" s="526">
        <v>136</v>
      </c>
      <c r="B122" s="526" t="s">
        <v>575</v>
      </c>
      <c r="C122" s="526" t="s">
        <v>751</v>
      </c>
      <c r="D122" s="541" t="s">
        <v>15348</v>
      </c>
      <c r="E122" s="541" t="s">
        <v>15349</v>
      </c>
      <c r="F122" s="553">
        <v>5.05</v>
      </c>
      <c r="G122" s="549">
        <f t="shared" si="4"/>
        <v>2.4</v>
      </c>
      <c r="H122" s="554">
        <v>2400</v>
      </c>
      <c r="I122" s="544" t="s">
        <v>15327</v>
      </c>
      <c r="J122" s="544" t="s">
        <v>14901</v>
      </c>
      <c r="K122" s="544" t="s">
        <v>14867</v>
      </c>
      <c r="L122" s="544"/>
      <c r="M122" s="526">
        <v>9.35</v>
      </c>
      <c r="N122" s="526">
        <f t="shared" si="7"/>
        <v>9.35</v>
      </c>
      <c r="T122" s="526">
        <f>1.2*2.4+3.15*2.4</f>
        <v>10.44</v>
      </c>
      <c r="AP122" s="526">
        <f>N122*G122-T122</f>
        <v>11.999999999999998</v>
      </c>
      <c r="AQ122" s="526">
        <f>O122*G122-U122</f>
        <v>0</v>
      </c>
    </row>
    <row r="123" spans="1:46">
      <c r="A123" s="536">
        <v>137</v>
      </c>
      <c r="B123" s="526" t="s">
        <v>575</v>
      </c>
      <c r="C123" s="526" t="s">
        <v>751</v>
      </c>
      <c r="D123" s="541" t="s">
        <v>15350</v>
      </c>
      <c r="E123" s="541" t="s">
        <v>15335</v>
      </c>
      <c r="F123" s="553">
        <v>3</v>
      </c>
      <c r="G123" s="549">
        <f t="shared" si="4"/>
        <v>2.4</v>
      </c>
      <c r="H123" s="554">
        <v>2400</v>
      </c>
      <c r="I123" s="544" t="s">
        <v>15327</v>
      </c>
      <c r="J123" s="544" t="s">
        <v>15336</v>
      </c>
      <c r="K123" s="544" t="s">
        <v>14867</v>
      </c>
      <c r="L123" s="544"/>
      <c r="M123" s="526">
        <v>6.9</v>
      </c>
      <c r="N123" s="526">
        <f t="shared" si="7"/>
        <v>6.9</v>
      </c>
      <c r="T123" s="526">
        <f>1.15*2.1+1.7*2.1</f>
        <v>5.9849999999999994</v>
      </c>
      <c r="AQ123" s="526">
        <f>N123*G123-T123</f>
        <v>10.574999999999999</v>
      </c>
    </row>
    <row r="124" spans="1:46">
      <c r="A124" s="536">
        <v>138</v>
      </c>
      <c r="B124" s="526" t="s">
        <v>575</v>
      </c>
      <c r="C124" s="526" t="s">
        <v>751</v>
      </c>
      <c r="D124" s="541" t="s">
        <v>15351</v>
      </c>
      <c r="E124" s="541" t="s">
        <v>14994</v>
      </c>
      <c r="F124" s="553">
        <v>1.5</v>
      </c>
      <c r="G124" s="549">
        <f t="shared" si="4"/>
        <v>2.4</v>
      </c>
      <c r="H124" s="554">
        <v>2400</v>
      </c>
      <c r="I124" s="544" t="s">
        <v>15327</v>
      </c>
      <c r="J124" s="544" t="s">
        <v>15336</v>
      </c>
      <c r="K124" s="544" t="s">
        <v>14867</v>
      </c>
      <c r="L124" s="544"/>
      <c r="M124" s="526">
        <v>5.0999999999999996</v>
      </c>
      <c r="N124" s="526">
        <f t="shared" si="7"/>
        <v>5.0999999999999996</v>
      </c>
      <c r="T124" s="526">
        <f>1.7*2.1</f>
        <v>3.57</v>
      </c>
      <c r="AQ124" s="526">
        <f>N124*G124-T124</f>
        <v>8.6699999999999982</v>
      </c>
    </row>
    <row r="125" spans="1:46">
      <c r="A125" s="526">
        <v>139</v>
      </c>
      <c r="B125" s="526" t="s">
        <v>575</v>
      </c>
      <c r="C125" s="526" t="s">
        <v>751</v>
      </c>
      <c r="D125" s="541" t="s">
        <v>14736</v>
      </c>
      <c r="E125" s="541" t="s">
        <v>14737</v>
      </c>
      <c r="F125" s="553">
        <v>2.6</v>
      </c>
      <c r="G125" s="553"/>
      <c r="H125" s="540">
        <v>3600</v>
      </c>
      <c r="I125" s="540" t="s">
        <v>14732</v>
      </c>
      <c r="J125" s="544" t="s">
        <v>14738</v>
      </c>
      <c r="K125" s="540" t="s">
        <v>14732</v>
      </c>
      <c r="L125" s="540"/>
      <c r="M125" s="526">
        <f>0.8+2.75+0.2*2+0.8*2</f>
        <v>5.55</v>
      </c>
      <c r="N125" s="526">
        <f t="shared" si="7"/>
        <v>5.55</v>
      </c>
      <c r="AL125" s="526">
        <f>N125*H125/1000</f>
        <v>19.98</v>
      </c>
    </row>
    <row r="126" spans="1:46" ht="45">
      <c r="A126" s="536">
        <v>140</v>
      </c>
      <c r="B126" s="526" t="s">
        <v>575</v>
      </c>
      <c r="C126" s="526" t="s">
        <v>751</v>
      </c>
      <c r="D126" s="541" t="s">
        <v>15581</v>
      </c>
      <c r="E126" s="541" t="s">
        <v>15582</v>
      </c>
      <c r="F126" s="553">
        <v>41.8</v>
      </c>
      <c r="G126" s="553"/>
      <c r="H126" s="540"/>
      <c r="I126" s="540"/>
      <c r="J126" s="540"/>
      <c r="K126" s="540"/>
      <c r="L126" s="540"/>
    </row>
    <row r="127" spans="1:46">
      <c r="A127" s="536">
        <v>146</v>
      </c>
      <c r="B127" s="526" t="s">
        <v>575</v>
      </c>
      <c r="C127" s="526" t="s">
        <v>753</v>
      </c>
      <c r="D127" s="540"/>
      <c r="E127" s="541" t="s">
        <v>15583</v>
      </c>
      <c r="F127" s="542"/>
      <c r="G127" s="542"/>
      <c r="H127" s="540"/>
      <c r="I127" s="540"/>
      <c r="J127" s="540"/>
      <c r="K127" s="540"/>
      <c r="L127" s="543"/>
    </row>
    <row r="128" spans="1:46">
      <c r="A128" s="536">
        <v>147</v>
      </c>
      <c r="B128" s="526" t="s">
        <v>575</v>
      </c>
      <c r="C128" s="526" t="s">
        <v>753</v>
      </c>
      <c r="D128" s="540"/>
      <c r="E128" s="541" t="s">
        <v>15584</v>
      </c>
      <c r="F128" s="542"/>
      <c r="G128" s="542"/>
      <c r="H128" s="540"/>
      <c r="I128" s="540"/>
      <c r="J128" s="540"/>
      <c r="K128" s="540"/>
      <c r="L128" s="543"/>
    </row>
    <row r="129" spans="1:46">
      <c r="A129" s="526">
        <v>148</v>
      </c>
      <c r="B129" s="526" t="s">
        <v>575</v>
      </c>
      <c r="C129" s="526" t="s">
        <v>753</v>
      </c>
      <c r="D129" s="544" t="s">
        <v>15279</v>
      </c>
      <c r="E129" s="541" t="s">
        <v>15280</v>
      </c>
      <c r="F129" s="557">
        <v>44.7</v>
      </c>
      <c r="G129" s="549">
        <f t="shared" ref="G129:G139" si="9">H129/1000</f>
        <v>3</v>
      </c>
      <c r="H129" s="544">
        <v>3000</v>
      </c>
      <c r="I129" s="544" t="s">
        <v>15282</v>
      </c>
      <c r="J129" s="544" t="s">
        <v>15272</v>
      </c>
      <c r="K129" s="544" t="s">
        <v>15284</v>
      </c>
      <c r="L129" s="541"/>
      <c r="M129" s="526">
        <f>32.3+10.25</f>
        <v>42.55</v>
      </c>
      <c r="N129" s="526">
        <f>M129-O129-P129</f>
        <v>38.274999999999999</v>
      </c>
      <c r="O129" s="526">
        <v>1.9</v>
      </c>
      <c r="P129" s="526">
        <f>2.25+0.125</f>
        <v>2.375</v>
      </c>
      <c r="T129" s="526">
        <f>1.1*2.1+1.15*2.5+1.4*2.5+4.05*2.4+5.15*3</f>
        <v>33.855000000000004</v>
      </c>
      <c r="AM129" s="526">
        <f>N129*G129-T129</f>
        <v>80.969999999999985</v>
      </c>
      <c r="AN129" s="526">
        <f>O129*G129-U129</f>
        <v>5.6999999999999993</v>
      </c>
      <c r="AO129" s="526">
        <f>P129*G129-V129</f>
        <v>7.125</v>
      </c>
    </row>
    <row r="130" spans="1:46">
      <c r="A130" s="536">
        <v>149</v>
      </c>
      <c r="B130" s="526" t="s">
        <v>575</v>
      </c>
      <c r="C130" s="526" t="s">
        <v>753</v>
      </c>
      <c r="D130" s="544" t="s">
        <v>14739</v>
      </c>
      <c r="E130" s="541" t="s">
        <v>14740</v>
      </c>
      <c r="F130" s="557">
        <v>6.1</v>
      </c>
      <c r="G130" s="549" t="e">
        <f t="shared" si="9"/>
        <v>#VALUE!</v>
      </c>
      <c r="H130" s="540" t="s">
        <v>14732</v>
      </c>
      <c r="I130" s="540" t="s">
        <v>14732</v>
      </c>
      <c r="J130" s="544" t="s">
        <v>14733</v>
      </c>
      <c r="K130" s="540" t="s">
        <v>14732</v>
      </c>
      <c r="L130" s="543"/>
    </row>
    <row r="131" spans="1:46">
      <c r="A131" s="536">
        <v>150</v>
      </c>
      <c r="B131" s="526" t="s">
        <v>575</v>
      </c>
      <c r="C131" s="526" t="s">
        <v>753</v>
      </c>
      <c r="D131" s="544" t="s">
        <v>14741</v>
      </c>
      <c r="E131" s="541" t="s">
        <v>14742</v>
      </c>
      <c r="F131" s="557">
        <v>4.5</v>
      </c>
      <c r="G131" s="549" t="e">
        <f t="shared" si="9"/>
        <v>#VALUE!</v>
      </c>
      <c r="H131" s="540" t="s">
        <v>14732</v>
      </c>
      <c r="I131" s="540" t="s">
        <v>14732</v>
      </c>
      <c r="J131" s="544" t="s">
        <v>14733</v>
      </c>
      <c r="K131" s="540" t="s">
        <v>14732</v>
      </c>
      <c r="L131" s="543"/>
    </row>
    <row r="132" spans="1:46">
      <c r="A132" s="526">
        <v>151</v>
      </c>
      <c r="B132" s="526" t="s">
        <v>575</v>
      </c>
      <c r="C132" s="526" t="s">
        <v>753</v>
      </c>
      <c r="D132" s="544" t="s">
        <v>15616</v>
      </c>
      <c r="E132" s="541" t="s">
        <v>15617</v>
      </c>
      <c r="F132" s="557">
        <v>14.7</v>
      </c>
      <c r="G132" s="549">
        <f t="shared" si="9"/>
        <v>2.61</v>
      </c>
      <c r="H132" s="558">
        <v>2610</v>
      </c>
      <c r="I132" s="559" t="s">
        <v>15618</v>
      </c>
      <c r="J132" s="544" t="s">
        <v>14882</v>
      </c>
      <c r="K132" s="544" t="s">
        <v>15375</v>
      </c>
      <c r="L132" s="541"/>
      <c r="M132" s="526">
        <v>25.9</v>
      </c>
      <c r="N132" s="526">
        <f>M132</f>
        <v>25.9</v>
      </c>
      <c r="T132" s="526">
        <f>(1.665+2.5+4+4)*2.1+1.15*2.5</f>
        <v>28.421499999999998</v>
      </c>
      <c r="AP132" s="526">
        <f>N132*G132-T132</f>
        <v>39.177499999999995</v>
      </c>
    </row>
    <row r="133" spans="1:46">
      <c r="A133" s="536">
        <v>152</v>
      </c>
      <c r="B133" s="526" t="s">
        <v>575</v>
      </c>
      <c r="C133" s="526" t="s">
        <v>753</v>
      </c>
      <c r="D133" s="544" t="s">
        <v>15477</v>
      </c>
      <c r="E133" s="541" t="s">
        <v>15478</v>
      </c>
      <c r="F133" s="557">
        <v>21.05</v>
      </c>
      <c r="G133" s="549">
        <f t="shared" si="9"/>
        <v>3</v>
      </c>
      <c r="H133" s="558">
        <v>3000</v>
      </c>
      <c r="I133" s="544" t="s">
        <v>15479</v>
      </c>
      <c r="J133" s="544" t="s">
        <v>15309</v>
      </c>
      <c r="K133" s="544" t="s">
        <v>15375</v>
      </c>
      <c r="L133" s="541"/>
      <c r="M133" s="526">
        <v>20.05</v>
      </c>
      <c r="N133" s="526">
        <v>3.25</v>
      </c>
      <c r="O133" s="526">
        <f>M133-N133</f>
        <v>16.8</v>
      </c>
      <c r="P133" s="526">
        <v>3.75</v>
      </c>
      <c r="T133" s="526">
        <f>3.25*2.05</f>
        <v>6.6624999999999996</v>
      </c>
      <c r="U133" s="526">
        <f>2.45*2.1</f>
        <v>5.1450000000000005</v>
      </c>
      <c r="AM133" s="526">
        <f>N133*G133-T133</f>
        <v>3.0875000000000004</v>
      </c>
      <c r="AP133" s="526">
        <f>O133*G133-U133</f>
        <v>45.255000000000003</v>
      </c>
      <c r="AT133" s="526">
        <f>P133*G133-V133</f>
        <v>11.25</v>
      </c>
    </row>
    <row r="134" spans="1:46">
      <c r="A134" s="536">
        <v>153</v>
      </c>
      <c r="B134" s="526" t="s">
        <v>575</v>
      </c>
      <c r="C134" s="526" t="s">
        <v>753</v>
      </c>
      <c r="D134" s="544" t="s">
        <v>15480</v>
      </c>
      <c r="E134" s="541" t="s">
        <v>15481</v>
      </c>
      <c r="F134" s="557">
        <v>13.2</v>
      </c>
      <c r="G134" s="549">
        <f t="shared" si="9"/>
        <v>3</v>
      </c>
      <c r="H134" s="558">
        <v>3000</v>
      </c>
      <c r="I134" s="559" t="s">
        <v>317</v>
      </c>
      <c r="J134" s="544" t="s">
        <v>15044</v>
      </c>
      <c r="K134" s="544" t="s">
        <v>15375</v>
      </c>
      <c r="L134" s="541"/>
      <c r="M134" s="526">
        <v>16</v>
      </c>
      <c r="N134" s="526">
        <v>5</v>
      </c>
      <c r="O134" s="526">
        <v>11</v>
      </c>
      <c r="T134" s="526">
        <f>5*2.03</f>
        <v>10.149999999999999</v>
      </c>
      <c r="U134" s="526">
        <f>4*2.1</f>
        <v>8.4</v>
      </c>
      <c r="AM134" s="526">
        <f>N134*G134-T134</f>
        <v>4.8500000000000014</v>
      </c>
      <c r="AP134" s="526">
        <f>O134*G134-U134</f>
        <v>24.6</v>
      </c>
    </row>
    <row r="135" spans="1:46">
      <c r="A135" s="526">
        <v>154</v>
      </c>
      <c r="B135" s="526" t="s">
        <v>575</v>
      </c>
      <c r="C135" s="526" t="s">
        <v>753</v>
      </c>
      <c r="D135" s="544" t="s">
        <v>15471</v>
      </c>
      <c r="E135" s="541" t="s">
        <v>15472</v>
      </c>
      <c r="F135" s="557">
        <v>13.3</v>
      </c>
      <c r="G135" s="549">
        <f t="shared" si="9"/>
        <v>3</v>
      </c>
      <c r="H135" s="560">
        <v>3000</v>
      </c>
      <c r="I135" s="544" t="s">
        <v>15619</v>
      </c>
      <c r="J135" s="544" t="s">
        <v>15044</v>
      </c>
      <c r="K135" s="544" t="s">
        <v>15375</v>
      </c>
      <c r="L135" s="541"/>
      <c r="M135" s="526">
        <v>16</v>
      </c>
      <c r="N135" s="526">
        <v>5</v>
      </c>
      <c r="O135" s="526">
        <v>11</v>
      </c>
      <c r="T135" s="526">
        <f>5*2.03</f>
        <v>10.149999999999999</v>
      </c>
      <c r="U135" s="526">
        <f>4*2.1</f>
        <v>8.4</v>
      </c>
      <c r="AM135" s="526">
        <f>N135*G135-T135</f>
        <v>4.8500000000000014</v>
      </c>
      <c r="AP135" s="526">
        <f>O135*G135-U135</f>
        <v>24.6</v>
      </c>
    </row>
    <row r="136" spans="1:46">
      <c r="A136" s="536">
        <v>155</v>
      </c>
      <c r="B136" s="526" t="s">
        <v>575</v>
      </c>
      <c r="C136" s="526" t="s">
        <v>753</v>
      </c>
      <c r="D136" s="544" t="s">
        <v>15506</v>
      </c>
      <c r="E136" s="541" t="s">
        <v>15507</v>
      </c>
      <c r="F136" s="561">
        <v>2.1</v>
      </c>
      <c r="G136" s="549">
        <f t="shared" si="9"/>
        <v>2.4</v>
      </c>
      <c r="H136" s="558">
        <v>2400</v>
      </c>
      <c r="I136" s="544" t="s">
        <v>14759</v>
      </c>
      <c r="J136" s="544" t="s">
        <v>15382</v>
      </c>
      <c r="K136" s="544" t="s">
        <v>15375</v>
      </c>
      <c r="L136" s="541"/>
      <c r="M136" s="526">
        <v>5.8</v>
      </c>
      <c r="N136" s="526">
        <f>M136</f>
        <v>5.8</v>
      </c>
      <c r="T136" s="526">
        <f>0.85*2.1+1.51*2.1</f>
        <v>4.9560000000000004</v>
      </c>
      <c r="AR136" s="526">
        <f>N136*G136-T136</f>
        <v>8.9639999999999986</v>
      </c>
    </row>
    <row r="137" spans="1:46">
      <c r="A137" s="536">
        <v>156</v>
      </c>
      <c r="B137" s="526" t="s">
        <v>575</v>
      </c>
      <c r="C137" s="526" t="s">
        <v>753</v>
      </c>
      <c r="D137" s="544" t="s">
        <v>15508</v>
      </c>
      <c r="E137" s="541" t="s">
        <v>15509</v>
      </c>
      <c r="F137" s="561">
        <v>1.5</v>
      </c>
      <c r="G137" s="549">
        <f t="shared" si="9"/>
        <v>2.4</v>
      </c>
      <c r="H137" s="558">
        <v>2400</v>
      </c>
      <c r="I137" s="544" t="s">
        <v>14759</v>
      </c>
      <c r="J137" s="544" t="s">
        <v>15382</v>
      </c>
      <c r="K137" s="544" t="s">
        <v>15375</v>
      </c>
      <c r="L137" s="541"/>
      <c r="M137" s="526">
        <v>4.8499999999999996</v>
      </c>
      <c r="N137" s="526">
        <f>M137</f>
        <v>4.8499999999999996</v>
      </c>
      <c r="T137" s="526">
        <f>1.51*2.1</f>
        <v>3.1710000000000003</v>
      </c>
      <c r="AR137" s="526">
        <f>N137*G137-T137</f>
        <v>8.4689999999999976</v>
      </c>
    </row>
    <row r="138" spans="1:46">
      <c r="A138" s="526">
        <v>157</v>
      </c>
      <c r="B138" s="526" t="s">
        <v>575</v>
      </c>
      <c r="C138" s="526" t="s">
        <v>753</v>
      </c>
      <c r="D138" s="544" t="s">
        <v>15510</v>
      </c>
      <c r="E138" s="541" t="s">
        <v>15511</v>
      </c>
      <c r="F138" s="557">
        <v>2.1</v>
      </c>
      <c r="G138" s="549">
        <f t="shared" si="9"/>
        <v>2.4</v>
      </c>
      <c r="H138" s="558">
        <v>2400</v>
      </c>
      <c r="I138" s="544" t="s">
        <v>15512</v>
      </c>
      <c r="J138" s="544" t="s">
        <v>15382</v>
      </c>
      <c r="K138" s="544" t="s">
        <v>15375</v>
      </c>
      <c r="L138" s="541"/>
      <c r="M138" s="526">
        <v>5.8</v>
      </c>
      <c r="N138" s="526">
        <f>M138</f>
        <v>5.8</v>
      </c>
      <c r="T138" s="526">
        <f>0.85*2.1+1.51*2.1</f>
        <v>4.9560000000000004</v>
      </c>
      <c r="AR138" s="526">
        <f>N138*G138-T138</f>
        <v>8.9639999999999986</v>
      </c>
    </row>
    <row r="139" spans="1:46">
      <c r="A139" s="536">
        <v>158</v>
      </c>
      <c r="B139" s="526" t="s">
        <v>575</v>
      </c>
      <c r="C139" s="526" t="s">
        <v>753</v>
      </c>
      <c r="D139" s="544" t="s">
        <v>15513</v>
      </c>
      <c r="E139" s="562" t="s">
        <v>15514</v>
      </c>
      <c r="F139" s="557">
        <v>1.45</v>
      </c>
      <c r="G139" s="549">
        <f t="shared" si="9"/>
        <v>2.4</v>
      </c>
      <c r="H139" s="558">
        <v>2400</v>
      </c>
      <c r="I139" s="544" t="s">
        <v>15512</v>
      </c>
      <c r="J139" s="544" t="s">
        <v>15382</v>
      </c>
      <c r="K139" s="544" t="s">
        <v>15375</v>
      </c>
      <c r="L139" s="541"/>
      <c r="M139" s="526">
        <v>4.8499999999999996</v>
      </c>
      <c r="N139" s="526">
        <f>M139</f>
        <v>4.8499999999999996</v>
      </c>
      <c r="T139" s="526">
        <f>1.51*2.1</f>
        <v>3.1710000000000003</v>
      </c>
      <c r="AR139" s="526">
        <f>N139*G139-T139</f>
        <v>8.4689999999999976</v>
      </c>
    </row>
    <row r="140" spans="1:46" ht="30">
      <c r="A140" s="536">
        <v>159</v>
      </c>
      <c r="B140" s="526" t="s">
        <v>575</v>
      </c>
      <c r="C140" s="526" t="s">
        <v>753</v>
      </c>
      <c r="D140" s="563" t="s">
        <v>15689</v>
      </c>
      <c r="E140" s="541" t="s">
        <v>15690</v>
      </c>
      <c r="F140" s="557">
        <v>63.75</v>
      </c>
      <c r="G140" s="557"/>
      <c r="H140" s="544">
        <v>3000</v>
      </c>
      <c r="I140" s="544" t="s">
        <v>15691</v>
      </c>
      <c r="J140" s="544" t="s">
        <v>15322</v>
      </c>
      <c r="K140" s="564" t="s">
        <v>15323</v>
      </c>
      <c r="L140" s="541"/>
      <c r="M140" s="526">
        <f>64.1+1.26*2+1.7-6.7</f>
        <v>61.61999999999999</v>
      </c>
      <c r="N140" s="526">
        <f>1.7+11.6+0.9+0.25+0.6+0.3*2</f>
        <v>15.649999999999999</v>
      </c>
      <c r="O140" s="526">
        <f>4.2+9.1+0.6+1.26*2</f>
        <v>16.420000000000002</v>
      </c>
      <c r="P140" s="526">
        <f>7.6+3.2+0.65+0.55</f>
        <v>12.000000000000002</v>
      </c>
      <c r="Q140" s="526">
        <f>0.6*2</f>
        <v>1.2</v>
      </c>
      <c r="R140" s="526">
        <f>M140-N140-O140-Q140</f>
        <v>28.349999999999991</v>
      </c>
      <c r="T140" s="526">
        <f>11.6*2.53</f>
        <v>29.347999999999995</v>
      </c>
      <c r="U140" s="526">
        <f>1.49*2.655+0.9*2.1</f>
        <v>5.8459500000000002</v>
      </c>
      <c r="X140" s="526">
        <f>0.9*2.1+1*2.1+0.9*2.1+0.9*2.1</f>
        <v>7.7700000000000014</v>
      </c>
      <c r="AL140" s="526">
        <f>N140*H140/1000-T140</f>
        <v>17.602</v>
      </c>
      <c r="AM140" s="526">
        <f>O140*H140/1000-U140</f>
        <v>43.414050000000003</v>
      </c>
      <c r="AP140" s="526">
        <f>P140*H140/1000-V140</f>
        <v>36.000000000000007</v>
      </c>
      <c r="AS140" s="526">
        <f>Q140*H140/1000-W140</f>
        <v>3.6</v>
      </c>
      <c r="AT140" s="526">
        <f>R140*H140/1000-X140</f>
        <v>77.279999999999973</v>
      </c>
    </row>
    <row r="141" spans="1:46" ht="30">
      <c r="A141" s="526">
        <v>160</v>
      </c>
      <c r="B141" s="526" t="s">
        <v>575</v>
      </c>
      <c r="C141" s="526" t="s">
        <v>753</v>
      </c>
      <c r="D141" s="563" t="s">
        <v>11380</v>
      </c>
      <c r="E141" s="541" t="s">
        <v>15692</v>
      </c>
      <c r="F141" s="565">
        <v>114.7</v>
      </c>
      <c r="G141" s="565"/>
      <c r="H141" s="544">
        <v>3000</v>
      </c>
      <c r="I141" s="544" t="s">
        <v>15691</v>
      </c>
      <c r="J141" s="544" t="s">
        <v>15322</v>
      </c>
      <c r="K141" s="544" t="s">
        <v>15693</v>
      </c>
      <c r="L141" s="541"/>
    </row>
    <row r="142" spans="1:46">
      <c r="A142" s="536">
        <v>161</v>
      </c>
      <c r="B142" s="526" t="s">
        <v>575</v>
      </c>
      <c r="C142" s="526" t="s">
        <v>753</v>
      </c>
      <c r="D142" s="544" t="s">
        <v>14743</v>
      </c>
      <c r="E142" s="541" t="s">
        <v>14744</v>
      </c>
      <c r="F142" s="557">
        <v>7.25</v>
      </c>
      <c r="G142" s="549" t="e">
        <f t="shared" ref="G142:G150" si="10">H142/1000</f>
        <v>#VALUE!</v>
      </c>
      <c r="H142" s="540" t="s">
        <v>14732</v>
      </c>
      <c r="I142" s="540" t="s">
        <v>14732</v>
      </c>
      <c r="J142" s="544" t="s">
        <v>14733</v>
      </c>
      <c r="K142" s="544" t="s">
        <v>14745</v>
      </c>
      <c r="L142" s="541"/>
    </row>
    <row r="143" spans="1:46">
      <c r="A143" s="536">
        <v>162</v>
      </c>
      <c r="B143" s="526" t="s">
        <v>575</v>
      </c>
      <c r="C143" s="526" t="s">
        <v>753</v>
      </c>
      <c r="D143" s="544" t="s">
        <v>15411</v>
      </c>
      <c r="E143" s="541" t="s">
        <v>15412</v>
      </c>
      <c r="F143" s="557">
        <v>26.9</v>
      </c>
      <c r="G143" s="549">
        <f t="shared" si="10"/>
        <v>2.61</v>
      </c>
      <c r="H143" s="558">
        <v>2610</v>
      </c>
      <c r="I143" s="564" t="s">
        <v>341</v>
      </c>
      <c r="J143" s="544" t="s">
        <v>15044</v>
      </c>
      <c r="K143" s="544" t="s">
        <v>15375</v>
      </c>
      <c r="L143" s="541"/>
      <c r="M143" s="526">
        <f>32.9-2.115</f>
        <v>30.784999999999997</v>
      </c>
      <c r="N143" s="526">
        <v>2.4</v>
      </c>
      <c r="O143" s="526">
        <f>M143-N143</f>
        <v>28.384999999999998</v>
      </c>
      <c r="T143" s="526">
        <f>1.3*2.1</f>
        <v>2.7300000000000004</v>
      </c>
      <c r="U143" s="526">
        <f>1.8*2.1</f>
        <v>3.7800000000000002</v>
      </c>
      <c r="AM143" s="526">
        <f>N143*G143-T143</f>
        <v>3.5339999999999989</v>
      </c>
      <c r="AP143" s="526">
        <f>O143*G143-U143</f>
        <v>70.304849999999988</v>
      </c>
    </row>
    <row r="144" spans="1:46">
      <c r="A144" s="526">
        <v>163</v>
      </c>
      <c r="B144" s="526" t="s">
        <v>575</v>
      </c>
      <c r="C144" s="526" t="s">
        <v>753</v>
      </c>
      <c r="D144" s="544" t="s">
        <v>15373</v>
      </c>
      <c r="E144" s="541" t="s">
        <v>15374</v>
      </c>
      <c r="F144" s="557">
        <v>11.5</v>
      </c>
      <c r="G144" s="549">
        <f t="shared" si="10"/>
        <v>2.61</v>
      </c>
      <c r="H144" s="560">
        <v>2610</v>
      </c>
      <c r="I144" s="564" t="s">
        <v>339</v>
      </c>
      <c r="J144" s="544" t="s">
        <v>15378</v>
      </c>
      <c r="K144" s="544" t="s">
        <v>15375</v>
      </c>
      <c r="L144" s="541"/>
      <c r="M144" s="526">
        <v>13.6</v>
      </c>
      <c r="N144" s="526">
        <f>M144/2</f>
        <v>6.8</v>
      </c>
      <c r="O144" s="526">
        <f>M144/2</f>
        <v>6.8</v>
      </c>
      <c r="U144" s="526">
        <f>1*2.1+0.8*2.1</f>
        <v>3.7800000000000002</v>
      </c>
      <c r="AH144" s="526">
        <f>N144*G144-T144</f>
        <v>17.747999999999998</v>
      </c>
      <c r="AR144" s="526">
        <f>O144*G144-U144</f>
        <v>13.967999999999996</v>
      </c>
    </row>
    <row r="145" spans="1:49">
      <c r="A145" s="536">
        <v>164</v>
      </c>
      <c r="B145" s="526" t="s">
        <v>575</v>
      </c>
      <c r="C145" s="526" t="s">
        <v>753</v>
      </c>
      <c r="D145" s="544" t="s">
        <v>15376</v>
      </c>
      <c r="E145" s="541" t="s">
        <v>15377</v>
      </c>
      <c r="F145" s="557">
        <v>4.4000000000000004</v>
      </c>
      <c r="G145" s="549">
        <f t="shared" si="10"/>
        <v>2.4</v>
      </c>
      <c r="H145" s="558">
        <v>2400</v>
      </c>
      <c r="I145" s="559" t="s">
        <v>339</v>
      </c>
      <c r="J145" s="544" t="s">
        <v>15378</v>
      </c>
      <c r="K145" s="544" t="s">
        <v>15379</v>
      </c>
      <c r="L145" s="541"/>
      <c r="M145" s="526">
        <v>10.8</v>
      </c>
      <c r="N145" s="526">
        <v>0.4</v>
      </c>
      <c r="O145" s="526">
        <f>M145-N145</f>
        <v>10.4</v>
      </c>
      <c r="U145" s="526">
        <f>0.8*2.1+1.95*2.1</f>
        <v>5.7750000000000004</v>
      </c>
      <c r="AH145" s="526">
        <f>N145*G145-T145</f>
        <v>0.96</v>
      </c>
      <c r="AR145" s="526">
        <f>O145*G145-U145</f>
        <v>19.185000000000002</v>
      </c>
    </row>
    <row r="146" spans="1:49">
      <c r="A146" s="536">
        <v>165</v>
      </c>
      <c r="B146" s="526" t="s">
        <v>575</v>
      </c>
      <c r="C146" s="526" t="s">
        <v>753</v>
      </c>
      <c r="D146" s="544" t="s">
        <v>15380</v>
      </c>
      <c r="E146" s="541" t="s">
        <v>15381</v>
      </c>
      <c r="F146" s="557">
        <v>2</v>
      </c>
      <c r="G146" s="549">
        <f t="shared" si="10"/>
        <v>2.4</v>
      </c>
      <c r="H146" s="558">
        <v>2400</v>
      </c>
      <c r="I146" s="564" t="s">
        <v>339</v>
      </c>
      <c r="J146" s="544" t="s">
        <v>15382</v>
      </c>
      <c r="K146" s="544" t="s">
        <v>15375</v>
      </c>
      <c r="L146" s="541"/>
      <c r="M146" s="526">
        <v>5.8</v>
      </c>
      <c r="N146" s="526">
        <f>M146</f>
        <v>5.8</v>
      </c>
      <c r="T146" s="526">
        <f>1.95*2.1</f>
        <v>4.0949999999999998</v>
      </c>
      <c r="AR146" s="526">
        <f>N146*G146-T146</f>
        <v>9.8249999999999993</v>
      </c>
    </row>
    <row r="147" spans="1:49">
      <c r="A147" s="526">
        <v>166</v>
      </c>
      <c r="B147" s="526" t="s">
        <v>575</v>
      </c>
      <c r="C147" s="526" t="s">
        <v>753</v>
      </c>
      <c r="D147" s="544" t="s">
        <v>15383</v>
      </c>
      <c r="E147" s="541" t="s">
        <v>15384</v>
      </c>
      <c r="F147" s="557">
        <v>10.3</v>
      </c>
      <c r="G147" s="549">
        <f t="shared" si="10"/>
        <v>2.61</v>
      </c>
      <c r="H147" s="560">
        <v>2610</v>
      </c>
      <c r="I147" s="564" t="s">
        <v>339</v>
      </c>
      <c r="J147" s="544" t="s">
        <v>15378</v>
      </c>
      <c r="K147" s="544" t="s">
        <v>15375</v>
      </c>
      <c r="L147" s="541"/>
      <c r="M147" s="526">
        <v>12.8</v>
      </c>
      <c r="N147" s="526">
        <v>3</v>
      </c>
      <c r="O147" s="526">
        <f>M147-N147</f>
        <v>9.8000000000000007</v>
      </c>
      <c r="U147" s="526">
        <f>0.8*2.1+1*2.1</f>
        <v>3.7800000000000002</v>
      </c>
      <c r="AH147" s="526">
        <f>N147*G147-T147</f>
        <v>7.83</v>
      </c>
      <c r="AR147" s="526">
        <f>O147*G147-U147</f>
        <v>21.797999999999998</v>
      </c>
    </row>
    <row r="148" spans="1:49">
      <c r="A148" s="536">
        <v>167</v>
      </c>
      <c r="B148" s="526" t="s">
        <v>575</v>
      </c>
      <c r="C148" s="526" t="s">
        <v>753</v>
      </c>
      <c r="D148" s="544" t="s">
        <v>15385</v>
      </c>
      <c r="E148" s="541" t="s">
        <v>15386</v>
      </c>
      <c r="F148" s="557">
        <v>4.4000000000000004</v>
      </c>
      <c r="G148" s="549">
        <f t="shared" si="10"/>
        <v>2.4</v>
      </c>
      <c r="H148" s="558">
        <v>2400</v>
      </c>
      <c r="I148" s="559" t="s">
        <v>339</v>
      </c>
      <c r="J148" s="544" t="s">
        <v>15382</v>
      </c>
      <c r="K148" s="544" t="s">
        <v>15379</v>
      </c>
      <c r="L148" s="541"/>
      <c r="M148" s="526">
        <v>10.8</v>
      </c>
      <c r="N148" s="526">
        <v>0.4</v>
      </c>
      <c r="O148" s="526">
        <f>M148-N148</f>
        <v>10.4</v>
      </c>
      <c r="U148" s="526">
        <f>0.8*2.1+1.95*2.1</f>
        <v>5.7750000000000004</v>
      </c>
      <c r="AR148" s="526">
        <f>N148*G148-T148</f>
        <v>0.96</v>
      </c>
    </row>
    <row r="149" spans="1:49">
      <c r="A149" s="536">
        <v>168</v>
      </c>
      <c r="B149" s="526" t="s">
        <v>575</v>
      </c>
      <c r="C149" s="526" t="s">
        <v>753</v>
      </c>
      <c r="D149" s="544" t="s">
        <v>15387</v>
      </c>
      <c r="E149" s="541" t="s">
        <v>15388</v>
      </c>
      <c r="F149" s="557">
        <v>2</v>
      </c>
      <c r="G149" s="549">
        <f t="shared" si="10"/>
        <v>2.4</v>
      </c>
      <c r="H149" s="558">
        <v>2400</v>
      </c>
      <c r="I149" s="559" t="s">
        <v>339</v>
      </c>
      <c r="J149" s="544" t="s">
        <v>15382</v>
      </c>
      <c r="K149" s="544" t="s">
        <v>15375</v>
      </c>
      <c r="L149" s="541"/>
      <c r="M149" s="526">
        <v>5.8</v>
      </c>
      <c r="N149" s="526">
        <f>M149</f>
        <v>5.8</v>
      </c>
      <c r="T149" s="526">
        <f>1.95*2.1</f>
        <v>4.0949999999999998</v>
      </c>
      <c r="AR149" s="526">
        <f>N149*G149-T149</f>
        <v>9.8249999999999993</v>
      </c>
    </row>
    <row r="150" spans="1:49">
      <c r="A150" s="526">
        <v>169</v>
      </c>
      <c r="B150" s="526" t="s">
        <v>575</v>
      </c>
      <c r="C150" s="526" t="s">
        <v>753</v>
      </c>
      <c r="D150" s="544" t="s">
        <v>14746</v>
      </c>
      <c r="E150" s="541" t="s">
        <v>14747</v>
      </c>
      <c r="F150" s="557">
        <v>22.2</v>
      </c>
      <c r="G150" s="549">
        <f t="shared" si="10"/>
        <v>3.64</v>
      </c>
      <c r="H150" s="540">
        <v>3640</v>
      </c>
      <c r="I150" s="564" t="s">
        <v>14732</v>
      </c>
      <c r="J150" s="544" t="s">
        <v>14748</v>
      </c>
      <c r="K150" s="544" t="s">
        <v>14749</v>
      </c>
      <c r="L150" s="541"/>
      <c r="M150" s="526">
        <v>26.75</v>
      </c>
      <c r="N150" s="526">
        <v>11</v>
      </c>
      <c r="O150" s="526">
        <f>M150-N150</f>
        <v>15.75</v>
      </c>
      <c r="AL150" s="526">
        <f>N150*G150-T150</f>
        <v>40.04</v>
      </c>
      <c r="AW150" s="526">
        <f>O150*G150-U150</f>
        <v>57.330000000000005</v>
      </c>
    </row>
    <row r="151" spans="1:49">
      <c r="A151" s="536">
        <v>170</v>
      </c>
      <c r="B151" s="526" t="s">
        <v>575</v>
      </c>
      <c r="C151" s="526" t="s">
        <v>753</v>
      </c>
      <c r="D151" s="544" t="s">
        <v>14750</v>
      </c>
      <c r="E151" s="541" t="s">
        <v>14751</v>
      </c>
      <c r="F151" s="557">
        <v>4.05</v>
      </c>
      <c r="G151" s="557"/>
      <c r="H151" s="540">
        <v>3600</v>
      </c>
      <c r="I151" s="564" t="s">
        <v>14732</v>
      </c>
      <c r="J151" s="544" t="s">
        <v>14738</v>
      </c>
      <c r="K151" s="564" t="s">
        <v>416</v>
      </c>
      <c r="L151" s="541"/>
      <c r="M151" s="526">
        <f>2.4+2.1+0.2*2+0.8*2</f>
        <v>6.5</v>
      </c>
      <c r="N151" s="526">
        <v>6.5</v>
      </c>
      <c r="AL151" s="526">
        <f>N151*H151/1000</f>
        <v>23.4</v>
      </c>
    </row>
    <row r="152" spans="1:49" ht="45">
      <c r="A152" s="536">
        <v>171</v>
      </c>
      <c r="B152" s="526" t="s">
        <v>575</v>
      </c>
      <c r="C152" s="526" t="s">
        <v>753</v>
      </c>
      <c r="D152" s="563" t="s">
        <v>15694</v>
      </c>
      <c r="E152" s="541" t="s">
        <v>15655</v>
      </c>
      <c r="F152" s="565">
        <v>161.65</v>
      </c>
      <c r="G152" s="549">
        <f t="shared" ref="G152:G186" si="11">H152/1000</f>
        <v>2.61</v>
      </c>
      <c r="H152" s="558">
        <v>2610</v>
      </c>
      <c r="I152" s="544" t="s">
        <v>15656</v>
      </c>
      <c r="J152" s="544" t="s">
        <v>15695</v>
      </c>
      <c r="K152" s="544" t="s">
        <v>15657</v>
      </c>
      <c r="L152" s="541" t="s">
        <v>15392</v>
      </c>
      <c r="M152" s="526">
        <f>91.15+6.9+7.7+1.72*2+2+3.95*2</f>
        <v>119.09000000000002</v>
      </c>
      <c r="N152" s="526">
        <f>0.8*2+0.65+0.6+0.3+0.15+0.8+0.2+0.2+5.2+1.7*2+2+0.6</f>
        <v>15.7</v>
      </c>
      <c r="O152" s="526">
        <f>3.95+2.25</f>
        <v>6.2</v>
      </c>
      <c r="P152" s="526">
        <f>1.5+4.5+3.95+5.1</f>
        <v>15.049999999999999</v>
      </c>
      <c r="Q152" s="526">
        <f>M152-N152-O152-P152</f>
        <v>82.140000000000015</v>
      </c>
      <c r="W152" s="526">
        <f>1*2.1+1.2*2.1+0.9*2.1+1.665*2.1</f>
        <v>10.006499999999999</v>
      </c>
      <c r="AH152" s="526">
        <f>N152*G152-T152</f>
        <v>40.976999999999997</v>
      </c>
      <c r="AL152" s="526">
        <f>O152*G152-U152</f>
        <v>16.181999999999999</v>
      </c>
      <c r="AP152" s="526">
        <f>P152*G152-V152</f>
        <v>39.280499999999996</v>
      </c>
      <c r="AR152" s="526">
        <f>Q152*G152-W152</f>
        <v>204.37890000000004</v>
      </c>
    </row>
    <row r="153" spans="1:49">
      <c r="A153" s="526">
        <v>172</v>
      </c>
      <c r="B153" s="526" t="s">
        <v>575</v>
      </c>
      <c r="C153" s="526" t="s">
        <v>753</v>
      </c>
      <c r="D153" s="544" t="s">
        <v>15620</v>
      </c>
      <c r="E153" s="541" t="s">
        <v>15621</v>
      </c>
      <c r="F153" s="565">
        <v>14.1</v>
      </c>
      <c r="G153" s="549">
        <f t="shared" si="11"/>
        <v>2.61</v>
      </c>
      <c r="H153" s="560">
        <v>2610</v>
      </c>
      <c r="I153" s="559" t="s">
        <v>15622</v>
      </c>
      <c r="J153" s="544" t="s">
        <v>14755</v>
      </c>
      <c r="K153" s="544" t="s">
        <v>15391</v>
      </c>
      <c r="L153" s="541"/>
      <c r="M153" s="526">
        <f>19.2+2</f>
        <v>21.2</v>
      </c>
      <c r="N153" s="526">
        <f>2.5+0.6+2</f>
        <v>5.0999999999999996</v>
      </c>
      <c r="O153" s="526">
        <f>M153-N153</f>
        <v>16.100000000000001</v>
      </c>
      <c r="T153" s="526">
        <f>0.9*2.1</f>
        <v>1.8900000000000001</v>
      </c>
      <c r="AL153" s="526">
        <f>N153*G153-T153</f>
        <v>11.420999999999998</v>
      </c>
      <c r="AP153" s="526">
        <f>O153*G153-U153</f>
        <v>42.021000000000001</v>
      </c>
    </row>
    <row r="154" spans="1:49" ht="45">
      <c r="A154" s="536">
        <v>173</v>
      </c>
      <c r="B154" s="526" t="s">
        <v>575</v>
      </c>
      <c r="C154" s="526" t="s">
        <v>753</v>
      </c>
      <c r="D154" s="563" t="s">
        <v>11659</v>
      </c>
      <c r="E154" s="541" t="s">
        <v>15516</v>
      </c>
      <c r="F154" s="565">
        <v>11.6</v>
      </c>
      <c r="G154" s="549">
        <f t="shared" si="11"/>
        <v>2.61</v>
      </c>
      <c r="H154" s="558">
        <v>2610</v>
      </c>
      <c r="I154" s="544" t="s">
        <v>15512</v>
      </c>
      <c r="J154" s="544" t="s">
        <v>15378</v>
      </c>
      <c r="K154" s="544" t="s">
        <v>15517</v>
      </c>
      <c r="L154" s="541" t="s">
        <v>15392</v>
      </c>
      <c r="AH154" s="526">
        <f>N154*G154-T154</f>
        <v>0</v>
      </c>
      <c r="AR154" s="526">
        <f>O154*G154-U154</f>
        <v>0</v>
      </c>
    </row>
    <row r="155" spans="1:49" ht="45">
      <c r="A155" s="536">
        <v>174</v>
      </c>
      <c r="B155" s="526" t="s">
        <v>575</v>
      </c>
      <c r="C155" s="526" t="s">
        <v>753</v>
      </c>
      <c r="D155" s="544" t="s">
        <v>15518</v>
      </c>
      <c r="E155" s="541" t="s">
        <v>15519</v>
      </c>
      <c r="F155" s="565">
        <v>17.649999999999999</v>
      </c>
      <c r="G155" s="549">
        <f t="shared" si="11"/>
        <v>2.61</v>
      </c>
      <c r="H155" s="558">
        <v>2610</v>
      </c>
      <c r="I155" s="544" t="s">
        <v>15512</v>
      </c>
      <c r="J155" s="544" t="s">
        <v>15378</v>
      </c>
      <c r="K155" s="544" t="s">
        <v>15375</v>
      </c>
      <c r="L155" s="541" t="s">
        <v>15392</v>
      </c>
      <c r="M155" s="526">
        <v>17</v>
      </c>
      <c r="N155" s="526">
        <f>M155/2</f>
        <v>8.5</v>
      </c>
      <c r="O155" s="526">
        <f>M155/2</f>
        <v>8.5</v>
      </c>
      <c r="U155" s="526">
        <f>1*2.1</f>
        <v>2.1</v>
      </c>
      <c r="AH155" s="526">
        <f>N155*G155-T155</f>
        <v>22.184999999999999</v>
      </c>
      <c r="AR155" s="526">
        <f>O155*G155-U155</f>
        <v>20.084999999999997</v>
      </c>
    </row>
    <row r="156" spans="1:49">
      <c r="A156" s="526">
        <v>175</v>
      </c>
      <c r="B156" s="526" t="s">
        <v>575</v>
      </c>
      <c r="C156" s="526" t="s">
        <v>753</v>
      </c>
      <c r="D156" s="563" t="s">
        <v>11711</v>
      </c>
      <c r="E156" s="541" t="s">
        <v>15422</v>
      </c>
      <c r="F156" s="557">
        <v>8.65</v>
      </c>
      <c r="G156" s="549">
        <f t="shared" si="11"/>
        <v>2.61</v>
      </c>
      <c r="H156" s="560">
        <v>2610</v>
      </c>
      <c r="I156" s="564" t="s">
        <v>345</v>
      </c>
      <c r="J156" s="544" t="s">
        <v>14755</v>
      </c>
      <c r="K156" s="544" t="s">
        <v>15446</v>
      </c>
      <c r="L156" s="541"/>
      <c r="AL156" s="526">
        <f>N156*G156-T156</f>
        <v>0</v>
      </c>
      <c r="AP156" s="526">
        <f>O156*G156-U156</f>
        <v>0</v>
      </c>
    </row>
    <row r="157" spans="1:49" ht="30">
      <c r="A157" s="536">
        <v>176</v>
      </c>
      <c r="B157" s="526" t="s">
        <v>575</v>
      </c>
      <c r="C157" s="526" t="s">
        <v>753</v>
      </c>
      <c r="D157" s="544" t="s">
        <v>15447</v>
      </c>
      <c r="E157" s="541" t="s">
        <v>15448</v>
      </c>
      <c r="F157" s="557">
        <v>7</v>
      </c>
      <c r="G157" s="549">
        <f t="shared" si="11"/>
        <v>2.61</v>
      </c>
      <c r="H157" s="558">
        <v>2610</v>
      </c>
      <c r="I157" s="564" t="s">
        <v>345</v>
      </c>
      <c r="J157" s="544" t="s">
        <v>15044</v>
      </c>
      <c r="K157" s="544" t="s">
        <v>15391</v>
      </c>
      <c r="L157" s="541"/>
      <c r="M157" s="526">
        <f>3.8*2+1.85*2</f>
        <v>11.3</v>
      </c>
      <c r="N157" s="526">
        <v>1.85</v>
      </c>
      <c r="O157" s="526">
        <f>M157-N157</f>
        <v>9.4500000000000011</v>
      </c>
      <c r="U157" s="526">
        <f>1.85*2.1</f>
        <v>3.8850000000000002</v>
      </c>
      <c r="AM157" s="526">
        <f>N157*G157-T157</f>
        <v>4.8285</v>
      </c>
      <c r="AP157" s="526">
        <f>O157*G157-U157</f>
        <v>20.779499999999999</v>
      </c>
    </row>
    <row r="158" spans="1:49" ht="45">
      <c r="A158" s="536">
        <v>177</v>
      </c>
      <c r="B158" s="526" t="s">
        <v>575</v>
      </c>
      <c r="C158" s="526" t="s">
        <v>753</v>
      </c>
      <c r="D158" s="544" t="s">
        <v>15520</v>
      </c>
      <c r="E158" s="541" t="s">
        <v>15521</v>
      </c>
      <c r="F158" s="557">
        <v>25.3</v>
      </c>
      <c r="G158" s="549">
        <f t="shared" si="11"/>
        <v>2.61</v>
      </c>
      <c r="H158" s="560">
        <v>2610</v>
      </c>
      <c r="I158" s="544" t="s">
        <v>15512</v>
      </c>
      <c r="J158" s="544" t="s">
        <v>15378</v>
      </c>
      <c r="K158" s="544" t="s">
        <v>15375</v>
      </c>
      <c r="L158" s="541" t="s">
        <v>15392</v>
      </c>
      <c r="M158" s="526">
        <f>21.1-2.15+0.4*2</f>
        <v>19.750000000000004</v>
      </c>
      <c r="N158" s="526">
        <f>6.7+0.4*2</f>
        <v>7.5</v>
      </c>
      <c r="O158" s="526">
        <f>M158-N158</f>
        <v>12.250000000000004</v>
      </c>
      <c r="U158" s="526">
        <f>0.9*2.1</f>
        <v>1.8900000000000001</v>
      </c>
      <c r="AH158" s="526">
        <f>N158*G158-T158</f>
        <v>19.574999999999999</v>
      </c>
      <c r="AR158" s="526">
        <f>O158*G158-U158</f>
        <v>30.082500000000007</v>
      </c>
    </row>
    <row r="159" spans="1:49" ht="45">
      <c r="A159" s="526">
        <v>178</v>
      </c>
      <c r="B159" s="526" t="s">
        <v>575</v>
      </c>
      <c r="C159" s="526" t="s">
        <v>753</v>
      </c>
      <c r="D159" s="544" t="s">
        <v>15522</v>
      </c>
      <c r="E159" s="541" t="s">
        <v>15523</v>
      </c>
      <c r="F159" s="565">
        <v>17.95</v>
      </c>
      <c r="G159" s="549">
        <f t="shared" si="11"/>
        <v>2.61</v>
      </c>
      <c r="H159" s="560">
        <v>2610</v>
      </c>
      <c r="I159" s="544" t="s">
        <v>15512</v>
      </c>
      <c r="J159" s="544" t="s">
        <v>15378</v>
      </c>
      <c r="K159" s="544" t="s">
        <v>15391</v>
      </c>
      <c r="L159" s="541" t="s">
        <v>15392</v>
      </c>
      <c r="M159" s="526">
        <f>20.7-0.95</f>
        <v>19.75</v>
      </c>
      <c r="N159" s="526">
        <f>2.5+6.15+0.4*2</f>
        <v>9.4500000000000011</v>
      </c>
      <c r="O159" s="526">
        <f>M159-N159</f>
        <v>10.299999999999999</v>
      </c>
      <c r="U159" s="526">
        <f>0.9*2.1</f>
        <v>1.8900000000000001</v>
      </c>
      <c r="AH159" s="526">
        <f>N159*G159-T159</f>
        <v>24.6645</v>
      </c>
      <c r="AR159" s="526">
        <f>O159*G159-U159</f>
        <v>24.992999999999995</v>
      </c>
    </row>
    <row r="160" spans="1:49" ht="45">
      <c r="A160" s="536">
        <v>179</v>
      </c>
      <c r="B160" s="526" t="s">
        <v>575</v>
      </c>
      <c r="C160" s="526" t="s">
        <v>753</v>
      </c>
      <c r="D160" s="563" t="s">
        <v>15696</v>
      </c>
      <c r="E160" s="541" t="s">
        <v>15624</v>
      </c>
      <c r="F160" s="557">
        <v>22.25</v>
      </c>
      <c r="G160" s="549">
        <f t="shared" si="11"/>
        <v>2.61</v>
      </c>
      <c r="H160" s="558">
        <v>2610</v>
      </c>
      <c r="I160" s="544" t="s">
        <v>15625</v>
      </c>
      <c r="J160" s="544" t="s">
        <v>15695</v>
      </c>
      <c r="K160" s="544" t="s">
        <v>15375</v>
      </c>
      <c r="L160" s="541" t="s">
        <v>15392</v>
      </c>
      <c r="M160" s="526">
        <f>30.65-0.95-2.6</f>
        <v>27.099999999999998</v>
      </c>
      <c r="N160" s="526">
        <f>3.15+0.65</f>
        <v>3.8</v>
      </c>
      <c r="O160" s="526">
        <f>0.4+5.3</f>
        <v>5.7</v>
      </c>
      <c r="P160" s="526">
        <f>M160-N160-O160-Q160</f>
        <v>8.9999999999999982</v>
      </c>
      <c r="Q160" s="526">
        <f>3+2.8+2.8</f>
        <v>8.6</v>
      </c>
      <c r="V160" s="526">
        <f>1*2.1</f>
        <v>2.1</v>
      </c>
      <c r="AH160" s="526">
        <f>N160*G160-T160</f>
        <v>9.9179999999999993</v>
      </c>
      <c r="AL160" s="526">
        <f>O160*G160-U160</f>
        <v>14.876999999999999</v>
      </c>
      <c r="AP160" s="526">
        <f>P160*G160-V160</f>
        <v>21.389999999999993</v>
      </c>
      <c r="AR160" s="526">
        <f>Q160*G160-W160</f>
        <v>22.445999999999998</v>
      </c>
    </row>
    <row r="161" spans="1:50">
      <c r="A161" s="536">
        <v>180</v>
      </c>
      <c r="B161" s="526" t="s">
        <v>575</v>
      </c>
      <c r="C161" s="526" t="s">
        <v>753</v>
      </c>
      <c r="D161" s="563" t="s">
        <v>15697</v>
      </c>
      <c r="E161" s="541" t="s">
        <v>15450</v>
      </c>
      <c r="F161" s="557">
        <v>5.5</v>
      </c>
      <c r="G161" s="549">
        <f t="shared" si="11"/>
        <v>2.61</v>
      </c>
      <c r="H161" s="558">
        <v>2610</v>
      </c>
      <c r="I161" s="564" t="s">
        <v>345</v>
      </c>
      <c r="J161" s="544" t="s">
        <v>14882</v>
      </c>
      <c r="K161" s="544" t="s">
        <v>15375</v>
      </c>
      <c r="L161" s="541"/>
      <c r="AP161" s="526">
        <f>N161*G161-T161</f>
        <v>0</v>
      </c>
    </row>
    <row r="162" spans="1:50">
      <c r="A162" s="526">
        <v>181</v>
      </c>
      <c r="B162" s="526" t="s">
        <v>575</v>
      </c>
      <c r="C162" s="526" t="s">
        <v>753</v>
      </c>
      <c r="D162" s="563" t="s">
        <v>15698</v>
      </c>
      <c r="E162" s="541" t="s">
        <v>15452</v>
      </c>
      <c r="F162" s="557">
        <v>4.8</v>
      </c>
      <c r="G162" s="549">
        <f t="shared" si="11"/>
        <v>2.61</v>
      </c>
      <c r="H162" s="560">
        <v>2610</v>
      </c>
      <c r="I162" s="564" t="s">
        <v>345</v>
      </c>
      <c r="J162" s="544" t="s">
        <v>14755</v>
      </c>
      <c r="K162" s="544" t="s">
        <v>15391</v>
      </c>
      <c r="L162" s="541"/>
      <c r="AL162" s="526">
        <f>N162*G162-T162</f>
        <v>0</v>
      </c>
      <c r="AP162" s="526">
        <f>O162*G162-U162</f>
        <v>0</v>
      </c>
    </row>
    <row r="163" spans="1:50" ht="30">
      <c r="A163" s="536">
        <v>182</v>
      </c>
      <c r="B163" s="526" t="s">
        <v>575</v>
      </c>
      <c r="C163" s="526" t="s">
        <v>753</v>
      </c>
      <c r="D163" s="563" t="s">
        <v>15699</v>
      </c>
      <c r="E163" s="541" t="s">
        <v>15422</v>
      </c>
      <c r="F163" s="557">
        <v>9.25</v>
      </c>
      <c r="G163" s="549">
        <f t="shared" si="11"/>
        <v>2.61</v>
      </c>
      <c r="H163" s="558">
        <v>2610</v>
      </c>
      <c r="I163" s="559" t="s">
        <v>15622</v>
      </c>
      <c r="J163" s="544" t="s">
        <v>15420</v>
      </c>
      <c r="K163" s="544" t="s">
        <v>15391</v>
      </c>
      <c r="L163" s="541"/>
      <c r="M163" s="526">
        <f>16.2-3.1</f>
        <v>13.1</v>
      </c>
      <c r="N163" s="526">
        <f>2.3+0.4</f>
        <v>2.6999999999999997</v>
      </c>
      <c r="O163" s="526">
        <f>1.85</f>
        <v>1.85</v>
      </c>
      <c r="P163" s="526">
        <f>M163-N163-O163</f>
        <v>8.5500000000000007</v>
      </c>
      <c r="AL163" s="526">
        <f>N163*G163-T163</f>
        <v>7.0469999999999988</v>
      </c>
      <c r="AP163" s="526">
        <f>O163*G163-U163</f>
        <v>4.8285</v>
      </c>
      <c r="AX163" s="526">
        <f>P163*G163-V163</f>
        <v>22.3155</v>
      </c>
    </row>
    <row r="164" spans="1:50">
      <c r="A164" s="536">
        <v>183</v>
      </c>
      <c r="B164" s="526" t="s">
        <v>575</v>
      </c>
      <c r="C164" s="526" t="s">
        <v>753</v>
      </c>
      <c r="D164" s="563" t="s">
        <v>15700</v>
      </c>
      <c r="E164" s="541" t="s">
        <v>15422</v>
      </c>
      <c r="F164" s="561">
        <v>3.75</v>
      </c>
      <c r="G164" s="549">
        <f t="shared" si="11"/>
        <v>2.61</v>
      </c>
      <c r="H164" s="560">
        <v>2610</v>
      </c>
      <c r="I164" s="564" t="s">
        <v>345</v>
      </c>
      <c r="J164" s="544" t="s">
        <v>14882</v>
      </c>
      <c r="K164" s="544" t="s">
        <v>15391</v>
      </c>
      <c r="L164" s="541"/>
      <c r="AP164" s="526">
        <f>N164*G164-T164</f>
        <v>0</v>
      </c>
    </row>
    <row r="165" spans="1:50">
      <c r="A165" s="526">
        <v>184</v>
      </c>
      <c r="B165" s="526" t="s">
        <v>575</v>
      </c>
      <c r="C165" s="526" t="s">
        <v>753</v>
      </c>
      <c r="D165" s="563" t="s">
        <v>15701</v>
      </c>
      <c r="E165" s="541" t="s">
        <v>15422</v>
      </c>
      <c r="F165" s="561">
        <v>3.2</v>
      </c>
      <c r="G165" s="549">
        <f t="shared" si="11"/>
        <v>2.61</v>
      </c>
      <c r="H165" s="560">
        <v>2610</v>
      </c>
      <c r="I165" s="564" t="s">
        <v>345</v>
      </c>
      <c r="J165" s="544" t="s">
        <v>14755</v>
      </c>
      <c r="K165" s="544" t="s">
        <v>15391</v>
      </c>
      <c r="L165" s="541"/>
      <c r="AL165" s="526">
        <f>N165*G165-T165</f>
        <v>0</v>
      </c>
      <c r="AP165" s="526">
        <f>O165*G165-U165</f>
        <v>0</v>
      </c>
    </row>
    <row r="166" spans="1:50" ht="30">
      <c r="A166" s="536">
        <v>185</v>
      </c>
      <c r="B166" s="526" t="s">
        <v>575</v>
      </c>
      <c r="C166" s="526" t="s">
        <v>753</v>
      </c>
      <c r="D166" s="563" t="s">
        <v>15702</v>
      </c>
      <c r="E166" s="541" t="s">
        <v>15419</v>
      </c>
      <c r="F166" s="557">
        <v>9.9</v>
      </c>
      <c r="G166" s="549">
        <f t="shared" si="11"/>
        <v>2.61</v>
      </c>
      <c r="H166" s="558">
        <v>2610</v>
      </c>
      <c r="I166" s="564" t="s">
        <v>343</v>
      </c>
      <c r="J166" s="544" t="s">
        <v>15420</v>
      </c>
      <c r="K166" s="544" t="s">
        <v>15391</v>
      </c>
      <c r="L166" s="541"/>
      <c r="M166" s="526">
        <f>19.3-5.3</f>
        <v>14</v>
      </c>
      <c r="N166" s="526">
        <f>0.4*2+0.3</f>
        <v>1.1000000000000001</v>
      </c>
      <c r="O166" s="526">
        <f>M166-N166-P166</f>
        <v>7.870000000000001</v>
      </c>
      <c r="P166" s="526">
        <f>2.3+2.73</f>
        <v>5.0299999999999994</v>
      </c>
      <c r="AL166" s="526">
        <f>N166*G166-T166</f>
        <v>2.871</v>
      </c>
      <c r="AP166" s="526">
        <f>O166*G166-U166</f>
        <v>20.540700000000001</v>
      </c>
      <c r="AX166" s="526">
        <f>P166*G166-V166</f>
        <v>13.128299999999998</v>
      </c>
    </row>
    <row r="167" spans="1:50">
      <c r="A167" s="536">
        <v>186</v>
      </c>
      <c r="B167" s="526" t="s">
        <v>575</v>
      </c>
      <c r="C167" s="526" t="s">
        <v>753</v>
      </c>
      <c r="D167" s="563" t="s">
        <v>15703</v>
      </c>
      <c r="E167" s="541" t="s">
        <v>15422</v>
      </c>
      <c r="F167" s="557">
        <v>10.8</v>
      </c>
      <c r="G167" s="549">
        <f t="shared" si="11"/>
        <v>2.61</v>
      </c>
      <c r="H167" s="560">
        <v>2610</v>
      </c>
      <c r="I167" s="564" t="s">
        <v>343</v>
      </c>
      <c r="J167" s="544" t="s">
        <v>15420</v>
      </c>
      <c r="K167" s="544" t="s">
        <v>15391</v>
      </c>
      <c r="L167" s="541"/>
      <c r="AL167" s="526">
        <f>N167*G167-T167</f>
        <v>0</v>
      </c>
      <c r="AP167" s="526">
        <f>O167*G167-U167</f>
        <v>0</v>
      </c>
      <c r="AX167" s="526">
        <f>P167*G167-V167</f>
        <v>0</v>
      </c>
    </row>
    <row r="168" spans="1:50" ht="45">
      <c r="A168" s="526">
        <v>187</v>
      </c>
      <c r="B168" s="526" t="s">
        <v>575</v>
      </c>
      <c r="C168" s="526" t="s">
        <v>753</v>
      </c>
      <c r="D168" s="544" t="s">
        <v>15389</v>
      </c>
      <c r="E168" s="541" t="s">
        <v>15390</v>
      </c>
      <c r="F168" s="557">
        <v>2.95</v>
      </c>
      <c r="G168" s="549">
        <f t="shared" si="11"/>
        <v>2.61</v>
      </c>
      <c r="H168" s="558">
        <v>2610</v>
      </c>
      <c r="I168" s="564" t="s">
        <v>339</v>
      </c>
      <c r="J168" s="544" t="s">
        <v>15378</v>
      </c>
      <c r="K168" s="544" t="s">
        <v>15391</v>
      </c>
      <c r="L168" s="541" t="s">
        <v>15392</v>
      </c>
      <c r="M168" s="526">
        <v>7</v>
      </c>
      <c r="N168" s="526">
        <v>1.6</v>
      </c>
      <c r="O168" s="526">
        <f>M168-N168</f>
        <v>5.4</v>
      </c>
      <c r="U168" s="526">
        <f>0.8*2.1</f>
        <v>1.6800000000000002</v>
      </c>
      <c r="AH168" s="526">
        <f>N168*G168-T168</f>
        <v>4.1760000000000002</v>
      </c>
      <c r="AR168" s="526">
        <f>O168*G168-U168</f>
        <v>12.414</v>
      </c>
    </row>
    <row r="169" spans="1:50" ht="45">
      <c r="A169" s="536">
        <v>188</v>
      </c>
      <c r="B169" s="526" t="s">
        <v>575</v>
      </c>
      <c r="C169" s="526" t="s">
        <v>753</v>
      </c>
      <c r="D169" s="544" t="s">
        <v>15393</v>
      </c>
      <c r="E169" s="541" t="s">
        <v>15394</v>
      </c>
      <c r="F169" s="557">
        <v>3.05</v>
      </c>
      <c r="G169" s="549">
        <f t="shared" si="11"/>
        <v>2.61</v>
      </c>
      <c r="H169" s="558">
        <v>2610</v>
      </c>
      <c r="I169" s="564" t="s">
        <v>339</v>
      </c>
      <c r="J169" s="544" t="s">
        <v>15382</v>
      </c>
      <c r="K169" s="544" t="s">
        <v>15391</v>
      </c>
      <c r="L169" s="541" t="s">
        <v>15392</v>
      </c>
      <c r="M169" s="526">
        <v>6.9</v>
      </c>
      <c r="N169" s="526">
        <f>M169</f>
        <v>6.9</v>
      </c>
      <c r="T169" s="526">
        <f>1.6*2.6</f>
        <v>4.16</v>
      </c>
      <c r="AR169" s="526">
        <f>N169*G169-T169</f>
        <v>13.849</v>
      </c>
    </row>
    <row r="170" spans="1:50" ht="30">
      <c r="A170" s="536">
        <v>189</v>
      </c>
      <c r="B170" s="526" t="s">
        <v>575</v>
      </c>
      <c r="C170" s="526" t="s">
        <v>753</v>
      </c>
      <c r="D170" s="544" t="s">
        <v>15423</v>
      </c>
      <c r="E170" s="541" t="s">
        <v>15424</v>
      </c>
      <c r="F170" s="561">
        <v>7.9</v>
      </c>
      <c r="G170" s="549">
        <f t="shared" si="11"/>
        <v>2.61</v>
      </c>
      <c r="H170" s="560">
        <v>2610</v>
      </c>
      <c r="I170" s="544" t="s">
        <v>343</v>
      </c>
      <c r="J170" s="544" t="s">
        <v>15425</v>
      </c>
      <c r="K170" s="544" t="s">
        <v>15391</v>
      </c>
      <c r="L170" s="541"/>
      <c r="M170" s="526">
        <f>21.65-2.115-1.75</f>
        <v>17.784999999999997</v>
      </c>
      <c r="N170" s="526">
        <v>2.4</v>
      </c>
      <c r="O170" s="526">
        <f>M170-P170-N170</f>
        <v>13.384999999999996</v>
      </c>
      <c r="P170" s="526">
        <v>2</v>
      </c>
      <c r="AM170" s="526">
        <f>N170*G170-T170</f>
        <v>6.2639999999999993</v>
      </c>
      <c r="AP170" s="526">
        <f>O170*G170-U170</f>
        <v>34.93484999999999</v>
      </c>
      <c r="AX170" s="526">
        <f>P170*G170-V170</f>
        <v>5.22</v>
      </c>
    </row>
    <row r="171" spans="1:50" ht="45">
      <c r="A171" s="526">
        <v>190</v>
      </c>
      <c r="B171" s="526" t="s">
        <v>575</v>
      </c>
      <c r="C171" s="526" t="s">
        <v>753</v>
      </c>
      <c r="D171" s="563" t="s">
        <v>15704</v>
      </c>
      <c r="E171" s="541" t="s">
        <v>15525</v>
      </c>
      <c r="F171" s="557">
        <v>9.4</v>
      </c>
      <c r="G171" s="549">
        <f t="shared" si="11"/>
        <v>2.61</v>
      </c>
      <c r="H171" s="560">
        <v>2610</v>
      </c>
      <c r="I171" s="544" t="s">
        <v>14759</v>
      </c>
      <c r="J171" s="544" t="s">
        <v>15378</v>
      </c>
      <c r="K171" s="544" t="s">
        <v>15391</v>
      </c>
      <c r="L171" s="541" t="s">
        <v>15392</v>
      </c>
      <c r="M171" s="526">
        <f>36.3+0.95*4</f>
        <v>40.099999999999994</v>
      </c>
      <c r="N171" s="526">
        <f>0.4+0.15+0.6+0.6</f>
        <v>1.75</v>
      </c>
      <c r="O171" s="526">
        <f>M171-N171</f>
        <v>38.349999999999994</v>
      </c>
      <c r="U171" s="526">
        <f>0.8*2.1+1.2*2.1+1*2.1</f>
        <v>6.3000000000000007</v>
      </c>
      <c r="AH171" s="526">
        <f>N171*G171-T171</f>
        <v>4.5674999999999999</v>
      </c>
      <c r="AR171" s="526">
        <f>O171*G171-U171</f>
        <v>93.79349999999998</v>
      </c>
    </row>
    <row r="172" spans="1:50" ht="45">
      <c r="A172" s="536">
        <v>191</v>
      </c>
      <c r="B172" s="526" t="s">
        <v>575</v>
      </c>
      <c r="C172" s="526" t="s">
        <v>753</v>
      </c>
      <c r="D172" s="563" t="s">
        <v>15705</v>
      </c>
      <c r="E172" s="541" t="s">
        <v>15527</v>
      </c>
      <c r="F172" s="565">
        <v>16</v>
      </c>
      <c r="G172" s="549">
        <f t="shared" si="11"/>
        <v>2.61</v>
      </c>
      <c r="H172" s="558">
        <v>2610</v>
      </c>
      <c r="I172" s="544" t="s">
        <v>14759</v>
      </c>
      <c r="J172" s="544" t="s">
        <v>15378</v>
      </c>
      <c r="K172" s="544" t="s">
        <v>15391</v>
      </c>
      <c r="L172" s="541" t="s">
        <v>15392</v>
      </c>
      <c r="AH172" s="526">
        <f>N172*G172-T172</f>
        <v>0</v>
      </c>
      <c r="AR172" s="526">
        <f>O172*G172-U172</f>
        <v>0</v>
      </c>
    </row>
    <row r="173" spans="1:50" ht="45">
      <c r="A173" s="536">
        <v>192</v>
      </c>
      <c r="B173" s="526" t="s">
        <v>575</v>
      </c>
      <c r="C173" s="526" t="s">
        <v>753</v>
      </c>
      <c r="D173" s="563" t="s">
        <v>11830</v>
      </c>
      <c r="E173" s="541" t="s">
        <v>15529</v>
      </c>
      <c r="F173" s="561">
        <v>30.3</v>
      </c>
      <c r="G173" s="549">
        <f t="shared" si="11"/>
        <v>2.61</v>
      </c>
      <c r="H173" s="560">
        <v>2610</v>
      </c>
      <c r="I173" s="544" t="s">
        <v>14759</v>
      </c>
      <c r="J173" s="544" t="s">
        <v>15378</v>
      </c>
      <c r="K173" s="544" t="s">
        <v>15530</v>
      </c>
      <c r="L173" s="541" t="s">
        <v>15392</v>
      </c>
      <c r="AH173" s="526">
        <f>N173*G173-T173</f>
        <v>0</v>
      </c>
      <c r="AR173" s="526">
        <f>O173*G173-U173</f>
        <v>0</v>
      </c>
    </row>
    <row r="174" spans="1:50" ht="30">
      <c r="A174" s="526">
        <v>193</v>
      </c>
      <c r="B174" s="526" t="s">
        <v>575</v>
      </c>
      <c r="C174" s="526" t="s">
        <v>753</v>
      </c>
      <c r="D174" s="544" t="s">
        <v>15627</v>
      </c>
      <c r="E174" s="541" t="s">
        <v>15628</v>
      </c>
      <c r="F174" s="565">
        <v>15.85</v>
      </c>
      <c r="G174" s="549">
        <f t="shared" si="11"/>
        <v>2.61</v>
      </c>
      <c r="H174" s="558">
        <v>2610</v>
      </c>
      <c r="I174" s="559" t="s">
        <v>15622</v>
      </c>
      <c r="J174" s="544" t="s">
        <v>15044</v>
      </c>
      <c r="K174" s="544" t="s">
        <v>15391</v>
      </c>
      <c r="L174" s="541"/>
      <c r="M174" s="526">
        <f>20.4-1.9</f>
        <v>18.5</v>
      </c>
      <c r="N174" s="526">
        <f>0.3+0.3+0.8+2.4</f>
        <v>3.8</v>
      </c>
      <c r="O174" s="526">
        <f>M174-N174</f>
        <v>14.7</v>
      </c>
      <c r="T174" s="526">
        <f>1.1*2.1</f>
        <v>2.3100000000000005</v>
      </c>
      <c r="AM174" s="526">
        <f>N174*G174-T174</f>
        <v>7.6079999999999988</v>
      </c>
      <c r="AP174" s="526">
        <f>O174*G174-U174</f>
        <v>38.366999999999997</v>
      </c>
    </row>
    <row r="175" spans="1:50">
      <c r="A175" s="536">
        <v>194</v>
      </c>
      <c r="B175" s="526" t="s">
        <v>575</v>
      </c>
      <c r="C175" s="526" t="s">
        <v>753</v>
      </c>
      <c r="D175" s="544" t="s">
        <v>15426</v>
      </c>
      <c r="E175" s="541" t="s">
        <v>15427</v>
      </c>
      <c r="F175" s="565">
        <v>14.7</v>
      </c>
      <c r="G175" s="549">
        <f t="shared" si="11"/>
        <v>2.61</v>
      </c>
      <c r="H175" s="558">
        <v>2610</v>
      </c>
      <c r="I175" s="564" t="s">
        <v>343</v>
      </c>
      <c r="J175" s="544" t="s">
        <v>14755</v>
      </c>
      <c r="K175" s="544" t="s">
        <v>15391</v>
      </c>
      <c r="L175" s="541"/>
      <c r="M175" s="526">
        <v>15.85</v>
      </c>
      <c r="N175" s="526">
        <f>0.6</f>
        <v>0.6</v>
      </c>
      <c r="O175" s="526">
        <f>M175-N175</f>
        <v>15.25</v>
      </c>
      <c r="AL175" s="526">
        <f>N175*G175-T175</f>
        <v>1.5659999999999998</v>
      </c>
      <c r="AP175" s="526">
        <f>O175*G175-U175</f>
        <v>39.802499999999995</v>
      </c>
    </row>
    <row r="176" spans="1:50" ht="45">
      <c r="A176" s="536">
        <v>195</v>
      </c>
      <c r="B176" s="526" t="s">
        <v>575</v>
      </c>
      <c r="C176" s="526" t="s">
        <v>753</v>
      </c>
      <c r="D176" s="544" t="s">
        <v>15395</v>
      </c>
      <c r="E176" s="541" t="s">
        <v>15396</v>
      </c>
      <c r="F176" s="565">
        <v>11.35</v>
      </c>
      <c r="G176" s="549">
        <f t="shared" si="11"/>
        <v>2.61</v>
      </c>
      <c r="H176" s="560">
        <v>2610</v>
      </c>
      <c r="I176" s="564" t="s">
        <v>339</v>
      </c>
      <c r="J176" s="544" t="s">
        <v>15706</v>
      </c>
      <c r="K176" s="544" t="s">
        <v>15391</v>
      </c>
      <c r="L176" s="541" t="s">
        <v>15392</v>
      </c>
      <c r="M176" s="526">
        <v>16.2</v>
      </c>
      <c r="N176" s="526">
        <v>0.8</v>
      </c>
      <c r="O176" s="526">
        <v>1.75</v>
      </c>
      <c r="P176" s="526">
        <f>M176-N176-O176</f>
        <v>13.649999999999999</v>
      </c>
      <c r="V176" s="526">
        <f>1*2.1*2+0.9*2.1</f>
        <v>6.09</v>
      </c>
      <c r="AH176" s="526">
        <f>N176*G176-T176</f>
        <v>2.0880000000000001</v>
      </c>
      <c r="AM176" s="526">
        <f>O176*G176-U176</f>
        <v>4.5674999999999999</v>
      </c>
      <c r="AR176" s="526">
        <f>P176*G176-V176</f>
        <v>29.536499999999993</v>
      </c>
    </row>
    <row r="177" spans="1:44" ht="45">
      <c r="A177" s="526">
        <v>196</v>
      </c>
      <c r="B177" s="526" t="s">
        <v>575</v>
      </c>
      <c r="C177" s="526" t="s">
        <v>753</v>
      </c>
      <c r="D177" s="563" t="s">
        <v>15707</v>
      </c>
      <c r="E177" s="541" t="s">
        <v>15399</v>
      </c>
      <c r="F177" s="557">
        <v>4</v>
      </c>
      <c r="G177" s="549">
        <f t="shared" si="11"/>
        <v>2.61</v>
      </c>
      <c r="H177" s="558">
        <v>2610</v>
      </c>
      <c r="I177" s="564" t="s">
        <v>339</v>
      </c>
      <c r="J177" s="544" t="s">
        <v>15378</v>
      </c>
      <c r="K177" s="544" t="s">
        <v>15391</v>
      </c>
      <c r="L177" s="541" t="s">
        <v>15392</v>
      </c>
      <c r="M177" s="526">
        <v>14.5</v>
      </c>
      <c r="N177" s="526">
        <f>1.3</f>
        <v>1.3</v>
      </c>
      <c r="O177" s="526">
        <f>M177-N177</f>
        <v>13.2</v>
      </c>
      <c r="U177" s="526">
        <f>0.9*2.1</f>
        <v>1.8900000000000001</v>
      </c>
      <c r="AH177" s="526">
        <f>N177*G177-T177</f>
        <v>3.3929999999999998</v>
      </c>
      <c r="AR177" s="526">
        <f>O177*G177-U177</f>
        <v>32.561999999999998</v>
      </c>
    </row>
    <row r="178" spans="1:44" ht="45">
      <c r="A178" s="536">
        <v>197</v>
      </c>
      <c r="B178" s="526" t="s">
        <v>575</v>
      </c>
      <c r="C178" s="526" t="s">
        <v>753</v>
      </c>
      <c r="D178" s="563" t="s">
        <v>11873</v>
      </c>
      <c r="E178" s="541" t="s">
        <v>15401</v>
      </c>
      <c r="F178" s="561">
        <v>5.85</v>
      </c>
      <c r="G178" s="549">
        <f t="shared" si="11"/>
        <v>2.61</v>
      </c>
      <c r="H178" s="558">
        <v>2610</v>
      </c>
      <c r="I178" s="564" t="s">
        <v>339</v>
      </c>
      <c r="J178" s="544" t="s">
        <v>15378</v>
      </c>
      <c r="K178" s="544" t="s">
        <v>15391</v>
      </c>
      <c r="L178" s="541" t="s">
        <v>15392</v>
      </c>
      <c r="AH178" s="526">
        <f>N178*G178-T178</f>
        <v>0</v>
      </c>
      <c r="AR178" s="526">
        <f>O178*G178-U178</f>
        <v>0</v>
      </c>
    </row>
    <row r="179" spans="1:44">
      <c r="A179" s="536">
        <v>198</v>
      </c>
      <c r="B179" s="526" t="s">
        <v>575</v>
      </c>
      <c r="C179" s="526" t="s">
        <v>753</v>
      </c>
      <c r="D179" s="544" t="s">
        <v>15428</v>
      </c>
      <c r="E179" s="541" t="s">
        <v>15429</v>
      </c>
      <c r="F179" s="557">
        <v>4.25</v>
      </c>
      <c r="G179" s="549">
        <f t="shared" si="11"/>
        <v>2.61</v>
      </c>
      <c r="H179" s="560">
        <v>2610</v>
      </c>
      <c r="I179" s="564" t="s">
        <v>343</v>
      </c>
      <c r="J179" s="544" t="s">
        <v>14755</v>
      </c>
      <c r="K179" s="544" t="s">
        <v>15391</v>
      </c>
      <c r="L179" s="541"/>
      <c r="M179" s="526">
        <v>8.8000000000000007</v>
      </c>
      <c r="N179" s="526">
        <f>1</f>
        <v>1</v>
      </c>
      <c r="O179" s="526">
        <v>7.8</v>
      </c>
      <c r="AL179" s="526">
        <f>N179*G179-T179</f>
        <v>2.61</v>
      </c>
      <c r="AP179" s="526">
        <f>O179*G179-U179</f>
        <v>20.357999999999997</v>
      </c>
    </row>
    <row r="180" spans="1:44">
      <c r="A180" s="526">
        <v>199</v>
      </c>
      <c r="B180" s="526" t="s">
        <v>575</v>
      </c>
      <c r="C180" s="526" t="s">
        <v>753</v>
      </c>
      <c r="D180" s="544" t="s">
        <v>15430</v>
      </c>
      <c r="E180" s="541" t="s">
        <v>15431</v>
      </c>
      <c r="F180" s="557">
        <v>7.6</v>
      </c>
      <c r="G180" s="549">
        <f t="shared" si="11"/>
        <v>2.61</v>
      </c>
      <c r="H180" s="558">
        <v>2610</v>
      </c>
      <c r="I180" s="564" t="s">
        <v>343</v>
      </c>
      <c r="J180" s="544" t="s">
        <v>14882</v>
      </c>
      <c r="K180" s="544" t="s">
        <v>15391</v>
      </c>
      <c r="L180" s="541"/>
      <c r="M180" s="526">
        <v>11.1</v>
      </c>
      <c r="N180" s="526">
        <f>M180</f>
        <v>11.1</v>
      </c>
      <c r="AP180" s="526">
        <f>N180*G180-T180</f>
        <v>28.970999999999997</v>
      </c>
    </row>
    <row r="181" spans="1:44" ht="30">
      <c r="A181" s="536">
        <v>200</v>
      </c>
      <c r="B181" s="526" t="s">
        <v>575</v>
      </c>
      <c r="C181" s="526" t="s">
        <v>753</v>
      </c>
      <c r="D181" s="544" t="s">
        <v>15432</v>
      </c>
      <c r="E181" s="543" t="s">
        <v>15433</v>
      </c>
      <c r="F181" s="557">
        <v>5.45</v>
      </c>
      <c r="G181" s="549">
        <f t="shared" si="11"/>
        <v>2.61</v>
      </c>
      <c r="H181" s="560">
        <v>2610</v>
      </c>
      <c r="I181" s="564" t="s">
        <v>343</v>
      </c>
      <c r="J181" s="544" t="s">
        <v>14882</v>
      </c>
      <c r="K181" s="544" t="s">
        <v>15391</v>
      </c>
      <c r="L181" s="541"/>
      <c r="M181" s="526">
        <v>9.9</v>
      </c>
      <c r="N181" s="526">
        <f>M181</f>
        <v>9.9</v>
      </c>
      <c r="AP181" s="526">
        <f>N181*G181-T181</f>
        <v>25.838999999999999</v>
      </c>
    </row>
    <row r="182" spans="1:44">
      <c r="A182" s="536">
        <v>201</v>
      </c>
      <c r="B182" s="526" t="s">
        <v>575</v>
      </c>
      <c r="C182" s="526" t="s">
        <v>753</v>
      </c>
      <c r="D182" s="544" t="s">
        <v>15434</v>
      </c>
      <c r="E182" s="541" t="s">
        <v>15435</v>
      </c>
      <c r="F182" s="565">
        <v>11.4</v>
      </c>
      <c r="G182" s="549">
        <f t="shared" si="11"/>
        <v>2.61</v>
      </c>
      <c r="H182" s="560">
        <v>2610</v>
      </c>
      <c r="I182" s="564" t="s">
        <v>343</v>
      </c>
      <c r="J182" s="544" t="s">
        <v>14755</v>
      </c>
      <c r="K182" s="544" t="s">
        <v>15391</v>
      </c>
      <c r="L182" s="541"/>
      <c r="M182" s="526">
        <v>13.5</v>
      </c>
      <c r="N182" s="526">
        <v>2.6</v>
      </c>
      <c r="O182" s="526">
        <f>M182-N182</f>
        <v>10.9</v>
      </c>
      <c r="AL182" s="526">
        <f>N182*G182-T182</f>
        <v>6.7859999999999996</v>
      </c>
      <c r="AP182" s="526">
        <f>O182*G182-U182</f>
        <v>28.448999999999998</v>
      </c>
    </row>
    <row r="183" spans="1:44" ht="30">
      <c r="A183" s="526">
        <v>202</v>
      </c>
      <c r="B183" s="526" t="s">
        <v>575</v>
      </c>
      <c r="C183" s="526" t="s">
        <v>753</v>
      </c>
      <c r="D183" s="544" t="s">
        <v>15436</v>
      </c>
      <c r="E183" s="541" t="s">
        <v>15437</v>
      </c>
      <c r="F183" s="561">
        <v>5.45</v>
      </c>
      <c r="G183" s="549">
        <f t="shared" si="11"/>
        <v>2.61</v>
      </c>
      <c r="H183" s="558">
        <v>2610</v>
      </c>
      <c r="I183" s="564" t="s">
        <v>343</v>
      </c>
      <c r="J183" s="544" t="s">
        <v>14755</v>
      </c>
      <c r="K183" s="544" t="s">
        <v>15391</v>
      </c>
      <c r="L183" s="541"/>
      <c r="M183" s="526">
        <v>10.15</v>
      </c>
      <c r="N183" s="526">
        <v>1.6</v>
      </c>
      <c r="O183" s="526">
        <f>M183-N183</f>
        <v>8.5500000000000007</v>
      </c>
      <c r="AL183" s="526">
        <f>N183*G183-T183</f>
        <v>4.1760000000000002</v>
      </c>
      <c r="AP183" s="526">
        <f>O183*G183-U183</f>
        <v>22.3155</v>
      </c>
    </row>
    <row r="184" spans="1:44" ht="30">
      <c r="A184" s="536">
        <v>203</v>
      </c>
      <c r="B184" s="526" t="s">
        <v>575</v>
      </c>
      <c r="C184" s="526" t="s">
        <v>753</v>
      </c>
      <c r="D184" s="544" t="s">
        <v>15438</v>
      </c>
      <c r="E184" s="541" t="s">
        <v>15439</v>
      </c>
      <c r="F184" s="557">
        <v>5.5</v>
      </c>
      <c r="G184" s="549">
        <f t="shared" si="11"/>
        <v>2.61</v>
      </c>
      <c r="H184" s="558">
        <v>2610</v>
      </c>
      <c r="I184" s="564" t="s">
        <v>343</v>
      </c>
      <c r="J184" s="544" t="s">
        <v>14755</v>
      </c>
      <c r="K184" s="544" t="s">
        <v>15391</v>
      </c>
      <c r="L184" s="541"/>
      <c r="M184" s="526">
        <v>10.15</v>
      </c>
      <c r="N184" s="526">
        <v>1.615</v>
      </c>
      <c r="O184" s="526">
        <f>M184-N184</f>
        <v>8.5350000000000001</v>
      </c>
      <c r="AL184" s="526">
        <f>N184*G184-T184</f>
        <v>4.2151499999999995</v>
      </c>
      <c r="AP184" s="526">
        <f>O184*G184-U184</f>
        <v>22.276350000000001</v>
      </c>
    </row>
    <row r="185" spans="1:44">
      <c r="A185" s="536">
        <v>204</v>
      </c>
      <c r="B185" s="526" t="s">
        <v>575</v>
      </c>
      <c r="C185" s="526" t="s">
        <v>753</v>
      </c>
      <c r="D185" s="544" t="s">
        <v>15629</v>
      </c>
      <c r="E185" s="541" t="s">
        <v>15630</v>
      </c>
      <c r="F185" s="557">
        <v>55.45</v>
      </c>
      <c r="G185" s="549">
        <f t="shared" si="11"/>
        <v>2.61</v>
      </c>
      <c r="H185" s="560">
        <v>2610</v>
      </c>
      <c r="I185" s="559" t="s">
        <v>15622</v>
      </c>
      <c r="J185" s="544" t="s">
        <v>15044</v>
      </c>
      <c r="K185" s="544" t="s">
        <v>15391</v>
      </c>
      <c r="L185" s="541"/>
      <c r="M185" s="526">
        <f>51.9-3.1-5.2-1.65-1.9</f>
        <v>40.049999999999997</v>
      </c>
      <c r="N185" s="526">
        <f>0.8+0.3+0.15*2+0.1</f>
        <v>1.5000000000000002</v>
      </c>
      <c r="O185" s="526">
        <f>M185-N185</f>
        <v>38.549999999999997</v>
      </c>
      <c r="AM185" s="526">
        <f>N185*G185-T185</f>
        <v>3.9150000000000005</v>
      </c>
      <c r="AP185" s="526">
        <f>O185*G185-U185</f>
        <v>100.61549999999998</v>
      </c>
    </row>
    <row r="186" spans="1:44">
      <c r="A186" s="526">
        <v>205</v>
      </c>
      <c r="B186" s="526" t="s">
        <v>575</v>
      </c>
      <c r="C186" s="526" t="s">
        <v>753</v>
      </c>
      <c r="D186" s="544" t="s">
        <v>15257</v>
      </c>
      <c r="E186" s="541" t="s">
        <v>15258</v>
      </c>
      <c r="F186" s="565">
        <v>10.1</v>
      </c>
      <c r="G186" s="549">
        <f t="shared" si="11"/>
        <v>1.41</v>
      </c>
      <c r="H186" s="566">
        <v>1410</v>
      </c>
      <c r="I186" s="544" t="s">
        <v>15259</v>
      </c>
      <c r="J186" s="544" t="s">
        <v>14733</v>
      </c>
      <c r="K186" s="544" t="s">
        <v>15260</v>
      </c>
      <c r="L186" s="541"/>
      <c r="M186" s="526">
        <f>13.2</f>
        <v>13.2</v>
      </c>
      <c r="N186" s="526">
        <f>M186</f>
        <v>13.2</v>
      </c>
      <c r="T186" s="526">
        <f>2*1.41</f>
        <v>2.82</v>
      </c>
      <c r="AD186" s="526">
        <f>N186*G186-T186</f>
        <v>15.791999999999998</v>
      </c>
    </row>
    <row r="187" spans="1:44">
      <c r="A187" s="526">
        <v>211</v>
      </c>
      <c r="B187" s="526" t="s">
        <v>575</v>
      </c>
      <c r="C187" s="526" t="s">
        <v>759</v>
      </c>
      <c r="D187" s="540"/>
      <c r="E187" s="541" t="s">
        <v>15585</v>
      </c>
      <c r="F187" s="542"/>
      <c r="G187" s="542"/>
      <c r="H187" s="540"/>
      <c r="I187" s="540"/>
      <c r="J187" s="540"/>
      <c r="K187" s="540"/>
      <c r="L187" s="543"/>
    </row>
    <row r="188" spans="1:44">
      <c r="A188" s="536">
        <v>212</v>
      </c>
      <c r="B188" s="526" t="s">
        <v>575</v>
      </c>
      <c r="C188" s="526" t="s">
        <v>759</v>
      </c>
      <c r="D188" s="540"/>
      <c r="E188" s="541" t="s">
        <v>15580</v>
      </c>
      <c r="F188" s="542"/>
      <c r="G188" s="542"/>
      <c r="H188" s="540"/>
      <c r="I188" s="540"/>
      <c r="J188" s="540"/>
      <c r="K188" s="540"/>
      <c r="L188" s="543"/>
    </row>
    <row r="189" spans="1:44">
      <c r="A189" s="536">
        <v>213</v>
      </c>
      <c r="B189" s="526" t="s">
        <v>575</v>
      </c>
      <c r="C189" s="526" t="s">
        <v>759</v>
      </c>
      <c r="D189" s="544" t="s">
        <v>15285</v>
      </c>
      <c r="E189" s="541" t="s">
        <v>15271</v>
      </c>
      <c r="F189" s="553">
        <v>43.5</v>
      </c>
      <c r="G189" s="549">
        <f>H189/1000</f>
        <v>3</v>
      </c>
      <c r="H189" s="544">
        <v>3000</v>
      </c>
      <c r="I189" s="544" t="s">
        <v>14716</v>
      </c>
      <c r="J189" s="544" t="s">
        <v>15272</v>
      </c>
      <c r="K189" s="544" t="s">
        <v>15273</v>
      </c>
      <c r="L189" s="541"/>
      <c r="M189" s="526">
        <f>30.9+10.3</f>
        <v>41.2</v>
      </c>
      <c r="N189" s="526">
        <f>M189-O189-P189</f>
        <v>36.925000000000004</v>
      </c>
      <c r="O189" s="526">
        <v>1.9</v>
      </c>
      <c r="P189" s="526">
        <f>2.25+0.125</f>
        <v>2.375</v>
      </c>
      <c r="T189" s="526">
        <f>1.4*2.5+1.1*2.1+5.15*2.4</f>
        <v>18.170000000000002</v>
      </c>
      <c r="AM189" s="526">
        <f>N189*G189-T189</f>
        <v>92.605000000000004</v>
      </c>
      <c r="AN189" s="526">
        <f>O189*G189-U189</f>
        <v>5.6999999999999993</v>
      </c>
      <c r="AO189" s="526">
        <f>P189*G189-V189</f>
        <v>7.125</v>
      </c>
    </row>
    <row r="190" spans="1:44">
      <c r="A190" s="526">
        <v>214</v>
      </c>
      <c r="B190" s="526" t="s">
        <v>575</v>
      </c>
      <c r="C190" s="526" t="s">
        <v>759</v>
      </c>
      <c r="D190" s="544" t="s">
        <v>14752</v>
      </c>
      <c r="E190" s="541" t="s">
        <v>14731</v>
      </c>
      <c r="F190" s="553">
        <v>6.15</v>
      </c>
      <c r="G190" s="549" t="e">
        <f>H190/1000</f>
        <v>#VALUE!</v>
      </c>
      <c r="H190" s="540" t="s">
        <v>14732</v>
      </c>
      <c r="I190" s="540" t="s">
        <v>14732</v>
      </c>
      <c r="J190" s="544" t="s">
        <v>14733</v>
      </c>
      <c r="K190" s="540" t="s">
        <v>14732</v>
      </c>
      <c r="L190" s="543"/>
    </row>
    <row r="191" spans="1:44">
      <c r="A191" s="536">
        <v>215</v>
      </c>
      <c r="B191" s="526" t="s">
        <v>575</v>
      </c>
      <c r="C191" s="526" t="s">
        <v>759</v>
      </c>
      <c r="D191" s="544" t="s">
        <v>14753</v>
      </c>
      <c r="E191" s="541" t="s">
        <v>14735</v>
      </c>
      <c r="F191" s="553">
        <v>4.5</v>
      </c>
      <c r="G191" s="549" t="e">
        <f>H191/1000</f>
        <v>#VALUE!</v>
      </c>
      <c r="H191" s="540" t="s">
        <v>14732</v>
      </c>
      <c r="I191" s="540" t="s">
        <v>14732</v>
      </c>
      <c r="J191" s="544" t="s">
        <v>14733</v>
      </c>
      <c r="K191" s="540" t="s">
        <v>14732</v>
      </c>
      <c r="L191" s="543"/>
    </row>
    <row r="192" spans="1:44">
      <c r="A192" s="536">
        <v>216</v>
      </c>
      <c r="B192" s="526" t="s">
        <v>575</v>
      </c>
      <c r="C192" s="526" t="s">
        <v>759</v>
      </c>
      <c r="D192" s="544" t="s">
        <v>15287</v>
      </c>
      <c r="E192" s="541" t="s">
        <v>15091</v>
      </c>
      <c r="F192" s="553">
        <v>31.2</v>
      </c>
      <c r="G192" s="553"/>
      <c r="H192" s="554">
        <v>2610</v>
      </c>
      <c r="I192" s="544" t="s">
        <v>15288</v>
      </c>
      <c r="J192" s="544" t="s">
        <v>15289</v>
      </c>
      <c r="K192" s="555" t="s">
        <v>422</v>
      </c>
      <c r="L192" s="541"/>
      <c r="M192" s="526">
        <f>30.3</f>
        <v>30.3</v>
      </c>
      <c r="N192" s="526">
        <v>2.4500000000000002</v>
      </c>
      <c r="O192" s="526">
        <f>3.1+5.15</f>
        <v>8.25</v>
      </c>
      <c r="P192" s="526">
        <f>M192-N192-O192</f>
        <v>19.600000000000001</v>
      </c>
      <c r="T192" s="526">
        <f>1.1*2.1</f>
        <v>2.3100000000000005</v>
      </c>
      <c r="U192" s="526">
        <f>1.4*2.5</f>
        <v>3.5</v>
      </c>
      <c r="AL192" s="526">
        <f>N192*H192/1000-T192</f>
        <v>4.0845000000000002</v>
      </c>
      <c r="AM192" s="526">
        <f>O192*H192/1000-U192</f>
        <v>18.032499999999999</v>
      </c>
      <c r="AP192" s="526">
        <f>P192*H192/1000-V192</f>
        <v>51.156000000000006</v>
      </c>
    </row>
    <row r="193" spans="1:46">
      <c r="A193" s="526">
        <v>217</v>
      </c>
      <c r="B193" s="526" t="s">
        <v>575</v>
      </c>
      <c r="C193" s="526" t="s">
        <v>759</v>
      </c>
      <c r="D193" s="544" t="s">
        <v>15316</v>
      </c>
      <c r="E193" s="541" t="s">
        <v>15317</v>
      </c>
      <c r="F193" s="553">
        <v>45.85</v>
      </c>
      <c r="G193" s="549">
        <f t="shared" ref="G193:G202" si="12">H193/1000</f>
        <v>3</v>
      </c>
      <c r="H193" s="554">
        <v>3000</v>
      </c>
      <c r="I193" s="544" t="s">
        <v>14717</v>
      </c>
      <c r="J193" s="544" t="s">
        <v>15309</v>
      </c>
      <c r="K193" s="555" t="s">
        <v>431</v>
      </c>
      <c r="L193" s="541"/>
      <c r="M193" s="526">
        <v>34.700000000000003</v>
      </c>
      <c r="N193" s="526">
        <f>6.8+9.9</f>
        <v>16.7</v>
      </c>
      <c r="O193" s="526">
        <f>M193-P193-N193</f>
        <v>14.200000000000003</v>
      </c>
      <c r="P193" s="526">
        <v>3.8</v>
      </c>
      <c r="T193" s="526">
        <f>6.7*2.05</f>
        <v>13.734999999999999</v>
      </c>
      <c r="AM193" s="526">
        <f>N193*G193-T193</f>
        <v>36.364999999999995</v>
      </c>
      <c r="AP193" s="526">
        <f>O193*G193-U193</f>
        <v>42.600000000000009</v>
      </c>
      <c r="AT193" s="526">
        <f>P193*G193-V193</f>
        <v>11.399999999999999</v>
      </c>
    </row>
    <row r="194" spans="1:46" ht="45">
      <c r="A194" s="536">
        <v>218</v>
      </c>
      <c r="B194" s="526" t="s">
        <v>575</v>
      </c>
      <c r="C194" s="526" t="s">
        <v>759</v>
      </c>
      <c r="D194" s="563" t="s">
        <v>15708</v>
      </c>
      <c r="E194" s="541" t="s">
        <v>15353</v>
      </c>
      <c r="F194" s="553">
        <v>10.9</v>
      </c>
      <c r="G194" s="549">
        <f t="shared" si="12"/>
        <v>2.4</v>
      </c>
      <c r="H194" s="554">
        <v>2400</v>
      </c>
      <c r="I194" s="544" t="s">
        <v>15327</v>
      </c>
      <c r="J194" s="544" t="s">
        <v>15709</v>
      </c>
      <c r="K194" s="544" t="s">
        <v>14867</v>
      </c>
      <c r="L194" s="541"/>
      <c r="M194" s="526">
        <v>26.5</v>
      </c>
      <c r="N194" s="526">
        <f>0.4+0.2</f>
        <v>0.60000000000000009</v>
      </c>
      <c r="O194" s="526">
        <f>1.65*4+1.85+1.825</f>
        <v>10.274999999999999</v>
      </c>
      <c r="P194" s="526">
        <f>M194-O194-N194</f>
        <v>15.625000000000002</v>
      </c>
      <c r="V194" s="526">
        <f>3.4*2.4</f>
        <v>8.16</v>
      </c>
      <c r="AM194" s="526">
        <f>N194*G194-T194</f>
        <v>1.4400000000000002</v>
      </c>
      <c r="AQ194" s="526">
        <f>O194*G194-U194</f>
        <v>24.659999999999997</v>
      </c>
      <c r="AT194" s="526">
        <f>P194*G194-V194</f>
        <v>29.34</v>
      </c>
    </row>
    <row r="195" spans="1:46">
      <c r="A195" s="536">
        <v>219</v>
      </c>
      <c r="B195" s="526" t="s">
        <v>575</v>
      </c>
      <c r="C195" s="526" t="s">
        <v>759</v>
      </c>
      <c r="D195" s="563" t="s">
        <v>15710</v>
      </c>
      <c r="E195" s="541" t="s">
        <v>15355</v>
      </c>
      <c r="F195" s="553">
        <v>2.95</v>
      </c>
      <c r="G195" s="549">
        <f t="shared" si="12"/>
        <v>2.4</v>
      </c>
      <c r="H195" s="554">
        <v>2400</v>
      </c>
      <c r="I195" s="544" t="s">
        <v>15327</v>
      </c>
      <c r="J195" s="540" t="s">
        <v>15336</v>
      </c>
      <c r="K195" s="544" t="s">
        <v>14867</v>
      </c>
      <c r="L195" s="541"/>
      <c r="AQ195" s="526">
        <f>N195*G195-T195</f>
        <v>0</v>
      </c>
    </row>
    <row r="196" spans="1:46">
      <c r="A196" s="526">
        <v>220</v>
      </c>
      <c r="B196" s="526" t="s">
        <v>575</v>
      </c>
      <c r="C196" s="526" t="s">
        <v>759</v>
      </c>
      <c r="D196" s="563" t="s">
        <v>15711</v>
      </c>
      <c r="E196" s="541" t="s">
        <v>15357</v>
      </c>
      <c r="F196" s="553">
        <v>2.95</v>
      </c>
      <c r="G196" s="549">
        <f t="shared" si="12"/>
        <v>2.4</v>
      </c>
      <c r="H196" s="554">
        <v>2400</v>
      </c>
      <c r="I196" s="544" t="s">
        <v>15327</v>
      </c>
      <c r="J196" s="540" t="s">
        <v>15336</v>
      </c>
      <c r="K196" s="544" t="s">
        <v>14867</v>
      </c>
      <c r="L196" s="541"/>
      <c r="AQ196" s="526">
        <f>N196*G196-T196</f>
        <v>0</v>
      </c>
    </row>
    <row r="197" spans="1:46">
      <c r="A197" s="536">
        <v>221</v>
      </c>
      <c r="B197" s="526" t="s">
        <v>575</v>
      </c>
      <c r="C197" s="526" t="s">
        <v>759</v>
      </c>
      <c r="D197" s="544" t="s">
        <v>15413</v>
      </c>
      <c r="E197" s="541" t="s">
        <v>15414</v>
      </c>
      <c r="F197" s="553">
        <v>29.8</v>
      </c>
      <c r="G197" s="549">
        <f t="shared" si="12"/>
        <v>3</v>
      </c>
      <c r="H197" s="554">
        <v>3000</v>
      </c>
      <c r="I197" s="555" t="s">
        <v>341</v>
      </c>
      <c r="J197" s="544" t="s">
        <v>14755</v>
      </c>
      <c r="K197" s="544" t="s">
        <v>14867</v>
      </c>
      <c r="L197" s="541"/>
      <c r="M197" s="526">
        <f>8.8*2+3.4*2</f>
        <v>24.400000000000002</v>
      </c>
      <c r="N197" s="526">
        <f>8.8+3.4*2</f>
        <v>15.600000000000001</v>
      </c>
      <c r="O197" s="526">
        <v>8.8000000000000007</v>
      </c>
      <c r="AL197" s="526">
        <f>N197*G197-T197</f>
        <v>46.800000000000004</v>
      </c>
      <c r="AP197" s="526">
        <f>O197*G197-U197</f>
        <v>26.400000000000002</v>
      </c>
    </row>
    <row r="198" spans="1:46">
      <c r="A198" s="536">
        <v>222</v>
      </c>
      <c r="B198" s="526" t="s">
        <v>575</v>
      </c>
      <c r="C198" s="526" t="s">
        <v>759</v>
      </c>
      <c r="D198" s="544" t="s">
        <v>15415</v>
      </c>
      <c r="E198" s="541" t="s">
        <v>15416</v>
      </c>
      <c r="F198" s="553">
        <v>12.2</v>
      </c>
      <c r="G198" s="549">
        <f t="shared" si="12"/>
        <v>2.61</v>
      </c>
      <c r="H198" s="554">
        <v>2610</v>
      </c>
      <c r="I198" s="544" t="s">
        <v>15417</v>
      </c>
      <c r="J198" s="544" t="s">
        <v>14755</v>
      </c>
      <c r="K198" s="544" t="s">
        <v>14867</v>
      </c>
      <c r="L198" s="541"/>
      <c r="M198" s="526">
        <v>14.4</v>
      </c>
      <c r="N198" s="526">
        <f>3.4+3.8+0.3</f>
        <v>7.4999999999999991</v>
      </c>
      <c r="O198" s="526">
        <f>M198-N198</f>
        <v>6.9000000000000012</v>
      </c>
      <c r="AL198" s="526">
        <f>N198*G198-T198</f>
        <v>19.574999999999996</v>
      </c>
      <c r="AP198" s="526">
        <f>O198*G198-U198</f>
        <v>18.009000000000004</v>
      </c>
    </row>
    <row r="199" spans="1:46" ht="30">
      <c r="A199" s="526">
        <v>223</v>
      </c>
      <c r="B199" s="526" t="s">
        <v>575</v>
      </c>
      <c r="C199" s="526" t="s">
        <v>759</v>
      </c>
      <c r="D199" s="563" t="s">
        <v>15712</v>
      </c>
      <c r="E199" s="541" t="s">
        <v>15403</v>
      </c>
      <c r="F199" s="553">
        <v>4.25</v>
      </c>
      <c r="G199" s="549">
        <f t="shared" si="12"/>
        <v>2.61</v>
      </c>
      <c r="H199" s="554">
        <v>2610</v>
      </c>
      <c r="I199" s="544" t="s">
        <v>15404</v>
      </c>
      <c r="J199" s="544" t="s">
        <v>15020</v>
      </c>
      <c r="K199" s="544" t="s">
        <v>14867</v>
      </c>
      <c r="L199" s="541"/>
      <c r="M199" s="526">
        <f>18.7+0.8*2</f>
        <v>20.3</v>
      </c>
      <c r="N199" s="526">
        <f>M199</f>
        <v>20.3</v>
      </c>
      <c r="T199" s="526">
        <f>0.8*2.1*2+1*2.1</f>
        <v>5.4600000000000009</v>
      </c>
      <c r="AP199" s="526">
        <f>N199*2.67-T199</f>
        <v>48.741</v>
      </c>
      <c r="AR199" s="526">
        <f>O199*G199-U199</f>
        <v>0</v>
      </c>
    </row>
    <row r="200" spans="1:46">
      <c r="A200" s="536">
        <v>224</v>
      </c>
      <c r="B200" s="526" t="s">
        <v>575</v>
      </c>
      <c r="C200" s="526" t="s">
        <v>759</v>
      </c>
      <c r="D200" s="563" t="s">
        <v>15713</v>
      </c>
      <c r="E200" s="541" t="s">
        <v>15406</v>
      </c>
      <c r="F200" s="553">
        <v>3.1</v>
      </c>
      <c r="G200" s="549">
        <f t="shared" si="12"/>
        <v>2.61</v>
      </c>
      <c r="H200" s="554">
        <v>2610</v>
      </c>
      <c r="I200" s="544" t="s">
        <v>15404</v>
      </c>
      <c r="J200" s="544" t="s">
        <v>15382</v>
      </c>
      <c r="K200" s="544" t="s">
        <v>14992</v>
      </c>
      <c r="L200" s="541"/>
    </row>
    <row r="201" spans="1:46">
      <c r="A201" s="536">
        <v>225</v>
      </c>
      <c r="B201" s="526" t="s">
        <v>575</v>
      </c>
      <c r="C201" s="526" t="s">
        <v>759</v>
      </c>
      <c r="D201" s="563" t="s">
        <v>15714</v>
      </c>
      <c r="E201" s="541" t="s">
        <v>15408</v>
      </c>
      <c r="F201" s="553">
        <v>1.5</v>
      </c>
      <c r="G201" s="549">
        <f t="shared" si="12"/>
        <v>2.61</v>
      </c>
      <c r="H201" s="554">
        <v>2610</v>
      </c>
      <c r="I201" s="544" t="s">
        <v>15404</v>
      </c>
      <c r="J201" s="544" t="s">
        <v>15382</v>
      </c>
      <c r="K201" s="544" t="s">
        <v>14867</v>
      </c>
      <c r="L201" s="541"/>
    </row>
    <row r="202" spans="1:46">
      <c r="A202" s="526">
        <v>226</v>
      </c>
      <c r="B202" s="526" t="s">
        <v>575</v>
      </c>
      <c r="C202" s="526" t="s">
        <v>759</v>
      </c>
      <c r="D202" s="544" t="s">
        <v>14754</v>
      </c>
      <c r="E202" s="541" t="s">
        <v>14737</v>
      </c>
      <c r="F202" s="553">
        <v>6</v>
      </c>
      <c r="G202" s="549">
        <f t="shared" si="12"/>
        <v>3</v>
      </c>
      <c r="H202" s="540">
        <v>3000</v>
      </c>
      <c r="I202" s="540" t="s">
        <v>14732</v>
      </c>
      <c r="J202" s="540" t="s">
        <v>14755</v>
      </c>
      <c r="K202" s="540" t="s">
        <v>14732</v>
      </c>
      <c r="L202" s="543"/>
      <c r="M202" s="526">
        <v>12.2</v>
      </c>
      <c r="N202" s="526">
        <f>M202-O202</f>
        <v>7.6</v>
      </c>
      <c r="O202" s="526">
        <f>1.2+0.9+2.5</f>
        <v>4.5999999999999996</v>
      </c>
      <c r="AL202" s="526">
        <f>N202*G202-T202</f>
        <v>22.799999999999997</v>
      </c>
      <c r="AP202" s="526">
        <f>O202*G202-U202</f>
        <v>13.799999999999999</v>
      </c>
    </row>
    <row r="203" spans="1:46" ht="30">
      <c r="A203" s="526">
        <v>232</v>
      </c>
      <c r="B203" s="526" t="s">
        <v>575</v>
      </c>
      <c r="C203" s="526" t="s">
        <v>759</v>
      </c>
      <c r="D203" s="540"/>
      <c r="E203" s="541" t="s">
        <v>15586</v>
      </c>
      <c r="F203" s="542"/>
      <c r="G203" s="542"/>
      <c r="H203" s="540"/>
      <c r="I203" s="543"/>
      <c r="J203" s="543"/>
      <c r="K203" s="543"/>
      <c r="L203" s="543"/>
    </row>
    <row r="204" spans="1:46">
      <c r="A204" s="536">
        <v>233</v>
      </c>
      <c r="B204" s="526" t="s">
        <v>575</v>
      </c>
      <c r="C204" s="526" t="s">
        <v>759</v>
      </c>
      <c r="D204" s="540"/>
      <c r="E204" s="541" t="s">
        <v>15580</v>
      </c>
      <c r="F204" s="542"/>
      <c r="G204" s="542"/>
      <c r="H204" s="540"/>
      <c r="I204" s="543"/>
      <c r="J204" s="543"/>
      <c r="K204" s="543"/>
      <c r="L204" s="543"/>
    </row>
    <row r="205" spans="1:46">
      <c r="A205" s="536">
        <v>234</v>
      </c>
      <c r="B205" s="526" t="s">
        <v>575</v>
      </c>
      <c r="C205" s="526" t="s">
        <v>14874</v>
      </c>
      <c r="D205" s="544" t="s">
        <v>15460</v>
      </c>
      <c r="E205" s="541" t="s">
        <v>15091</v>
      </c>
      <c r="F205" s="553">
        <v>7.35</v>
      </c>
      <c r="G205" s="549">
        <f>H205/1000</f>
        <v>3</v>
      </c>
      <c r="H205" s="554">
        <v>3000</v>
      </c>
      <c r="I205" s="544" t="s">
        <v>15461</v>
      </c>
      <c r="J205" s="544" t="s">
        <v>15227</v>
      </c>
      <c r="K205" s="544" t="s">
        <v>15462</v>
      </c>
      <c r="L205" s="544"/>
      <c r="M205" s="526">
        <v>13</v>
      </c>
      <c r="N205" s="526">
        <f>M205</f>
        <v>13</v>
      </c>
      <c r="T205" s="526">
        <f>1.3*3+1.355*3</f>
        <v>7.9649999999999999</v>
      </c>
      <c r="AM205" s="526">
        <f>N205*G205-T205</f>
        <v>31.035</v>
      </c>
    </row>
    <row r="206" spans="1:46">
      <c r="A206" s="526">
        <v>235</v>
      </c>
      <c r="B206" s="526" t="s">
        <v>575</v>
      </c>
      <c r="C206" s="526" t="s">
        <v>14874</v>
      </c>
      <c r="D206" s="563" t="s">
        <v>15715</v>
      </c>
      <c r="E206" s="541" t="s">
        <v>15459</v>
      </c>
      <c r="F206" s="553">
        <v>32.200000000000003</v>
      </c>
      <c r="G206" s="549">
        <f>H206/1000</f>
        <v>3</v>
      </c>
      <c r="H206" s="554">
        <v>3000</v>
      </c>
      <c r="I206" s="544" t="s">
        <v>15461</v>
      </c>
      <c r="J206" s="544" t="s">
        <v>15464</v>
      </c>
      <c r="K206" s="544" t="s">
        <v>15273</v>
      </c>
      <c r="L206" s="544"/>
    </row>
    <row r="207" spans="1:46">
      <c r="A207" s="536">
        <v>236</v>
      </c>
      <c r="B207" s="526" t="s">
        <v>575</v>
      </c>
      <c r="C207" s="526" t="s">
        <v>14874</v>
      </c>
      <c r="D207" s="563" t="s">
        <v>15716</v>
      </c>
      <c r="E207" s="541" t="s">
        <v>15275</v>
      </c>
      <c r="F207" s="553">
        <v>24.1</v>
      </c>
      <c r="G207" s="549">
        <f>H207/1000</f>
        <v>3</v>
      </c>
      <c r="H207" s="554">
        <v>3000</v>
      </c>
      <c r="I207" s="544" t="s">
        <v>15646</v>
      </c>
      <c r="J207" s="544" t="s">
        <v>15464</v>
      </c>
      <c r="K207" s="544" t="s">
        <v>15273</v>
      </c>
      <c r="L207" s="544"/>
    </row>
    <row r="208" spans="1:46" ht="45">
      <c r="A208" s="536">
        <v>237</v>
      </c>
      <c r="B208" s="526" t="s">
        <v>575</v>
      </c>
      <c r="C208" s="526" t="s">
        <v>14874</v>
      </c>
      <c r="D208" s="563" t="s">
        <v>15717</v>
      </c>
      <c r="E208" s="541" t="s">
        <v>15359</v>
      </c>
      <c r="F208" s="553">
        <v>356.15</v>
      </c>
      <c r="G208" s="553"/>
      <c r="H208" s="554">
        <v>3000</v>
      </c>
      <c r="I208" s="544" t="s">
        <v>15646</v>
      </c>
      <c r="J208" s="544" t="s">
        <v>15078</v>
      </c>
      <c r="K208" s="544" t="s">
        <v>15273</v>
      </c>
      <c r="L208" s="544"/>
      <c r="M208" s="526">
        <f>182.2-11.7-11.1-2.85-3.85+1.26*7+7.9-4.5*2-1.8-12-4.5-6.65-6.5-3.4-3.4-3.37-9-3.4-1.6</f>
        <v>104.79999999999998</v>
      </c>
      <c r="N208" s="526">
        <f>0.2</f>
        <v>0.2</v>
      </c>
      <c r="O208" s="526">
        <f>1.26*7+7.9+3.2+3.5</f>
        <v>23.419999999999998</v>
      </c>
      <c r="P208" s="526">
        <f>4.65+3.95+0.5*2+6.35+5.25*2</f>
        <v>26.450000000000003</v>
      </c>
      <c r="Q208" s="526">
        <f>M208-N208-O208-P208</f>
        <v>54.729999999999976</v>
      </c>
      <c r="U208" s="526">
        <f>1.35*2.6</f>
        <v>3.5100000000000002</v>
      </c>
      <c r="W208" s="526">
        <f>5.15*2.4+1.5*2.1+4*2.4+2.855*2.4+9.3*2.4+9.15*2.4</f>
        <v>76.24199999999999</v>
      </c>
      <c r="AL208" s="526">
        <f>N208*H208/1000-T208</f>
        <v>0.6</v>
      </c>
      <c r="AM208" s="526">
        <f>O208*H208/1000-U208</f>
        <v>66.75</v>
      </c>
      <c r="AN208" s="526">
        <f>P208*H208/1000-V208</f>
        <v>79.350000000000009</v>
      </c>
      <c r="AP208" s="526">
        <f>Q208*H208/1000-W208</f>
        <v>87.947999999999922</v>
      </c>
    </row>
    <row r="209" spans="1:46">
      <c r="A209" s="526">
        <v>238</v>
      </c>
      <c r="B209" s="526" t="s">
        <v>575</v>
      </c>
      <c r="C209" s="526" t="s">
        <v>14874</v>
      </c>
      <c r="D209" s="544" t="s">
        <v>15494</v>
      </c>
      <c r="E209" s="541" t="s">
        <v>15495</v>
      </c>
      <c r="F209" s="553">
        <v>33.75</v>
      </c>
      <c r="G209" s="549">
        <f>H209/1000</f>
        <v>5.25</v>
      </c>
      <c r="H209" s="554">
        <v>5250</v>
      </c>
      <c r="I209" s="544" t="s">
        <v>15633</v>
      </c>
      <c r="J209" s="544" t="s">
        <v>14882</v>
      </c>
      <c r="K209" s="544" t="s">
        <v>15273</v>
      </c>
      <c r="L209" s="544"/>
      <c r="M209" s="526">
        <v>22.2</v>
      </c>
      <c r="N209" s="526">
        <f>M209</f>
        <v>22.2</v>
      </c>
      <c r="T209" s="526">
        <f>1.35*2.6</f>
        <v>3.5100000000000002</v>
      </c>
      <c r="AP209" s="526">
        <f>N209*G209-T209</f>
        <v>113.03999999999999</v>
      </c>
    </row>
    <row r="210" spans="1:46" ht="30">
      <c r="A210" s="536">
        <v>239</v>
      </c>
      <c r="B210" s="526" t="s">
        <v>575</v>
      </c>
      <c r="C210" s="526" t="s">
        <v>14874</v>
      </c>
      <c r="D210" s="563" t="s">
        <v>15718</v>
      </c>
      <c r="E210" s="541" t="s">
        <v>15497</v>
      </c>
      <c r="F210" s="553">
        <v>17.399999999999999</v>
      </c>
      <c r="G210" s="549">
        <f>H210/1000</f>
        <v>3</v>
      </c>
      <c r="H210" s="554">
        <v>3000</v>
      </c>
      <c r="I210" s="555" t="s">
        <v>15631</v>
      </c>
      <c r="J210" s="544" t="s">
        <v>15044</v>
      </c>
      <c r="K210" s="544" t="s">
        <v>15462</v>
      </c>
      <c r="L210" s="544"/>
      <c r="M210" s="526">
        <f>26.9+1*2+0.2*6</f>
        <v>30.099999999999998</v>
      </c>
      <c r="N210" s="526">
        <f>1*2+0.2*6</f>
        <v>3.2</v>
      </c>
      <c r="O210" s="526">
        <f>M210-N210</f>
        <v>26.9</v>
      </c>
      <c r="U210" s="526">
        <f>9.35*2.4+9.35*2.05</f>
        <v>41.607499999999995</v>
      </c>
      <c r="AM210" s="526">
        <f>N210*G210-T210</f>
        <v>9.6000000000000014</v>
      </c>
      <c r="AP210" s="526">
        <f>O210*G210-U210</f>
        <v>39.092499999999994</v>
      </c>
    </row>
    <row r="211" spans="1:46">
      <c r="A211" s="536">
        <v>240</v>
      </c>
      <c r="B211" s="526" t="s">
        <v>575</v>
      </c>
      <c r="C211" s="526" t="s">
        <v>14874</v>
      </c>
      <c r="D211" s="563" t="s">
        <v>15719</v>
      </c>
      <c r="E211" s="541" t="s">
        <v>15497</v>
      </c>
      <c r="F211" s="553">
        <v>16.899999999999999</v>
      </c>
      <c r="G211" s="549">
        <f>H211/1000</f>
        <v>3</v>
      </c>
      <c r="H211" s="554">
        <v>3000</v>
      </c>
      <c r="I211" s="555" t="s">
        <v>15631</v>
      </c>
      <c r="J211" s="544" t="s">
        <v>15044</v>
      </c>
      <c r="K211" s="544" t="s">
        <v>15462</v>
      </c>
      <c r="L211" s="544"/>
      <c r="AM211" s="526">
        <f>N211*G211-T211</f>
        <v>0</v>
      </c>
      <c r="AP211" s="526">
        <f>O211*G211-U211</f>
        <v>0</v>
      </c>
    </row>
    <row r="212" spans="1:46" ht="30">
      <c r="A212" s="526">
        <v>241</v>
      </c>
      <c r="B212" s="526" t="s">
        <v>575</v>
      </c>
      <c r="C212" s="526" t="s">
        <v>14874</v>
      </c>
      <c r="D212" s="544" t="s">
        <v>15531</v>
      </c>
      <c r="E212" s="541" t="s">
        <v>15532</v>
      </c>
      <c r="F212" s="553">
        <v>34.6</v>
      </c>
      <c r="G212" s="553"/>
      <c r="H212" s="540" t="s">
        <v>14732</v>
      </c>
      <c r="I212" s="544" t="s">
        <v>15533</v>
      </c>
      <c r="J212" s="544" t="s">
        <v>15534</v>
      </c>
      <c r="K212" s="543"/>
      <c r="L212" s="543"/>
    </row>
    <row r="213" spans="1:46" ht="30">
      <c r="A213" s="536">
        <v>242</v>
      </c>
      <c r="B213" s="526" t="s">
        <v>575</v>
      </c>
      <c r="C213" s="526" t="s">
        <v>14874</v>
      </c>
      <c r="D213" s="544" t="s">
        <v>15535</v>
      </c>
      <c r="E213" s="541" t="s">
        <v>15532</v>
      </c>
      <c r="F213" s="553">
        <v>86.85</v>
      </c>
      <c r="G213" s="553"/>
      <c r="H213" s="540" t="s">
        <v>14732</v>
      </c>
      <c r="I213" s="544" t="s">
        <v>15533</v>
      </c>
      <c r="J213" s="544" t="s">
        <v>293</v>
      </c>
      <c r="K213" s="543"/>
      <c r="L213" s="543"/>
    </row>
    <row r="214" spans="1:46" ht="30">
      <c r="A214" s="536">
        <v>243</v>
      </c>
      <c r="B214" s="526" t="s">
        <v>575</v>
      </c>
      <c r="C214" s="526" t="s">
        <v>14874</v>
      </c>
      <c r="D214" s="544" t="s">
        <v>15564</v>
      </c>
      <c r="E214" s="541" t="s">
        <v>15565</v>
      </c>
      <c r="F214" s="553">
        <v>49</v>
      </c>
      <c r="G214" s="553"/>
      <c r="H214" s="540" t="s">
        <v>14732</v>
      </c>
      <c r="I214" s="544" t="s">
        <v>15566</v>
      </c>
      <c r="J214" s="544" t="s">
        <v>15534</v>
      </c>
      <c r="K214" s="543"/>
      <c r="L214" s="543"/>
    </row>
    <row r="215" spans="1:46">
      <c r="A215" s="526">
        <v>244</v>
      </c>
      <c r="B215" s="526" t="s">
        <v>575</v>
      </c>
      <c r="C215" s="526" t="s">
        <v>14874</v>
      </c>
      <c r="D215" s="544" t="s">
        <v>15358</v>
      </c>
      <c r="E215" s="541" t="s">
        <v>15359</v>
      </c>
      <c r="F215" s="553">
        <v>5.15</v>
      </c>
      <c r="G215" s="549">
        <f t="shared" ref="G215:G223" si="13">H215/1000</f>
        <v>3</v>
      </c>
      <c r="H215" s="554">
        <v>3000</v>
      </c>
      <c r="I215" s="555" t="s">
        <v>337</v>
      </c>
      <c r="J215" s="540" t="s">
        <v>14882</v>
      </c>
      <c r="K215" s="544" t="s">
        <v>14867</v>
      </c>
      <c r="L215" s="544"/>
      <c r="M215" s="526">
        <v>9.3000000000000007</v>
      </c>
      <c r="N215" s="526">
        <f>M215</f>
        <v>9.3000000000000007</v>
      </c>
      <c r="T215" s="526">
        <f>M215*2.1</f>
        <v>19.53</v>
      </c>
      <c r="AP215" s="526">
        <f>N215*G215-T215</f>
        <v>8.370000000000001</v>
      </c>
    </row>
    <row r="216" spans="1:46">
      <c r="A216" s="536">
        <v>245</v>
      </c>
      <c r="B216" s="526" t="s">
        <v>575</v>
      </c>
      <c r="C216" s="526" t="s">
        <v>14874</v>
      </c>
      <c r="D216" s="544" t="s">
        <v>15360</v>
      </c>
      <c r="E216" s="541" t="s">
        <v>15361</v>
      </c>
      <c r="F216" s="553">
        <v>5.75</v>
      </c>
      <c r="G216" s="549">
        <f t="shared" si="13"/>
        <v>3</v>
      </c>
      <c r="H216" s="554">
        <v>3000</v>
      </c>
      <c r="I216" s="555" t="s">
        <v>337</v>
      </c>
      <c r="J216" s="540" t="s">
        <v>15362</v>
      </c>
      <c r="K216" s="544" t="s">
        <v>14867</v>
      </c>
      <c r="L216" s="544"/>
      <c r="M216" s="526">
        <f>10.6-2.95</f>
        <v>7.6499999999999995</v>
      </c>
      <c r="N216" s="526">
        <f>M216</f>
        <v>7.6499999999999995</v>
      </c>
      <c r="T216" s="526">
        <f>(3.4+1.9)*2.1</f>
        <v>11.13</v>
      </c>
      <c r="AT216" s="526">
        <f>N216*G216-T216</f>
        <v>11.819999999999999</v>
      </c>
    </row>
    <row r="217" spans="1:46">
      <c r="A217" s="536">
        <v>246</v>
      </c>
      <c r="B217" s="526" t="s">
        <v>575</v>
      </c>
      <c r="C217" s="526" t="s">
        <v>14874</v>
      </c>
      <c r="D217" s="544" t="s">
        <v>15363</v>
      </c>
      <c r="E217" s="541" t="s">
        <v>15355</v>
      </c>
      <c r="F217" s="553">
        <v>1.6</v>
      </c>
      <c r="G217" s="549">
        <f t="shared" si="13"/>
        <v>2.4</v>
      </c>
      <c r="H217" s="554">
        <v>2400</v>
      </c>
      <c r="I217" s="555" t="s">
        <v>337</v>
      </c>
      <c r="J217" s="540" t="s">
        <v>15336</v>
      </c>
      <c r="K217" s="544" t="s">
        <v>14867</v>
      </c>
      <c r="L217" s="544"/>
      <c r="M217" s="526">
        <v>5.0999999999999996</v>
      </c>
      <c r="N217" s="526">
        <f>M217</f>
        <v>5.0999999999999996</v>
      </c>
      <c r="T217" s="526">
        <f>1.6*2.1</f>
        <v>3.3600000000000003</v>
      </c>
      <c r="AQ217" s="526">
        <f>N217*G217-T217</f>
        <v>8.879999999999999</v>
      </c>
    </row>
    <row r="218" spans="1:46">
      <c r="A218" s="526">
        <v>247</v>
      </c>
      <c r="B218" s="526" t="s">
        <v>575</v>
      </c>
      <c r="C218" s="526" t="s">
        <v>14874</v>
      </c>
      <c r="D218" s="544" t="s">
        <v>15365</v>
      </c>
      <c r="E218" s="541" t="s">
        <v>15355</v>
      </c>
      <c r="F218" s="553">
        <v>1.6</v>
      </c>
      <c r="G218" s="549">
        <f t="shared" si="13"/>
        <v>2.4</v>
      </c>
      <c r="H218" s="554">
        <v>2400</v>
      </c>
      <c r="I218" s="555" t="s">
        <v>337</v>
      </c>
      <c r="J218" s="540" t="s">
        <v>15336</v>
      </c>
      <c r="K218" s="544" t="s">
        <v>14867</v>
      </c>
      <c r="L218" s="544"/>
      <c r="M218" s="526">
        <v>5.0999999999999996</v>
      </c>
      <c r="N218" s="526">
        <f>M218</f>
        <v>5.0999999999999996</v>
      </c>
      <c r="T218" s="526">
        <f>1.6*2.1</f>
        <v>3.3600000000000003</v>
      </c>
      <c r="AQ218" s="526">
        <f>N218*G218-T218</f>
        <v>8.879999999999999</v>
      </c>
    </row>
    <row r="219" spans="1:46">
      <c r="A219" s="536">
        <v>248</v>
      </c>
      <c r="B219" s="526" t="s">
        <v>575</v>
      </c>
      <c r="C219" s="526" t="s">
        <v>14874</v>
      </c>
      <c r="D219" s="544" t="s">
        <v>15366</v>
      </c>
      <c r="E219" s="541" t="s">
        <v>15367</v>
      </c>
      <c r="F219" s="553">
        <v>3</v>
      </c>
      <c r="G219" s="549">
        <f t="shared" si="13"/>
        <v>3</v>
      </c>
      <c r="H219" s="554">
        <v>3000</v>
      </c>
      <c r="I219" s="555" t="s">
        <v>337</v>
      </c>
      <c r="J219" s="540" t="s">
        <v>15368</v>
      </c>
      <c r="K219" s="544" t="s">
        <v>14867</v>
      </c>
      <c r="L219" s="544"/>
      <c r="M219" s="526">
        <v>7</v>
      </c>
      <c r="N219" s="526">
        <v>1.7</v>
      </c>
      <c r="O219" s="526">
        <f>M219-N219</f>
        <v>5.3</v>
      </c>
      <c r="U219" s="526">
        <f>(1.735+1.7)*2.1</f>
        <v>7.2135000000000007</v>
      </c>
      <c r="AM219" s="526">
        <f>N219*G219-T219</f>
        <v>5.0999999999999996</v>
      </c>
      <c r="AT219" s="526">
        <f>O219*G219-U219</f>
        <v>8.6864999999999988</v>
      </c>
    </row>
    <row r="220" spans="1:46" ht="30">
      <c r="A220" s="536">
        <v>249</v>
      </c>
      <c r="B220" s="526" t="s">
        <v>575</v>
      </c>
      <c r="C220" s="526" t="s">
        <v>14874</v>
      </c>
      <c r="D220" s="563" t="s">
        <v>15720</v>
      </c>
      <c r="E220" s="541" t="s">
        <v>15357</v>
      </c>
      <c r="F220" s="553">
        <v>1.75</v>
      </c>
      <c r="G220" s="549">
        <f t="shared" si="13"/>
        <v>2.4</v>
      </c>
      <c r="H220" s="554">
        <v>2400</v>
      </c>
      <c r="I220" s="555" t="s">
        <v>337</v>
      </c>
      <c r="J220" s="540" t="s">
        <v>15364</v>
      </c>
      <c r="K220" s="544" t="s">
        <v>14867</v>
      </c>
      <c r="L220" s="544"/>
      <c r="M220" s="526">
        <v>7.4</v>
      </c>
      <c r="N220" s="526">
        <v>1.6</v>
      </c>
      <c r="O220" s="526">
        <f>M220-N220</f>
        <v>5.8000000000000007</v>
      </c>
      <c r="U220" s="526">
        <f>2*2.1</f>
        <v>4.2</v>
      </c>
      <c r="AG220" s="526">
        <f>N220*G220-T220</f>
        <v>3.84</v>
      </c>
      <c r="AQ220" s="526">
        <f>O220*G220-U220</f>
        <v>9.7200000000000024</v>
      </c>
    </row>
    <row r="221" spans="1:46">
      <c r="A221" s="526">
        <v>250</v>
      </c>
      <c r="B221" s="526" t="s">
        <v>575</v>
      </c>
      <c r="C221" s="526" t="s">
        <v>14874</v>
      </c>
      <c r="D221" s="563" t="s">
        <v>15721</v>
      </c>
      <c r="E221" s="541" t="s">
        <v>15371</v>
      </c>
      <c r="F221" s="553">
        <v>1.5</v>
      </c>
      <c r="G221" s="549">
        <f t="shared" si="13"/>
        <v>2.4</v>
      </c>
      <c r="H221" s="554">
        <v>2400</v>
      </c>
      <c r="I221" s="555" t="s">
        <v>337</v>
      </c>
      <c r="J221" s="540" t="s">
        <v>15364</v>
      </c>
      <c r="K221" s="544" t="s">
        <v>14867</v>
      </c>
      <c r="L221" s="544"/>
      <c r="AG221" s="526">
        <f>N221*G221-T221</f>
        <v>0</v>
      </c>
      <c r="AQ221" s="526">
        <f>O221*G221-U221</f>
        <v>0</v>
      </c>
    </row>
    <row r="222" spans="1:46">
      <c r="A222" s="536">
        <v>251</v>
      </c>
      <c r="B222" s="526" t="s">
        <v>575</v>
      </c>
      <c r="C222" s="526" t="s">
        <v>14874</v>
      </c>
      <c r="D222" s="544" t="s">
        <v>15372</v>
      </c>
      <c r="E222" s="541" t="s">
        <v>15341</v>
      </c>
      <c r="F222" s="553">
        <v>4.9000000000000004</v>
      </c>
      <c r="G222" s="549">
        <f t="shared" si="13"/>
        <v>2.4</v>
      </c>
      <c r="H222" s="554">
        <v>2400</v>
      </c>
      <c r="I222" s="555" t="s">
        <v>337</v>
      </c>
      <c r="J222" s="540" t="s">
        <v>15336</v>
      </c>
      <c r="K222" s="544" t="s">
        <v>14867</v>
      </c>
      <c r="L222" s="544"/>
      <c r="M222" s="526">
        <v>8.6999999999999993</v>
      </c>
      <c r="N222" s="526">
        <f>M222</f>
        <v>8.6999999999999993</v>
      </c>
      <c r="T222" s="526">
        <f>2.25*2.1</f>
        <v>4.7250000000000005</v>
      </c>
      <c r="AQ222" s="526">
        <f>N222*G222-T222</f>
        <v>16.154999999999998</v>
      </c>
    </row>
    <row r="223" spans="1:46" ht="45">
      <c r="A223" s="536">
        <v>252</v>
      </c>
      <c r="B223" s="526" t="s">
        <v>575</v>
      </c>
      <c r="C223" s="526" t="s">
        <v>14874</v>
      </c>
      <c r="D223" s="544" t="s">
        <v>15318</v>
      </c>
      <c r="E223" s="543" t="s">
        <v>15319</v>
      </c>
      <c r="F223" s="553">
        <v>31.4</v>
      </c>
      <c r="G223" s="549">
        <f t="shared" si="13"/>
        <v>3</v>
      </c>
      <c r="H223" s="554">
        <v>3000</v>
      </c>
      <c r="I223" s="544" t="s">
        <v>14717</v>
      </c>
      <c r="J223" s="544" t="s">
        <v>15368</v>
      </c>
      <c r="K223" s="544" t="s">
        <v>14992</v>
      </c>
      <c r="L223" s="544"/>
      <c r="M223" s="526">
        <v>23.1</v>
      </c>
      <c r="N223" s="526">
        <f>M223/2</f>
        <v>11.55</v>
      </c>
      <c r="O223" s="526">
        <f>M223/2</f>
        <v>11.55</v>
      </c>
      <c r="T223" s="526">
        <f>4.35*3</f>
        <v>13.049999999999999</v>
      </c>
      <c r="U223" s="526">
        <f>0.8*2.1</f>
        <v>1.6800000000000002</v>
      </c>
      <c r="AM223" s="526">
        <f>N223*G223-T223</f>
        <v>21.600000000000009</v>
      </c>
      <c r="AT223" s="526">
        <f>O223*G223-U223</f>
        <v>32.970000000000006</v>
      </c>
    </row>
    <row r="224" spans="1:46" ht="30">
      <c r="A224" s="526">
        <v>253</v>
      </c>
      <c r="B224" s="526" t="s">
        <v>575</v>
      </c>
      <c r="C224" s="526" t="s">
        <v>14874</v>
      </c>
      <c r="D224" s="563" t="s">
        <v>15722</v>
      </c>
      <c r="E224" s="541" t="s">
        <v>15466</v>
      </c>
      <c r="F224" s="553">
        <v>25.2</v>
      </c>
      <c r="G224" s="553"/>
      <c r="H224" s="554">
        <v>3050</v>
      </c>
      <c r="I224" s="544" t="s">
        <v>15461</v>
      </c>
      <c r="J224" s="544" t="s">
        <v>15078</v>
      </c>
      <c r="K224" s="544" t="s">
        <v>15273</v>
      </c>
      <c r="L224" s="544"/>
    </row>
    <row r="225" spans="1:52">
      <c r="A225" s="536">
        <v>254</v>
      </c>
      <c r="B225" s="526" t="s">
        <v>575</v>
      </c>
      <c r="C225" s="526" t="s">
        <v>14874</v>
      </c>
      <c r="D225" s="544" t="s">
        <v>15482</v>
      </c>
      <c r="E225" s="541" t="s">
        <v>15483</v>
      </c>
      <c r="F225" s="553">
        <v>13.45</v>
      </c>
      <c r="G225" s="553"/>
      <c r="H225" s="544">
        <v>3000</v>
      </c>
      <c r="I225" s="544" t="s">
        <v>14756</v>
      </c>
      <c r="J225" s="544" t="s">
        <v>15289</v>
      </c>
      <c r="K225" s="544" t="s">
        <v>14867</v>
      </c>
      <c r="L225" s="544"/>
      <c r="M225" s="526">
        <v>16.899999999999999</v>
      </c>
      <c r="N225" s="526">
        <f>5.65</f>
        <v>5.65</v>
      </c>
      <c r="O225" s="526">
        <v>2.5</v>
      </c>
      <c r="P225" s="526">
        <f>M225-O225</f>
        <v>14.399999999999999</v>
      </c>
      <c r="T225" s="526">
        <f>0.9*2.4</f>
        <v>2.16</v>
      </c>
      <c r="U225" s="526">
        <f>2.5*1.93</f>
        <v>4.8250000000000002</v>
      </c>
      <c r="AL225" s="526">
        <f>N225*H225/1000-T225</f>
        <v>14.79</v>
      </c>
      <c r="AM225" s="526">
        <f>O225*H225/1000-U225</f>
        <v>2.6749999999999998</v>
      </c>
      <c r="AP225" s="526">
        <f>P225*H225/1000-V225</f>
        <v>43.199999999999996</v>
      </c>
    </row>
    <row r="226" spans="1:52" ht="30">
      <c r="A226" s="536">
        <v>255</v>
      </c>
      <c r="B226" s="526" t="s">
        <v>575</v>
      </c>
      <c r="C226" s="526" t="s">
        <v>14874</v>
      </c>
      <c r="D226" s="544" t="s">
        <v>15485</v>
      </c>
      <c r="E226" s="541" t="s">
        <v>15486</v>
      </c>
      <c r="F226" s="553">
        <v>14.6</v>
      </c>
      <c r="G226" s="549">
        <f t="shared" ref="G226:G236" si="14">H226/1000</f>
        <v>3</v>
      </c>
      <c r="H226" s="544">
        <v>3000</v>
      </c>
      <c r="I226" s="544" t="s">
        <v>14756</v>
      </c>
      <c r="J226" s="544" t="s">
        <v>15044</v>
      </c>
      <c r="K226" s="544" t="s">
        <v>14867</v>
      </c>
      <c r="L226" s="544"/>
      <c r="M226" s="526">
        <v>16.649999999999999</v>
      </c>
      <c r="N226" s="526">
        <f>M226/2</f>
        <v>8.3249999999999993</v>
      </c>
      <c r="O226" s="526">
        <f>M226/2</f>
        <v>8.3249999999999993</v>
      </c>
      <c r="T226" s="526">
        <f>2.75*1.93</f>
        <v>5.3075000000000001</v>
      </c>
      <c r="AM226" s="526">
        <f t="shared" ref="AM226:AM232" si="15">N226*G226-T226</f>
        <v>19.667499999999997</v>
      </c>
      <c r="AP226" s="526">
        <f t="shared" ref="AP226:AP232" si="16">O226*G226-U226</f>
        <v>24.974999999999998</v>
      </c>
    </row>
    <row r="227" spans="1:52" ht="30">
      <c r="A227" s="526">
        <v>256</v>
      </c>
      <c r="B227" s="526" t="s">
        <v>575</v>
      </c>
      <c r="C227" s="526" t="s">
        <v>14874</v>
      </c>
      <c r="D227" s="544" t="s">
        <v>15488</v>
      </c>
      <c r="E227" s="541" t="s">
        <v>15489</v>
      </c>
      <c r="F227" s="553">
        <v>14.6</v>
      </c>
      <c r="G227" s="549">
        <f t="shared" si="14"/>
        <v>3</v>
      </c>
      <c r="H227" s="544">
        <v>3000</v>
      </c>
      <c r="I227" s="544" t="s">
        <v>14756</v>
      </c>
      <c r="J227" s="544" t="s">
        <v>15044</v>
      </c>
      <c r="K227" s="544" t="s">
        <v>14867</v>
      </c>
      <c r="L227" s="544"/>
      <c r="M227" s="526">
        <v>16.8</v>
      </c>
      <c r="N227" s="526">
        <f>M227/2</f>
        <v>8.4</v>
      </c>
      <c r="O227" s="526">
        <f>M227/2</f>
        <v>8.4</v>
      </c>
      <c r="T227" s="526">
        <f>2.75*1.93</f>
        <v>5.3075000000000001</v>
      </c>
      <c r="AM227" s="526">
        <f t="shared" si="15"/>
        <v>19.892500000000002</v>
      </c>
      <c r="AP227" s="526">
        <f t="shared" si="16"/>
        <v>25.200000000000003</v>
      </c>
    </row>
    <row r="228" spans="1:52">
      <c r="A228" s="536">
        <v>257</v>
      </c>
      <c r="B228" s="526" t="s">
        <v>575</v>
      </c>
      <c r="C228" s="526" t="s">
        <v>14874</v>
      </c>
      <c r="D228" s="544" t="s">
        <v>15490</v>
      </c>
      <c r="E228" s="541" t="s">
        <v>15491</v>
      </c>
      <c r="F228" s="553">
        <v>14.6</v>
      </c>
      <c r="G228" s="549">
        <f t="shared" si="14"/>
        <v>3</v>
      </c>
      <c r="H228" s="544">
        <v>3000</v>
      </c>
      <c r="I228" s="544" t="s">
        <v>14756</v>
      </c>
      <c r="J228" s="544" t="s">
        <v>15044</v>
      </c>
      <c r="K228" s="544" t="s">
        <v>14867</v>
      </c>
      <c r="L228" s="544"/>
      <c r="M228" s="526">
        <v>16.8</v>
      </c>
      <c r="N228" s="526">
        <f>M228/2</f>
        <v>8.4</v>
      </c>
      <c r="O228" s="526">
        <f>M228/2</f>
        <v>8.4</v>
      </c>
      <c r="T228" s="526">
        <f>2.75*1.93</f>
        <v>5.3075000000000001</v>
      </c>
      <c r="AM228" s="526">
        <f t="shared" si="15"/>
        <v>19.892500000000002</v>
      </c>
      <c r="AP228" s="526">
        <f t="shared" si="16"/>
        <v>25.200000000000003</v>
      </c>
    </row>
    <row r="229" spans="1:52" ht="30">
      <c r="A229" s="536">
        <v>258</v>
      </c>
      <c r="B229" s="526" t="s">
        <v>575</v>
      </c>
      <c r="C229" s="526" t="s">
        <v>14874</v>
      </c>
      <c r="D229" s="544" t="s">
        <v>15492</v>
      </c>
      <c r="E229" s="541" t="s">
        <v>15493</v>
      </c>
      <c r="F229" s="553">
        <v>14.6</v>
      </c>
      <c r="G229" s="549">
        <f t="shared" si="14"/>
        <v>3</v>
      </c>
      <c r="H229" s="544">
        <v>3000</v>
      </c>
      <c r="I229" s="544" t="s">
        <v>14756</v>
      </c>
      <c r="J229" s="544" t="s">
        <v>15044</v>
      </c>
      <c r="K229" s="544" t="s">
        <v>14867</v>
      </c>
      <c r="L229" s="544"/>
      <c r="M229" s="526">
        <v>16.8</v>
      </c>
      <c r="N229" s="526">
        <f>M229/2</f>
        <v>8.4</v>
      </c>
      <c r="O229" s="526">
        <f>M229/2</f>
        <v>8.4</v>
      </c>
      <c r="T229" s="526">
        <f>2.75*1.93</f>
        <v>5.3075000000000001</v>
      </c>
      <c r="AM229" s="526">
        <f t="shared" si="15"/>
        <v>19.892500000000002</v>
      </c>
      <c r="AP229" s="526">
        <f t="shared" si="16"/>
        <v>25.200000000000003</v>
      </c>
    </row>
    <row r="230" spans="1:52">
      <c r="A230" s="526">
        <v>259</v>
      </c>
      <c r="B230" s="526" t="s">
        <v>575</v>
      </c>
      <c r="C230" s="526" t="s">
        <v>14874</v>
      </c>
      <c r="D230" s="544" t="s">
        <v>15499</v>
      </c>
      <c r="E230" s="541" t="s">
        <v>15500</v>
      </c>
      <c r="F230" s="553">
        <v>26.55</v>
      </c>
      <c r="G230" s="549">
        <f t="shared" si="14"/>
        <v>3</v>
      </c>
      <c r="H230" s="544">
        <v>3000</v>
      </c>
      <c r="I230" s="544" t="s">
        <v>15632</v>
      </c>
      <c r="J230" s="544" t="s">
        <v>15044</v>
      </c>
      <c r="K230" s="544" t="s">
        <v>14867</v>
      </c>
      <c r="L230" s="544"/>
      <c r="M230" s="526">
        <v>21.15</v>
      </c>
      <c r="N230" s="526">
        <f>M230/2</f>
        <v>10.574999999999999</v>
      </c>
      <c r="O230" s="526">
        <f>M230/2</f>
        <v>10.574999999999999</v>
      </c>
      <c r="T230" s="526">
        <f>5*1.93</f>
        <v>9.65</v>
      </c>
      <c r="AM230" s="526">
        <f t="shared" si="15"/>
        <v>22.074999999999996</v>
      </c>
      <c r="AP230" s="526">
        <f t="shared" si="16"/>
        <v>31.724999999999998</v>
      </c>
    </row>
    <row r="231" spans="1:52" ht="30">
      <c r="A231" s="536">
        <v>260</v>
      </c>
      <c r="B231" s="526" t="s">
        <v>575</v>
      </c>
      <c r="C231" s="526" t="s">
        <v>14874</v>
      </c>
      <c r="D231" s="544" t="s">
        <v>15501</v>
      </c>
      <c r="E231" s="541" t="s">
        <v>15502</v>
      </c>
      <c r="F231" s="542">
        <v>11.15</v>
      </c>
      <c r="G231" s="549">
        <f t="shared" si="14"/>
        <v>3</v>
      </c>
      <c r="H231" s="544">
        <v>3000</v>
      </c>
      <c r="I231" s="544" t="s">
        <v>15633</v>
      </c>
      <c r="J231" s="544" t="s">
        <v>15044</v>
      </c>
      <c r="K231" s="544" t="s">
        <v>14867</v>
      </c>
      <c r="L231" s="544"/>
      <c r="M231" s="526">
        <f>13.4-3.35</f>
        <v>10.050000000000001</v>
      </c>
      <c r="N231" s="526">
        <v>3.3</v>
      </c>
      <c r="O231" s="526">
        <f>M231-N231</f>
        <v>6.7500000000000009</v>
      </c>
      <c r="U231" s="526">
        <f>3.35*2.4</f>
        <v>8.0399999999999991</v>
      </c>
      <c r="AM231" s="526">
        <f t="shared" si="15"/>
        <v>9.8999999999999986</v>
      </c>
      <c r="AP231" s="526">
        <f t="shared" si="16"/>
        <v>12.210000000000004</v>
      </c>
    </row>
    <row r="232" spans="1:52" ht="30">
      <c r="A232" s="536">
        <v>261</v>
      </c>
      <c r="B232" s="526" t="s">
        <v>575</v>
      </c>
      <c r="C232" s="526" t="s">
        <v>14874</v>
      </c>
      <c r="D232" s="544" t="s">
        <v>15503</v>
      </c>
      <c r="E232" s="541" t="s">
        <v>15502</v>
      </c>
      <c r="F232" s="553">
        <v>11.25</v>
      </c>
      <c r="G232" s="549">
        <f t="shared" si="14"/>
        <v>3</v>
      </c>
      <c r="H232" s="544">
        <v>3000</v>
      </c>
      <c r="I232" s="544" t="s">
        <v>15632</v>
      </c>
      <c r="J232" s="544" t="s">
        <v>15044</v>
      </c>
      <c r="K232" s="544" t="s">
        <v>14867</v>
      </c>
      <c r="L232" s="544"/>
      <c r="M232" s="526">
        <f>13.4-3.4</f>
        <v>10</v>
      </c>
      <c r="N232" s="526">
        <v>3.3</v>
      </c>
      <c r="O232" s="526">
        <f>M232-N232</f>
        <v>6.7</v>
      </c>
      <c r="U232" s="526">
        <f>3.4*2.4</f>
        <v>8.16</v>
      </c>
      <c r="AM232" s="526">
        <f t="shared" si="15"/>
        <v>9.8999999999999986</v>
      </c>
      <c r="AP232" s="526">
        <f t="shared" si="16"/>
        <v>11.940000000000001</v>
      </c>
    </row>
    <row r="233" spans="1:52">
      <c r="A233" s="526">
        <v>262</v>
      </c>
      <c r="B233" s="526" t="s">
        <v>575</v>
      </c>
      <c r="C233" s="526" t="s">
        <v>14874</v>
      </c>
      <c r="D233" s="544" t="s">
        <v>15504</v>
      </c>
      <c r="E233" s="541" t="s">
        <v>15474</v>
      </c>
      <c r="F233" s="553">
        <v>12.15</v>
      </c>
      <c r="G233" s="549">
        <f t="shared" si="14"/>
        <v>3</v>
      </c>
      <c r="H233" s="544">
        <v>3000</v>
      </c>
      <c r="I233" s="544" t="s">
        <v>15633</v>
      </c>
      <c r="J233" s="544" t="s">
        <v>15723</v>
      </c>
      <c r="K233" s="544" t="s">
        <v>14867</v>
      </c>
      <c r="L233" s="544"/>
      <c r="M233" s="526">
        <f>14.5-3.35</f>
        <v>11.15</v>
      </c>
      <c r="N233" s="526">
        <f>M233-O233</f>
        <v>8.9</v>
      </c>
      <c r="O233" s="526">
        <v>2.25</v>
      </c>
      <c r="T233" s="526">
        <f>1.85*2.4</f>
        <v>4.4400000000000004</v>
      </c>
      <c r="AP233" s="526">
        <f>N233*G233-T233</f>
        <v>22.26</v>
      </c>
      <c r="AS233" s="526">
        <f>O233*G233-U233</f>
        <v>6.75</v>
      </c>
    </row>
    <row r="234" spans="1:52">
      <c r="A234" s="536">
        <v>263</v>
      </c>
      <c r="B234" s="526" t="s">
        <v>575</v>
      </c>
      <c r="C234" s="526" t="s">
        <v>14874</v>
      </c>
      <c r="D234" s="544" t="s">
        <v>14878</v>
      </c>
      <c r="E234" s="541" t="s">
        <v>14879</v>
      </c>
      <c r="F234" s="553">
        <v>69.849999999999994</v>
      </c>
      <c r="G234" s="549">
        <f t="shared" si="14"/>
        <v>3</v>
      </c>
      <c r="H234" s="554">
        <v>3000</v>
      </c>
      <c r="I234" s="544" t="s">
        <v>14766</v>
      </c>
      <c r="J234" s="544" t="s">
        <v>15227</v>
      </c>
      <c r="K234" s="544" t="s">
        <v>14867</v>
      </c>
      <c r="L234" s="544"/>
      <c r="M234" s="526">
        <f>13.3+10+1.26*2</f>
        <v>25.82</v>
      </c>
      <c r="N234" s="526">
        <f>M234</f>
        <v>25.82</v>
      </c>
      <c r="AM234" s="526">
        <f>N234*G234-T234</f>
        <v>77.460000000000008</v>
      </c>
    </row>
    <row r="235" spans="1:52" ht="30">
      <c r="A235" s="536">
        <v>264</v>
      </c>
      <c r="B235" s="526" t="s">
        <v>575</v>
      </c>
      <c r="C235" s="526" t="s">
        <v>14874</v>
      </c>
      <c r="D235" s="544" t="s">
        <v>14875</v>
      </c>
      <c r="E235" s="541" t="s">
        <v>14876</v>
      </c>
      <c r="F235" s="553">
        <v>121.5</v>
      </c>
      <c r="G235" s="549">
        <f t="shared" si="14"/>
        <v>3.3650000000000002</v>
      </c>
      <c r="H235" s="554">
        <v>3365</v>
      </c>
      <c r="I235" s="544" t="s">
        <v>15612</v>
      </c>
      <c r="J235" s="540" t="s">
        <v>15227</v>
      </c>
      <c r="K235" s="544" t="s">
        <v>14789</v>
      </c>
      <c r="L235" s="544"/>
      <c r="M235" s="526">
        <f>1.26*4+10.2</f>
        <v>15.239999999999998</v>
      </c>
      <c r="N235" s="526">
        <f>M235</f>
        <v>15.239999999999998</v>
      </c>
      <c r="AM235" s="526">
        <f>N235*G235-T235</f>
        <v>51.282599999999995</v>
      </c>
    </row>
    <row r="236" spans="1:52">
      <c r="A236" s="526">
        <v>265</v>
      </c>
      <c r="B236" s="526" t="s">
        <v>575</v>
      </c>
      <c r="C236" s="526" t="s">
        <v>14874</v>
      </c>
      <c r="D236" s="544" t="s">
        <v>15647</v>
      </c>
      <c r="E236" s="541" t="s">
        <v>15091</v>
      </c>
      <c r="F236" s="553">
        <v>33.950000000000003</v>
      </c>
      <c r="G236" s="549">
        <f t="shared" si="14"/>
        <v>3</v>
      </c>
      <c r="H236" s="554">
        <v>3000</v>
      </c>
      <c r="I236" s="544" t="s">
        <v>15648</v>
      </c>
      <c r="J236" s="544" t="s">
        <v>15061</v>
      </c>
      <c r="K236" s="544" t="s">
        <v>15273</v>
      </c>
      <c r="L236" s="544"/>
      <c r="M236" s="526">
        <f>36.9-1.525-4.75-4.9</f>
        <v>25.725000000000001</v>
      </c>
      <c r="N236" s="526">
        <v>0.7</v>
      </c>
      <c r="O236" s="526">
        <v>1.9</v>
      </c>
      <c r="P236" s="526">
        <f>M236-O236-N236</f>
        <v>23.125000000000004</v>
      </c>
      <c r="V236" s="526">
        <f>3.4*2.4</f>
        <v>8.16</v>
      </c>
      <c r="AM236" s="526">
        <f>N236*G236-T236</f>
        <v>2.0999999999999996</v>
      </c>
      <c r="AN236" s="526">
        <f>O236*G236-U236</f>
        <v>5.6999999999999993</v>
      </c>
      <c r="AP236" s="526">
        <f>P236*G236-V236</f>
        <v>61.215000000000018</v>
      </c>
    </row>
    <row r="237" spans="1:52">
      <c r="A237" s="526">
        <v>271</v>
      </c>
      <c r="B237" s="526" t="s">
        <v>577</v>
      </c>
      <c r="C237" s="526" t="s">
        <v>751</v>
      </c>
      <c r="D237" s="544"/>
      <c r="E237" s="541" t="s">
        <v>15573</v>
      </c>
      <c r="F237" s="542"/>
      <c r="G237" s="542"/>
      <c r="H237" s="540"/>
      <c r="I237" s="540"/>
      <c r="J237" s="540"/>
      <c r="K237" s="540"/>
      <c r="L237" s="543"/>
    </row>
    <row r="238" spans="1:52">
      <c r="A238" s="536">
        <v>272</v>
      </c>
      <c r="B238" s="526" t="s">
        <v>577</v>
      </c>
      <c r="C238" s="526" t="s">
        <v>751</v>
      </c>
      <c r="D238" s="544"/>
      <c r="E238" s="541" t="s">
        <v>15574</v>
      </c>
      <c r="F238" s="542"/>
      <c r="G238" s="542"/>
      <c r="H238" s="540"/>
      <c r="I238" s="540"/>
      <c r="J238" s="540"/>
      <c r="K238" s="540"/>
      <c r="L238" s="543"/>
    </row>
    <row r="239" spans="1:52">
      <c r="A239" s="536">
        <v>273</v>
      </c>
      <c r="B239" s="526" t="s">
        <v>577</v>
      </c>
      <c r="C239" s="526" t="s">
        <v>751</v>
      </c>
      <c r="D239" s="544" t="s">
        <v>15724</v>
      </c>
      <c r="E239" s="541" t="s">
        <v>14791</v>
      </c>
      <c r="F239" s="548">
        <v>42.6</v>
      </c>
      <c r="G239" s="549">
        <f>H239/1000</f>
        <v>2.61</v>
      </c>
      <c r="H239" s="546">
        <v>2610</v>
      </c>
      <c r="I239" s="544" t="s">
        <v>15291</v>
      </c>
      <c r="J239" s="544" t="s">
        <v>15292</v>
      </c>
      <c r="K239" s="544" t="s">
        <v>15293</v>
      </c>
      <c r="L239" s="541"/>
      <c r="M239" s="526">
        <f>31.5+10.2</f>
        <v>41.7</v>
      </c>
      <c r="N239" s="526">
        <f>M239-Q239-P239-O239</f>
        <v>32.825000000000003</v>
      </c>
      <c r="O239" s="526">
        <v>1.9</v>
      </c>
      <c r="P239" s="526">
        <f>0.815+0.15+1.31</f>
        <v>2.2749999999999999</v>
      </c>
      <c r="Q239" s="526">
        <f>4.4+0.15*2</f>
        <v>4.7</v>
      </c>
      <c r="T239" s="526">
        <f>4.65*2.55+4.1*2.55+2.55*2.655+1.1*2.1</f>
        <v>31.392749999999999</v>
      </c>
      <c r="AM239" s="526">
        <f>N239*G239-T239</f>
        <v>54.280500000000011</v>
      </c>
      <c r="AN239" s="526">
        <f>O239*G239-U239</f>
        <v>4.9589999999999996</v>
      </c>
      <c r="AO239" s="526">
        <f>P239*G239-V239</f>
        <v>5.9377499999999994</v>
      </c>
      <c r="AZ239" s="526">
        <f>Q239*G239-W239</f>
        <v>12.266999999999999</v>
      </c>
    </row>
    <row r="240" spans="1:52">
      <c r="A240" s="526">
        <v>274</v>
      </c>
      <c r="B240" s="526" t="s">
        <v>577</v>
      </c>
      <c r="C240" s="526" t="s">
        <v>751</v>
      </c>
      <c r="D240" s="544" t="s">
        <v>14757</v>
      </c>
      <c r="E240" s="541" t="s">
        <v>14758</v>
      </c>
      <c r="F240" s="548">
        <v>6.15</v>
      </c>
      <c r="G240" s="549" t="e">
        <f>H240/1000</f>
        <v>#VALUE!</v>
      </c>
      <c r="H240" s="540" t="s">
        <v>14732</v>
      </c>
      <c r="I240" s="540" t="s">
        <v>14732</v>
      </c>
      <c r="J240" s="544" t="s">
        <v>14733</v>
      </c>
      <c r="K240" s="540" t="s">
        <v>14732</v>
      </c>
      <c r="L240" s="543"/>
    </row>
    <row r="241" spans="1:52">
      <c r="A241" s="536">
        <v>275</v>
      </c>
      <c r="B241" s="526" t="s">
        <v>577</v>
      </c>
      <c r="C241" s="526" t="s">
        <v>751</v>
      </c>
      <c r="D241" s="544" t="s">
        <v>15725</v>
      </c>
      <c r="E241" s="541" t="s">
        <v>14761</v>
      </c>
      <c r="F241" s="545">
        <v>4.5</v>
      </c>
      <c r="G241" s="549" t="e">
        <f>H241/1000</f>
        <v>#VALUE!</v>
      </c>
      <c r="H241" s="540" t="s">
        <v>14732</v>
      </c>
      <c r="I241" s="540" t="s">
        <v>14732</v>
      </c>
      <c r="J241" s="544" t="s">
        <v>14733</v>
      </c>
      <c r="K241" s="540" t="s">
        <v>14732</v>
      </c>
      <c r="L241" s="543"/>
    </row>
    <row r="242" spans="1:52" ht="30">
      <c r="A242" s="536">
        <v>276</v>
      </c>
      <c r="B242" s="526" t="s">
        <v>577</v>
      </c>
      <c r="C242" s="526" t="s">
        <v>751</v>
      </c>
      <c r="D242" s="544" t="s">
        <v>15726</v>
      </c>
      <c r="E242" s="541" t="s">
        <v>14800</v>
      </c>
      <c r="F242" s="548">
        <v>71.8</v>
      </c>
      <c r="G242" s="548"/>
      <c r="H242" s="546">
        <v>2830</v>
      </c>
      <c r="I242" s="544" t="s">
        <v>14773</v>
      </c>
      <c r="J242" s="540" t="s">
        <v>15058</v>
      </c>
      <c r="K242" s="544" t="s">
        <v>15059</v>
      </c>
      <c r="L242" s="541"/>
      <c r="M242" s="526">
        <v>59.65</v>
      </c>
      <c r="N242" s="526">
        <f>0.75+2.4+0.2+0.6</f>
        <v>3.95</v>
      </c>
      <c r="O242" s="526">
        <f>1.15+2.5+3.15</f>
        <v>6.8</v>
      </c>
      <c r="P242" s="526">
        <f>(0.325*2+2.25)*3</f>
        <v>8.6999999999999993</v>
      </c>
      <c r="Q242" s="526">
        <f>M242-N242-O242-P242-R242</f>
        <v>34.325000000000003</v>
      </c>
      <c r="R242" s="526">
        <f>0.455+4.88+0.54</f>
        <v>5.875</v>
      </c>
      <c r="T242" s="526">
        <f>1.1*2.1</f>
        <v>2.3100000000000005</v>
      </c>
      <c r="W242" s="526">
        <f>2.45*2.85*2+3.5*2.55+2.55*2.655</f>
        <v>29.660249999999998</v>
      </c>
      <c r="AL242" s="526">
        <f>N242*H242/1000-T242</f>
        <v>8.8684999999999992</v>
      </c>
      <c r="AM242" s="526">
        <f>O242*H242/1000-U242</f>
        <v>19.244</v>
      </c>
      <c r="AN242" s="526">
        <f>P242*H242/1000-V242</f>
        <v>24.620999999999995</v>
      </c>
      <c r="AP242" s="526">
        <f>Q242*H242/1000-W242</f>
        <v>67.47950000000003</v>
      </c>
      <c r="AZ242" s="526">
        <f>R242*H242/1000-X242</f>
        <v>16.626249999999999</v>
      </c>
    </row>
    <row r="243" spans="1:52">
      <c r="A243" s="526">
        <v>277</v>
      </c>
      <c r="B243" s="526" t="s">
        <v>577</v>
      </c>
      <c r="C243" s="526" t="s">
        <v>751</v>
      </c>
      <c r="D243" s="563" t="s">
        <v>15727</v>
      </c>
      <c r="E243" s="541" t="s">
        <v>14800</v>
      </c>
      <c r="F243" s="548">
        <v>18.850000000000001</v>
      </c>
      <c r="G243" s="549">
        <f t="shared" ref="G243:G252" si="17">H243/1000</f>
        <v>2.83</v>
      </c>
      <c r="H243" s="546">
        <v>2830</v>
      </c>
      <c r="I243" s="544" t="s">
        <v>14773</v>
      </c>
      <c r="J243" s="544" t="s">
        <v>15061</v>
      </c>
      <c r="K243" s="544" t="s">
        <v>15059</v>
      </c>
      <c r="L243" s="541"/>
    </row>
    <row r="244" spans="1:52">
      <c r="A244" s="536">
        <v>278</v>
      </c>
      <c r="B244" s="526" t="s">
        <v>577</v>
      </c>
      <c r="C244" s="526" t="s">
        <v>751</v>
      </c>
      <c r="D244" s="563" t="s">
        <v>15728</v>
      </c>
      <c r="E244" s="541" t="s">
        <v>14800</v>
      </c>
      <c r="F244" s="548">
        <v>53.5</v>
      </c>
      <c r="G244" s="549">
        <f t="shared" si="17"/>
        <v>2.83</v>
      </c>
      <c r="H244" s="546">
        <v>2830</v>
      </c>
      <c r="I244" s="544" t="s">
        <v>14773</v>
      </c>
      <c r="J244" s="544" t="s">
        <v>15063</v>
      </c>
      <c r="K244" s="544" t="s">
        <v>15059</v>
      </c>
      <c r="L244" s="541"/>
    </row>
    <row r="245" spans="1:52">
      <c r="A245" s="536">
        <v>279</v>
      </c>
      <c r="B245" s="526" t="s">
        <v>577</v>
      </c>
      <c r="C245" s="526" t="s">
        <v>751</v>
      </c>
      <c r="D245" s="563" t="s">
        <v>15729</v>
      </c>
      <c r="E245" s="541" t="s">
        <v>14800</v>
      </c>
      <c r="F245" s="548">
        <v>38.299999999999997</v>
      </c>
      <c r="G245" s="549">
        <f t="shared" si="17"/>
        <v>2.83</v>
      </c>
      <c r="H245" s="546">
        <v>2830</v>
      </c>
      <c r="I245" s="544" t="s">
        <v>14773</v>
      </c>
      <c r="J245" s="544" t="s">
        <v>15065</v>
      </c>
      <c r="K245" s="544" t="s">
        <v>15059</v>
      </c>
      <c r="L245" s="541"/>
      <c r="O245" s="563"/>
    </row>
    <row r="246" spans="1:52">
      <c r="A246" s="526">
        <v>280</v>
      </c>
      <c r="B246" s="526" t="s">
        <v>577</v>
      </c>
      <c r="C246" s="526" t="s">
        <v>751</v>
      </c>
      <c r="D246" s="544" t="s">
        <v>15730</v>
      </c>
      <c r="E246" s="541" t="s">
        <v>15016</v>
      </c>
      <c r="F246" s="548">
        <v>4.75</v>
      </c>
      <c r="G246" s="549">
        <f t="shared" si="17"/>
        <v>2.4</v>
      </c>
      <c r="H246" s="546">
        <v>2400</v>
      </c>
      <c r="I246" s="544" t="s">
        <v>14771</v>
      </c>
      <c r="J246" s="544" t="s">
        <v>15409</v>
      </c>
      <c r="K246" s="544" t="s">
        <v>14891</v>
      </c>
      <c r="L246" s="541"/>
      <c r="M246" s="526">
        <f>9.8</f>
        <v>9.8000000000000007</v>
      </c>
      <c r="N246" s="526">
        <f>1.5</f>
        <v>1.5</v>
      </c>
      <c r="O246" s="526">
        <f>M246-P246-N246</f>
        <v>5.25</v>
      </c>
      <c r="P246" s="526">
        <f>0.6+2.45</f>
        <v>3.0500000000000003</v>
      </c>
      <c r="AH246" s="526">
        <f>N246*G246-T246</f>
        <v>3.5999999999999996</v>
      </c>
      <c r="AP246" s="526">
        <f>O246*G246-U246</f>
        <v>12.6</v>
      </c>
      <c r="AR246" s="526">
        <f>P246*G246-V246</f>
        <v>7.32</v>
      </c>
    </row>
    <row r="247" spans="1:52" ht="30">
      <c r="A247" s="536">
        <v>281</v>
      </c>
      <c r="B247" s="526" t="s">
        <v>577</v>
      </c>
      <c r="C247" s="526" t="s">
        <v>751</v>
      </c>
      <c r="D247" s="544" t="s">
        <v>15731</v>
      </c>
      <c r="E247" s="541" t="s">
        <v>15019</v>
      </c>
      <c r="F247" s="548">
        <v>4.45</v>
      </c>
      <c r="G247" s="549">
        <f t="shared" si="17"/>
        <v>2.4</v>
      </c>
      <c r="H247" s="546">
        <v>2400</v>
      </c>
      <c r="I247" s="544" t="s">
        <v>14771</v>
      </c>
      <c r="J247" s="544" t="s">
        <v>15020</v>
      </c>
      <c r="K247" s="544" t="s">
        <v>14891</v>
      </c>
      <c r="L247" s="541"/>
      <c r="M247" s="526">
        <v>8.8000000000000007</v>
      </c>
      <c r="N247" s="526">
        <f>2.2</f>
        <v>2.2000000000000002</v>
      </c>
      <c r="O247" s="526">
        <f>M247-N247</f>
        <v>6.6000000000000005</v>
      </c>
      <c r="U247" s="526">
        <f>0.85*2.4</f>
        <v>2.04</v>
      </c>
      <c r="AP247" s="526">
        <f>N247*2.67-T247</f>
        <v>5.8740000000000006</v>
      </c>
      <c r="AR247" s="526">
        <f>O247*G247-U247</f>
        <v>13.8</v>
      </c>
    </row>
    <row r="248" spans="1:52" ht="30">
      <c r="A248" s="536">
        <v>282</v>
      </c>
      <c r="B248" s="526" t="s">
        <v>577</v>
      </c>
      <c r="C248" s="526" t="s">
        <v>751</v>
      </c>
      <c r="D248" s="544" t="s">
        <v>15732</v>
      </c>
      <c r="E248" s="541" t="s">
        <v>15022</v>
      </c>
      <c r="F248" s="548">
        <v>6.8</v>
      </c>
      <c r="G248" s="549">
        <f t="shared" si="17"/>
        <v>2.4</v>
      </c>
      <c r="H248" s="546">
        <v>2400</v>
      </c>
      <c r="I248" s="544" t="s">
        <v>14771</v>
      </c>
      <c r="J248" s="544" t="s">
        <v>14882</v>
      </c>
      <c r="K248" s="544" t="s">
        <v>14891</v>
      </c>
      <c r="L248" s="541"/>
      <c r="M248" s="526">
        <v>14</v>
      </c>
      <c r="N248" s="526">
        <f>M248</f>
        <v>14</v>
      </c>
      <c r="AP248" s="526">
        <f>N248*G248-T248</f>
        <v>33.6</v>
      </c>
    </row>
    <row r="249" spans="1:52" ht="30">
      <c r="A249" s="526">
        <v>283</v>
      </c>
      <c r="B249" s="526" t="s">
        <v>577</v>
      </c>
      <c r="C249" s="526" t="s">
        <v>751</v>
      </c>
      <c r="D249" s="544" t="s">
        <v>15733</v>
      </c>
      <c r="E249" s="541" t="s">
        <v>15067</v>
      </c>
      <c r="F249" s="548">
        <v>8.15</v>
      </c>
      <c r="G249" s="549">
        <f t="shared" si="17"/>
        <v>2.4</v>
      </c>
      <c r="H249" s="546">
        <v>2400</v>
      </c>
      <c r="I249" s="544" t="s">
        <v>14773</v>
      </c>
      <c r="J249" s="544" t="s">
        <v>15032</v>
      </c>
      <c r="K249" s="544" t="s">
        <v>14898</v>
      </c>
      <c r="L249" s="541"/>
      <c r="M249" s="526">
        <v>12.05</v>
      </c>
      <c r="N249" s="526">
        <f>0.2+0.8</f>
        <v>1</v>
      </c>
      <c r="O249" s="526">
        <f>M249-P249-N249</f>
        <v>7.3000000000000007</v>
      </c>
      <c r="P249" s="526">
        <f>0.6*2+2.55</f>
        <v>3.75</v>
      </c>
      <c r="U249" s="526">
        <f>1.8*2.4</f>
        <v>4.32</v>
      </c>
      <c r="AM249" s="526">
        <f>N249*G249-T249</f>
        <v>2.4</v>
      </c>
      <c r="AP249" s="526">
        <f>O249*G249-U249</f>
        <v>13.2</v>
      </c>
      <c r="AR249" s="526">
        <f>P249*G249-V249</f>
        <v>9</v>
      </c>
    </row>
    <row r="250" spans="1:52">
      <c r="A250" s="536">
        <v>284</v>
      </c>
      <c r="B250" s="526" t="s">
        <v>577</v>
      </c>
      <c r="C250" s="526" t="s">
        <v>751</v>
      </c>
      <c r="D250" s="563" t="s">
        <v>15734</v>
      </c>
      <c r="E250" s="541" t="s">
        <v>15069</v>
      </c>
      <c r="F250" s="548">
        <v>8.0500000000000007</v>
      </c>
      <c r="G250" s="549">
        <f t="shared" si="17"/>
        <v>2.4</v>
      </c>
      <c r="H250" s="546">
        <v>2400</v>
      </c>
      <c r="I250" s="544" t="s">
        <v>14773</v>
      </c>
      <c r="J250" s="544" t="s">
        <v>15044</v>
      </c>
      <c r="K250" s="544" t="s">
        <v>14891</v>
      </c>
      <c r="L250" s="541"/>
      <c r="AM250" s="526">
        <f>N250*G250-T250</f>
        <v>0</v>
      </c>
      <c r="AP250" s="526">
        <f>O250*G250-U250</f>
        <v>0</v>
      </c>
    </row>
    <row r="251" spans="1:52">
      <c r="A251" s="536">
        <v>285</v>
      </c>
      <c r="B251" s="526" t="s">
        <v>577</v>
      </c>
      <c r="C251" s="526" t="s">
        <v>751</v>
      </c>
      <c r="D251" s="563" t="s">
        <v>15735</v>
      </c>
      <c r="E251" s="541" t="s">
        <v>15071</v>
      </c>
      <c r="F251" s="548">
        <v>17.399999999999999</v>
      </c>
      <c r="G251" s="549">
        <f t="shared" si="17"/>
        <v>2.4</v>
      </c>
      <c r="H251" s="546">
        <v>2400</v>
      </c>
      <c r="I251" s="544" t="s">
        <v>14773</v>
      </c>
      <c r="J251" s="544" t="s">
        <v>15072</v>
      </c>
      <c r="K251" s="544" t="s">
        <v>14898</v>
      </c>
      <c r="L251" s="541"/>
      <c r="AM251" s="526">
        <f>N251*G251-T251</f>
        <v>0</v>
      </c>
      <c r="AP251" s="526">
        <f>O251*G251-U251</f>
        <v>0</v>
      </c>
    </row>
    <row r="252" spans="1:52" ht="60">
      <c r="A252" s="526">
        <v>286</v>
      </c>
      <c r="B252" s="526" t="s">
        <v>577</v>
      </c>
      <c r="C252" s="526" t="s">
        <v>751</v>
      </c>
      <c r="D252" s="563" t="s">
        <v>15736</v>
      </c>
      <c r="E252" s="541" t="s">
        <v>15074</v>
      </c>
      <c r="F252" s="548">
        <v>71.400000000000006</v>
      </c>
      <c r="G252" s="549">
        <f t="shared" si="17"/>
        <v>2.83</v>
      </c>
      <c r="H252" s="546">
        <v>2830</v>
      </c>
      <c r="I252" s="544" t="s">
        <v>14773</v>
      </c>
      <c r="J252" s="544" t="s">
        <v>15737</v>
      </c>
      <c r="K252" s="544" t="s">
        <v>15059</v>
      </c>
      <c r="L252" s="541"/>
      <c r="M252" s="526">
        <f>99.7+1.26*5-9.45-6.5</f>
        <v>90.05</v>
      </c>
      <c r="N252" s="526">
        <f>1.6+1.26*5+0.2+0.6</f>
        <v>8.6999999999999993</v>
      </c>
      <c r="O252" s="526">
        <f>(0.325*2+2.25)*6</f>
        <v>17.399999999999999</v>
      </c>
      <c r="P252" s="526">
        <f>M252-R252-O252-N252-Q252</f>
        <v>53.739999999999981</v>
      </c>
      <c r="Q252" s="526">
        <f>3.2</f>
        <v>3.2</v>
      </c>
      <c r="R252" s="526">
        <f>0.45+6.56</f>
        <v>7.01</v>
      </c>
      <c r="V252" s="526">
        <f>2.45*2.85+2.45*2.85</f>
        <v>13.965000000000002</v>
      </c>
      <c r="AM252" s="526">
        <f>N252*G252-T252</f>
        <v>24.620999999999999</v>
      </c>
      <c r="AN252" s="526">
        <f>O252*G252-U252</f>
        <v>49.241999999999997</v>
      </c>
      <c r="AP252" s="526">
        <f>P252*G252-V252</f>
        <v>138.11919999999995</v>
      </c>
      <c r="AQ252" s="526">
        <f>Q252*G252-W252</f>
        <v>9.0560000000000009</v>
      </c>
      <c r="AZ252" s="526">
        <f>R252*G252-X252</f>
        <v>19.8383</v>
      </c>
    </row>
    <row r="253" spans="1:52">
      <c r="A253" s="536">
        <v>287</v>
      </c>
      <c r="B253" s="526" t="s">
        <v>577</v>
      </c>
      <c r="C253" s="526" t="s">
        <v>751</v>
      </c>
      <c r="D253" s="544" t="s">
        <v>15738</v>
      </c>
      <c r="E253" s="541" t="s">
        <v>15588</v>
      </c>
      <c r="F253" s="542"/>
      <c r="G253" s="542"/>
      <c r="H253" s="540"/>
      <c r="I253" s="540"/>
      <c r="J253" s="540"/>
      <c r="K253" s="540"/>
      <c r="L253" s="543"/>
    </row>
    <row r="254" spans="1:52">
      <c r="A254" s="536">
        <v>288</v>
      </c>
      <c r="B254" s="526" t="s">
        <v>577</v>
      </c>
      <c r="C254" s="526" t="s">
        <v>751</v>
      </c>
      <c r="D254" s="544" t="s">
        <v>15739</v>
      </c>
      <c r="E254" s="541" t="s">
        <v>15588</v>
      </c>
      <c r="F254" s="542"/>
      <c r="G254" s="542"/>
      <c r="H254" s="540"/>
      <c r="I254" s="540"/>
      <c r="J254" s="540"/>
      <c r="K254" s="540"/>
      <c r="L254" s="543"/>
    </row>
    <row r="255" spans="1:52" ht="30">
      <c r="A255" s="526">
        <v>289</v>
      </c>
      <c r="B255" s="526" t="s">
        <v>577</v>
      </c>
      <c r="C255" s="526" t="s">
        <v>751</v>
      </c>
      <c r="D255" s="544" t="s">
        <v>14975</v>
      </c>
      <c r="E255" s="541" t="s">
        <v>14976</v>
      </c>
      <c r="F255" s="548">
        <v>20.8</v>
      </c>
      <c r="G255" s="549">
        <f>H255/1000</f>
        <v>2.67</v>
      </c>
      <c r="H255" s="546">
        <v>2670</v>
      </c>
      <c r="I255" s="544" t="s">
        <v>14977</v>
      </c>
      <c r="J255" s="544" t="s">
        <v>14978</v>
      </c>
      <c r="K255" s="544" t="s">
        <v>14979</v>
      </c>
      <c r="L255" s="541"/>
      <c r="M255" s="526">
        <v>20.399999999999999</v>
      </c>
      <c r="N255" s="526">
        <f>3.5+0.42*2+3.3</f>
        <v>7.64</v>
      </c>
      <c r="O255" s="526">
        <v>5.8250000000000002</v>
      </c>
      <c r="P255" s="526">
        <f>M255-N255-O255</f>
        <v>6.9349999999999978</v>
      </c>
      <c r="T255" s="526">
        <f>3.3*2.55</f>
        <v>8.4149999999999991</v>
      </c>
      <c r="AP255" s="526">
        <f>N255*G255-T255</f>
        <v>11.983799999999999</v>
      </c>
      <c r="AQ255" s="526">
        <f>O255*G255-U255</f>
        <v>15.55275</v>
      </c>
      <c r="AT255" s="526">
        <f>P255*G255-V255</f>
        <v>18.516449999999995</v>
      </c>
    </row>
    <row r="256" spans="1:52">
      <c r="A256" s="536">
        <v>290</v>
      </c>
      <c r="B256" s="526" t="s">
        <v>577</v>
      </c>
      <c r="C256" s="526" t="s">
        <v>751</v>
      </c>
      <c r="D256" s="544" t="s">
        <v>15740</v>
      </c>
      <c r="E256" s="541" t="s">
        <v>14981</v>
      </c>
      <c r="F256" s="548">
        <v>2.5</v>
      </c>
      <c r="G256" s="549">
        <f>H256/1000</f>
        <v>2.4</v>
      </c>
      <c r="H256" s="546">
        <v>2400</v>
      </c>
      <c r="I256" s="544" t="s">
        <v>14977</v>
      </c>
      <c r="J256" s="544" t="s">
        <v>14901</v>
      </c>
      <c r="K256" s="544" t="s">
        <v>14891</v>
      </c>
      <c r="L256" s="541"/>
      <c r="M256" s="526">
        <f>O256+N256</f>
        <v>3.55</v>
      </c>
      <c r="N256" s="526">
        <v>2.2999999999999998</v>
      </c>
      <c r="O256" s="526">
        <f>0.35*2+0.55</f>
        <v>1.25</v>
      </c>
      <c r="AP256" s="526">
        <f>N256*G256-T256</f>
        <v>5.52</v>
      </c>
      <c r="AQ256" s="526">
        <f>O256*G256-U256</f>
        <v>3</v>
      </c>
    </row>
    <row r="257" spans="1:51">
      <c r="A257" s="536">
        <v>291</v>
      </c>
      <c r="B257" s="526" t="s">
        <v>577</v>
      </c>
      <c r="C257" s="526" t="s">
        <v>751</v>
      </c>
      <c r="D257" s="544" t="s">
        <v>15741</v>
      </c>
      <c r="E257" s="541" t="s">
        <v>14983</v>
      </c>
      <c r="F257" s="548">
        <v>2.15</v>
      </c>
      <c r="G257" s="549">
        <f>H257/1000</f>
        <v>2.4</v>
      </c>
      <c r="H257" s="546">
        <v>2400</v>
      </c>
      <c r="I257" s="544" t="s">
        <v>14977</v>
      </c>
      <c r="J257" s="544" t="s">
        <v>14901</v>
      </c>
      <c r="K257" s="544" t="s">
        <v>14898</v>
      </c>
      <c r="L257" s="541"/>
      <c r="M257" s="526">
        <f>6.45-1.5</f>
        <v>4.95</v>
      </c>
      <c r="N257" s="526">
        <f>1.155+0.6</f>
        <v>1.7549999999999999</v>
      </c>
      <c r="O257" s="526">
        <f>M257-N257</f>
        <v>3.1950000000000003</v>
      </c>
      <c r="AP257" s="526">
        <f>N257*G257-T257</f>
        <v>4.2119999999999997</v>
      </c>
      <c r="AQ257" s="526">
        <f>O257*G257-U257</f>
        <v>7.6680000000000001</v>
      </c>
    </row>
    <row r="258" spans="1:51">
      <c r="A258" s="526">
        <v>292</v>
      </c>
      <c r="B258" s="526" t="s">
        <v>577</v>
      </c>
      <c r="C258" s="526" t="s">
        <v>751</v>
      </c>
      <c r="D258" s="544" t="s">
        <v>15075</v>
      </c>
      <c r="E258" s="541" t="s">
        <v>15076</v>
      </c>
      <c r="F258" s="548">
        <v>9.25</v>
      </c>
      <c r="G258" s="549">
        <f>H258/1000</f>
        <v>2.67</v>
      </c>
      <c r="H258" s="546">
        <v>2670</v>
      </c>
      <c r="I258" s="544" t="s">
        <v>14773</v>
      </c>
      <c r="J258" s="544" t="s">
        <v>14901</v>
      </c>
      <c r="K258" s="544" t="s">
        <v>14891</v>
      </c>
      <c r="L258" s="541"/>
      <c r="M258" s="526">
        <f>4.2*2+2.2*2</f>
        <v>12.8</v>
      </c>
      <c r="N258" s="526">
        <f>M258-O258</f>
        <v>11</v>
      </c>
      <c r="O258" s="526">
        <v>1.8</v>
      </c>
      <c r="T258" s="526">
        <f>2.2*2.55</f>
        <v>5.61</v>
      </c>
      <c r="AP258" s="526">
        <f>N258*G258-T258</f>
        <v>23.759999999999998</v>
      </c>
      <c r="AQ258" s="526">
        <f>O258*G258-U258</f>
        <v>4.806</v>
      </c>
    </row>
    <row r="259" spans="1:51">
      <c r="A259" s="536">
        <v>293</v>
      </c>
      <c r="B259" s="526" t="s">
        <v>577</v>
      </c>
      <c r="C259" s="526" t="s">
        <v>751</v>
      </c>
      <c r="D259" s="544" t="s">
        <v>15742</v>
      </c>
      <c r="E259" s="541" t="s">
        <v>15558</v>
      </c>
      <c r="F259" s="545">
        <v>47.7</v>
      </c>
      <c r="G259" s="545"/>
      <c r="H259" s="544">
        <v>2910</v>
      </c>
      <c r="I259" s="544" t="s">
        <v>15568</v>
      </c>
      <c r="J259" s="544" t="s">
        <v>288</v>
      </c>
      <c r="K259" s="544" t="s">
        <v>14798</v>
      </c>
      <c r="L259" s="541"/>
    </row>
    <row r="260" spans="1:51" ht="45">
      <c r="A260" s="536">
        <v>294</v>
      </c>
      <c r="B260" s="526" t="s">
        <v>577</v>
      </c>
      <c r="C260" s="526" t="s">
        <v>751</v>
      </c>
      <c r="D260" s="544" t="s">
        <v>15743</v>
      </c>
      <c r="E260" s="541" t="s">
        <v>15541</v>
      </c>
      <c r="F260" s="548">
        <v>27.6</v>
      </c>
      <c r="G260" s="548"/>
      <c r="H260" s="546">
        <v>2910</v>
      </c>
      <c r="I260" s="567" t="s">
        <v>15554</v>
      </c>
      <c r="J260" s="544" t="s">
        <v>288</v>
      </c>
      <c r="K260" s="544" t="s">
        <v>14798</v>
      </c>
      <c r="L260" s="541"/>
    </row>
    <row r="261" spans="1:51">
      <c r="A261" s="526">
        <v>295</v>
      </c>
      <c r="B261" s="526" t="s">
        <v>577</v>
      </c>
      <c r="C261" s="526" t="s">
        <v>751</v>
      </c>
      <c r="D261" s="544"/>
      <c r="E261" s="541" t="s">
        <v>15590</v>
      </c>
      <c r="F261" s="542"/>
      <c r="G261" s="542"/>
      <c r="H261" s="540"/>
      <c r="I261" s="540"/>
      <c r="J261" s="540"/>
      <c r="K261" s="540"/>
      <c r="L261" s="543"/>
    </row>
    <row r="262" spans="1:51" ht="30">
      <c r="A262" s="536">
        <v>296</v>
      </c>
      <c r="B262" s="526" t="s">
        <v>577</v>
      </c>
      <c r="C262" s="526" t="s">
        <v>751</v>
      </c>
      <c r="D262" s="544" t="s">
        <v>15744</v>
      </c>
      <c r="E262" s="541" t="s">
        <v>15745</v>
      </c>
      <c r="F262" s="548">
        <v>41.7</v>
      </c>
      <c r="G262" s="549">
        <f t="shared" ref="G262:G270" si="18">H262/1000</f>
        <v>2.4002669999999999</v>
      </c>
      <c r="H262" s="546">
        <v>2400.2669999999998</v>
      </c>
      <c r="I262" s="544" t="s">
        <v>15746</v>
      </c>
      <c r="J262" s="544" t="s">
        <v>14901</v>
      </c>
      <c r="K262" s="544" t="s">
        <v>15747</v>
      </c>
      <c r="L262" s="541"/>
      <c r="M262" s="526">
        <f>14.9*2+9.15*2+9.2-2.1*2</f>
        <v>53.099999999999994</v>
      </c>
      <c r="N262" s="526">
        <f t="shared" ref="N262:N270" si="19">M262-O262-P262</f>
        <v>43.899999999999991</v>
      </c>
      <c r="O262" s="526">
        <v>9.1999999999999993</v>
      </c>
      <c r="T262" s="526">
        <f t="shared" ref="T262:T270" si="20">(3.26+0.19+3.26)*2.55</f>
        <v>17.110499999999995</v>
      </c>
      <c r="U262" s="526">
        <f t="shared" ref="U262:U270" si="21">1.05*2.4*2</f>
        <v>5.04</v>
      </c>
      <c r="AP262" s="526">
        <f t="shared" ref="AP262:AP270" si="22">N262*2.67-T262</f>
        <v>100.10249999999999</v>
      </c>
      <c r="AQ262" s="526">
        <f t="shared" ref="AQ262:AQ270" si="23">O262*2.4-U262</f>
        <v>17.04</v>
      </c>
    </row>
    <row r="263" spans="1:51" ht="30">
      <c r="A263" s="536">
        <v>297</v>
      </c>
      <c r="B263" s="526" t="s">
        <v>577</v>
      </c>
      <c r="C263" s="526" t="s">
        <v>751</v>
      </c>
      <c r="D263" s="544" t="s">
        <v>15748</v>
      </c>
      <c r="E263" s="541" t="s">
        <v>15745</v>
      </c>
      <c r="F263" s="545">
        <v>41.7</v>
      </c>
      <c r="G263" s="549" t="e">
        <f t="shared" si="18"/>
        <v>#VALUE!</v>
      </c>
      <c r="H263" s="544" t="s">
        <v>15749</v>
      </c>
      <c r="I263" s="544" t="s">
        <v>15746</v>
      </c>
      <c r="J263" s="544" t="s">
        <v>15750</v>
      </c>
      <c r="K263" s="544" t="s">
        <v>15751</v>
      </c>
      <c r="L263" s="541"/>
      <c r="M263" s="526">
        <f>14.9*2+9.25*2+9.2-2.1*2</f>
        <v>53.3</v>
      </c>
      <c r="N263" s="526">
        <f t="shared" si="19"/>
        <v>37.799999999999997</v>
      </c>
      <c r="O263" s="526">
        <v>9.1999999999999993</v>
      </c>
      <c r="P263" s="526">
        <v>6.3</v>
      </c>
      <c r="T263" s="526">
        <f t="shared" si="20"/>
        <v>17.110499999999995</v>
      </c>
      <c r="U263" s="526">
        <f t="shared" si="21"/>
        <v>5.04</v>
      </c>
      <c r="AP263" s="526">
        <f t="shared" si="22"/>
        <v>83.815499999999986</v>
      </c>
      <c r="AQ263" s="526">
        <f t="shared" si="23"/>
        <v>17.04</v>
      </c>
      <c r="AY263" s="526">
        <f>P263*2.67-V263</f>
        <v>16.820999999999998</v>
      </c>
    </row>
    <row r="264" spans="1:51" ht="30">
      <c r="A264" s="526">
        <v>298</v>
      </c>
      <c r="B264" s="526" t="s">
        <v>577</v>
      </c>
      <c r="C264" s="526" t="s">
        <v>751</v>
      </c>
      <c r="D264" s="544" t="s">
        <v>15752</v>
      </c>
      <c r="E264" s="541" t="s">
        <v>15745</v>
      </c>
      <c r="F264" s="548">
        <v>41.7</v>
      </c>
      <c r="G264" s="549">
        <f t="shared" si="18"/>
        <v>2.4002669999999999</v>
      </c>
      <c r="H264" s="546">
        <v>2400.2669999999998</v>
      </c>
      <c r="I264" s="544" t="s">
        <v>15746</v>
      </c>
      <c r="J264" s="544" t="s">
        <v>14901</v>
      </c>
      <c r="K264" s="544" t="s">
        <v>15751</v>
      </c>
      <c r="L264" s="541"/>
      <c r="M264" s="526">
        <f>14.9*2+9.15*2+9.2-2.1*2</f>
        <v>53.099999999999994</v>
      </c>
      <c r="N264" s="526">
        <f t="shared" si="19"/>
        <v>43.899999999999991</v>
      </c>
      <c r="O264" s="526">
        <v>9.1999999999999993</v>
      </c>
      <c r="T264" s="526">
        <f t="shared" si="20"/>
        <v>17.110499999999995</v>
      </c>
      <c r="U264" s="526">
        <f t="shared" si="21"/>
        <v>5.04</v>
      </c>
      <c r="AP264" s="526">
        <f t="shared" si="22"/>
        <v>100.10249999999999</v>
      </c>
      <c r="AQ264" s="526">
        <f t="shared" si="23"/>
        <v>17.04</v>
      </c>
    </row>
    <row r="265" spans="1:51" ht="30">
      <c r="A265" s="536">
        <v>299</v>
      </c>
      <c r="B265" s="526" t="s">
        <v>577</v>
      </c>
      <c r="C265" s="526" t="s">
        <v>751</v>
      </c>
      <c r="D265" s="544" t="s">
        <v>15753</v>
      </c>
      <c r="E265" s="541" t="s">
        <v>15745</v>
      </c>
      <c r="F265" s="545">
        <v>41.7</v>
      </c>
      <c r="G265" s="549">
        <f t="shared" si="18"/>
        <v>2.4002669999999999</v>
      </c>
      <c r="H265" s="546">
        <v>2400.2669999999998</v>
      </c>
      <c r="I265" s="544" t="s">
        <v>15746</v>
      </c>
      <c r="J265" s="544" t="s">
        <v>14901</v>
      </c>
      <c r="K265" s="544" t="s">
        <v>15754</v>
      </c>
      <c r="L265" s="541"/>
      <c r="M265" s="526">
        <f>14.9*2+9.15*2+9.2-2.1*2</f>
        <v>53.099999999999994</v>
      </c>
      <c r="N265" s="526">
        <f t="shared" si="19"/>
        <v>43.899999999999991</v>
      </c>
      <c r="O265" s="526">
        <v>9.1999999999999993</v>
      </c>
      <c r="T265" s="526">
        <f t="shared" si="20"/>
        <v>17.110499999999995</v>
      </c>
      <c r="U265" s="526">
        <f t="shared" si="21"/>
        <v>5.04</v>
      </c>
      <c r="AP265" s="526">
        <f t="shared" si="22"/>
        <v>100.10249999999999</v>
      </c>
      <c r="AQ265" s="526">
        <f t="shared" si="23"/>
        <v>17.04</v>
      </c>
    </row>
    <row r="266" spans="1:51" ht="30">
      <c r="A266" s="536">
        <v>300</v>
      </c>
      <c r="B266" s="526" t="s">
        <v>577</v>
      </c>
      <c r="C266" s="526" t="s">
        <v>751</v>
      </c>
      <c r="D266" s="544" t="s">
        <v>15755</v>
      </c>
      <c r="E266" s="541" t="s">
        <v>15745</v>
      </c>
      <c r="F266" s="545">
        <v>41.7</v>
      </c>
      <c r="G266" s="549">
        <f t="shared" si="18"/>
        <v>2.4002669999999999</v>
      </c>
      <c r="H266" s="546">
        <v>2400.2669999999998</v>
      </c>
      <c r="I266" s="544" t="s">
        <v>15746</v>
      </c>
      <c r="J266" s="544" t="s">
        <v>15750</v>
      </c>
      <c r="K266" s="544" t="s">
        <v>15751</v>
      </c>
      <c r="L266" s="541"/>
      <c r="M266" s="526">
        <f>14.9*2+9.25*2+9.2-2.1*2</f>
        <v>53.3</v>
      </c>
      <c r="N266" s="526">
        <f t="shared" si="19"/>
        <v>37.799999999999997</v>
      </c>
      <c r="O266" s="526">
        <v>9.1999999999999993</v>
      </c>
      <c r="P266" s="526">
        <v>6.3</v>
      </c>
      <c r="T266" s="526">
        <f t="shared" si="20"/>
        <v>17.110499999999995</v>
      </c>
      <c r="U266" s="526">
        <f t="shared" si="21"/>
        <v>5.04</v>
      </c>
      <c r="AP266" s="526">
        <f t="shared" si="22"/>
        <v>83.815499999999986</v>
      </c>
      <c r="AQ266" s="526">
        <f t="shared" si="23"/>
        <v>17.04</v>
      </c>
      <c r="AY266" s="526">
        <f>P266*2.67-V266</f>
        <v>16.820999999999998</v>
      </c>
    </row>
    <row r="267" spans="1:51" ht="30">
      <c r="A267" s="526">
        <v>301</v>
      </c>
      <c r="B267" s="526" t="s">
        <v>577</v>
      </c>
      <c r="C267" s="526" t="s">
        <v>751</v>
      </c>
      <c r="D267" s="544" t="s">
        <v>15756</v>
      </c>
      <c r="E267" s="541" t="s">
        <v>15745</v>
      </c>
      <c r="F267" s="545">
        <v>41.7</v>
      </c>
      <c r="G267" s="549" t="e">
        <f t="shared" si="18"/>
        <v>#VALUE!</v>
      </c>
      <c r="H267" s="544" t="s">
        <v>15749</v>
      </c>
      <c r="I267" s="544" t="s">
        <v>15746</v>
      </c>
      <c r="J267" s="544" t="s">
        <v>14901</v>
      </c>
      <c r="K267" s="544" t="s">
        <v>15757</v>
      </c>
      <c r="L267" s="541"/>
      <c r="M267" s="526">
        <f>14.9*2+9.15*2+9.2-2.1*2</f>
        <v>53.099999999999994</v>
      </c>
      <c r="N267" s="526">
        <f t="shared" si="19"/>
        <v>43.899999999999991</v>
      </c>
      <c r="O267" s="526">
        <v>9.1999999999999993</v>
      </c>
      <c r="T267" s="526">
        <f t="shared" si="20"/>
        <v>17.110499999999995</v>
      </c>
      <c r="U267" s="526">
        <f t="shared" si="21"/>
        <v>5.04</v>
      </c>
      <c r="AP267" s="526">
        <f t="shared" si="22"/>
        <v>100.10249999999999</v>
      </c>
      <c r="AQ267" s="526">
        <f t="shared" si="23"/>
        <v>17.04</v>
      </c>
    </row>
    <row r="268" spans="1:51" ht="30">
      <c r="A268" s="536">
        <v>302</v>
      </c>
      <c r="B268" s="526" t="s">
        <v>577</v>
      </c>
      <c r="C268" s="526" t="s">
        <v>751</v>
      </c>
      <c r="D268" s="544" t="s">
        <v>15758</v>
      </c>
      <c r="E268" s="541" t="s">
        <v>15745</v>
      </c>
      <c r="F268" s="548">
        <v>41.7</v>
      </c>
      <c r="G268" s="549">
        <f t="shared" si="18"/>
        <v>2.4002669999999999</v>
      </c>
      <c r="H268" s="546">
        <v>2400.2669999999998</v>
      </c>
      <c r="I268" s="544" t="s">
        <v>15746</v>
      </c>
      <c r="J268" s="544" t="s">
        <v>15750</v>
      </c>
      <c r="K268" s="544" t="s">
        <v>15751</v>
      </c>
      <c r="L268" s="541"/>
      <c r="M268" s="526">
        <f>14.9*2+9.25*2+9.2-2.1*2</f>
        <v>53.3</v>
      </c>
      <c r="N268" s="526">
        <f t="shared" si="19"/>
        <v>37.799999999999997</v>
      </c>
      <c r="O268" s="526">
        <v>9.1999999999999993</v>
      </c>
      <c r="P268" s="526">
        <v>6.3</v>
      </c>
      <c r="T268" s="526">
        <f t="shared" si="20"/>
        <v>17.110499999999995</v>
      </c>
      <c r="U268" s="526">
        <f t="shared" si="21"/>
        <v>5.04</v>
      </c>
      <c r="AP268" s="526">
        <f t="shared" si="22"/>
        <v>83.815499999999986</v>
      </c>
      <c r="AQ268" s="526">
        <f t="shared" si="23"/>
        <v>17.04</v>
      </c>
      <c r="AY268" s="526">
        <f>P268*2.67-V268</f>
        <v>16.820999999999998</v>
      </c>
    </row>
    <row r="269" spans="1:51" ht="30">
      <c r="A269" s="536">
        <v>303</v>
      </c>
      <c r="B269" s="526" t="s">
        <v>577</v>
      </c>
      <c r="C269" s="526" t="s">
        <v>751</v>
      </c>
      <c r="D269" s="544" t="s">
        <v>15759</v>
      </c>
      <c r="E269" s="541" t="s">
        <v>15745</v>
      </c>
      <c r="F269" s="548">
        <v>41.7</v>
      </c>
      <c r="G269" s="549">
        <f t="shared" si="18"/>
        <v>2.4002669999999999</v>
      </c>
      <c r="H269" s="546">
        <v>2400.2669999999998</v>
      </c>
      <c r="I269" s="544" t="s">
        <v>15746</v>
      </c>
      <c r="J269" s="544" t="s">
        <v>15750</v>
      </c>
      <c r="K269" s="544" t="s">
        <v>15751</v>
      </c>
      <c r="L269" s="541"/>
      <c r="M269" s="526">
        <f>14.9*2+9.25*2+9.2-2.1*2</f>
        <v>53.3</v>
      </c>
      <c r="N269" s="526">
        <f t="shared" si="19"/>
        <v>37.799999999999997</v>
      </c>
      <c r="O269" s="526">
        <v>9.1999999999999993</v>
      </c>
      <c r="P269" s="526">
        <v>6.3</v>
      </c>
      <c r="T269" s="526">
        <f t="shared" si="20"/>
        <v>17.110499999999995</v>
      </c>
      <c r="U269" s="526">
        <f t="shared" si="21"/>
        <v>5.04</v>
      </c>
      <c r="AP269" s="526">
        <f t="shared" si="22"/>
        <v>83.815499999999986</v>
      </c>
      <c r="AQ269" s="526">
        <f t="shared" si="23"/>
        <v>17.04</v>
      </c>
      <c r="AY269" s="526">
        <f>P269*2.67-V269</f>
        <v>16.820999999999998</v>
      </c>
    </row>
    <row r="270" spans="1:51" ht="30">
      <c r="A270" s="526">
        <v>304</v>
      </c>
      <c r="B270" s="526" t="s">
        <v>577</v>
      </c>
      <c r="C270" s="526" t="s">
        <v>751</v>
      </c>
      <c r="D270" s="544" t="s">
        <v>15760</v>
      </c>
      <c r="E270" s="541" t="s">
        <v>15745</v>
      </c>
      <c r="F270" s="548">
        <v>41.7</v>
      </c>
      <c r="G270" s="549">
        <f t="shared" si="18"/>
        <v>2.4002669999999999</v>
      </c>
      <c r="H270" s="546">
        <v>2400.2669999999998</v>
      </c>
      <c r="I270" s="544" t="s">
        <v>15761</v>
      </c>
      <c r="J270" s="544" t="s">
        <v>15750</v>
      </c>
      <c r="K270" s="544" t="s">
        <v>15751</v>
      </c>
      <c r="L270" s="541"/>
      <c r="M270" s="526">
        <f>14.9*2+9.25*2+9.2-2.1*2</f>
        <v>53.3</v>
      </c>
      <c r="N270" s="526">
        <f t="shared" si="19"/>
        <v>37.799999999999997</v>
      </c>
      <c r="O270" s="526">
        <v>9.1999999999999993</v>
      </c>
      <c r="P270" s="526">
        <v>6.3</v>
      </c>
      <c r="T270" s="526">
        <f t="shared" si="20"/>
        <v>17.110499999999995</v>
      </c>
      <c r="U270" s="526">
        <f t="shared" si="21"/>
        <v>5.04</v>
      </c>
      <c r="AP270" s="526">
        <f t="shared" si="22"/>
        <v>83.815499999999986</v>
      </c>
      <c r="AQ270" s="526">
        <f t="shared" si="23"/>
        <v>17.04</v>
      </c>
      <c r="AY270" s="526">
        <f>P270*2.67-V270</f>
        <v>16.820999999999998</v>
      </c>
    </row>
    <row r="271" spans="1:51">
      <c r="A271" s="526">
        <v>310</v>
      </c>
      <c r="B271" s="526" t="s">
        <v>577</v>
      </c>
      <c r="C271" s="526" t="s">
        <v>753</v>
      </c>
      <c r="D271" s="544"/>
      <c r="E271" s="541" t="s">
        <v>15577</v>
      </c>
      <c r="F271" s="542"/>
      <c r="G271" s="542"/>
      <c r="H271" s="540"/>
      <c r="I271" s="540"/>
      <c r="J271" s="540"/>
      <c r="K271" s="540"/>
      <c r="L271" s="568"/>
    </row>
    <row r="272" spans="1:51">
      <c r="A272" s="536">
        <v>311</v>
      </c>
      <c r="B272" s="526" t="s">
        <v>577</v>
      </c>
      <c r="C272" s="526" t="s">
        <v>753</v>
      </c>
      <c r="D272" s="544"/>
      <c r="E272" s="541" t="s">
        <v>15574</v>
      </c>
      <c r="F272" s="542"/>
      <c r="G272" s="542"/>
      <c r="H272" s="540"/>
      <c r="I272" s="540"/>
      <c r="J272" s="540"/>
      <c r="K272" s="540"/>
      <c r="L272" s="568"/>
    </row>
    <row r="273" spans="1:52">
      <c r="A273" s="536">
        <v>312</v>
      </c>
      <c r="B273" s="526" t="s">
        <v>577</v>
      </c>
      <c r="C273" s="526" t="s">
        <v>753</v>
      </c>
      <c r="D273" s="544" t="s">
        <v>15762</v>
      </c>
      <c r="E273" s="541" t="s">
        <v>14791</v>
      </c>
      <c r="F273" s="545">
        <v>42.5</v>
      </c>
      <c r="G273" s="549">
        <f>H273/1000</f>
        <v>2.61</v>
      </c>
      <c r="H273" s="546">
        <v>2610</v>
      </c>
      <c r="I273" s="544" t="s">
        <v>15291</v>
      </c>
      <c r="J273" s="544" t="s">
        <v>15292</v>
      </c>
      <c r="K273" s="544" t="s">
        <v>15293</v>
      </c>
      <c r="L273" s="569"/>
      <c r="M273" s="526">
        <f>31.5+10.2</f>
        <v>41.7</v>
      </c>
      <c r="N273" s="526">
        <f>M273-Q273-P273-O273</f>
        <v>32.825000000000003</v>
      </c>
      <c r="O273" s="526">
        <v>1.9</v>
      </c>
      <c r="P273" s="526">
        <f>0.815+0.15+1.31</f>
        <v>2.2749999999999999</v>
      </c>
      <c r="Q273" s="526">
        <f>4.4+0.15*2</f>
        <v>4.7</v>
      </c>
      <c r="T273" s="526">
        <f>4.65*2.55+4.1*2.55+2.55*2.655+1.1*2.1</f>
        <v>31.392749999999999</v>
      </c>
      <c r="AM273" s="526">
        <f>N273*G273-T273</f>
        <v>54.280500000000011</v>
      </c>
      <c r="AN273" s="526">
        <f>O273*G273-U273</f>
        <v>4.9589999999999996</v>
      </c>
      <c r="AO273" s="526">
        <f>P273*G273-V273</f>
        <v>5.9377499999999994</v>
      </c>
      <c r="AZ273" s="526">
        <f>Q273*G273-W273</f>
        <v>12.266999999999999</v>
      </c>
    </row>
    <row r="274" spans="1:52">
      <c r="A274" s="526">
        <v>313</v>
      </c>
      <c r="B274" s="526" t="s">
        <v>577</v>
      </c>
      <c r="C274" s="526" t="s">
        <v>753</v>
      </c>
      <c r="D274" s="544" t="s">
        <v>14763</v>
      </c>
      <c r="E274" s="541" t="s">
        <v>14758</v>
      </c>
      <c r="F274" s="548">
        <v>6.1</v>
      </c>
      <c r="G274" s="549" t="e">
        <f>H274/1000</f>
        <v>#VALUE!</v>
      </c>
      <c r="H274" s="540" t="s">
        <v>14732</v>
      </c>
      <c r="I274" s="540" t="s">
        <v>14732</v>
      </c>
      <c r="J274" s="544" t="s">
        <v>14733</v>
      </c>
      <c r="K274" s="540"/>
      <c r="L274" s="568"/>
    </row>
    <row r="275" spans="1:52">
      <c r="A275" s="536">
        <v>314</v>
      </c>
      <c r="B275" s="526" t="s">
        <v>577</v>
      </c>
      <c r="C275" s="526" t="s">
        <v>753</v>
      </c>
      <c r="D275" s="544" t="s">
        <v>15763</v>
      </c>
      <c r="E275" s="541" t="s">
        <v>14761</v>
      </c>
      <c r="F275" s="548">
        <v>4.4000000000000004</v>
      </c>
      <c r="G275" s="549" t="e">
        <f>H275/1000</f>
        <v>#VALUE!</v>
      </c>
      <c r="H275" s="540" t="s">
        <v>14732</v>
      </c>
      <c r="I275" s="540" t="s">
        <v>14732</v>
      </c>
      <c r="J275" s="544" t="s">
        <v>14733</v>
      </c>
      <c r="K275" s="540"/>
      <c r="L275" s="568"/>
    </row>
    <row r="276" spans="1:52">
      <c r="A276" s="536">
        <v>315</v>
      </c>
      <c r="B276" s="526" t="s">
        <v>577</v>
      </c>
      <c r="C276" s="526" t="s">
        <v>753</v>
      </c>
      <c r="D276" s="563" t="s">
        <v>15764</v>
      </c>
      <c r="E276" s="541" t="s">
        <v>14800</v>
      </c>
      <c r="F276" s="548">
        <v>50.2</v>
      </c>
      <c r="G276" s="548"/>
      <c r="H276" s="546">
        <v>2830</v>
      </c>
      <c r="I276" s="544" t="s">
        <v>14773</v>
      </c>
      <c r="J276" s="540" t="s">
        <v>15078</v>
      </c>
      <c r="K276" s="544" t="s">
        <v>15059</v>
      </c>
      <c r="L276" s="569"/>
    </row>
    <row r="277" spans="1:52">
      <c r="A277" s="526">
        <v>316</v>
      </c>
      <c r="B277" s="526" t="s">
        <v>577</v>
      </c>
      <c r="C277" s="526" t="s">
        <v>753</v>
      </c>
      <c r="D277" s="563" t="s">
        <v>15765</v>
      </c>
      <c r="E277" s="541" t="s">
        <v>14800</v>
      </c>
      <c r="F277" s="548">
        <v>35.5</v>
      </c>
      <c r="G277" s="549">
        <f t="shared" ref="G277:G286" si="24">H277/1000</f>
        <v>2.83</v>
      </c>
      <c r="H277" s="546">
        <v>2830</v>
      </c>
      <c r="I277" s="544" t="s">
        <v>14773</v>
      </c>
      <c r="J277" s="544" t="s">
        <v>15061</v>
      </c>
      <c r="K277" s="544" t="s">
        <v>15059</v>
      </c>
      <c r="L277" s="569"/>
    </row>
    <row r="278" spans="1:52">
      <c r="A278" s="536">
        <v>317</v>
      </c>
      <c r="B278" s="526" t="s">
        <v>577</v>
      </c>
      <c r="C278" s="526" t="s">
        <v>753</v>
      </c>
      <c r="D278" s="563" t="s">
        <v>15766</v>
      </c>
      <c r="E278" s="541" t="s">
        <v>14800</v>
      </c>
      <c r="F278" s="548">
        <v>18.5</v>
      </c>
      <c r="G278" s="549">
        <f t="shared" si="24"/>
        <v>2.83</v>
      </c>
      <c r="H278" s="546">
        <v>2830</v>
      </c>
      <c r="I278" s="544" t="s">
        <v>14773</v>
      </c>
      <c r="J278" s="544" t="s">
        <v>15081</v>
      </c>
      <c r="K278" s="544" t="s">
        <v>15059</v>
      </c>
      <c r="L278" s="569"/>
    </row>
    <row r="279" spans="1:52">
      <c r="A279" s="536">
        <v>318</v>
      </c>
      <c r="B279" s="526" t="s">
        <v>577</v>
      </c>
      <c r="C279" s="526" t="s">
        <v>753</v>
      </c>
      <c r="D279" s="544" t="s">
        <v>15767</v>
      </c>
      <c r="E279" s="541" t="s">
        <v>14800</v>
      </c>
      <c r="F279" s="548">
        <v>68</v>
      </c>
      <c r="G279" s="549">
        <f t="shared" si="24"/>
        <v>2.83</v>
      </c>
      <c r="H279" s="546">
        <v>2830</v>
      </c>
      <c r="I279" s="544" t="s">
        <v>14773</v>
      </c>
      <c r="J279" s="544" t="s">
        <v>15147</v>
      </c>
      <c r="K279" s="544" t="s">
        <v>15059</v>
      </c>
      <c r="L279" s="569"/>
      <c r="M279" s="526">
        <v>62.4</v>
      </c>
      <c r="N279" s="526">
        <v>2.4</v>
      </c>
      <c r="O279" s="526">
        <f>(0.325*2+2.25)*3</f>
        <v>8.6999999999999993</v>
      </c>
      <c r="P279" s="526">
        <f>M279-N279-O279-Q279</f>
        <v>37.774999999999999</v>
      </c>
      <c r="Q279" s="526">
        <f>6.5+0.425+6.6</f>
        <v>13.524999999999999</v>
      </c>
      <c r="T279" s="526">
        <f>1.1*2.1</f>
        <v>2.3100000000000005</v>
      </c>
      <c r="V279" s="526">
        <f>2.4*2.55+2.45*2.85*2+2.555*2.55</f>
        <v>26.600250000000003</v>
      </c>
      <c r="AL279" s="526">
        <f>N279*G279-T279</f>
        <v>4.4819999999999993</v>
      </c>
      <c r="AN279" s="526">
        <f>O279*G279-U279</f>
        <v>24.620999999999999</v>
      </c>
      <c r="AO279" s="526">
        <f>P279*G279-V279</f>
        <v>80.302999999999997</v>
      </c>
      <c r="AZ279" s="526">
        <f>Q279*G279-W279</f>
        <v>38.275749999999995</v>
      </c>
    </row>
    <row r="280" spans="1:52">
      <c r="A280" s="526">
        <v>319</v>
      </c>
      <c r="B280" s="526" t="s">
        <v>577</v>
      </c>
      <c r="C280" s="526" t="s">
        <v>753</v>
      </c>
      <c r="D280" s="544" t="s">
        <v>15768</v>
      </c>
      <c r="E280" s="541" t="s">
        <v>15016</v>
      </c>
      <c r="F280" s="548">
        <v>4.45</v>
      </c>
      <c r="G280" s="549">
        <f t="shared" si="24"/>
        <v>2.4</v>
      </c>
      <c r="H280" s="546">
        <v>2400</v>
      </c>
      <c r="I280" s="544" t="s">
        <v>14771</v>
      </c>
      <c r="J280" s="544" t="s">
        <v>15409</v>
      </c>
      <c r="K280" s="544" t="s">
        <v>14891</v>
      </c>
      <c r="L280" s="541"/>
      <c r="M280" s="526">
        <f>9.8</f>
        <v>9.8000000000000007</v>
      </c>
      <c r="N280" s="526">
        <f>1.5</f>
        <v>1.5</v>
      </c>
      <c r="O280" s="526">
        <f>M280-P280-N280</f>
        <v>5.25</v>
      </c>
      <c r="P280" s="526">
        <f>0.6+2.45</f>
        <v>3.0500000000000003</v>
      </c>
      <c r="AH280" s="526">
        <f>N280*G280-T280</f>
        <v>3.5999999999999996</v>
      </c>
      <c r="AP280" s="526">
        <f>O280*G280-U280</f>
        <v>12.6</v>
      </c>
      <c r="AR280" s="526">
        <f>P280*G280-V280</f>
        <v>7.32</v>
      </c>
    </row>
    <row r="281" spans="1:52" ht="30">
      <c r="A281" s="536">
        <v>320</v>
      </c>
      <c r="B281" s="526" t="s">
        <v>577</v>
      </c>
      <c r="C281" s="526" t="s">
        <v>753</v>
      </c>
      <c r="D281" s="544" t="s">
        <v>15769</v>
      </c>
      <c r="E281" s="541" t="s">
        <v>15019</v>
      </c>
      <c r="F281" s="545">
        <v>4.45</v>
      </c>
      <c r="G281" s="549">
        <f t="shared" si="24"/>
        <v>2.4</v>
      </c>
      <c r="H281" s="546">
        <v>2400</v>
      </c>
      <c r="I281" s="544" t="s">
        <v>14771</v>
      </c>
      <c r="J281" s="544" t="s">
        <v>15025</v>
      </c>
      <c r="K281" s="544" t="s">
        <v>14891</v>
      </c>
      <c r="L281" s="569"/>
      <c r="M281" s="526">
        <v>9.4499999999999993</v>
      </c>
      <c r="N281" s="526">
        <f>0.6+0.2</f>
        <v>0.8</v>
      </c>
      <c r="O281" s="526">
        <f>1.15</f>
        <v>1.1499999999999999</v>
      </c>
      <c r="P281" s="526">
        <f>M281-O281-N281</f>
        <v>7.4999999999999991</v>
      </c>
      <c r="V281" s="526">
        <f>0.85*2.4</f>
        <v>2.04</v>
      </c>
      <c r="AL281" s="526">
        <f>N281*G281-T281</f>
        <v>1.92</v>
      </c>
      <c r="AP281" s="526">
        <f>O281*G281-U281</f>
        <v>2.76</v>
      </c>
      <c r="AR281" s="526">
        <f>P281*G281-V281</f>
        <v>15.959999999999997</v>
      </c>
    </row>
    <row r="282" spans="1:52" ht="30">
      <c r="A282" s="536">
        <v>321</v>
      </c>
      <c r="B282" s="526" t="s">
        <v>577</v>
      </c>
      <c r="C282" s="526" t="s">
        <v>753</v>
      </c>
      <c r="D282" s="544" t="s">
        <v>15770</v>
      </c>
      <c r="E282" s="541" t="s">
        <v>15022</v>
      </c>
      <c r="F282" s="548">
        <v>8.15</v>
      </c>
      <c r="G282" s="549">
        <f t="shared" si="24"/>
        <v>2.4</v>
      </c>
      <c r="H282" s="546">
        <v>2400</v>
      </c>
      <c r="I282" s="544" t="s">
        <v>14771</v>
      </c>
      <c r="J282" s="544" t="s">
        <v>14882</v>
      </c>
      <c r="K282" s="544" t="s">
        <v>14891</v>
      </c>
      <c r="L282" s="569"/>
      <c r="M282" s="526">
        <v>14.8</v>
      </c>
      <c r="N282" s="526">
        <f>M282</f>
        <v>14.8</v>
      </c>
      <c r="AP282" s="526">
        <f>N282*G282-T282</f>
        <v>35.520000000000003</v>
      </c>
    </row>
    <row r="283" spans="1:52" ht="30">
      <c r="A283" s="526">
        <v>322</v>
      </c>
      <c r="B283" s="526" t="s">
        <v>577</v>
      </c>
      <c r="C283" s="526" t="s">
        <v>753</v>
      </c>
      <c r="D283" s="544" t="s">
        <v>15771</v>
      </c>
      <c r="E283" s="541" t="s">
        <v>15085</v>
      </c>
      <c r="F283" s="548">
        <v>8.15</v>
      </c>
      <c r="G283" s="549">
        <f t="shared" si="24"/>
        <v>2.4</v>
      </c>
      <c r="H283" s="546">
        <v>2400</v>
      </c>
      <c r="I283" s="544" t="s">
        <v>14773</v>
      </c>
      <c r="J283" s="544" t="s">
        <v>15032</v>
      </c>
      <c r="K283" s="544" t="s">
        <v>14898</v>
      </c>
      <c r="L283" s="569"/>
      <c r="M283" s="526">
        <v>12.05</v>
      </c>
      <c r="N283" s="526">
        <f>0.2+0.8</f>
        <v>1</v>
      </c>
      <c r="O283" s="526">
        <f>M283-P283-N283</f>
        <v>7.3000000000000007</v>
      </c>
      <c r="P283" s="526">
        <f>0.6*2+2.55</f>
        <v>3.75</v>
      </c>
      <c r="U283" s="526">
        <f>1.8*2.4</f>
        <v>4.32</v>
      </c>
      <c r="AM283" s="526">
        <f>N283*G283-T283</f>
        <v>2.4</v>
      </c>
      <c r="AP283" s="526">
        <f>O283*G283-U283</f>
        <v>13.2</v>
      </c>
      <c r="AR283" s="526">
        <f>P283*G283-V283</f>
        <v>9</v>
      </c>
    </row>
    <row r="284" spans="1:52">
      <c r="A284" s="536">
        <v>323</v>
      </c>
      <c r="B284" s="526" t="s">
        <v>577</v>
      </c>
      <c r="C284" s="526" t="s">
        <v>753</v>
      </c>
      <c r="D284" s="563" t="s">
        <v>15772</v>
      </c>
      <c r="E284" s="541" t="s">
        <v>15069</v>
      </c>
      <c r="F284" s="548">
        <v>8.9499999999999993</v>
      </c>
      <c r="G284" s="549">
        <f t="shared" si="24"/>
        <v>2.4</v>
      </c>
      <c r="H284" s="546">
        <v>2400</v>
      </c>
      <c r="I284" s="544" t="s">
        <v>14773</v>
      </c>
      <c r="J284" s="544" t="s">
        <v>15044</v>
      </c>
      <c r="K284" s="544" t="s">
        <v>14891</v>
      </c>
      <c r="L284" s="569"/>
      <c r="AM284" s="526">
        <f>N284*G284-T284</f>
        <v>0</v>
      </c>
      <c r="AP284" s="526">
        <f>O284*G284-U284</f>
        <v>0</v>
      </c>
    </row>
    <row r="285" spans="1:52">
      <c r="A285" s="536">
        <v>324</v>
      </c>
      <c r="B285" s="526" t="s">
        <v>577</v>
      </c>
      <c r="C285" s="526" t="s">
        <v>753</v>
      </c>
      <c r="D285" s="563" t="s">
        <v>15773</v>
      </c>
      <c r="E285" s="541" t="s">
        <v>15071</v>
      </c>
      <c r="F285" s="548">
        <v>19.149999999999999</v>
      </c>
      <c r="G285" s="549">
        <f t="shared" si="24"/>
        <v>2.4</v>
      </c>
      <c r="H285" s="546">
        <v>2400</v>
      </c>
      <c r="I285" s="544" t="s">
        <v>14773</v>
      </c>
      <c r="J285" s="544" t="s">
        <v>15072</v>
      </c>
      <c r="K285" s="544" t="s">
        <v>14898</v>
      </c>
      <c r="L285" s="569"/>
      <c r="AM285" s="526">
        <f>N285*G285-T285</f>
        <v>0</v>
      </c>
      <c r="AP285" s="526">
        <f>O285*G285-U285</f>
        <v>0</v>
      </c>
    </row>
    <row r="286" spans="1:52" ht="60">
      <c r="A286" s="526">
        <v>325</v>
      </c>
      <c r="B286" s="526" t="s">
        <v>577</v>
      </c>
      <c r="C286" s="526" t="s">
        <v>753</v>
      </c>
      <c r="D286" s="563" t="s">
        <v>15774</v>
      </c>
      <c r="E286" s="541" t="s">
        <v>15074</v>
      </c>
      <c r="F286" s="548">
        <v>74</v>
      </c>
      <c r="G286" s="549">
        <f t="shared" si="24"/>
        <v>2.83</v>
      </c>
      <c r="H286" s="546">
        <v>2830</v>
      </c>
      <c r="I286" s="544" t="s">
        <v>14773</v>
      </c>
      <c r="J286" s="544" t="s">
        <v>15737</v>
      </c>
      <c r="K286" s="544" t="s">
        <v>15059</v>
      </c>
      <c r="L286" s="569"/>
      <c r="M286" s="526">
        <f>99.7+1.26*5-9.45-6.5</f>
        <v>90.05</v>
      </c>
      <c r="N286" s="526">
        <f>1.6+1.26*5+0.2+0.6</f>
        <v>8.6999999999999993</v>
      </c>
      <c r="O286" s="526">
        <f>(0.325*2+2.25)*6</f>
        <v>17.399999999999999</v>
      </c>
      <c r="P286" s="526">
        <f>M286-R286-O286-N286-Q286</f>
        <v>53.739999999999981</v>
      </c>
      <c r="Q286" s="526">
        <f>3.2</f>
        <v>3.2</v>
      </c>
      <c r="R286" s="526">
        <f>0.45+6.56</f>
        <v>7.01</v>
      </c>
      <c r="V286" s="526">
        <f>2.45*2.85+2.45*2.85</f>
        <v>13.965000000000002</v>
      </c>
      <c r="AM286" s="526">
        <f>N286*G286-T286</f>
        <v>24.620999999999999</v>
      </c>
      <c r="AN286" s="526">
        <f>O286*G286-U286</f>
        <v>49.241999999999997</v>
      </c>
      <c r="AP286" s="526">
        <f>P286*G286-V286</f>
        <v>138.11919999999995</v>
      </c>
      <c r="AQ286" s="526">
        <f>Q286*G286-W286</f>
        <v>9.0560000000000009</v>
      </c>
      <c r="AZ286" s="526">
        <f>R286*G286-X286</f>
        <v>19.8383</v>
      </c>
    </row>
    <row r="287" spans="1:52">
      <c r="A287" s="536">
        <v>326</v>
      </c>
      <c r="B287" s="526" t="s">
        <v>577</v>
      </c>
      <c r="C287" s="526" t="s">
        <v>753</v>
      </c>
      <c r="D287" s="544" t="s">
        <v>15775</v>
      </c>
      <c r="E287" s="541" t="s">
        <v>15588</v>
      </c>
      <c r="F287" s="542"/>
      <c r="G287" s="542"/>
      <c r="H287" s="540"/>
      <c r="I287" s="540"/>
      <c r="J287" s="540"/>
      <c r="K287" s="540"/>
      <c r="L287" s="568"/>
    </row>
    <row r="288" spans="1:52">
      <c r="A288" s="536">
        <v>327</v>
      </c>
      <c r="B288" s="526" t="s">
        <v>577</v>
      </c>
      <c r="C288" s="526" t="s">
        <v>753</v>
      </c>
      <c r="D288" s="544" t="s">
        <v>15776</v>
      </c>
      <c r="E288" s="541" t="s">
        <v>15588</v>
      </c>
      <c r="F288" s="542"/>
      <c r="G288" s="542"/>
      <c r="H288" s="540"/>
      <c r="I288" s="540"/>
      <c r="J288" s="540"/>
      <c r="K288" s="540"/>
      <c r="L288" s="568"/>
    </row>
    <row r="289" spans="1:51" ht="30">
      <c r="A289" s="526">
        <v>328</v>
      </c>
      <c r="B289" s="526" t="s">
        <v>577</v>
      </c>
      <c r="C289" s="526" t="s">
        <v>753</v>
      </c>
      <c r="D289" s="544" t="s">
        <v>14984</v>
      </c>
      <c r="E289" s="541" t="s">
        <v>14976</v>
      </c>
      <c r="F289" s="548">
        <v>21.5</v>
      </c>
      <c r="G289" s="549">
        <f>H289/1000</f>
        <v>2.67</v>
      </c>
      <c r="H289" s="546">
        <v>2670</v>
      </c>
      <c r="I289" s="544" t="s">
        <v>14977</v>
      </c>
      <c r="J289" s="544" t="s">
        <v>14985</v>
      </c>
      <c r="K289" s="544" t="s">
        <v>14979</v>
      </c>
      <c r="L289" s="569"/>
      <c r="M289" s="526">
        <v>20.9</v>
      </c>
      <c r="N289" s="526">
        <f>M289-O289-P289-Q289</f>
        <v>5.4999999999999982</v>
      </c>
      <c r="O289" s="526">
        <v>6.8</v>
      </c>
      <c r="P289" s="526">
        <v>6.6</v>
      </c>
      <c r="Q289" s="526">
        <v>2</v>
      </c>
      <c r="T289" s="526">
        <f>3.45*2.55</f>
        <v>8.7974999999999994</v>
      </c>
      <c r="AP289" s="526">
        <f>N289*G289-T289</f>
        <v>5.8874999999999957</v>
      </c>
      <c r="AQ289" s="526">
        <f>O289*G289-U289</f>
        <v>18.155999999999999</v>
      </c>
      <c r="AS289" s="526">
        <f>P289*G289-V289</f>
        <v>17.622</v>
      </c>
      <c r="AT289" s="526">
        <f>Q289*G289-W289</f>
        <v>5.34</v>
      </c>
    </row>
    <row r="290" spans="1:51">
      <c r="A290" s="536">
        <v>329</v>
      </c>
      <c r="B290" s="526" t="s">
        <v>577</v>
      </c>
      <c r="C290" s="526" t="s">
        <v>753</v>
      </c>
      <c r="D290" s="544" t="s">
        <v>15777</v>
      </c>
      <c r="E290" s="541" t="s">
        <v>14981</v>
      </c>
      <c r="F290" s="548">
        <v>2.5</v>
      </c>
      <c r="G290" s="549">
        <f>H290/1000</f>
        <v>2.4</v>
      </c>
      <c r="H290" s="546">
        <v>2400</v>
      </c>
      <c r="I290" s="544" t="s">
        <v>14977</v>
      </c>
      <c r="J290" s="544" t="s">
        <v>14901</v>
      </c>
      <c r="K290" s="544" t="s">
        <v>14891</v>
      </c>
      <c r="L290" s="569"/>
      <c r="M290" s="526">
        <f>O290+N290</f>
        <v>3.55</v>
      </c>
      <c r="N290" s="526">
        <v>2.2999999999999998</v>
      </c>
      <c r="O290" s="526">
        <f>0.35*2+0.55</f>
        <v>1.25</v>
      </c>
      <c r="AP290" s="526">
        <f>N290*G290-T290</f>
        <v>5.52</v>
      </c>
      <c r="AQ290" s="526">
        <f>O290*G290-U290</f>
        <v>3</v>
      </c>
    </row>
    <row r="291" spans="1:51">
      <c r="A291" s="536">
        <v>330</v>
      </c>
      <c r="B291" s="526" t="s">
        <v>577</v>
      </c>
      <c r="C291" s="526" t="s">
        <v>753</v>
      </c>
      <c r="D291" s="544" t="s">
        <v>15778</v>
      </c>
      <c r="E291" s="541" t="s">
        <v>14983</v>
      </c>
      <c r="F291" s="548">
        <v>2.25</v>
      </c>
      <c r="G291" s="549">
        <f>H291/1000</f>
        <v>2.4</v>
      </c>
      <c r="H291" s="546">
        <v>2400</v>
      </c>
      <c r="I291" s="544" t="s">
        <v>14977</v>
      </c>
      <c r="J291" s="544" t="s">
        <v>14901</v>
      </c>
      <c r="K291" s="544" t="s">
        <v>14898</v>
      </c>
      <c r="L291" s="569"/>
      <c r="M291" s="526">
        <f>6.45-1.5</f>
        <v>4.95</v>
      </c>
      <c r="N291" s="526">
        <f>1.155+0.6</f>
        <v>1.7549999999999999</v>
      </c>
      <c r="O291" s="526">
        <f>M291-N291</f>
        <v>3.1950000000000003</v>
      </c>
      <c r="AP291" s="526">
        <f>N291*G291-T291</f>
        <v>4.2119999999999997</v>
      </c>
      <c r="AQ291" s="526">
        <f>O291*G291-U291</f>
        <v>7.6680000000000001</v>
      </c>
    </row>
    <row r="292" spans="1:51">
      <c r="A292" s="526">
        <v>331</v>
      </c>
      <c r="B292" s="526" t="s">
        <v>577</v>
      </c>
      <c r="C292" s="526" t="s">
        <v>753</v>
      </c>
      <c r="D292" s="544" t="s">
        <v>15089</v>
      </c>
      <c r="E292" s="541" t="s">
        <v>15076</v>
      </c>
      <c r="F292" s="548">
        <v>9.1999999999999993</v>
      </c>
      <c r="G292" s="549">
        <f>H292/1000</f>
        <v>2.67</v>
      </c>
      <c r="H292" s="546">
        <v>2670</v>
      </c>
      <c r="I292" s="544" t="s">
        <v>14773</v>
      </c>
      <c r="J292" s="544" t="s">
        <v>14901</v>
      </c>
      <c r="K292" s="544" t="s">
        <v>14891</v>
      </c>
      <c r="L292" s="569"/>
      <c r="M292" s="526">
        <f>4.2*2+2.2*2</f>
        <v>12.8</v>
      </c>
      <c r="N292" s="526">
        <f>M292-O292</f>
        <v>11</v>
      </c>
      <c r="O292" s="526">
        <v>1.8</v>
      </c>
      <c r="T292" s="526">
        <f>2.2*2.55</f>
        <v>5.61</v>
      </c>
      <c r="AP292" s="526">
        <f>N292*G292-T292</f>
        <v>23.759999999999998</v>
      </c>
      <c r="AQ292" s="526">
        <f>O292*G292-U292</f>
        <v>4.806</v>
      </c>
    </row>
    <row r="293" spans="1:51">
      <c r="A293" s="536">
        <v>332</v>
      </c>
      <c r="B293" s="526" t="s">
        <v>577</v>
      </c>
      <c r="C293" s="526" t="s">
        <v>753</v>
      </c>
      <c r="D293" s="544" t="s">
        <v>15779</v>
      </c>
      <c r="E293" s="541" t="s">
        <v>15558</v>
      </c>
      <c r="F293" s="545">
        <v>49.85</v>
      </c>
      <c r="G293" s="545"/>
      <c r="H293" s="546">
        <v>2910</v>
      </c>
      <c r="I293" s="544" t="s">
        <v>15570</v>
      </c>
      <c r="J293" s="544" t="s">
        <v>288</v>
      </c>
      <c r="K293" s="544" t="s">
        <v>14798</v>
      </c>
      <c r="L293" s="569"/>
    </row>
    <row r="294" spans="1:51" ht="75">
      <c r="A294" s="536">
        <v>333</v>
      </c>
      <c r="B294" s="526" t="s">
        <v>577</v>
      </c>
      <c r="C294" s="526" t="s">
        <v>753</v>
      </c>
      <c r="D294" s="544" t="s">
        <v>15780</v>
      </c>
      <c r="E294" s="541" t="s">
        <v>15541</v>
      </c>
      <c r="F294" s="548">
        <v>28.4</v>
      </c>
      <c r="G294" s="548"/>
      <c r="H294" s="546">
        <v>2910</v>
      </c>
      <c r="I294" s="567" t="s">
        <v>15551</v>
      </c>
      <c r="J294" s="544" t="s">
        <v>288</v>
      </c>
      <c r="K294" s="544" t="s">
        <v>14798</v>
      </c>
      <c r="L294" s="569" t="s">
        <v>15552</v>
      </c>
    </row>
    <row r="295" spans="1:51">
      <c r="A295" s="526">
        <v>334</v>
      </c>
      <c r="B295" s="526" t="s">
        <v>577</v>
      </c>
      <c r="C295" s="526" t="s">
        <v>753</v>
      </c>
      <c r="D295" s="544"/>
      <c r="E295" s="541" t="s">
        <v>15590</v>
      </c>
      <c r="F295" s="542"/>
      <c r="G295" s="542"/>
      <c r="H295" s="540"/>
      <c r="I295" s="540"/>
      <c r="J295" s="540"/>
      <c r="K295" s="540"/>
      <c r="L295" s="568"/>
    </row>
    <row r="296" spans="1:51" ht="30">
      <c r="A296" s="536">
        <v>335</v>
      </c>
      <c r="B296" s="526" t="s">
        <v>577</v>
      </c>
      <c r="C296" s="526" t="s">
        <v>753</v>
      </c>
      <c r="D296" s="544" t="s">
        <v>15781</v>
      </c>
      <c r="E296" s="541" t="s">
        <v>15745</v>
      </c>
      <c r="F296" s="548">
        <v>41.7</v>
      </c>
      <c r="G296" s="549">
        <f t="shared" ref="G296:G304" si="25">H296/1000</f>
        <v>2.4002669999999999</v>
      </c>
      <c r="H296" s="546">
        <v>2400.2669999999998</v>
      </c>
      <c r="I296" s="544" t="s">
        <v>15782</v>
      </c>
      <c r="J296" s="544" t="s">
        <v>14901</v>
      </c>
      <c r="K296" s="544" t="s">
        <v>15747</v>
      </c>
      <c r="L296" s="569"/>
      <c r="M296" s="526">
        <f>14.9*2+9.15*2+9.2-2.1*2</f>
        <v>53.099999999999994</v>
      </c>
      <c r="N296" s="526">
        <f t="shared" ref="N296:N304" si="26">M296-O296-P296</f>
        <v>43.899999999999991</v>
      </c>
      <c r="O296" s="526">
        <v>9.1999999999999993</v>
      </c>
      <c r="T296" s="526">
        <f t="shared" ref="T296:T304" si="27">(3.26+0.19+3.26)*2.55</f>
        <v>17.110499999999995</v>
      </c>
      <c r="U296" s="526">
        <f t="shared" ref="U296:U304" si="28">1.05*2.4*2</f>
        <v>5.04</v>
      </c>
      <c r="AP296" s="526">
        <f t="shared" ref="AP296:AP304" si="29">N296*2.67-T296</f>
        <v>100.10249999999999</v>
      </c>
      <c r="AQ296" s="526">
        <f t="shared" ref="AQ296:AQ304" si="30">O296*2.4-U296</f>
        <v>17.04</v>
      </c>
    </row>
    <row r="297" spans="1:51" ht="30">
      <c r="A297" s="536">
        <v>336</v>
      </c>
      <c r="B297" s="526" t="s">
        <v>577</v>
      </c>
      <c r="C297" s="526" t="s">
        <v>753</v>
      </c>
      <c r="D297" s="544" t="s">
        <v>15783</v>
      </c>
      <c r="E297" s="541" t="s">
        <v>15745</v>
      </c>
      <c r="F297" s="548">
        <v>41.7</v>
      </c>
      <c r="G297" s="549">
        <f t="shared" si="25"/>
        <v>2.4002669999999999</v>
      </c>
      <c r="H297" s="546">
        <v>2400.2669999999998</v>
      </c>
      <c r="I297" s="544" t="s">
        <v>15782</v>
      </c>
      <c r="J297" s="544" t="s">
        <v>15750</v>
      </c>
      <c r="K297" s="544" t="s">
        <v>15751</v>
      </c>
      <c r="L297" s="541"/>
      <c r="M297" s="526">
        <f>14.9*2+9.25*2+9.2-2.1*2</f>
        <v>53.3</v>
      </c>
      <c r="N297" s="526">
        <f t="shared" si="26"/>
        <v>37.799999999999997</v>
      </c>
      <c r="O297" s="526">
        <v>9.1999999999999993</v>
      </c>
      <c r="P297" s="526">
        <v>6.3</v>
      </c>
      <c r="T297" s="526">
        <f t="shared" si="27"/>
        <v>17.110499999999995</v>
      </c>
      <c r="U297" s="526">
        <f t="shared" si="28"/>
        <v>5.04</v>
      </c>
      <c r="AP297" s="526">
        <f t="shared" si="29"/>
        <v>83.815499999999986</v>
      </c>
      <c r="AQ297" s="526">
        <f t="shared" si="30"/>
        <v>17.04</v>
      </c>
      <c r="AY297" s="526">
        <f>P297*2.67-V297</f>
        <v>16.820999999999998</v>
      </c>
    </row>
    <row r="298" spans="1:51" ht="30">
      <c r="A298" s="526">
        <v>337</v>
      </c>
      <c r="B298" s="526" t="s">
        <v>577</v>
      </c>
      <c r="C298" s="526" t="s">
        <v>753</v>
      </c>
      <c r="D298" s="544" t="s">
        <v>15784</v>
      </c>
      <c r="E298" s="541" t="s">
        <v>15745</v>
      </c>
      <c r="F298" s="548">
        <v>41.7</v>
      </c>
      <c r="G298" s="549">
        <f t="shared" si="25"/>
        <v>2.4002669999999999</v>
      </c>
      <c r="H298" s="546">
        <v>2400.2669999999998</v>
      </c>
      <c r="I298" s="544" t="s">
        <v>15782</v>
      </c>
      <c r="J298" s="544" t="s">
        <v>14901</v>
      </c>
      <c r="K298" s="544" t="s">
        <v>15785</v>
      </c>
      <c r="L298" s="569"/>
      <c r="M298" s="526">
        <f>14.9*2+9.15*2+9.2-2.1*2</f>
        <v>53.099999999999994</v>
      </c>
      <c r="N298" s="526">
        <f t="shared" si="26"/>
        <v>43.899999999999991</v>
      </c>
      <c r="O298" s="526">
        <v>9.1999999999999993</v>
      </c>
      <c r="T298" s="526">
        <f t="shared" si="27"/>
        <v>17.110499999999995</v>
      </c>
      <c r="U298" s="526">
        <f t="shared" si="28"/>
        <v>5.04</v>
      </c>
      <c r="AP298" s="526">
        <f t="shared" si="29"/>
        <v>100.10249999999999</v>
      </c>
      <c r="AQ298" s="526">
        <f t="shared" si="30"/>
        <v>17.04</v>
      </c>
    </row>
    <row r="299" spans="1:51" ht="30">
      <c r="A299" s="536">
        <v>338</v>
      </c>
      <c r="B299" s="526" t="s">
        <v>577</v>
      </c>
      <c r="C299" s="526" t="s">
        <v>753</v>
      </c>
      <c r="D299" s="544" t="s">
        <v>15786</v>
      </c>
      <c r="E299" s="541" t="s">
        <v>15745</v>
      </c>
      <c r="F299" s="548">
        <v>41.7</v>
      </c>
      <c r="G299" s="549" t="e">
        <f t="shared" si="25"/>
        <v>#VALUE!</v>
      </c>
      <c r="H299" s="544" t="s">
        <v>15006</v>
      </c>
      <c r="I299" s="544" t="s">
        <v>15782</v>
      </c>
      <c r="J299" s="544" t="s">
        <v>14901</v>
      </c>
      <c r="K299" s="544" t="s">
        <v>15787</v>
      </c>
      <c r="L299" s="569"/>
      <c r="M299" s="526">
        <f>14.9*2+9.15*2+9.2-2.1*2</f>
        <v>53.099999999999994</v>
      </c>
      <c r="N299" s="526">
        <f t="shared" si="26"/>
        <v>43.899999999999991</v>
      </c>
      <c r="O299" s="526">
        <v>9.1999999999999993</v>
      </c>
      <c r="T299" s="526">
        <f t="shared" si="27"/>
        <v>17.110499999999995</v>
      </c>
      <c r="U299" s="526">
        <f t="shared" si="28"/>
        <v>5.04</v>
      </c>
      <c r="AP299" s="526">
        <f t="shared" si="29"/>
        <v>100.10249999999999</v>
      </c>
      <c r="AQ299" s="526">
        <f t="shared" si="30"/>
        <v>17.04</v>
      </c>
    </row>
    <row r="300" spans="1:51" ht="30">
      <c r="A300" s="536">
        <v>339</v>
      </c>
      <c r="B300" s="526" t="s">
        <v>577</v>
      </c>
      <c r="C300" s="526" t="s">
        <v>753</v>
      </c>
      <c r="D300" s="544" t="s">
        <v>15788</v>
      </c>
      <c r="E300" s="541" t="s">
        <v>15745</v>
      </c>
      <c r="F300" s="548">
        <v>41.7</v>
      </c>
      <c r="G300" s="549">
        <f t="shared" si="25"/>
        <v>2.4002669999999999</v>
      </c>
      <c r="H300" s="546">
        <v>2400.2669999999998</v>
      </c>
      <c r="I300" s="544" t="s">
        <v>15782</v>
      </c>
      <c r="J300" s="544" t="s">
        <v>15750</v>
      </c>
      <c r="K300" s="544" t="s">
        <v>15751</v>
      </c>
      <c r="L300" s="541"/>
      <c r="M300" s="526">
        <f>14.9*2+9.25*2+9.2-2.1*2</f>
        <v>53.3</v>
      </c>
      <c r="N300" s="526">
        <f t="shared" si="26"/>
        <v>37.799999999999997</v>
      </c>
      <c r="O300" s="526">
        <v>9.1999999999999993</v>
      </c>
      <c r="P300" s="526">
        <v>6.3</v>
      </c>
      <c r="T300" s="526">
        <f t="shared" si="27"/>
        <v>17.110499999999995</v>
      </c>
      <c r="U300" s="526">
        <f t="shared" si="28"/>
        <v>5.04</v>
      </c>
      <c r="AP300" s="526">
        <f t="shared" si="29"/>
        <v>83.815499999999986</v>
      </c>
      <c r="AQ300" s="526">
        <f t="shared" si="30"/>
        <v>17.04</v>
      </c>
      <c r="AY300" s="526">
        <f>P300*2.67-V300</f>
        <v>16.820999999999998</v>
      </c>
    </row>
    <row r="301" spans="1:51" ht="30">
      <c r="A301" s="526">
        <v>340</v>
      </c>
      <c r="B301" s="526" t="s">
        <v>577</v>
      </c>
      <c r="C301" s="526" t="s">
        <v>753</v>
      </c>
      <c r="D301" s="544" t="s">
        <v>15789</v>
      </c>
      <c r="E301" s="541" t="s">
        <v>15745</v>
      </c>
      <c r="F301" s="548">
        <v>41.7</v>
      </c>
      <c r="G301" s="549">
        <f t="shared" si="25"/>
        <v>2.4002669999999999</v>
      </c>
      <c r="H301" s="546">
        <v>2400.2669999999998</v>
      </c>
      <c r="I301" s="544" t="s">
        <v>15782</v>
      </c>
      <c r="J301" s="544" t="s">
        <v>14901</v>
      </c>
      <c r="K301" s="544" t="s">
        <v>15787</v>
      </c>
      <c r="L301" s="569"/>
      <c r="M301" s="526">
        <f>14.9*2+9.15*2+9.2-2.1*2</f>
        <v>53.099999999999994</v>
      </c>
      <c r="N301" s="526">
        <f t="shared" si="26"/>
        <v>43.899999999999991</v>
      </c>
      <c r="O301" s="526">
        <v>9.1999999999999993</v>
      </c>
      <c r="T301" s="526">
        <f t="shared" si="27"/>
        <v>17.110499999999995</v>
      </c>
      <c r="U301" s="526">
        <f t="shared" si="28"/>
        <v>5.04</v>
      </c>
      <c r="AP301" s="526">
        <f t="shared" si="29"/>
        <v>100.10249999999999</v>
      </c>
      <c r="AQ301" s="526">
        <f t="shared" si="30"/>
        <v>17.04</v>
      </c>
    </row>
    <row r="302" spans="1:51" ht="30">
      <c r="A302" s="536">
        <v>341</v>
      </c>
      <c r="B302" s="526" t="s">
        <v>577</v>
      </c>
      <c r="C302" s="526" t="s">
        <v>753</v>
      </c>
      <c r="D302" s="544" t="s">
        <v>15790</v>
      </c>
      <c r="E302" s="541" t="s">
        <v>15745</v>
      </c>
      <c r="F302" s="548">
        <v>41.7</v>
      </c>
      <c r="G302" s="549">
        <f t="shared" si="25"/>
        <v>2.4002669999999999</v>
      </c>
      <c r="H302" s="546">
        <v>2400.2669999999998</v>
      </c>
      <c r="I302" s="544" t="s">
        <v>15782</v>
      </c>
      <c r="J302" s="544" t="s">
        <v>15750</v>
      </c>
      <c r="K302" s="544" t="s">
        <v>15751</v>
      </c>
      <c r="L302" s="541"/>
      <c r="M302" s="526">
        <f>14.9*2+9.25*2+9.2-2.1*2</f>
        <v>53.3</v>
      </c>
      <c r="N302" s="526">
        <f t="shared" si="26"/>
        <v>37.799999999999997</v>
      </c>
      <c r="O302" s="526">
        <v>9.1999999999999993</v>
      </c>
      <c r="P302" s="526">
        <v>6.3</v>
      </c>
      <c r="T302" s="526">
        <f t="shared" si="27"/>
        <v>17.110499999999995</v>
      </c>
      <c r="U302" s="526">
        <f t="shared" si="28"/>
        <v>5.04</v>
      </c>
      <c r="AP302" s="526">
        <f t="shared" si="29"/>
        <v>83.815499999999986</v>
      </c>
      <c r="AQ302" s="526">
        <f t="shared" si="30"/>
        <v>17.04</v>
      </c>
      <c r="AY302" s="526">
        <f>P302*2.67-V302</f>
        <v>16.820999999999998</v>
      </c>
    </row>
    <row r="303" spans="1:51" ht="30">
      <c r="A303" s="536">
        <v>342</v>
      </c>
      <c r="B303" s="526" t="s">
        <v>577</v>
      </c>
      <c r="C303" s="526" t="s">
        <v>753</v>
      </c>
      <c r="D303" s="544" t="s">
        <v>15791</v>
      </c>
      <c r="E303" s="541" t="s">
        <v>15745</v>
      </c>
      <c r="F303" s="548">
        <v>41.7</v>
      </c>
      <c r="G303" s="549" t="e">
        <f t="shared" si="25"/>
        <v>#VALUE!</v>
      </c>
      <c r="H303" s="544" t="s">
        <v>15006</v>
      </c>
      <c r="I303" s="544" t="s">
        <v>15782</v>
      </c>
      <c r="J303" s="544" t="s">
        <v>15750</v>
      </c>
      <c r="K303" s="544" t="s">
        <v>15751</v>
      </c>
      <c r="L303" s="541"/>
      <c r="M303" s="526">
        <f>14.9*2+9.25*2+9.2-2.1*2</f>
        <v>53.3</v>
      </c>
      <c r="N303" s="526">
        <f t="shared" si="26"/>
        <v>37.799999999999997</v>
      </c>
      <c r="O303" s="526">
        <v>9.1999999999999993</v>
      </c>
      <c r="P303" s="526">
        <v>6.3</v>
      </c>
      <c r="T303" s="526">
        <f t="shared" si="27"/>
        <v>17.110499999999995</v>
      </c>
      <c r="U303" s="526">
        <f t="shared" si="28"/>
        <v>5.04</v>
      </c>
      <c r="AP303" s="526">
        <f t="shared" si="29"/>
        <v>83.815499999999986</v>
      </c>
      <c r="AQ303" s="526">
        <f t="shared" si="30"/>
        <v>17.04</v>
      </c>
      <c r="AY303" s="526">
        <f>P303*2.67-V303</f>
        <v>16.820999999999998</v>
      </c>
    </row>
    <row r="304" spans="1:51" ht="30">
      <c r="A304" s="526">
        <v>343</v>
      </c>
      <c r="B304" s="526" t="s">
        <v>577</v>
      </c>
      <c r="C304" s="526" t="s">
        <v>753</v>
      </c>
      <c r="D304" s="544" t="s">
        <v>15792</v>
      </c>
      <c r="E304" s="541" t="s">
        <v>15745</v>
      </c>
      <c r="F304" s="548">
        <v>41.7</v>
      </c>
      <c r="G304" s="549">
        <f t="shared" si="25"/>
        <v>2.4002669999999999</v>
      </c>
      <c r="H304" s="546">
        <v>2400.2669999999998</v>
      </c>
      <c r="I304" s="544" t="s">
        <v>15782</v>
      </c>
      <c r="J304" s="544" t="s">
        <v>14901</v>
      </c>
      <c r="K304" s="544" t="s">
        <v>15785</v>
      </c>
      <c r="L304" s="569"/>
      <c r="M304" s="526">
        <f>14.9*2+9.15*2+9.2-2.1*2</f>
        <v>53.099999999999994</v>
      </c>
      <c r="N304" s="526">
        <f t="shared" si="26"/>
        <v>43.899999999999991</v>
      </c>
      <c r="O304" s="526">
        <v>9.1999999999999993</v>
      </c>
      <c r="T304" s="526">
        <f t="shared" si="27"/>
        <v>17.110499999999995</v>
      </c>
      <c r="U304" s="526">
        <f t="shared" si="28"/>
        <v>5.04</v>
      </c>
      <c r="AP304" s="526">
        <f t="shared" si="29"/>
        <v>100.10249999999999</v>
      </c>
      <c r="AQ304" s="526">
        <f t="shared" si="30"/>
        <v>17.04</v>
      </c>
    </row>
    <row r="305" spans="1:52">
      <c r="A305" s="526">
        <v>349</v>
      </c>
      <c r="B305" s="526" t="s">
        <v>577</v>
      </c>
      <c r="C305" s="526" t="s">
        <v>759</v>
      </c>
      <c r="D305" s="544"/>
      <c r="E305" s="541" t="s">
        <v>15585</v>
      </c>
      <c r="F305" s="542"/>
      <c r="G305" s="542"/>
      <c r="H305" s="540"/>
      <c r="I305" s="540"/>
      <c r="J305" s="540"/>
      <c r="K305" s="540"/>
      <c r="L305" s="543"/>
    </row>
    <row r="306" spans="1:52">
      <c r="A306" s="536">
        <v>350</v>
      </c>
      <c r="B306" s="526" t="s">
        <v>577</v>
      </c>
      <c r="C306" s="526" t="s">
        <v>759</v>
      </c>
      <c r="D306" s="544"/>
      <c r="E306" s="541" t="s">
        <v>15580</v>
      </c>
      <c r="F306" s="542"/>
      <c r="G306" s="542"/>
      <c r="H306" s="540"/>
      <c r="I306" s="540"/>
      <c r="J306" s="540"/>
      <c r="K306" s="540"/>
      <c r="L306" s="543"/>
    </row>
    <row r="307" spans="1:52">
      <c r="A307" s="536">
        <v>351</v>
      </c>
      <c r="B307" s="526" t="s">
        <v>577</v>
      </c>
      <c r="C307" s="526" t="s">
        <v>759</v>
      </c>
      <c r="D307" s="544" t="s">
        <v>15793</v>
      </c>
      <c r="E307" s="541" t="s">
        <v>15271</v>
      </c>
      <c r="F307" s="553">
        <v>42.5</v>
      </c>
      <c r="G307" s="549">
        <f>H307/1000</f>
        <v>2.61</v>
      </c>
      <c r="H307" s="554">
        <v>2610</v>
      </c>
      <c r="I307" s="544" t="s">
        <v>15296</v>
      </c>
      <c r="J307" s="544" t="s">
        <v>15292</v>
      </c>
      <c r="K307" s="544" t="s">
        <v>15273</v>
      </c>
      <c r="L307" s="541"/>
      <c r="M307" s="526">
        <f>31.5+10.2</f>
        <v>41.7</v>
      </c>
      <c r="N307" s="526">
        <f>M307-Q307-P307-O307</f>
        <v>32.825000000000003</v>
      </c>
      <c r="O307" s="526">
        <v>1.9</v>
      </c>
      <c r="P307" s="526">
        <f>0.815+0.15+1.31</f>
        <v>2.2749999999999999</v>
      </c>
      <c r="Q307" s="526">
        <f>4.4+0.15*2</f>
        <v>4.7</v>
      </c>
      <c r="T307" s="526">
        <f>4.65*2.55+4.1*2.55+2.55*2.655+1.1*2.1</f>
        <v>31.392749999999999</v>
      </c>
      <c r="AM307" s="526">
        <f>N307*G307-T307</f>
        <v>54.280500000000011</v>
      </c>
      <c r="AN307" s="526">
        <f>O307*G307-U307</f>
        <v>4.9589999999999996</v>
      </c>
      <c r="AO307" s="526">
        <f>P307*G307-V307</f>
        <v>5.9377499999999994</v>
      </c>
      <c r="AZ307" s="526">
        <f>Q307*G307-W307</f>
        <v>12.266999999999999</v>
      </c>
    </row>
    <row r="308" spans="1:52">
      <c r="A308" s="526">
        <v>352</v>
      </c>
      <c r="B308" s="526" t="s">
        <v>577</v>
      </c>
      <c r="C308" s="526" t="s">
        <v>759</v>
      </c>
      <c r="D308" s="544" t="s">
        <v>14767</v>
      </c>
      <c r="E308" s="541" t="s">
        <v>14731</v>
      </c>
      <c r="F308" s="553">
        <v>6.15</v>
      </c>
      <c r="G308" s="549" t="e">
        <f>H308/1000</f>
        <v>#VALUE!</v>
      </c>
      <c r="H308" s="540" t="s">
        <v>14732</v>
      </c>
      <c r="I308" s="540" t="s">
        <v>14732</v>
      </c>
      <c r="J308" s="544" t="s">
        <v>14733</v>
      </c>
      <c r="K308" s="540" t="s">
        <v>14732</v>
      </c>
      <c r="L308" s="543"/>
    </row>
    <row r="309" spans="1:52">
      <c r="A309" s="536">
        <v>353</v>
      </c>
      <c r="B309" s="526" t="s">
        <v>577</v>
      </c>
      <c r="C309" s="526" t="s">
        <v>759</v>
      </c>
      <c r="D309" s="544" t="s">
        <v>15794</v>
      </c>
      <c r="E309" s="541" t="s">
        <v>14735</v>
      </c>
      <c r="F309" s="553">
        <v>4.5</v>
      </c>
      <c r="G309" s="549" t="e">
        <f>H309/1000</f>
        <v>#VALUE!</v>
      </c>
      <c r="H309" s="540" t="s">
        <v>14732</v>
      </c>
      <c r="I309" s="540" t="s">
        <v>14732</v>
      </c>
      <c r="J309" s="544" t="s">
        <v>14733</v>
      </c>
      <c r="K309" s="540" t="s">
        <v>14732</v>
      </c>
      <c r="L309" s="543"/>
    </row>
    <row r="310" spans="1:52" ht="30">
      <c r="A310" s="536">
        <v>354</v>
      </c>
      <c r="B310" s="526" t="s">
        <v>577</v>
      </c>
      <c r="C310" s="526" t="s">
        <v>759</v>
      </c>
      <c r="D310" s="544" t="s">
        <v>15795</v>
      </c>
      <c r="E310" s="541" t="s">
        <v>15091</v>
      </c>
      <c r="F310" s="553">
        <v>71.8</v>
      </c>
      <c r="G310" s="553"/>
      <c r="H310" s="554">
        <v>2830</v>
      </c>
      <c r="I310" s="544" t="s">
        <v>15092</v>
      </c>
      <c r="J310" s="540" t="s">
        <v>15058</v>
      </c>
      <c r="K310" s="544" t="s">
        <v>15093</v>
      </c>
      <c r="L310" s="541"/>
      <c r="M310" s="526">
        <v>60.8</v>
      </c>
      <c r="N310" s="526">
        <f>0.8+2.5+0.6</f>
        <v>3.9</v>
      </c>
      <c r="O310" s="526">
        <f>2.5+3.15+1.1</f>
        <v>6.75</v>
      </c>
      <c r="P310" s="526">
        <f>(0.325*2+2.25)*3</f>
        <v>8.6999999999999993</v>
      </c>
      <c r="Q310" s="526">
        <f>M310-R310-P310-O310-N310</f>
        <v>35.35</v>
      </c>
      <c r="R310" s="526">
        <f>0.55+0.55+0.1+4.9</f>
        <v>6.1000000000000005</v>
      </c>
      <c r="T310" s="526">
        <f>1.1*2.1</f>
        <v>2.3100000000000005</v>
      </c>
      <c r="W310" s="526">
        <f>2.45*2.85*2+2.55*2.655+3.5*2.55</f>
        <v>29.660249999999998</v>
      </c>
      <c r="AL310" s="526">
        <f>N310*H310/1000-T310</f>
        <v>8.7270000000000003</v>
      </c>
      <c r="AM310" s="526">
        <f>O310*H310/1000-U310</f>
        <v>19.102499999999999</v>
      </c>
      <c r="AN310" s="526">
        <f>P310*H310/1000-V310</f>
        <v>24.620999999999995</v>
      </c>
      <c r="AP310" s="526">
        <f>Q310*H310/1000-W310</f>
        <v>70.38024999999999</v>
      </c>
      <c r="AZ310" s="526">
        <f>R310*H310/1000-X310</f>
        <v>17.263000000000002</v>
      </c>
    </row>
    <row r="311" spans="1:52">
      <c r="A311" s="526">
        <v>355</v>
      </c>
      <c r="B311" s="526" t="s">
        <v>577</v>
      </c>
      <c r="C311" s="526" t="s">
        <v>759</v>
      </c>
      <c r="D311" s="563" t="s">
        <v>15160</v>
      </c>
      <c r="E311" s="541" t="s">
        <v>15091</v>
      </c>
      <c r="F311" s="553">
        <v>18.75</v>
      </c>
      <c r="G311" s="549">
        <f>H311/1000</f>
        <v>2.83</v>
      </c>
      <c r="H311" s="554">
        <v>2830</v>
      </c>
      <c r="I311" s="544" t="s">
        <v>15637</v>
      </c>
      <c r="J311" s="544" t="s">
        <v>15061</v>
      </c>
      <c r="K311" s="544" t="s">
        <v>15093</v>
      </c>
      <c r="L311" s="541"/>
    </row>
    <row r="312" spans="1:52">
      <c r="A312" s="536">
        <v>356</v>
      </c>
      <c r="B312" s="526" t="s">
        <v>577</v>
      </c>
      <c r="C312" s="526" t="s">
        <v>759</v>
      </c>
      <c r="D312" s="563" t="s">
        <v>15162</v>
      </c>
      <c r="E312" s="541" t="s">
        <v>15091</v>
      </c>
      <c r="F312" s="553">
        <v>38.15</v>
      </c>
      <c r="G312" s="553"/>
      <c r="H312" s="554">
        <v>2830</v>
      </c>
      <c r="I312" s="544" t="s">
        <v>15651</v>
      </c>
      <c r="J312" s="544" t="s">
        <v>15078</v>
      </c>
      <c r="K312" s="544" t="s">
        <v>15093</v>
      </c>
      <c r="L312" s="541"/>
    </row>
    <row r="313" spans="1:52">
      <c r="A313" s="536">
        <v>357</v>
      </c>
      <c r="B313" s="526" t="s">
        <v>577</v>
      </c>
      <c r="C313" s="526" t="s">
        <v>759</v>
      </c>
      <c r="D313" s="544" t="s">
        <v>15796</v>
      </c>
      <c r="E313" s="541" t="s">
        <v>15028</v>
      </c>
      <c r="F313" s="553">
        <v>4.6500000000000004</v>
      </c>
      <c r="G313" s="549">
        <f t="shared" ref="G313:G319" si="31">H313/1000</f>
        <v>2.4</v>
      </c>
      <c r="H313" s="554">
        <v>2400</v>
      </c>
      <c r="I313" s="544" t="s">
        <v>15029</v>
      </c>
      <c r="J313" s="544" t="s">
        <v>15409</v>
      </c>
      <c r="K313" s="544" t="s">
        <v>14891</v>
      </c>
      <c r="L313" s="541"/>
      <c r="M313" s="526">
        <f>9.8</f>
        <v>9.8000000000000007</v>
      </c>
      <c r="N313" s="526">
        <f>1.5</f>
        <v>1.5</v>
      </c>
      <c r="O313" s="526">
        <f>M313-P313-N313</f>
        <v>5.25</v>
      </c>
      <c r="P313" s="526">
        <f>0.6+2.45</f>
        <v>3.0500000000000003</v>
      </c>
      <c r="AH313" s="526">
        <f>N313*G313-T313</f>
        <v>3.5999999999999996</v>
      </c>
      <c r="AP313" s="526">
        <f t="shared" ref="AP313:AP318" si="32">O313*G313-U313</f>
        <v>12.6</v>
      </c>
      <c r="AR313" s="526">
        <f>P313*G313-V313</f>
        <v>7.32</v>
      </c>
    </row>
    <row r="314" spans="1:52" ht="30">
      <c r="A314" s="526">
        <v>358</v>
      </c>
      <c r="B314" s="526" t="s">
        <v>577</v>
      </c>
      <c r="C314" s="526" t="s">
        <v>759</v>
      </c>
      <c r="D314" s="544" t="s">
        <v>15797</v>
      </c>
      <c r="E314" s="541" t="s">
        <v>15031</v>
      </c>
      <c r="F314" s="553">
        <v>4.45</v>
      </c>
      <c r="G314" s="549">
        <f t="shared" si="31"/>
        <v>2.4</v>
      </c>
      <c r="H314" s="554">
        <v>2400</v>
      </c>
      <c r="I314" s="544" t="s">
        <v>15029</v>
      </c>
      <c r="J314" s="544" t="s">
        <v>15032</v>
      </c>
      <c r="K314" s="544" t="s">
        <v>14886</v>
      </c>
      <c r="L314" s="541"/>
      <c r="M314" s="526">
        <v>9.4499999999999993</v>
      </c>
      <c r="N314" s="526">
        <f>0.6+0.2</f>
        <v>0.8</v>
      </c>
      <c r="O314" s="526">
        <f>1.15</f>
        <v>1.1499999999999999</v>
      </c>
      <c r="P314" s="526">
        <f>M314-O314-N314</f>
        <v>7.4999999999999991</v>
      </c>
      <c r="V314" s="526">
        <f>0.85*2.4</f>
        <v>2.04</v>
      </c>
      <c r="AM314" s="526">
        <f t="shared" ref="AM314:AM319" si="33">N314*G314-T314</f>
        <v>1.92</v>
      </c>
      <c r="AP314" s="526">
        <f t="shared" si="32"/>
        <v>2.76</v>
      </c>
      <c r="AR314" s="526">
        <f>P314*G314-V314</f>
        <v>15.959999999999997</v>
      </c>
    </row>
    <row r="315" spans="1:52" ht="30">
      <c r="A315" s="536">
        <v>359</v>
      </c>
      <c r="B315" s="526" t="s">
        <v>577</v>
      </c>
      <c r="C315" s="526" t="s">
        <v>759</v>
      </c>
      <c r="D315" s="544" t="s">
        <v>15055</v>
      </c>
      <c r="E315" s="541" t="s">
        <v>15037</v>
      </c>
      <c r="F315" s="553">
        <v>7.65</v>
      </c>
      <c r="G315" s="549">
        <f t="shared" si="31"/>
        <v>2.4</v>
      </c>
      <c r="H315" s="554">
        <v>2400</v>
      </c>
      <c r="I315" s="544" t="s">
        <v>15635</v>
      </c>
      <c r="J315" s="544" t="s">
        <v>15044</v>
      </c>
      <c r="K315" s="544" t="s">
        <v>14867</v>
      </c>
      <c r="L315" s="541"/>
      <c r="M315" s="526">
        <f>14.3</f>
        <v>14.3</v>
      </c>
      <c r="N315" s="526">
        <f>0.2+0.6</f>
        <v>0.8</v>
      </c>
      <c r="O315" s="526">
        <f>M315-N315</f>
        <v>13.5</v>
      </c>
      <c r="AM315" s="526">
        <f t="shared" si="33"/>
        <v>1.92</v>
      </c>
      <c r="AP315" s="526">
        <f t="shared" si="32"/>
        <v>32.4</v>
      </c>
    </row>
    <row r="316" spans="1:52" ht="30">
      <c r="A316" s="536">
        <v>360</v>
      </c>
      <c r="B316" s="526" t="s">
        <v>577</v>
      </c>
      <c r="C316" s="526" t="s">
        <v>759</v>
      </c>
      <c r="D316" s="544" t="s">
        <v>15163</v>
      </c>
      <c r="E316" s="541" t="s">
        <v>15099</v>
      </c>
      <c r="F316" s="553">
        <v>8.1999999999999993</v>
      </c>
      <c r="G316" s="549">
        <f t="shared" si="31"/>
        <v>2.4</v>
      </c>
      <c r="H316" s="554">
        <v>2400</v>
      </c>
      <c r="I316" s="544" t="s">
        <v>15637</v>
      </c>
      <c r="J316" s="544" t="s">
        <v>15032</v>
      </c>
      <c r="K316" s="544" t="s">
        <v>14867</v>
      </c>
      <c r="L316" s="541"/>
      <c r="M316" s="526">
        <v>12.05</v>
      </c>
      <c r="N316" s="526">
        <f>0.2+0.8</f>
        <v>1</v>
      </c>
      <c r="O316" s="526">
        <f>M316-P316-N316</f>
        <v>7.3000000000000007</v>
      </c>
      <c r="P316" s="526">
        <f>0.6*2+2.55</f>
        <v>3.75</v>
      </c>
      <c r="U316" s="526">
        <f>1.8*2.4</f>
        <v>4.32</v>
      </c>
      <c r="AM316" s="526">
        <f t="shared" si="33"/>
        <v>2.4</v>
      </c>
      <c r="AP316" s="526">
        <f t="shared" si="32"/>
        <v>13.2</v>
      </c>
      <c r="AR316" s="526">
        <f>P316*G316-V316</f>
        <v>9</v>
      </c>
    </row>
    <row r="317" spans="1:52">
      <c r="A317" s="526">
        <v>361</v>
      </c>
      <c r="B317" s="526" t="s">
        <v>577</v>
      </c>
      <c r="C317" s="526" t="s">
        <v>759</v>
      </c>
      <c r="D317" s="563" t="s">
        <v>15798</v>
      </c>
      <c r="E317" s="541" t="s">
        <v>15101</v>
      </c>
      <c r="F317" s="553">
        <v>7.75</v>
      </c>
      <c r="G317" s="549">
        <f t="shared" si="31"/>
        <v>2.4</v>
      </c>
      <c r="H317" s="554">
        <v>2400</v>
      </c>
      <c r="I317" s="544" t="s">
        <v>15224</v>
      </c>
      <c r="J317" s="544" t="s">
        <v>15044</v>
      </c>
      <c r="K317" s="544" t="s">
        <v>14867</v>
      </c>
      <c r="L317" s="541"/>
      <c r="AM317" s="526">
        <f t="shared" si="33"/>
        <v>0</v>
      </c>
      <c r="AP317" s="526">
        <f t="shared" si="32"/>
        <v>0</v>
      </c>
    </row>
    <row r="318" spans="1:52">
      <c r="A318" s="536">
        <v>362</v>
      </c>
      <c r="B318" s="526" t="s">
        <v>577</v>
      </c>
      <c r="C318" s="526" t="s">
        <v>759</v>
      </c>
      <c r="D318" s="563" t="s">
        <v>15799</v>
      </c>
      <c r="E318" s="541" t="s">
        <v>15103</v>
      </c>
      <c r="F318" s="553">
        <v>17.75</v>
      </c>
      <c r="G318" s="549">
        <f t="shared" si="31"/>
        <v>2.4</v>
      </c>
      <c r="H318" s="554">
        <v>2400</v>
      </c>
      <c r="I318" s="544" t="s">
        <v>15224</v>
      </c>
      <c r="J318" s="544" t="s">
        <v>15072</v>
      </c>
      <c r="K318" s="544" t="s">
        <v>14886</v>
      </c>
      <c r="L318" s="541"/>
      <c r="AM318" s="526">
        <f t="shared" si="33"/>
        <v>0</v>
      </c>
      <c r="AP318" s="526">
        <f t="shared" si="32"/>
        <v>0</v>
      </c>
    </row>
    <row r="319" spans="1:52" ht="30">
      <c r="A319" s="536">
        <v>363</v>
      </c>
      <c r="B319" s="526" t="s">
        <v>577</v>
      </c>
      <c r="C319" s="526" t="s">
        <v>759</v>
      </c>
      <c r="D319" s="544" t="s">
        <v>15226</v>
      </c>
      <c r="E319" s="541" t="s">
        <v>15105</v>
      </c>
      <c r="F319" s="553">
        <v>68.3</v>
      </c>
      <c r="G319" s="549">
        <f t="shared" si="31"/>
        <v>2.83</v>
      </c>
      <c r="H319" s="554">
        <v>2830</v>
      </c>
      <c r="I319" s="544" t="s">
        <v>15224</v>
      </c>
      <c r="J319" s="544" t="s">
        <v>15737</v>
      </c>
      <c r="K319" s="544" t="s">
        <v>15093</v>
      </c>
      <c r="L319" s="541"/>
      <c r="M319" s="526">
        <f>69.7+1.26*2-7</f>
        <v>65.22</v>
      </c>
      <c r="N319" s="526">
        <f>12.65+2+1.26*2+1.65</f>
        <v>18.82</v>
      </c>
      <c r="O319" s="526">
        <f>(0.325*2+2.25)*3</f>
        <v>8.6999999999999993</v>
      </c>
      <c r="P319" s="526">
        <f>M319-R319-O319-N319-Q319</f>
        <v>34.4</v>
      </c>
      <c r="Q319" s="526">
        <v>3.3</v>
      </c>
      <c r="V319" s="526">
        <f>2.45*2.85+2.5*2.85</f>
        <v>14.107500000000002</v>
      </c>
      <c r="AM319" s="526">
        <f t="shared" si="33"/>
        <v>53.260600000000004</v>
      </c>
      <c r="AN319" s="526">
        <f>O319*G319-U319</f>
        <v>24.620999999999999</v>
      </c>
      <c r="AP319" s="526">
        <f>P319*G319-V319</f>
        <v>83.244500000000002</v>
      </c>
      <c r="AQ319" s="526">
        <f>Q319*G319-W319</f>
        <v>9.3390000000000004</v>
      </c>
      <c r="AZ319" s="526">
        <f>R319*G319-X319</f>
        <v>0</v>
      </c>
    </row>
    <row r="320" spans="1:52">
      <c r="A320" s="526">
        <v>364</v>
      </c>
      <c r="B320" s="526" t="s">
        <v>577</v>
      </c>
      <c r="C320" s="526" t="s">
        <v>759</v>
      </c>
      <c r="D320" s="544" t="s">
        <v>15800</v>
      </c>
      <c r="E320" s="541" t="s">
        <v>15594</v>
      </c>
      <c r="F320" s="542"/>
      <c r="G320" s="542"/>
      <c r="H320" s="540"/>
      <c r="I320" s="540"/>
      <c r="J320" s="540"/>
      <c r="K320" s="540"/>
      <c r="L320" s="543"/>
    </row>
    <row r="321" spans="1:52">
      <c r="A321" s="536">
        <v>365</v>
      </c>
      <c r="B321" s="526" t="s">
        <v>577</v>
      </c>
      <c r="C321" s="526" t="s">
        <v>759</v>
      </c>
      <c r="D321" s="544" t="s">
        <v>15801</v>
      </c>
      <c r="E321" s="541" t="s">
        <v>15594</v>
      </c>
      <c r="F321" s="542"/>
      <c r="G321" s="542"/>
      <c r="H321" s="540"/>
      <c r="I321" s="540"/>
      <c r="J321" s="540"/>
      <c r="K321" s="540"/>
      <c r="L321" s="543"/>
    </row>
    <row r="322" spans="1:52" ht="30">
      <c r="A322" s="536">
        <v>366</v>
      </c>
      <c r="B322" s="526" t="s">
        <v>577</v>
      </c>
      <c r="C322" s="526" t="s">
        <v>759</v>
      </c>
      <c r="D322" s="544" t="s">
        <v>14988</v>
      </c>
      <c r="E322" s="541" t="s">
        <v>14989</v>
      </c>
      <c r="F322" s="553">
        <v>20.3</v>
      </c>
      <c r="G322" s="549">
        <f>H322/1000</f>
        <v>2.67</v>
      </c>
      <c r="H322" s="546">
        <v>2670</v>
      </c>
      <c r="I322" s="544" t="s">
        <v>14990</v>
      </c>
      <c r="J322" s="544" t="s">
        <v>14978</v>
      </c>
      <c r="K322" s="544" t="s">
        <v>14992</v>
      </c>
      <c r="L322" s="541"/>
      <c r="M322" s="526">
        <v>20.399999999999999</v>
      </c>
      <c r="N322" s="526">
        <f>3.5+0.42*2+3.3</f>
        <v>7.64</v>
      </c>
      <c r="O322" s="526">
        <v>5.8250000000000002</v>
      </c>
      <c r="P322" s="526">
        <f>M322-N322-O322</f>
        <v>6.9349999999999978</v>
      </c>
      <c r="T322" s="526">
        <f>3.3*2.55</f>
        <v>8.4149999999999991</v>
      </c>
      <c r="AP322" s="526">
        <f>N322*G322-T322</f>
        <v>11.983799999999999</v>
      </c>
      <c r="AQ322" s="526">
        <f>O322*G322-U322</f>
        <v>15.55275</v>
      </c>
      <c r="AT322" s="526">
        <f>P322*G322-V322</f>
        <v>18.516449999999995</v>
      </c>
    </row>
    <row r="323" spans="1:52" ht="45">
      <c r="A323" s="526">
        <v>367</v>
      </c>
      <c r="B323" s="526" t="s">
        <v>577</v>
      </c>
      <c r="C323" s="526" t="s">
        <v>759</v>
      </c>
      <c r="D323" s="544" t="s">
        <v>15802</v>
      </c>
      <c r="E323" s="541" t="s">
        <v>14786</v>
      </c>
      <c r="F323" s="553">
        <v>41.9</v>
      </c>
      <c r="G323" s="553"/>
      <c r="H323" s="554">
        <v>2910</v>
      </c>
      <c r="I323" s="544" t="s">
        <v>14787</v>
      </c>
      <c r="J323" s="544" t="s">
        <v>14788</v>
      </c>
      <c r="K323" s="544" t="s">
        <v>14789</v>
      </c>
      <c r="L323" s="541"/>
    </row>
    <row r="324" spans="1:52">
      <c r="A324" s="536">
        <v>368</v>
      </c>
      <c r="B324" s="526" t="s">
        <v>577</v>
      </c>
      <c r="C324" s="526" t="s">
        <v>759</v>
      </c>
      <c r="D324" s="544"/>
      <c r="E324" s="541" t="s">
        <v>15596</v>
      </c>
      <c r="F324" s="542"/>
      <c r="G324" s="542"/>
      <c r="H324" s="540"/>
      <c r="I324" s="540"/>
      <c r="J324" s="540"/>
      <c r="K324" s="540"/>
      <c r="L324" s="543"/>
    </row>
    <row r="325" spans="1:52" ht="30">
      <c r="A325" s="536">
        <v>369</v>
      </c>
      <c r="B325" s="526" t="s">
        <v>577</v>
      </c>
      <c r="C325" s="526" t="s">
        <v>759</v>
      </c>
      <c r="D325" s="544" t="s">
        <v>15803</v>
      </c>
      <c r="E325" s="541" t="s">
        <v>15804</v>
      </c>
      <c r="F325" s="553">
        <v>41.7</v>
      </c>
      <c r="G325" s="549">
        <f t="shared" ref="G325:G330" si="34">H325/1000</f>
        <v>2.4002669999999999</v>
      </c>
      <c r="H325" s="554">
        <v>2400.2669999999998</v>
      </c>
      <c r="I325" s="544" t="s">
        <v>15805</v>
      </c>
      <c r="J325" s="544" t="s">
        <v>15750</v>
      </c>
      <c r="K325" s="544" t="s">
        <v>15751</v>
      </c>
      <c r="L325" s="541"/>
      <c r="M325" s="526">
        <f>14.9*2+9.25*2+9.2-2.1*2</f>
        <v>53.3</v>
      </c>
      <c r="N325" s="526">
        <f t="shared" ref="N325:N330" si="35">M325-O325-P325</f>
        <v>37.799999999999997</v>
      </c>
      <c r="O325" s="526">
        <v>9.1999999999999993</v>
      </c>
      <c r="P325" s="526">
        <v>6.3</v>
      </c>
      <c r="T325" s="526">
        <f t="shared" ref="T325:T330" si="36">(3.26+0.19+3.26)*2.55</f>
        <v>17.110499999999995</v>
      </c>
      <c r="U325" s="526">
        <f t="shared" ref="U325:U330" si="37">1.05*2.4*2</f>
        <v>5.04</v>
      </c>
      <c r="AP325" s="526">
        <f t="shared" ref="AP325:AP330" si="38">N325*2.67-T325</f>
        <v>83.815499999999986</v>
      </c>
      <c r="AQ325" s="526">
        <f t="shared" ref="AQ325:AQ330" si="39">O325*2.4-U325</f>
        <v>17.04</v>
      </c>
      <c r="AY325" s="526">
        <f>P325*2.67-V325</f>
        <v>16.820999999999998</v>
      </c>
    </row>
    <row r="326" spans="1:52" ht="30">
      <c r="A326" s="526">
        <v>370</v>
      </c>
      <c r="B326" s="526" t="s">
        <v>577</v>
      </c>
      <c r="C326" s="526" t="s">
        <v>759</v>
      </c>
      <c r="D326" s="544" t="s">
        <v>15806</v>
      </c>
      <c r="E326" s="541" t="s">
        <v>15804</v>
      </c>
      <c r="F326" s="553">
        <v>41.7</v>
      </c>
      <c r="G326" s="549">
        <f t="shared" si="34"/>
        <v>2.4002669999999999</v>
      </c>
      <c r="H326" s="554">
        <v>2400.2669999999998</v>
      </c>
      <c r="I326" s="544" t="s">
        <v>15807</v>
      </c>
      <c r="J326" s="544" t="s">
        <v>14901</v>
      </c>
      <c r="K326" s="544" t="s">
        <v>15808</v>
      </c>
      <c r="L326" s="541"/>
      <c r="M326" s="526">
        <f>14.9*2+9.15*2+9.2-2.1*2</f>
        <v>53.099999999999994</v>
      </c>
      <c r="N326" s="526">
        <f t="shared" si="35"/>
        <v>43.899999999999991</v>
      </c>
      <c r="O326" s="526">
        <v>9.1999999999999993</v>
      </c>
      <c r="T326" s="526">
        <f t="shared" si="36"/>
        <v>17.110499999999995</v>
      </c>
      <c r="U326" s="526">
        <f t="shared" si="37"/>
        <v>5.04</v>
      </c>
      <c r="AP326" s="526">
        <f t="shared" si="38"/>
        <v>100.10249999999999</v>
      </c>
      <c r="AQ326" s="526">
        <f t="shared" si="39"/>
        <v>17.04</v>
      </c>
    </row>
    <row r="327" spans="1:52" ht="30">
      <c r="A327" s="536">
        <v>371</v>
      </c>
      <c r="B327" s="526" t="s">
        <v>577</v>
      </c>
      <c r="C327" s="526" t="s">
        <v>759</v>
      </c>
      <c r="D327" s="544" t="s">
        <v>15809</v>
      </c>
      <c r="E327" s="541" t="s">
        <v>15804</v>
      </c>
      <c r="F327" s="553">
        <v>41.7</v>
      </c>
      <c r="G327" s="549" t="e">
        <f t="shared" si="34"/>
        <v>#VALUE!</v>
      </c>
      <c r="H327" s="544" t="s">
        <v>15810</v>
      </c>
      <c r="I327" s="555" t="s">
        <v>15638</v>
      </c>
      <c r="J327" s="544" t="s">
        <v>15750</v>
      </c>
      <c r="K327" s="544" t="s">
        <v>15751</v>
      </c>
      <c r="L327" s="541"/>
      <c r="M327" s="526">
        <f>14.9*2+9.25*2+9.2-2.1*2</f>
        <v>53.3</v>
      </c>
      <c r="N327" s="526">
        <f t="shared" si="35"/>
        <v>37.799999999999997</v>
      </c>
      <c r="O327" s="526">
        <v>9.1999999999999993</v>
      </c>
      <c r="P327" s="526">
        <v>6.3</v>
      </c>
      <c r="T327" s="526">
        <f t="shared" si="36"/>
        <v>17.110499999999995</v>
      </c>
      <c r="U327" s="526">
        <f t="shared" si="37"/>
        <v>5.04</v>
      </c>
      <c r="AP327" s="526">
        <f t="shared" si="38"/>
        <v>83.815499999999986</v>
      </c>
      <c r="AQ327" s="526">
        <f t="shared" si="39"/>
        <v>17.04</v>
      </c>
      <c r="AY327" s="526">
        <f>P327*2.67-V327</f>
        <v>16.820999999999998</v>
      </c>
    </row>
    <row r="328" spans="1:52" ht="30">
      <c r="A328" s="536">
        <v>372</v>
      </c>
      <c r="B328" s="526" t="s">
        <v>577</v>
      </c>
      <c r="C328" s="526" t="s">
        <v>759</v>
      </c>
      <c r="D328" s="544" t="s">
        <v>15811</v>
      </c>
      <c r="E328" s="541" t="s">
        <v>15804</v>
      </c>
      <c r="F328" s="553">
        <v>41.7</v>
      </c>
      <c r="G328" s="549">
        <f t="shared" si="34"/>
        <v>2.4002669999999999</v>
      </c>
      <c r="H328" s="554">
        <v>2400.2669999999998</v>
      </c>
      <c r="I328" s="555" t="s">
        <v>15638</v>
      </c>
      <c r="J328" s="544" t="s">
        <v>14901</v>
      </c>
      <c r="K328" s="544" t="s">
        <v>15808</v>
      </c>
      <c r="L328" s="541"/>
      <c r="M328" s="526">
        <f>14.9*2+9.15*2+9.2-2.1*2</f>
        <v>53.099999999999994</v>
      </c>
      <c r="N328" s="526">
        <f t="shared" si="35"/>
        <v>43.899999999999991</v>
      </c>
      <c r="O328" s="526">
        <v>9.1999999999999993</v>
      </c>
      <c r="T328" s="526">
        <f t="shared" si="36"/>
        <v>17.110499999999995</v>
      </c>
      <c r="U328" s="526">
        <f t="shared" si="37"/>
        <v>5.04</v>
      </c>
      <c r="AP328" s="526">
        <f t="shared" si="38"/>
        <v>100.10249999999999</v>
      </c>
      <c r="AQ328" s="526">
        <f t="shared" si="39"/>
        <v>17.04</v>
      </c>
    </row>
    <row r="329" spans="1:52" ht="30">
      <c r="A329" s="526">
        <v>373</v>
      </c>
      <c r="B329" s="526" t="s">
        <v>577</v>
      </c>
      <c r="C329" s="526" t="s">
        <v>759</v>
      </c>
      <c r="D329" s="544" t="s">
        <v>15812</v>
      </c>
      <c r="E329" s="541" t="s">
        <v>15804</v>
      </c>
      <c r="F329" s="553">
        <v>41.7</v>
      </c>
      <c r="G329" s="549" t="e">
        <f t="shared" si="34"/>
        <v>#VALUE!</v>
      </c>
      <c r="H329" s="544" t="s">
        <v>15810</v>
      </c>
      <c r="I329" s="555" t="s">
        <v>15638</v>
      </c>
      <c r="J329" s="544" t="s">
        <v>15750</v>
      </c>
      <c r="K329" s="544" t="s">
        <v>15751</v>
      </c>
      <c r="L329" s="541"/>
      <c r="M329" s="526">
        <f>14.9*2+9.25*2+9.2-2.1*2</f>
        <v>53.3</v>
      </c>
      <c r="N329" s="526">
        <f t="shared" si="35"/>
        <v>37.799999999999997</v>
      </c>
      <c r="O329" s="526">
        <v>9.1999999999999993</v>
      </c>
      <c r="P329" s="526">
        <v>6.3</v>
      </c>
      <c r="T329" s="526">
        <f t="shared" si="36"/>
        <v>17.110499999999995</v>
      </c>
      <c r="U329" s="526">
        <f t="shared" si="37"/>
        <v>5.04</v>
      </c>
      <c r="AP329" s="526">
        <f t="shared" si="38"/>
        <v>83.815499999999986</v>
      </c>
      <c r="AQ329" s="526">
        <f t="shared" si="39"/>
        <v>17.04</v>
      </c>
      <c r="AY329" s="526">
        <f>P329*2.67-V329</f>
        <v>16.820999999999998</v>
      </c>
    </row>
    <row r="330" spans="1:52" ht="30">
      <c r="A330" s="536">
        <v>374</v>
      </c>
      <c r="B330" s="526" t="s">
        <v>577</v>
      </c>
      <c r="C330" s="526" t="s">
        <v>759</v>
      </c>
      <c r="D330" s="544" t="s">
        <v>15813</v>
      </c>
      <c r="E330" s="541" t="s">
        <v>15804</v>
      </c>
      <c r="F330" s="553">
        <v>41.7</v>
      </c>
      <c r="G330" s="549">
        <f t="shared" si="34"/>
        <v>2.4002669999999999</v>
      </c>
      <c r="H330" s="554">
        <v>2400.2669999999998</v>
      </c>
      <c r="I330" s="544" t="s">
        <v>15814</v>
      </c>
      <c r="J330" s="544" t="s">
        <v>15750</v>
      </c>
      <c r="K330" s="544" t="s">
        <v>15751</v>
      </c>
      <c r="L330" s="541"/>
      <c r="M330" s="526">
        <f>14.9*2+9.25*2+9.2-2.1*2</f>
        <v>53.3</v>
      </c>
      <c r="N330" s="526">
        <f t="shared" si="35"/>
        <v>37.799999999999997</v>
      </c>
      <c r="O330" s="526">
        <v>9.1999999999999993</v>
      </c>
      <c r="P330" s="526">
        <v>6.3</v>
      </c>
      <c r="T330" s="526">
        <f t="shared" si="36"/>
        <v>17.110499999999995</v>
      </c>
      <c r="U330" s="526">
        <f t="shared" si="37"/>
        <v>5.04</v>
      </c>
      <c r="AP330" s="526">
        <f t="shared" si="38"/>
        <v>83.815499999999986</v>
      </c>
      <c r="AQ330" s="526">
        <f t="shared" si="39"/>
        <v>17.04</v>
      </c>
      <c r="AY330" s="526">
        <f>P330*2.67-V330</f>
        <v>16.820999999999998</v>
      </c>
    </row>
    <row r="331" spans="1:52">
      <c r="A331" s="536">
        <v>380</v>
      </c>
      <c r="B331" s="526" t="s">
        <v>579</v>
      </c>
      <c r="C331" s="526" t="s">
        <v>751</v>
      </c>
      <c r="D331" s="544"/>
      <c r="E331" s="541" t="s">
        <v>15579</v>
      </c>
      <c r="F331" s="542"/>
      <c r="G331" s="542"/>
      <c r="H331" s="540"/>
      <c r="I331" s="540"/>
      <c r="J331" s="540"/>
      <c r="K331" s="540"/>
      <c r="L331" s="543"/>
    </row>
    <row r="332" spans="1:52">
      <c r="A332" s="536">
        <v>381</v>
      </c>
      <c r="B332" s="526" t="s">
        <v>579</v>
      </c>
      <c r="C332" s="526" t="s">
        <v>751</v>
      </c>
      <c r="D332" s="544"/>
      <c r="E332" s="541" t="s">
        <v>15580</v>
      </c>
      <c r="F332" s="542"/>
      <c r="G332" s="542"/>
      <c r="H332" s="540"/>
      <c r="I332" s="540"/>
      <c r="J332" s="540"/>
      <c r="K332" s="540"/>
      <c r="L332" s="543"/>
    </row>
    <row r="333" spans="1:52">
      <c r="A333" s="526">
        <v>382</v>
      </c>
      <c r="B333" s="526" t="s">
        <v>579</v>
      </c>
      <c r="C333" s="526" t="s">
        <v>751</v>
      </c>
      <c r="D333" s="544" t="s">
        <v>15815</v>
      </c>
      <c r="E333" s="541" t="s">
        <v>15271</v>
      </c>
      <c r="F333" s="553">
        <v>42.6</v>
      </c>
      <c r="G333" s="549">
        <f>H333/1000</f>
        <v>2.61</v>
      </c>
      <c r="H333" s="554">
        <v>2610</v>
      </c>
      <c r="I333" s="544" t="s">
        <v>15296</v>
      </c>
      <c r="J333" s="544" t="s">
        <v>15292</v>
      </c>
      <c r="K333" s="544" t="s">
        <v>15273</v>
      </c>
      <c r="L333" s="541"/>
      <c r="M333" s="526">
        <f>31.5+10.2</f>
        <v>41.7</v>
      </c>
      <c r="N333" s="526">
        <f>M333-Q333-P333-O333</f>
        <v>32.825000000000003</v>
      </c>
      <c r="O333" s="526">
        <v>1.9</v>
      </c>
      <c r="P333" s="526">
        <f>0.815+0.15+1.31</f>
        <v>2.2749999999999999</v>
      </c>
      <c r="Q333" s="526">
        <f>4.4+0.15*2</f>
        <v>4.7</v>
      </c>
      <c r="T333" s="526">
        <f>4.65*2.55+4.1*2.55+2.55*2.655+1.1*2.1</f>
        <v>31.392749999999999</v>
      </c>
      <c r="AM333" s="526">
        <f>N333*G333-T333</f>
        <v>54.280500000000011</v>
      </c>
      <c r="AN333" s="526">
        <f>O333*G333-U333</f>
        <v>4.9589999999999996</v>
      </c>
      <c r="AO333" s="526">
        <f>P333*G333-V333</f>
        <v>5.9377499999999994</v>
      </c>
      <c r="AZ333" s="526">
        <f>Q333*G333-W333</f>
        <v>12.266999999999999</v>
      </c>
    </row>
    <row r="334" spans="1:52">
      <c r="A334" s="536">
        <v>383</v>
      </c>
      <c r="B334" s="526" t="s">
        <v>579</v>
      </c>
      <c r="C334" s="526" t="s">
        <v>751</v>
      </c>
      <c r="D334" s="544" t="s">
        <v>14770</v>
      </c>
      <c r="E334" s="541" t="s">
        <v>14731</v>
      </c>
      <c r="F334" s="553">
        <v>6.15</v>
      </c>
      <c r="G334" s="549" t="e">
        <f>H334/1000</f>
        <v>#VALUE!</v>
      </c>
      <c r="H334" s="540" t="s">
        <v>14732</v>
      </c>
      <c r="I334" s="540" t="s">
        <v>14732</v>
      </c>
      <c r="J334" s="544" t="s">
        <v>14733</v>
      </c>
      <c r="K334" s="540" t="s">
        <v>14732</v>
      </c>
      <c r="L334" s="543"/>
    </row>
    <row r="335" spans="1:52">
      <c r="A335" s="536">
        <v>384</v>
      </c>
      <c r="B335" s="526" t="s">
        <v>579</v>
      </c>
      <c r="C335" s="526" t="s">
        <v>751</v>
      </c>
      <c r="D335" s="544" t="s">
        <v>15816</v>
      </c>
      <c r="E335" s="541" t="s">
        <v>14735</v>
      </c>
      <c r="F335" s="553">
        <v>4.5</v>
      </c>
      <c r="G335" s="549" t="e">
        <f>H335/1000</f>
        <v>#VALUE!</v>
      </c>
      <c r="H335" s="540" t="s">
        <v>14732</v>
      </c>
      <c r="I335" s="540" t="s">
        <v>14732</v>
      </c>
      <c r="J335" s="544" t="s">
        <v>14733</v>
      </c>
      <c r="K335" s="540" t="s">
        <v>14732</v>
      </c>
      <c r="L335" s="543"/>
    </row>
    <row r="336" spans="1:52" ht="30">
      <c r="A336" s="526">
        <v>385</v>
      </c>
      <c r="B336" s="526" t="s">
        <v>579</v>
      </c>
      <c r="C336" s="526" t="s">
        <v>751</v>
      </c>
      <c r="D336" s="544" t="s">
        <v>15817</v>
      </c>
      <c r="E336" s="541" t="s">
        <v>15091</v>
      </c>
      <c r="F336" s="553">
        <v>71.8</v>
      </c>
      <c r="G336" s="553"/>
      <c r="H336" s="554">
        <v>2830</v>
      </c>
      <c r="I336" s="544" t="s">
        <v>15092</v>
      </c>
      <c r="J336" s="540" t="s">
        <v>15058</v>
      </c>
      <c r="K336" s="544" t="s">
        <v>15093</v>
      </c>
      <c r="L336" s="541"/>
      <c r="M336" s="526">
        <v>59.65</v>
      </c>
      <c r="N336" s="526">
        <f>0.75+2.4+0.2+0.6</f>
        <v>3.95</v>
      </c>
      <c r="O336" s="526">
        <f>1.15+2.5+3.15</f>
        <v>6.8</v>
      </c>
      <c r="P336" s="526">
        <f>(0.325*2+2.25)*3</f>
        <v>8.6999999999999993</v>
      </c>
      <c r="Q336" s="526">
        <f>M336-N336-O336-P336-R336</f>
        <v>34.325000000000003</v>
      </c>
      <c r="R336" s="526">
        <f>0.455+4.88+0.54</f>
        <v>5.875</v>
      </c>
      <c r="T336" s="526">
        <f>1.1*2.1</f>
        <v>2.3100000000000005</v>
      </c>
      <c r="W336" s="526">
        <f>2.45*2.85*2+3.5*2.55+2.55*2.655</f>
        <v>29.660249999999998</v>
      </c>
      <c r="AL336" s="526">
        <f>N336*H336/1000-T336</f>
        <v>8.8684999999999992</v>
      </c>
      <c r="AM336" s="526">
        <f>O336*H336/1000-U336</f>
        <v>19.244</v>
      </c>
      <c r="AN336" s="526">
        <f>P336*H336/1000-V336</f>
        <v>24.620999999999995</v>
      </c>
      <c r="AP336" s="526">
        <f>Q336*H336/1000-W336</f>
        <v>67.47950000000003</v>
      </c>
      <c r="AZ336" s="526">
        <f>R336*H336/1000-X336</f>
        <v>16.626249999999999</v>
      </c>
    </row>
    <row r="337" spans="1:52">
      <c r="A337" s="536">
        <v>386</v>
      </c>
      <c r="B337" s="526" t="s">
        <v>579</v>
      </c>
      <c r="C337" s="526" t="s">
        <v>751</v>
      </c>
      <c r="D337" s="563" t="s">
        <v>15818</v>
      </c>
      <c r="E337" s="541" t="s">
        <v>15091</v>
      </c>
      <c r="F337" s="553">
        <v>18.850000000000001</v>
      </c>
      <c r="G337" s="549">
        <f t="shared" ref="G337:G346" si="40">H337/1000</f>
        <v>2.83</v>
      </c>
      <c r="H337" s="554">
        <v>2830</v>
      </c>
      <c r="I337" s="544" t="s">
        <v>15092</v>
      </c>
      <c r="J337" s="544" t="s">
        <v>15061</v>
      </c>
      <c r="K337" s="544" t="s">
        <v>15093</v>
      </c>
      <c r="L337" s="541"/>
      <c r="O337" s="563"/>
    </row>
    <row r="338" spans="1:52">
      <c r="A338" s="536">
        <v>387</v>
      </c>
      <c r="B338" s="526" t="s">
        <v>579</v>
      </c>
      <c r="C338" s="526" t="s">
        <v>751</v>
      </c>
      <c r="D338" s="563" t="s">
        <v>15819</v>
      </c>
      <c r="E338" s="541" t="s">
        <v>15091</v>
      </c>
      <c r="F338" s="553">
        <v>53.65</v>
      </c>
      <c r="G338" s="549">
        <f t="shared" si="40"/>
        <v>2.83</v>
      </c>
      <c r="H338" s="554">
        <v>2830</v>
      </c>
      <c r="I338" s="544" t="s">
        <v>15092</v>
      </c>
      <c r="J338" s="544" t="s">
        <v>15065</v>
      </c>
      <c r="K338" s="544" t="s">
        <v>15093</v>
      </c>
      <c r="L338" s="541"/>
    </row>
    <row r="339" spans="1:52">
      <c r="A339" s="526">
        <v>388</v>
      </c>
      <c r="B339" s="526" t="s">
        <v>579</v>
      </c>
      <c r="C339" s="526" t="s">
        <v>751</v>
      </c>
      <c r="D339" s="563" t="s">
        <v>15820</v>
      </c>
      <c r="E339" s="541" t="s">
        <v>15091</v>
      </c>
      <c r="F339" s="553">
        <v>38.299999999999997</v>
      </c>
      <c r="G339" s="549">
        <f t="shared" si="40"/>
        <v>2.83</v>
      </c>
      <c r="H339" s="554">
        <v>2830</v>
      </c>
      <c r="I339" s="544" t="s">
        <v>15092</v>
      </c>
      <c r="J339" s="544" t="s">
        <v>15065</v>
      </c>
      <c r="K339" s="544" t="s">
        <v>15093</v>
      </c>
      <c r="L339" s="541"/>
    </row>
    <row r="340" spans="1:52">
      <c r="A340" s="536">
        <v>389</v>
      </c>
      <c r="B340" s="526" t="s">
        <v>579</v>
      </c>
      <c r="C340" s="526" t="s">
        <v>751</v>
      </c>
      <c r="D340" s="544" t="s">
        <v>15821</v>
      </c>
      <c r="E340" s="541" t="s">
        <v>15028</v>
      </c>
      <c r="F340" s="553">
        <v>4.75</v>
      </c>
      <c r="G340" s="549">
        <f t="shared" si="40"/>
        <v>2.4</v>
      </c>
      <c r="H340" s="554">
        <v>2400</v>
      </c>
      <c r="I340" s="544" t="s">
        <v>15029</v>
      </c>
      <c r="J340" s="544" t="s">
        <v>15409</v>
      </c>
      <c r="K340" s="544" t="s">
        <v>14891</v>
      </c>
      <c r="L340" s="541"/>
      <c r="M340" s="526">
        <f>9.8</f>
        <v>9.8000000000000007</v>
      </c>
      <c r="N340" s="526">
        <f>1.5</f>
        <v>1.5</v>
      </c>
      <c r="O340" s="526">
        <f>M340-P340-N340</f>
        <v>5.25</v>
      </c>
      <c r="P340" s="526">
        <f>0.6+2.45</f>
        <v>3.0500000000000003</v>
      </c>
      <c r="AH340" s="526">
        <f>N340*G340-T340</f>
        <v>3.5999999999999996</v>
      </c>
      <c r="AP340" s="526">
        <f>O340*G340-U340</f>
        <v>12.6</v>
      </c>
      <c r="AR340" s="526">
        <f>P340*G340-V340</f>
        <v>7.32</v>
      </c>
    </row>
    <row r="341" spans="1:52" ht="30">
      <c r="A341" s="536">
        <v>390</v>
      </c>
      <c r="B341" s="526" t="s">
        <v>579</v>
      </c>
      <c r="C341" s="526" t="s">
        <v>751</v>
      </c>
      <c r="D341" s="544" t="s">
        <v>15822</v>
      </c>
      <c r="E341" s="570" t="s">
        <v>15035</v>
      </c>
      <c r="F341" s="553">
        <v>4.45</v>
      </c>
      <c r="G341" s="549">
        <f t="shared" si="40"/>
        <v>2.4</v>
      </c>
      <c r="H341" s="554">
        <v>2400</v>
      </c>
      <c r="I341" s="544" t="s">
        <v>15029</v>
      </c>
      <c r="J341" s="544" t="s">
        <v>15020</v>
      </c>
      <c r="K341" s="544" t="s">
        <v>14886</v>
      </c>
      <c r="L341" s="541"/>
      <c r="M341" s="526">
        <v>8.8000000000000007</v>
      </c>
      <c r="N341" s="526">
        <f>2.2</f>
        <v>2.2000000000000002</v>
      </c>
      <c r="O341" s="526">
        <f>M341-N341</f>
        <v>6.6000000000000005</v>
      </c>
      <c r="U341" s="526">
        <f>0.85*2.4</f>
        <v>2.04</v>
      </c>
      <c r="AP341" s="526">
        <f>N341*2.67-T341</f>
        <v>5.8740000000000006</v>
      </c>
      <c r="AR341" s="526">
        <f>O341*G341-U341</f>
        <v>13.8</v>
      </c>
    </row>
    <row r="342" spans="1:52" ht="30">
      <c r="A342" s="526">
        <v>391</v>
      </c>
      <c r="B342" s="526" t="s">
        <v>579</v>
      </c>
      <c r="C342" s="526" t="s">
        <v>751</v>
      </c>
      <c r="D342" s="544" t="s">
        <v>15823</v>
      </c>
      <c r="E342" s="541" t="s">
        <v>15037</v>
      </c>
      <c r="F342" s="553">
        <v>6.8</v>
      </c>
      <c r="G342" s="549">
        <f t="shared" si="40"/>
        <v>2.4</v>
      </c>
      <c r="H342" s="554">
        <v>2400</v>
      </c>
      <c r="I342" s="544" t="s">
        <v>15029</v>
      </c>
      <c r="J342" s="544" t="s">
        <v>14882</v>
      </c>
      <c r="K342" s="544" t="s">
        <v>14886</v>
      </c>
      <c r="L342" s="541"/>
      <c r="M342" s="526">
        <v>14</v>
      </c>
      <c r="N342" s="526">
        <f>M342</f>
        <v>14</v>
      </c>
      <c r="AP342" s="526">
        <f>N342*G342-T342</f>
        <v>33.6</v>
      </c>
    </row>
    <row r="343" spans="1:52" ht="30">
      <c r="A343" s="536">
        <v>392</v>
      </c>
      <c r="B343" s="526" t="s">
        <v>579</v>
      </c>
      <c r="C343" s="526" t="s">
        <v>751</v>
      </c>
      <c r="D343" s="544" t="s">
        <v>15824</v>
      </c>
      <c r="E343" s="541" t="s">
        <v>15099</v>
      </c>
      <c r="F343" s="553">
        <v>8.15</v>
      </c>
      <c r="G343" s="549">
        <f t="shared" si="40"/>
        <v>2.4</v>
      </c>
      <c r="H343" s="554">
        <v>2400</v>
      </c>
      <c r="I343" s="544" t="s">
        <v>15092</v>
      </c>
      <c r="J343" s="544" t="s">
        <v>15032</v>
      </c>
      <c r="K343" s="544" t="s">
        <v>14867</v>
      </c>
      <c r="L343" s="541"/>
      <c r="M343" s="526">
        <v>12.05</v>
      </c>
      <c r="N343" s="526">
        <f>0.2+0.8</f>
        <v>1</v>
      </c>
      <c r="O343" s="526">
        <f>M343-P343-N343</f>
        <v>7.3000000000000007</v>
      </c>
      <c r="P343" s="526">
        <f>0.6*2+2.55</f>
        <v>3.75</v>
      </c>
      <c r="U343" s="526">
        <f>1.8*2.4</f>
        <v>4.32</v>
      </c>
      <c r="AM343" s="526">
        <f>N343*G343-T343</f>
        <v>2.4</v>
      </c>
      <c r="AP343" s="526">
        <f>O343*G343-U343</f>
        <v>13.2</v>
      </c>
      <c r="AR343" s="526">
        <f>P343*G343-V343</f>
        <v>9</v>
      </c>
    </row>
    <row r="344" spans="1:52">
      <c r="A344" s="536">
        <v>393</v>
      </c>
      <c r="B344" s="526" t="s">
        <v>579</v>
      </c>
      <c r="C344" s="526" t="s">
        <v>751</v>
      </c>
      <c r="D344" s="563" t="s">
        <v>15825</v>
      </c>
      <c r="E344" s="541" t="s">
        <v>15101</v>
      </c>
      <c r="F344" s="553">
        <v>8.0500000000000007</v>
      </c>
      <c r="G344" s="549">
        <f t="shared" si="40"/>
        <v>2.4</v>
      </c>
      <c r="H344" s="554">
        <v>2400</v>
      </c>
      <c r="I344" s="544" t="s">
        <v>15092</v>
      </c>
      <c r="J344" s="544" t="s">
        <v>15044</v>
      </c>
      <c r="K344" s="544" t="s">
        <v>14867</v>
      </c>
      <c r="L344" s="541"/>
      <c r="AM344" s="526">
        <f>N344*G344-T344</f>
        <v>0</v>
      </c>
      <c r="AP344" s="526">
        <f>O344*G344-U344</f>
        <v>0</v>
      </c>
    </row>
    <row r="345" spans="1:52">
      <c r="A345" s="526">
        <v>394</v>
      </c>
      <c r="B345" s="526" t="s">
        <v>579</v>
      </c>
      <c r="C345" s="526" t="s">
        <v>751</v>
      </c>
      <c r="D345" s="563" t="s">
        <v>15826</v>
      </c>
      <c r="E345" s="541" t="s">
        <v>15103</v>
      </c>
      <c r="F345" s="553">
        <v>17.399999999999999</v>
      </c>
      <c r="G345" s="549">
        <f t="shared" si="40"/>
        <v>2.4</v>
      </c>
      <c r="H345" s="554">
        <v>2400</v>
      </c>
      <c r="I345" s="544" t="s">
        <v>15092</v>
      </c>
      <c r="J345" s="544" t="s">
        <v>15072</v>
      </c>
      <c r="K345" s="544" t="s">
        <v>14867</v>
      </c>
      <c r="L345" s="541"/>
      <c r="AM345" s="526">
        <f>N345*G345-T345</f>
        <v>0</v>
      </c>
      <c r="AP345" s="526">
        <f>O345*G345-U345</f>
        <v>0</v>
      </c>
    </row>
    <row r="346" spans="1:52" ht="60">
      <c r="A346" s="536">
        <v>395</v>
      </c>
      <c r="B346" s="526" t="s">
        <v>579</v>
      </c>
      <c r="C346" s="526" t="s">
        <v>751</v>
      </c>
      <c r="D346" s="563" t="s">
        <v>15827</v>
      </c>
      <c r="E346" s="541" t="s">
        <v>15105</v>
      </c>
      <c r="F346" s="553">
        <v>71.400000000000006</v>
      </c>
      <c r="G346" s="549">
        <f t="shared" si="40"/>
        <v>2.83</v>
      </c>
      <c r="H346" s="554">
        <v>2830</v>
      </c>
      <c r="I346" s="544" t="s">
        <v>15092</v>
      </c>
      <c r="J346" s="544" t="s">
        <v>15737</v>
      </c>
      <c r="K346" s="544" t="s">
        <v>15093</v>
      </c>
      <c r="L346" s="541"/>
      <c r="M346" s="526">
        <f>99.7+1.26*5-9.45-6.5</f>
        <v>90.05</v>
      </c>
      <c r="N346" s="526">
        <f>1.6+1.26*5+0.2+0.6</f>
        <v>8.6999999999999993</v>
      </c>
      <c r="O346" s="526">
        <f>(0.325*2+2.25)*6</f>
        <v>17.399999999999999</v>
      </c>
      <c r="P346" s="526">
        <f>M346-R346-O346-N346-Q346</f>
        <v>53.739999999999981</v>
      </c>
      <c r="Q346" s="526">
        <f>3.2</f>
        <v>3.2</v>
      </c>
      <c r="R346" s="526">
        <f>0.45+6.56</f>
        <v>7.01</v>
      </c>
      <c r="V346" s="526">
        <f>2.45*2.85+2.45*2.85</f>
        <v>13.965000000000002</v>
      </c>
      <c r="AM346" s="526">
        <f>N346*G346-T346</f>
        <v>24.620999999999999</v>
      </c>
      <c r="AN346" s="526">
        <f>O346*G346-U346</f>
        <v>49.241999999999997</v>
      </c>
      <c r="AP346" s="526">
        <f>P346*G346-V346</f>
        <v>138.11919999999995</v>
      </c>
      <c r="AQ346" s="526">
        <f>Q346*G346-W346</f>
        <v>9.0560000000000009</v>
      </c>
      <c r="AZ346" s="526">
        <f>R346*G346-X346</f>
        <v>19.8383</v>
      </c>
    </row>
    <row r="347" spans="1:52">
      <c r="A347" s="536">
        <v>396</v>
      </c>
      <c r="B347" s="526" t="s">
        <v>579</v>
      </c>
      <c r="C347" s="526" t="s">
        <v>751</v>
      </c>
      <c r="D347" s="544" t="s">
        <v>15828</v>
      </c>
      <c r="E347" s="541" t="s">
        <v>15594</v>
      </c>
      <c r="F347" s="542"/>
      <c r="G347" s="542"/>
      <c r="H347" s="540"/>
      <c r="I347" s="540"/>
      <c r="J347" s="540"/>
      <c r="K347" s="540"/>
      <c r="L347" s="543"/>
    </row>
    <row r="348" spans="1:52" ht="30">
      <c r="A348" s="526">
        <v>397</v>
      </c>
      <c r="B348" s="526" t="s">
        <v>579</v>
      </c>
      <c r="C348" s="526" t="s">
        <v>751</v>
      </c>
      <c r="D348" s="544" t="s">
        <v>15829</v>
      </c>
      <c r="E348" s="541" t="s">
        <v>15107</v>
      </c>
      <c r="F348" s="553">
        <v>5.6</v>
      </c>
      <c r="G348" s="549">
        <f>H348/1000</f>
        <v>2.4</v>
      </c>
      <c r="H348" s="554">
        <v>2400</v>
      </c>
      <c r="I348" s="544" t="s">
        <v>15092</v>
      </c>
      <c r="J348" s="544" t="s">
        <v>14882</v>
      </c>
      <c r="K348" s="544" t="s">
        <v>14886</v>
      </c>
      <c r="L348" s="541"/>
      <c r="M348" s="526">
        <v>9.75</v>
      </c>
      <c r="N348" s="526">
        <f>M348</f>
        <v>9.75</v>
      </c>
      <c r="AP348" s="526">
        <f>N348*G348-T348</f>
        <v>23.4</v>
      </c>
    </row>
    <row r="349" spans="1:52">
      <c r="A349" s="536">
        <v>398</v>
      </c>
      <c r="B349" s="526" t="s">
        <v>579</v>
      </c>
      <c r="C349" s="526" t="s">
        <v>751</v>
      </c>
      <c r="D349" s="544" t="s">
        <v>15830</v>
      </c>
      <c r="E349" s="541" t="s">
        <v>15109</v>
      </c>
      <c r="F349" s="553">
        <v>15.85</v>
      </c>
      <c r="G349" s="549">
        <f>H349/1000</f>
        <v>2.67</v>
      </c>
      <c r="H349" s="544">
        <v>2670</v>
      </c>
      <c r="I349" s="544" t="s">
        <v>15092</v>
      </c>
      <c r="J349" s="544" t="s">
        <v>14901</v>
      </c>
      <c r="K349" s="544" t="s">
        <v>14867</v>
      </c>
      <c r="L349" s="541"/>
      <c r="M349" s="526">
        <v>17</v>
      </c>
      <c r="N349" s="526">
        <f>M349-O349</f>
        <v>11.95</v>
      </c>
      <c r="O349" s="526">
        <f>0.6+3.3+1.15</f>
        <v>5.05</v>
      </c>
      <c r="T349" s="526">
        <f>3.3*2.55</f>
        <v>8.4149999999999991</v>
      </c>
      <c r="AP349" s="526">
        <f>N349*G349-T349</f>
        <v>23.491499999999998</v>
      </c>
      <c r="AQ349" s="526">
        <f>O349*G349-U349</f>
        <v>13.483499999999999</v>
      </c>
    </row>
    <row r="350" spans="1:52">
      <c r="A350" s="536">
        <v>399</v>
      </c>
      <c r="B350" s="526" t="s">
        <v>579</v>
      </c>
      <c r="C350" s="526" t="s">
        <v>751</v>
      </c>
      <c r="D350" s="544" t="s">
        <v>15831</v>
      </c>
      <c r="E350" s="541" t="s">
        <v>14994</v>
      </c>
      <c r="F350" s="553">
        <v>5.65</v>
      </c>
      <c r="G350" s="549">
        <f>H350/1000</f>
        <v>2.4</v>
      </c>
      <c r="H350" s="554">
        <v>2400</v>
      </c>
      <c r="I350" s="544" t="s">
        <v>14990</v>
      </c>
      <c r="J350" s="544" t="s">
        <v>14991</v>
      </c>
      <c r="K350" s="544" t="s">
        <v>14867</v>
      </c>
      <c r="L350" s="541"/>
      <c r="M350" s="526">
        <f>2.5+2.2*2</f>
        <v>6.9</v>
      </c>
      <c r="N350" s="526">
        <f>2.5+0.65</f>
        <v>3.15</v>
      </c>
      <c r="O350" s="526">
        <f>M350-N350</f>
        <v>3.7500000000000004</v>
      </c>
      <c r="U350" s="526">
        <f>1.4*2.4</f>
        <v>3.36</v>
      </c>
      <c r="AQ350" s="526">
        <f>N350*G350-T350</f>
        <v>7.56</v>
      </c>
      <c r="AT350" s="526">
        <f>O350*G350-U350</f>
        <v>5.6400000000000006</v>
      </c>
    </row>
    <row r="351" spans="1:52">
      <c r="A351" s="526">
        <v>400</v>
      </c>
      <c r="B351" s="526" t="s">
        <v>579</v>
      </c>
      <c r="C351" s="526" t="s">
        <v>751</v>
      </c>
      <c r="D351" s="544" t="s">
        <v>14995</v>
      </c>
      <c r="E351" s="541" t="s">
        <v>14996</v>
      </c>
      <c r="F351" s="553">
        <v>8.6999999999999993</v>
      </c>
      <c r="G351" s="549">
        <f>H351/1000</f>
        <v>2.67</v>
      </c>
      <c r="H351" s="554">
        <v>2670</v>
      </c>
      <c r="I351" s="544" t="s">
        <v>14990</v>
      </c>
      <c r="J351" s="544" t="s">
        <v>14991</v>
      </c>
      <c r="K351" s="544" t="s">
        <v>14992</v>
      </c>
      <c r="L351" s="541"/>
      <c r="M351" s="526">
        <f>3.935*2+2.23</f>
        <v>10.1</v>
      </c>
      <c r="N351" s="526">
        <f>3.935</f>
        <v>3.9350000000000001</v>
      </c>
      <c r="O351" s="526">
        <f>M351-N351</f>
        <v>6.1649999999999991</v>
      </c>
      <c r="U351" s="526">
        <f>2.2*2.52</f>
        <v>5.5440000000000005</v>
      </c>
      <c r="AQ351" s="526">
        <f>N351*G351-T351</f>
        <v>10.506449999999999</v>
      </c>
      <c r="AT351" s="526">
        <f>O351*G351-U351</f>
        <v>10.916549999999997</v>
      </c>
    </row>
    <row r="352" spans="1:52">
      <c r="A352" s="536">
        <v>401</v>
      </c>
      <c r="B352" s="526" t="s">
        <v>579</v>
      </c>
      <c r="C352" s="526" t="s">
        <v>751</v>
      </c>
      <c r="D352" s="544" t="s">
        <v>15832</v>
      </c>
      <c r="E352" s="541" t="s">
        <v>14786</v>
      </c>
      <c r="F352" s="553">
        <v>21.5</v>
      </c>
      <c r="G352" s="553"/>
      <c r="H352" s="554">
        <v>2910</v>
      </c>
      <c r="I352" s="544" t="s">
        <v>15556</v>
      </c>
      <c r="J352" s="544" t="s">
        <v>288</v>
      </c>
      <c r="K352" s="544" t="s">
        <v>14789</v>
      </c>
      <c r="L352" s="541"/>
    </row>
    <row r="353" spans="1:52" ht="45">
      <c r="A353" s="536">
        <v>402</v>
      </c>
      <c r="B353" s="526" t="s">
        <v>579</v>
      </c>
      <c r="C353" s="526" t="s">
        <v>751</v>
      </c>
      <c r="D353" s="544" t="s">
        <v>15833</v>
      </c>
      <c r="E353" s="541" t="s">
        <v>15537</v>
      </c>
      <c r="F353" s="553">
        <v>27</v>
      </c>
      <c r="G353" s="553"/>
      <c r="H353" s="554">
        <v>2910</v>
      </c>
      <c r="I353" s="544" t="s">
        <v>15538</v>
      </c>
      <c r="J353" s="544" t="s">
        <v>288</v>
      </c>
      <c r="K353" s="544" t="s">
        <v>14789</v>
      </c>
      <c r="L353" s="541" t="s">
        <v>15539</v>
      </c>
    </row>
    <row r="354" spans="1:52">
      <c r="A354" s="526">
        <v>403</v>
      </c>
      <c r="B354" s="526" t="s">
        <v>579</v>
      </c>
      <c r="C354" s="526" t="s">
        <v>751</v>
      </c>
      <c r="D354" s="544" t="s">
        <v>15834</v>
      </c>
      <c r="E354" s="541" t="s">
        <v>14873</v>
      </c>
      <c r="F354" s="553">
        <v>18.149999999999999</v>
      </c>
      <c r="G354" s="549">
        <f>H354/1000</f>
        <v>2.67</v>
      </c>
      <c r="H354" s="554">
        <v>2670</v>
      </c>
      <c r="I354" s="544" t="s">
        <v>14768</v>
      </c>
      <c r="J354" s="544" t="s">
        <v>14882</v>
      </c>
      <c r="K354" s="544" t="s">
        <v>14867</v>
      </c>
      <c r="L354" s="541"/>
      <c r="M354" s="526">
        <f>3.3+6.35+2.2+2.15</f>
        <v>13.999999999999998</v>
      </c>
      <c r="N354" s="526">
        <f>M354</f>
        <v>13.999999999999998</v>
      </c>
      <c r="T354" s="526">
        <f>3.26*2.55</f>
        <v>8.3129999999999988</v>
      </c>
      <c r="AP354" s="526">
        <f>N354*G354-T354</f>
        <v>29.066999999999997</v>
      </c>
    </row>
    <row r="355" spans="1:52">
      <c r="A355" s="536">
        <v>404</v>
      </c>
      <c r="B355" s="526" t="s">
        <v>579</v>
      </c>
      <c r="C355" s="526" t="s">
        <v>751</v>
      </c>
      <c r="D355" s="544" t="s">
        <v>15835</v>
      </c>
      <c r="E355" s="541" t="s">
        <v>14884</v>
      </c>
      <c r="F355" s="553">
        <v>18.149999999999999</v>
      </c>
      <c r="G355" s="549">
        <f>H355/1000</f>
        <v>2.67</v>
      </c>
      <c r="H355" s="544">
        <v>2670</v>
      </c>
      <c r="I355" s="544" t="s">
        <v>14768</v>
      </c>
      <c r="J355" s="544" t="s">
        <v>14882</v>
      </c>
      <c r="K355" s="544" t="s">
        <v>14886</v>
      </c>
      <c r="L355" s="541"/>
      <c r="M355" s="526">
        <f>3.3+6.35+2.2+2.15</f>
        <v>13.999999999999998</v>
      </c>
      <c r="N355" s="526">
        <f>M355</f>
        <v>13.999999999999998</v>
      </c>
      <c r="T355" s="526">
        <f>3.26*2.55</f>
        <v>8.3129999999999988</v>
      </c>
      <c r="AP355" s="526">
        <f>N355*G355-T355</f>
        <v>29.066999999999997</v>
      </c>
    </row>
    <row r="356" spans="1:52">
      <c r="A356" s="536">
        <v>405</v>
      </c>
      <c r="B356" s="526" t="s">
        <v>579</v>
      </c>
      <c r="C356" s="526" t="s">
        <v>751</v>
      </c>
      <c r="D356" s="544" t="s">
        <v>15836</v>
      </c>
      <c r="E356" s="541" t="s">
        <v>14998</v>
      </c>
      <c r="F356" s="553">
        <v>5.3</v>
      </c>
      <c r="G356" s="549">
        <f>H356/1000</f>
        <v>2.4</v>
      </c>
      <c r="H356" s="554">
        <v>2400</v>
      </c>
      <c r="I356" s="544" t="s">
        <v>14990</v>
      </c>
      <c r="J356" s="544" t="s">
        <v>15336</v>
      </c>
      <c r="K356" s="544" t="s">
        <v>14867</v>
      </c>
      <c r="L356" s="541"/>
      <c r="M356" s="526">
        <f>1.2*2+2+0.66</f>
        <v>5.0600000000000005</v>
      </c>
      <c r="N356" s="526">
        <f>M356</f>
        <v>5.0600000000000005</v>
      </c>
      <c r="AQ356" s="526">
        <f>N356*G356-T356</f>
        <v>12.144</v>
      </c>
    </row>
    <row r="357" spans="1:52">
      <c r="A357" s="526">
        <v>406</v>
      </c>
      <c r="B357" s="526" t="s">
        <v>579</v>
      </c>
      <c r="C357" s="526" t="s">
        <v>751</v>
      </c>
      <c r="D357" s="544"/>
      <c r="E357" s="541" t="s">
        <v>15596</v>
      </c>
      <c r="F357" s="542"/>
      <c r="G357" s="542"/>
      <c r="H357" s="540"/>
      <c r="I357" s="540"/>
      <c r="J357" s="540"/>
      <c r="K357" s="540"/>
      <c r="L357" s="543"/>
    </row>
    <row r="358" spans="1:52" ht="30">
      <c r="A358" s="536">
        <v>407</v>
      </c>
      <c r="B358" s="526" t="s">
        <v>579</v>
      </c>
      <c r="C358" s="526" t="s">
        <v>751</v>
      </c>
      <c r="D358" s="544" t="s">
        <v>15837</v>
      </c>
      <c r="E358" s="541" t="s">
        <v>15804</v>
      </c>
      <c r="F358" s="553">
        <v>41.7</v>
      </c>
      <c r="G358" s="549">
        <f t="shared" ref="G358:G365" si="41">H358/1000</f>
        <v>2.4002669999999999</v>
      </c>
      <c r="H358" s="554">
        <v>2400.2669999999998</v>
      </c>
      <c r="I358" s="544" t="s">
        <v>15838</v>
      </c>
      <c r="J358" s="544" t="s">
        <v>15750</v>
      </c>
      <c r="K358" s="544" t="s">
        <v>15751</v>
      </c>
      <c r="L358" s="541"/>
      <c r="M358" s="526">
        <f>14.9*2+9.25*2+9.2-2.1*2</f>
        <v>53.3</v>
      </c>
      <c r="N358" s="526">
        <f t="shared" ref="N358:N365" si="42">M358-O358-P358</f>
        <v>37.799999999999997</v>
      </c>
      <c r="O358" s="526">
        <v>9.1999999999999993</v>
      </c>
      <c r="P358" s="526">
        <v>6.3</v>
      </c>
      <c r="T358" s="526">
        <f t="shared" ref="T358:T365" si="43">(3.26+0.19+3.26)*2.55</f>
        <v>17.110499999999995</v>
      </c>
      <c r="U358" s="526">
        <f t="shared" ref="U358:U365" si="44">1.05*2.4*2</f>
        <v>5.04</v>
      </c>
      <c r="AP358" s="526">
        <f t="shared" ref="AP358:AP365" si="45">N358*2.67-T358</f>
        <v>83.815499999999986</v>
      </c>
      <c r="AQ358" s="526">
        <f t="shared" ref="AQ358:AQ365" si="46">O358*2.4-U358</f>
        <v>17.04</v>
      </c>
      <c r="AY358" s="526">
        <f>P358*2.67-V358</f>
        <v>16.820999999999998</v>
      </c>
    </row>
    <row r="359" spans="1:52" ht="30">
      <c r="A359" s="536">
        <v>408</v>
      </c>
      <c r="B359" s="526" t="s">
        <v>579</v>
      </c>
      <c r="C359" s="526" t="s">
        <v>751</v>
      </c>
      <c r="D359" s="544" t="s">
        <v>15839</v>
      </c>
      <c r="E359" s="541" t="s">
        <v>15804</v>
      </c>
      <c r="F359" s="553">
        <v>41.7</v>
      </c>
      <c r="G359" s="549">
        <f t="shared" si="41"/>
        <v>2.4002669999999999</v>
      </c>
      <c r="H359" s="554">
        <v>2400.2669999999998</v>
      </c>
      <c r="I359" s="544" t="s">
        <v>15838</v>
      </c>
      <c r="J359" s="544" t="s">
        <v>14901</v>
      </c>
      <c r="K359" s="544" t="s">
        <v>15840</v>
      </c>
      <c r="L359" s="541"/>
      <c r="M359" s="526">
        <f>14.9*2+9.15*2+9.2-2.1*2</f>
        <v>53.099999999999994</v>
      </c>
      <c r="N359" s="526">
        <f t="shared" si="42"/>
        <v>43.899999999999991</v>
      </c>
      <c r="O359" s="526">
        <v>9.1999999999999993</v>
      </c>
      <c r="T359" s="526">
        <f t="shared" si="43"/>
        <v>17.110499999999995</v>
      </c>
      <c r="U359" s="526">
        <f t="shared" si="44"/>
        <v>5.04</v>
      </c>
      <c r="AP359" s="526">
        <f t="shared" si="45"/>
        <v>100.10249999999999</v>
      </c>
      <c r="AQ359" s="526">
        <f t="shared" si="46"/>
        <v>17.04</v>
      </c>
    </row>
    <row r="360" spans="1:52" ht="30">
      <c r="A360" s="526">
        <v>409</v>
      </c>
      <c r="B360" s="526" t="s">
        <v>579</v>
      </c>
      <c r="C360" s="526" t="s">
        <v>751</v>
      </c>
      <c r="D360" s="544" t="s">
        <v>15841</v>
      </c>
      <c r="E360" s="541" t="s">
        <v>15804</v>
      </c>
      <c r="F360" s="553">
        <v>41.7</v>
      </c>
      <c r="G360" s="549">
        <f t="shared" si="41"/>
        <v>2.4002669999999999</v>
      </c>
      <c r="H360" s="554">
        <v>2400.2669999999998</v>
      </c>
      <c r="I360" s="544" t="s">
        <v>15838</v>
      </c>
      <c r="J360" s="544" t="s">
        <v>14901</v>
      </c>
      <c r="K360" s="544" t="s">
        <v>15842</v>
      </c>
      <c r="L360" s="541"/>
      <c r="M360" s="526">
        <f>14.9*2+9.15*2+9.2-2.1*2</f>
        <v>53.099999999999994</v>
      </c>
      <c r="N360" s="526">
        <f t="shared" si="42"/>
        <v>43.899999999999991</v>
      </c>
      <c r="O360" s="526">
        <v>9.1999999999999993</v>
      </c>
      <c r="T360" s="526">
        <f t="shared" si="43"/>
        <v>17.110499999999995</v>
      </c>
      <c r="U360" s="526">
        <f t="shared" si="44"/>
        <v>5.04</v>
      </c>
      <c r="AP360" s="526">
        <f t="shared" si="45"/>
        <v>100.10249999999999</v>
      </c>
      <c r="AQ360" s="526">
        <f t="shared" si="46"/>
        <v>17.04</v>
      </c>
    </row>
    <row r="361" spans="1:52" ht="30">
      <c r="A361" s="536">
        <v>410</v>
      </c>
      <c r="B361" s="526" t="s">
        <v>579</v>
      </c>
      <c r="C361" s="526" t="s">
        <v>751</v>
      </c>
      <c r="D361" s="544" t="s">
        <v>15843</v>
      </c>
      <c r="E361" s="541" t="s">
        <v>15804</v>
      </c>
      <c r="F361" s="553">
        <v>41.7</v>
      </c>
      <c r="G361" s="549">
        <f t="shared" si="41"/>
        <v>2.4002669999999999</v>
      </c>
      <c r="H361" s="554">
        <v>2400.2669999999998</v>
      </c>
      <c r="I361" s="544" t="s">
        <v>15838</v>
      </c>
      <c r="J361" s="544" t="s">
        <v>15750</v>
      </c>
      <c r="K361" s="544" t="s">
        <v>15751</v>
      </c>
      <c r="L361" s="541"/>
      <c r="M361" s="526">
        <f>14.9*2+9.25*2+9.2-2.1*2</f>
        <v>53.3</v>
      </c>
      <c r="N361" s="526">
        <f t="shared" si="42"/>
        <v>37.799999999999997</v>
      </c>
      <c r="O361" s="526">
        <v>9.1999999999999993</v>
      </c>
      <c r="P361" s="526">
        <v>6.3</v>
      </c>
      <c r="T361" s="526">
        <f t="shared" si="43"/>
        <v>17.110499999999995</v>
      </c>
      <c r="U361" s="526">
        <f t="shared" si="44"/>
        <v>5.04</v>
      </c>
      <c r="AP361" s="526">
        <f t="shared" si="45"/>
        <v>83.815499999999986</v>
      </c>
      <c r="AQ361" s="526">
        <f t="shared" si="46"/>
        <v>17.04</v>
      </c>
      <c r="AY361" s="526">
        <f>P361*2.67-V361</f>
        <v>16.820999999999998</v>
      </c>
    </row>
    <row r="362" spans="1:52" ht="30">
      <c r="A362" s="536">
        <v>411</v>
      </c>
      <c r="B362" s="526" t="s">
        <v>579</v>
      </c>
      <c r="C362" s="526" t="s">
        <v>751</v>
      </c>
      <c r="D362" s="544" t="s">
        <v>15844</v>
      </c>
      <c r="E362" s="541" t="s">
        <v>15804</v>
      </c>
      <c r="F362" s="553">
        <v>41.7</v>
      </c>
      <c r="G362" s="549">
        <f t="shared" si="41"/>
        <v>2.4002669999999999</v>
      </c>
      <c r="H362" s="554">
        <v>2400.2669999999998</v>
      </c>
      <c r="I362" s="544" t="s">
        <v>15838</v>
      </c>
      <c r="J362" s="544" t="s">
        <v>14901</v>
      </c>
      <c r="K362" s="544" t="s">
        <v>15845</v>
      </c>
      <c r="L362" s="541"/>
      <c r="M362" s="526">
        <f>14.9*2+9.15*2+9.2-2.1*2</f>
        <v>53.099999999999994</v>
      </c>
      <c r="N362" s="526">
        <f t="shared" si="42"/>
        <v>43.899999999999991</v>
      </c>
      <c r="O362" s="526">
        <v>9.1999999999999993</v>
      </c>
      <c r="T362" s="526">
        <f t="shared" si="43"/>
        <v>17.110499999999995</v>
      </c>
      <c r="U362" s="526">
        <f t="shared" si="44"/>
        <v>5.04</v>
      </c>
      <c r="AP362" s="526">
        <f t="shared" si="45"/>
        <v>100.10249999999999</v>
      </c>
      <c r="AQ362" s="526">
        <f t="shared" si="46"/>
        <v>17.04</v>
      </c>
    </row>
    <row r="363" spans="1:52" ht="30">
      <c r="A363" s="526">
        <v>412</v>
      </c>
      <c r="B363" s="526" t="s">
        <v>579</v>
      </c>
      <c r="C363" s="526" t="s">
        <v>751</v>
      </c>
      <c r="D363" s="544" t="s">
        <v>15846</v>
      </c>
      <c r="E363" s="541" t="s">
        <v>15804</v>
      </c>
      <c r="F363" s="553">
        <v>41.7</v>
      </c>
      <c r="G363" s="549">
        <f t="shared" si="41"/>
        <v>2.4002669999999999</v>
      </c>
      <c r="H363" s="554">
        <v>2400.2669999999998</v>
      </c>
      <c r="I363" s="544" t="s">
        <v>15838</v>
      </c>
      <c r="J363" s="544" t="s">
        <v>15750</v>
      </c>
      <c r="K363" s="544" t="s">
        <v>15751</v>
      </c>
      <c r="L363" s="541"/>
      <c r="M363" s="526">
        <f>14.9*2+9.25*2+9.2-2.1*2</f>
        <v>53.3</v>
      </c>
      <c r="N363" s="526">
        <f t="shared" si="42"/>
        <v>37.799999999999997</v>
      </c>
      <c r="O363" s="526">
        <v>9.1999999999999993</v>
      </c>
      <c r="P363" s="526">
        <v>6.3</v>
      </c>
      <c r="T363" s="526">
        <f t="shared" si="43"/>
        <v>17.110499999999995</v>
      </c>
      <c r="U363" s="526">
        <f t="shared" si="44"/>
        <v>5.04</v>
      </c>
      <c r="AP363" s="526">
        <f t="shared" si="45"/>
        <v>83.815499999999986</v>
      </c>
      <c r="AQ363" s="526">
        <f t="shared" si="46"/>
        <v>17.04</v>
      </c>
      <c r="AY363" s="526">
        <f>P363*2.67-V363</f>
        <v>16.820999999999998</v>
      </c>
    </row>
    <row r="364" spans="1:52" ht="30">
      <c r="A364" s="536">
        <v>413</v>
      </c>
      <c r="B364" s="526" t="s">
        <v>579</v>
      </c>
      <c r="C364" s="526" t="s">
        <v>751</v>
      </c>
      <c r="D364" s="544" t="s">
        <v>15847</v>
      </c>
      <c r="E364" s="541" t="s">
        <v>15804</v>
      </c>
      <c r="F364" s="553">
        <v>41.7</v>
      </c>
      <c r="G364" s="549">
        <f t="shared" si="41"/>
        <v>2.4002669999999999</v>
      </c>
      <c r="H364" s="554">
        <v>2400.2669999999998</v>
      </c>
      <c r="I364" s="544" t="s">
        <v>15838</v>
      </c>
      <c r="J364" s="544" t="s">
        <v>15750</v>
      </c>
      <c r="K364" s="544" t="s">
        <v>15751</v>
      </c>
      <c r="L364" s="541"/>
      <c r="M364" s="526">
        <f>14.9*2+9.25*2+9.2-2.1*2</f>
        <v>53.3</v>
      </c>
      <c r="N364" s="526">
        <f t="shared" si="42"/>
        <v>37.799999999999997</v>
      </c>
      <c r="O364" s="526">
        <v>9.1999999999999993</v>
      </c>
      <c r="P364" s="526">
        <v>6.3</v>
      </c>
      <c r="T364" s="526">
        <f t="shared" si="43"/>
        <v>17.110499999999995</v>
      </c>
      <c r="U364" s="526">
        <f t="shared" si="44"/>
        <v>5.04</v>
      </c>
      <c r="AP364" s="526">
        <f t="shared" si="45"/>
        <v>83.815499999999986</v>
      </c>
      <c r="AQ364" s="526">
        <f t="shared" si="46"/>
        <v>17.04</v>
      </c>
      <c r="AY364" s="526">
        <f>P364*2.67-V364</f>
        <v>16.820999999999998</v>
      </c>
    </row>
    <row r="365" spans="1:52" ht="30">
      <c r="A365" s="536">
        <v>414</v>
      </c>
      <c r="B365" s="526" t="s">
        <v>579</v>
      </c>
      <c r="C365" s="526" t="s">
        <v>751</v>
      </c>
      <c r="D365" s="544" t="s">
        <v>15848</v>
      </c>
      <c r="E365" s="541" t="s">
        <v>15804</v>
      </c>
      <c r="F365" s="553">
        <v>41.7</v>
      </c>
      <c r="G365" s="549">
        <f t="shared" si="41"/>
        <v>2.4002669999999999</v>
      </c>
      <c r="H365" s="554">
        <v>2400.2669999999998</v>
      </c>
      <c r="I365" s="544" t="s">
        <v>15838</v>
      </c>
      <c r="J365" s="544" t="s">
        <v>15750</v>
      </c>
      <c r="K365" s="544" t="s">
        <v>15751</v>
      </c>
      <c r="L365" s="541"/>
      <c r="M365" s="526">
        <f>14.9*2+9.25*2+9.2-2.1*2</f>
        <v>53.3</v>
      </c>
      <c r="N365" s="526">
        <f t="shared" si="42"/>
        <v>37.799999999999997</v>
      </c>
      <c r="O365" s="526">
        <v>9.1999999999999993</v>
      </c>
      <c r="P365" s="526">
        <v>6.3</v>
      </c>
      <c r="T365" s="526">
        <f t="shared" si="43"/>
        <v>17.110499999999995</v>
      </c>
      <c r="U365" s="526">
        <f t="shared" si="44"/>
        <v>5.04</v>
      </c>
      <c r="AP365" s="526">
        <f t="shared" si="45"/>
        <v>83.815499999999986</v>
      </c>
      <c r="AQ365" s="526">
        <f t="shared" si="46"/>
        <v>17.04</v>
      </c>
      <c r="AY365" s="526">
        <f>P365*2.67-V365</f>
        <v>16.820999999999998</v>
      </c>
    </row>
    <row r="366" spans="1:52">
      <c r="A366" s="536">
        <v>420</v>
      </c>
      <c r="B366" s="526" t="s">
        <v>579</v>
      </c>
      <c r="C366" s="526" t="s">
        <v>753</v>
      </c>
      <c r="D366" s="544"/>
      <c r="E366" s="541" t="s">
        <v>15577</v>
      </c>
      <c r="F366" s="568"/>
      <c r="G366" s="568"/>
      <c r="H366" s="540"/>
      <c r="I366" s="540"/>
      <c r="J366" s="540"/>
      <c r="K366" s="540"/>
      <c r="L366" s="543"/>
    </row>
    <row r="367" spans="1:52">
      <c r="A367" s="526">
        <v>421</v>
      </c>
      <c r="B367" s="526" t="s">
        <v>579</v>
      </c>
      <c r="C367" s="526" t="s">
        <v>753</v>
      </c>
      <c r="D367" s="544"/>
      <c r="E367" s="541" t="s">
        <v>15574</v>
      </c>
      <c r="F367" s="568"/>
      <c r="G367" s="568"/>
      <c r="H367" s="540"/>
      <c r="I367" s="540"/>
      <c r="J367" s="540"/>
      <c r="K367" s="540"/>
      <c r="L367" s="543"/>
    </row>
    <row r="368" spans="1:52">
      <c r="A368" s="536">
        <v>422</v>
      </c>
      <c r="B368" s="526" t="s">
        <v>579</v>
      </c>
      <c r="C368" s="526" t="s">
        <v>753</v>
      </c>
      <c r="D368" s="544" t="s">
        <v>15849</v>
      </c>
      <c r="E368" s="541" t="s">
        <v>14791</v>
      </c>
      <c r="F368" s="571">
        <v>42.5</v>
      </c>
      <c r="G368" s="549">
        <f>H368/1000</f>
        <v>2.61</v>
      </c>
      <c r="H368" s="546">
        <v>2610</v>
      </c>
      <c r="I368" s="544" t="s">
        <v>15291</v>
      </c>
      <c r="J368" s="544" t="s">
        <v>15292</v>
      </c>
      <c r="K368" s="544" t="s">
        <v>15293</v>
      </c>
      <c r="L368" s="541"/>
      <c r="M368" s="526">
        <f>31.5+10.2</f>
        <v>41.7</v>
      </c>
      <c r="N368" s="526">
        <f>M368-Q368-P368-O368</f>
        <v>32.825000000000003</v>
      </c>
      <c r="O368" s="526">
        <v>1.9</v>
      </c>
      <c r="P368" s="526">
        <f>0.815+0.15+1.31</f>
        <v>2.2749999999999999</v>
      </c>
      <c r="Q368" s="526">
        <f>4.4+0.15*2</f>
        <v>4.7</v>
      </c>
      <c r="T368" s="526">
        <f>4.65*2.55+4.1*2.55+2.55*2.655+1.1*2.1</f>
        <v>31.392749999999999</v>
      </c>
      <c r="AM368" s="526">
        <f>N368*G368-T368</f>
        <v>54.280500000000011</v>
      </c>
      <c r="AN368" s="526">
        <f>O368*G368-U368</f>
        <v>4.9589999999999996</v>
      </c>
      <c r="AO368" s="526">
        <f>P368*G368-V368</f>
        <v>5.9377499999999994</v>
      </c>
      <c r="AZ368" s="526">
        <f>Q368*G368-W368</f>
        <v>12.266999999999999</v>
      </c>
    </row>
    <row r="369" spans="1:52">
      <c r="A369" s="536">
        <v>423</v>
      </c>
      <c r="B369" s="526" t="s">
        <v>579</v>
      </c>
      <c r="C369" s="526" t="s">
        <v>753</v>
      </c>
      <c r="D369" s="544" t="s">
        <v>14774</v>
      </c>
      <c r="E369" s="541" t="s">
        <v>14758</v>
      </c>
      <c r="F369" s="549">
        <v>6.15</v>
      </c>
      <c r="G369" s="549" t="e">
        <f>H369/1000</f>
        <v>#VALUE!</v>
      </c>
      <c r="H369" s="540" t="s">
        <v>14732</v>
      </c>
      <c r="I369" s="540" t="s">
        <v>14732</v>
      </c>
      <c r="J369" s="544" t="s">
        <v>14733</v>
      </c>
      <c r="K369" s="540" t="s">
        <v>14732</v>
      </c>
      <c r="L369" s="543"/>
    </row>
    <row r="370" spans="1:52">
      <c r="A370" s="526">
        <v>424</v>
      </c>
      <c r="B370" s="526" t="s">
        <v>579</v>
      </c>
      <c r="C370" s="526" t="s">
        <v>753</v>
      </c>
      <c r="D370" s="544" t="s">
        <v>15850</v>
      </c>
      <c r="E370" s="541" t="s">
        <v>14761</v>
      </c>
      <c r="F370" s="549">
        <v>4.5</v>
      </c>
      <c r="G370" s="549" t="e">
        <f>H370/1000</f>
        <v>#VALUE!</v>
      </c>
      <c r="H370" s="540" t="s">
        <v>14732</v>
      </c>
      <c r="I370" s="540" t="s">
        <v>14732</v>
      </c>
      <c r="J370" s="544" t="s">
        <v>14733</v>
      </c>
      <c r="K370" s="540" t="s">
        <v>14732</v>
      </c>
      <c r="L370" s="543"/>
    </row>
    <row r="371" spans="1:52">
      <c r="A371" s="536">
        <v>425</v>
      </c>
      <c r="B371" s="526" t="s">
        <v>579</v>
      </c>
      <c r="C371" s="526" t="s">
        <v>753</v>
      </c>
      <c r="D371" s="563" t="s">
        <v>15851</v>
      </c>
      <c r="E371" s="541" t="s">
        <v>14800</v>
      </c>
      <c r="F371" s="549">
        <v>50.2</v>
      </c>
      <c r="G371" s="549"/>
      <c r="H371" s="546">
        <v>2830</v>
      </c>
      <c r="I371" s="544" t="s">
        <v>14773</v>
      </c>
      <c r="J371" s="540" t="s">
        <v>15078</v>
      </c>
      <c r="K371" s="544" t="s">
        <v>15059</v>
      </c>
      <c r="L371" s="541"/>
    </row>
    <row r="372" spans="1:52">
      <c r="A372" s="536">
        <v>426</v>
      </c>
      <c r="B372" s="526" t="s">
        <v>579</v>
      </c>
      <c r="C372" s="526" t="s">
        <v>753</v>
      </c>
      <c r="D372" s="563" t="s">
        <v>15852</v>
      </c>
      <c r="E372" s="541" t="s">
        <v>14800</v>
      </c>
      <c r="F372" s="549">
        <v>35.5</v>
      </c>
      <c r="G372" s="549">
        <f t="shared" ref="G372:G385" si="47">H372/1000</f>
        <v>2.83</v>
      </c>
      <c r="H372" s="546">
        <v>2830</v>
      </c>
      <c r="I372" s="544" t="s">
        <v>14773</v>
      </c>
      <c r="J372" s="544" t="s">
        <v>15061</v>
      </c>
      <c r="K372" s="544" t="s">
        <v>15059</v>
      </c>
      <c r="L372" s="541"/>
    </row>
    <row r="373" spans="1:52">
      <c r="A373" s="526">
        <v>427</v>
      </c>
      <c r="B373" s="526" t="s">
        <v>579</v>
      </c>
      <c r="C373" s="526" t="s">
        <v>753</v>
      </c>
      <c r="D373" s="563" t="s">
        <v>15853</v>
      </c>
      <c r="E373" s="541" t="s">
        <v>14800</v>
      </c>
      <c r="F373" s="549">
        <v>18.5</v>
      </c>
      <c r="G373" s="549">
        <f t="shared" si="47"/>
        <v>2.83</v>
      </c>
      <c r="H373" s="546">
        <v>2830</v>
      </c>
      <c r="I373" s="544" t="s">
        <v>14773</v>
      </c>
      <c r="J373" s="544" t="s">
        <v>15081</v>
      </c>
      <c r="K373" s="544" t="s">
        <v>15059</v>
      </c>
      <c r="L373" s="541"/>
    </row>
    <row r="374" spans="1:52">
      <c r="A374" s="536">
        <v>428</v>
      </c>
      <c r="B374" s="526" t="s">
        <v>579</v>
      </c>
      <c r="C374" s="526" t="s">
        <v>753</v>
      </c>
      <c r="D374" s="544" t="s">
        <v>15854</v>
      </c>
      <c r="E374" s="541" t="s">
        <v>14800</v>
      </c>
      <c r="F374" s="549">
        <v>67.599999999999994</v>
      </c>
      <c r="G374" s="549">
        <f t="shared" si="47"/>
        <v>2.83</v>
      </c>
      <c r="H374" s="546">
        <v>2830</v>
      </c>
      <c r="I374" s="544" t="s">
        <v>14773</v>
      </c>
      <c r="J374" s="544" t="s">
        <v>15083</v>
      </c>
      <c r="K374" s="544" t="s">
        <v>15059</v>
      </c>
      <c r="L374" s="541"/>
      <c r="M374" s="526">
        <v>62.4</v>
      </c>
      <c r="N374" s="526">
        <v>2.4</v>
      </c>
      <c r="O374" s="526">
        <f>(0.325*2+2.25)*3</f>
        <v>8.6999999999999993</v>
      </c>
      <c r="P374" s="526">
        <f>M374-N374-O374-Q374</f>
        <v>37.774999999999999</v>
      </c>
      <c r="Q374" s="526">
        <f>6.5+0.425+6.6</f>
        <v>13.524999999999999</v>
      </c>
      <c r="T374" s="526">
        <f>1.1*2.1</f>
        <v>2.3100000000000005</v>
      </c>
      <c r="V374" s="526">
        <f>2.4*2.55+2.45*2.85*2+2.555*2.55</f>
        <v>26.600250000000003</v>
      </c>
      <c r="AL374" s="526">
        <f>N374*G374-T374</f>
        <v>4.4819999999999993</v>
      </c>
      <c r="AN374" s="526">
        <f>O374*G374-U374</f>
        <v>24.620999999999999</v>
      </c>
      <c r="AO374" s="526">
        <f>P374*G374-V374</f>
        <v>80.302999999999997</v>
      </c>
      <c r="AZ374" s="526">
        <f>Q374*G374-W374</f>
        <v>38.275749999999995</v>
      </c>
    </row>
    <row r="375" spans="1:52">
      <c r="A375" s="536">
        <v>429</v>
      </c>
      <c r="B375" s="526" t="s">
        <v>579</v>
      </c>
      <c r="C375" s="526" t="s">
        <v>753</v>
      </c>
      <c r="D375" s="544" t="s">
        <v>15855</v>
      </c>
      <c r="E375" s="541" t="s">
        <v>15016</v>
      </c>
      <c r="F375" s="549">
        <v>4.45</v>
      </c>
      <c r="G375" s="549">
        <f t="shared" si="47"/>
        <v>2.4</v>
      </c>
      <c r="H375" s="546">
        <v>2400</v>
      </c>
      <c r="I375" s="544" t="s">
        <v>14771</v>
      </c>
      <c r="J375" s="544" t="s">
        <v>15409</v>
      </c>
      <c r="K375" s="544" t="s">
        <v>14891</v>
      </c>
      <c r="L375" s="541"/>
      <c r="M375" s="526">
        <f>9.8</f>
        <v>9.8000000000000007</v>
      </c>
      <c r="N375" s="526">
        <f>1.5</f>
        <v>1.5</v>
      </c>
      <c r="O375" s="526">
        <f>M375-P375-N375</f>
        <v>5.25</v>
      </c>
      <c r="P375" s="526">
        <f>0.6+2.45</f>
        <v>3.0500000000000003</v>
      </c>
      <c r="AH375" s="526">
        <f>N375*G375-T375</f>
        <v>3.5999999999999996</v>
      </c>
      <c r="AP375" s="526">
        <f>O375*G375-U375</f>
        <v>12.6</v>
      </c>
      <c r="AR375" s="526">
        <f>P375*G375-V375</f>
        <v>7.32</v>
      </c>
    </row>
    <row r="376" spans="1:52" ht="30">
      <c r="A376" s="526">
        <v>430</v>
      </c>
      <c r="B376" s="526" t="s">
        <v>579</v>
      </c>
      <c r="C376" s="526" t="s">
        <v>753</v>
      </c>
      <c r="D376" s="544" t="s">
        <v>15856</v>
      </c>
      <c r="E376" s="541" t="s">
        <v>15019</v>
      </c>
      <c r="F376" s="549">
        <v>4.45</v>
      </c>
      <c r="G376" s="549">
        <f t="shared" si="47"/>
        <v>2.4</v>
      </c>
      <c r="H376" s="546">
        <v>2400</v>
      </c>
      <c r="I376" s="544" t="s">
        <v>14771</v>
      </c>
      <c r="J376" s="544" t="s">
        <v>15025</v>
      </c>
      <c r="K376" s="544" t="s">
        <v>14891</v>
      </c>
      <c r="L376" s="541"/>
      <c r="M376" s="526">
        <v>9.4499999999999993</v>
      </c>
      <c r="N376" s="526">
        <f>0.6+0.2</f>
        <v>0.8</v>
      </c>
      <c r="O376" s="526">
        <f>1.15</f>
        <v>1.1499999999999999</v>
      </c>
      <c r="P376" s="526">
        <f>M376-O376-N376</f>
        <v>7.4999999999999991</v>
      </c>
      <c r="V376" s="526">
        <f>0.85*2.4</f>
        <v>2.04</v>
      </c>
      <c r="AL376" s="526">
        <f>N376*G376-T376</f>
        <v>1.92</v>
      </c>
      <c r="AP376" s="526">
        <f>O376*G376-U376</f>
        <v>2.76</v>
      </c>
      <c r="AR376" s="526">
        <f>P376*G376-V376</f>
        <v>15.959999999999997</v>
      </c>
    </row>
    <row r="377" spans="1:52" ht="30">
      <c r="A377" s="536">
        <v>431</v>
      </c>
      <c r="B377" s="526" t="s">
        <v>579</v>
      </c>
      <c r="C377" s="526" t="s">
        <v>753</v>
      </c>
      <c r="D377" s="544" t="s">
        <v>15857</v>
      </c>
      <c r="E377" s="541" t="s">
        <v>15022</v>
      </c>
      <c r="F377" s="549">
        <v>8.15</v>
      </c>
      <c r="G377" s="549">
        <f t="shared" si="47"/>
        <v>2.4</v>
      </c>
      <c r="H377" s="546">
        <v>2400</v>
      </c>
      <c r="I377" s="544" t="s">
        <v>14771</v>
      </c>
      <c r="J377" s="544" t="s">
        <v>14882</v>
      </c>
      <c r="K377" s="544" t="s">
        <v>14891</v>
      </c>
      <c r="L377" s="541"/>
      <c r="M377" s="526">
        <v>14.8</v>
      </c>
      <c r="N377" s="526">
        <f>M377</f>
        <v>14.8</v>
      </c>
      <c r="AP377" s="526">
        <f>N377*G377-T377</f>
        <v>35.520000000000003</v>
      </c>
    </row>
    <row r="378" spans="1:52" ht="30">
      <c r="A378" s="536">
        <v>432</v>
      </c>
      <c r="B378" s="526" t="s">
        <v>579</v>
      </c>
      <c r="C378" s="526" t="s">
        <v>753</v>
      </c>
      <c r="D378" s="544" t="s">
        <v>15858</v>
      </c>
      <c r="E378" s="541" t="s">
        <v>15067</v>
      </c>
      <c r="F378" s="549">
        <v>8.15</v>
      </c>
      <c r="G378" s="549">
        <f t="shared" si="47"/>
        <v>2.4</v>
      </c>
      <c r="H378" s="546">
        <v>2400</v>
      </c>
      <c r="I378" s="544" t="s">
        <v>14773</v>
      </c>
      <c r="J378" s="544" t="s">
        <v>15032</v>
      </c>
      <c r="K378" s="544" t="s">
        <v>14891</v>
      </c>
      <c r="L378" s="541"/>
      <c r="M378" s="526">
        <v>12.05</v>
      </c>
      <c r="N378" s="526">
        <f>0.2+0.8</f>
        <v>1</v>
      </c>
      <c r="O378" s="526">
        <f>M378-P378-N378</f>
        <v>7.3000000000000007</v>
      </c>
      <c r="P378" s="526">
        <f>0.6*2+2.55</f>
        <v>3.75</v>
      </c>
      <c r="U378" s="526">
        <f>1.8*2.4</f>
        <v>4.32</v>
      </c>
      <c r="AM378" s="526">
        <f>N378*G378-T378</f>
        <v>2.4</v>
      </c>
      <c r="AP378" s="526">
        <f>O378*G378-U378</f>
        <v>13.2</v>
      </c>
      <c r="AR378" s="526">
        <f>P378*G378-V378</f>
        <v>9</v>
      </c>
    </row>
    <row r="379" spans="1:52">
      <c r="A379" s="526">
        <v>433</v>
      </c>
      <c r="B379" s="526" t="s">
        <v>579</v>
      </c>
      <c r="C379" s="526" t="s">
        <v>753</v>
      </c>
      <c r="D379" s="563" t="s">
        <v>15859</v>
      </c>
      <c r="E379" s="541" t="s">
        <v>15117</v>
      </c>
      <c r="F379" s="549">
        <v>8.8000000000000007</v>
      </c>
      <c r="G379" s="549">
        <f t="shared" si="47"/>
        <v>2.4</v>
      </c>
      <c r="H379" s="546">
        <v>2400</v>
      </c>
      <c r="I379" s="544" t="s">
        <v>14773</v>
      </c>
      <c r="J379" s="544" t="s">
        <v>15044</v>
      </c>
      <c r="K379" s="544" t="s">
        <v>14894</v>
      </c>
      <c r="L379" s="541"/>
      <c r="AM379" s="526">
        <f>N379*G379-T379</f>
        <v>0</v>
      </c>
      <c r="AP379" s="526">
        <f>O379*G379-U379</f>
        <v>0</v>
      </c>
    </row>
    <row r="380" spans="1:52">
      <c r="A380" s="536">
        <v>434</v>
      </c>
      <c r="B380" s="526" t="s">
        <v>579</v>
      </c>
      <c r="C380" s="526" t="s">
        <v>753</v>
      </c>
      <c r="D380" s="563" t="s">
        <v>15860</v>
      </c>
      <c r="E380" s="541" t="s">
        <v>15071</v>
      </c>
      <c r="F380" s="549">
        <v>19.149999999999999</v>
      </c>
      <c r="G380" s="549">
        <f t="shared" si="47"/>
        <v>2.4</v>
      </c>
      <c r="H380" s="546">
        <v>2400</v>
      </c>
      <c r="I380" s="544" t="s">
        <v>14773</v>
      </c>
      <c r="J380" s="544" t="s">
        <v>15072</v>
      </c>
      <c r="K380" s="544" t="s">
        <v>14891</v>
      </c>
      <c r="L380" s="541"/>
      <c r="AM380" s="526">
        <f>N380*G380-T380</f>
        <v>0</v>
      </c>
      <c r="AP380" s="526">
        <f>O380*G380-U380</f>
        <v>0</v>
      </c>
    </row>
    <row r="381" spans="1:52" ht="60">
      <c r="A381" s="536">
        <v>435</v>
      </c>
      <c r="B381" s="526" t="s">
        <v>579</v>
      </c>
      <c r="C381" s="526" t="s">
        <v>753</v>
      </c>
      <c r="D381" s="563" t="s">
        <v>15861</v>
      </c>
      <c r="E381" s="541" t="s">
        <v>15074</v>
      </c>
      <c r="F381" s="549">
        <v>74</v>
      </c>
      <c r="G381" s="549">
        <f t="shared" si="47"/>
        <v>2.83</v>
      </c>
      <c r="H381" s="546">
        <v>2830</v>
      </c>
      <c r="I381" s="544" t="s">
        <v>14773</v>
      </c>
      <c r="J381" s="544" t="s">
        <v>15737</v>
      </c>
      <c r="K381" s="544" t="s">
        <v>15059</v>
      </c>
      <c r="L381" s="541"/>
      <c r="M381" s="526">
        <f>99.7+1.26*5-9.45-6.5</f>
        <v>90.05</v>
      </c>
      <c r="N381" s="526">
        <f>1.6+1.26*5+0.2+0.6</f>
        <v>8.6999999999999993</v>
      </c>
      <c r="O381" s="526">
        <f>(0.325*2+2.25)*6</f>
        <v>17.399999999999999</v>
      </c>
      <c r="P381" s="526">
        <f>M381-R381-O381-N381-Q381</f>
        <v>53.739999999999981</v>
      </c>
      <c r="Q381" s="526">
        <f>3.2</f>
        <v>3.2</v>
      </c>
      <c r="R381" s="526">
        <f>0.45+6.56</f>
        <v>7.01</v>
      </c>
      <c r="V381" s="526">
        <f>2.45*2.85+2.45*2.85</f>
        <v>13.965000000000002</v>
      </c>
      <c r="AM381" s="526">
        <f>N381*G381-T381</f>
        <v>24.620999999999999</v>
      </c>
      <c r="AN381" s="526">
        <f>O381*G381-U381</f>
        <v>49.241999999999997</v>
      </c>
      <c r="AP381" s="526">
        <f>P381*G381-V381</f>
        <v>138.11919999999995</v>
      </c>
      <c r="AQ381" s="526">
        <f>Q381*G381-W381</f>
        <v>9.0560000000000009</v>
      </c>
      <c r="AZ381" s="526">
        <f>R381*G381-X381</f>
        <v>19.8383</v>
      </c>
    </row>
    <row r="382" spans="1:52" ht="30">
      <c r="A382" s="526">
        <v>436</v>
      </c>
      <c r="B382" s="526" t="s">
        <v>579</v>
      </c>
      <c r="C382" s="526" t="s">
        <v>753</v>
      </c>
      <c r="D382" s="544" t="s">
        <v>15862</v>
      </c>
      <c r="E382" s="541" t="s">
        <v>15121</v>
      </c>
      <c r="F382" s="549">
        <v>3.7</v>
      </c>
      <c r="G382" s="549">
        <f t="shared" si="47"/>
        <v>2.4</v>
      </c>
      <c r="H382" s="546">
        <v>2400</v>
      </c>
      <c r="I382" s="544" t="s">
        <v>14773</v>
      </c>
      <c r="J382" s="544" t="s">
        <v>14882</v>
      </c>
      <c r="K382" s="544" t="s">
        <v>14891</v>
      </c>
      <c r="L382" s="541"/>
      <c r="M382" s="526">
        <v>7.5</v>
      </c>
      <c r="N382" s="526">
        <f>M382</f>
        <v>7.5</v>
      </c>
      <c r="T382" s="526">
        <f>1.7*2.4</f>
        <v>4.08</v>
      </c>
      <c r="AP382" s="526">
        <f>N382*G382-T382</f>
        <v>13.92</v>
      </c>
    </row>
    <row r="383" spans="1:52">
      <c r="A383" s="536">
        <v>437</v>
      </c>
      <c r="B383" s="526" t="s">
        <v>579</v>
      </c>
      <c r="C383" s="526" t="s">
        <v>753</v>
      </c>
      <c r="D383" s="544" t="s">
        <v>15863</v>
      </c>
      <c r="E383" s="541" t="s">
        <v>15123</v>
      </c>
      <c r="F383" s="549">
        <v>18.45</v>
      </c>
      <c r="G383" s="549">
        <f t="shared" si="47"/>
        <v>2.67</v>
      </c>
      <c r="H383" s="546">
        <v>2670</v>
      </c>
      <c r="I383" s="544" t="s">
        <v>14773</v>
      </c>
      <c r="J383" s="544" t="s">
        <v>15124</v>
      </c>
      <c r="K383" s="544" t="s">
        <v>14894</v>
      </c>
      <c r="L383" s="541"/>
      <c r="M383" s="526">
        <v>20.149999999999999</v>
      </c>
      <c r="N383" s="526">
        <f>2.05+0.6+3.78</f>
        <v>6.43</v>
      </c>
      <c r="O383" s="526">
        <f>M383-Q383-N383-P383</f>
        <v>6.9700000000000006</v>
      </c>
      <c r="P383" s="526">
        <f>2+0.6</f>
        <v>2.6</v>
      </c>
      <c r="Q383" s="526">
        <f>2.5-0.6+0.3+1.95</f>
        <v>4.1499999999999995</v>
      </c>
      <c r="U383" s="526">
        <f>3.74*2.55</f>
        <v>9.536999999999999</v>
      </c>
      <c r="AG383" s="526">
        <f>N383*G383-T383</f>
        <v>17.168099999999999</v>
      </c>
      <c r="AP383" s="526">
        <f>O383*G383-U383</f>
        <v>9.0729000000000006</v>
      </c>
      <c r="AQ383" s="526">
        <f>P383*G383-V383</f>
        <v>6.9420000000000002</v>
      </c>
      <c r="AT383" s="526">
        <f>Q383*G383-W383</f>
        <v>11.080499999999999</v>
      </c>
    </row>
    <row r="384" spans="1:52">
      <c r="A384" s="536">
        <v>438</v>
      </c>
      <c r="B384" s="526" t="s">
        <v>579</v>
      </c>
      <c r="C384" s="526" t="s">
        <v>753</v>
      </c>
      <c r="D384" s="544" t="s">
        <v>15864</v>
      </c>
      <c r="E384" s="541" t="s">
        <v>14983</v>
      </c>
      <c r="F384" s="549">
        <v>5.65</v>
      </c>
      <c r="G384" s="549">
        <f t="shared" si="47"/>
        <v>2.4</v>
      </c>
      <c r="H384" s="546">
        <v>2400</v>
      </c>
      <c r="I384" s="544" t="s">
        <v>14977</v>
      </c>
      <c r="J384" s="544" t="s">
        <v>14991</v>
      </c>
      <c r="K384" s="544" t="s">
        <v>14891</v>
      </c>
      <c r="L384" s="541"/>
      <c r="M384" s="526">
        <f>2.5+2.2*2</f>
        <v>6.9</v>
      </c>
      <c r="N384" s="526">
        <f>2.5+0.65</f>
        <v>3.15</v>
      </c>
      <c r="O384" s="526">
        <f>M384-N384</f>
        <v>3.7500000000000004</v>
      </c>
      <c r="U384" s="526">
        <f>1.4*2.4</f>
        <v>3.36</v>
      </c>
      <c r="AQ384" s="526">
        <f>N384*G384-T384</f>
        <v>7.56</v>
      </c>
      <c r="AT384" s="526">
        <f>O384*G384-U384</f>
        <v>5.6400000000000006</v>
      </c>
    </row>
    <row r="385" spans="1:51">
      <c r="A385" s="526">
        <v>439</v>
      </c>
      <c r="B385" s="526" t="s">
        <v>579</v>
      </c>
      <c r="C385" s="526" t="s">
        <v>753</v>
      </c>
      <c r="D385" s="544" t="s">
        <v>15000</v>
      </c>
      <c r="E385" s="541" t="s">
        <v>15001</v>
      </c>
      <c r="F385" s="549">
        <v>8.65</v>
      </c>
      <c r="G385" s="549">
        <f t="shared" si="47"/>
        <v>2.67</v>
      </c>
      <c r="H385" s="546">
        <v>2670</v>
      </c>
      <c r="I385" s="544" t="s">
        <v>14977</v>
      </c>
      <c r="J385" s="544" t="s">
        <v>14991</v>
      </c>
      <c r="K385" s="544" t="s">
        <v>14979</v>
      </c>
      <c r="L385" s="541"/>
      <c r="M385" s="526">
        <f>3.935*2+2.23</f>
        <v>10.1</v>
      </c>
      <c r="N385" s="526">
        <f>3.935</f>
        <v>3.9350000000000001</v>
      </c>
      <c r="O385" s="526">
        <f>M385-N385</f>
        <v>6.1649999999999991</v>
      </c>
      <c r="U385" s="526">
        <f>2.2*2.52</f>
        <v>5.5440000000000005</v>
      </c>
      <c r="AQ385" s="526">
        <f>N385*G385-T385</f>
        <v>10.506449999999999</v>
      </c>
      <c r="AT385" s="526">
        <f>O385*G385-U385</f>
        <v>10.916549999999997</v>
      </c>
    </row>
    <row r="386" spans="1:51">
      <c r="A386" s="536">
        <v>440</v>
      </c>
      <c r="B386" s="526" t="s">
        <v>579</v>
      </c>
      <c r="C386" s="526" t="s">
        <v>753</v>
      </c>
      <c r="D386" s="544" t="s">
        <v>15865</v>
      </c>
      <c r="E386" s="541" t="s">
        <v>15558</v>
      </c>
      <c r="F386" s="549">
        <v>22.45</v>
      </c>
      <c r="G386" s="549"/>
      <c r="H386" s="546">
        <v>2910</v>
      </c>
      <c r="I386" s="544" t="s">
        <v>15559</v>
      </c>
      <c r="J386" s="544" t="s">
        <v>288</v>
      </c>
      <c r="K386" s="544" t="s">
        <v>14798</v>
      </c>
      <c r="L386" s="541"/>
    </row>
    <row r="387" spans="1:51" ht="45">
      <c r="A387" s="536">
        <v>441</v>
      </c>
      <c r="B387" s="526" t="s">
        <v>579</v>
      </c>
      <c r="C387" s="526" t="s">
        <v>753</v>
      </c>
      <c r="D387" s="544" t="s">
        <v>15866</v>
      </c>
      <c r="E387" s="541" t="s">
        <v>15541</v>
      </c>
      <c r="F387" s="549">
        <v>27.8</v>
      </c>
      <c r="G387" s="549"/>
      <c r="H387" s="546">
        <v>2910</v>
      </c>
      <c r="I387" s="544" t="s">
        <v>15542</v>
      </c>
      <c r="J387" s="544" t="s">
        <v>288</v>
      </c>
      <c r="K387" s="544" t="s">
        <v>14798</v>
      </c>
      <c r="L387" s="541" t="s">
        <v>15543</v>
      </c>
    </row>
    <row r="388" spans="1:51">
      <c r="A388" s="526">
        <v>442</v>
      </c>
      <c r="B388" s="526" t="s">
        <v>579</v>
      </c>
      <c r="C388" s="526" t="s">
        <v>753</v>
      </c>
      <c r="D388" s="544" t="s">
        <v>15867</v>
      </c>
      <c r="E388" s="541" t="s">
        <v>14888</v>
      </c>
      <c r="F388" s="549">
        <v>18.149999999999999</v>
      </c>
      <c r="G388" s="549">
        <f>H388/1000</f>
        <v>2.67</v>
      </c>
      <c r="H388" s="546">
        <v>2670</v>
      </c>
      <c r="I388" s="544" t="s">
        <v>14889</v>
      </c>
      <c r="J388" s="544" t="s">
        <v>14890</v>
      </c>
      <c r="K388" s="544" t="s">
        <v>14891</v>
      </c>
      <c r="L388" s="541"/>
      <c r="M388" s="526">
        <f>3.3+6.35+2.2+2.15</f>
        <v>13.999999999999998</v>
      </c>
      <c r="N388" s="526">
        <f>M388-O388</f>
        <v>7.5999999999999979</v>
      </c>
      <c r="O388" s="526">
        <f>6.4</f>
        <v>6.4</v>
      </c>
      <c r="T388" s="526">
        <f>3.26*2.55</f>
        <v>8.3129999999999988</v>
      </c>
      <c r="AP388" s="526">
        <f>N388*G388-T388</f>
        <v>11.978999999999996</v>
      </c>
      <c r="AY388" s="526">
        <f>O388*G388-U388</f>
        <v>17.088000000000001</v>
      </c>
    </row>
    <row r="389" spans="1:51">
      <c r="A389" s="536">
        <v>443</v>
      </c>
      <c r="B389" s="526" t="s">
        <v>579</v>
      </c>
      <c r="C389" s="526" t="s">
        <v>753</v>
      </c>
      <c r="D389" s="544" t="s">
        <v>15868</v>
      </c>
      <c r="E389" s="541" t="s">
        <v>14893</v>
      </c>
      <c r="F389" s="549">
        <v>18.149999999999999</v>
      </c>
      <c r="G389" s="549">
        <f>H389/1000</f>
        <v>2.67</v>
      </c>
      <c r="H389" s="546">
        <v>2670</v>
      </c>
      <c r="I389" s="544" t="s">
        <v>14889</v>
      </c>
      <c r="J389" s="544" t="s">
        <v>14882</v>
      </c>
      <c r="K389" s="544" t="s">
        <v>14894</v>
      </c>
      <c r="L389" s="541"/>
      <c r="M389" s="526">
        <f>3.3+6.35+2.2+2.15</f>
        <v>13.999999999999998</v>
      </c>
      <c r="N389" s="526">
        <f>M389</f>
        <v>13.999999999999998</v>
      </c>
      <c r="T389" s="526">
        <f>3.26*2.55</f>
        <v>8.3129999999999988</v>
      </c>
      <c r="AP389" s="526">
        <f>N389*G389-T389</f>
        <v>29.066999999999997</v>
      </c>
    </row>
    <row r="390" spans="1:51">
      <c r="A390" s="536">
        <v>444</v>
      </c>
      <c r="B390" s="526" t="s">
        <v>579</v>
      </c>
      <c r="C390" s="526" t="s">
        <v>753</v>
      </c>
      <c r="D390" s="544" t="s">
        <v>15869</v>
      </c>
      <c r="E390" s="541" t="s">
        <v>15003</v>
      </c>
      <c r="F390" s="549">
        <v>5.3</v>
      </c>
      <c r="G390" s="549">
        <f>H390/1000</f>
        <v>2.4</v>
      </c>
      <c r="H390" s="546">
        <v>2400</v>
      </c>
      <c r="I390" s="544" t="s">
        <v>14977</v>
      </c>
      <c r="J390" s="544" t="s">
        <v>15336</v>
      </c>
      <c r="K390" s="544" t="s">
        <v>14867</v>
      </c>
      <c r="L390" s="541"/>
      <c r="M390" s="526">
        <f>1.2*2+2+0.66</f>
        <v>5.0600000000000005</v>
      </c>
      <c r="N390" s="526">
        <f>M390</f>
        <v>5.0600000000000005</v>
      </c>
      <c r="AQ390" s="526">
        <f>N390*G390-T390</f>
        <v>12.144</v>
      </c>
    </row>
    <row r="391" spans="1:51">
      <c r="A391" s="526">
        <v>445</v>
      </c>
      <c r="B391" s="526" t="s">
        <v>579</v>
      </c>
      <c r="C391" s="526" t="s">
        <v>753</v>
      </c>
      <c r="D391" s="544"/>
      <c r="E391" s="541" t="s">
        <v>15590</v>
      </c>
      <c r="F391" s="568"/>
      <c r="G391" s="568"/>
      <c r="H391" s="540"/>
      <c r="I391" s="540"/>
      <c r="J391" s="540"/>
      <c r="K391" s="540"/>
      <c r="L391" s="543"/>
    </row>
    <row r="392" spans="1:51" ht="30">
      <c r="A392" s="536">
        <v>446</v>
      </c>
      <c r="B392" s="526" t="s">
        <v>579</v>
      </c>
      <c r="C392" s="526" t="s">
        <v>753</v>
      </c>
      <c r="D392" s="544" t="s">
        <v>15870</v>
      </c>
      <c r="E392" s="541" t="s">
        <v>15745</v>
      </c>
      <c r="F392" s="571">
        <v>41.7</v>
      </c>
      <c r="G392" s="549">
        <f t="shared" ref="G392:G399" si="48">H392/1000</f>
        <v>2.4002669999999999</v>
      </c>
      <c r="H392" s="546">
        <v>2400.2669999999998</v>
      </c>
      <c r="I392" s="544" t="s">
        <v>15871</v>
      </c>
      <c r="J392" s="544" t="s">
        <v>14901</v>
      </c>
      <c r="K392" s="544" t="s">
        <v>15872</v>
      </c>
      <c r="L392" s="541"/>
      <c r="M392" s="526">
        <f>14.9*2+9.15*2+9.2-2.1*2</f>
        <v>53.099999999999994</v>
      </c>
      <c r="N392" s="526">
        <f t="shared" ref="N392:N399" si="49">M392-O392-P392</f>
        <v>43.899999999999991</v>
      </c>
      <c r="O392" s="526">
        <v>9.1999999999999993</v>
      </c>
      <c r="T392" s="526">
        <f t="shared" ref="T392:T399" si="50">(3.26+0.19+3.26)*2.55</f>
        <v>17.110499999999995</v>
      </c>
      <c r="U392" s="526">
        <f t="shared" ref="U392:U399" si="51">1.05*2.4*2</f>
        <v>5.04</v>
      </c>
      <c r="AP392" s="526">
        <f t="shared" ref="AP392:AP399" si="52">N392*2.67-T392</f>
        <v>100.10249999999999</v>
      </c>
      <c r="AQ392" s="526">
        <f t="shared" ref="AQ392:AQ399" si="53">O392*2.4-U392</f>
        <v>17.04</v>
      </c>
    </row>
    <row r="393" spans="1:51" ht="30">
      <c r="A393" s="536">
        <v>447</v>
      </c>
      <c r="B393" s="526" t="s">
        <v>579</v>
      </c>
      <c r="C393" s="526" t="s">
        <v>753</v>
      </c>
      <c r="D393" s="544" t="s">
        <v>15873</v>
      </c>
      <c r="E393" s="541" t="s">
        <v>15745</v>
      </c>
      <c r="F393" s="549">
        <v>41.7</v>
      </c>
      <c r="G393" s="549" t="e">
        <f t="shared" si="48"/>
        <v>#VALUE!</v>
      </c>
      <c r="H393" s="544" t="s">
        <v>15874</v>
      </c>
      <c r="I393" s="544" t="s">
        <v>15871</v>
      </c>
      <c r="J393" s="544" t="s">
        <v>15750</v>
      </c>
      <c r="K393" s="544" t="s">
        <v>15751</v>
      </c>
      <c r="L393" s="541"/>
      <c r="M393" s="526">
        <f>14.9*2+9.25*2+9.2-2.1*2</f>
        <v>53.3</v>
      </c>
      <c r="N393" s="526">
        <f t="shared" si="49"/>
        <v>37.799999999999997</v>
      </c>
      <c r="O393" s="526">
        <v>9.1999999999999993</v>
      </c>
      <c r="P393" s="526">
        <v>6.3</v>
      </c>
      <c r="T393" s="526">
        <f t="shared" si="50"/>
        <v>17.110499999999995</v>
      </c>
      <c r="U393" s="526">
        <f t="shared" si="51"/>
        <v>5.04</v>
      </c>
      <c r="AP393" s="526">
        <f t="shared" si="52"/>
        <v>83.815499999999986</v>
      </c>
      <c r="AQ393" s="526">
        <f t="shared" si="53"/>
        <v>17.04</v>
      </c>
      <c r="AY393" s="526">
        <f>P393*2.67-V393</f>
        <v>16.820999999999998</v>
      </c>
    </row>
    <row r="394" spans="1:51" ht="30">
      <c r="A394" s="526">
        <v>448</v>
      </c>
      <c r="B394" s="526" t="s">
        <v>579</v>
      </c>
      <c r="C394" s="526" t="s">
        <v>753</v>
      </c>
      <c r="D394" s="544" t="s">
        <v>15875</v>
      </c>
      <c r="E394" s="541" t="s">
        <v>15745</v>
      </c>
      <c r="F394" s="571">
        <v>41.7</v>
      </c>
      <c r="G394" s="549">
        <f t="shared" si="48"/>
        <v>2.4002669999999999</v>
      </c>
      <c r="H394" s="546">
        <v>2400.2669999999998</v>
      </c>
      <c r="I394" s="544" t="s">
        <v>15871</v>
      </c>
      <c r="J394" s="544" t="s">
        <v>14901</v>
      </c>
      <c r="K394" s="544" t="s">
        <v>15876</v>
      </c>
      <c r="L394" s="541"/>
      <c r="M394" s="526">
        <f>14.9*2+9.15*2+9.2-2.1*2</f>
        <v>53.099999999999994</v>
      </c>
      <c r="N394" s="526">
        <f t="shared" si="49"/>
        <v>43.899999999999991</v>
      </c>
      <c r="O394" s="526">
        <v>9.1999999999999993</v>
      </c>
      <c r="T394" s="526">
        <f t="shared" si="50"/>
        <v>17.110499999999995</v>
      </c>
      <c r="U394" s="526">
        <f t="shared" si="51"/>
        <v>5.04</v>
      </c>
      <c r="AP394" s="526">
        <f t="shared" si="52"/>
        <v>100.10249999999999</v>
      </c>
      <c r="AQ394" s="526">
        <f t="shared" si="53"/>
        <v>17.04</v>
      </c>
    </row>
    <row r="395" spans="1:51" ht="30">
      <c r="A395" s="536">
        <v>449</v>
      </c>
      <c r="B395" s="526" t="s">
        <v>579</v>
      </c>
      <c r="C395" s="526" t="s">
        <v>753</v>
      </c>
      <c r="D395" s="544" t="s">
        <v>15877</v>
      </c>
      <c r="E395" s="541" t="s">
        <v>15745</v>
      </c>
      <c r="F395" s="549">
        <v>41.7</v>
      </c>
      <c r="G395" s="549">
        <f t="shared" si="48"/>
        <v>2.4002669999999999</v>
      </c>
      <c r="H395" s="546">
        <v>2400.2669999999998</v>
      </c>
      <c r="I395" s="544" t="s">
        <v>15871</v>
      </c>
      <c r="J395" s="544" t="s">
        <v>14901</v>
      </c>
      <c r="K395" s="544" t="s">
        <v>15878</v>
      </c>
      <c r="L395" s="541"/>
      <c r="M395" s="526">
        <f>14.9*2+9.15*2+9.2-2.1*2</f>
        <v>53.099999999999994</v>
      </c>
      <c r="N395" s="526">
        <f t="shared" si="49"/>
        <v>43.899999999999991</v>
      </c>
      <c r="O395" s="526">
        <v>9.1999999999999993</v>
      </c>
      <c r="T395" s="526">
        <f t="shared" si="50"/>
        <v>17.110499999999995</v>
      </c>
      <c r="U395" s="526">
        <f t="shared" si="51"/>
        <v>5.04</v>
      </c>
      <c r="AP395" s="526">
        <f t="shared" si="52"/>
        <v>100.10249999999999</v>
      </c>
      <c r="AQ395" s="526">
        <f t="shared" si="53"/>
        <v>17.04</v>
      </c>
    </row>
    <row r="396" spans="1:51" ht="30">
      <c r="A396" s="536">
        <v>450</v>
      </c>
      <c r="B396" s="526" t="s">
        <v>579</v>
      </c>
      <c r="C396" s="526" t="s">
        <v>753</v>
      </c>
      <c r="D396" s="544" t="s">
        <v>15879</v>
      </c>
      <c r="E396" s="541" t="s">
        <v>15745</v>
      </c>
      <c r="F396" s="549">
        <v>41.7</v>
      </c>
      <c r="G396" s="549">
        <f t="shared" si="48"/>
        <v>2.4002669999999999</v>
      </c>
      <c r="H396" s="546">
        <v>2400.2669999999998</v>
      </c>
      <c r="I396" s="544" t="s">
        <v>15871</v>
      </c>
      <c r="J396" s="544" t="s">
        <v>14901</v>
      </c>
      <c r="K396" s="544" t="s">
        <v>15876</v>
      </c>
      <c r="L396" s="541"/>
      <c r="M396" s="526">
        <f>14.9*2+9.15*2+9.2-2.1*2</f>
        <v>53.099999999999994</v>
      </c>
      <c r="N396" s="526">
        <f t="shared" si="49"/>
        <v>43.899999999999991</v>
      </c>
      <c r="O396" s="526">
        <v>9.1999999999999993</v>
      </c>
      <c r="T396" s="526">
        <f t="shared" si="50"/>
        <v>17.110499999999995</v>
      </c>
      <c r="U396" s="526">
        <f t="shared" si="51"/>
        <v>5.04</v>
      </c>
      <c r="AP396" s="526">
        <f t="shared" si="52"/>
        <v>100.10249999999999</v>
      </c>
      <c r="AQ396" s="526">
        <f t="shared" si="53"/>
        <v>17.04</v>
      </c>
    </row>
    <row r="397" spans="1:51" ht="30">
      <c r="A397" s="526">
        <v>451</v>
      </c>
      <c r="B397" s="526" t="s">
        <v>579</v>
      </c>
      <c r="C397" s="526" t="s">
        <v>753</v>
      </c>
      <c r="D397" s="544" t="s">
        <v>15880</v>
      </c>
      <c r="E397" s="541" t="s">
        <v>15745</v>
      </c>
      <c r="F397" s="549">
        <v>41.7</v>
      </c>
      <c r="G397" s="549" t="e">
        <f t="shared" si="48"/>
        <v>#VALUE!</v>
      </c>
      <c r="H397" s="544" t="s">
        <v>15874</v>
      </c>
      <c r="I397" s="544" t="s">
        <v>15871</v>
      </c>
      <c r="J397" s="544" t="s">
        <v>15750</v>
      </c>
      <c r="K397" s="544" t="s">
        <v>15751</v>
      </c>
      <c r="L397" s="541"/>
      <c r="M397" s="526">
        <f>14.9*2+9.25*2+9.2-2.1*2</f>
        <v>53.3</v>
      </c>
      <c r="N397" s="526">
        <f t="shared" si="49"/>
        <v>37.799999999999997</v>
      </c>
      <c r="O397" s="526">
        <v>9.1999999999999993</v>
      </c>
      <c r="P397" s="526">
        <v>6.3</v>
      </c>
      <c r="T397" s="526">
        <f t="shared" si="50"/>
        <v>17.110499999999995</v>
      </c>
      <c r="U397" s="526">
        <f t="shared" si="51"/>
        <v>5.04</v>
      </c>
      <c r="AP397" s="526">
        <f t="shared" si="52"/>
        <v>83.815499999999986</v>
      </c>
      <c r="AQ397" s="526">
        <f t="shared" si="53"/>
        <v>17.04</v>
      </c>
      <c r="AY397" s="526">
        <f>P397*2.67-V397</f>
        <v>16.820999999999998</v>
      </c>
    </row>
    <row r="398" spans="1:51" ht="30">
      <c r="A398" s="536">
        <v>452</v>
      </c>
      <c r="B398" s="526" t="s">
        <v>579</v>
      </c>
      <c r="C398" s="526" t="s">
        <v>753</v>
      </c>
      <c r="D398" s="544" t="s">
        <v>15881</v>
      </c>
      <c r="E398" s="541" t="s">
        <v>15745</v>
      </c>
      <c r="F398" s="549">
        <v>41.7</v>
      </c>
      <c r="G398" s="549">
        <f t="shared" si="48"/>
        <v>2.4002669999999999</v>
      </c>
      <c r="H398" s="546">
        <v>2400.2669999999998</v>
      </c>
      <c r="I398" s="544" t="s">
        <v>15871</v>
      </c>
      <c r="J398" s="544" t="s">
        <v>15750</v>
      </c>
      <c r="K398" s="544" t="s">
        <v>15751</v>
      </c>
      <c r="L398" s="541"/>
      <c r="M398" s="526">
        <f>14.9*2+9.25*2+9.2-2.1*2</f>
        <v>53.3</v>
      </c>
      <c r="N398" s="526">
        <f t="shared" si="49"/>
        <v>37.799999999999997</v>
      </c>
      <c r="O398" s="526">
        <v>9.1999999999999993</v>
      </c>
      <c r="P398" s="526">
        <v>6.3</v>
      </c>
      <c r="T398" s="526">
        <f t="shared" si="50"/>
        <v>17.110499999999995</v>
      </c>
      <c r="U398" s="526">
        <f t="shared" si="51"/>
        <v>5.04</v>
      </c>
      <c r="AP398" s="526">
        <f t="shared" si="52"/>
        <v>83.815499999999986</v>
      </c>
      <c r="AQ398" s="526">
        <f t="shared" si="53"/>
        <v>17.04</v>
      </c>
      <c r="AY398" s="526">
        <f>P398*2.67-V398</f>
        <v>16.820999999999998</v>
      </c>
    </row>
    <row r="399" spans="1:51" ht="30">
      <c r="A399" s="536">
        <v>453</v>
      </c>
      <c r="B399" s="526" t="s">
        <v>579</v>
      </c>
      <c r="C399" s="526" t="s">
        <v>753</v>
      </c>
      <c r="D399" s="544" t="s">
        <v>15882</v>
      </c>
      <c r="E399" s="541" t="s">
        <v>15745</v>
      </c>
      <c r="F399" s="549">
        <v>41.7</v>
      </c>
      <c r="G399" s="549">
        <f t="shared" si="48"/>
        <v>2.4002669999999999</v>
      </c>
      <c r="H399" s="546">
        <v>2400.2669999999998</v>
      </c>
      <c r="I399" s="544" t="s">
        <v>15761</v>
      </c>
      <c r="J399" s="544" t="s">
        <v>14901</v>
      </c>
      <c r="K399" s="544" t="s">
        <v>15878</v>
      </c>
      <c r="L399" s="541"/>
      <c r="M399" s="526">
        <f>14.9*2+9.15*2+9.2-2.1*2</f>
        <v>53.099999999999994</v>
      </c>
      <c r="N399" s="526">
        <f t="shared" si="49"/>
        <v>43.899999999999991</v>
      </c>
      <c r="O399" s="526">
        <v>9.1999999999999993</v>
      </c>
      <c r="T399" s="526">
        <f t="shared" si="50"/>
        <v>17.110499999999995</v>
      </c>
      <c r="U399" s="526">
        <f t="shared" si="51"/>
        <v>5.04</v>
      </c>
      <c r="AP399" s="526">
        <f t="shared" si="52"/>
        <v>100.10249999999999</v>
      </c>
      <c r="AQ399" s="526">
        <f t="shared" si="53"/>
        <v>17.04</v>
      </c>
    </row>
    <row r="400" spans="1:51">
      <c r="A400" s="536">
        <v>459</v>
      </c>
      <c r="B400" s="526" t="s">
        <v>579</v>
      </c>
      <c r="C400" s="526" t="s">
        <v>759</v>
      </c>
      <c r="D400" s="544"/>
      <c r="E400" s="541" t="s">
        <v>15578</v>
      </c>
      <c r="F400" s="542"/>
      <c r="G400" s="542"/>
      <c r="H400" s="540"/>
      <c r="I400" s="540"/>
      <c r="J400" s="540"/>
      <c r="K400" s="540"/>
      <c r="L400" s="543"/>
    </row>
    <row r="401" spans="1:52">
      <c r="A401" s="526">
        <v>460</v>
      </c>
      <c r="B401" s="526" t="s">
        <v>579</v>
      </c>
      <c r="C401" s="526" t="s">
        <v>759</v>
      </c>
      <c r="D401" s="544"/>
      <c r="E401" s="541" t="s">
        <v>15574</v>
      </c>
      <c r="F401" s="542"/>
      <c r="G401" s="542"/>
      <c r="H401" s="540"/>
      <c r="I401" s="540"/>
      <c r="J401" s="540"/>
      <c r="K401" s="540"/>
      <c r="L401" s="543"/>
    </row>
    <row r="402" spans="1:52">
      <c r="A402" s="536">
        <v>461</v>
      </c>
      <c r="B402" s="526" t="s">
        <v>579</v>
      </c>
      <c r="C402" s="526" t="s">
        <v>759</v>
      </c>
      <c r="D402" s="544" t="s">
        <v>15883</v>
      </c>
      <c r="E402" s="541" t="s">
        <v>14791</v>
      </c>
      <c r="F402" s="548">
        <v>42.5</v>
      </c>
      <c r="G402" s="549">
        <f>H402/1000</f>
        <v>2.61</v>
      </c>
      <c r="H402" s="546">
        <v>2610</v>
      </c>
      <c r="I402" s="544" t="s">
        <v>15291</v>
      </c>
      <c r="J402" s="544" t="s">
        <v>15292</v>
      </c>
      <c r="K402" s="544" t="s">
        <v>15293</v>
      </c>
      <c r="L402" s="541"/>
      <c r="M402" s="526">
        <f>31.5+10.2</f>
        <v>41.7</v>
      </c>
      <c r="N402" s="526">
        <f>M402-Q402-P402-O402</f>
        <v>32.825000000000003</v>
      </c>
      <c r="O402" s="526">
        <v>1.9</v>
      </c>
      <c r="P402" s="526">
        <f>0.815+0.15+1.31</f>
        <v>2.2749999999999999</v>
      </c>
      <c r="Q402" s="526">
        <f>4.4+0.15*2</f>
        <v>4.7</v>
      </c>
      <c r="T402" s="526">
        <f>4.65*2.55+4.1*2.55+2.55*2.655+1.1*2.1</f>
        <v>31.392749999999999</v>
      </c>
      <c r="AM402" s="526">
        <f>N402*G402-T402</f>
        <v>54.280500000000011</v>
      </c>
      <c r="AN402" s="526">
        <f>O402*G402-U402</f>
        <v>4.9589999999999996</v>
      </c>
      <c r="AO402" s="526">
        <f>P402*G402-V402</f>
        <v>5.9377499999999994</v>
      </c>
      <c r="AZ402" s="526">
        <f>Q402*G402-W402</f>
        <v>12.266999999999999</v>
      </c>
    </row>
    <row r="403" spans="1:52">
      <c r="A403" s="536">
        <v>462</v>
      </c>
      <c r="B403" s="526" t="s">
        <v>579</v>
      </c>
      <c r="C403" s="526" t="s">
        <v>759</v>
      </c>
      <c r="D403" s="544" t="s">
        <v>14776</v>
      </c>
      <c r="E403" s="541" t="s">
        <v>14777</v>
      </c>
      <c r="F403" s="548">
        <v>6.15</v>
      </c>
      <c r="G403" s="549" t="e">
        <f>H403/1000</f>
        <v>#VALUE!</v>
      </c>
      <c r="H403" s="540" t="s">
        <v>14732</v>
      </c>
      <c r="I403" s="540" t="s">
        <v>14732</v>
      </c>
      <c r="J403" s="544" t="s">
        <v>14733</v>
      </c>
      <c r="K403" s="540" t="s">
        <v>14732</v>
      </c>
      <c r="L403" s="543"/>
    </row>
    <row r="404" spans="1:52">
      <c r="A404" s="526">
        <v>463</v>
      </c>
      <c r="B404" s="526" t="s">
        <v>579</v>
      </c>
      <c r="C404" s="526" t="s">
        <v>759</v>
      </c>
      <c r="D404" s="544" t="s">
        <v>15884</v>
      </c>
      <c r="E404" s="541" t="s">
        <v>14761</v>
      </c>
      <c r="F404" s="548">
        <v>4.5</v>
      </c>
      <c r="G404" s="549" t="e">
        <f>H404/1000</f>
        <v>#VALUE!</v>
      </c>
      <c r="H404" s="540" t="s">
        <v>14732</v>
      </c>
      <c r="I404" s="540" t="s">
        <v>14732</v>
      </c>
      <c r="J404" s="544" t="s">
        <v>14733</v>
      </c>
      <c r="K404" s="540" t="s">
        <v>14732</v>
      </c>
      <c r="L404" s="543"/>
    </row>
    <row r="405" spans="1:52" ht="30">
      <c r="A405" s="536">
        <v>464</v>
      </c>
      <c r="B405" s="526" t="s">
        <v>579</v>
      </c>
      <c r="C405" s="526" t="s">
        <v>759</v>
      </c>
      <c r="D405" s="544" t="s">
        <v>15885</v>
      </c>
      <c r="E405" s="541" t="s">
        <v>14800</v>
      </c>
      <c r="F405" s="548">
        <v>71.8</v>
      </c>
      <c r="G405" s="548"/>
      <c r="H405" s="546">
        <v>2830</v>
      </c>
      <c r="I405" s="544" t="s">
        <v>14773</v>
      </c>
      <c r="J405" s="540" t="s">
        <v>15058</v>
      </c>
      <c r="K405" s="544" t="s">
        <v>15059</v>
      </c>
      <c r="L405" s="541"/>
      <c r="M405" s="526">
        <v>60.8</v>
      </c>
      <c r="N405" s="526">
        <f>0.8+2.5+0.6</f>
        <v>3.9</v>
      </c>
      <c r="O405" s="526">
        <f>2.5+3.15+1.1</f>
        <v>6.75</v>
      </c>
      <c r="P405" s="526">
        <f>(0.325*2+2.25)*3</f>
        <v>8.6999999999999993</v>
      </c>
      <c r="Q405" s="526">
        <f>M405-R405-P405-O405-N405</f>
        <v>35.35</v>
      </c>
      <c r="R405" s="526">
        <f>0.55+0.55+0.1+4.9</f>
        <v>6.1000000000000005</v>
      </c>
      <c r="T405" s="526">
        <f>1.1*2.1</f>
        <v>2.3100000000000005</v>
      </c>
      <c r="W405" s="526">
        <f>2.45*2.85*2+2.55*2.655+3.5*2.55</f>
        <v>29.660249999999998</v>
      </c>
      <c r="AL405" s="526">
        <f>N405*H405/1000-T405</f>
        <v>8.7270000000000003</v>
      </c>
      <c r="AM405" s="526">
        <f>O405*H405/1000-U405</f>
        <v>19.102499999999999</v>
      </c>
      <c r="AN405" s="526">
        <f>P405*H405/1000-V405</f>
        <v>24.620999999999995</v>
      </c>
      <c r="AP405" s="526">
        <f>Q405*H405/1000-W405</f>
        <v>70.38024999999999</v>
      </c>
      <c r="AZ405" s="526">
        <f>R405*H405/1000-X405</f>
        <v>17.263000000000002</v>
      </c>
    </row>
    <row r="406" spans="1:52">
      <c r="A406" s="536">
        <v>465</v>
      </c>
      <c r="B406" s="526" t="s">
        <v>579</v>
      </c>
      <c r="C406" s="526" t="s">
        <v>759</v>
      </c>
      <c r="D406" s="563" t="s">
        <v>15886</v>
      </c>
      <c r="E406" s="541" t="s">
        <v>14800</v>
      </c>
      <c r="F406" s="548">
        <v>18.899999999999999</v>
      </c>
      <c r="G406" s="549">
        <f t="shared" ref="G406:G415" si="54">H406/1000</f>
        <v>2.83</v>
      </c>
      <c r="H406" s="546">
        <v>2830</v>
      </c>
      <c r="I406" s="544" t="s">
        <v>14773</v>
      </c>
      <c r="J406" s="544" t="s">
        <v>15061</v>
      </c>
      <c r="K406" s="544" t="s">
        <v>15059</v>
      </c>
      <c r="L406" s="541"/>
    </row>
    <row r="407" spans="1:52">
      <c r="A407" s="526">
        <v>466</v>
      </c>
      <c r="B407" s="526" t="s">
        <v>579</v>
      </c>
      <c r="C407" s="526" t="s">
        <v>759</v>
      </c>
      <c r="D407" s="563" t="s">
        <v>15165</v>
      </c>
      <c r="E407" s="541" t="s">
        <v>14800</v>
      </c>
      <c r="F407" s="548">
        <v>53.55</v>
      </c>
      <c r="G407" s="549">
        <f t="shared" si="54"/>
        <v>2.83</v>
      </c>
      <c r="H407" s="546">
        <v>2830</v>
      </c>
      <c r="I407" s="544" t="s">
        <v>15653</v>
      </c>
      <c r="J407" s="544" t="s">
        <v>15147</v>
      </c>
      <c r="K407" s="544" t="s">
        <v>15059</v>
      </c>
      <c r="L407" s="541"/>
    </row>
    <row r="408" spans="1:52">
      <c r="A408" s="536">
        <v>467</v>
      </c>
      <c r="B408" s="526" t="s">
        <v>579</v>
      </c>
      <c r="C408" s="526" t="s">
        <v>759</v>
      </c>
      <c r="D408" s="563" t="s">
        <v>15887</v>
      </c>
      <c r="E408" s="541" t="s">
        <v>14800</v>
      </c>
      <c r="F408" s="548">
        <v>38.35</v>
      </c>
      <c r="G408" s="549">
        <f t="shared" si="54"/>
        <v>2.83</v>
      </c>
      <c r="H408" s="546">
        <v>2830</v>
      </c>
      <c r="I408" s="544" t="s">
        <v>15229</v>
      </c>
      <c r="J408" s="544" t="s">
        <v>15065</v>
      </c>
      <c r="K408" s="544" t="s">
        <v>15059</v>
      </c>
      <c r="L408" s="541"/>
    </row>
    <row r="409" spans="1:52">
      <c r="A409" s="536">
        <v>468</v>
      </c>
      <c r="B409" s="526" t="s">
        <v>579</v>
      </c>
      <c r="C409" s="526" t="s">
        <v>759</v>
      </c>
      <c r="D409" s="544" t="s">
        <v>15888</v>
      </c>
      <c r="E409" s="541" t="s">
        <v>15016</v>
      </c>
      <c r="F409" s="548">
        <v>4.8499999999999996</v>
      </c>
      <c r="G409" s="549">
        <f t="shared" si="54"/>
        <v>2.4</v>
      </c>
      <c r="H409" s="546">
        <v>2400</v>
      </c>
      <c r="I409" s="544" t="s">
        <v>14771</v>
      </c>
      <c r="J409" s="544" t="s">
        <v>15409</v>
      </c>
      <c r="K409" s="544" t="s">
        <v>14891</v>
      </c>
      <c r="L409" s="541"/>
      <c r="M409" s="526">
        <f>9.8</f>
        <v>9.8000000000000007</v>
      </c>
      <c r="N409" s="526">
        <f>1.5</f>
        <v>1.5</v>
      </c>
      <c r="O409" s="526">
        <f>M409-P409-N409</f>
        <v>5.25</v>
      </c>
      <c r="P409" s="526">
        <f>0.6+2.45</f>
        <v>3.0500000000000003</v>
      </c>
      <c r="AH409" s="526">
        <f>N409*G409-T409</f>
        <v>3.5999999999999996</v>
      </c>
      <c r="AP409" s="526">
        <f>O409*G409-U409</f>
        <v>12.6</v>
      </c>
      <c r="AR409" s="526">
        <f>P409*G409-V409</f>
        <v>7.32</v>
      </c>
    </row>
    <row r="410" spans="1:52" ht="30">
      <c r="A410" s="526">
        <v>469</v>
      </c>
      <c r="B410" s="526" t="s">
        <v>579</v>
      </c>
      <c r="C410" s="526" t="s">
        <v>759</v>
      </c>
      <c r="D410" s="544" t="s">
        <v>15889</v>
      </c>
      <c r="E410" s="550" t="s">
        <v>15035</v>
      </c>
      <c r="F410" s="545">
        <v>4.45</v>
      </c>
      <c r="G410" s="549">
        <f t="shared" si="54"/>
        <v>2.4</v>
      </c>
      <c r="H410" s="546">
        <v>2400</v>
      </c>
      <c r="I410" s="544" t="s">
        <v>14771</v>
      </c>
      <c r="J410" s="544" t="s">
        <v>15032</v>
      </c>
      <c r="K410" s="544" t="s">
        <v>14891</v>
      </c>
      <c r="L410" s="541"/>
      <c r="M410" s="526">
        <v>9.4499999999999993</v>
      </c>
      <c r="N410" s="526">
        <f>0.6+0.2</f>
        <v>0.8</v>
      </c>
      <c r="O410" s="526">
        <f>1.15</f>
        <v>1.1499999999999999</v>
      </c>
      <c r="P410" s="526">
        <f>M410-O410-N410</f>
        <v>7.4999999999999991</v>
      </c>
      <c r="V410" s="526">
        <f>0.85*2.4</f>
        <v>2.04</v>
      </c>
      <c r="AM410" s="526">
        <f>N410*G410-T410</f>
        <v>1.92</v>
      </c>
      <c r="AP410" s="526">
        <f>O410*G410-U410</f>
        <v>2.76</v>
      </c>
      <c r="AR410" s="526">
        <f>P410*G410-V410</f>
        <v>15.959999999999997</v>
      </c>
    </row>
    <row r="411" spans="1:52" ht="30">
      <c r="A411" s="536">
        <v>470</v>
      </c>
      <c r="B411" s="526" t="s">
        <v>579</v>
      </c>
      <c r="C411" s="526" t="s">
        <v>759</v>
      </c>
      <c r="D411" s="544" t="s">
        <v>15890</v>
      </c>
      <c r="E411" s="541" t="s">
        <v>15022</v>
      </c>
      <c r="F411" s="548">
        <v>7.65</v>
      </c>
      <c r="G411" s="549">
        <f t="shared" si="54"/>
        <v>2.4</v>
      </c>
      <c r="H411" s="546">
        <v>2400</v>
      </c>
      <c r="I411" s="544" t="s">
        <v>14771</v>
      </c>
      <c r="J411" s="544" t="s">
        <v>15044</v>
      </c>
      <c r="K411" s="544" t="s">
        <v>14891</v>
      </c>
      <c r="L411" s="541"/>
      <c r="M411" s="526">
        <f>14.3</f>
        <v>14.3</v>
      </c>
      <c r="N411" s="526">
        <f>0.2+0.6</f>
        <v>0.8</v>
      </c>
      <c r="O411" s="526">
        <f>M411-N411</f>
        <v>13.5</v>
      </c>
      <c r="AM411" s="526">
        <f>N411*G411-T411</f>
        <v>1.92</v>
      </c>
      <c r="AP411" s="526">
        <f>O411*G411-U411</f>
        <v>32.4</v>
      </c>
    </row>
    <row r="412" spans="1:52" ht="30">
      <c r="A412" s="536">
        <v>471</v>
      </c>
      <c r="B412" s="526" t="s">
        <v>579</v>
      </c>
      <c r="C412" s="526" t="s">
        <v>759</v>
      </c>
      <c r="D412" s="544" t="s">
        <v>15891</v>
      </c>
      <c r="E412" s="541" t="s">
        <v>15067</v>
      </c>
      <c r="F412" s="548">
        <v>8.1999999999999993</v>
      </c>
      <c r="G412" s="549">
        <f t="shared" si="54"/>
        <v>2.4</v>
      </c>
      <c r="H412" s="546">
        <v>2400</v>
      </c>
      <c r="I412" s="544" t="s">
        <v>14773</v>
      </c>
      <c r="J412" s="544" t="s">
        <v>15032</v>
      </c>
      <c r="K412" s="544" t="s">
        <v>14898</v>
      </c>
      <c r="L412" s="541"/>
      <c r="M412" s="526">
        <v>12.05</v>
      </c>
      <c r="N412" s="526">
        <f>0.2+0.8</f>
        <v>1</v>
      </c>
      <c r="O412" s="526">
        <f>M412-P412-N412</f>
        <v>7.3000000000000007</v>
      </c>
      <c r="P412" s="526">
        <f>0.6*2+2.55</f>
        <v>3.75</v>
      </c>
      <c r="U412" s="526">
        <f>1.8*2.4</f>
        <v>4.32</v>
      </c>
      <c r="AM412" s="526">
        <f>N412*G412-T412</f>
        <v>2.4</v>
      </c>
      <c r="AP412" s="526">
        <f>O412*G412-U412</f>
        <v>13.2</v>
      </c>
      <c r="AR412" s="526">
        <f>P412*G412-V412</f>
        <v>9</v>
      </c>
    </row>
    <row r="413" spans="1:52">
      <c r="A413" s="526">
        <v>472</v>
      </c>
      <c r="B413" s="526" t="s">
        <v>579</v>
      </c>
      <c r="C413" s="526" t="s">
        <v>759</v>
      </c>
      <c r="D413" s="563" t="s">
        <v>15892</v>
      </c>
      <c r="E413" s="541" t="s">
        <v>15069</v>
      </c>
      <c r="F413" s="548">
        <v>7.75</v>
      </c>
      <c r="G413" s="549">
        <f t="shared" si="54"/>
        <v>2.4</v>
      </c>
      <c r="H413" s="546">
        <v>2400</v>
      </c>
      <c r="I413" s="544" t="s">
        <v>14773</v>
      </c>
      <c r="J413" s="544" t="s">
        <v>14882</v>
      </c>
      <c r="K413" s="544" t="s">
        <v>14891</v>
      </c>
      <c r="L413" s="541"/>
      <c r="AP413" s="526">
        <f>N413*G413-T413</f>
        <v>0</v>
      </c>
    </row>
    <row r="414" spans="1:52">
      <c r="A414" s="536">
        <v>473</v>
      </c>
      <c r="B414" s="526" t="s">
        <v>579</v>
      </c>
      <c r="C414" s="526" t="s">
        <v>759</v>
      </c>
      <c r="D414" s="563" t="s">
        <v>15893</v>
      </c>
      <c r="E414" s="541" t="s">
        <v>15071</v>
      </c>
      <c r="F414" s="548">
        <v>17.7</v>
      </c>
      <c r="G414" s="549">
        <f t="shared" si="54"/>
        <v>2.4</v>
      </c>
      <c r="H414" s="546">
        <v>2400</v>
      </c>
      <c r="I414" s="544" t="s">
        <v>14773</v>
      </c>
      <c r="J414" s="544" t="s">
        <v>14901</v>
      </c>
      <c r="K414" s="544" t="s">
        <v>14898</v>
      </c>
      <c r="L414" s="541"/>
      <c r="AP414" s="526">
        <f>N414*G414-T414</f>
        <v>0</v>
      </c>
      <c r="AQ414" s="526">
        <f>O414*G414-U414</f>
        <v>0</v>
      </c>
    </row>
    <row r="415" spans="1:52" ht="30">
      <c r="A415" s="536">
        <v>474</v>
      </c>
      <c r="B415" s="526" t="s">
        <v>579</v>
      </c>
      <c r="C415" s="526" t="s">
        <v>759</v>
      </c>
      <c r="D415" s="544" t="s">
        <v>15130</v>
      </c>
      <c r="E415" s="541" t="s">
        <v>15074</v>
      </c>
      <c r="F415" s="548">
        <v>71.45</v>
      </c>
      <c r="G415" s="549">
        <f t="shared" si="54"/>
        <v>2.83</v>
      </c>
      <c r="H415" s="546">
        <v>2830</v>
      </c>
      <c r="I415" s="544" t="s">
        <v>14773</v>
      </c>
      <c r="J415" s="544" t="s">
        <v>15737</v>
      </c>
      <c r="K415" s="544" t="s">
        <v>15059</v>
      </c>
      <c r="L415" s="541"/>
      <c r="M415" s="526">
        <f>99.7+1.26*5-9.45-6.5</f>
        <v>90.05</v>
      </c>
      <c r="N415" s="526">
        <f>1.6+1.26*5+0.2+0.6</f>
        <v>8.6999999999999993</v>
      </c>
      <c r="O415" s="526">
        <f>(0.325*2+2.25)*6</f>
        <v>17.399999999999999</v>
      </c>
      <c r="P415" s="526">
        <f>M415-R415-O415-N415-Q415</f>
        <v>53.739999999999981</v>
      </c>
      <c r="Q415" s="526">
        <f>3.2</f>
        <v>3.2</v>
      </c>
      <c r="R415" s="526">
        <f>0.45+6.56</f>
        <v>7.01</v>
      </c>
      <c r="V415" s="526">
        <f>2.45*2.85+2.45*2.85</f>
        <v>13.965000000000002</v>
      </c>
      <c r="AM415" s="526">
        <f>N415*G415-T415</f>
        <v>24.620999999999999</v>
      </c>
      <c r="AN415" s="526">
        <f>O415*G415-U415</f>
        <v>49.241999999999997</v>
      </c>
      <c r="AP415" s="526">
        <f>P415*G415-V415</f>
        <v>138.11919999999995</v>
      </c>
      <c r="AQ415" s="526">
        <f>Q415*G415-W415</f>
        <v>9.0560000000000009</v>
      </c>
      <c r="AZ415" s="526">
        <f>R415*G415-X415</f>
        <v>19.8383</v>
      </c>
    </row>
    <row r="416" spans="1:52">
      <c r="A416" s="526">
        <v>475</v>
      </c>
      <c r="B416" s="526" t="s">
        <v>579</v>
      </c>
      <c r="C416" s="526" t="s">
        <v>759</v>
      </c>
      <c r="D416" s="544" t="s">
        <v>15894</v>
      </c>
      <c r="E416" s="541" t="s">
        <v>15588</v>
      </c>
      <c r="F416" s="542"/>
      <c r="G416" s="542"/>
      <c r="H416" s="540"/>
      <c r="I416" s="540"/>
      <c r="J416" s="540"/>
      <c r="K416" s="540"/>
      <c r="L416" s="543"/>
    </row>
    <row r="417" spans="1:51" ht="30">
      <c r="A417" s="536">
        <v>476</v>
      </c>
      <c r="B417" s="526" t="s">
        <v>579</v>
      </c>
      <c r="C417" s="526" t="s">
        <v>759</v>
      </c>
      <c r="D417" s="544" t="s">
        <v>15895</v>
      </c>
      <c r="E417" s="541" t="s">
        <v>15121</v>
      </c>
      <c r="F417" s="548">
        <v>5.6</v>
      </c>
      <c r="G417" s="549">
        <f>H417/1000</f>
        <v>2.4</v>
      </c>
      <c r="H417" s="546">
        <v>2400</v>
      </c>
      <c r="I417" s="544" t="s">
        <v>14773</v>
      </c>
      <c r="J417" s="544" t="s">
        <v>14882</v>
      </c>
      <c r="K417" s="544" t="s">
        <v>14891</v>
      </c>
      <c r="L417" s="541"/>
      <c r="M417" s="526">
        <v>9.75</v>
      </c>
      <c r="N417" s="526">
        <f>M417</f>
        <v>9.75</v>
      </c>
      <c r="AP417" s="526">
        <f>N417*G417-T417</f>
        <v>23.4</v>
      </c>
    </row>
    <row r="418" spans="1:51">
      <c r="A418" s="536">
        <v>477</v>
      </c>
      <c r="B418" s="526" t="s">
        <v>579</v>
      </c>
      <c r="C418" s="526" t="s">
        <v>759</v>
      </c>
      <c r="D418" s="544" t="s">
        <v>15896</v>
      </c>
      <c r="E418" s="541" t="s">
        <v>15123</v>
      </c>
      <c r="F418" s="548">
        <v>15.35</v>
      </c>
      <c r="G418" s="549">
        <f>H418/1000</f>
        <v>2.67</v>
      </c>
      <c r="H418" s="544">
        <v>2670</v>
      </c>
      <c r="I418" s="544" t="s">
        <v>14773</v>
      </c>
      <c r="J418" s="544" t="s">
        <v>14901</v>
      </c>
      <c r="K418" s="544" t="s">
        <v>14898</v>
      </c>
      <c r="L418" s="541"/>
      <c r="M418" s="526">
        <f>3.35*2+0.6*2+3.935*2</f>
        <v>15.77</v>
      </c>
      <c r="N418" s="526">
        <f>M418-O418</f>
        <v>11.219999999999999</v>
      </c>
      <c r="O418" s="526">
        <f>0.6+3.35+0.6</f>
        <v>4.55</v>
      </c>
      <c r="T418" s="526">
        <f>3.35*2.55</f>
        <v>8.5425000000000004</v>
      </c>
      <c r="AP418" s="526">
        <f>N418*G418-T418</f>
        <v>21.414899999999996</v>
      </c>
      <c r="AQ418" s="526">
        <f>O418*G418-U418</f>
        <v>12.148499999999999</v>
      </c>
    </row>
    <row r="419" spans="1:51">
      <c r="A419" s="526">
        <v>478</v>
      </c>
      <c r="B419" s="526" t="s">
        <v>579</v>
      </c>
      <c r="C419" s="526" t="s">
        <v>759</v>
      </c>
      <c r="D419" s="544" t="s">
        <v>15897</v>
      </c>
      <c r="E419" s="541" t="s">
        <v>15172</v>
      </c>
      <c r="F419" s="548">
        <v>5.65</v>
      </c>
      <c r="G419" s="549">
        <f>H419/1000</f>
        <v>2.4</v>
      </c>
      <c r="H419" s="546">
        <v>2400</v>
      </c>
      <c r="I419" s="544" t="s">
        <v>15173</v>
      </c>
      <c r="J419" s="544" t="s">
        <v>14991</v>
      </c>
      <c r="K419" s="544" t="s">
        <v>14891</v>
      </c>
      <c r="L419" s="541"/>
      <c r="M419" s="526">
        <f>2.5+2.2*2</f>
        <v>6.9</v>
      </c>
      <c r="N419" s="526">
        <f>2.5+0.65</f>
        <v>3.15</v>
      </c>
      <c r="O419" s="526">
        <f>M419-N419</f>
        <v>3.7500000000000004</v>
      </c>
      <c r="U419" s="526">
        <f>1.4*2.4</f>
        <v>3.36</v>
      </c>
      <c r="AQ419" s="526">
        <f>N419*G419-T419</f>
        <v>7.56</v>
      </c>
      <c r="AT419" s="526">
        <f>O419*G419-U419</f>
        <v>5.6400000000000006</v>
      </c>
    </row>
    <row r="420" spans="1:51">
      <c r="A420" s="536">
        <v>479</v>
      </c>
      <c r="B420" s="526" t="s">
        <v>579</v>
      </c>
      <c r="C420" s="526" t="s">
        <v>759</v>
      </c>
      <c r="D420" s="544" t="s">
        <v>15174</v>
      </c>
      <c r="E420" s="541" t="s">
        <v>15001</v>
      </c>
      <c r="F420" s="548">
        <v>8.65</v>
      </c>
      <c r="G420" s="549">
        <f>H420/1000</f>
        <v>2.67</v>
      </c>
      <c r="H420" s="546">
        <v>2670</v>
      </c>
      <c r="I420" s="544" t="s">
        <v>15173</v>
      </c>
      <c r="J420" s="544" t="s">
        <v>14991</v>
      </c>
      <c r="K420" s="544" t="s">
        <v>14979</v>
      </c>
      <c r="L420" s="541"/>
      <c r="M420" s="526">
        <f>3.935*2+2.23</f>
        <v>10.1</v>
      </c>
      <c r="N420" s="526">
        <f>3.935</f>
        <v>3.9350000000000001</v>
      </c>
      <c r="O420" s="526">
        <f>M420-N420</f>
        <v>6.1649999999999991</v>
      </c>
      <c r="U420" s="526">
        <f>2.2*2.52</f>
        <v>5.5440000000000005</v>
      </c>
      <c r="AQ420" s="526">
        <f>N420*G420-T420</f>
        <v>10.506449999999999</v>
      </c>
      <c r="AT420" s="526">
        <f>O420*G420-U420</f>
        <v>10.916549999999997</v>
      </c>
    </row>
    <row r="421" spans="1:51">
      <c r="A421" s="536">
        <v>480</v>
      </c>
      <c r="B421" s="526" t="s">
        <v>579</v>
      </c>
      <c r="C421" s="526" t="s">
        <v>759</v>
      </c>
      <c r="D421" s="544" t="s">
        <v>15898</v>
      </c>
      <c r="E421" s="541" t="s">
        <v>15558</v>
      </c>
      <c r="F421" s="548">
        <v>21.5</v>
      </c>
      <c r="G421" s="548"/>
      <c r="H421" s="546">
        <v>2910</v>
      </c>
      <c r="I421" s="544" t="s">
        <v>15559</v>
      </c>
      <c r="J421" s="544" t="s">
        <v>288</v>
      </c>
      <c r="K421" s="544" t="s">
        <v>14798</v>
      </c>
      <c r="L421" s="541"/>
    </row>
    <row r="422" spans="1:51" ht="45">
      <c r="A422" s="526">
        <v>481</v>
      </c>
      <c r="B422" s="526" t="s">
        <v>579</v>
      </c>
      <c r="C422" s="526" t="s">
        <v>759</v>
      </c>
      <c r="D422" s="544" t="s">
        <v>15899</v>
      </c>
      <c r="E422" s="541" t="s">
        <v>15541</v>
      </c>
      <c r="F422" s="548">
        <v>28.45</v>
      </c>
      <c r="G422" s="548"/>
      <c r="H422" s="546">
        <v>2910</v>
      </c>
      <c r="I422" s="544" t="s">
        <v>15572</v>
      </c>
      <c r="J422" s="544" t="s">
        <v>288</v>
      </c>
      <c r="K422" s="544" t="s">
        <v>14798</v>
      </c>
      <c r="L422" s="541"/>
    </row>
    <row r="423" spans="1:51">
      <c r="A423" s="536">
        <v>482</v>
      </c>
      <c r="B423" s="526" t="s">
        <v>579</v>
      </c>
      <c r="C423" s="526" t="s">
        <v>759</v>
      </c>
      <c r="D423" s="544" t="s">
        <v>15900</v>
      </c>
      <c r="E423" s="541" t="s">
        <v>14888</v>
      </c>
      <c r="F423" s="548">
        <v>18.149999999999999</v>
      </c>
      <c r="G423" s="549">
        <f>H423/1000</f>
        <v>2.67</v>
      </c>
      <c r="H423" s="544">
        <v>2670</v>
      </c>
      <c r="I423" s="544" t="s">
        <v>14889</v>
      </c>
      <c r="J423" s="544" t="s">
        <v>14882</v>
      </c>
      <c r="K423" s="544" t="s">
        <v>14891</v>
      </c>
      <c r="L423" s="541"/>
      <c r="M423" s="526">
        <f>3.3+6.35+2.2+2.15</f>
        <v>13.999999999999998</v>
      </c>
      <c r="N423" s="526">
        <f>M423</f>
        <v>13.999999999999998</v>
      </c>
      <c r="T423" s="526">
        <f>3.26*2.55</f>
        <v>8.3129999999999988</v>
      </c>
      <c r="AP423" s="526">
        <f>N423*G423-T423</f>
        <v>29.066999999999997</v>
      </c>
    </row>
    <row r="424" spans="1:51">
      <c r="A424" s="536">
        <v>483</v>
      </c>
      <c r="B424" s="526" t="s">
        <v>579</v>
      </c>
      <c r="C424" s="526" t="s">
        <v>759</v>
      </c>
      <c r="D424" s="544" t="s">
        <v>15901</v>
      </c>
      <c r="E424" s="541" t="s">
        <v>14893</v>
      </c>
      <c r="F424" s="548">
        <v>18.149999999999999</v>
      </c>
      <c r="G424" s="549">
        <f>H424/1000</f>
        <v>2.67</v>
      </c>
      <c r="H424" s="544">
        <v>2670</v>
      </c>
      <c r="I424" s="544" t="s">
        <v>14889</v>
      </c>
      <c r="J424" s="544" t="s">
        <v>14882</v>
      </c>
      <c r="K424" s="544" t="s">
        <v>14898</v>
      </c>
      <c r="L424" s="541"/>
      <c r="M424" s="526">
        <f>3.3+6.35+2.2+2.15</f>
        <v>13.999999999999998</v>
      </c>
      <c r="N424" s="526">
        <f>M424</f>
        <v>13.999999999999998</v>
      </c>
      <c r="T424" s="526">
        <f>3.26*2.55</f>
        <v>8.3129999999999988</v>
      </c>
      <c r="AP424" s="526">
        <f>N424*G424-T424</f>
        <v>29.066999999999997</v>
      </c>
    </row>
    <row r="425" spans="1:51">
      <c r="A425" s="526">
        <v>484</v>
      </c>
      <c r="B425" s="526" t="s">
        <v>579</v>
      </c>
      <c r="C425" s="526" t="s">
        <v>759</v>
      </c>
      <c r="D425" s="544" t="s">
        <v>15902</v>
      </c>
      <c r="E425" s="541" t="s">
        <v>15003</v>
      </c>
      <c r="F425" s="548">
        <v>5.3</v>
      </c>
      <c r="G425" s="549">
        <f>H425/1000</f>
        <v>2.4</v>
      </c>
      <c r="H425" s="546">
        <v>2400</v>
      </c>
      <c r="I425" s="544" t="s">
        <v>14977</v>
      </c>
      <c r="J425" s="544" t="s">
        <v>15336</v>
      </c>
      <c r="K425" s="544" t="s">
        <v>14867</v>
      </c>
      <c r="L425" s="541"/>
      <c r="M425" s="526">
        <f>1.2*2+2+0.66</f>
        <v>5.0600000000000005</v>
      </c>
      <c r="N425" s="526">
        <f>M425</f>
        <v>5.0600000000000005</v>
      </c>
      <c r="AQ425" s="526">
        <f>N425*G425-T425</f>
        <v>12.144</v>
      </c>
    </row>
    <row r="426" spans="1:51">
      <c r="A426" s="536">
        <v>485</v>
      </c>
      <c r="B426" s="526" t="s">
        <v>579</v>
      </c>
      <c r="C426" s="526" t="s">
        <v>759</v>
      </c>
      <c r="D426" s="544"/>
      <c r="E426" s="541" t="s">
        <v>15590</v>
      </c>
      <c r="F426" s="542"/>
      <c r="G426" s="542"/>
      <c r="H426" s="540"/>
      <c r="I426" s="540"/>
      <c r="J426" s="540"/>
      <c r="K426" s="540"/>
      <c r="L426" s="543"/>
    </row>
    <row r="427" spans="1:51" ht="30">
      <c r="A427" s="536">
        <v>486</v>
      </c>
      <c r="B427" s="526" t="s">
        <v>579</v>
      </c>
      <c r="C427" s="526" t="s">
        <v>759</v>
      </c>
      <c r="D427" s="544" t="s">
        <v>15903</v>
      </c>
      <c r="E427" s="541" t="s">
        <v>15745</v>
      </c>
      <c r="F427" s="548">
        <v>41.7</v>
      </c>
      <c r="G427" s="549">
        <f t="shared" ref="G427:G434" si="55">H427/1000</f>
        <v>2.4002669999999999</v>
      </c>
      <c r="H427" s="546">
        <v>2400.2669999999998</v>
      </c>
      <c r="I427" s="544" t="s">
        <v>15904</v>
      </c>
      <c r="J427" s="544" t="s">
        <v>15750</v>
      </c>
      <c r="K427" s="544" t="s">
        <v>15751</v>
      </c>
      <c r="L427" s="541"/>
      <c r="M427" s="526">
        <f>14.9*2+9.25*2+9.2-2.1*2</f>
        <v>53.3</v>
      </c>
      <c r="N427" s="526">
        <f t="shared" ref="N427:N434" si="56">M427-O427-P427</f>
        <v>37.799999999999997</v>
      </c>
      <c r="O427" s="526">
        <v>9.1999999999999993</v>
      </c>
      <c r="P427" s="526">
        <v>6.3</v>
      </c>
      <c r="T427" s="526">
        <f t="shared" ref="T427:T434" si="57">(3.26+0.19+3.26)*2.55</f>
        <v>17.110499999999995</v>
      </c>
      <c r="U427" s="526">
        <f t="shared" ref="U427:U434" si="58">1.05*2.4*2</f>
        <v>5.04</v>
      </c>
      <c r="AP427" s="526">
        <f t="shared" ref="AP427:AP434" si="59">N427*2.67-T427</f>
        <v>83.815499999999986</v>
      </c>
      <c r="AQ427" s="526">
        <f t="shared" ref="AQ427:AQ434" si="60">O427*2.4-U427</f>
        <v>17.04</v>
      </c>
      <c r="AY427" s="526">
        <f>P427*2.67-V427</f>
        <v>16.820999999999998</v>
      </c>
    </row>
    <row r="428" spans="1:51" ht="30">
      <c r="A428" s="526">
        <v>487</v>
      </c>
      <c r="B428" s="526" t="s">
        <v>579</v>
      </c>
      <c r="C428" s="526" t="s">
        <v>759</v>
      </c>
      <c r="D428" s="544" t="s">
        <v>15905</v>
      </c>
      <c r="E428" s="541" t="s">
        <v>15906</v>
      </c>
      <c r="F428" s="545">
        <v>41.7</v>
      </c>
      <c r="G428" s="549" t="e">
        <f t="shared" si="55"/>
        <v>#VALUE!</v>
      </c>
      <c r="H428" s="544" t="s">
        <v>14896</v>
      </c>
      <c r="I428" s="544" t="s">
        <v>15904</v>
      </c>
      <c r="J428" s="544" t="s">
        <v>14901</v>
      </c>
      <c r="K428" s="544" t="s">
        <v>15787</v>
      </c>
      <c r="L428" s="541"/>
      <c r="M428" s="526">
        <f>14.9*2+9.15*2+9.2-2.1*2</f>
        <v>53.099999999999994</v>
      </c>
      <c r="N428" s="526">
        <f t="shared" si="56"/>
        <v>43.899999999999991</v>
      </c>
      <c r="O428" s="526">
        <v>9.1999999999999993</v>
      </c>
      <c r="T428" s="526">
        <f t="shared" si="57"/>
        <v>17.110499999999995</v>
      </c>
      <c r="U428" s="526">
        <f t="shared" si="58"/>
        <v>5.04</v>
      </c>
      <c r="AP428" s="526">
        <f t="shared" si="59"/>
        <v>100.10249999999999</v>
      </c>
      <c r="AQ428" s="526">
        <f t="shared" si="60"/>
        <v>17.04</v>
      </c>
    </row>
    <row r="429" spans="1:51" ht="30">
      <c r="A429" s="536">
        <v>488</v>
      </c>
      <c r="B429" s="526" t="s">
        <v>579</v>
      </c>
      <c r="C429" s="526" t="s">
        <v>759</v>
      </c>
      <c r="D429" s="544" t="s">
        <v>15907</v>
      </c>
      <c r="E429" s="541" t="s">
        <v>15745</v>
      </c>
      <c r="F429" s="548">
        <v>41.7</v>
      </c>
      <c r="G429" s="549" t="e">
        <f t="shared" si="55"/>
        <v>#VALUE!</v>
      </c>
      <c r="H429" s="544" t="s">
        <v>14896</v>
      </c>
      <c r="I429" s="544" t="s">
        <v>15904</v>
      </c>
      <c r="J429" s="544" t="s">
        <v>15750</v>
      </c>
      <c r="K429" s="544" t="s">
        <v>15751</v>
      </c>
      <c r="L429" s="541"/>
      <c r="M429" s="526">
        <f>14.9*2+9.25*2+9.2-2.1*2</f>
        <v>53.3</v>
      </c>
      <c r="N429" s="526">
        <f t="shared" si="56"/>
        <v>37.799999999999997</v>
      </c>
      <c r="O429" s="526">
        <v>9.1999999999999993</v>
      </c>
      <c r="P429" s="526">
        <v>6.3</v>
      </c>
      <c r="T429" s="526">
        <f t="shared" si="57"/>
        <v>17.110499999999995</v>
      </c>
      <c r="U429" s="526">
        <f t="shared" si="58"/>
        <v>5.04</v>
      </c>
      <c r="AP429" s="526">
        <f t="shared" si="59"/>
        <v>83.815499999999986</v>
      </c>
      <c r="AQ429" s="526">
        <f t="shared" si="60"/>
        <v>17.04</v>
      </c>
      <c r="AY429" s="526">
        <f>P429*2.67-V429</f>
        <v>16.820999999999998</v>
      </c>
    </row>
    <row r="430" spans="1:51" ht="30">
      <c r="A430" s="536">
        <v>489</v>
      </c>
      <c r="B430" s="526" t="s">
        <v>579</v>
      </c>
      <c r="C430" s="526" t="s">
        <v>759</v>
      </c>
      <c r="D430" s="544" t="s">
        <v>15908</v>
      </c>
      <c r="E430" s="541" t="s">
        <v>15745</v>
      </c>
      <c r="F430" s="548">
        <v>41.7</v>
      </c>
      <c r="G430" s="549" t="e">
        <f t="shared" si="55"/>
        <v>#VALUE!</v>
      </c>
      <c r="H430" s="544" t="s">
        <v>14896</v>
      </c>
      <c r="I430" s="544" t="s">
        <v>15909</v>
      </c>
      <c r="J430" s="544" t="s">
        <v>14901</v>
      </c>
      <c r="K430" s="544" t="s">
        <v>15787</v>
      </c>
      <c r="L430" s="541"/>
      <c r="M430" s="526">
        <f>14.9*2+9.15*2+9.2-2.1*2</f>
        <v>53.099999999999994</v>
      </c>
      <c r="N430" s="526">
        <f t="shared" si="56"/>
        <v>43.899999999999991</v>
      </c>
      <c r="O430" s="526">
        <v>9.1999999999999993</v>
      </c>
      <c r="T430" s="526">
        <f t="shared" si="57"/>
        <v>17.110499999999995</v>
      </c>
      <c r="U430" s="526">
        <f t="shared" si="58"/>
        <v>5.04</v>
      </c>
      <c r="AP430" s="526">
        <f t="shared" si="59"/>
        <v>100.10249999999999</v>
      </c>
      <c r="AQ430" s="526">
        <f t="shared" si="60"/>
        <v>17.04</v>
      </c>
    </row>
    <row r="431" spans="1:51" ht="30">
      <c r="A431" s="526">
        <v>490</v>
      </c>
      <c r="B431" s="526" t="s">
        <v>579</v>
      </c>
      <c r="C431" s="526" t="s">
        <v>759</v>
      </c>
      <c r="D431" s="544" t="s">
        <v>15910</v>
      </c>
      <c r="E431" s="541" t="s">
        <v>15906</v>
      </c>
      <c r="F431" s="548">
        <v>41.7</v>
      </c>
      <c r="G431" s="549">
        <f t="shared" si="55"/>
        <v>2.4002669999999999</v>
      </c>
      <c r="H431" s="546">
        <v>2400.2669999999998</v>
      </c>
      <c r="I431" s="544" t="s">
        <v>15909</v>
      </c>
      <c r="J431" s="544" t="s">
        <v>14901</v>
      </c>
      <c r="K431" s="544" t="s">
        <v>15785</v>
      </c>
      <c r="L431" s="541"/>
      <c r="M431" s="526">
        <f>14.9*2+9.15*2+9.2-2.1*2</f>
        <v>53.099999999999994</v>
      </c>
      <c r="N431" s="526">
        <f t="shared" si="56"/>
        <v>43.899999999999991</v>
      </c>
      <c r="O431" s="526">
        <v>9.1999999999999993</v>
      </c>
      <c r="T431" s="526">
        <f t="shared" si="57"/>
        <v>17.110499999999995</v>
      </c>
      <c r="U431" s="526">
        <f t="shared" si="58"/>
        <v>5.04</v>
      </c>
      <c r="AP431" s="526">
        <f t="shared" si="59"/>
        <v>100.10249999999999</v>
      </c>
      <c r="AQ431" s="526">
        <f t="shared" si="60"/>
        <v>17.04</v>
      </c>
    </row>
    <row r="432" spans="1:51" ht="30">
      <c r="A432" s="536">
        <v>491</v>
      </c>
      <c r="B432" s="526" t="s">
        <v>579</v>
      </c>
      <c r="C432" s="526" t="s">
        <v>759</v>
      </c>
      <c r="D432" s="544" t="s">
        <v>15911</v>
      </c>
      <c r="E432" s="541" t="s">
        <v>15745</v>
      </c>
      <c r="F432" s="548">
        <v>41.7</v>
      </c>
      <c r="G432" s="549" t="e">
        <f t="shared" si="55"/>
        <v>#VALUE!</v>
      </c>
      <c r="H432" s="544" t="s">
        <v>14896</v>
      </c>
      <c r="I432" s="544" t="s">
        <v>15909</v>
      </c>
      <c r="J432" s="544" t="s">
        <v>15750</v>
      </c>
      <c r="K432" s="544" t="s">
        <v>15751</v>
      </c>
      <c r="L432" s="541"/>
      <c r="M432" s="526">
        <f>14.9*2+9.25*2+9.2-2.1*2</f>
        <v>53.3</v>
      </c>
      <c r="N432" s="526">
        <f t="shared" si="56"/>
        <v>37.799999999999997</v>
      </c>
      <c r="O432" s="526">
        <v>9.1999999999999993</v>
      </c>
      <c r="P432" s="526">
        <v>6.3</v>
      </c>
      <c r="T432" s="526">
        <f t="shared" si="57"/>
        <v>17.110499999999995</v>
      </c>
      <c r="U432" s="526">
        <f t="shared" si="58"/>
        <v>5.04</v>
      </c>
      <c r="AP432" s="526">
        <f t="shared" si="59"/>
        <v>83.815499999999986</v>
      </c>
      <c r="AQ432" s="526">
        <f t="shared" si="60"/>
        <v>17.04</v>
      </c>
      <c r="AY432" s="526">
        <f>P432*2.67-V432</f>
        <v>16.820999999999998</v>
      </c>
    </row>
    <row r="433" spans="1:52" ht="30">
      <c r="A433" s="536">
        <v>492</v>
      </c>
      <c r="B433" s="526" t="s">
        <v>579</v>
      </c>
      <c r="C433" s="526" t="s">
        <v>759</v>
      </c>
      <c r="D433" s="544" t="s">
        <v>15912</v>
      </c>
      <c r="E433" s="541" t="s">
        <v>15906</v>
      </c>
      <c r="F433" s="548">
        <v>41.7</v>
      </c>
      <c r="G433" s="549">
        <f t="shared" si="55"/>
        <v>2.4002669999999999</v>
      </c>
      <c r="H433" s="546">
        <v>2400.2669999999998</v>
      </c>
      <c r="I433" s="544" t="s">
        <v>15909</v>
      </c>
      <c r="J433" s="544" t="s">
        <v>15750</v>
      </c>
      <c r="K433" s="544" t="s">
        <v>15751</v>
      </c>
      <c r="L433" s="541"/>
      <c r="M433" s="526">
        <f>14.9*2+9.25*2+9.2-2.1*2</f>
        <v>53.3</v>
      </c>
      <c r="N433" s="526">
        <f t="shared" si="56"/>
        <v>37.799999999999997</v>
      </c>
      <c r="O433" s="526">
        <v>9.1999999999999993</v>
      </c>
      <c r="P433" s="526">
        <v>6.3</v>
      </c>
      <c r="T433" s="526">
        <f t="shared" si="57"/>
        <v>17.110499999999995</v>
      </c>
      <c r="U433" s="526">
        <f t="shared" si="58"/>
        <v>5.04</v>
      </c>
      <c r="AP433" s="526">
        <f t="shared" si="59"/>
        <v>83.815499999999986</v>
      </c>
      <c r="AQ433" s="526">
        <f t="shared" si="60"/>
        <v>17.04</v>
      </c>
      <c r="AY433" s="526">
        <f>P433*2.67-V433</f>
        <v>16.820999999999998</v>
      </c>
    </row>
    <row r="434" spans="1:52" ht="30">
      <c r="A434" s="526">
        <v>493</v>
      </c>
      <c r="B434" s="526" t="s">
        <v>579</v>
      </c>
      <c r="C434" s="526" t="s">
        <v>759</v>
      </c>
      <c r="D434" s="544" t="s">
        <v>15913</v>
      </c>
      <c r="E434" s="541" t="s">
        <v>15745</v>
      </c>
      <c r="F434" s="548">
        <v>41.7</v>
      </c>
      <c r="G434" s="549" t="e">
        <f t="shared" si="55"/>
        <v>#VALUE!</v>
      </c>
      <c r="H434" s="544" t="s">
        <v>14896</v>
      </c>
      <c r="I434" s="544" t="s">
        <v>15909</v>
      </c>
      <c r="J434" s="544" t="s">
        <v>15750</v>
      </c>
      <c r="K434" s="544" t="s">
        <v>15751</v>
      </c>
      <c r="L434" s="541"/>
      <c r="M434" s="526">
        <f>14.9*2+9.25*2+9.2-2.1*2</f>
        <v>53.3</v>
      </c>
      <c r="N434" s="526">
        <f t="shared" si="56"/>
        <v>37.799999999999997</v>
      </c>
      <c r="O434" s="526">
        <v>9.1999999999999993</v>
      </c>
      <c r="P434" s="526">
        <v>6.3</v>
      </c>
      <c r="T434" s="526">
        <f t="shared" si="57"/>
        <v>17.110499999999995</v>
      </c>
      <c r="U434" s="526">
        <f t="shared" si="58"/>
        <v>5.04</v>
      </c>
      <c r="AP434" s="526">
        <f t="shared" si="59"/>
        <v>83.815499999999986</v>
      </c>
      <c r="AQ434" s="526">
        <f t="shared" si="60"/>
        <v>17.04</v>
      </c>
      <c r="AY434" s="526">
        <f>P434*2.67-V434</f>
        <v>16.820999999999998</v>
      </c>
    </row>
    <row r="435" spans="1:52">
      <c r="A435" s="526">
        <v>499</v>
      </c>
      <c r="B435" s="526" t="s">
        <v>887</v>
      </c>
      <c r="C435" s="526" t="s">
        <v>751</v>
      </c>
      <c r="D435" s="544"/>
      <c r="E435" s="541" t="s">
        <v>15573</v>
      </c>
      <c r="F435" s="542"/>
      <c r="G435" s="542"/>
      <c r="H435" s="540"/>
      <c r="I435" s="540"/>
      <c r="J435" s="540"/>
      <c r="K435" s="540"/>
      <c r="L435" s="568"/>
    </row>
    <row r="436" spans="1:52">
      <c r="A436" s="536">
        <v>500</v>
      </c>
      <c r="B436" s="526" t="s">
        <v>887</v>
      </c>
      <c r="C436" s="526" t="s">
        <v>751</v>
      </c>
      <c r="D436" s="544"/>
      <c r="E436" s="541" t="s">
        <v>15574</v>
      </c>
      <c r="F436" s="542"/>
      <c r="G436" s="542"/>
      <c r="H436" s="540"/>
      <c r="I436" s="540"/>
      <c r="J436" s="540"/>
      <c r="K436" s="540"/>
      <c r="L436" s="568"/>
    </row>
    <row r="437" spans="1:52">
      <c r="A437" s="536">
        <v>501</v>
      </c>
      <c r="B437" s="526" t="s">
        <v>887</v>
      </c>
      <c r="C437" s="526" t="s">
        <v>751</v>
      </c>
      <c r="D437" s="544" t="s">
        <v>15914</v>
      </c>
      <c r="E437" s="541" t="s">
        <v>14791</v>
      </c>
      <c r="F437" s="548">
        <v>42.65</v>
      </c>
      <c r="G437" s="549">
        <f>H437/1000</f>
        <v>2.61</v>
      </c>
      <c r="H437" s="546">
        <v>2610</v>
      </c>
      <c r="I437" s="544" t="s">
        <v>15291</v>
      </c>
      <c r="J437" s="544" t="s">
        <v>15292</v>
      </c>
      <c r="K437" s="544" t="s">
        <v>15293</v>
      </c>
      <c r="L437" s="569"/>
      <c r="M437" s="526">
        <f>31.5+10.2</f>
        <v>41.7</v>
      </c>
      <c r="N437" s="526">
        <f>M437-Q437-P437-O437</f>
        <v>32.825000000000003</v>
      </c>
      <c r="O437" s="526">
        <v>1.9</v>
      </c>
      <c r="P437" s="526">
        <f>0.815+0.15+1.31</f>
        <v>2.2749999999999999</v>
      </c>
      <c r="Q437" s="526">
        <f>4.4+0.15*2</f>
        <v>4.7</v>
      </c>
      <c r="T437" s="526">
        <f>4.65*2.55+4.1*2.55+2.55*2.655+1.1*2.1</f>
        <v>31.392749999999999</v>
      </c>
      <c r="AM437" s="526">
        <f>N437*G437-T437</f>
        <v>54.280500000000011</v>
      </c>
      <c r="AN437" s="526">
        <f>O437*G437-U437</f>
        <v>4.9589999999999996</v>
      </c>
      <c r="AO437" s="526">
        <f>P437*G437-V437</f>
        <v>5.9377499999999994</v>
      </c>
      <c r="AZ437" s="526">
        <f>Q437*G437-W437</f>
        <v>12.266999999999999</v>
      </c>
    </row>
    <row r="438" spans="1:52">
      <c r="A438" s="526">
        <v>502</v>
      </c>
      <c r="B438" s="526" t="s">
        <v>887</v>
      </c>
      <c r="C438" s="526" t="s">
        <v>751</v>
      </c>
      <c r="D438" s="544" t="s">
        <v>14779</v>
      </c>
      <c r="E438" s="541" t="s">
        <v>14777</v>
      </c>
      <c r="F438" s="548">
        <v>6.1</v>
      </c>
      <c r="G438" s="549" t="e">
        <f>H438/1000</f>
        <v>#VALUE!</v>
      </c>
      <c r="H438" s="540" t="s">
        <v>14732</v>
      </c>
      <c r="I438" s="540" t="s">
        <v>14732</v>
      </c>
      <c r="J438" s="544" t="s">
        <v>14733</v>
      </c>
      <c r="K438" s="540" t="s">
        <v>14732</v>
      </c>
      <c r="L438" s="568"/>
    </row>
    <row r="439" spans="1:52">
      <c r="A439" s="536">
        <v>503</v>
      </c>
      <c r="B439" s="526" t="s">
        <v>887</v>
      </c>
      <c r="C439" s="526" t="s">
        <v>751</v>
      </c>
      <c r="D439" s="544" t="s">
        <v>15915</v>
      </c>
      <c r="E439" s="541" t="s">
        <v>14761</v>
      </c>
      <c r="F439" s="548">
        <v>4.4000000000000004</v>
      </c>
      <c r="G439" s="549" t="e">
        <f>H439/1000</f>
        <v>#VALUE!</v>
      </c>
      <c r="H439" s="540" t="s">
        <v>14732</v>
      </c>
      <c r="I439" s="540" t="s">
        <v>14732</v>
      </c>
      <c r="J439" s="544" t="s">
        <v>14733</v>
      </c>
      <c r="K439" s="540" t="s">
        <v>14732</v>
      </c>
      <c r="L439" s="568"/>
    </row>
    <row r="440" spans="1:52" ht="30">
      <c r="A440" s="536">
        <v>504</v>
      </c>
      <c r="B440" s="526" t="s">
        <v>887</v>
      </c>
      <c r="C440" s="526" t="s">
        <v>751</v>
      </c>
      <c r="D440" s="544" t="s">
        <v>15916</v>
      </c>
      <c r="E440" s="541" t="s">
        <v>14800</v>
      </c>
      <c r="F440" s="548">
        <v>71.75</v>
      </c>
      <c r="G440" s="548"/>
      <c r="H440" s="546">
        <v>2830</v>
      </c>
      <c r="I440" s="544" t="s">
        <v>14773</v>
      </c>
      <c r="J440" s="540" t="s">
        <v>15058</v>
      </c>
      <c r="K440" s="544" t="s">
        <v>15059</v>
      </c>
      <c r="L440" s="569"/>
      <c r="M440" s="526">
        <v>59.65</v>
      </c>
      <c r="N440" s="526">
        <f>0.75+2.4+0.2+0.6</f>
        <v>3.95</v>
      </c>
      <c r="O440" s="526">
        <f>1.15+2.5+3.15</f>
        <v>6.8</v>
      </c>
      <c r="P440" s="526">
        <f>(0.325*2+2.25)*3</f>
        <v>8.6999999999999993</v>
      </c>
      <c r="Q440" s="526">
        <f>M440-N440-O440-P440-R440</f>
        <v>34.325000000000003</v>
      </c>
      <c r="R440" s="526">
        <f>0.455+4.88+0.54</f>
        <v>5.875</v>
      </c>
      <c r="T440" s="526">
        <f>1.1*2.1</f>
        <v>2.3100000000000005</v>
      </c>
      <c r="W440" s="526">
        <f>2.45*2.85*2+3.5*2.55+2.55*2.655</f>
        <v>29.660249999999998</v>
      </c>
      <c r="AL440" s="526">
        <f>N440*H440/1000-T440</f>
        <v>8.8684999999999992</v>
      </c>
      <c r="AM440" s="526">
        <f>O440*H440/1000-U440</f>
        <v>19.244</v>
      </c>
      <c r="AN440" s="526">
        <f>P440*H440/1000-V440</f>
        <v>24.620999999999995</v>
      </c>
      <c r="AP440" s="526">
        <f>Q440*H440/1000-W440</f>
        <v>67.47950000000003</v>
      </c>
      <c r="AZ440" s="526">
        <f>R440*H440/1000-X440</f>
        <v>16.626249999999999</v>
      </c>
    </row>
    <row r="441" spans="1:52">
      <c r="A441" s="526">
        <v>505</v>
      </c>
      <c r="B441" s="526" t="s">
        <v>887</v>
      </c>
      <c r="C441" s="526" t="s">
        <v>751</v>
      </c>
      <c r="D441" s="563" t="s">
        <v>15917</v>
      </c>
      <c r="E441" s="541" t="s">
        <v>14800</v>
      </c>
      <c r="F441" s="548">
        <v>18.850000000000001</v>
      </c>
      <c r="G441" s="549">
        <f t="shared" ref="G441:G450" si="61">H441/1000</f>
        <v>2.83</v>
      </c>
      <c r="H441" s="546">
        <v>2830</v>
      </c>
      <c r="I441" s="544" t="s">
        <v>14773</v>
      </c>
      <c r="J441" s="544" t="s">
        <v>15061</v>
      </c>
      <c r="K441" s="544" t="s">
        <v>15059</v>
      </c>
      <c r="L441" s="569"/>
    </row>
    <row r="442" spans="1:52">
      <c r="A442" s="536">
        <v>506</v>
      </c>
      <c r="B442" s="526" t="s">
        <v>887</v>
      </c>
      <c r="C442" s="526" t="s">
        <v>751</v>
      </c>
      <c r="D442" s="563" t="s">
        <v>15918</v>
      </c>
      <c r="E442" s="541" t="s">
        <v>14800</v>
      </c>
      <c r="F442" s="548">
        <v>54.2</v>
      </c>
      <c r="G442" s="549">
        <f t="shared" si="61"/>
        <v>2.83</v>
      </c>
      <c r="H442" s="546">
        <v>2830</v>
      </c>
      <c r="I442" s="544" t="s">
        <v>14773</v>
      </c>
      <c r="J442" s="544" t="s">
        <v>15063</v>
      </c>
      <c r="K442" s="544" t="s">
        <v>15059</v>
      </c>
      <c r="L442" s="569"/>
    </row>
    <row r="443" spans="1:52">
      <c r="A443" s="536">
        <v>507</v>
      </c>
      <c r="B443" s="526" t="s">
        <v>887</v>
      </c>
      <c r="C443" s="526" t="s">
        <v>751</v>
      </c>
      <c r="D443" s="563" t="s">
        <v>15919</v>
      </c>
      <c r="E443" s="541" t="s">
        <v>14800</v>
      </c>
      <c r="F443" s="548">
        <v>38.299999999999997</v>
      </c>
      <c r="G443" s="549">
        <f t="shared" si="61"/>
        <v>2.83</v>
      </c>
      <c r="H443" s="546">
        <v>2830</v>
      </c>
      <c r="I443" s="544" t="s">
        <v>14773</v>
      </c>
      <c r="J443" s="544" t="s">
        <v>15065</v>
      </c>
      <c r="K443" s="544" t="s">
        <v>15059</v>
      </c>
      <c r="L443" s="569"/>
    </row>
    <row r="444" spans="1:52">
      <c r="A444" s="526">
        <v>508</v>
      </c>
      <c r="B444" s="526" t="s">
        <v>887</v>
      </c>
      <c r="C444" s="526" t="s">
        <v>751</v>
      </c>
      <c r="D444" s="544" t="s">
        <v>15920</v>
      </c>
      <c r="E444" s="541" t="s">
        <v>15016</v>
      </c>
      <c r="F444" s="545">
        <v>4.75</v>
      </c>
      <c r="G444" s="549">
        <f t="shared" si="61"/>
        <v>2.4</v>
      </c>
      <c r="H444" s="546">
        <v>2400</v>
      </c>
      <c r="I444" s="544" t="s">
        <v>14771</v>
      </c>
      <c r="J444" s="544" t="s">
        <v>15409</v>
      </c>
      <c r="K444" s="544" t="s">
        <v>14891</v>
      </c>
      <c r="L444" s="541"/>
      <c r="M444" s="526">
        <f>9.8</f>
        <v>9.8000000000000007</v>
      </c>
      <c r="N444" s="526">
        <f>1.5</f>
        <v>1.5</v>
      </c>
      <c r="O444" s="526">
        <f>M444-P444-N444</f>
        <v>5.25</v>
      </c>
      <c r="P444" s="526">
        <f>0.6+2.45</f>
        <v>3.0500000000000003</v>
      </c>
      <c r="AH444" s="526">
        <f>N444*G444-T444</f>
        <v>3.5999999999999996</v>
      </c>
      <c r="AP444" s="526">
        <f>O444*G444-U444</f>
        <v>12.6</v>
      </c>
      <c r="AR444" s="526">
        <f>P444*G444-V444</f>
        <v>7.32</v>
      </c>
    </row>
    <row r="445" spans="1:52" ht="30">
      <c r="A445" s="536">
        <v>509</v>
      </c>
      <c r="B445" s="526" t="s">
        <v>887</v>
      </c>
      <c r="C445" s="526" t="s">
        <v>751</v>
      </c>
      <c r="D445" s="544" t="s">
        <v>15921</v>
      </c>
      <c r="E445" s="541" t="s">
        <v>15019</v>
      </c>
      <c r="F445" s="548">
        <v>4.45</v>
      </c>
      <c r="G445" s="549">
        <f t="shared" si="61"/>
        <v>2.4</v>
      </c>
      <c r="H445" s="546">
        <v>2400</v>
      </c>
      <c r="I445" s="544" t="s">
        <v>14771</v>
      </c>
      <c r="J445" s="544" t="s">
        <v>15020</v>
      </c>
      <c r="K445" s="544" t="s">
        <v>14891</v>
      </c>
      <c r="L445" s="569"/>
      <c r="M445" s="526">
        <v>8.8000000000000007</v>
      </c>
      <c r="N445" s="526">
        <f>2.2</f>
        <v>2.2000000000000002</v>
      </c>
      <c r="O445" s="526">
        <f>M445-N445</f>
        <v>6.6000000000000005</v>
      </c>
      <c r="U445" s="526">
        <f>0.85*2.4</f>
        <v>2.04</v>
      </c>
      <c r="AP445" s="526">
        <f>N445*2.67-T445</f>
        <v>5.8740000000000006</v>
      </c>
      <c r="AR445" s="526">
        <f>O445*G445-U445</f>
        <v>13.8</v>
      </c>
    </row>
    <row r="446" spans="1:52" ht="30">
      <c r="A446" s="536">
        <v>510</v>
      </c>
      <c r="B446" s="526" t="s">
        <v>887</v>
      </c>
      <c r="C446" s="526" t="s">
        <v>751</v>
      </c>
      <c r="D446" s="544" t="s">
        <v>15922</v>
      </c>
      <c r="E446" s="541" t="s">
        <v>15022</v>
      </c>
      <c r="F446" s="548">
        <v>6.8</v>
      </c>
      <c r="G446" s="549">
        <f t="shared" si="61"/>
        <v>2.4</v>
      </c>
      <c r="H446" s="546">
        <v>2400</v>
      </c>
      <c r="I446" s="544" t="s">
        <v>14771</v>
      </c>
      <c r="J446" s="544" t="s">
        <v>14882</v>
      </c>
      <c r="K446" s="544" t="s">
        <v>14891</v>
      </c>
      <c r="L446" s="569"/>
      <c r="M446" s="526">
        <v>14</v>
      </c>
      <c r="N446" s="526">
        <f>M446</f>
        <v>14</v>
      </c>
      <c r="AP446" s="526">
        <f>N446*G446-T446</f>
        <v>33.6</v>
      </c>
    </row>
    <row r="447" spans="1:52" ht="30">
      <c r="A447" s="526">
        <v>511</v>
      </c>
      <c r="B447" s="526" t="s">
        <v>887</v>
      </c>
      <c r="C447" s="526" t="s">
        <v>751</v>
      </c>
      <c r="D447" s="544" t="s">
        <v>15923</v>
      </c>
      <c r="E447" s="541" t="s">
        <v>15085</v>
      </c>
      <c r="F447" s="548">
        <v>8.15</v>
      </c>
      <c r="G447" s="549">
        <f t="shared" si="61"/>
        <v>2.4</v>
      </c>
      <c r="H447" s="546">
        <v>2400</v>
      </c>
      <c r="I447" s="544" t="s">
        <v>14773</v>
      </c>
      <c r="J447" s="544" t="s">
        <v>15032</v>
      </c>
      <c r="K447" s="544" t="s">
        <v>14891</v>
      </c>
      <c r="L447" s="569"/>
      <c r="M447" s="526">
        <v>12.05</v>
      </c>
      <c r="N447" s="526">
        <f>0.2+0.8</f>
        <v>1</v>
      </c>
      <c r="O447" s="526">
        <f>M447-P447-N447</f>
        <v>7.3000000000000007</v>
      </c>
      <c r="P447" s="526">
        <f>0.6*2+2.55</f>
        <v>3.75</v>
      </c>
      <c r="U447" s="526">
        <f>1.8*2.4</f>
        <v>4.32</v>
      </c>
      <c r="AM447" s="526">
        <f>N447*G447-T447</f>
        <v>2.4</v>
      </c>
      <c r="AP447" s="526">
        <f>O447*G447-U447</f>
        <v>13.2</v>
      </c>
      <c r="AR447" s="526">
        <f>P447*G447-V447</f>
        <v>9</v>
      </c>
    </row>
    <row r="448" spans="1:52">
      <c r="A448" s="536">
        <v>512</v>
      </c>
      <c r="B448" s="526" t="s">
        <v>887</v>
      </c>
      <c r="C448" s="526" t="s">
        <v>751</v>
      </c>
      <c r="D448" s="563" t="s">
        <v>15924</v>
      </c>
      <c r="E448" s="541" t="s">
        <v>15069</v>
      </c>
      <c r="F448" s="548">
        <v>8.15</v>
      </c>
      <c r="G448" s="549">
        <f t="shared" si="61"/>
        <v>2.4</v>
      </c>
      <c r="H448" s="546">
        <v>2400</v>
      </c>
      <c r="I448" s="544" t="s">
        <v>14773</v>
      </c>
      <c r="J448" s="544" t="s">
        <v>15044</v>
      </c>
      <c r="K448" s="544" t="s">
        <v>14891</v>
      </c>
      <c r="L448" s="569"/>
      <c r="AM448" s="526">
        <f>N448*G448-T448</f>
        <v>0</v>
      </c>
      <c r="AP448" s="526">
        <f>O448*G448-U448</f>
        <v>0</v>
      </c>
    </row>
    <row r="449" spans="1:52">
      <c r="A449" s="536">
        <v>513</v>
      </c>
      <c r="B449" s="526" t="s">
        <v>887</v>
      </c>
      <c r="C449" s="526" t="s">
        <v>751</v>
      </c>
      <c r="D449" s="563" t="s">
        <v>15925</v>
      </c>
      <c r="E449" s="541" t="s">
        <v>15071</v>
      </c>
      <c r="F449" s="548">
        <v>17.399999999999999</v>
      </c>
      <c r="G449" s="549">
        <f t="shared" si="61"/>
        <v>2.4</v>
      </c>
      <c r="H449" s="546">
        <v>2400</v>
      </c>
      <c r="I449" s="544" t="s">
        <v>14773</v>
      </c>
      <c r="J449" s="544" t="s">
        <v>15072</v>
      </c>
      <c r="K449" s="544" t="s">
        <v>14898</v>
      </c>
      <c r="L449" s="569"/>
      <c r="AM449" s="526">
        <f>N449*G449-T449</f>
        <v>0</v>
      </c>
      <c r="AP449" s="526">
        <f>O449*G449-U449</f>
        <v>0</v>
      </c>
    </row>
    <row r="450" spans="1:52" ht="60">
      <c r="A450" s="526">
        <v>514</v>
      </c>
      <c r="B450" s="526" t="s">
        <v>887</v>
      </c>
      <c r="C450" s="526" t="s">
        <v>751</v>
      </c>
      <c r="D450" s="563" t="s">
        <v>15926</v>
      </c>
      <c r="E450" s="541" t="s">
        <v>15074</v>
      </c>
      <c r="F450" s="548">
        <v>71.400000000000006</v>
      </c>
      <c r="G450" s="549">
        <f t="shared" si="61"/>
        <v>2.83</v>
      </c>
      <c r="H450" s="546">
        <v>2830</v>
      </c>
      <c r="I450" s="544" t="s">
        <v>14773</v>
      </c>
      <c r="J450" s="544" t="s">
        <v>15737</v>
      </c>
      <c r="K450" s="544" t="s">
        <v>15059</v>
      </c>
      <c r="L450" s="569"/>
      <c r="M450" s="526">
        <f>99.7+1.26*5-9.45-6.5</f>
        <v>90.05</v>
      </c>
      <c r="N450" s="526">
        <f>1.6+1.26*5+0.2+0.6</f>
        <v>8.6999999999999993</v>
      </c>
      <c r="O450" s="526">
        <f>(0.325*2+2.25)*6</f>
        <v>17.399999999999999</v>
      </c>
      <c r="P450" s="526">
        <f>M450-R450-O450-N450-Q450</f>
        <v>53.739999999999981</v>
      </c>
      <c r="Q450" s="526">
        <f>3.2</f>
        <v>3.2</v>
      </c>
      <c r="R450" s="526">
        <f>0.45+6.56</f>
        <v>7.01</v>
      </c>
      <c r="V450" s="526">
        <f>2.45*2.85+2.45*2.85</f>
        <v>13.965000000000002</v>
      </c>
      <c r="AM450" s="526">
        <f>N450*G450-T450</f>
        <v>24.620999999999999</v>
      </c>
      <c r="AN450" s="526">
        <f>O450*G450-U450</f>
        <v>49.241999999999997</v>
      </c>
      <c r="AP450" s="526">
        <f>P450*G450-V450</f>
        <v>138.11919999999995</v>
      </c>
      <c r="AQ450" s="526">
        <f>Q450*G450-W450</f>
        <v>9.0560000000000009</v>
      </c>
      <c r="AZ450" s="526">
        <f>R450*G450-X450</f>
        <v>19.8383</v>
      </c>
    </row>
    <row r="451" spans="1:52">
      <c r="A451" s="536">
        <v>515</v>
      </c>
      <c r="B451" s="526" t="s">
        <v>887</v>
      </c>
      <c r="C451" s="526" t="s">
        <v>751</v>
      </c>
      <c r="D451" s="544" t="s">
        <v>15927</v>
      </c>
      <c r="E451" s="541" t="s">
        <v>15588</v>
      </c>
      <c r="F451" s="542"/>
      <c r="G451" s="542"/>
      <c r="H451" s="540"/>
      <c r="I451" s="540"/>
      <c r="J451" s="540"/>
      <c r="K451" s="540"/>
      <c r="L451" s="568"/>
    </row>
    <row r="452" spans="1:52">
      <c r="A452" s="536">
        <v>516</v>
      </c>
      <c r="B452" s="526" t="s">
        <v>887</v>
      </c>
      <c r="C452" s="526" t="s">
        <v>751</v>
      </c>
      <c r="D452" s="544" t="s">
        <v>15928</v>
      </c>
      <c r="E452" s="541" t="s">
        <v>15588</v>
      </c>
      <c r="F452" s="542"/>
      <c r="G452" s="542"/>
      <c r="H452" s="540"/>
      <c r="I452" s="540"/>
      <c r="J452" s="540"/>
      <c r="K452" s="540"/>
      <c r="L452" s="568"/>
    </row>
    <row r="453" spans="1:52" ht="30">
      <c r="A453" s="526">
        <v>517</v>
      </c>
      <c r="B453" s="526" t="s">
        <v>887</v>
      </c>
      <c r="C453" s="526" t="s">
        <v>751</v>
      </c>
      <c r="D453" s="544" t="s">
        <v>15005</v>
      </c>
      <c r="E453" s="541" t="s">
        <v>14976</v>
      </c>
      <c r="F453" s="548">
        <v>20.8</v>
      </c>
      <c r="G453" s="549">
        <f>H453/1000</f>
        <v>2.67</v>
      </c>
      <c r="H453" s="546">
        <v>2670</v>
      </c>
      <c r="I453" s="544" t="s">
        <v>14977</v>
      </c>
      <c r="J453" s="544" t="s">
        <v>14978</v>
      </c>
      <c r="K453" s="544" t="s">
        <v>14979</v>
      </c>
      <c r="L453" s="569"/>
      <c r="M453" s="526">
        <v>20.399999999999999</v>
      </c>
      <c r="N453" s="526">
        <f>3.5+0.42*2+3.3</f>
        <v>7.64</v>
      </c>
      <c r="O453" s="526">
        <v>5.8250000000000002</v>
      </c>
      <c r="P453" s="526">
        <f>M453-N453-O453</f>
        <v>6.9349999999999978</v>
      </c>
      <c r="T453" s="526">
        <f>3.3*2.55</f>
        <v>8.4149999999999991</v>
      </c>
      <c r="AP453" s="526">
        <f>N453*G453-T453</f>
        <v>11.983799999999999</v>
      </c>
      <c r="AQ453" s="526">
        <f>O453*G453-U453</f>
        <v>15.55275</v>
      </c>
      <c r="AT453" s="526">
        <f>P453*G453-V453</f>
        <v>18.516449999999995</v>
      </c>
    </row>
    <row r="454" spans="1:52">
      <c r="A454" s="536">
        <v>518</v>
      </c>
      <c r="B454" s="526" t="s">
        <v>887</v>
      </c>
      <c r="C454" s="526" t="s">
        <v>751</v>
      </c>
      <c r="D454" s="544" t="s">
        <v>15929</v>
      </c>
      <c r="E454" s="541" t="s">
        <v>14981</v>
      </c>
      <c r="F454" s="548">
        <v>2.5</v>
      </c>
      <c r="G454" s="549">
        <f>H454/1000</f>
        <v>2.4</v>
      </c>
      <c r="H454" s="546">
        <v>2400</v>
      </c>
      <c r="I454" s="544" t="s">
        <v>14977</v>
      </c>
      <c r="J454" s="544" t="s">
        <v>14901</v>
      </c>
      <c r="K454" s="544" t="s">
        <v>14898</v>
      </c>
      <c r="L454" s="569"/>
      <c r="M454" s="526">
        <f>O454+N454</f>
        <v>3.55</v>
      </c>
      <c r="N454" s="526">
        <v>2.2999999999999998</v>
      </c>
      <c r="O454" s="526">
        <f>0.35*2+0.55</f>
        <v>1.25</v>
      </c>
      <c r="AP454" s="526">
        <f>N454*G454-T454</f>
        <v>5.52</v>
      </c>
      <c r="AQ454" s="526">
        <f>O454*G454-U454</f>
        <v>3</v>
      </c>
    </row>
    <row r="455" spans="1:52">
      <c r="A455" s="536">
        <v>519</v>
      </c>
      <c r="B455" s="526" t="s">
        <v>887</v>
      </c>
      <c r="C455" s="526" t="s">
        <v>751</v>
      </c>
      <c r="D455" s="544" t="s">
        <v>15930</v>
      </c>
      <c r="E455" s="541" t="s">
        <v>14983</v>
      </c>
      <c r="F455" s="548">
        <v>2.15</v>
      </c>
      <c r="G455" s="549">
        <f>H455/1000</f>
        <v>2.4</v>
      </c>
      <c r="H455" s="546">
        <v>2400</v>
      </c>
      <c r="I455" s="544" t="s">
        <v>14977</v>
      </c>
      <c r="J455" s="544" t="s">
        <v>14901</v>
      </c>
      <c r="K455" s="544" t="s">
        <v>14891</v>
      </c>
      <c r="L455" s="569"/>
      <c r="M455" s="526">
        <f>6.45-1.5</f>
        <v>4.95</v>
      </c>
      <c r="N455" s="526">
        <f>1.155+0.6</f>
        <v>1.7549999999999999</v>
      </c>
      <c r="O455" s="526">
        <f>M455-N455</f>
        <v>3.1950000000000003</v>
      </c>
      <c r="AP455" s="526">
        <f>N455*G455-T455</f>
        <v>4.2119999999999997</v>
      </c>
      <c r="AQ455" s="526">
        <f>O455*G455-U455</f>
        <v>7.6680000000000001</v>
      </c>
    </row>
    <row r="456" spans="1:52">
      <c r="A456" s="526">
        <v>520</v>
      </c>
      <c r="B456" s="526" t="s">
        <v>887</v>
      </c>
      <c r="C456" s="526" t="s">
        <v>751</v>
      </c>
      <c r="D456" s="544" t="s">
        <v>15141</v>
      </c>
      <c r="E456" s="541" t="s">
        <v>15142</v>
      </c>
      <c r="F456" s="548">
        <v>9.25</v>
      </c>
      <c r="G456" s="549">
        <f>H456/1000</f>
        <v>2.67</v>
      </c>
      <c r="H456" s="546">
        <v>2670</v>
      </c>
      <c r="I456" s="544" t="s">
        <v>14773</v>
      </c>
      <c r="J456" s="544" t="s">
        <v>14901</v>
      </c>
      <c r="K456" s="544" t="s">
        <v>14898</v>
      </c>
      <c r="L456" s="569"/>
      <c r="M456" s="526">
        <f>4.2*2+2.2*2</f>
        <v>12.8</v>
      </c>
      <c r="N456" s="526">
        <f>M456-O456</f>
        <v>11</v>
      </c>
      <c r="O456" s="526">
        <v>1.8</v>
      </c>
      <c r="T456" s="526">
        <f>2.2*2.55</f>
        <v>5.61</v>
      </c>
      <c r="AP456" s="526">
        <f>N456*G456-T456</f>
        <v>23.759999999999998</v>
      </c>
      <c r="AQ456" s="526">
        <f>O456*G456-U456</f>
        <v>4.806</v>
      </c>
    </row>
    <row r="457" spans="1:52">
      <c r="A457" s="536">
        <v>521</v>
      </c>
      <c r="B457" s="526" t="s">
        <v>887</v>
      </c>
      <c r="C457" s="526" t="s">
        <v>751</v>
      </c>
      <c r="D457" s="544" t="s">
        <v>15931</v>
      </c>
      <c r="E457" s="541" t="s">
        <v>15558</v>
      </c>
      <c r="F457" s="548">
        <v>21.5</v>
      </c>
      <c r="G457" s="548"/>
      <c r="H457" s="546">
        <v>2910</v>
      </c>
      <c r="I457" s="544" t="s">
        <v>15559</v>
      </c>
      <c r="J457" s="544" t="s">
        <v>288</v>
      </c>
      <c r="K457" s="544" t="s">
        <v>14798</v>
      </c>
      <c r="L457" s="569"/>
    </row>
    <row r="458" spans="1:52" ht="45">
      <c r="A458" s="536">
        <v>522</v>
      </c>
      <c r="B458" s="526" t="s">
        <v>887</v>
      </c>
      <c r="C458" s="526" t="s">
        <v>751</v>
      </c>
      <c r="D458" s="544" t="s">
        <v>15932</v>
      </c>
      <c r="E458" s="541" t="s">
        <v>15541</v>
      </c>
      <c r="F458" s="548">
        <v>27</v>
      </c>
      <c r="G458" s="548"/>
      <c r="H458" s="546">
        <v>2910</v>
      </c>
      <c r="I458" s="567" t="s">
        <v>15545</v>
      </c>
      <c r="J458" s="544" t="s">
        <v>288</v>
      </c>
      <c r="K458" s="544" t="s">
        <v>14798</v>
      </c>
      <c r="L458" s="569" t="s">
        <v>15543</v>
      </c>
    </row>
    <row r="459" spans="1:52">
      <c r="A459" s="526">
        <v>523</v>
      </c>
      <c r="B459" s="526" t="s">
        <v>887</v>
      </c>
      <c r="C459" s="526" t="s">
        <v>751</v>
      </c>
      <c r="D459" s="544"/>
      <c r="E459" s="541" t="s">
        <v>15590</v>
      </c>
      <c r="F459" s="542"/>
      <c r="G459" s="542"/>
      <c r="H459" s="540"/>
      <c r="I459" s="540"/>
      <c r="J459" s="540"/>
      <c r="K459" s="540"/>
      <c r="L459" s="568"/>
    </row>
    <row r="460" spans="1:52" ht="30">
      <c r="A460" s="536">
        <v>524</v>
      </c>
      <c r="B460" s="526" t="s">
        <v>887</v>
      </c>
      <c r="C460" s="526" t="s">
        <v>751</v>
      </c>
      <c r="D460" s="544" t="s">
        <v>15933</v>
      </c>
      <c r="E460" s="541" t="s">
        <v>15745</v>
      </c>
      <c r="F460" s="548">
        <v>41.7</v>
      </c>
      <c r="G460" s="549" t="e">
        <f t="shared" ref="G460:G468" si="62">H460/1000</f>
        <v>#VALUE!</v>
      </c>
      <c r="H460" s="544" t="s">
        <v>14896</v>
      </c>
      <c r="I460" s="544" t="s">
        <v>15934</v>
      </c>
      <c r="J460" s="544" t="s">
        <v>14901</v>
      </c>
      <c r="K460" s="544" t="s">
        <v>15935</v>
      </c>
      <c r="L460" s="569"/>
      <c r="M460" s="526">
        <f>14.9*2+9.15*2+9.2-2.1*2</f>
        <v>53.099999999999994</v>
      </c>
      <c r="N460" s="526">
        <f t="shared" ref="N460:N468" si="63">M460-O460-P460</f>
        <v>43.899999999999991</v>
      </c>
      <c r="O460" s="526">
        <v>9.1999999999999993</v>
      </c>
      <c r="T460" s="526">
        <f t="shared" ref="T460:T468" si="64">(3.26+0.19+3.26)*2.55</f>
        <v>17.110499999999995</v>
      </c>
      <c r="U460" s="526">
        <f t="shared" ref="U460:U468" si="65">1.05*2.4*2</f>
        <v>5.04</v>
      </c>
      <c r="AP460" s="526">
        <f t="shared" ref="AP460:AP468" si="66">N460*2.67-T460</f>
        <v>100.10249999999999</v>
      </c>
      <c r="AQ460" s="526">
        <f t="shared" ref="AQ460:AQ468" si="67">O460*2.4-U460</f>
        <v>17.04</v>
      </c>
    </row>
    <row r="461" spans="1:52" ht="30">
      <c r="A461" s="536">
        <v>525</v>
      </c>
      <c r="B461" s="526" t="s">
        <v>887</v>
      </c>
      <c r="C461" s="526" t="s">
        <v>751</v>
      </c>
      <c r="D461" s="544" t="s">
        <v>15936</v>
      </c>
      <c r="E461" s="541" t="s">
        <v>15745</v>
      </c>
      <c r="F461" s="548">
        <v>41.7</v>
      </c>
      <c r="G461" s="549" t="e">
        <f t="shared" si="62"/>
        <v>#VALUE!</v>
      </c>
      <c r="H461" s="544" t="s">
        <v>14896</v>
      </c>
      <c r="I461" s="544" t="s">
        <v>15934</v>
      </c>
      <c r="J461" s="544" t="s">
        <v>15750</v>
      </c>
      <c r="K461" s="544" t="s">
        <v>15751</v>
      </c>
      <c r="L461" s="541"/>
      <c r="M461" s="526">
        <f>14.9*2+9.25*2+9.2-2.1*2</f>
        <v>53.3</v>
      </c>
      <c r="N461" s="526">
        <f t="shared" si="63"/>
        <v>37.799999999999997</v>
      </c>
      <c r="O461" s="526">
        <v>9.1999999999999993</v>
      </c>
      <c r="P461" s="526">
        <v>6.3</v>
      </c>
      <c r="T461" s="526">
        <f t="shared" si="64"/>
        <v>17.110499999999995</v>
      </c>
      <c r="U461" s="526">
        <f t="shared" si="65"/>
        <v>5.04</v>
      </c>
      <c r="AP461" s="526">
        <f t="shared" si="66"/>
        <v>83.815499999999986</v>
      </c>
      <c r="AQ461" s="526">
        <f t="shared" si="67"/>
        <v>17.04</v>
      </c>
      <c r="AY461" s="526">
        <f>P461*2.67-V461</f>
        <v>16.820999999999998</v>
      </c>
    </row>
    <row r="462" spans="1:52" ht="30">
      <c r="A462" s="526">
        <v>526</v>
      </c>
      <c r="B462" s="526" t="s">
        <v>887</v>
      </c>
      <c r="C462" s="526" t="s">
        <v>751</v>
      </c>
      <c r="D462" s="544" t="s">
        <v>15937</v>
      </c>
      <c r="E462" s="541" t="s">
        <v>15745</v>
      </c>
      <c r="F462" s="548">
        <v>41.7</v>
      </c>
      <c r="G462" s="549" t="e">
        <f t="shared" si="62"/>
        <v>#VALUE!</v>
      </c>
      <c r="H462" s="544" t="s">
        <v>14896</v>
      </c>
      <c r="I462" s="544" t="s">
        <v>15934</v>
      </c>
      <c r="J462" s="544" t="s">
        <v>14901</v>
      </c>
      <c r="K462" s="544" t="s">
        <v>15785</v>
      </c>
      <c r="L462" s="569"/>
      <c r="M462" s="526">
        <f>14.9*2+9.15*2+9.2-2.1*2</f>
        <v>53.099999999999994</v>
      </c>
      <c r="N462" s="526">
        <f t="shared" si="63"/>
        <v>43.899999999999991</v>
      </c>
      <c r="O462" s="526">
        <v>9.1999999999999993</v>
      </c>
      <c r="T462" s="526">
        <f t="shared" si="64"/>
        <v>17.110499999999995</v>
      </c>
      <c r="U462" s="526">
        <f t="shared" si="65"/>
        <v>5.04</v>
      </c>
      <c r="AP462" s="526">
        <f t="shared" si="66"/>
        <v>100.10249999999999</v>
      </c>
      <c r="AQ462" s="526">
        <f t="shared" si="67"/>
        <v>17.04</v>
      </c>
    </row>
    <row r="463" spans="1:52" ht="30">
      <c r="A463" s="536">
        <v>527</v>
      </c>
      <c r="B463" s="526" t="s">
        <v>887</v>
      </c>
      <c r="C463" s="526" t="s">
        <v>751</v>
      </c>
      <c r="D463" s="544" t="s">
        <v>15938</v>
      </c>
      <c r="E463" s="541" t="s">
        <v>15745</v>
      </c>
      <c r="F463" s="548">
        <v>41.7</v>
      </c>
      <c r="G463" s="549" t="e">
        <f t="shared" si="62"/>
        <v>#VALUE!</v>
      </c>
      <c r="H463" s="544" t="s">
        <v>14896</v>
      </c>
      <c r="I463" s="544" t="s">
        <v>15934</v>
      </c>
      <c r="J463" s="544" t="s">
        <v>14901</v>
      </c>
      <c r="K463" s="544" t="s">
        <v>15754</v>
      </c>
      <c r="L463" s="569"/>
      <c r="M463" s="526">
        <f>14.9*2+9.15*2+9.2-2.1*2</f>
        <v>53.099999999999994</v>
      </c>
      <c r="N463" s="526">
        <f t="shared" si="63"/>
        <v>43.899999999999991</v>
      </c>
      <c r="O463" s="526">
        <v>9.1999999999999993</v>
      </c>
      <c r="T463" s="526">
        <f t="shared" si="64"/>
        <v>17.110499999999995</v>
      </c>
      <c r="U463" s="526">
        <f t="shared" si="65"/>
        <v>5.04</v>
      </c>
      <c r="AP463" s="526">
        <f t="shared" si="66"/>
        <v>100.10249999999999</v>
      </c>
      <c r="AQ463" s="526">
        <f t="shared" si="67"/>
        <v>17.04</v>
      </c>
    </row>
    <row r="464" spans="1:52" ht="30">
      <c r="A464" s="536">
        <v>528</v>
      </c>
      <c r="B464" s="526" t="s">
        <v>887</v>
      </c>
      <c r="C464" s="526" t="s">
        <v>751</v>
      </c>
      <c r="D464" s="544" t="s">
        <v>15939</v>
      </c>
      <c r="E464" s="541" t="s">
        <v>15745</v>
      </c>
      <c r="F464" s="548">
        <v>41.7</v>
      </c>
      <c r="G464" s="549" t="e">
        <f t="shared" si="62"/>
        <v>#VALUE!</v>
      </c>
      <c r="H464" s="544" t="s">
        <v>14896</v>
      </c>
      <c r="I464" s="544" t="s">
        <v>15934</v>
      </c>
      <c r="J464" s="544" t="s">
        <v>15750</v>
      </c>
      <c r="K464" s="544" t="s">
        <v>15751</v>
      </c>
      <c r="L464" s="541"/>
      <c r="M464" s="526">
        <f>14.9*2+9.25*2+9.2-2.1*2</f>
        <v>53.3</v>
      </c>
      <c r="N464" s="526">
        <f t="shared" si="63"/>
        <v>37.799999999999997</v>
      </c>
      <c r="O464" s="526">
        <v>9.1999999999999993</v>
      </c>
      <c r="P464" s="526">
        <v>6.3</v>
      </c>
      <c r="T464" s="526">
        <f t="shared" si="64"/>
        <v>17.110499999999995</v>
      </c>
      <c r="U464" s="526">
        <f t="shared" si="65"/>
        <v>5.04</v>
      </c>
      <c r="AP464" s="526">
        <f t="shared" si="66"/>
        <v>83.815499999999986</v>
      </c>
      <c r="AQ464" s="526">
        <f t="shared" si="67"/>
        <v>17.04</v>
      </c>
      <c r="AY464" s="526">
        <f>P464*2.67-V464</f>
        <v>16.820999999999998</v>
      </c>
    </row>
    <row r="465" spans="1:52" ht="30">
      <c r="A465" s="526">
        <v>529</v>
      </c>
      <c r="B465" s="526" t="s">
        <v>887</v>
      </c>
      <c r="C465" s="526" t="s">
        <v>751</v>
      </c>
      <c r="D465" s="544" t="s">
        <v>15940</v>
      </c>
      <c r="E465" s="541" t="s">
        <v>15745</v>
      </c>
      <c r="F465" s="548">
        <v>41.7</v>
      </c>
      <c r="G465" s="549" t="e">
        <f t="shared" si="62"/>
        <v>#VALUE!</v>
      </c>
      <c r="H465" s="544" t="s">
        <v>14896</v>
      </c>
      <c r="I465" s="544" t="s">
        <v>15934</v>
      </c>
      <c r="J465" s="544" t="s">
        <v>14901</v>
      </c>
      <c r="K465" s="544" t="s">
        <v>15941</v>
      </c>
      <c r="L465" s="569"/>
      <c r="M465" s="526">
        <f>14.9*2+9.15*2+9.2-2.1*2</f>
        <v>53.099999999999994</v>
      </c>
      <c r="N465" s="526">
        <f t="shared" si="63"/>
        <v>43.899999999999991</v>
      </c>
      <c r="O465" s="526">
        <v>9.1999999999999993</v>
      </c>
      <c r="T465" s="526">
        <f t="shared" si="64"/>
        <v>17.110499999999995</v>
      </c>
      <c r="U465" s="526">
        <f t="shared" si="65"/>
        <v>5.04</v>
      </c>
      <c r="AP465" s="526">
        <f t="shared" si="66"/>
        <v>100.10249999999999</v>
      </c>
      <c r="AQ465" s="526">
        <f t="shared" si="67"/>
        <v>17.04</v>
      </c>
    </row>
    <row r="466" spans="1:52" ht="30">
      <c r="A466" s="536">
        <v>530</v>
      </c>
      <c r="B466" s="526" t="s">
        <v>887</v>
      </c>
      <c r="C466" s="526" t="s">
        <v>751</v>
      </c>
      <c r="D466" s="544" t="s">
        <v>15942</v>
      </c>
      <c r="E466" s="541" t="s">
        <v>15745</v>
      </c>
      <c r="F466" s="548">
        <v>41.7</v>
      </c>
      <c r="G466" s="549" t="e">
        <f t="shared" si="62"/>
        <v>#VALUE!</v>
      </c>
      <c r="H466" s="544" t="s">
        <v>14896</v>
      </c>
      <c r="I466" s="544" t="s">
        <v>15934</v>
      </c>
      <c r="J466" s="544" t="s">
        <v>15750</v>
      </c>
      <c r="K466" s="544" t="s">
        <v>15751</v>
      </c>
      <c r="L466" s="541"/>
      <c r="M466" s="526">
        <f>14.9*2+9.25*2+9.2-2.1*2</f>
        <v>53.3</v>
      </c>
      <c r="N466" s="526">
        <f t="shared" si="63"/>
        <v>37.799999999999997</v>
      </c>
      <c r="O466" s="526">
        <v>9.1999999999999993</v>
      </c>
      <c r="P466" s="526">
        <v>6.3</v>
      </c>
      <c r="T466" s="526">
        <f t="shared" si="64"/>
        <v>17.110499999999995</v>
      </c>
      <c r="U466" s="526">
        <f t="shared" si="65"/>
        <v>5.04</v>
      </c>
      <c r="AP466" s="526">
        <f t="shared" si="66"/>
        <v>83.815499999999986</v>
      </c>
      <c r="AQ466" s="526">
        <f t="shared" si="67"/>
        <v>17.04</v>
      </c>
      <c r="AY466" s="526">
        <f>P466*2.67-V466</f>
        <v>16.820999999999998</v>
      </c>
    </row>
    <row r="467" spans="1:52" ht="30">
      <c r="A467" s="536">
        <v>531</v>
      </c>
      <c r="B467" s="526" t="s">
        <v>887</v>
      </c>
      <c r="C467" s="526" t="s">
        <v>751</v>
      </c>
      <c r="D467" s="544" t="s">
        <v>15943</v>
      </c>
      <c r="E467" s="541" t="s">
        <v>15745</v>
      </c>
      <c r="F467" s="548">
        <v>41.7</v>
      </c>
      <c r="G467" s="549" t="e">
        <f t="shared" si="62"/>
        <v>#VALUE!</v>
      </c>
      <c r="H467" s="544" t="s">
        <v>14896</v>
      </c>
      <c r="I467" s="544" t="s">
        <v>15934</v>
      </c>
      <c r="J467" s="544" t="s">
        <v>15750</v>
      </c>
      <c r="K467" s="544" t="s">
        <v>15751</v>
      </c>
      <c r="L467" s="541"/>
      <c r="M467" s="526">
        <f>14.9*2+9.25*2+9.2-2.1*2</f>
        <v>53.3</v>
      </c>
      <c r="N467" s="526">
        <f t="shared" si="63"/>
        <v>37.799999999999997</v>
      </c>
      <c r="O467" s="526">
        <v>9.1999999999999993</v>
      </c>
      <c r="P467" s="526">
        <v>6.3</v>
      </c>
      <c r="T467" s="526">
        <f t="shared" si="64"/>
        <v>17.110499999999995</v>
      </c>
      <c r="U467" s="526">
        <f t="shared" si="65"/>
        <v>5.04</v>
      </c>
      <c r="AP467" s="526">
        <f t="shared" si="66"/>
        <v>83.815499999999986</v>
      </c>
      <c r="AQ467" s="526">
        <f t="shared" si="67"/>
        <v>17.04</v>
      </c>
      <c r="AY467" s="526">
        <f>P467*2.67-V467</f>
        <v>16.820999999999998</v>
      </c>
    </row>
    <row r="468" spans="1:52" ht="30">
      <c r="A468" s="526">
        <v>532</v>
      </c>
      <c r="B468" s="526" t="s">
        <v>887</v>
      </c>
      <c r="C468" s="526" t="s">
        <v>751</v>
      </c>
      <c r="D468" s="544" t="s">
        <v>15944</v>
      </c>
      <c r="E468" s="541" t="s">
        <v>15745</v>
      </c>
      <c r="F468" s="548">
        <v>41.7</v>
      </c>
      <c r="G468" s="549" t="e">
        <f t="shared" si="62"/>
        <v>#VALUE!</v>
      </c>
      <c r="H468" s="544" t="s">
        <v>14896</v>
      </c>
      <c r="I468" s="544" t="s">
        <v>15909</v>
      </c>
      <c r="J468" s="544" t="s">
        <v>15750</v>
      </c>
      <c r="K468" s="544" t="s">
        <v>15751</v>
      </c>
      <c r="L468" s="541"/>
      <c r="M468" s="526">
        <f>14.9*2+9.25*2+9.2-2.1*2</f>
        <v>53.3</v>
      </c>
      <c r="N468" s="526">
        <f t="shared" si="63"/>
        <v>37.799999999999997</v>
      </c>
      <c r="O468" s="526">
        <v>9.1999999999999993</v>
      </c>
      <c r="P468" s="526">
        <v>6.3</v>
      </c>
      <c r="T468" s="526">
        <f t="shared" si="64"/>
        <v>17.110499999999995</v>
      </c>
      <c r="U468" s="526">
        <f t="shared" si="65"/>
        <v>5.04</v>
      </c>
      <c r="AP468" s="526">
        <f t="shared" si="66"/>
        <v>83.815499999999986</v>
      </c>
      <c r="AQ468" s="526">
        <f t="shared" si="67"/>
        <v>17.04</v>
      </c>
      <c r="AY468" s="526">
        <f>P468*2.67-V468</f>
        <v>16.820999999999998</v>
      </c>
    </row>
    <row r="469" spans="1:52">
      <c r="A469" s="526">
        <v>538</v>
      </c>
      <c r="B469" s="526" t="s">
        <v>887</v>
      </c>
      <c r="C469" s="526" t="s">
        <v>753</v>
      </c>
      <c r="D469" s="544"/>
      <c r="E469" s="541" t="s">
        <v>15577</v>
      </c>
      <c r="F469" s="542"/>
      <c r="G469" s="542"/>
      <c r="H469" s="540"/>
      <c r="I469" s="540"/>
      <c r="J469" s="540"/>
      <c r="K469" s="540"/>
      <c r="L469" s="543"/>
    </row>
    <row r="470" spans="1:52">
      <c r="A470" s="536">
        <v>539</v>
      </c>
      <c r="B470" s="526" t="s">
        <v>887</v>
      </c>
      <c r="C470" s="526" t="s">
        <v>753</v>
      </c>
      <c r="D470" s="544"/>
      <c r="E470" s="541" t="s">
        <v>15574</v>
      </c>
      <c r="F470" s="542"/>
      <c r="G470" s="542"/>
      <c r="H470" s="540"/>
      <c r="I470" s="540"/>
      <c r="J470" s="540"/>
      <c r="K470" s="540"/>
      <c r="L470" s="543"/>
    </row>
    <row r="471" spans="1:52">
      <c r="A471" s="536">
        <v>540</v>
      </c>
      <c r="B471" s="526" t="s">
        <v>887</v>
      </c>
      <c r="C471" s="526" t="s">
        <v>753</v>
      </c>
      <c r="D471" s="544" t="s">
        <v>15945</v>
      </c>
      <c r="E471" s="541" t="s">
        <v>14791</v>
      </c>
      <c r="F471" s="545">
        <v>42.5</v>
      </c>
      <c r="G471" s="549">
        <f>H471/1000</f>
        <v>2.61</v>
      </c>
      <c r="H471" s="546">
        <v>2610</v>
      </c>
      <c r="I471" s="544" t="s">
        <v>15291</v>
      </c>
      <c r="J471" s="544" t="s">
        <v>15292</v>
      </c>
      <c r="K471" s="544" t="s">
        <v>15293</v>
      </c>
      <c r="L471" s="541"/>
      <c r="M471" s="526">
        <f>31.5+10.2</f>
        <v>41.7</v>
      </c>
      <c r="N471" s="526">
        <f>M471-Q471-P471-O471</f>
        <v>32.825000000000003</v>
      </c>
      <c r="O471" s="526">
        <v>1.9</v>
      </c>
      <c r="P471" s="526">
        <f>0.815+0.15+1.31</f>
        <v>2.2749999999999999</v>
      </c>
      <c r="Q471" s="526">
        <f>4.4+0.15*2</f>
        <v>4.7</v>
      </c>
      <c r="T471" s="526">
        <f>4.65*2.55+4.1*2.55+2.55*2.655+1.1*2.1</f>
        <v>31.392749999999999</v>
      </c>
      <c r="AM471" s="526">
        <f>N471*G471-T471</f>
        <v>54.280500000000011</v>
      </c>
      <c r="AN471" s="526">
        <f>O471*G471-U471</f>
        <v>4.9589999999999996</v>
      </c>
      <c r="AO471" s="526">
        <f>P471*G471-V471</f>
        <v>5.9377499999999994</v>
      </c>
      <c r="AZ471" s="526">
        <f>Q471*G471-W471</f>
        <v>12.266999999999999</v>
      </c>
    </row>
    <row r="472" spans="1:52">
      <c r="A472" s="526">
        <v>541</v>
      </c>
      <c r="B472" s="526" t="s">
        <v>887</v>
      </c>
      <c r="C472" s="526" t="s">
        <v>753</v>
      </c>
      <c r="D472" s="544" t="s">
        <v>14781</v>
      </c>
      <c r="E472" s="541" t="s">
        <v>14777</v>
      </c>
      <c r="F472" s="548">
        <v>6.15</v>
      </c>
      <c r="G472" s="549" t="e">
        <f>H472/1000</f>
        <v>#VALUE!</v>
      </c>
      <c r="H472" s="540" t="s">
        <v>14732</v>
      </c>
      <c r="I472" s="540" t="s">
        <v>14732</v>
      </c>
      <c r="J472" s="544" t="s">
        <v>14733</v>
      </c>
      <c r="K472" s="540" t="s">
        <v>14732</v>
      </c>
      <c r="L472" s="543"/>
    </row>
    <row r="473" spans="1:52">
      <c r="A473" s="536">
        <v>542</v>
      </c>
      <c r="B473" s="526" t="s">
        <v>887</v>
      </c>
      <c r="C473" s="526" t="s">
        <v>753</v>
      </c>
      <c r="D473" s="544" t="s">
        <v>15946</v>
      </c>
      <c r="E473" s="541" t="s">
        <v>14761</v>
      </c>
      <c r="F473" s="548">
        <v>4.5</v>
      </c>
      <c r="G473" s="549" t="e">
        <f>H473/1000</f>
        <v>#VALUE!</v>
      </c>
      <c r="H473" s="540" t="s">
        <v>14732</v>
      </c>
      <c r="I473" s="540" t="s">
        <v>14732</v>
      </c>
      <c r="J473" s="544" t="s">
        <v>14733</v>
      </c>
      <c r="K473" s="540" t="s">
        <v>14732</v>
      </c>
      <c r="L473" s="543"/>
    </row>
    <row r="474" spans="1:52">
      <c r="A474" s="536">
        <v>543</v>
      </c>
      <c r="B474" s="526" t="s">
        <v>887</v>
      </c>
      <c r="C474" s="526" t="s">
        <v>753</v>
      </c>
      <c r="D474" s="563" t="s">
        <v>15947</v>
      </c>
      <c r="E474" s="541" t="s">
        <v>14800</v>
      </c>
      <c r="F474" s="548">
        <v>50.2</v>
      </c>
      <c r="G474" s="548"/>
      <c r="H474" s="546">
        <v>2830</v>
      </c>
      <c r="I474" s="544" t="s">
        <v>14773</v>
      </c>
      <c r="J474" s="540" t="s">
        <v>15078</v>
      </c>
      <c r="K474" s="544" t="s">
        <v>15059</v>
      </c>
      <c r="L474" s="541"/>
    </row>
    <row r="475" spans="1:52">
      <c r="A475" s="526">
        <v>544</v>
      </c>
      <c r="B475" s="526" t="s">
        <v>887</v>
      </c>
      <c r="C475" s="526" t="s">
        <v>753</v>
      </c>
      <c r="D475" s="563" t="s">
        <v>15948</v>
      </c>
      <c r="E475" s="541" t="s">
        <v>14800</v>
      </c>
      <c r="F475" s="548">
        <v>35.5</v>
      </c>
      <c r="G475" s="549">
        <f t="shared" ref="G475:G484" si="68">H475/1000</f>
        <v>2.83</v>
      </c>
      <c r="H475" s="546">
        <v>2830</v>
      </c>
      <c r="I475" s="544" t="s">
        <v>14773</v>
      </c>
      <c r="J475" s="544" t="s">
        <v>15061</v>
      </c>
      <c r="K475" s="544" t="s">
        <v>15059</v>
      </c>
      <c r="L475" s="541"/>
    </row>
    <row r="476" spans="1:52">
      <c r="A476" s="536">
        <v>545</v>
      </c>
      <c r="B476" s="526" t="s">
        <v>887</v>
      </c>
      <c r="C476" s="526" t="s">
        <v>753</v>
      </c>
      <c r="D476" s="563" t="s">
        <v>15949</v>
      </c>
      <c r="E476" s="541" t="s">
        <v>14800</v>
      </c>
      <c r="F476" s="548">
        <v>18.5</v>
      </c>
      <c r="G476" s="549">
        <f t="shared" si="68"/>
        <v>2.83</v>
      </c>
      <c r="H476" s="546">
        <v>2830</v>
      </c>
      <c r="I476" s="544" t="s">
        <v>14773</v>
      </c>
      <c r="J476" s="544" t="s">
        <v>15081</v>
      </c>
      <c r="K476" s="544" t="s">
        <v>15059</v>
      </c>
      <c r="L476" s="541"/>
    </row>
    <row r="477" spans="1:52">
      <c r="A477" s="536">
        <v>546</v>
      </c>
      <c r="B477" s="526" t="s">
        <v>887</v>
      </c>
      <c r="C477" s="526" t="s">
        <v>753</v>
      </c>
      <c r="D477" s="544" t="s">
        <v>15950</v>
      </c>
      <c r="E477" s="541" t="s">
        <v>14800</v>
      </c>
      <c r="F477" s="548">
        <v>68</v>
      </c>
      <c r="G477" s="549">
        <f t="shared" si="68"/>
        <v>2.83</v>
      </c>
      <c r="H477" s="546">
        <v>2830</v>
      </c>
      <c r="I477" s="544" t="s">
        <v>14773</v>
      </c>
      <c r="J477" s="544" t="s">
        <v>15147</v>
      </c>
      <c r="K477" s="544" t="s">
        <v>15059</v>
      </c>
      <c r="L477" s="541"/>
      <c r="M477" s="526">
        <v>62.4</v>
      </c>
      <c r="N477" s="526">
        <v>2.4</v>
      </c>
      <c r="O477" s="526">
        <f>(0.325*2+2.25)*3</f>
        <v>8.6999999999999993</v>
      </c>
      <c r="P477" s="526">
        <f>M477-N477-O477-Q477</f>
        <v>37.774999999999999</v>
      </c>
      <c r="Q477" s="526">
        <f>6.5+0.425+6.6</f>
        <v>13.524999999999999</v>
      </c>
      <c r="T477" s="526">
        <f>1.1*2.1</f>
        <v>2.3100000000000005</v>
      </c>
      <c r="V477" s="526">
        <f>2.4*2.55+2.45*2.85*2+2.555*2.55</f>
        <v>26.600250000000003</v>
      </c>
      <c r="AL477" s="526">
        <f>N477*G477-T477</f>
        <v>4.4819999999999993</v>
      </c>
      <c r="AN477" s="526">
        <f>O477*G477-U477</f>
        <v>24.620999999999999</v>
      </c>
      <c r="AO477" s="526">
        <f>P477*G477-V477</f>
        <v>80.302999999999997</v>
      </c>
      <c r="AZ477" s="526">
        <f>Q477*G477-W477</f>
        <v>38.275749999999995</v>
      </c>
    </row>
    <row r="478" spans="1:52">
      <c r="A478" s="526">
        <v>547</v>
      </c>
      <c r="B478" s="526" t="s">
        <v>887</v>
      </c>
      <c r="C478" s="526" t="s">
        <v>753</v>
      </c>
      <c r="D478" s="544" t="s">
        <v>15951</v>
      </c>
      <c r="E478" s="541" t="s">
        <v>15016</v>
      </c>
      <c r="F478" s="548">
        <v>4.45</v>
      </c>
      <c r="G478" s="549">
        <f t="shared" si="68"/>
        <v>2.4</v>
      </c>
      <c r="H478" s="546">
        <v>2400</v>
      </c>
      <c r="I478" s="544" t="s">
        <v>14771</v>
      </c>
      <c r="J478" s="544" t="s">
        <v>15409</v>
      </c>
      <c r="K478" s="544" t="s">
        <v>14891</v>
      </c>
      <c r="L478" s="541"/>
      <c r="M478" s="526">
        <f>9.8</f>
        <v>9.8000000000000007</v>
      </c>
      <c r="N478" s="526">
        <f>1.5</f>
        <v>1.5</v>
      </c>
      <c r="O478" s="526">
        <f>M478-P478-N478</f>
        <v>5.25</v>
      </c>
      <c r="P478" s="526">
        <f>0.6+2.45</f>
        <v>3.0500000000000003</v>
      </c>
      <c r="AH478" s="526">
        <f>N478*G478-T478</f>
        <v>3.5999999999999996</v>
      </c>
      <c r="AP478" s="526">
        <f>O478*G478-U478</f>
        <v>12.6</v>
      </c>
      <c r="AR478" s="526">
        <f>P478*G478-V478</f>
        <v>7.32</v>
      </c>
    </row>
    <row r="479" spans="1:52" ht="30">
      <c r="A479" s="536">
        <v>548</v>
      </c>
      <c r="B479" s="526" t="s">
        <v>887</v>
      </c>
      <c r="C479" s="526" t="s">
        <v>753</v>
      </c>
      <c r="D479" s="544" t="s">
        <v>15952</v>
      </c>
      <c r="E479" s="541" t="s">
        <v>15019</v>
      </c>
      <c r="F479" s="548">
        <v>4.45</v>
      </c>
      <c r="G479" s="549">
        <f t="shared" si="68"/>
        <v>2.4</v>
      </c>
      <c r="H479" s="546">
        <v>2400</v>
      </c>
      <c r="I479" s="544" t="s">
        <v>14771</v>
      </c>
      <c r="J479" s="544" t="s">
        <v>15025</v>
      </c>
      <c r="K479" s="544" t="s">
        <v>14891</v>
      </c>
      <c r="L479" s="541"/>
      <c r="M479" s="526">
        <v>9.4499999999999993</v>
      </c>
      <c r="N479" s="526">
        <f>0.6+0.2</f>
        <v>0.8</v>
      </c>
      <c r="O479" s="526">
        <f>1.15</f>
        <v>1.1499999999999999</v>
      </c>
      <c r="P479" s="526">
        <f>M479-O479-N479</f>
        <v>7.4999999999999991</v>
      </c>
      <c r="V479" s="526">
        <f>0.85*2.4</f>
        <v>2.04</v>
      </c>
      <c r="AL479" s="526">
        <f>N479*G479-T479</f>
        <v>1.92</v>
      </c>
      <c r="AP479" s="526">
        <f>O479*G479-U479</f>
        <v>2.76</v>
      </c>
      <c r="AR479" s="526">
        <f>P479*G479-V479</f>
        <v>15.959999999999997</v>
      </c>
    </row>
    <row r="480" spans="1:52" ht="30">
      <c r="A480" s="536">
        <v>549</v>
      </c>
      <c r="B480" s="526" t="s">
        <v>887</v>
      </c>
      <c r="C480" s="526" t="s">
        <v>753</v>
      </c>
      <c r="D480" s="544" t="s">
        <v>15953</v>
      </c>
      <c r="E480" s="541" t="s">
        <v>15022</v>
      </c>
      <c r="F480" s="548">
        <v>8.15</v>
      </c>
      <c r="G480" s="549">
        <f t="shared" si="68"/>
        <v>2.4</v>
      </c>
      <c r="H480" s="546">
        <v>2400</v>
      </c>
      <c r="I480" s="544" t="s">
        <v>14771</v>
      </c>
      <c r="J480" s="544" t="s">
        <v>14882</v>
      </c>
      <c r="K480" s="544" t="s">
        <v>14891</v>
      </c>
      <c r="L480" s="541"/>
      <c r="M480" s="526">
        <v>14.8</v>
      </c>
      <c r="N480" s="526">
        <f>M480</f>
        <v>14.8</v>
      </c>
      <c r="AP480" s="526">
        <f>N480*G480-T480</f>
        <v>35.520000000000003</v>
      </c>
    </row>
    <row r="481" spans="1:52" ht="30">
      <c r="A481" s="526">
        <v>550</v>
      </c>
      <c r="B481" s="526" t="s">
        <v>887</v>
      </c>
      <c r="C481" s="526" t="s">
        <v>753</v>
      </c>
      <c r="D481" s="544" t="s">
        <v>15954</v>
      </c>
      <c r="E481" s="541" t="s">
        <v>15085</v>
      </c>
      <c r="F481" s="548">
        <v>8.15</v>
      </c>
      <c r="G481" s="549">
        <f t="shared" si="68"/>
        <v>2.4</v>
      </c>
      <c r="H481" s="546">
        <v>2400</v>
      </c>
      <c r="I481" s="544" t="s">
        <v>14773</v>
      </c>
      <c r="J481" s="544" t="s">
        <v>15032</v>
      </c>
      <c r="K481" s="544" t="s">
        <v>14891</v>
      </c>
      <c r="L481" s="541"/>
      <c r="M481" s="526">
        <v>12.05</v>
      </c>
      <c r="N481" s="526">
        <f>0.2+0.8</f>
        <v>1</v>
      </c>
      <c r="O481" s="526">
        <f>M481-P481-N481</f>
        <v>7.3000000000000007</v>
      </c>
      <c r="P481" s="526">
        <f>0.6*2+2.55</f>
        <v>3.75</v>
      </c>
      <c r="U481" s="526">
        <f>1.8*2.4</f>
        <v>4.32</v>
      </c>
      <c r="AM481" s="526">
        <f>N481*G481-T481</f>
        <v>2.4</v>
      </c>
      <c r="AP481" s="526">
        <f>O481*G481-U481</f>
        <v>13.2</v>
      </c>
      <c r="AR481" s="526">
        <f>P481*G481-V481</f>
        <v>9</v>
      </c>
    </row>
    <row r="482" spans="1:52">
      <c r="A482" s="536">
        <v>551</v>
      </c>
      <c r="B482" s="526" t="s">
        <v>887</v>
      </c>
      <c r="C482" s="526" t="s">
        <v>753</v>
      </c>
      <c r="D482" s="563" t="s">
        <v>15955</v>
      </c>
      <c r="E482" s="541" t="s">
        <v>15069</v>
      </c>
      <c r="F482" s="548">
        <v>8.8000000000000007</v>
      </c>
      <c r="G482" s="549">
        <f t="shared" si="68"/>
        <v>2.4</v>
      </c>
      <c r="H482" s="546">
        <v>2400</v>
      </c>
      <c r="I482" s="544" t="s">
        <v>14773</v>
      </c>
      <c r="J482" s="544" t="s">
        <v>15044</v>
      </c>
      <c r="K482" s="544" t="s">
        <v>14898</v>
      </c>
      <c r="L482" s="541"/>
      <c r="AM482" s="526">
        <f>N482*G482-T482</f>
        <v>0</v>
      </c>
      <c r="AP482" s="526">
        <f>O482*G482-U482</f>
        <v>0</v>
      </c>
    </row>
    <row r="483" spans="1:52">
      <c r="A483" s="536">
        <v>552</v>
      </c>
      <c r="B483" s="526" t="s">
        <v>887</v>
      </c>
      <c r="C483" s="526" t="s">
        <v>753</v>
      </c>
      <c r="D483" s="563" t="s">
        <v>15956</v>
      </c>
      <c r="E483" s="541" t="s">
        <v>15071</v>
      </c>
      <c r="F483" s="548">
        <v>19.149999999999999</v>
      </c>
      <c r="G483" s="549">
        <f t="shared" si="68"/>
        <v>2.4</v>
      </c>
      <c r="H483" s="546">
        <v>2400</v>
      </c>
      <c r="I483" s="544" t="s">
        <v>14773</v>
      </c>
      <c r="J483" s="544" t="s">
        <v>15072</v>
      </c>
      <c r="K483" s="544" t="s">
        <v>14891</v>
      </c>
      <c r="L483" s="541"/>
      <c r="AM483" s="526">
        <f>N483*G483-T483</f>
        <v>0</v>
      </c>
      <c r="AP483" s="526">
        <f>O483*G483-U483</f>
        <v>0</v>
      </c>
    </row>
    <row r="484" spans="1:52" ht="60">
      <c r="A484" s="526">
        <v>553</v>
      </c>
      <c r="B484" s="526" t="s">
        <v>887</v>
      </c>
      <c r="C484" s="526" t="s">
        <v>753</v>
      </c>
      <c r="D484" s="563" t="s">
        <v>15957</v>
      </c>
      <c r="E484" s="541" t="s">
        <v>15074</v>
      </c>
      <c r="F484" s="548">
        <v>74</v>
      </c>
      <c r="G484" s="549">
        <f t="shared" si="68"/>
        <v>2.83</v>
      </c>
      <c r="H484" s="546">
        <v>2830</v>
      </c>
      <c r="I484" s="544" t="s">
        <v>14773</v>
      </c>
      <c r="J484" s="544" t="s">
        <v>15737</v>
      </c>
      <c r="K484" s="544" t="s">
        <v>15059</v>
      </c>
      <c r="L484" s="541"/>
      <c r="M484" s="526">
        <f>99.7+1.26*5-9.45-6.5</f>
        <v>90.05</v>
      </c>
      <c r="N484" s="526">
        <f>1.6+1.26*5+0.2+0.6</f>
        <v>8.6999999999999993</v>
      </c>
      <c r="O484" s="526">
        <f>(0.325*2+2.25)*6</f>
        <v>17.399999999999999</v>
      </c>
      <c r="P484" s="526">
        <f>M484-R484-O484-N484-Q484</f>
        <v>53.739999999999981</v>
      </c>
      <c r="Q484" s="526">
        <f>3.2</f>
        <v>3.2</v>
      </c>
      <c r="R484" s="526">
        <f>0.45+6.56</f>
        <v>7.01</v>
      </c>
      <c r="V484" s="526">
        <f>2.45*2.85+2.45*2.85</f>
        <v>13.965000000000002</v>
      </c>
      <c r="AM484" s="526">
        <f>N484*G484-T484</f>
        <v>24.620999999999999</v>
      </c>
      <c r="AN484" s="526">
        <f>O484*G484-U484</f>
        <v>49.241999999999997</v>
      </c>
      <c r="AP484" s="526">
        <f>P484*G484-V484</f>
        <v>138.11919999999995</v>
      </c>
      <c r="AQ484" s="526">
        <f>Q484*G484-W484</f>
        <v>9.0560000000000009</v>
      </c>
      <c r="AZ484" s="526">
        <f>R484*G484-X484</f>
        <v>19.8383</v>
      </c>
    </row>
    <row r="485" spans="1:52">
      <c r="A485" s="536">
        <v>554</v>
      </c>
      <c r="B485" s="526" t="s">
        <v>887</v>
      </c>
      <c r="C485" s="526" t="s">
        <v>753</v>
      </c>
      <c r="D485" s="544" t="s">
        <v>15958</v>
      </c>
      <c r="E485" s="541" t="s">
        <v>15588</v>
      </c>
      <c r="F485" s="542"/>
      <c r="G485" s="542"/>
      <c r="H485" s="540"/>
      <c r="I485" s="540"/>
      <c r="J485" s="540"/>
      <c r="K485" s="540"/>
      <c r="L485" s="543"/>
    </row>
    <row r="486" spans="1:52">
      <c r="A486" s="536">
        <v>555</v>
      </c>
      <c r="B486" s="526" t="s">
        <v>887</v>
      </c>
      <c r="C486" s="526" t="s">
        <v>753</v>
      </c>
      <c r="D486" s="544" t="s">
        <v>15959</v>
      </c>
      <c r="E486" s="541" t="s">
        <v>15588</v>
      </c>
      <c r="F486" s="542"/>
      <c r="G486" s="542"/>
      <c r="H486" s="540"/>
      <c r="I486" s="540"/>
      <c r="J486" s="540"/>
      <c r="K486" s="540"/>
      <c r="L486" s="543"/>
    </row>
    <row r="487" spans="1:52" ht="30">
      <c r="A487" s="526">
        <v>556</v>
      </c>
      <c r="B487" s="526" t="s">
        <v>887</v>
      </c>
      <c r="C487" s="526" t="s">
        <v>753</v>
      </c>
      <c r="D487" s="544" t="s">
        <v>15009</v>
      </c>
      <c r="E487" s="541" t="s">
        <v>14976</v>
      </c>
      <c r="F487" s="548">
        <v>21.7</v>
      </c>
      <c r="G487" s="549">
        <f>H487/1000</f>
        <v>2.67</v>
      </c>
      <c r="H487" s="546">
        <v>2670</v>
      </c>
      <c r="I487" s="544" t="s">
        <v>14977</v>
      </c>
      <c r="J487" s="544" t="s">
        <v>14985</v>
      </c>
      <c r="K487" s="544" t="s">
        <v>14979</v>
      </c>
      <c r="L487" s="541"/>
      <c r="M487" s="526">
        <v>20.9</v>
      </c>
      <c r="N487" s="526">
        <f>M487-O487-P487-Q487</f>
        <v>5.4999999999999982</v>
      </c>
      <c r="O487" s="526">
        <v>6.8</v>
      </c>
      <c r="P487" s="526">
        <v>6.6</v>
      </c>
      <c r="Q487" s="526">
        <v>2</v>
      </c>
      <c r="T487" s="526">
        <f>3.45*2.55</f>
        <v>8.7974999999999994</v>
      </c>
      <c r="AP487" s="526">
        <f>N487*G487-T487</f>
        <v>5.8874999999999957</v>
      </c>
      <c r="AQ487" s="526">
        <f>O487*G487-U487</f>
        <v>18.155999999999999</v>
      </c>
      <c r="AS487" s="526">
        <f>P487*G487-V487</f>
        <v>17.622</v>
      </c>
      <c r="AT487" s="526">
        <f>Q487*G487-W487</f>
        <v>5.34</v>
      </c>
    </row>
    <row r="488" spans="1:52">
      <c r="A488" s="536">
        <v>557</v>
      </c>
      <c r="B488" s="526" t="s">
        <v>887</v>
      </c>
      <c r="C488" s="526" t="s">
        <v>753</v>
      </c>
      <c r="D488" s="544" t="s">
        <v>15960</v>
      </c>
      <c r="E488" s="541" t="s">
        <v>14981</v>
      </c>
      <c r="F488" s="548">
        <v>2.5</v>
      </c>
      <c r="G488" s="549">
        <f>H488/1000</f>
        <v>2.4</v>
      </c>
      <c r="H488" s="546">
        <v>2400</v>
      </c>
      <c r="I488" s="544" t="s">
        <v>14977</v>
      </c>
      <c r="J488" s="544" t="s">
        <v>14901</v>
      </c>
      <c r="K488" s="544" t="s">
        <v>14898</v>
      </c>
      <c r="L488" s="541"/>
      <c r="M488" s="526">
        <f>O488+N488</f>
        <v>3.55</v>
      </c>
      <c r="N488" s="526">
        <v>2.2999999999999998</v>
      </c>
      <c r="O488" s="526">
        <f>0.35*2+0.55</f>
        <v>1.25</v>
      </c>
      <c r="AP488" s="526">
        <f>N488*G488-T488</f>
        <v>5.52</v>
      </c>
      <c r="AQ488" s="526">
        <f>O488*G488-U488</f>
        <v>3</v>
      </c>
    </row>
    <row r="489" spans="1:52">
      <c r="A489" s="536">
        <v>558</v>
      </c>
      <c r="B489" s="526" t="s">
        <v>887</v>
      </c>
      <c r="C489" s="526" t="s">
        <v>753</v>
      </c>
      <c r="D489" s="544" t="s">
        <v>15961</v>
      </c>
      <c r="E489" s="541" t="s">
        <v>14983</v>
      </c>
      <c r="F489" s="548">
        <v>2.25</v>
      </c>
      <c r="G489" s="549">
        <f>H489/1000</f>
        <v>2.4</v>
      </c>
      <c r="H489" s="546">
        <v>2400</v>
      </c>
      <c r="I489" s="544" t="s">
        <v>14977</v>
      </c>
      <c r="J489" s="544" t="s">
        <v>14901</v>
      </c>
      <c r="K489" s="544" t="s">
        <v>14891</v>
      </c>
      <c r="L489" s="541"/>
      <c r="M489" s="526">
        <f>6.45-1.5</f>
        <v>4.95</v>
      </c>
      <c r="N489" s="526">
        <f>1.155+0.6</f>
        <v>1.7549999999999999</v>
      </c>
      <c r="O489" s="526">
        <f>M489-N489</f>
        <v>3.1950000000000003</v>
      </c>
      <c r="AP489" s="526">
        <f>N489*G489-T489</f>
        <v>4.2119999999999997</v>
      </c>
      <c r="AQ489" s="526">
        <f>O489*G489-U489</f>
        <v>7.6680000000000001</v>
      </c>
    </row>
    <row r="490" spans="1:52">
      <c r="A490" s="526">
        <v>559</v>
      </c>
      <c r="B490" s="526" t="s">
        <v>887</v>
      </c>
      <c r="C490" s="526" t="s">
        <v>753</v>
      </c>
      <c r="D490" s="544" t="s">
        <v>15151</v>
      </c>
      <c r="E490" s="541" t="s">
        <v>15076</v>
      </c>
      <c r="F490" s="548">
        <v>9.1999999999999993</v>
      </c>
      <c r="G490" s="549">
        <f>H490/1000</f>
        <v>2.67</v>
      </c>
      <c r="H490" s="546">
        <v>2670</v>
      </c>
      <c r="I490" s="544" t="s">
        <v>14773</v>
      </c>
      <c r="J490" s="544" t="s">
        <v>14901</v>
      </c>
      <c r="K490" s="544" t="s">
        <v>14898</v>
      </c>
      <c r="L490" s="541"/>
      <c r="M490" s="526">
        <f>4.2*2+2.2*2</f>
        <v>12.8</v>
      </c>
      <c r="N490" s="526">
        <f>M490-O490</f>
        <v>11</v>
      </c>
      <c r="O490" s="526">
        <v>1.8</v>
      </c>
      <c r="T490" s="526">
        <f>2.2*2.55</f>
        <v>5.61</v>
      </c>
      <c r="AP490" s="526">
        <f>N490*G490-T490</f>
        <v>23.759999999999998</v>
      </c>
      <c r="AQ490" s="526">
        <f>O490*G490-U490</f>
        <v>4.806</v>
      </c>
    </row>
    <row r="491" spans="1:52">
      <c r="A491" s="536">
        <v>560</v>
      </c>
      <c r="B491" s="526" t="s">
        <v>887</v>
      </c>
      <c r="C491" s="526" t="s">
        <v>753</v>
      </c>
      <c r="D491" s="544" t="s">
        <v>15962</v>
      </c>
      <c r="E491" s="541" t="s">
        <v>15558</v>
      </c>
      <c r="F491" s="548">
        <v>22.45</v>
      </c>
      <c r="G491" s="548"/>
      <c r="H491" s="546">
        <v>2910</v>
      </c>
      <c r="I491" s="544" t="s">
        <v>15559</v>
      </c>
      <c r="J491" s="544" t="s">
        <v>288</v>
      </c>
      <c r="K491" s="544" t="s">
        <v>14798</v>
      </c>
      <c r="L491" s="541"/>
    </row>
    <row r="492" spans="1:52" ht="45">
      <c r="A492" s="536">
        <v>561</v>
      </c>
      <c r="B492" s="526" t="s">
        <v>887</v>
      </c>
      <c r="C492" s="526" t="s">
        <v>753</v>
      </c>
      <c r="D492" s="544" t="s">
        <v>15963</v>
      </c>
      <c r="E492" s="541" t="s">
        <v>15541</v>
      </c>
      <c r="F492" s="548">
        <v>27.15</v>
      </c>
      <c r="G492" s="548"/>
      <c r="H492" s="546">
        <v>2910</v>
      </c>
      <c r="I492" s="544" t="s">
        <v>15547</v>
      </c>
      <c r="J492" s="544" t="s">
        <v>288</v>
      </c>
      <c r="K492" s="544" t="s">
        <v>14798</v>
      </c>
      <c r="L492" s="541" t="s">
        <v>15543</v>
      </c>
    </row>
    <row r="493" spans="1:52">
      <c r="A493" s="526">
        <v>562</v>
      </c>
      <c r="B493" s="526" t="s">
        <v>887</v>
      </c>
      <c r="C493" s="526" t="s">
        <v>753</v>
      </c>
      <c r="D493" s="544"/>
      <c r="E493" s="541" t="s">
        <v>15590</v>
      </c>
      <c r="F493" s="542"/>
      <c r="G493" s="542"/>
      <c r="H493" s="540"/>
      <c r="I493" s="540"/>
      <c r="J493" s="540"/>
      <c r="K493" s="540"/>
      <c r="L493" s="543"/>
    </row>
    <row r="494" spans="1:52" ht="30">
      <c r="A494" s="536">
        <v>563</v>
      </c>
      <c r="B494" s="526" t="s">
        <v>887</v>
      </c>
      <c r="C494" s="526" t="s">
        <v>753</v>
      </c>
      <c r="D494" s="544" t="s">
        <v>15964</v>
      </c>
      <c r="E494" s="541" t="s">
        <v>15906</v>
      </c>
      <c r="F494" s="548">
        <v>41.7</v>
      </c>
      <c r="G494" s="549">
        <f t="shared" ref="G494:G502" si="69">H494/1000</f>
        <v>2.4002669999999999</v>
      </c>
      <c r="H494" s="546">
        <v>2400.2669999999998</v>
      </c>
      <c r="I494" s="544" t="s">
        <v>15965</v>
      </c>
      <c r="J494" s="544" t="s">
        <v>14901</v>
      </c>
      <c r="K494" s="544" t="s">
        <v>15757</v>
      </c>
      <c r="L494" s="541"/>
      <c r="M494" s="526">
        <f>14.9*2+9.15*2+9.2-2.1*2</f>
        <v>53.099999999999994</v>
      </c>
      <c r="N494" s="526">
        <f t="shared" ref="N494:N502" si="70">M494-O494-P494</f>
        <v>43.899999999999991</v>
      </c>
      <c r="O494" s="526">
        <v>9.1999999999999993</v>
      </c>
      <c r="T494" s="526">
        <f t="shared" ref="T494:T502" si="71">(3.26+0.19+3.26)*2.55</f>
        <v>17.110499999999995</v>
      </c>
      <c r="U494" s="526">
        <f t="shared" ref="U494:U502" si="72">1.05*2.4*2</f>
        <v>5.04</v>
      </c>
      <c r="AP494" s="526">
        <f t="shared" ref="AP494:AP502" si="73">N494*2.67-T494</f>
        <v>100.10249999999999</v>
      </c>
      <c r="AQ494" s="526">
        <f t="shared" ref="AQ494:AQ502" si="74">O494*2.4-U494</f>
        <v>17.04</v>
      </c>
    </row>
    <row r="495" spans="1:52" ht="30">
      <c r="A495" s="536">
        <v>564</v>
      </c>
      <c r="B495" s="526" t="s">
        <v>887</v>
      </c>
      <c r="C495" s="526" t="s">
        <v>753</v>
      </c>
      <c r="D495" s="544" t="s">
        <v>15966</v>
      </c>
      <c r="E495" s="541" t="s">
        <v>15906</v>
      </c>
      <c r="F495" s="548">
        <v>41.7</v>
      </c>
      <c r="G495" s="549">
        <f t="shared" si="69"/>
        <v>2.4002669999999999</v>
      </c>
      <c r="H495" s="546">
        <v>2400.2669999999998</v>
      </c>
      <c r="I495" s="544" t="s">
        <v>15965</v>
      </c>
      <c r="J495" s="544" t="s">
        <v>15750</v>
      </c>
      <c r="K495" s="544" t="s">
        <v>15751</v>
      </c>
      <c r="L495" s="541"/>
      <c r="M495" s="526">
        <f>14.9*2+9.25*2+9.2-2.1*2</f>
        <v>53.3</v>
      </c>
      <c r="N495" s="526">
        <f t="shared" si="70"/>
        <v>37.799999999999997</v>
      </c>
      <c r="O495" s="526">
        <v>9.1999999999999993</v>
      </c>
      <c r="P495" s="526">
        <v>6.3</v>
      </c>
      <c r="T495" s="526">
        <f t="shared" si="71"/>
        <v>17.110499999999995</v>
      </c>
      <c r="U495" s="526">
        <f t="shared" si="72"/>
        <v>5.04</v>
      </c>
      <c r="AP495" s="526">
        <f t="shared" si="73"/>
        <v>83.815499999999986</v>
      </c>
      <c r="AQ495" s="526">
        <f t="shared" si="74"/>
        <v>17.04</v>
      </c>
      <c r="AY495" s="526">
        <f>P495*2.67-V495</f>
        <v>16.820999999999998</v>
      </c>
    </row>
    <row r="496" spans="1:52" ht="30">
      <c r="A496" s="526">
        <v>565</v>
      </c>
      <c r="B496" s="526" t="s">
        <v>887</v>
      </c>
      <c r="C496" s="526" t="s">
        <v>753</v>
      </c>
      <c r="D496" s="544" t="s">
        <v>15967</v>
      </c>
      <c r="E496" s="541" t="s">
        <v>15906</v>
      </c>
      <c r="F496" s="545">
        <v>41.7</v>
      </c>
      <c r="G496" s="549">
        <f t="shared" si="69"/>
        <v>2.4002669999999999</v>
      </c>
      <c r="H496" s="546">
        <v>2400.2669999999998</v>
      </c>
      <c r="I496" s="544" t="s">
        <v>15965</v>
      </c>
      <c r="J496" s="544" t="s">
        <v>14901</v>
      </c>
      <c r="K496" s="544" t="s">
        <v>15757</v>
      </c>
      <c r="L496" s="541"/>
      <c r="M496" s="526">
        <f>14.9*2+9.15*2+9.2-2.1*2</f>
        <v>53.099999999999994</v>
      </c>
      <c r="N496" s="526">
        <f t="shared" si="70"/>
        <v>43.899999999999991</v>
      </c>
      <c r="O496" s="526">
        <v>9.1999999999999993</v>
      </c>
      <c r="T496" s="526">
        <f t="shared" si="71"/>
        <v>17.110499999999995</v>
      </c>
      <c r="U496" s="526">
        <f t="shared" si="72"/>
        <v>5.04</v>
      </c>
      <c r="AP496" s="526">
        <f t="shared" si="73"/>
        <v>100.10249999999999</v>
      </c>
      <c r="AQ496" s="526">
        <f t="shared" si="74"/>
        <v>17.04</v>
      </c>
    </row>
    <row r="497" spans="1:52" ht="30">
      <c r="A497" s="536">
        <v>566</v>
      </c>
      <c r="B497" s="526" t="s">
        <v>887</v>
      </c>
      <c r="C497" s="526" t="s">
        <v>753</v>
      </c>
      <c r="D497" s="544" t="s">
        <v>15968</v>
      </c>
      <c r="E497" s="541" t="s">
        <v>15906</v>
      </c>
      <c r="F497" s="548">
        <v>41.7</v>
      </c>
      <c r="G497" s="549">
        <f t="shared" si="69"/>
        <v>2.4002669999999999</v>
      </c>
      <c r="H497" s="546">
        <v>2400.2669999999998</v>
      </c>
      <c r="I497" s="544" t="s">
        <v>15965</v>
      </c>
      <c r="J497" s="544" t="s">
        <v>14901</v>
      </c>
      <c r="K497" s="544" t="s">
        <v>15751</v>
      </c>
      <c r="L497" s="541"/>
      <c r="M497" s="526">
        <f>14.9*2+9.15*2+9.2-2.1*2</f>
        <v>53.099999999999994</v>
      </c>
      <c r="N497" s="526">
        <f t="shared" si="70"/>
        <v>43.899999999999991</v>
      </c>
      <c r="O497" s="526">
        <v>9.1999999999999993</v>
      </c>
      <c r="T497" s="526">
        <f t="shared" si="71"/>
        <v>17.110499999999995</v>
      </c>
      <c r="U497" s="526">
        <f t="shared" si="72"/>
        <v>5.04</v>
      </c>
      <c r="AP497" s="526">
        <f t="shared" si="73"/>
        <v>100.10249999999999</v>
      </c>
      <c r="AQ497" s="526">
        <f t="shared" si="74"/>
        <v>17.04</v>
      </c>
    </row>
    <row r="498" spans="1:52" ht="30">
      <c r="A498" s="536">
        <v>567</v>
      </c>
      <c r="B498" s="526" t="s">
        <v>887</v>
      </c>
      <c r="C498" s="526" t="s">
        <v>753</v>
      </c>
      <c r="D498" s="544" t="s">
        <v>15969</v>
      </c>
      <c r="E498" s="541" t="s">
        <v>15906</v>
      </c>
      <c r="F498" s="548">
        <v>41.7</v>
      </c>
      <c r="G498" s="549">
        <f t="shared" si="69"/>
        <v>2.4002669999999999</v>
      </c>
      <c r="H498" s="546">
        <v>2400.2669999999998</v>
      </c>
      <c r="I498" s="544" t="s">
        <v>15965</v>
      </c>
      <c r="J498" s="544" t="s">
        <v>15750</v>
      </c>
      <c r="K498" s="544" t="s">
        <v>15751</v>
      </c>
      <c r="L498" s="541"/>
      <c r="M498" s="526">
        <f>14.9*2+9.25*2+9.2-2.1*2</f>
        <v>53.3</v>
      </c>
      <c r="N498" s="526">
        <f t="shared" si="70"/>
        <v>37.799999999999997</v>
      </c>
      <c r="O498" s="526">
        <v>9.1999999999999993</v>
      </c>
      <c r="P498" s="526">
        <v>6.3</v>
      </c>
      <c r="T498" s="526">
        <f t="shared" si="71"/>
        <v>17.110499999999995</v>
      </c>
      <c r="U498" s="526">
        <f t="shared" si="72"/>
        <v>5.04</v>
      </c>
      <c r="AP498" s="526">
        <f t="shared" si="73"/>
        <v>83.815499999999986</v>
      </c>
      <c r="AQ498" s="526">
        <f t="shared" si="74"/>
        <v>17.04</v>
      </c>
      <c r="AY498" s="526">
        <f>P498*2.67-V498</f>
        <v>16.820999999999998</v>
      </c>
    </row>
    <row r="499" spans="1:52" ht="30">
      <c r="A499" s="526">
        <v>568</v>
      </c>
      <c r="B499" s="526" t="s">
        <v>887</v>
      </c>
      <c r="C499" s="526" t="s">
        <v>753</v>
      </c>
      <c r="D499" s="544" t="s">
        <v>15970</v>
      </c>
      <c r="E499" s="541" t="s">
        <v>15906</v>
      </c>
      <c r="F499" s="548">
        <v>41.7</v>
      </c>
      <c r="G499" s="549">
        <f t="shared" si="69"/>
        <v>2.4002669999999999</v>
      </c>
      <c r="H499" s="546">
        <v>2400.2669999999998</v>
      </c>
      <c r="I499" s="544" t="s">
        <v>15965</v>
      </c>
      <c r="J499" s="544" t="s">
        <v>14901</v>
      </c>
      <c r="K499" s="544" t="s">
        <v>15751</v>
      </c>
      <c r="L499" s="541"/>
      <c r="M499" s="526">
        <f>14.9*2+9.15*2+9.2-2.1*2</f>
        <v>53.099999999999994</v>
      </c>
      <c r="N499" s="526">
        <f t="shared" si="70"/>
        <v>43.899999999999991</v>
      </c>
      <c r="O499" s="526">
        <v>9.1999999999999993</v>
      </c>
      <c r="T499" s="526">
        <f t="shared" si="71"/>
        <v>17.110499999999995</v>
      </c>
      <c r="U499" s="526">
        <f t="shared" si="72"/>
        <v>5.04</v>
      </c>
      <c r="AP499" s="526">
        <f t="shared" si="73"/>
        <v>100.10249999999999</v>
      </c>
      <c r="AQ499" s="526">
        <f t="shared" si="74"/>
        <v>17.04</v>
      </c>
    </row>
    <row r="500" spans="1:52" ht="30">
      <c r="A500" s="536">
        <v>569</v>
      </c>
      <c r="B500" s="526" t="s">
        <v>887</v>
      </c>
      <c r="C500" s="526" t="s">
        <v>753</v>
      </c>
      <c r="D500" s="544" t="s">
        <v>15971</v>
      </c>
      <c r="E500" s="541" t="s">
        <v>15906</v>
      </c>
      <c r="F500" s="545">
        <v>41.7</v>
      </c>
      <c r="G500" s="549">
        <f t="shared" si="69"/>
        <v>2.4002669999999999</v>
      </c>
      <c r="H500" s="546">
        <v>2400.2669999999998</v>
      </c>
      <c r="I500" s="544" t="s">
        <v>15965</v>
      </c>
      <c r="J500" s="544" t="s">
        <v>15750</v>
      </c>
      <c r="K500" s="544" t="s">
        <v>15751</v>
      </c>
      <c r="L500" s="541"/>
      <c r="M500" s="526">
        <f>14.9*2+9.25*2+9.2-2.1*2</f>
        <v>53.3</v>
      </c>
      <c r="N500" s="526">
        <f t="shared" si="70"/>
        <v>37.799999999999997</v>
      </c>
      <c r="O500" s="526">
        <v>9.1999999999999993</v>
      </c>
      <c r="P500" s="526">
        <v>6.3</v>
      </c>
      <c r="T500" s="526">
        <f t="shared" si="71"/>
        <v>17.110499999999995</v>
      </c>
      <c r="U500" s="526">
        <f t="shared" si="72"/>
        <v>5.04</v>
      </c>
      <c r="AP500" s="526">
        <f t="shared" si="73"/>
        <v>83.815499999999986</v>
      </c>
      <c r="AQ500" s="526">
        <f t="shared" si="74"/>
        <v>17.04</v>
      </c>
      <c r="AY500" s="526">
        <f>P500*2.67-V500</f>
        <v>16.820999999999998</v>
      </c>
    </row>
    <row r="501" spans="1:52" ht="30">
      <c r="A501" s="536">
        <v>570</v>
      </c>
      <c r="B501" s="526" t="s">
        <v>887</v>
      </c>
      <c r="C501" s="526" t="s">
        <v>753</v>
      </c>
      <c r="D501" s="544" t="s">
        <v>15972</v>
      </c>
      <c r="E501" s="541" t="s">
        <v>15906</v>
      </c>
      <c r="F501" s="548">
        <v>41.7</v>
      </c>
      <c r="G501" s="549">
        <f t="shared" si="69"/>
        <v>2.4002669999999999</v>
      </c>
      <c r="H501" s="546">
        <v>2400.2669999999998</v>
      </c>
      <c r="I501" s="544" t="s">
        <v>15965</v>
      </c>
      <c r="J501" s="544" t="s">
        <v>15750</v>
      </c>
      <c r="K501" s="544" t="s">
        <v>15751</v>
      </c>
      <c r="L501" s="541"/>
      <c r="M501" s="526">
        <f>14.9*2+9.25*2+9.2-2.1*2</f>
        <v>53.3</v>
      </c>
      <c r="N501" s="526">
        <f t="shared" si="70"/>
        <v>37.799999999999997</v>
      </c>
      <c r="O501" s="526">
        <v>9.1999999999999993</v>
      </c>
      <c r="P501" s="526">
        <v>6.3</v>
      </c>
      <c r="T501" s="526">
        <f t="shared" si="71"/>
        <v>17.110499999999995</v>
      </c>
      <c r="U501" s="526">
        <f t="shared" si="72"/>
        <v>5.04</v>
      </c>
      <c r="AP501" s="526">
        <f t="shared" si="73"/>
        <v>83.815499999999986</v>
      </c>
      <c r="AQ501" s="526">
        <f t="shared" si="74"/>
        <v>17.04</v>
      </c>
      <c r="AY501" s="526">
        <f>P501*2.67-V501</f>
        <v>16.820999999999998</v>
      </c>
    </row>
    <row r="502" spans="1:52" ht="30">
      <c r="A502" s="526">
        <v>571</v>
      </c>
      <c r="B502" s="526" t="s">
        <v>887</v>
      </c>
      <c r="C502" s="526" t="s">
        <v>753</v>
      </c>
      <c r="D502" s="544" t="s">
        <v>15973</v>
      </c>
      <c r="E502" s="541" t="s">
        <v>15906</v>
      </c>
      <c r="F502" s="548">
        <v>41.7</v>
      </c>
      <c r="G502" s="549">
        <f t="shared" si="69"/>
        <v>2.4002669999999999</v>
      </c>
      <c r="H502" s="546">
        <v>2400.2669999999998</v>
      </c>
      <c r="I502" s="544" t="s">
        <v>15965</v>
      </c>
      <c r="J502" s="544" t="s">
        <v>14901</v>
      </c>
      <c r="K502" s="544" t="s">
        <v>15751</v>
      </c>
      <c r="L502" s="541"/>
      <c r="M502" s="526">
        <f>14.9*2+9.15*2+9.2-2.1*2</f>
        <v>53.099999999999994</v>
      </c>
      <c r="N502" s="526">
        <f t="shared" si="70"/>
        <v>43.899999999999991</v>
      </c>
      <c r="O502" s="526">
        <v>9.1999999999999993</v>
      </c>
      <c r="T502" s="526">
        <f t="shared" si="71"/>
        <v>17.110499999999995</v>
      </c>
      <c r="U502" s="526">
        <f t="shared" si="72"/>
        <v>5.04</v>
      </c>
      <c r="AP502" s="526">
        <f t="shared" si="73"/>
        <v>100.10249999999999</v>
      </c>
      <c r="AQ502" s="526">
        <f t="shared" si="74"/>
        <v>17.04</v>
      </c>
    </row>
    <row r="503" spans="1:52">
      <c r="A503" s="526">
        <v>577</v>
      </c>
      <c r="B503" s="526" t="s">
        <v>887</v>
      </c>
      <c r="C503" s="526" t="s">
        <v>759</v>
      </c>
      <c r="D503" s="544"/>
      <c r="E503" s="541" t="s">
        <v>15578</v>
      </c>
      <c r="F503" s="542"/>
      <c r="G503" s="542"/>
      <c r="H503" s="540"/>
      <c r="I503" s="540"/>
      <c r="J503" s="540"/>
      <c r="K503" s="540"/>
      <c r="L503" s="543"/>
    </row>
    <row r="504" spans="1:52">
      <c r="A504" s="536">
        <v>578</v>
      </c>
      <c r="B504" s="526" t="s">
        <v>887</v>
      </c>
      <c r="C504" s="526" t="s">
        <v>759</v>
      </c>
      <c r="D504" s="544"/>
      <c r="E504" s="541" t="s">
        <v>15574</v>
      </c>
      <c r="F504" s="542"/>
      <c r="G504" s="542"/>
      <c r="H504" s="540"/>
      <c r="I504" s="540"/>
      <c r="J504" s="540"/>
      <c r="K504" s="540"/>
      <c r="L504" s="543"/>
    </row>
    <row r="505" spans="1:52">
      <c r="A505" s="536">
        <v>579</v>
      </c>
      <c r="B505" s="526" t="s">
        <v>887</v>
      </c>
      <c r="C505" s="526" t="s">
        <v>759</v>
      </c>
      <c r="D505" s="544" t="s">
        <v>15974</v>
      </c>
      <c r="E505" s="541" t="s">
        <v>14791</v>
      </c>
      <c r="F505" s="545">
        <v>42.5</v>
      </c>
      <c r="G505" s="549">
        <f>H505/1000</f>
        <v>2.61</v>
      </c>
      <c r="H505" s="546">
        <v>2610</v>
      </c>
      <c r="I505" s="544" t="s">
        <v>15303</v>
      </c>
      <c r="J505" s="544" t="s">
        <v>15083</v>
      </c>
      <c r="K505" s="544" t="s">
        <v>15293</v>
      </c>
      <c r="L505" s="541"/>
      <c r="M505" s="526">
        <f>31.5+10.2</f>
        <v>41.7</v>
      </c>
      <c r="N505" s="526">
        <f>M505-Q505-P505-O505</f>
        <v>32.825000000000003</v>
      </c>
      <c r="O505" s="526">
        <v>1.9</v>
      </c>
      <c r="P505" s="526">
        <f>0.815+0.15+1.31</f>
        <v>2.2749999999999999</v>
      </c>
      <c r="Q505" s="526">
        <f>4.4+0.15*2</f>
        <v>4.7</v>
      </c>
      <c r="T505" s="526">
        <f>4.65*2.55+4.1*2.55+2.55*2.655+1.1*2.1</f>
        <v>31.392749999999999</v>
      </c>
      <c r="AL505" s="526">
        <f>N505*G505-T505</f>
        <v>54.280500000000011</v>
      </c>
      <c r="AN505" s="526">
        <f>O505*G505-U505</f>
        <v>4.9589999999999996</v>
      </c>
      <c r="AO505" s="526">
        <f>P505*G505-V505</f>
        <v>5.9377499999999994</v>
      </c>
      <c r="AZ505" s="526">
        <f>Q505*G505-W505</f>
        <v>12.266999999999999</v>
      </c>
    </row>
    <row r="506" spans="1:52">
      <c r="A506" s="526">
        <v>580</v>
      </c>
      <c r="B506" s="526" t="s">
        <v>887</v>
      </c>
      <c r="C506" s="526" t="s">
        <v>759</v>
      </c>
      <c r="D506" s="544" t="s">
        <v>14783</v>
      </c>
      <c r="E506" s="541" t="s">
        <v>14777</v>
      </c>
      <c r="F506" s="548">
        <v>6.15</v>
      </c>
      <c r="G506" s="549" t="e">
        <f>H506/1000</f>
        <v>#VALUE!</v>
      </c>
      <c r="H506" s="540" t="s">
        <v>14732</v>
      </c>
      <c r="I506" s="540" t="s">
        <v>14732</v>
      </c>
      <c r="J506" s="544" t="s">
        <v>14733</v>
      </c>
      <c r="K506" s="540"/>
      <c r="L506" s="543"/>
    </row>
    <row r="507" spans="1:52">
      <c r="A507" s="536">
        <v>581</v>
      </c>
      <c r="B507" s="526" t="s">
        <v>887</v>
      </c>
      <c r="C507" s="526" t="s">
        <v>759</v>
      </c>
      <c r="D507" s="544" t="s">
        <v>15975</v>
      </c>
      <c r="E507" s="541" t="s">
        <v>14761</v>
      </c>
      <c r="F507" s="548">
        <v>4.5</v>
      </c>
      <c r="G507" s="549" t="e">
        <f>H507/1000</f>
        <v>#VALUE!</v>
      </c>
      <c r="H507" s="540" t="s">
        <v>14732</v>
      </c>
      <c r="I507" s="540" t="s">
        <v>14732</v>
      </c>
      <c r="J507" s="544" t="s">
        <v>14733</v>
      </c>
      <c r="K507" s="540"/>
      <c r="L507" s="543"/>
    </row>
    <row r="508" spans="1:52" ht="30">
      <c r="A508" s="536">
        <v>582</v>
      </c>
      <c r="B508" s="526" t="s">
        <v>887</v>
      </c>
      <c r="C508" s="526" t="s">
        <v>759</v>
      </c>
      <c r="D508" s="544" t="s">
        <v>15976</v>
      </c>
      <c r="E508" s="541" t="s">
        <v>14800</v>
      </c>
      <c r="F508" s="548">
        <v>71.8</v>
      </c>
      <c r="G508" s="548"/>
      <c r="H508" s="546">
        <v>2830</v>
      </c>
      <c r="I508" s="544" t="s">
        <v>14773</v>
      </c>
      <c r="J508" s="540" t="s">
        <v>15058</v>
      </c>
      <c r="K508" s="544" t="s">
        <v>15059</v>
      </c>
      <c r="L508" s="541"/>
      <c r="M508" s="526">
        <v>60.8</v>
      </c>
      <c r="N508" s="526">
        <f>0.8+2.5+0.6</f>
        <v>3.9</v>
      </c>
      <c r="O508" s="526">
        <f>2.5+3.15+1.1</f>
        <v>6.75</v>
      </c>
      <c r="P508" s="526">
        <f>(0.325*2+2.25)*3</f>
        <v>8.6999999999999993</v>
      </c>
      <c r="Q508" s="526">
        <f>M508-R508-P508-O508-N508</f>
        <v>35.35</v>
      </c>
      <c r="R508" s="526">
        <f>0.55+0.55+0.1+4.9</f>
        <v>6.1000000000000005</v>
      </c>
      <c r="T508" s="526">
        <f>1.1*2.1</f>
        <v>2.3100000000000005</v>
      </c>
      <c r="W508" s="526">
        <f>2.45*2.85*2+2.55*2.655+3.5*2.55</f>
        <v>29.660249999999998</v>
      </c>
      <c r="AL508" s="526">
        <f>N508*H508/1000-T508</f>
        <v>8.7270000000000003</v>
      </c>
      <c r="AM508" s="526">
        <f>O508*H508/1000-U508</f>
        <v>19.102499999999999</v>
      </c>
      <c r="AN508" s="526">
        <f>P508*H508/1000-V508</f>
        <v>24.620999999999995</v>
      </c>
      <c r="AP508" s="526">
        <f>Q508*H508/1000-W508</f>
        <v>70.38024999999999</v>
      </c>
      <c r="AZ508" s="526">
        <f>R508*H508/1000-X508</f>
        <v>17.263000000000002</v>
      </c>
    </row>
    <row r="509" spans="1:52">
      <c r="A509" s="526">
        <v>583</v>
      </c>
      <c r="B509" s="526" t="s">
        <v>887</v>
      </c>
      <c r="C509" s="526" t="s">
        <v>759</v>
      </c>
      <c r="D509" s="563" t="s">
        <v>15977</v>
      </c>
      <c r="E509" s="541" t="s">
        <v>14800</v>
      </c>
      <c r="F509" s="548">
        <v>18.75</v>
      </c>
      <c r="G509" s="549">
        <f t="shared" ref="G509:G518" si="75">H509/1000</f>
        <v>2.83</v>
      </c>
      <c r="H509" s="546">
        <v>2830</v>
      </c>
      <c r="I509" s="544" t="s">
        <v>14773</v>
      </c>
      <c r="J509" s="544" t="s">
        <v>15061</v>
      </c>
      <c r="K509" s="544" t="s">
        <v>15059</v>
      </c>
      <c r="L509" s="541"/>
    </row>
    <row r="510" spans="1:52">
      <c r="A510" s="536">
        <v>584</v>
      </c>
      <c r="B510" s="526" t="s">
        <v>887</v>
      </c>
      <c r="C510" s="526" t="s">
        <v>759</v>
      </c>
      <c r="D510" s="563" t="s">
        <v>15978</v>
      </c>
      <c r="E510" s="541" t="s">
        <v>14800</v>
      </c>
      <c r="F510" s="548">
        <v>53.55</v>
      </c>
      <c r="G510" s="549">
        <f t="shared" si="75"/>
        <v>2.83</v>
      </c>
      <c r="H510" s="546">
        <v>2830</v>
      </c>
      <c r="I510" s="544" t="s">
        <v>14773</v>
      </c>
      <c r="J510" s="544" t="s">
        <v>15147</v>
      </c>
      <c r="K510" s="544" t="s">
        <v>15059</v>
      </c>
      <c r="L510" s="541"/>
    </row>
    <row r="511" spans="1:52">
      <c r="A511" s="536">
        <v>585</v>
      </c>
      <c r="B511" s="526" t="s">
        <v>887</v>
      </c>
      <c r="C511" s="526" t="s">
        <v>759</v>
      </c>
      <c r="D511" s="563" t="s">
        <v>15979</v>
      </c>
      <c r="E511" s="541" t="s">
        <v>14800</v>
      </c>
      <c r="F511" s="548">
        <v>38.35</v>
      </c>
      <c r="G511" s="549">
        <f t="shared" si="75"/>
        <v>2.83</v>
      </c>
      <c r="H511" s="546">
        <v>2830</v>
      </c>
      <c r="I511" s="544" t="s">
        <v>14773</v>
      </c>
      <c r="J511" s="544" t="s">
        <v>15065</v>
      </c>
      <c r="K511" s="544" t="s">
        <v>15059</v>
      </c>
      <c r="L511" s="541"/>
    </row>
    <row r="512" spans="1:52">
      <c r="A512" s="526">
        <v>586</v>
      </c>
      <c r="B512" s="526" t="s">
        <v>887</v>
      </c>
      <c r="C512" s="526" t="s">
        <v>759</v>
      </c>
      <c r="D512" s="544" t="s">
        <v>15980</v>
      </c>
      <c r="E512" s="541" t="s">
        <v>15016</v>
      </c>
      <c r="F512" s="548">
        <v>4.8499999999999996</v>
      </c>
      <c r="G512" s="549">
        <f t="shared" si="75"/>
        <v>2.4</v>
      </c>
      <c r="H512" s="546">
        <v>2400</v>
      </c>
      <c r="I512" s="544" t="s">
        <v>14771</v>
      </c>
      <c r="J512" s="544" t="s">
        <v>15409</v>
      </c>
      <c r="K512" s="544" t="s">
        <v>14891</v>
      </c>
      <c r="L512" s="541"/>
      <c r="M512" s="526">
        <f>9.8</f>
        <v>9.8000000000000007</v>
      </c>
      <c r="N512" s="526">
        <f>1.5</f>
        <v>1.5</v>
      </c>
      <c r="O512" s="526">
        <f>M512-P512-N512</f>
        <v>5.25</v>
      </c>
      <c r="P512" s="526">
        <f>0.6+2.45</f>
        <v>3.0500000000000003</v>
      </c>
      <c r="AH512" s="526">
        <f>N512*G512-T512</f>
        <v>3.5999999999999996</v>
      </c>
      <c r="AP512" s="526">
        <f>O512*G512-U512</f>
        <v>12.6</v>
      </c>
      <c r="AR512" s="526">
        <f>P512*G512-V512</f>
        <v>7.32</v>
      </c>
    </row>
    <row r="513" spans="1:52" ht="30">
      <c r="A513" s="536">
        <v>587</v>
      </c>
      <c r="B513" s="526" t="s">
        <v>887</v>
      </c>
      <c r="C513" s="526" t="s">
        <v>759</v>
      </c>
      <c r="D513" s="544" t="s">
        <v>15981</v>
      </c>
      <c r="E513" s="550" t="s">
        <v>15035</v>
      </c>
      <c r="F513" s="548">
        <v>4.45</v>
      </c>
      <c r="G513" s="549">
        <f t="shared" si="75"/>
        <v>2.4</v>
      </c>
      <c r="H513" s="546">
        <v>2400</v>
      </c>
      <c r="I513" s="544" t="s">
        <v>14771</v>
      </c>
      <c r="J513" s="544" t="s">
        <v>15032</v>
      </c>
      <c r="K513" s="544" t="s">
        <v>15053</v>
      </c>
      <c r="L513" s="541"/>
      <c r="M513" s="526">
        <v>9.4499999999999993</v>
      </c>
      <c r="N513" s="526">
        <f>0.6+0.2</f>
        <v>0.8</v>
      </c>
      <c r="O513" s="526">
        <f>1.15</f>
        <v>1.1499999999999999</v>
      </c>
      <c r="P513" s="526">
        <f>M513-O513-N513</f>
        <v>7.4999999999999991</v>
      </c>
      <c r="V513" s="526">
        <f>0.85*2.4</f>
        <v>2.04</v>
      </c>
      <c r="AM513" s="526">
        <f>N513*G513-T513</f>
        <v>1.92</v>
      </c>
      <c r="AP513" s="526">
        <f>O513*G513-U513</f>
        <v>2.76</v>
      </c>
      <c r="AR513" s="526">
        <f>P513*G513-V513</f>
        <v>15.959999999999997</v>
      </c>
    </row>
    <row r="514" spans="1:52" ht="30">
      <c r="A514" s="536">
        <v>588</v>
      </c>
      <c r="B514" s="526" t="s">
        <v>887</v>
      </c>
      <c r="C514" s="526" t="s">
        <v>759</v>
      </c>
      <c r="D514" s="544" t="s">
        <v>15982</v>
      </c>
      <c r="E514" s="541" t="s">
        <v>15022</v>
      </c>
      <c r="F514" s="548">
        <v>7.65</v>
      </c>
      <c r="G514" s="549">
        <f t="shared" si="75"/>
        <v>2.4</v>
      </c>
      <c r="H514" s="546">
        <v>2400</v>
      </c>
      <c r="I514" s="544" t="s">
        <v>14771</v>
      </c>
      <c r="J514" s="544" t="s">
        <v>15044</v>
      </c>
      <c r="K514" s="544" t="s">
        <v>14891</v>
      </c>
      <c r="L514" s="541"/>
      <c r="M514" s="526">
        <f>14.3</f>
        <v>14.3</v>
      </c>
      <c r="N514" s="526">
        <f>0.2+0.6</f>
        <v>0.8</v>
      </c>
      <c r="O514" s="526">
        <f>M514-N514</f>
        <v>13.5</v>
      </c>
      <c r="AM514" s="526">
        <f>N514*G514-T514</f>
        <v>1.92</v>
      </c>
      <c r="AP514" s="526">
        <f>O514*G514-U514</f>
        <v>32.4</v>
      </c>
    </row>
    <row r="515" spans="1:52" ht="30">
      <c r="A515" s="526">
        <v>589</v>
      </c>
      <c r="B515" s="526" t="s">
        <v>887</v>
      </c>
      <c r="C515" s="526" t="s">
        <v>759</v>
      </c>
      <c r="D515" s="544" t="s">
        <v>15983</v>
      </c>
      <c r="E515" s="541" t="s">
        <v>15067</v>
      </c>
      <c r="F515" s="548">
        <v>8.1999999999999993</v>
      </c>
      <c r="G515" s="549">
        <f t="shared" si="75"/>
        <v>2.4</v>
      </c>
      <c r="H515" s="546">
        <v>2400</v>
      </c>
      <c r="I515" s="544" t="s">
        <v>14773</v>
      </c>
      <c r="J515" s="544" t="s">
        <v>15032</v>
      </c>
      <c r="K515" s="544" t="s">
        <v>14898</v>
      </c>
      <c r="L515" s="541"/>
      <c r="M515" s="526">
        <v>12.05</v>
      </c>
      <c r="N515" s="526">
        <f>0.2+0.8</f>
        <v>1</v>
      </c>
      <c r="O515" s="526">
        <f>M515-P515-N515</f>
        <v>7.3000000000000007</v>
      </c>
      <c r="P515" s="526">
        <f>0.6*2+2.55</f>
        <v>3.75</v>
      </c>
      <c r="U515" s="526">
        <f>1.8*2.4</f>
        <v>4.32</v>
      </c>
      <c r="AM515" s="526">
        <f>N515*G515-T515</f>
        <v>2.4</v>
      </c>
      <c r="AP515" s="526">
        <f>O515*G515-U515</f>
        <v>13.2</v>
      </c>
      <c r="AR515" s="526">
        <f>P515*G515-V515</f>
        <v>9</v>
      </c>
    </row>
    <row r="516" spans="1:52">
      <c r="A516" s="536">
        <v>590</v>
      </c>
      <c r="B516" s="526" t="s">
        <v>887</v>
      </c>
      <c r="C516" s="526" t="s">
        <v>759</v>
      </c>
      <c r="D516" s="563" t="s">
        <v>15984</v>
      </c>
      <c r="E516" s="541" t="s">
        <v>15069</v>
      </c>
      <c r="F516" s="548">
        <v>7.75</v>
      </c>
      <c r="G516" s="549">
        <f t="shared" si="75"/>
        <v>2.4</v>
      </c>
      <c r="H516" s="546">
        <v>2400</v>
      </c>
      <c r="I516" s="544" t="s">
        <v>14773</v>
      </c>
      <c r="J516" s="544" t="s">
        <v>14882</v>
      </c>
      <c r="K516" s="544" t="s">
        <v>14891</v>
      </c>
      <c r="L516" s="541"/>
      <c r="AP516" s="526">
        <f>N516*G516-T516</f>
        <v>0</v>
      </c>
    </row>
    <row r="517" spans="1:52">
      <c r="A517" s="536">
        <v>591</v>
      </c>
      <c r="B517" s="526" t="s">
        <v>887</v>
      </c>
      <c r="C517" s="526" t="s">
        <v>759</v>
      </c>
      <c r="D517" s="563" t="s">
        <v>15985</v>
      </c>
      <c r="E517" s="541" t="s">
        <v>15071</v>
      </c>
      <c r="F517" s="548">
        <v>17.7</v>
      </c>
      <c r="G517" s="549">
        <f t="shared" si="75"/>
        <v>2.4</v>
      </c>
      <c r="H517" s="546">
        <v>2400</v>
      </c>
      <c r="I517" s="544" t="s">
        <v>14773</v>
      </c>
      <c r="J517" s="544" t="s">
        <v>14901</v>
      </c>
      <c r="K517" s="544" t="s">
        <v>14898</v>
      </c>
      <c r="L517" s="541"/>
      <c r="AP517" s="526">
        <f>N517*G517-T517</f>
        <v>0</v>
      </c>
      <c r="AQ517" s="526">
        <f>O517*G517-U517</f>
        <v>0</v>
      </c>
    </row>
    <row r="518" spans="1:52" ht="30">
      <c r="A518" s="526">
        <v>592</v>
      </c>
      <c r="B518" s="526" t="s">
        <v>887</v>
      </c>
      <c r="C518" s="526" t="s">
        <v>759</v>
      </c>
      <c r="D518" s="544" t="s">
        <v>15158</v>
      </c>
      <c r="E518" s="541" t="s">
        <v>15074</v>
      </c>
      <c r="F518" s="548">
        <v>71.45</v>
      </c>
      <c r="G518" s="549">
        <f t="shared" si="75"/>
        <v>2.83</v>
      </c>
      <c r="H518" s="546">
        <v>2830</v>
      </c>
      <c r="I518" s="544" t="s">
        <v>14773</v>
      </c>
      <c r="J518" s="544" t="s">
        <v>15737</v>
      </c>
      <c r="K518" s="544" t="s">
        <v>15059</v>
      </c>
      <c r="L518" s="541"/>
      <c r="M518" s="526">
        <f>99.7+1.26*5-9.45-6.5</f>
        <v>90.05</v>
      </c>
      <c r="N518" s="526">
        <f>1.6+1.26*5+0.2+0.6</f>
        <v>8.6999999999999993</v>
      </c>
      <c r="O518" s="526">
        <f>(0.325*2+2.25)*6</f>
        <v>17.399999999999999</v>
      </c>
      <c r="P518" s="526">
        <f>M518-R518-O518-N518-Q518</f>
        <v>53.739999999999981</v>
      </c>
      <c r="Q518" s="526">
        <f>3.2</f>
        <v>3.2</v>
      </c>
      <c r="R518" s="526">
        <f>0.45+6.56</f>
        <v>7.01</v>
      </c>
      <c r="V518" s="526">
        <f>2.45*2.85+2.45*2.85</f>
        <v>13.965000000000002</v>
      </c>
      <c r="AM518" s="526">
        <f>N518*G518-T518</f>
        <v>24.620999999999999</v>
      </c>
      <c r="AN518" s="526">
        <f>O518*G518-U518</f>
        <v>49.241999999999997</v>
      </c>
      <c r="AP518" s="526">
        <f>P518*G518-V518</f>
        <v>138.11919999999995</v>
      </c>
      <c r="AQ518" s="526">
        <f>Q518*G518-W518</f>
        <v>9.0560000000000009</v>
      </c>
      <c r="AZ518" s="526">
        <f>R518*G518-X518</f>
        <v>19.8383</v>
      </c>
    </row>
    <row r="519" spans="1:52">
      <c r="A519" s="536">
        <v>593</v>
      </c>
      <c r="B519" s="526" t="s">
        <v>887</v>
      </c>
      <c r="C519" s="526" t="s">
        <v>759</v>
      </c>
      <c r="D519" s="544" t="s">
        <v>15986</v>
      </c>
      <c r="E519" s="541" t="s">
        <v>15588</v>
      </c>
      <c r="F519" s="542"/>
      <c r="G519" s="542"/>
      <c r="H519" s="540"/>
      <c r="I519" s="540"/>
      <c r="J519" s="540"/>
      <c r="K519" s="540"/>
      <c r="L519" s="543"/>
    </row>
    <row r="520" spans="1:52">
      <c r="A520" s="536">
        <v>594</v>
      </c>
      <c r="B520" s="526" t="s">
        <v>887</v>
      </c>
      <c r="C520" s="526" t="s">
        <v>759</v>
      </c>
      <c r="D520" s="544" t="s">
        <v>15987</v>
      </c>
      <c r="E520" s="541" t="s">
        <v>15588</v>
      </c>
      <c r="F520" s="542"/>
      <c r="G520" s="542"/>
      <c r="H520" s="540"/>
      <c r="I520" s="540"/>
      <c r="J520" s="540"/>
      <c r="K520" s="540"/>
      <c r="L520" s="543"/>
    </row>
    <row r="521" spans="1:52" ht="30">
      <c r="A521" s="526">
        <v>595</v>
      </c>
      <c r="B521" s="526" t="s">
        <v>887</v>
      </c>
      <c r="C521" s="526" t="s">
        <v>759</v>
      </c>
      <c r="D521" s="544" t="s">
        <v>15012</v>
      </c>
      <c r="E521" s="541" t="s">
        <v>14976</v>
      </c>
      <c r="F521" s="548">
        <v>20.3</v>
      </c>
      <c r="G521" s="549">
        <f>H521/1000</f>
        <v>2.67</v>
      </c>
      <c r="H521" s="546">
        <v>2670</v>
      </c>
      <c r="I521" s="544" t="s">
        <v>14977</v>
      </c>
      <c r="J521" s="544" t="s">
        <v>14978</v>
      </c>
      <c r="K521" s="544" t="s">
        <v>14979</v>
      </c>
      <c r="L521" s="541"/>
      <c r="M521" s="526">
        <v>20.399999999999999</v>
      </c>
      <c r="N521" s="526">
        <f>3.5+0.42*2+3.3</f>
        <v>7.64</v>
      </c>
      <c r="O521" s="526">
        <v>5.8250000000000002</v>
      </c>
      <c r="P521" s="526">
        <f>M521-N521-O521</f>
        <v>6.9349999999999978</v>
      </c>
      <c r="T521" s="526">
        <f>3.3*2.55</f>
        <v>8.4149999999999991</v>
      </c>
      <c r="AP521" s="526">
        <f>N521*G521-T521</f>
        <v>11.983799999999999</v>
      </c>
      <c r="AQ521" s="526">
        <f>O521*G521-U521</f>
        <v>15.55275</v>
      </c>
      <c r="AT521" s="526">
        <f>P521*G521-V521</f>
        <v>18.516449999999995</v>
      </c>
    </row>
    <row r="522" spans="1:52">
      <c r="A522" s="536">
        <v>596</v>
      </c>
      <c r="B522" s="526" t="s">
        <v>887</v>
      </c>
      <c r="C522" s="526" t="s">
        <v>759</v>
      </c>
      <c r="D522" s="544" t="s">
        <v>15988</v>
      </c>
      <c r="E522" s="541" t="s">
        <v>14981</v>
      </c>
      <c r="F522" s="548">
        <v>2.5</v>
      </c>
      <c r="G522" s="549">
        <f>H522/1000</f>
        <v>2.4</v>
      </c>
      <c r="H522" s="546">
        <v>2400</v>
      </c>
      <c r="I522" s="544" t="s">
        <v>14977</v>
      </c>
      <c r="J522" s="544" t="s">
        <v>14901</v>
      </c>
      <c r="K522" s="544" t="s">
        <v>14891</v>
      </c>
      <c r="L522" s="541"/>
      <c r="M522" s="526">
        <f>O522+N522</f>
        <v>3.55</v>
      </c>
      <c r="N522" s="526">
        <v>2.2999999999999998</v>
      </c>
      <c r="O522" s="526">
        <f>0.35*2+0.55</f>
        <v>1.25</v>
      </c>
      <c r="AP522" s="526">
        <f>N522*G522-T522</f>
        <v>5.52</v>
      </c>
      <c r="AQ522" s="526">
        <f>O522*G522-U522</f>
        <v>3</v>
      </c>
    </row>
    <row r="523" spans="1:52">
      <c r="A523" s="536">
        <v>597</v>
      </c>
      <c r="B523" s="526" t="s">
        <v>887</v>
      </c>
      <c r="C523" s="526" t="s">
        <v>759</v>
      </c>
      <c r="D523" s="544" t="s">
        <v>15989</v>
      </c>
      <c r="E523" s="541" t="s">
        <v>14983</v>
      </c>
      <c r="F523" s="548">
        <v>2.2000000000000002</v>
      </c>
      <c r="G523" s="549">
        <f>H523/1000</f>
        <v>2.4</v>
      </c>
      <c r="H523" s="546">
        <v>2400</v>
      </c>
      <c r="I523" s="544" t="s">
        <v>14977</v>
      </c>
      <c r="J523" s="544" t="s">
        <v>14901</v>
      </c>
      <c r="K523" s="544" t="s">
        <v>14898</v>
      </c>
      <c r="L523" s="541"/>
      <c r="M523" s="526">
        <f>6.45-1.5</f>
        <v>4.95</v>
      </c>
      <c r="N523" s="526">
        <f>1.155+0.6</f>
        <v>1.7549999999999999</v>
      </c>
      <c r="O523" s="526">
        <f>M523-N523</f>
        <v>3.1950000000000003</v>
      </c>
      <c r="AP523" s="526">
        <f>N523*G523-T523</f>
        <v>4.2119999999999997</v>
      </c>
      <c r="AQ523" s="526">
        <f>O523*G523-U523</f>
        <v>7.6680000000000001</v>
      </c>
    </row>
    <row r="524" spans="1:52">
      <c r="A524" s="526">
        <v>598</v>
      </c>
      <c r="B524" s="526" t="s">
        <v>887</v>
      </c>
      <c r="C524" s="526" t="s">
        <v>759</v>
      </c>
      <c r="D524" s="544" t="s">
        <v>15159</v>
      </c>
      <c r="E524" s="541" t="s">
        <v>15076</v>
      </c>
      <c r="F524" s="548">
        <v>9</v>
      </c>
      <c r="G524" s="549">
        <f>H524/1000</f>
        <v>2.67</v>
      </c>
      <c r="H524" s="546">
        <v>2670</v>
      </c>
      <c r="I524" s="544" t="s">
        <v>14773</v>
      </c>
      <c r="J524" s="544" t="s">
        <v>14901</v>
      </c>
      <c r="K524" s="544" t="s">
        <v>14891</v>
      </c>
      <c r="L524" s="541"/>
      <c r="M524" s="526">
        <f>4.2*2+2.2*2</f>
        <v>12.8</v>
      </c>
      <c r="N524" s="526">
        <f>M524-O524</f>
        <v>11</v>
      </c>
      <c r="O524" s="526">
        <v>1.8</v>
      </c>
      <c r="T524" s="526">
        <f>2.2*2.55</f>
        <v>5.61</v>
      </c>
      <c r="AP524" s="526">
        <f>N524*G524-T524</f>
        <v>23.759999999999998</v>
      </c>
      <c r="AQ524" s="526">
        <f>O524*G524-U524</f>
        <v>4.806</v>
      </c>
    </row>
    <row r="525" spans="1:52">
      <c r="A525" s="536">
        <v>599</v>
      </c>
      <c r="B525" s="526" t="s">
        <v>887</v>
      </c>
      <c r="C525" s="526" t="s">
        <v>759</v>
      </c>
      <c r="D525" s="544" t="s">
        <v>15990</v>
      </c>
      <c r="E525" s="541" t="s">
        <v>15558</v>
      </c>
      <c r="F525" s="548">
        <v>21.5</v>
      </c>
      <c r="G525" s="548"/>
      <c r="H525" s="546">
        <v>2910</v>
      </c>
      <c r="I525" s="544" t="s">
        <v>15559</v>
      </c>
      <c r="J525" s="544" t="s">
        <v>288</v>
      </c>
      <c r="K525" s="544" t="s">
        <v>14798</v>
      </c>
      <c r="L525" s="541"/>
    </row>
    <row r="526" spans="1:52" ht="45">
      <c r="A526" s="536">
        <v>600</v>
      </c>
      <c r="B526" s="526" t="s">
        <v>887</v>
      </c>
      <c r="C526" s="526" t="s">
        <v>759</v>
      </c>
      <c r="D526" s="544" t="s">
        <v>15991</v>
      </c>
      <c r="E526" s="541" t="s">
        <v>15541</v>
      </c>
      <c r="F526" s="548">
        <v>27.15</v>
      </c>
      <c r="G526" s="548"/>
      <c r="H526" s="546">
        <v>2910</v>
      </c>
      <c r="I526" s="567" t="s">
        <v>15545</v>
      </c>
      <c r="J526" s="544" t="s">
        <v>288</v>
      </c>
      <c r="K526" s="544" t="s">
        <v>15549</v>
      </c>
      <c r="L526" s="541" t="s">
        <v>15543</v>
      </c>
    </row>
    <row r="527" spans="1:52">
      <c r="A527" s="526">
        <v>601</v>
      </c>
      <c r="B527" s="526" t="s">
        <v>887</v>
      </c>
      <c r="C527" s="526" t="s">
        <v>759</v>
      </c>
      <c r="D527" s="544"/>
      <c r="E527" s="541" t="s">
        <v>15590</v>
      </c>
      <c r="F527" s="542"/>
      <c r="G527" s="542"/>
      <c r="H527" s="540"/>
      <c r="I527" s="540"/>
      <c r="J527" s="540"/>
      <c r="K527" s="540"/>
      <c r="L527" s="543"/>
    </row>
    <row r="528" spans="1:52" ht="30">
      <c r="A528" s="536">
        <v>602</v>
      </c>
      <c r="B528" s="526" t="s">
        <v>887</v>
      </c>
      <c r="C528" s="526" t="s">
        <v>759</v>
      </c>
      <c r="D528" s="544" t="s">
        <v>15992</v>
      </c>
      <c r="E528" s="541" t="s">
        <v>15906</v>
      </c>
      <c r="F528" s="548">
        <v>41.7</v>
      </c>
      <c r="G528" s="549" t="e">
        <f t="shared" ref="G528:G536" si="76">H528/1000</f>
        <v>#VALUE!</v>
      </c>
      <c r="H528" s="544" t="s">
        <v>14896</v>
      </c>
      <c r="I528" s="544" t="s">
        <v>15746</v>
      </c>
      <c r="J528" s="544" t="s">
        <v>15750</v>
      </c>
      <c r="K528" s="544" t="s">
        <v>15751</v>
      </c>
      <c r="L528" s="541"/>
      <c r="M528" s="526">
        <f>14.9*2+9.25*2+9.2-2.1*2</f>
        <v>53.3</v>
      </c>
      <c r="N528" s="526">
        <f t="shared" ref="N528:N536" si="77">M528-O528-P528</f>
        <v>37.799999999999997</v>
      </c>
      <c r="O528" s="526">
        <v>9.1999999999999993</v>
      </c>
      <c r="P528" s="526">
        <v>6.3</v>
      </c>
      <c r="T528" s="526">
        <f t="shared" ref="T528:T536" si="78">(3.26+0.19+3.26)*2.55</f>
        <v>17.110499999999995</v>
      </c>
      <c r="U528" s="526">
        <f t="shared" ref="U528:U536" si="79">1.05*2.4*2</f>
        <v>5.04</v>
      </c>
      <c r="AP528" s="526">
        <f t="shared" ref="AP528:AP536" si="80">N528*2.67-T528</f>
        <v>83.815499999999986</v>
      </c>
      <c r="AQ528" s="526">
        <f t="shared" ref="AQ528:AQ536" si="81">O528*2.4-U528</f>
        <v>17.04</v>
      </c>
      <c r="AY528" s="526">
        <f>P528*2.67-V528</f>
        <v>16.820999999999998</v>
      </c>
    </row>
    <row r="529" spans="1:51" ht="30">
      <c r="A529" s="536">
        <v>603</v>
      </c>
      <c r="B529" s="526" t="s">
        <v>887</v>
      </c>
      <c r="C529" s="526" t="s">
        <v>759</v>
      </c>
      <c r="D529" s="544" t="s">
        <v>15993</v>
      </c>
      <c r="E529" s="541" t="s">
        <v>15906</v>
      </c>
      <c r="F529" s="545">
        <v>41.7</v>
      </c>
      <c r="G529" s="549" t="e">
        <f t="shared" si="76"/>
        <v>#VALUE!</v>
      </c>
      <c r="H529" s="544" t="s">
        <v>14896</v>
      </c>
      <c r="I529" s="544" t="s">
        <v>15746</v>
      </c>
      <c r="J529" s="544" t="s">
        <v>14901</v>
      </c>
      <c r="K529" s="544" t="s">
        <v>15757</v>
      </c>
      <c r="L529" s="541"/>
      <c r="M529" s="526">
        <f>14.9*2+9.15*2+9.2-2.1*2</f>
        <v>53.099999999999994</v>
      </c>
      <c r="N529" s="526">
        <f t="shared" si="77"/>
        <v>43.899999999999991</v>
      </c>
      <c r="O529" s="526">
        <v>9.1999999999999993</v>
      </c>
      <c r="T529" s="526">
        <f t="shared" si="78"/>
        <v>17.110499999999995</v>
      </c>
      <c r="U529" s="526">
        <f t="shared" si="79"/>
        <v>5.04</v>
      </c>
      <c r="AP529" s="526">
        <f t="shared" si="80"/>
        <v>100.10249999999999</v>
      </c>
      <c r="AQ529" s="526">
        <f t="shared" si="81"/>
        <v>17.04</v>
      </c>
    </row>
    <row r="530" spans="1:51" ht="30">
      <c r="A530" s="526">
        <v>604</v>
      </c>
      <c r="B530" s="526" t="s">
        <v>887</v>
      </c>
      <c r="C530" s="526" t="s">
        <v>759</v>
      </c>
      <c r="D530" s="544" t="s">
        <v>15994</v>
      </c>
      <c r="E530" s="541" t="s">
        <v>15906</v>
      </c>
      <c r="F530" s="548">
        <v>41.7</v>
      </c>
      <c r="G530" s="549" t="e">
        <f t="shared" si="76"/>
        <v>#VALUE!</v>
      </c>
      <c r="H530" s="544" t="s">
        <v>14896</v>
      </c>
      <c r="I530" s="544" t="s">
        <v>15746</v>
      </c>
      <c r="J530" s="544" t="s">
        <v>15750</v>
      </c>
      <c r="K530" s="544" t="s">
        <v>15751</v>
      </c>
      <c r="L530" s="541"/>
      <c r="M530" s="526">
        <f>14.9*2+9.25*2+9.2-2.1*2</f>
        <v>53.3</v>
      </c>
      <c r="N530" s="526">
        <f t="shared" si="77"/>
        <v>37.799999999999997</v>
      </c>
      <c r="O530" s="526">
        <v>9.1999999999999993</v>
      </c>
      <c r="P530" s="526">
        <v>6.3</v>
      </c>
      <c r="T530" s="526">
        <f t="shared" si="78"/>
        <v>17.110499999999995</v>
      </c>
      <c r="U530" s="526">
        <f t="shared" si="79"/>
        <v>5.04</v>
      </c>
      <c r="AP530" s="526">
        <f t="shared" si="80"/>
        <v>83.815499999999986</v>
      </c>
      <c r="AQ530" s="526">
        <f t="shared" si="81"/>
        <v>17.04</v>
      </c>
      <c r="AY530" s="526">
        <f>P530*2.67-V530</f>
        <v>16.820999999999998</v>
      </c>
    </row>
    <row r="531" spans="1:51" ht="30">
      <c r="A531" s="536">
        <v>605</v>
      </c>
      <c r="B531" s="526" t="s">
        <v>887</v>
      </c>
      <c r="C531" s="526" t="s">
        <v>759</v>
      </c>
      <c r="D531" s="544" t="s">
        <v>15995</v>
      </c>
      <c r="E531" s="541" t="s">
        <v>15906</v>
      </c>
      <c r="F531" s="545">
        <v>41.7</v>
      </c>
      <c r="G531" s="549" t="e">
        <f t="shared" si="76"/>
        <v>#VALUE!</v>
      </c>
      <c r="H531" s="544" t="s">
        <v>14896</v>
      </c>
      <c r="I531" s="544" t="s">
        <v>15746</v>
      </c>
      <c r="J531" s="544" t="s">
        <v>14901</v>
      </c>
      <c r="K531" s="544" t="s">
        <v>15757</v>
      </c>
      <c r="L531" s="541"/>
      <c r="M531" s="526">
        <f>14.9*2+9.15*2+9.2-2.1*2</f>
        <v>53.099999999999994</v>
      </c>
      <c r="N531" s="526">
        <f t="shared" si="77"/>
        <v>43.899999999999991</v>
      </c>
      <c r="O531" s="526">
        <v>9.1999999999999993</v>
      </c>
      <c r="T531" s="526">
        <f t="shared" si="78"/>
        <v>17.110499999999995</v>
      </c>
      <c r="U531" s="526">
        <f t="shared" si="79"/>
        <v>5.04</v>
      </c>
      <c r="AP531" s="526">
        <f t="shared" si="80"/>
        <v>100.10249999999999</v>
      </c>
      <c r="AQ531" s="526">
        <f t="shared" si="81"/>
        <v>17.04</v>
      </c>
    </row>
    <row r="532" spans="1:51" ht="30">
      <c r="A532" s="536">
        <v>606</v>
      </c>
      <c r="B532" s="526" t="s">
        <v>887</v>
      </c>
      <c r="C532" s="526" t="s">
        <v>759</v>
      </c>
      <c r="D532" s="544" t="s">
        <v>15996</v>
      </c>
      <c r="E532" s="541" t="s">
        <v>15906</v>
      </c>
      <c r="F532" s="548">
        <v>41.7</v>
      </c>
      <c r="G532" s="549" t="e">
        <f t="shared" si="76"/>
        <v>#VALUE!</v>
      </c>
      <c r="H532" s="544" t="s">
        <v>14896</v>
      </c>
      <c r="I532" s="544" t="s">
        <v>15746</v>
      </c>
      <c r="J532" s="544" t="s">
        <v>14901</v>
      </c>
      <c r="K532" s="544" t="s">
        <v>15751</v>
      </c>
      <c r="L532" s="541"/>
      <c r="M532" s="526">
        <f>14.9*2+9.15*2+9.2-2.1*2</f>
        <v>53.099999999999994</v>
      </c>
      <c r="N532" s="526">
        <f t="shared" si="77"/>
        <v>43.899999999999991</v>
      </c>
      <c r="O532" s="526">
        <v>9.1999999999999993</v>
      </c>
      <c r="T532" s="526">
        <f t="shared" si="78"/>
        <v>17.110499999999995</v>
      </c>
      <c r="U532" s="526">
        <f t="shared" si="79"/>
        <v>5.04</v>
      </c>
      <c r="AP532" s="526">
        <f t="shared" si="80"/>
        <v>100.10249999999999</v>
      </c>
      <c r="AQ532" s="526">
        <f t="shared" si="81"/>
        <v>17.04</v>
      </c>
    </row>
    <row r="533" spans="1:51" ht="30">
      <c r="A533" s="526">
        <v>607</v>
      </c>
      <c r="B533" s="526" t="s">
        <v>887</v>
      </c>
      <c r="C533" s="526" t="s">
        <v>759</v>
      </c>
      <c r="D533" s="544" t="s">
        <v>15997</v>
      </c>
      <c r="E533" s="541" t="s">
        <v>15906</v>
      </c>
      <c r="F533" s="545">
        <v>41.7</v>
      </c>
      <c r="G533" s="549" t="e">
        <f t="shared" si="76"/>
        <v>#VALUE!</v>
      </c>
      <c r="H533" s="544" t="s">
        <v>14896</v>
      </c>
      <c r="I533" s="544" t="s">
        <v>15746</v>
      </c>
      <c r="J533" s="544" t="s">
        <v>15750</v>
      </c>
      <c r="K533" s="544" t="s">
        <v>15751</v>
      </c>
      <c r="L533" s="541"/>
      <c r="M533" s="526">
        <f>14.9*2+9.25*2+9.2-2.1*2</f>
        <v>53.3</v>
      </c>
      <c r="N533" s="526">
        <f t="shared" si="77"/>
        <v>37.799999999999997</v>
      </c>
      <c r="O533" s="526">
        <v>9.1999999999999993</v>
      </c>
      <c r="P533" s="526">
        <v>6.3</v>
      </c>
      <c r="T533" s="526">
        <f t="shared" si="78"/>
        <v>17.110499999999995</v>
      </c>
      <c r="U533" s="526">
        <f t="shared" si="79"/>
        <v>5.04</v>
      </c>
      <c r="AP533" s="526">
        <f t="shared" si="80"/>
        <v>83.815499999999986</v>
      </c>
      <c r="AQ533" s="526">
        <f t="shared" si="81"/>
        <v>17.04</v>
      </c>
      <c r="AY533" s="526">
        <f>P533*2.67-V533</f>
        <v>16.820999999999998</v>
      </c>
    </row>
    <row r="534" spans="1:51" ht="30">
      <c r="A534" s="536">
        <v>608</v>
      </c>
      <c r="B534" s="526" t="s">
        <v>887</v>
      </c>
      <c r="C534" s="526" t="s">
        <v>759</v>
      </c>
      <c r="D534" s="544" t="s">
        <v>15998</v>
      </c>
      <c r="E534" s="541" t="s">
        <v>15906</v>
      </c>
      <c r="F534" s="545">
        <v>41.7</v>
      </c>
      <c r="G534" s="549" t="e">
        <f t="shared" si="76"/>
        <v>#VALUE!</v>
      </c>
      <c r="H534" s="544" t="s">
        <v>14896</v>
      </c>
      <c r="I534" s="544" t="s">
        <v>15746</v>
      </c>
      <c r="J534" s="544" t="s">
        <v>14901</v>
      </c>
      <c r="K534" s="544" t="s">
        <v>15751</v>
      </c>
      <c r="L534" s="541"/>
      <c r="M534" s="526">
        <f>14.9*2+9.15*2+9.2-2.1*2</f>
        <v>53.099999999999994</v>
      </c>
      <c r="N534" s="526">
        <f t="shared" si="77"/>
        <v>43.899999999999991</v>
      </c>
      <c r="O534" s="526">
        <v>9.1999999999999993</v>
      </c>
      <c r="T534" s="526">
        <f t="shared" si="78"/>
        <v>17.110499999999995</v>
      </c>
      <c r="U534" s="526">
        <f t="shared" si="79"/>
        <v>5.04</v>
      </c>
      <c r="AP534" s="526">
        <f t="shared" si="80"/>
        <v>100.10249999999999</v>
      </c>
      <c r="AQ534" s="526">
        <f t="shared" si="81"/>
        <v>17.04</v>
      </c>
    </row>
    <row r="535" spans="1:51" ht="30">
      <c r="A535" s="536">
        <v>609</v>
      </c>
      <c r="B535" s="526" t="s">
        <v>887</v>
      </c>
      <c r="C535" s="526" t="s">
        <v>759</v>
      </c>
      <c r="D535" s="544" t="s">
        <v>15999</v>
      </c>
      <c r="E535" s="541" t="s">
        <v>15906</v>
      </c>
      <c r="F535" s="545">
        <v>41.7</v>
      </c>
      <c r="G535" s="549" t="e">
        <f t="shared" si="76"/>
        <v>#VALUE!</v>
      </c>
      <c r="H535" s="544" t="s">
        <v>14896</v>
      </c>
      <c r="I535" s="544" t="s">
        <v>15746</v>
      </c>
      <c r="J535" s="544" t="s">
        <v>15750</v>
      </c>
      <c r="K535" s="544" t="s">
        <v>15751</v>
      </c>
      <c r="L535" s="541"/>
      <c r="M535" s="526">
        <f>14.9*2+9.25*2+9.2-2.1*2</f>
        <v>53.3</v>
      </c>
      <c r="N535" s="526">
        <f t="shared" si="77"/>
        <v>37.799999999999997</v>
      </c>
      <c r="O535" s="526">
        <v>9.1999999999999993</v>
      </c>
      <c r="P535" s="526">
        <v>6.3</v>
      </c>
      <c r="T535" s="526">
        <f t="shared" si="78"/>
        <v>17.110499999999995</v>
      </c>
      <c r="U535" s="526">
        <f t="shared" si="79"/>
        <v>5.04</v>
      </c>
      <c r="AP535" s="526">
        <f t="shared" si="80"/>
        <v>83.815499999999986</v>
      </c>
      <c r="AQ535" s="526">
        <f t="shared" si="81"/>
        <v>17.04</v>
      </c>
      <c r="AY535" s="526">
        <f>P535*2.67-V535</f>
        <v>16.820999999999998</v>
      </c>
    </row>
    <row r="536" spans="1:51" ht="30">
      <c r="A536" s="526">
        <v>610</v>
      </c>
      <c r="B536" s="526" t="s">
        <v>887</v>
      </c>
      <c r="C536" s="526" t="s">
        <v>759</v>
      </c>
      <c r="D536" s="544" t="s">
        <v>16000</v>
      </c>
      <c r="E536" s="541" t="s">
        <v>15906</v>
      </c>
      <c r="F536" s="548">
        <v>41.7</v>
      </c>
      <c r="G536" s="549" t="e">
        <f t="shared" si="76"/>
        <v>#VALUE!</v>
      </c>
      <c r="H536" s="544" t="s">
        <v>14896</v>
      </c>
      <c r="I536" s="544" t="s">
        <v>15746</v>
      </c>
      <c r="J536" s="544" t="s">
        <v>15750</v>
      </c>
      <c r="K536" s="544" t="s">
        <v>15751</v>
      </c>
      <c r="L536" s="541"/>
      <c r="M536" s="526">
        <f>14.9*2+9.25*2+9.2-2.1*2</f>
        <v>53.3</v>
      </c>
      <c r="N536" s="526">
        <f t="shared" si="77"/>
        <v>37.799999999999997</v>
      </c>
      <c r="O536" s="526">
        <v>9.1999999999999993</v>
      </c>
      <c r="P536" s="526">
        <v>6.3</v>
      </c>
      <c r="T536" s="526">
        <f t="shared" si="78"/>
        <v>17.110499999999995</v>
      </c>
      <c r="U536" s="526">
        <f t="shared" si="79"/>
        <v>5.04</v>
      </c>
      <c r="AP536" s="526">
        <f t="shared" si="80"/>
        <v>83.815499999999986</v>
      </c>
      <c r="AQ536" s="526">
        <f t="shared" si="81"/>
        <v>17.04</v>
      </c>
      <c r="AY536" s="526">
        <f>P536*2.67-V536</f>
        <v>16.820999999999998</v>
      </c>
    </row>
  </sheetData>
  <printOptions horizontalCentered="1"/>
  <pageMargins left="0.78740157480314965" right="0.78740157480314965" top="0.74803149606299213" bottom="0.74803149606299213" header="0.31496062992125984" footer="0.31496062992125984"/>
  <pageSetup paperSize="9" scale="10" orientation="landscape"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76236F-448A-4E48-8EBD-33DECE6E182F}">
  <sheetPr>
    <pageSetUpPr fitToPage="1"/>
  </sheetPr>
  <dimension ref="A1:BI555"/>
  <sheetViews>
    <sheetView view="pageBreakPreview" zoomScale="85" zoomScaleNormal="100" zoomScaleSheetLayoutView="85" workbookViewId="0">
      <selection activeCell="Q17" sqref="Q17"/>
    </sheetView>
  </sheetViews>
  <sheetFormatPr defaultRowHeight="15"/>
  <cols>
    <col min="1" max="1" width="5.6640625" style="581" customWidth="1"/>
    <col min="2" max="2" width="6.1640625" style="581" customWidth="1"/>
    <col min="3" max="3" width="3.33203125" style="581" customWidth="1"/>
    <col min="4" max="4" width="8.83203125" style="374" customWidth="1"/>
    <col min="5" max="5" width="40.83203125" style="581" customWidth="1"/>
    <col min="6" max="6" width="9.5" style="634" customWidth="1"/>
    <col min="7" max="7" width="8.5" style="634" hidden="1" customWidth="1"/>
    <col min="8" max="8" width="12.83203125" style="635" hidden="1" customWidth="1"/>
    <col min="9" max="9" width="12.83203125" style="374" customWidth="1"/>
    <col min="10" max="10" width="20.83203125" style="374" hidden="1" customWidth="1"/>
    <col min="11" max="11" width="12.83203125" style="374" hidden="1" customWidth="1"/>
    <col min="12" max="12" width="18.5" style="374" hidden="1" customWidth="1"/>
    <col min="13" max="13" width="10.1640625" style="603" customWidth="1"/>
    <col min="14" max="18" width="6.5" style="603" customWidth="1"/>
    <col min="19" max="19" width="1.83203125" style="603" customWidth="1"/>
    <col min="20" max="24" width="6.5" style="603" customWidth="1"/>
    <col min="25" max="25" width="0" style="581" hidden="1" customWidth="1"/>
    <col min="26" max="27" width="9.33203125" style="526" hidden="1" customWidth="1"/>
    <col min="28" max="30" width="7.1640625" style="526" hidden="1" customWidth="1"/>
    <col min="31" max="31" width="8.83203125" style="526" hidden="1" customWidth="1"/>
    <col min="32" max="38" width="7.1640625" style="526" hidden="1" customWidth="1"/>
    <col min="39" max="39" width="10.1640625" style="526" hidden="1" customWidth="1"/>
    <col min="40" max="41" width="7.1640625" style="526" hidden="1" customWidth="1"/>
    <col min="42" max="42" width="10.5" style="526" hidden="1" customWidth="1"/>
    <col min="43" max="43" width="8.83203125" style="526" hidden="1" customWidth="1"/>
    <col min="44" max="52" width="7.1640625" style="526" hidden="1" customWidth="1"/>
    <col min="53" max="53" width="1.1640625" style="581" customWidth="1"/>
    <col min="54" max="54" width="7.6640625" style="581" customWidth="1"/>
    <col min="55" max="16384" width="9.33203125" style="581"/>
  </cols>
  <sheetData>
    <row r="1" spans="4:61" s="368" customFormat="1" ht="18.75">
      <c r="D1" s="528" t="s">
        <v>16001</v>
      </c>
      <c r="F1" s="369"/>
      <c r="G1" s="369"/>
      <c r="H1" s="574"/>
      <c r="I1" s="370"/>
      <c r="J1" s="370"/>
      <c r="K1" s="370"/>
      <c r="L1" s="370"/>
      <c r="M1" s="575"/>
      <c r="N1" s="575"/>
      <c r="O1" s="575"/>
      <c r="P1" s="575"/>
      <c r="Q1" s="575"/>
      <c r="R1" s="575"/>
      <c r="S1" s="575"/>
      <c r="T1" s="575"/>
      <c r="U1" s="575"/>
      <c r="V1" s="575"/>
      <c r="W1" s="575"/>
      <c r="X1" s="575"/>
      <c r="Z1" s="576"/>
      <c r="AA1" s="576"/>
      <c r="AB1" s="576"/>
      <c r="AC1" s="576"/>
      <c r="AD1" s="576"/>
      <c r="AE1" s="576"/>
      <c r="AF1" s="576"/>
      <c r="AG1" s="576"/>
      <c r="AH1" s="576"/>
      <c r="AI1" s="576"/>
      <c r="AJ1" s="576"/>
      <c r="AK1" s="576"/>
      <c r="AL1" s="576"/>
      <c r="AM1" s="576"/>
      <c r="AN1" s="576"/>
      <c r="AO1" s="576"/>
      <c r="AP1" s="576"/>
      <c r="AQ1" s="576"/>
      <c r="AR1" s="576"/>
      <c r="AS1" s="576"/>
      <c r="AT1" s="576"/>
      <c r="AU1" s="576"/>
      <c r="AV1" s="576"/>
      <c r="AW1" s="576"/>
      <c r="AX1" s="576"/>
      <c r="AY1" s="576"/>
      <c r="AZ1" s="576"/>
    </row>
    <row r="2" spans="4:61" s="368" customFormat="1">
      <c r="D2" s="370"/>
      <c r="F2" s="369"/>
      <c r="G2" s="369"/>
      <c r="H2" s="574"/>
      <c r="I2" s="370"/>
      <c r="J2" s="370"/>
      <c r="K2" s="370"/>
      <c r="L2" s="370"/>
      <c r="M2" s="575"/>
      <c r="N2" s="575"/>
      <c r="O2" s="575"/>
      <c r="P2" s="575"/>
      <c r="Q2" s="575"/>
      <c r="R2" s="575"/>
      <c r="S2" s="575"/>
      <c r="T2" s="575"/>
      <c r="U2" s="575"/>
      <c r="V2" s="575"/>
      <c r="W2" s="575"/>
      <c r="X2" s="575"/>
      <c r="Z2" s="576"/>
      <c r="AA2" s="576"/>
      <c r="AB2" s="576"/>
      <c r="AC2" s="576"/>
      <c r="AD2" s="576"/>
      <c r="AE2" s="576"/>
      <c r="AF2" s="576"/>
      <c r="AG2" s="576"/>
      <c r="AH2" s="576"/>
      <c r="AI2" s="576"/>
      <c r="AJ2" s="576"/>
      <c r="AK2" s="576"/>
      <c r="AL2" s="576"/>
      <c r="AM2" s="576"/>
      <c r="AN2" s="576"/>
      <c r="AO2" s="576"/>
      <c r="AP2" s="576"/>
      <c r="AQ2" s="576"/>
      <c r="AR2" s="576"/>
      <c r="AS2" s="576"/>
      <c r="AT2" s="576"/>
      <c r="AU2" s="576"/>
      <c r="AV2" s="576"/>
      <c r="AW2" s="576"/>
      <c r="AX2" s="576"/>
      <c r="AY2" s="576"/>
      <c r="AZ2" s="576"/>
    </row>
    <row r="3" spans="4:61" s="368" customFormat="1">
      <c r="D3" s="370"/>
      <c r="F3" s="369"/>
      <c r="G3" s="369"/>
      <c r="H3" s="574"/>
      <c r="I3" s="370"/>
      <c r="J3" s="370"/>
      <c r="K3" s="370"/>
      <c r="L3" s="370"/>
      <c r="M3" s="575"/>
      <c r="N3" s="575"/>
      <c r="O3" s="575"/>
      <c r="P3" s="575"/>
      <c r="Q3" s="575"/>
      <c r="R3" s="575"/>
      <c r="S3" s="575"/>
      <c r="T3" s="575"/>
      <c r="U3" s="575"/>
      <c r="V3" s="575"/>
      <c r="W3" s="575"/>
      <c r="X3" s="575"/>
      <c r="Z3" s="576"/>
      <c r="AA3" s="576"/>
      <c r="AB3" s="576"/>
      <c r="AC3" s="576"/>
      <c r="AD3" s="576"/>
      <c r="AE3" s="576"/>
      <c r="AF3" s="576"/>
      <c r="AG3" s="576"/>
      <c r="AH3" s="576"/>
      <c r="AI3" s="576"/>
      <c r="AJ3" s="576"/>
      <c r="AK3" s="576"/>
      <c r="AL3" s="576"/>
      <c r="AM3" s="576"/>
      <c r="AN3" s="576"/>
      <c r="AO3" s="576"/>
      <c r="AP3" s="576"/>
      <c r="AQ3" s="576"/>
      <c r="AR3" s="576"/>
      <c r="AS3" s="576"/>
      <c r="AT3" s="576"/>
      <c r="AU3" s="576"/>
      <c r="AV3" s="576"/>
      <c r="AW3" s="576"/>
      <c r="AX3" s="576"/>
      <c r="AY3" s="576"/>
      <c r="AZ3" s="576"/>
    </row>
    <row r="4" spans="4:61" s="368" customFormat="1">
      <c r="D4" s="370"/>
      <c r="E4" s="379" t="s">
        <v>16002</v>
      </c>
      <c r="F4" s="577" t="s">
        <v>8414</v>
      </c>
      <c r="G4" s="577"/>
      <c r="H4" s="578"/>
      <c r="I4" s="579">
        <v>1</v>
      </c>
      <c r="J4" s="380"/>
      <c r="K4" s="380"/>
      <c r="L4" s="380"/>
      <c r="M4" s="580" t="s">
        <v>15659</v>
      </c>
      <c r="N4" s="575"/>
      <c r="O4" s="575"/>
      <c r="P4" s="575"/>
      <c r="Q4" s="575"/>
      <c r="R4" s="575"/>
      <c r="S4" s="575"/>
      <c r="T4" s="575"/>
      <c r="U4" s="575"/>
      <c r="V4" s="575"/>
      <c r="W4" s="575"/>
      <c r="X4" s="575"/>
      <c r="Z4" s="576"/>
      <c r="AA4" s="576"/>
      <c r="AB4" s="576"/>
      <c r="AC4" s="576"/>
      <c r="AD4" s="576"/>
      <c r="AE4" s="576"/>
      <c r="AF4" s="576"/>
      <c r="AG4" s="576"/>
      <c r="AH4" s="576"/>
      <c r="AI4" s="576"/>
      <c r="AJ4" s="576"/>
      <c r="AK4" s="576"/>
      <c r="AL4" s="576"/>
      <c r="AM4" s="576"/>
      <c r="AN4" s="576"/>
      <c r="AO4" s="576"/>
      <c r="AP4" s="576"/>
      <c r="AQ4" s="576"/>
      <c r="AR4" s="576"/>
      <c r="AS4" s="576"/>
      <c r="AT4" s="576"/>
      <c r="AU4" s="576"/>
      <c r="AV4" s="576"/>
      <c r="AW4" s="576"/>
      <c r="AX4" s="576"/>
      <c r="AY4" s="576"/>
      <c r="AZ4" s="576"/>
    </row>
    <row r="5" spans="4:61" s="368" customFormat="1">
      <c r="D5" s="370"/>
      <c r="E5" s="581" t="s">
        <v>16003</v>
      </c>
      <c r="F5" s="573">
        <f>I5-M5</f>
        <v>748.30600000000004</v>
      </c>
      <c r="G5" s="573"/>
      <c r="H5" s="572"/>
      <c r="I5" s="573">
        <f>SUM(BB28:BB60)</f>
        <v>880.36</v>
      </c>
      <c r="J5" s="573"/>
      <c r="K5" s="573"/>
      <c r="L5" s="573"/>
      <c r="M5" s="573">
        <f>I5*0.15</f>
        <v>132.054</v>
      </c>
      <c r="N5" s="575"/>
      <c r="O5" s="575"/>
      <c r="P5" s="575"/>
      <c r="Q5" s="575"/>
      <c r="R5" s="575"/>
      <c r="S5" s="575"/>
      <c r="T5" s="575"/>
      <c r="U5" s="575"/>
      <c r="V5" s="575"/>
      <c r="W5" s="575"/>
      <c r="X5" s="575"/>
      <c r="Z5" s="576"/>
      <c r="AA5" s="576"/>
      <c r="AB5" s="576"/>
      <c r="AC5" s="576"/>
      <c r="AD5" s="576"/>
      <c r="AE5" s="576"/>
      <c r="AF5" s="576"/>
      <c r="AG5" s="576"/>
      <c r="AH5" s="576"/>
      <c r="AI5" s="576"/>
      <c r="AJ5" s="576"/>
      <c r="AK5" s="576"/>
      <c r="AL5" s="576"/>
      <c r="AM5" s="576"/>
      <c r="AN5" s="576"/>
      <c r="AO5" s="576"/>
      <c r="AP5" s="576"/>
      <c r="AQ5" s="576"/>
      <c r="AR5" s="576"/>
      <c r="AS5" s="576"/>
      <c r="AT5" s="576"/>
      <c r="AU5" s="576"/>
      <c r="AV5" s="576"/>
      <c r="AW5" s="576"/>
      <c r="AX5" s="576"/>
      <c r="AY5" s="576"/>
      <c r="AZ5" s="576"/>
      <c r="BH5" s="582" t="s">
        <v>16004</v>
      </c>
      <c r="BI5" s="379" t="s">
        <v>16005</v>
      </c>
    </row>
    <row r="6" spans="4:61" s="368" customFormat="1">
      <c r="D6" s="370"/>
      <c r="E6" s="581" t="s">
        <v>16006</v>
      </c>
      <c r="F6" s="573">
        <f t="shared" ref="F6:F16" si="0">I6-M6</f>
        <v>60.886875000000003</v>
      </c>
      <c r="G6" s="573"/>
      <c r="H6" s="572"/>
      <c r="I6" s="573">
        <f>SUM(BB297:BB299)</f>
        <v>69.585000000000008</v>
      </c>
      <c r="J6" s="573"/>
      <c r="K6" s="573"/>
      <c r="L6" s="573"/>
      <c r="M6" s="573">
        <f t="shared" ref="M6:M16" si="1">I6*0.125</f>
        <v>8.698125000000001</v>
      </c>
      <c r="N6" s="575"/>
      <c r="O6" s="575"/>
      <c r="P6" s="575"/>
      <c r="Q6" s="575"/>
      <c r="R6" s="575"/>
      <c r="S6" s="575"/>
      <c r="T6" s="575"/>
      <c r="U6" s="575"/>
      <c r="V6" s="575"/>
      <c r="W6" s="575"/>
      <c r="X6" s="575"/>
      <c r="Z6" s="576"/>
      <c r="AA6" s="576"/>
      <c r="AB6" s="576"/>
      <c r="AC6" s="576"/>
      <c r="AD6" s="576"/>
      <c r="AE6" s="576"/>
      <c r="AF6" s="576"/>
      <c r="AG6" s="576"/>
      <c r="AH6" s="576"/>
      <c r="AI6" s="576"/>
      <c r="AJ6" s="576"/>
      <c r="AK6" s="576"/>
      <c r="AL6" s="576"/>
      <c r="AM6" s="576"/>
      <c r="AN6" s="576"/>
      <c r="AO6" s="576"/>
      <c r="AP6" s="576"/>
      <c r="AQ6" s="576"/>
      <c r="AR6" s="576"/>
      <c r="AS6" s="576"/>
      <c r="AT6" s="576"/>
      <c r="AU6" s="576"/>
      <c r="AV6" s="576"/>
      <c r="AW6" s="576"/>
      <c r="AX6" s="576"/>
      <c r="AY6" s="576"/>
      <c r="AZ6" s="576"/>
      <c r="BH6" s="582" t="s">
        <v>16007</v>
      </c>
      <c r="BI6" s="379" t="s">
        <v>16008</v>
      </c>
    </row>
    <row r="7" spans="4:61" s="368" customFormat="1">
      <c r="D7" s="370"/>
      <c r="E7" s="581" t="s">
        <v>16009</v>
      </c>
      <c r="F7" s="573">
        <f t="shared" si="0"/>
        <v>23.238</v>
      </c>
      <c r="G7" s="573"/>
      <c r="H7" s="572"/>
      <c r="I7" s="573">
        <f>SUM(BB65)</f>
        <v>25.82</v>
      </c>
      <c r="J7" s="573"/>
      <c r="K7" s="573"/>
      <c r="L7" s="573"/>
      <c r="M7" s="573">
        <f>I7*0.1</f>
        <v>2.5820000000000003</v>
      </c>
      <c r="N7" s="575"/>
      <c r="O7" s="575"/>
      <c r="P7" s="575"/>
      <c r="Q7" s="575"/>
      <c r="R7" s="575"/>
      <c r="S7" s="575"/>
      <c r="T7" s="575"/>
      <c r="U7" s="575"/>
      <c r="V7" s="575"/>
      <c r="W7" s="575"/>
      <c r="X7" s="575"/>
      <c r="Z7" s="576"/>
      <c r="AA7" s="576"/>
      <c r="AB7" s="576"/>
      <c r="AC7" s="576"/>
      <c r="AD7" s="576"/>
      <c r="AE7" s="576"/>
      <c r="AF7" s="576"/>
      <c r="AG7" s="576"/>
      <c r="AH7" s="576"/>
      <c r="AI7" s="576"/>
      <c r="AJ7" s="576"/>
      <c r="AK7" s="576"/>
      <c r="AL7" s="576"/>
      <c r="AM7" s="576"/>
      <c r="AN7" s="576"/>
      <c r="AO7" s="576"/>
      <c r="AP7" s="576"/>
      <c r="AQ7" s="576"/>
      <c r="AR7" s="576"/>
      <c r="AS7" s="576"/>
      <c r="AT7" s="576"/>
      <c r="AU7" s="576"/>
      <c r="AV7" s="576"/>
      <c r="AW7" s="576"/>
      <c r="AX7" s="576"/>
      <c r="AY7" s="576"/>
      <c r="AZ7" s="576"/>
      <c r="BH7" s="582" t="s">
        <v>16010</v>
      </c>
      <c r="BI7" s="379" t="s">
        <v>271</v>
      </c>
    </row>
    <row r="8" spans="4:61" s="368" customFormat="1">
      <c r="D8" s="370"/>
      <c r="E8" s="581" t="s">
        <v>16011</v>
      </c>
      <c r="F8" s="573">
        <f t="shared" si="0"/>
        <v>81.681250000000006</v>
      </c>
      <c r="G8" s="573"/>
      <c r="H8" s="572"/>
      <c r="I8" s="573">
        <f>SUM(BB256:BB259)</f>
        <v>93.350000000000009</v>
      </c>
      <c r="J8" s="573"/>
      <c r="K8" s="573"/>
      <c r="L8" s="573"/>
      <c r="M8" s="573">
        <f t="shared" si="1"/>
        <v>11.668750000000001</v>
      </c>
      <c r="N8" s="575"/>
      <c r="O8" s="575"/>
      <c r="P8" s="575"/>
      <c r="Q8" s="575"/>
      <c r="R8" s="575"/>
      <c r="S8" s="575"/>
      <c r="T8" s="575"/>
      <c r="U8" s="575"/>
      <c r="V8" s="575"/>
      <c r="W8" s="575"/>
      <c r="X8" s="575"/>
      <c r="Z8" s="576"/>
      <c r="AA8" s="576"/>
      <c r="AB8" s="576"/>
      <c r="AC8" s="576"/>
      <c r="AD8" s="576"/>
      <c r="AE8" s="576"/>
      <c r="AF8" s="576"/>
      <c r="AG8" s="576"/>
      <c r="AH8" s="576"/>
      <c r="AI8" s="576"/>
      <c r="AJ8" s="576"/>
      <c r="AK8" s="576"/>
      <c r="AL8" s="576"/>
      <c r="AM8" s="576"/>
      <c r="AN8" s="576"/>
      <c r="AO8" s="576"/>
      <c r="AP8" s="576"/>
      <c r="AQ8" s="576"/>
      <c r="AR8" s="576"/>
      <c r="AS8" s="576"/>
      <c r="AT8" s="576"/>
      <c r="AU8" s="576"/>
      <c r="AV8" s="576"/>
      <c r="AW8" s="576"/>
      <c r="AX8" s="576"/>
      <c r="AY8" s="576"/>
      <c r="AZ8" s="576"/>
      <c r="BH8" s="582" t="s">
        <v>16012</v>
      </c>
      <c r="BI8" s="379" t="s">
        <v>16013</v>
      </c>
    </row>
    <row r="9" spans="4:61" s="368" customFormat="1">
      <c r="D9" s="370"/>
      <c r="E9" s="581" t="s">
        <v>16014</v>
      </c>
      <c r="F9" s="573">
        <f t="shared" si="0"/>
        <v>201.32437499999997</v>
      </c>
      <c r="G9" s="573"/>
      <c r="H9" s="572"/>
      <c r="I9" s="573">
        <f>SUM(BB300:BB314)</f>
        <v>230.08499999999998</v>
      </c>
      <c r="J9" s="573"/>
      <c r="K9" s="573"/>
      <c r="L9" s="573"/>
      <c r="M9" s="573">
        <f t="shared" si="1"/>
        <v>28.760624999999997</v>
      </c>
      <c r="N9" s="575"/>
      <c r="O9" s="575"/>
      <c r="P9" s="575"/>
      <c r="Q9" s="575"/>
      <c r="R9" s="575"/>
      <c r="S9" s="575"/>
      <c r="T9" s="575"/>
      <c r="U9" s="575"/>
      <c r="V9" s="575"/>
      <c r="W9" s="575"/>
      <c r="X9" s="575"/>
      <c r="Z9" s="576"/>
      <c r="AA9" s="576"/>
      <c r="AB9" s="576"/>
      <c r="AC9" s="576"/>
      <c r="AD9" s="576"/>
      <c r="AE9" s="576"/>
      <c r="AF9" s="576"/>
      <c r="AG9" s="576"/>
      <c r="AH9" s="576"/>
      <c r="AI9" s="576"/>
      <c r="AJ9" s="576"/>
      <c r="AK9" s="576"/>
      <c r="AL9" s="576"/>
      <c r="AM9" s="576"/>
      <c r="AN9" s="576"/>
      <c r="AO9" s="576"/>
      <c r="AP9" s="576"/>
      <c r="AQ9" s="576"/>
      <c r="AR9" s="576"/>
      <c r="AS9" s="576"/>
      <c r="AT9" s="576"/>
      <c r="AU9" s="576"/>
      <c r="AV9" s="576"/>
      <c r="AW9" s="576"/>
      <c r="AX9" s="576"/>
      <c r="AY9" s="576"/>
      <c r="AZ9" s="576"/>
      <c r="BH9" s="582" t="s">
        <v>16015</v>
      </c>
      <c r="BI9" s="379" t="s">
        <v>16016</v>
      </c>
    </row>
    <row r="10" spans="4:61" s="368" customFormat="1">
      <c r="D10" s="370"/>
      <c r="E10" s="581" t="s">
        <v>16017</v>
      </c>
      <c r="F10" s="573">
        <f t="shared" si="0"/>
        <v>371.07900000000012</v>
      </c>
      <c r="G10" s="573"/>
      <c r="H10" s="572"/>
      <c r="I10" s="573">
        <f>SUM(BB66,BB148:BB152,BB163:BB189,BB233:BB239,BB295,BB379,BB462:BB464)</f>
        <v>412.31000000000012</v>
      </c>
      <c r="J10" s="573"/>
      <c r="K10" s="573"/>
      <c r="L10" s="573"/>
      <c r="M10" s="573">
        <f>I10*0.1</f>
        <v>41.231000000000016</v>
      </c>
      <c r="N10" s="575"/>
      <c r="O10" s="575"/>
      <c r="P10" s="575"/>
      <c r="Q10" s="575"/>
      <c r="R10" s="575"/>
      <c r="S10" s="575"/>
      <c r="T10" s="575"/>
      <c r="U10" s="575"/>
      <c r="V10" s="575"/>
      <c r="W10" s="575"/>
      <c r="X10" s="575"/>
      <c r="Z10" s="576"/>
      <c r="AA10" s="576"/>
      <c r="AB10" s="576"/>
      <c r="AC10" s="576"/>
      <c r="AD10" s="576"/>
      <c r="AE10" s="576"/>
      <c r="AF10" s="576"/>
      <c r="AG10" s="576"/>
      <c r="AH10" s="576"/>
      <c r="AI10" s="576"/>
      <c r="AJ10" s="576"/>
      <c r="AK10" s="576"/>
      <c r="AL10" s="576"/>
      <c r="AM10" s="576"/>
      <c r="AN10" s="576"/>
      <c r="AO10" s="576"/>
      <c r="AP10" s="576"/>
      <c r="AQ10" s="576"/>
      <c r="AR10" s="576"/>
      <c r="AS10" s="576"/>
      <c r="AT10" s="576"/>
      <c r="AU10" s="576"/>
      <c r="AV10" s="576"/>
      <c r="AW10" s="576"/>
      <c r="AX10" s="576"/>
      <c r="AY10" s="576"/>
      <c r="AZ10" s="576"/>
      <c r="BH10" s="582"/>
      <c r="BI10" s="379"/>
    </row>
    <row r="11" spans="4:61" s="368" customFormat="1">
      <c r="D11" s="370"/>
      <c r="E11" s="583" t="s">
        <v>16018</v>
      </c>
      <c r="F11" s="584">
        <f t="shared" si="0"/>
        <v>277.55550000000005</v>
      </c>
      <c r="G11" s="584"/>
      <c r="H11" s="585"/>
      <c r="I11" s="584">
        <f>SUM(BB143:BB162,BB231:BB232,BB285:BB296)</f>
        <v>308.39500000000004</v>
      </c>
      <c r="J11" s="584"/>
      <c r="K11" s="584"/>
      <c r="L11" s="584"/>
      <c r="M11" s="584">
        <f>I11*0.1</f>
        <v>30.839500000000005</v>
      </c>
      <c r="N11" s="575"/>
      <c r="O11" s="575"/>
      <c r="P11" s="575"/>
      <c r="Q11" s="575"/>
      <c r="R11" s="575"/>
      <c r="S11" s="575"/>
      <c r="T11" s="575"/>
      <c r="U11" s="575"/>
      <c r="V11" s="575"/>
      <c r="W11" s="575"/>
      <c r="X11" s="575"/>
      <c r="Z11" s="576"/>
      <c r="AA11" s="576"/>
      <c r="AB11" s="576"/>
      <c r="AC11" s="576"/>
      <c r="AD11" s="576"/>
      <c r="AE11" s="576"/>
      <c r="AF11" s="576"/>
      <c r="AG11" s="576"/>
      <c r="AH11" s="576"/>
      <c r="AI11" s="576"/>
      <c r="AJ11" s="576"/>
      <c r="AK11" s="576"/>
      <c r="AL11" s="576"/>
      <c r="AM11" s="576"/>
      <c r="AN11" s="576"/>
      <c r="AO11" s="576"/>
      <c r="AP11" s="576"/>
      <c r="AQ11" s="576"/>
      <c r="AR11" s="576"/>
      <c r="AS11" s="576"/>
      <c r="AT11" s="576"/>
      <c r="AU11" s="576"/>
      <c r="AV11" s="576"/>
      <c r="AW11" s="576"/>
      <c r="AX11" s="576"/>
      <c r="AY11" s="576"/>
      <c r="AZ11" s="576"/>
      <c r="BH11" s="586" t="s">
        <v>339</v>
      </c>
      <c r="BI11" s="379" t="s">
        <v>16016</v>
      </c>
    </row>
    <row r="12" spans="4:61" s="368" customFormat="1">
      <c r="D12" s="370"/>
      <c r="E12" s="583" t="s">
        <v>16019</v>
      </c>
      <c r="F12" s="584">
        <f t="shared" si="0"/>
        <v>301.54500000000007</v>
      </c>
      <c r="G12" s="584"/>
      <c r="H12" s="585"/>
      <c r="I12" s="584">
        <f>SUM(BB163:BB189,BB233:BB239)</f>
        <v>335.05000000000007</v>
      </c>
      <c r="J12" s="584"/>
      <c r="K12" s="584"/>
      <c r="L12" s="584"/>
      <c r="M12" s="584">
        <f>I12*0.1</f>
        <v>33.50500000000001</v>
      </c>
      <c r="N12" s="575"/>
      <c r="O12" s="575"/>
      <c r="P12" s="575"/>
      <c r="Q12" s="575"/>
      <c r="R12" s="575"/>
      <c r="S12" s="575"/>
      <c r="T12" s="575"/>
      <c r="U12" s="575"/>
      <c r="V12" s="575"/>
      <c r="W12" s="575"/>
      <c r="X12" s="575"/>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c r="AV12" s="576"/>
      <c r="AW12" s="576"/>
      <c r="AX12" s="576"/>
      <c r="AY12" s="576"/>
      <c r="AZ12" s="576"/>
      <c r="BH12" s="582" t="s">
        <v>16020</v>
      </c>
      <c r="BI12" s="379" t="s">
        <v>16021</v>
      </c>
    </row>
    <row r="13" spans="4:61" s="368" customFormat="1">
      <c r="D13" s="370"/>
      <c r="E13" s="581" t="s">
        <v>16022</v>
      </c>
      <c r="F13" s="573">
        <f t="shared" si="0"/>
        <v>3345.0301999999983</v>
      </c>
      <c r="G13" s="573"/>
      <c r="H13" s="572"/>
      <c r="I13" s="573">
        <f>SUM(BB66:BB142,BB276:BB284,BB318:BB331,BB227:BB230)</f>
        <v>3889.5699999999979</v>
      </c>
      <c r="J13" s="573"/>
      <c r="K13" s="573"/>
      <c r="L13" s="573"/>
      <c r="M13" s="573">
        <f>I13*0.14</f>
        <v>544.53979999999979</v>
      </c>
      <c r="N13" s="575"/>
      <c r="O13" s="575"/>
      <c r="P13" s="575"/>
      <c r="Q13" s="575"/>
      <c r="R13" s="575"/>
      <c r="S13" s="575"/>
      <c r="T13" s="575"/>
      <c r="U13" s="575"/>
      <c r="V13" s="575"/>
      <c r="W13" s="575"/>
      <c r="X13" s="575"/>
      <c r="Z13" s="576"/>
      <c r="AA13" s="576"/>
      <c r="AB13" s="576"/>
      <c r="AC13" s="576"/>
      <c r="AD13" s="576"/>
      <c r="AE13" s="576"/>
      <c r="AF13" s="576"/>
      <c r="AG13" s="576"/>
      <c r="AH13" s="576"/>
      <c r="AI13" s="576"/>
      <c r="AJ13" s="576"/>
      <c r="AK13" s="576"/>
      <c r="AL13" s="576"/>
      <c r="AM13" s="576"/>
      <c r="AN13" s="576"/>
      <c r="AO13" s="576"/>
      <c r="AP13" s="576"/>
      <c r="AQ13" s="576"/>
      <c r="AR13" s="576"/>
      <c r="AS13" s="576"/>
      <c r="AT13" s="576"/>
      <c r="AU13" s="576"/>
      <c r="AV13" s="576"/>
      <c r="AW13" s="576"/>
      <c r="AX13" s="576"/>
      <c r="AY13" s="576"/>
      <c r="AZ13" s="576"/>
      <c r="BH13" s="587" t="s">
        <v>343</v>
      </c>
      <c r="BI13" s="379" t="s">
        <v>16023</v>
      </c>
    </row>
    <row r="14" spans="4:61" s="368" customFormat="1">
      <c r="D14" s="370"/>
      <c r="E14" s="581" t="s">
        <v>16024</v>
      </c>
      <c r="F14" s="573">
        <f t="shared" si="0"/>
        <v>96</v>
      </c>
      <c r="G14" s="573"/>
      <c r="H14" s="572"/>
      <c r="I14" s="573">
        <f>SUM(BB241:BB250)</f>
        <v>96</v>
      </c>
      <c r="J14" s="573"/>
      <c r="K14" s="573"/>
      <c r="L14" s="573"/>
      <c r="M14" s="573">
        <v>0</v>
      </c>
      <c r="N14" s="575"/>
      <c r="O14" s="575"/>
      <c r="P14" s="575"/>
      <c r="Q14" s="575"/>
      <c r="R14" s="575"/>
      <c r="S14" s="575"/>
      <c r="T14" s="575"/>
      <c r="U14" s="575"/>
      <c r="V14" s="575"/>
      <c r="W14" s="575"/>
      <c r="X14" s="575"/>
      <c r="Z14" s="576"/>
      <c r="AA14" s="576"/>
      <c r="AB14" s="576"/>
      <c r="AC14" s="576"/>
      <c r="AD14" s="576"/>
      <c r="AE14" s="576"/>
      <c r="AF14" s="576"/>
      <c r="AG14" s="576"/>
      <c r="AH14" s="576"/>
      <c r="AI14" s="576"/>
      <c r="AJ14" s="576"/>
      <c r="AK14" s="576"/>
      <c r="AL14" s="576"/>
      <c r="AM14" s="576"/>
      <c r="AN14" s="576"/>
      <c r="AO14" s="576"/>
      <c r="AP14" s="576"/>
      <c r="AQ14" s="576"/>
      <c r="AR14" s="576"/>
      <c r="AS14" s="576"/>
      <c r="AT14" s="576"/>
      <c r="AU14" s="576"/>
      <c r="AV14" s="576"/>
      <c r="AW14" s="576"/>
      <c r="AX14" s="576"/>
      <c r="AY14" s="576"/>
      <c r="AZ14" s="576"/>
      <c r="BH14" s="582" t="s">
        <v>16025</v>
      </c>
      <c r="BI14" s="379" t="s">
        <v>271</v>
      </c>
    </row>
    <row r="15" spans="4:61" s="368" customFormat="1">
      <c r="D15" s="370"/>
      <c r="E15" s="581" t="s">
        <v>16026</v>
      </c>
      <c r="F15" s="573">
        <f t="shared" si="0"/>
        <v>699.97812499999986</v>
      </c>
      <c r="G15" s="573"/>
      <c r="H15" s="572"/>
      <c r="I15" s="573">
        <f>SUM(BB260:BB275,BB315:BB317)</f>
        <v>799.97499999999991</v>
      </c>
      <c r="J15" s="573"/>
      <c r="K15" s="573"/>
      <c r="L15" s="573"/>
      <c r="M15" s="573">
        <f t="shared" si="1"/>
        <v>99.996874999999989</v>
      </c>
      <c r="N15" s="575"/>
      <c r="O15" s="575"/>
      <c r="P15" s="575"/>
      <c r="Q15" s="575"/>
      <c r="R15" s="575"/>
      <c r="S15" s="575"/>
      <c r="T15" s="575"/>
      <c r="U15" s="575"/>
      <c r="V15" s="575"/>
      <c r="W15" s="575"/>
      <c r="X15" s="575"/>
      <c r="Z15" s="576"/>
      <c r="AA15" s="576"/>
      <c r="AB15" s="576"/>
      <c r="AC15" s="576"/>
      <c r="AD15" s="576"/>
      <c r="AE15" s="576"/>
      <c r="AF15" s="576"/>
      <c r="AG15" s="576"/>
      <c r="AH15" s="576"/>
      <c r="AI15" s="576"/>
      <c r="AJ15" s="576"/>
      <c r="AK15" s="576"/>
      <c r="AL15" s="576"/>
      <c r="AM15" s="576"/>
      <c r="AN15" s="576"/>
      <c r="AO15" s="576"/>
      <c r="AP15" s="576"/>
      <c r="AQ15" s="576"/>
      <c r="AR15" s="576"/>
      <c r="AS15" s="576"/>
      <c r="AT15" s="576"/>
      <c r="AU15" s="576"/>
      <c r="AV15" s="576"/>
      <c r="AW15" s="576"/>
      <c r="AX15" s="576"/>
      <c r="AY15" s="576"/>
      <c r="AZ15" s="576"/>
      <c r="BH15" s="582" t="s">
        <v>16027</v>
      </c>
      <c r="BI15" s="379" t="s">
        <v>16013</v>
      </c>
    </row>
    <row r="16" spans="4:61" s="368" customFormat="1">
      <c r="D16" s="370"/>
      <c r="E16" s="581" t="s">
        <v>16028</v>
      </c>
      <c r="F16" s="573">
        <f t="shared" si="0"/>
        <v>1271.2699999999998</v>
      </c>
      <c r="G16" s="573"/>
      <c r="H16" s="572"/>
      <c r="I16" s="573">
        <f>SUM(BB61:BB63,BB190:BB226,BB240)</f>
        <v>1452.8799999999997</v>
      </c>
      <c r="J16" s="573"/>
      <c r="K16" s="573"/>
      <c r="L16" s="573"/>
      <c r="M16" s="573">
        <f t="shared" si="1"/>
        <v>181.60999999999996</v>
      </c>
      <c r="N16" s="575"/>
      <c r="O16" s="575"/>
      <c r="P16" s="575"/>
      <c r="Q16" s="575"/>
      <c r="R16" s="575"/>
      <c r="S16" s="575"/>
      <c r="T16" s="575"/>
      <c r="U16" s="575"/>
      <c r="V16" s="575"/>
      <c r="W16" s="575"/>
      <c r="X16" s="575"/>
      <c r="Z16" s="576"/>
      <c r="AA16" s="576"/>
      <c r="AB16" s="576"/>
      <c r="AC16" s="576"/>
      <c r="AD16" s="576"/>
      <c r="AE16" s="576"/>
      <c r="AF16" s="576"/>
      <c r="AG16" s="576"/>
      <c r="AH16" s="576"/>
      <c r="AI16" s="576"/>
      <c r="AJ16" s="576"/>
      <c r="AK16" s="576"/>
      <c r="AL16" s="576"/>
      <c r="AM16" s="576"/>
      <c r="AN16" s="576"/>
      <c r="AO16" s="576"/>
      <c r="AP16" s="576"/>
      <c r="AQ16" s="576"/>
      <c r="AR16" s="576"/>
      <c r="AS16" s="576"/>
      <c r="AT16" s="576"/>
      <c r="AU16" s="576"/>
      <c r="AV16" s="576"/>
      <c r="AW16" s="576"/>
      <c r="AX16" s="576"/>
      <c r="AY16" s="576"/>
      <c r="AZ16" s="576"/>
      <c r="BH16" s="582" t="s">
        <v>16029</v>
      </c>
      <c r="BI16" s="379" t="s">
        <v>16030</v>
      </c>
    </row>
    <row r="17" spans="1:61" s="368" customFormat="1">
      <c r="D17" s="370"/>
      <c r="F17" s="369"/>
      <c r="G17" s="369"/>
      <c r="H17" s="574"/>
      <c r="I17" s="370"/>
      <c r="J17" s="370"/>
      <c r="K17" s="370"/>
      <c r="L17" s="370"/>
      <c r="M17" s="575"/>
      <c r="N17" s="575"/>
      <c r="O17" s="575"/>
      <c r="P17" s="575"/>
      <c r="Q17" s="575"/>
      <c r="R17" s="575"/>
      <c r="S17" s="575"/>
      <c r="T17" s="575"/>
      <c r="U17" s="575"/>
      <c r="V17" s="575"/>
      <c r="W17" s="575"/>
      <c r="X17" s="575"/>
      <c r="Z17" s="576"/>
      <c r="AA17" s="576"/>
      <c r="AB17" s="576"/>
      <c r="AC17" s="576"/>
      <c r="AD17" s="576"/>
      <c r="AE17" s="576"/>
      <c r="AF17" s="576"/>
      <c r="AG17" s="576"/>
      <c r="AH17" s="576"/>
      <c r="AI17" s="576"/>
      <c r="AJ17" s="576"/>
      <c r="AK17" s="576"/>
      <c r="AL17" s="576"/>
      <c r="AM17" s="576"/>
      <c r="AN17" s="576"/>
      <c r="AO17" s="576"/>
      <c r="AP17" s="576"/>
      <c r="AQ17" s="576"/>
      <c r="AR17" s="576"/>
      <c r="AS17" s="576"/>
      <c r="AT17" s="576"/>
      <c r="AU17" s="576"/>
      <c r="AV17" s="576"/>
      <c r="AW17" s="576"/>
      <c r="AX17" s="576"/>
      <c r="AY17" s="576"/>
      <c r="AZ17" s="576"/>
      <c r="BH17" s="588" t="s">
        <v>16031</v>
      </c>
      <c r="BI17" s="368" t="s">
        <v>16032</v>
      </c>
    </row>
    <row r="18" spans="1:61" s="368" customFormat="1">
      <c r="D18" s="370"/>
      <c r="E18" s="368" t="s">
        <v>16032</v>
      </c>
      <c r="F18" s="369"/>
      <c r="G18" s="369"/>
      <c r="H18" s="574"/>
      <c r="I18" s="589">
        <f>SUM(BB64)</f>
        <v>15.239999999999998</v>
      </c>
      <c r="J18" s="370"/>
      <c r="K18" s="370"/>
      <c r="L18" s="370"/>
      <c r="M18" s="575"/>
      <c r="N18" s="575"/>
      <c r="O18" s="575"/>
      <c r="P18" s="575"/>
      <c r="Q18" s="575"/>
      <c r="R18" s="575"/>
      <c r="S18" s="575"/>
      <c r="T18" s="575"/>
      <c r="U18" s="575"/>
      <c r="V18" s="575"/>
      <c r="W18" s="575"/>
      <c r="X18" s="575"/>
      <c r="Z18" s="576"/>
      <c r="AA18" s="576"/>
      <c r="AB18" s="576"/>
      <c r="AC18" s="576"/>
      <c r="AD18" s="576"/>
      <c r="AE18" s="576"/>
      <c r="AF18" s="576"/>
      <c r="AG18" s="576"/>
      <c r="AH18" s="576"/>
      <c r="AI18" s="576"/>
      <c r="AJ18" s="576"/>
      <c r="AK18" s="576"/>
      <c r="AL18" s="576"/>
      <c r="AM18" s="576"/>
      <c r="AN18" s="576"/>
      <c r="AO18" s="576"/>
      <c r="AP18" s="576"/>
      <c r="AQ18" s="576"/>
      <c r="AR18" s="576"/>
      <c r="AS18" s="576"/>
      <c r="AT18" s="576"/>
      <c r="AU18" s="576"/>
      <c r="AV18" s="576"/>
      <c r="AW18" s="576"/>
      <c r="AX18" s="576"/>
      <c r="AY18" s="576"/>
      <c r="AZ18" s="576"/>
      <c r="BH18" s="582" t="s">
        <v>16033</v>
      </c>
      <c r="BI18" s="379" t="s">
        <v>16034</v>
      </c>
    </row>
    <row r="19" spans="1:61" s="368" customFormat="1">
      <c r="D19" s="370"/>
      <c r="E19" s="368" t="s">
        <v>329</v>
      </c>
      <c r="F19" s="369"/>
      <c r="G19" s="369"/>
      <c r="H19" s="574"/>
      <c r="I19" s="589">
        <f>SUM(BB251:BB255)</f>
        <v>76.099999999999994</v>
      </c>
      <c r="J19" s="370"/>
      <c r="K19" s="370"/>
      <c r="L19" s="370"/>
      <c r="M19" s="575"/>
      <c r="N19" s="575"/>
      <c r="O19" s="575"/>
      <c r="P19" s="575"/>
      <c r="Q19" s="575"/>
      <c r="R19" s="575"/>
      <c r="S19" s="575"/>
      <c r="T19" s="575"/>
      <c r="U19" s="575"/>
      <c r="V19" s="575"/>
      <c r="W19" s="575"/>
      <c r="X19" s="575"/>
      <c r="Z19" s="576"/>
      <c r="AA19" s="576"/>
      <c r="AB19" s="576"/>
      <c r="AC19" s="576"/>
      <c r="AD19" s="576"/>
      <c r="AE19" s="576"/>
      <c r="AF19" s="576"/>
      <c r="AG19" s="576"/>
      <c r="AH19" s="576"/>
      <c r="AI19" s="576"/>
      <c r="AJ19" s="576"/>
      <c r="AK19" s="576"/>
      <c r="AL19" s="576"/>
      <c r="AM19" s="576"/>
      <c r="AN19" s="576"/>
      <c r="AO19" s="576"/>
      <c r="AP19" s="576"/>
      <c r="AQ19" s="576"/>
      <c r="AR19" s="576"/>
      <c r="AS19" s="576"/>
      <c r="AT19" s="576"/>
      <c r="AU19" s="576"/>
      <c r="AV19" s="576"/>
      <c r="AW19" s="576"/>
      <c r="AX19" s="576"/>
      <c r="AY19" s="576"/>
      <c r="AZ19" s="576"/>
      <c r="BH19" s="582" t="s">
        <v>16035</v>
      </c>
      <c r="BI19" s="379" t="s">
        <v>16013</v>
      </c>
    </row>
    <row r="20" spans="1:61" s="368" customFormat="1">
      <c r="D20" s="370"/>
      <c r="F20" s="369"/>
      <c r="G20" s="369"/>
      <c r="H20" s="574"/>
      <c r="I20" s="370"/>
      <c r="J20" s="370"/>
      <c r="K20" s="370"/>
      <c r="L20" s="370"/>
      <c r="M20" s="575"/>
      <c r="N20" s="575"/>
      <c r="O20" s="575"/>
      <c r="P20" s="575"/>
      <c r="Q20" s="575"/>
      <c r="R20" s="575"/>
      <c r="S20" s="575"/>
      <c r="T20" s="575"/>
      <c r="U20" s="575"/>
      <c r="V20" s="575"/>
      <c r="W20" s="575"/>
      <c r="X20" s="575"/>
      <c r="Z20" s="576"/>
      <c r="AA20" s="576"/>
      <c r="AB20" s="576"/>
      <c r="AC20" s="576"/>
      <c r="AD20" s="576"/>
      <c r="AE20" s="576"/>
      <c r="AF20" s="576"/>
      <c r="AG20" s="576"/>
      <c r="AH20" s="576"/>
      <c r="AI20" s="576"/>
      <c r="AJ20" s="576"/>
      <c r="AK20" s="576"/>
      <c r="AL20" s="576"/>
      <c r="AM20" s="576"/>
      <c r="AN20" s="576"/>
      <c r="AO20" s="576"/>
      <c r="AP20" s="576"/>
      <c r="AQ20" s="576"/>
      <c r="AR20" s="576"/>
      <c r="AS20" s="576"/>
      <c r="AT20" s="576"/>
      <c r="AU20" s="576"/>
      <c r="AV20" s="576"/>
      <c r="AW20" s="576"/>
      <c r="AX20" s="576"/>
      <c r="AY20" s="576"/>
      <c r="AZ20" s="576"/>
      <c r="BH20" s="590" t="s">
        <v>14719</v>
      </c>
    </row>
    <row r="21" spans="1:61" s="368" customFormat="1" ht="39.950000000000003" customHeight="1">
      <c r="A21" s="368">
        <v>1</v>
      </c>
      <c r="D21" s="591"/>
      <c r="E21" s="378"/>
      <c r="F21" s="378"/>
      <c r="G21" s="378"/>
      <c r="H21" s="592"/>
      <c r="I21" s="378"/>
      <c r="J21" s="378"/>
      <c r="K21" s="378"/>
      <c r="L21" s="378"/>
      <c r="M21" s="593"/>
      <c r="N21" s="575"/>
      <c r="O21" s="575"/>
      <c r="P21" s="575"/>
      <c r="Q21" s="575"/>
      <c r="R21" s="575"/>
      <c r="S21" s="575"/>
      <c r="T21" s="575" t="s">
        <v>15659</v>
      </c>
      <c r="U21" s="575"/>
      <c r="V21" s="575"/>
      <c r="W21" s="575"/>
      <c r="X21" s="575"/>
      <c r="Z21" s="576" t="e">
        <f>SUM(Z23:Z555)</f>
        <v>#VALUE!</v>
      </c>
      <c r="AA21" s="576" t="e">
        <f t="shared" ref="AA21:AZ21" si="2">SUM(AA23:AA555)</f>
        <v>#VALUE!</v>
      </c>
      <c r="AB21" s="576">
        <f t="shared" si="2"/>
        <v>86.1</v>
      </c>
      <c r="AC21" s="576" t="e">
        <f t="shared" si="2"/>
        <v>#VALUE!</v>
      </c>
      <c r="AD21" s="576">
        <f t="shared" si="2"/>
        <v>89.021221299999993</v>
      </c>
      <c r="AE21" s="576" t="e">
        <f t="shared" si="2"/>
        <v>#VALUE!</v>
      </c>
      <c r="AF21" s="576">
        <f t="shared" si="2"/>
        <v>62.713600000000007</v>
      </c>
      <c r="AG21" s="576">
        <f t="shared" si="2"/>
        <v>60.201000000000001</v>
      </c>
      <c r="AH21" s="576" t="e">
        <f t="shared" si="2"/>
        <v>#VALUE!</v>
      </c>
      <c r="AI21" s="576">
        <f t="shared" si="2"/>
        <v>0</v>
      </c>
      <c r="AJ21" s="576" t="e">
        <f t="shared" si="2"/>
        <v>#VALUE!</v>
      </c>
      <c r="AK21" s="576" t="e">
        <f t="shared" si="2"/>
        <v>#VALUE!</v>
      </c>
      <c r="AL21" s="576" t="e">
        <f t="shared" si="2"/>
        <v>#VALUE!</v>
      </c>
      <c r="AM21" s="576" t="e">
        <f t="shared" si="2"/>
        <v>#VALUE!</v>
      </c>
      <c r="AN21" s="576" t="e">
        <f t="shared" si="2"/>
        <v>#VALUE!</v>
      </c>
      <c r="AO21" s="576" t="e">
        <f t="shared" si="2"/>
        <v>#VALUE!</v>
      </c>
      <c r="AP21" s="576" t="e">
        <f t="shared" si="2"/>
        <v>#VALUE!</v>
      </c>
      <c r="AQ21" s="576" t="e">
        <f t="shared" si="2"/>
        <v>#VALUE!</v>
      </c>
      <c r="AR21" s="576" t="e">
        <f t="shared" si="2"/>
        <v>#VALUE!</v>
      </c>
      <c r="AS21" s="576" t="e">
        <f t="shared" si="2"/>
        <v>#VALUE!</v>
      </c>
      <c r="AT21" s="576" t="e">
        <f t="shared" si="2"/>
        <v>#VALUE!</v>
      </c>
      <c r="AU21" s="576">
        <f t="shared" si="2"/>
        <v>73.619592600000004</v>
      </c>
      <c r="AV21" s="576">
        <f t="shared" si="2"/>
        <v>0</v>
      </c>
      <c r="AW21" s="576" t="e">
        <f t="shared" si="2"/>
        <v>#VALUE!</v>
      </c>
      <c r="AX21" s="576" t="e">
        <f t="shared" si="2"/>
        <v>#VALUE!</v>
      </c>
      <c r="AY21" s="576">
        <f t="shared" si="2"/>
        <v>223.56299999999999</v>
      </c>
      <c r="AZ21" s="576">
        <f t="shared" si="2"/>
        <v>0</v>
      </c>
      <c r="BH21" s="582" t="s">
        <v>16036</v>
      </c>
      <c r="BI21" s="379" t="s">
        <v>16037</v>
      </c>
    </row>
    <row r="22" spans="1:61" s="599" customFormat="1" ht="12.75" customHeight="1">
      <c r="A22" s="594">
        <v>2</v>
      </c>
      <c r="B22" s="371"/>
      <c r="C22" s="371"/>
      <c r="D22" s="595" t="s">
        <v>14721</v>
      </c>
      <c r="E22" s="595" t="s">
        <v>14722</v>
      </c>
      <c r="F22" s="595" t="s">
        <v>14723</v>
      </c>
      <c r="G22" s="595"/>
      <c r="H22" s="596" t="s">
        <v>14724</v>
      </c>
      <c r="I22" s="595" t="s">
        <v>14725</v>
      </c>
      <c r="J22" s="597"/>
      <c r="K22" s="597"/>
      <c r="L22" s="595" t="s">
        <v>14726</v>
      </c>
      <c r="M22" s="598" t="s">
        <v>15660</v>
      </c>
      <c r="N22" s="598" t="s">
        <v>15661</v>
      </c>
      <c r="O22" s="598" t="s">
        <v>15662</v>
      </c>
      <c r="P22" s="598" t="s">
        <v>15663</v>
      </c>
      <c r="Q22" s="598" t="s">
        <v>15664</v>
      </c>
      <c r="R22" s="598" t="s">
        <v>15665</v>
      </c>
      <c r="S22" s="598"/>
      <c r="T22" s="598" t="s">
        <v>15661</v>
      </c>
      <c r="U22" s="598" t="s">
        <v>15662</v>
      </c>
      <c r="V22" s="598" t="s">
        <v>15663</v>
      </c>
      <c r="W22" s="598" t="s">
        <v>15664</v>
      </c>
      <c r="X22" s="598" t="s">
        <v>15665</v>
      </c>
      <c r="Y22" s="371"/>
      <c r="Z22" s="537" t="s">
        <v>6756</v>
      </c>
      <c r="AA22" s="537" t="s">
        <v>15666</v>
      </c>
      <c r="AB22" s="537" t="s">
        <v>2790</v>
      </c>
      <c r="AC22" s="537" t="s">
        <v>2051</v>
      </c>
      <c r="AD22" s="537" t="s">
        <v>14733</v>
      </c>
      <c r="AE22" s="537" t="s">
        <v>15667</v>
      </c>
      <c r="AF22" s="537" t="s">
        <v>15668</v>
      </c>
      <c r="AG22" s="537" t="s">
        <v>15669</v>
      </c>
      <c r="AH22" s="537" t="s">
        <v>14837</v>
      </c>
      <c r="AI22" s="537" t="s">
        <v>15670</v>
      </c>
      <c r="AJ22" s="537" t="s">
        <v>15194</v>
      </c>
      <c r="AK22" s="537" t="s">
        <v>15671</v>
      </c>
      <c r="AL22" s="537" t="s">
        <v>14738</v>
      </c>
      <c r="AM22" s="537" t="s">
        <v>15227</v>
      </c>
      <c r="AN22" s="537" t="s">
        <v>15672</v>
      </c>
      <c r="AO22" s="537" t="s">
        <v>15673</v>
      </c>
      <c r="AP22" s="537" t="s">
        <v>14882</v>
      </c>
      <c r="AQ22" s="537" t="s">
        <v>15336</v>
      </c>
      <c r="AR22" s="537" t="s">
        <v>15382</v>
      </c>
      <c r="AS22" s="537" t="s">
        <v>15674</v>
      </c>
      <c r="AT22" s="537" t="s">
        <v>15362</v>
      </c>
      <c r="AU22" s="537" t="s">
        <v>2228</v>
      </c>
      <c r="AV22" s="537" t="s">
        <v>15675</v>
      </c>
      <c r="AW22" s="537" t="s">
        <v>2918</v>
      </c>
      <c r="AX22" s="537" t="s">
        <v>15676</v>
      </c>
      <c r="AY22" s="537" t="s">
        <v>15677</v>
      </c>
      <c r="AZ22" s="537" t="s">
        <v>2234</v>
      </c>
      <c r="BA22" s="371"/>
      <c r="BB22" s="371"/>
    </row>
    <row r="23" spans="1:61" s="371" customFormat="1" ht="12.75" customHeight="1">
      <c r="A23" s="594">
        <v>3</v>
      </c>
      <c r="D23" s="595"/>
      <c r="E23" s="595"/>
      <c r="F23" s="595"/>
      <c r="G23" s="595"/>
      <c r="H23" s="596"/>
      <c r="I23" s="595" t="s">
        <v>14727</v>
      </c>
      <c r="J23" s="595" t="s">
        <v>14728</v>
      </c>
      <c r="K23" s="595" t="s">
        <v>14729</v>
      </c>
      <c r="L23" s="597"/>
      <c r="M23" s="598">
        <v>1</v>
      </c>
      <c r="N23" s="598"/>
      <c r="O23" s="598"/>
      <c r="P23" s="598"/>
      <c r="Q23" s="598"/>
      <c r="R23" s="598"/>
      <c r="S23" s="598"/>
      <c r="T23" s="598"/>
      <c r="U23" s="598"/>
      <c r="V23" s="598"/>
      <c r="W23" s="598"/>
      <c r="X23" s="598"/>
      <c r="Z23" s="537"/>
      <c r="AA23" s="537"/>
      <c r="AB23" s="537"/>
      <c r="AC23" s="537"/>
      <c r="AD23" s="537"/>
      <c r="AE23" s="537"/>
      <c r="AF23" s="537"/>
      <c r="AG23" s="537"/>
      <c r="AH23" s="537"/>
      <c r="AI23" s="537"/>
      <c r="AJ23" s="537"/>
      <c r="AK23" s="537"/>
      <c r="AL23" s="537"/>
      <c r="AM23" s="537"/>
      <c r="AN23" s="537"/>
      <c r="AO23" s="537"/>
      <c r="AP23" s="537"/>
      <c r="AQ23" s="537"/>
      <c r="AR23" s="537"/>
      <c r="AS23" s="537"/>
      <c r="AT23" s="537"/>
      <c r="AU23" s="537"/>
      <c r="AV23" s="537"/>
      <c r="AW23" s="537"/>
      <c r="AX23" s="537"/>
      <c r="AY23" s="537"/>
      <c r="AZ23" s="537"/>
    </row>
    <row r="24" spans="1:61" ht="24.95" customHeight="1">
      <c r="A24" s="581">
        <v>139</v>
      </c>
      <c r="B24" s="581" t="s">
        <v>575</v>
      </c>
      <c r="C24" s="581" t="s">
        <v>751</v>
      </c>
      <c r="D24" s="600" t="s">
        <v>14736</v>
      </c>
      <c r="E24" s="600" t="s">
        <v>14737</v>
      </c>
      <c r="F24" s="601">
        <v>2.6</v>
      </c>
      <c r="G24" s="601"/>
      <c r="H24" s="602">
        <v>3600</v>
      </c>
      <c r="I24" s="597" t="s">
        <v>14732</v>
      </c>
      <c r="J24" s="372" t="s">
        <v>14738</v>
      </c>
      <c r="K24" s="597" t="s">
        <v>14732</v>
      </c>
      <c r="L24" s="597"/>
      <c r="M24" s="603">
        <f>0.8+2.75+0.2*2+0.8*2</f>
        <v>5.55</v>
      </c>
      <c r="N24" s="603">
        <f>M24</f>
        <v>5.55</v>
      </c>
      <c r="Z24" s="526">
        <f>N24*H24/1000-T24</f>
        <v>19.98</v>
      </c>
      <c r="AB24" s="526">
        <f>11.8*4.3</f>
        <v>50.74</v>
      </c>
      <c r="AF24" s="526">
        <f>O24*H24/1000-U24</f>
        <v>0</v>
      </c>
      <c r="AM24" s="526">
        <f>P24*H24/1000-V24</f>
        <v>0</v>
      </c>
      <c r="AN24" s="526">
        <f>Q24*H24/1000-W24</f>
        <v>0</v>
      </c>
      <c r="BB24" s="603">
        <f t="shared" ref="BB24:BB71" si="3">M24</f>
        <v>5.55</v>
      </c>
    </row>
    <row r="25" spans="1:61" ht="24.95" customHeight="1">
      <c r="A25" s="594">
        <v>170</v>
      </c>
      <c r="B25" s="581" t="s">
        <v>575</v>
      </c>
      <c r="C25" s="581" t="s">
        <v>753</v>
      </c>
      <c r="D25" s="372" t="s">
        <v>14750</v>
      </c>
      <c r="E25" s="600" t="s">
        <v>14751</v>
      </c>
      <c r="F25" s="604">
        <v>4.05</v>
      </c>
      <c r="G25" s="604"/>
      <c r="H25" s="602">
        <v>3600</v>
      </c>
      <c r="I25" s="605" t="s">
        <v>14732</v>
      </c>
      <c r="J25" s="372" t="s">
        <v>14738</v>
      </c>
      <c r="K25" s="605" t="s">
        <v>416</v>
      </c>
      <c r="L25" s="600"/>
      <c r="M25" s="603">
        <f>2.4+2.1+0.2*2+0.8*2</f>
        <v>6.5</v>
      </c>
      <c r="N25" s="603">
        <v>6.5</v>
      </c>
      <c r="Z25" s="526">
        <f>N25*H25/1000-T25</f>
        <v>23.4</v>
      </c>
      <c r="AE25" s="526">
        <f>O25*H25/1000-U25</f>
        <v>0</v>
      </c>
      <c r="BB25" s="603">
        <f t="shared" si="3"/>
        <v>6.5</v>
      </c>
    </row>
    <row r="26" spans="1:61" ht="24.95" customHeight="1">
      <c r="A26" s="581">
        <v>226</v>
      </c>
      <c r="B26" s="581" t="s">
        <v>575</v>
      </c>
      <c r="C26" s="581" t="s">
        <v>759</v>
      </c>
      <c r="D26" s="372" t="s">
        <v>14754</v>
      </c>
      <c r="E26" s="600" t="s">
        <v>14737</v>
      </c>
      <c r="F26" s="601">
        <v>6</v>
      </c>
      <c r="G26" s="606">
        <f>H26/1000</f>
        <v>3</v>
      </c>
      <c r="H26" s="602">
        <v>3000</v>
      </c>
      <c r="I26" s="597" t="s">
        <v>14732</v>
      </c>
      <c r="J26" s="597" t="s">
        <v>14755</v>
      </c>
      <c r="K26" s="597" t="s">
        <v>14732</v>
      </c>
      <c r="L26" s="607"/>
      <c r="M26" s="603">
        <v>12.2</v>
      </c>
      <c r="N26" s="603">
        <f>M26-O26</f>
        <v>7.6</v>
      </c>
      <c r="O26" s="603">
        <f>1.2+0.9+2.5</f>
        <v>4.5999999999999996</v>
      </c>
      <c r="Z26" s="526">
        <f>N26*H26/1000-T26</f>
        <v>22.8</v>
      </c>
      <c r="AE26" s="526">
        <f>O26*H26/1000-U26</f>
        <v>13.799999999999999</v>
      </c>
      <c r="BB26" s="603">
        <f t="shared" si="3"/>
        <v>12.2</v>
      </c>
    </row>
    <row r="27" spans="1:61" ht="24.95" customHeight="1">
      <c r="A27" s="581">
        <v>169</v>
      </c>
      <c r="B27" s="581" t="s">
        <v>575</v>
      </c>
      <c r="C27" s="581" t="s">
        <v>753</v>
      </c>
      <c r="D27" s="372" t="s">
        <v>14746</v>
      </c>
      <c r="E27" s="600" t="s">
        <v>14747</v>
      </c>
      <c r="F27" s="604">
        <v>22.2</v>
      </c>
      <c r="G27" s="606">
        <f>H27/1000</f>
        <v>3.64</v>
      </c>
      <c r="H27" s="602">
        <v>3640</v>
      </c>
      <c r="I27" s="605" t="s">
        <v>14732</v>
      </c>
      <c r="J27" s="372" t="s">
        <v>14748</v>
      </c>
      <c r="K27" s="372" t="s">
        <v>14749</v>
      </c>
      <c r="L27" s="600"/>
      <c r="M27" s="603">
        <v>26.75</v>
      </c>
      <c r="N27" s="603">
        <v>11</v>
      </c>
      <c r="O27" s="603">
        <f t="shared" ref="O27:O32" si="4">M27-N27</f>
        <v>15.75</v>
      </c>
      <c r="Z27" s="526">
        <f>N27*H27/1000-T27</f>
        <v>40.04</v>
      </c>
      <c r="AE27" s="526">
        <f>O27*H27/1000-U27</f>
        <v>57.33</v>
      </c>
      <c r="BB27" s="603">
        <f t="shared" si="3"/>
        <v>26.75</v>
      </c>
    </row>
    <row r="28" spans="1:61" ht="24.95" customHeight="1">
      <c r="A28" s="581">
        <v>55</v>
      </c>
      <c r="B28" s="581" t="s">
        <v>572</v>
      </c>
      <c r="C28" s="581" t="s">
        <v>753</v>
      </c>
      <c r="D28" s="372" t="s">
        <v>14832</v>
      </c>
      <c r="E28" s="600" t="s">
        <v>14800</v>
      </c>
      <c r="F28" s="608">
        <v>22.95</v>
      </c>
      <c r="G28" s="608"/>
      <c r="H28" s="609">
        <v>2930</v>
      </c>
      <c r="I28" s="372" t="s">
        <v>14714</v>
      </c>
      <c r="J28" s="372" t="s">
        <v>14797</v>
      </c>
      <c r="K28" s="372" t="s">
        <v>14798</v>
      </c>
      <c r="L28" s="600"/>
      <c r="M28" s="603">
        <f>21.2-5.45-4.4-2.45</f>
        <v>8.8999999999999986</v>
      </c>
      <c r="N28" s="603">
        <v>2.25</v>
      </c>
      <c r="O28" s="603">
        <f t="shared" si="4"/>
        <v>6.6499999999999986</v>
      </c>
      <c r="T28" s="603">
        <f>1.3*2.1</f>
        <v>2.7300000000000004</v>
      </c>
      <c r="U28" s="603">
        <f>1.1*2.1</f>
        <v>2.3100000000000005</v>
      </c>
      <c r="AH28" s="526">
        <f>N28*G28-T28</f>
        <v>-2.7300000000000004</v>
      </c>
      <c r="BB28" s="603">
        <f t="shared" si="3"/>
        <v>8.8999999999999986</v>
      </c>
    </row>
    <row r="29" spans="1:61" ht="24.95" customHeight="1">
      <c r="A29" s="594">
        <v>9</v>
      </c>
      <c r="B29" s="581" t="s">
        <v>572</v>
      </c>
      <c r="C29" s="581" t="s">
        <v>751</v>
      </c>
      <c r="D29" s="372" t="s">
        <v>14795</v>
      </c>
      <c r="E29" s="600" t="s">
        <v>14796</v>
      </c>
      <c r="F29" s="608">
        <v>12.4</v>
      </c>
      <c r="G29" s="608"/>
      <c r="H29" s="609">
        <v>2930</v>
      </c>
      <c r="I29" s="372" t="s">
        <v>14714</v>
      </c>
      <c r="J29" s="372" t="s">
        <v>14797</v>
      </c>
      <c r="K29" s="372" t="s">
        <v>14798</v>
      </c>
      <c r="L29" s="600"/>
      <c r="M29" s="603">
        <f>5.1*2+2.4</f>
        <v>12.6</v>
      </c>
      <c r="N29" s="603">
        <f>2.75*2</f>
        <v>5.5</v>
      </c>
      <c r="O29" s="603">
        <f t="shared" si="4"/>
        <v>7.1</v>
      </c>
      <c r="T29" s="603">
        <f>1.1*2.1</f>
        <v>2.3100000000000005</v>
      </c>
      <c r="Z29" s="526">
        <f>N29*H29/1000-T29</f>
        <v>13.804999999999998</v>
      </c>
      <c r="AE29" s="526">
        <f>O29*H29/1000-U29</f>
        <v>20.803000000000001</v>
      </c>
      <c r="BB29" s="603">
        <f t="shared" si="3"/>
        <v>12.6</v>
      </c>
    </row>
    <row r="30" spans="1:61" ht="24.95" customHeight="1">
      <c r="A30" s="594">
        <v>17</v>
      </c>
      <c r="B30" s="581" t="s">
        <v>572</v>
      </c>
      <c r="C30" s="581" t="s">
        <v>751</v>
      </c>
      <c r="D30" s="372" t="s">
        <v>14813</v>
      </c>
      <c r="E30" s="600" t="s">
        <v>14814</v>
      </c>
      <c r="F30" s="608">
        <v>8.8000000000000007</v>
      </c>
      <c r="G30" s="608"/>
      <c r="H30" s="609">
        <v>2930</v>
      </c>
      <c r="I30" s="372" t="s">
        <v>14714</v>
      </c>
      <c r="J30" s="372" t="s">
        <v>14797</v>
      </c>
      <c r="K30" s="372" t="s">
        <v>14798</v>
      </c>
      <c r="L30" s="600"/>
      <c r="M30" s="603">
        <v>12.6</v>
      </c>
      <c r="N30" s="603">
        <v>0.25</v>
      </c>
      <c r="O30" s="603">
        <f t="shared" si="4"/>
        <v>12.35</v>
      </c>
      <c r="U30" s="603">
        <f>1.1*2.1</f>
        <v>2.3100000000000005</v>
      </c>
      <c r="BB30" s="603">
        <f t="shared" si="3"/>
        <v>12.6</v>
      </c>
    </row>
    <row r="31" spans="1:61" ht="24.95" customHeight="1">
      <c r="A31" s="594">
        <v>18</v>
      </c>
      <c r="B31" s="581" t="s">
        <v>572</v>
      </c>
      <c r="C31" s="581" t="s">
        <v>751</v>
      </c>
      <c r="D31" s="372" t="s">
        <v>14815</v>
      </c>
      <c r="E31" s="600" t="s">
        <v>14816</v>
      </c>
      <c r="F31" s="608">
        <v>8.8000000000000007</v>
      </c>
      <c r="G31" s="608"/>
      <c r="H31" s="609">
        <v>2930</v>
      </c>
      <c r="I31" s="372" t="s">
        <v>14714</v>
      </c>
      <c r="J31" s="372" t="s">
        <v>14797</v>
      </c>
      <c r="K31" s="372" t="s">
        <v>14798</v>
      </c>
      <c r="L31" s="600"/>
      <c r="M31" s="603">
        <v>12.6</v>
      </c>
      <c r="N31" s="603">
        <v>0.35</v>
      </c>
      <c r="O31" s="603">
        <f t="shared" si="4"/>
        <v>12.25</v>
      </c>
      <c r="U31" s="603">
        <f>1.1*2.1</f>
        <v>2.3100000000000005</v>
      </c>
      <c r="BB31" s="603">
        <f t="shared" si="3"/>
        <v>12.6</v>
      </c>
    </row>
    <row r="32" spans="1:61" ht="24.95" customHeight="1">
      <c r="A32" s="594">
        <v>84</v>
      </c>
      <c r="B32" s="581" t="s">
        <v>572</v>
      </c>
      <c r="C32" s="581" t="s">
        <v>759</v>
      </c>
      <c r="D32" s="372" t="s">
        <v>14853</v>
      </c>
      <c r="E32" s="600" t="s">
        <v>14854</v>
      </c>
      <c r="F32" s="608">
        <v>10.1</v>
      </c>
      <c r="G32" s="608"/>
      <c r="H32" s="609">
        <v>2400</v>
      </c>
      <c r="I32" s="372" t="s">
        <v>14714</v>
      </c>
      <c r="J32" s="372" t="s">
        <v>14797</v>
      </c>
      <c r="K32" s="372" t="s">
        <v>14798</v>
      </c>
      <c r="L32" s="600"/>
      <c r="M32" s="603">
        <v>12.7</v>
      </c>
      <c r="N32" s="603">
        <f>3+0.4</f>
        <v>3.4</v>
      </c>
      <c r="O32" s="603">
        <f t="shared" si="4"/>
        <v>9.2999999999999989</v>
      </c>
      <c r="U32" s="603">
        <f>1.2*2.1</f>
        <v>2.52</v>
      </c>
      <c r="Z32" s="526">
        <f>N32*H32/1000-T32</f>
        <v>8.16</v>
      </c>
      <c r="AE32" s="526">
        <f>O32*H32/1000-U32</f>
        <v>19.799999999999997</v>
      </c>
      <c r="AJ32" s="526">
        <f>P32*H32/1000-V32</f>
        <v>0</v>
      </c>
      <c r="AK32" s="526">
        <f>Q32*H32/1000-W32</f>
        <v>0</v>
      </c>
      <c r="BB32" s="603">
        <f t="shared" si="3"/>
        <v>12.7</v>
      </c>
    </row>
    <row r="33" spans="1:54" ht="24.95" customHeight="1">
      <c r="A33" s="594">
        <v>56</v>
      </c>
      <c r="B33" s="581" t="s">
        <v>572</v>
      </c>
      <c r="C33" s="581" t="s">
        <v>753</v>
      </c>
      <c r="D33" s="372" t="s">
        <v>14833</v>
      </c>
      <c r="E33" s="600" t="s">
        <v>14834</v>
      </c>
      <c r="F33" s="608">
        <v>18.45</v>
      </c>
      <c r="G33" s="608"/>
      <c r="H33" s="609">
        <v>2930</v>
      </c>
      <c r="I33" s="372" t="s">
        <v>14714</v>
      </c>
      <c r="J33" s="372" t="s">
        <v>14808</v>
      </c>
      <c r="K33" s="372" t="s">
        <v>14798</v>
      </c>
      <c r="L33" s="600"/>
      <c r="M33" s="603">
        <f>18.4-5.45</f>
        <v>12.95</v>
      </c>
      <c r="N33" s="603">
        <f>M33-O33</f>
        <v>9.75</v>
      </c>
      <c r="O33" s="603">
        <f>2+1.2</f>
        <v>3.2</v>
      </c>
      <c r="Z33" s="526">
        <f>N33*H33/1000-T33</f>
        <v>28.567499999999999</v>
      </c>
      <c r="AE33" s="526">
        <f>O33*H33/1000-U33</f>
        <v>9.3759999999999994</v>
      </c>
      <c r="BB33" s="603">
        <f t="shared" si="3"/>
        <v>12.95</v>
      </c>
    </row>
    <row r="34" spans="1:54" ht="24.95" customHeight="1">
      <c r="A34" s="594">
        <v>23</v>
      </c>
      <c r="B34" s="581" t="s">
        <v>572</v>
      </c>
      <c r="C34" s="581" t="s">
        <v>751</v>
      </c>
      <c r="D34" s="372" t="s">
        <v>14827</v>
      </c>
      <c r="E34" s="600" t="s">
        <v>14828</v>
      </c>
      <c r="F34" s="610">
        <v>5.45</v>
      </c>
      <c r="G34" s="606">
        <f>H34/1000</f>
        <v>3.3250000000000002</v>
      </c>
      <c r="H34" s="609">
        <v>3325</v>
      </c>
      <c r="I34" s="372" t="s">
        <v>14714</v>
      </c>
      <c r="J34" s="372" t="s">
        <v>14826</v>
      </c>
      <c r="K34" s="372" t="s">
        <v>14823</v>
      </c>
      <c r="L34" s="600"/>
      <c r="M34" s="603">
        <v>15.75</v>
      </c>
      <c r="N34" s="603">
        <f>M34-O34</f>
        <v>9.35</v>
      </c>
      <c r="O34" s="603">
        <v>6.4</v>
      </c>
      <c r="Z34" s="526">
        <f>N34*H34/1000-T34</f>
        <v>31.088750000000001</v>
      </c>
      <c r="AE34" s="526">
        <f>O34*H34/1000-U34</f>
        <v>21.28</v>
      </c>
      <c r="BB34" s="603">
        <f t="shared" si="3"/>
        <v>15.75</v>
      </c>
    </row>
    <row r="35" spans="1:54" ht="24.95" customHeight="1">
      <c r="A35" s="594">
        <v>62</v>
      </c>
      <c r="B35" s="581" t="s">
        <v>572</v>
      </c>
      <c r="C35" s="581" t="s">
        <v>753</v>
      </c>
      <c r="D35" s="372" t="s">
        <v>14845</v>
      </c>
      <c r="E35" s="600" t="s">
        <v>14846</v>
      </c>
      <c r="F35" s="608">
        <v>15.55</v>
      </c>
      <c r="G35" s="608"/>
      <c r="H35" s="609">
        <v>2400</v>
      </c>
      <c r="I35" s="372" t="s">
        <v>14714</v>
      </c>
      <c r="J35" s="372" t="s">
        <v>14797</v>
      </c>
      <c r="K35" s="372" t="s">
        <v>14798</v>
      </c>
      <c r="L35" s="600"/>
      <c r="M35" s="603">
        <v>16.149999999999999</v>
      </c>
      <c r="N35" s="603">
        <f>3.15+3.25</f>
        <v>6.4</v>
      </c>
      <c r="O35" s="603">
        <f>M35-N35</f>
        <v>9.7499999999999982</v>
      </c>
      <c r="U35" s="603">
        <f>1.1*2.1</f>
        <v>2.3100000000000005</v>
      </c>
      <c r="Z35" s="526">
        <f>N35*H35/1000-T35</f>
        <v>15.36</v>
      </c>
      <c r="AE35" s="526">
        <f>O35*H35/1000-U35</f>
        <v>21.089999999999996</v>
      </c>
      <c r="AH35" s="526">
        <f>P35*H35/1000-V35</f>
        <v>0</v>
      </c>
      <c r="AK35" s="526">
        <f>Q35*H35/1000-W35</f>
        <v>0</v>
      </c>
      <c r="BB35" s="603">
        <f t="shared" si="3"/>
        <v>16.149999999999999</v>
      </c>
    </row>
    <row r="36" spans="1:54" s="526" customFormat="1" ht="24.95" customHeight="1">
      <c r="A36" s="594">
        <v>21</v>
      </c>
      <c r="B36" s="581" t="s">
        <v>572</v>
      </c>
      <c r="C36" s="581" t="s">
        <v>751</v>
      </c>
      <c r="D36" s="372" t="s">
        <v>14821</v>
      </c>
      <c r="E36" s="600" t="s">
        <v>14822</v>
      </c>
      <c r="F36" s="608">
        <v>19.649999999999999</v>
      </c>
      <c r="G36" s="606">
        <f>H36/1000</f>
        <v>2.75</v>
      </c>
      <c r="H36" s="609">
        <v>2750</v>
      </c>
      <c r="I36" s="372" t="s">
        <v>14714</v>
      </c>
      <c r="J36" s="372" t="s">
        <v>2051</v>
      </c>
      <c r="K36" s="372" t="s">
        <v>14823</v>
      </c>
      <c r="L36" s="600"/>
      <c r="M36" s="603">
        <f>21.3-4.9</f>
        <v>16.399999999999999</v>
      </c>
      <c r="N36" s="603">
        <f>M36</f>
        <v>16.399999999999999</v>
      </c>
      <c r="O36" s="603"/>
      <c r="P36" s="603"/>
      <c r="Q36" s="603"/>
      <c r="R36" s="603"/>
      <c r="S36" s="603"/>
      <c r="T36" s="603">
        <f>3.6*2.4</f>
        <v>8.64</v>
      </c>
      <c r="U36" s="603"/>
      <c r="V36" s="603"/>
      <c r="W36" s="603"/>
      <c r="X36" s="603"/>
      <c r="Y36" s="581"/>
      <c r="AA36" s="526">
        <f>N36*G36-T36</f>
        <v>36.459999999999994</v>
      </c>
      <c r="BA36" s="581"/>
      <c r="BB36" s="603">
        <f t="shared" si="3"/>
        <v>16.399999999999999</v>
      </c>
    </row>
    <row r="37" spans="1:54" s="526" customFormat="1" ht="24.95" customHeight="1">
      <c r="A37" s="581">
        <v>64</v>
      </c>
      <c r="B37" s="581" t="s">
        <v>572</v>
      </c>
      <c r="C37" s="581" t="s">
        <v>753</v>
      </c>
      <c r="D37" s="372" t="s">
        <v>14847</v>
      </c>
      <c r="E37" s="600" t="s">
        <v>14848</v>
      </c>
      <c r="F37" s="608">
        <v>12.1</v>
      </c>
      <c r="G37" s="608"/>
      <c r="H37" s="609">
        <v>2930</v>
      </c>
      <c r="I37" s="372" t="s">
        <v>14714</v>
      </c>
      <c r="J37" s="372" t="s">
        <v>14797</v>
      </c>
      <c r="K37" s="611" t="s">
        <v>416</v>
      </c>
      <c r="L37" s="600"/>
      <c r="M37" s="603">
        <v>17</v>
      </c>
      <c r="N37" s="603">
        <v>6.7</v>
      </c>
      <c r="O37" s="603">
        <f>M37-N37</f>
        <v>10.3</v>
      </c>
      <c r="P37" s="603"/>
      <c r="Q37" s="603"/>
      <c r="R37" s="603"/>
      <c r="S37" s="603"/>
      <c r="T37" s="603"/>
      <c r="U37" s="603">
        <f>1.1*2.1</f>
        <v>2.3100000000000005</v>
      </c>
      <c r="V37" s="603"/>
      <c r="W37" s="603"/>
      <c r="X37" s="603"/>
      <c r="Y37" s="581"/>
      <c r="AH37" s="526">
        <f>N37*G37-T37</f>
        <v>0</v>
      </c>
      <c r="AJ37" s="526">
        <f>O37*G37-U37</f>
        <v>-2.3100000000000005</v>
      </c>
      <c r="BA37" s="581"/>
      <c r="BB37" s="603">
        <f t="shared" si="3"/>
        <v>17</v>
      </c>
    </row>
    <row r="38" spans="1:54" s="526" customFormat="1" ht="24.95" customHeight="1">
      <c r="A38" s="594">
        <v>11</v>
      </c>
      <c r="B38" s="581" t="s">
        <v>572</v>
      </c>
      <c r="C38" s="581" t="s">
        <v>751</v>
      </c>
      <c r="D38" s="372" t="s">
        <v>14801</v>
      </c>
      <c r="E38" s="600" t="s">
        <v>14800</v>
      </c>
      <c r="F38" s="608">
        <v>17.25</v>
      </c>
      <c r="G38" s="608"/>
      <c r="H38" s="609">
        <v>2930</v>
      </c>
      <c r="I38" s="372" t="s">
        <v>14714</v>
      </c>
      <c r="J38" s="372" t="s">
        <v>14797</v>
      </c>
      <c r="K38" s="372" t="s">
        <v>14798</v>
      </c>
      <c r="L38" s="600"/>
      <c r="M38" s="603">
        <f>2.1+8.25*2</f>
        <v>18.600000000000001</v>
      </c>
      <c r="N38" s="603">
        <f>1.7+0.6</f>
        <v>2.2999999999999998</v>
      </c>
      <c r="O38" s="603">
        <f>M38-N38</f>
        <v>16.3</v>
      </c>
      <c r="P38" s="603"/>
      <c r="Q38" s="603"/>
      <c r="R38" s="603"/>
      <c r="S38" s="603"/>
      <c r="T38" s="603"/>
      <c r="U38" s="603">
        <f>1.2*2.1+1.1*2.1*4+2*2.1</f>
        <v>15.96</v>
      </c>
      <c r="V38" s="603"/>
      <c r="W38" s="603"/>
      <c r="X38" s="603"/>
      <c r="Y38" s="581"/>
      <c r="Z38" s="526">
        <f>N38*H38/1000-T38</f>
        <v>6.738999999999999</v>
      </c>
      <c r="AE38" s="526">
        <f>O38*H38/1000-U38</f>
        <v>31.798999999999999</v>
      </c>
      <c r="BA38" s="581"/>
      <c r="BB38" s="603">
        <f t="shared" si="3"/>
        <v>18.600000000000001</v>
      </c>
    </row>
    <row r="39" spans="1:54" s="526" customFormat="1" ht="24.95" customHeight="1">
      <c r="A39" s="581">
        <v>22</v>
      </c>
      <c r="B39" s="581" t="s">
        <v>572</v>
      </c>
      <c r="C39" s="581" t="s">
        <v>751</v>
      </c>
      <c r="D39" s="372" t="s">
        <v>14824</v>
      </c>
      <c r="E39" s="600" t="s">
        <v>14825</v>
      </c>
      <c r="F39" s="608">
        <v>38.1</v>
      </c>
      <c r="G39" s="606">
        <f>H39/1000</f>
        <v>3.3250000000000002</v>
      </c>
      <c r="H39" s="609">
        <v>3325</v>
      </c>
      <c r="I39" s="372" t="s">
        <v>14714</v>
      </c>
      <c r="J39" s="372" t="s">
        <v>14826</v>
      </c>
      <c r="K39" s="372" t="s">
        <v>14823</v>
      </c>
      <c r="L39" s="600"/>
      <c r="M39" s="603">
        <f>24-4.7</f>
        <v>19.3</v>
      </c>
      <c r="N39" s="603">
        <f>M39-O39</f>
        <v>12.55</v>
      </c>
      <c r="O39" s="603">
        <f>6.75</f>
        <v>6.75</v>
      </c>
      <c r="P39" s="603"/>
      <c r="Q39" s="603"/>
      <c r="R39" s="603"/>
      <c r="S39" s="603"/>
      <c r="T39" s="603">
        <f>4.5*3.1+1.4*2.1</f>
        <v>16.89</v>
      </c>
      <c r="U39" s="603"/>
      <c r="V39" s="603"/>
      <c r="W39" s="603"/>
      <c r="X39" s="603"/>
      <c r="Y39" s="581"/>
      <c r="Z39" s="526">
        <f>N39*H39/1000-T39</f>
        <v>24.838749999999997</v>
      </c>
      <c r="AE39" s="526">
        <f>O39*H39/1000-U39</f>
        <v>22.443750000000001</v>
      </c>
      <c r="BA39" s="581"/>
      <c r="BB39" s="603">
        <f t="shared" si="3"/>
        <v>19.3</v>
      </c>
    </row>
    <row r="40" spans="1:54" s="526" customFormat="1" ht="24.95" customHeight="1">
      <c r="A40" s="581">
        <v>16</v>
      </c>
      <c r="B40" s="581" t="s">
        <v>572</v>
      </c>
      <c r="C40" s="581" t="s">
        <v>751</v>
      </c>
      <c r="D40" s="372" t="s">
        <v>14811</v>
      </c>
      <c r="E40" s="600" t="s">
        <v>14812</v>
      </c>
      <c r="F40" s="608">
        <v>21.65</v>
      </c>
      <c r="G40" s="608"/>
      <c r="H40" s="609">
        <v>2930</v>
      </c>
      <c r="I40" s="372" t="s">
        <v>14714</v>
      </c>
      <c r="J40" s="372" t="s">
        <v>14797</v>
      </c>
      <c r="K40" s="372" t="s">
        <v>14798</v>
      </c>
      <c r="L40" s="600"/>
      <c r="M40" s="603">
        <v>19.5</v>
      </c>
      <c r="N40" s="603">
        <v>1.7</v>
      </c>
      <c r="O40" s="603">
        <f>M40-N40</f>
        <v>17.8</v>
      </c>
      <c r="P40" s="603"/>
      <c r="Q40" s="603"/>
      <c r="R40" s="603"/>
      <c r="S40" s="603"/>
      <c r="T40" s="603"/>
      <c r="U40" s="603">
        <f>1.1*2.1</f>
        <v>2.3100000000000005</v>
      </c>
      <c r="V40" s="603"/>
      <c r="W40" s="603"/>
      <c r="X40" s="603"/>
      <c r="Y40" s="581"/>
      <c r="AD40" s="526">
        <f>N40*G40-T40</f>
        <v>0</v>
      </c>
      <c r="BA40" s="581"/>
      <c r="BB40" s="603">
        <f t="shared" si="3"/>
        <v>19.5</v>
      </c>
    </row>
    <row r="41" spans="1:54" s="526" customFormat="1" ht="24.95" customHeight="1">
      <c r="A41" s="594">
        <v>20</v>
      </c>
      <c r="B41" s="581" t="s">
        <v>572</v>
      </c>
      <c r="C41" s="581" t="s">
        <v>751</v>
      </c>
      <c r="D41" s="372" t="s">
        <v>14819</v>
      </c>
      <c r="E41" s="600" t="s">
        <v>14820</v>
      </c>
      <c r="F41" s="608">
        <v>24.6</v>
      </c>
      <c r="G41" s="608"/>
      <c r="H41" s="609">
        <v>2930</v>
      </c>
      <c r="I41" s="372" t="s">
        <v>14714</v>
      </c>
      <c r="J41" s="372" t="s">
        <v>14797</v>
      </c>
      <c r="K41" s="372" t="s">
        <v>14798</v>
      </c>
      <c r="L41" s="600"/>
      <c r="M41" s="603">
        <f>20+0.6*2+0.3*2</f>
        <v>21.8</v>
      </c>
      <c r="N41" s="603">
        <f>0.6*2+0.3*2+0.35</f>
        <v>2.15</v>
      </c>
      <c r="O41" s="603">
        <f>M41-N41</f>
        <v>19.650000000000002</v>
      </c>
      <c r="P41" s="603"/>
      <c r="Q41" s="603"/>
      <c r="R41" s="603"/>
      <c r="S41" s="603"/>
      <c r="T41" s="603"/>
      <c r="U41" s="603">
        <f>1.1*2.1</f>
        <v>2.3100000000000005</v>
      </c>
      <c r="V41" s="603"/>
      <c r="W41" s="603"/>
      <c r="X41" s="603"/>
      <c r="Y41" s="581"/>
      <c r="AA41" s="526">
        <f>N41*G41-T41</f>
        <v>0</v>
      </c>
      <c r="BA41" s="581"/>
      <c r="BB41" s="603">
        <f t="shared" si="3"/>
        <v>21.8</v>
      </c>
    </row>
    <row r="42" spans="1:54" s="526" customFormat="1" ht="24.95" customHeight="1">
      <c r="A42" s="594">
        <v>89</v>
      </c>
      <c r="B42" s="581" t="s">
        <v>572</v>
      </c>
      <c r="C42" s="581" t="s">
        <v>759</v>
      </c>
      <c r="D42" s="372" t="s">
        <v>14863</v>
      </c>
      <c r="E42" s="600" t="s">
        <v>14807</v>
      </c>
      <c r="F42" s="608">
        <v>18.7</v>
      </c>
      <c r="G42" s="608"/>
      <c r="H42" s="609">
        <v>2930</v>
      </c>
      <c r="I42" s="372" t="s">
        <v>14714</v>
      </c>
      <c r="J42" s="372" t="s">
        <v>14808</v>
      </c>
      <c r="K42" s="372" t="s">
        <v>14798</v>
      </c>
      <c r="L42" s="600"/>
      <c r="M42" s="603">
        <v>21.8</v>
      </c>
      <c r="N42" s="603">
        <f>M42-O42</f>
        <v>15.51</v>
      </c>
      <c r="O42" s="603">
        <f>1.2+1.57+3.12+0.4</f>
        <v>6.2900000000000009</v>
      </c>
      <c r="P42" s="603"/>
      <c r="Q42" s="603"/>
      <c r="R42" s="603"/>
      <c r="S42" s="603"/>
      <c r="T42" s="603"/>
      <c r="U42" s="603">
        <f>1.1*2.1</f>
        <v>2.3100000000000005</v>
      </c>
      <c r="V42" s="603"/>
      <c r="W42" s="603"/>
      <c r="X42" s="603"/>
      <c r="Y42" s="581"/>
      <c r="BA42" s="581"/>
      <c r="BB42" s="603">
        <f t="shared" si="3"/>
        <v>21.8</v>
      </c>
    </row>
    <row r="43" spans="1:54" s="526" customFormat="1" ht="24.95" customHeight="1">
      <c r="A43" s="581">
        <v>19</v>
      </c>
      <c r="B43" s="581" t="s">
        <v>572</v>
      </c>
      <c r="C43" s="581" t="s">
        <v>751</v>
      </c>
      <c r="D43" s="372" t="s">
        <v>14817</v>
      </c>
      <c r="E43" s="600" t="s">
        <v>14818</v>
      </c>
      <c r="F43" s="608">
        <v>23.15</v>
      </c>
      <c r="G43" s="608"/>
      <c r="H43" s="609">
        <v>3505</v>
      </c>
      <c r="I43" s="372" t="s">
        <v>14714</v>
      </c>
      <c r="J43" s="372" t="s">
        <v>14797</v>
      </c>
      <c r="K43" s="372" t="s">
        <v>14798</v>
      </c>
      <c r="L43" s="600"/>
      <c r="M43" s="603">
        <f>20.6+0.6*2+0.3*2</f>
        <v>22.400000000000002</v>
      </c>
      <c r="N43" s="603">
        <f>3.53+0.3*2+0.6*2+0.35</f>
        <v>5.68</v>
      </c>
      <c r="O43" s="603">
        <f>M43-N43</f>
        <v>16.720000000000002</v>
      </c>
      <c r="P43" s="603"/>
      <c r="Q43" s="603"/>
      <c r="R43" s="603"/>
      <c r="S43" s="603"/>
      <c r="T43" s="603"/>
      <c r="U43" s="603">
        <f>1.4*2.1</f>
        <v>2.94</v>
      </c>
      <c r="V43" s="603"/>
      <c r="W43" s="603"/>
      <c r="X43" s="603"/>
      <c r="Y43" s="581"/>
      <c r="Z43" s="526">
        <f>N43*H43/1000-T43</f>
        <v>19.908399999999997</v>
      </c>
      <c r="AF43" s="526">
        <f>O43*H43/1000-U43</f>
        <v>55.66360000000001</v>
      </c>
      <c r="AM43" s="526">
        <f>P43*H43/1000-V43</f>
        <v>0</v>
      </c>
      <c r="AN43" s="526">
        <f>Q43*H43/1000-W43</f>
        <v>0</v>
      </c>
      <c r="BA43" s="581"/>
      <c r="BB43" s="603">
        <f t="shared" si="3"/>
        <v>22.400000000000002</v>
      </c>
    </row>
    <row r="44" spans="1:54" s="526" customFormat="1" ht="24.95" customHeight="1">
      <c r="A44" s="594">
        <v>12</v>
      </c>
      <c r="B44" s="581" t="s">
        <v>572</v>
      </c>
      <c r="C44" s="581" t="s">
        <v>751</v>
      </c>
      <c r="D44" s="372" t="s">
        <v>14802</v>
      </c>
      <c r="E44" s="600" t="s">
        <v>14803</v>
      </c>
      <c r="F44" s="608">
        <v>24.1</v>
      </c>
      <c r="G44" s="608"/>
      <c r="H44" s="609">
        <v>2930</v>
      </c>
      <c r="I44" s="372" t="s">
        <v>14714</v>
      </c>
      <c r="J44" s="372" t="s">
        <v>14797</v>
      </c>
      <c r="K44" s="372" t="s">
        <v>14798</v>
      </c>
      <c r="L44" s="600"/>
      <c r="M44" s="603">
        <v>23</v>
      </c>
      <c r="N44" s="603">
        <f>M44-O44</f>
        <v>14.27</v>
      </c>
      <c r="O44" s="603">
        <v>8.73</v>
      </c>
      <c r="P44" s="603"/>
      <c r="Q44" s="603"/>
      <c r="R44" s="603"/>
      <c r="S44" s="603"/>
      <c r="T44" s="603"/>
      <c r="U44" s="603">
        <f>1.1*2.1</f>
        <v>2.3100000000000005</v>
      </c>
      <c r="V44" s="603"/>
      <c r="W44" s="603"/>
      <c r="X44" s="603"/>
      <c r="Y44" s="581"/>
      <c r="AD44" s="526">
        <f>N44*G44-T44</f>
        <v>0</v>
      </c>
      <c r="BA44" s="581"/>
      <c r="BB44" s="603">
        <f t="shared" si="3"/>
        <v>23</v>
      </c>
    </row>
    <row r="45" spans="1:54" s="526" customFormat="1" ht="24.95" customHeight="1">
      <c r="A45" s="581">
        <v>85</v>
      </c>
      <c r="B45" s="581" t="s">
        <v>572</v>
      </c>
      <c r="C45" s="581" t="s">
        <v>759</v>
      </c>
      <c r="D45" s="372" t="s">
        <v>14855</v>
      </c>
      <c r="E45" s="607" t="s">
        <v>14856</v>
      </c>
      <c r="F45" s="608">
        <v>29.8</v>
      </c>
      <c r="G45" s="608"/>
      <c r="H45" s="609">
        <v>2930</v>
      </c>
      <c r="I45" s="372" t="s">
        <v>14714</v>
      </c>
      <c r="J45" s="372" t="s">
        <v>14797</v>
      </c>
      <c r="K45" s="372" t="s">
        <v>14798</v>
      </c>
      <c r="L45" s="600"/>
      <c r="M45" s="603">
        <v>24.4</v>
      </c>
      <c r="N45" s="603">
        <f>M45-O45</f>
        <v>15.599999999999998</v>
      </c>
      <c r="O45" s="603">
        <f>8.8</f>
        <v>8.8000000000000007</v>
      </c>
      <c r="P45" s="603"/>
      <c r="Q45" s="603"/>
      <c r="R45" s="603"/>
      <c r="S45" s="603"/>
      <c r="T45" s="603"/>
      <c r="U45" s="603">
        <f>1.1*2.1</f>
        <v>2.3100000000000005</v>
      </c>
      <c r="V45" s="603"/>
      <c r="W45" s="603"/>
      <c r="X45" s="603"/>
      <c r="Y45" s="581"/>
      <c r="AH45" s="526">
        <f>N45*G45-T45</f>
        <v>0</v>
      </c>
      <c r="AJ45" s="526">
        <f>O45*G45-U45</f>
        <v>-2.3100000000000005</v>
      </c>
      <c r="BA45" s="581"/>
      <c r="BB45" s="603">
        <f t="shared" si="3"/>
        <v>24.4</v>
      </c>
    </row>
    <row r="46" spans="1:54" s="526" customFormat="1" ht="24.95" customHeight="1">
      <c r="A46" s="594">
        <v>15</v>
      </c>
      <c r="B46" s="581" t="s">
        <v>572</v>
      </c>
      <c r="C46" s="581" t="s">
        <v>751</v>
      </c>
      <c r="D46" s="372" t="s">
        <v>14809</v>
      </c>
      <c r="E46" s="600" t="s">
        <v>14810</v>
      </c>
      <c r="F46" s="608">
        <v>26.3</v>
      </c>
      <c r="G46" s="608"/>
      <c r="H46" s="609">
        <v>2930</v>
      </c>
      <c r="I46" s="372" t="s">
        <v>14714</v>
      </c>
      <c r="J46" s="372" t="s">
        <v>14797</v>
      </c>
      <c r="K46" s="372" t="s">
        <v>14798</v>
      </c>
      <c r="L46" s="600"/>
      <c r="M46" s="603">
        <v>24.5</v>
      </c>
      <c r="N46" s="603">
        <f>8.6+0.6*2</f>
        <v>9.7999999999999989</v>
      </c>
      <c r="O46" s="603">
        <f>M46-N46</f>
        <v>14.700000000000001</v>
      </c>
      <c r="P46" s="603"/>
      <c r="Q46" s="603"/>
      <c r="R46" s="603"/>
      <c r="S46" s="603"/>
      <c r="T46" s="603">
        <f>1.8*1.4+2*1</f>
        <v>4.5199999999999996</v>
      </c>
      <c r="U46" s="603">
        <f>2*2.1</f>
        <v>4.2</v>
      </c>
      <c r="V46" s="603"/>
      <c r="W46" s="603"/>
      <c r="X46" s="603"/>
      <c r="Y46" s="581"/>
      <c r="AD46" s="526">
        <f>N46*G46-T46</f>
        <v>-4.5199999999999996</v>
      </c>
      <c r="BA46" s="581"/>
      <c r="BB46" s="603">
        <f t="shared" si="3"/>
        <v>24.5</v>
      </c>
    </row>
    <row r="47" spans="1:54" s="526" customFormat="1" ht="24.95" customHeight="1">
      <c r="A47" s="594">
        <v>54</v>
      </c>
      <c r="B47" s="581" t="s">
        <v>572</v>
      </c>
      <c r="C47" s="581" t="s">
        <v>753</v>
      </c>
      <c r="D47" s="372" t="s">
        <v>14831</v>
      </c>
      <c r="E47" s="600" t="s">
        <v>14800</v>
      </c>
      <c r="F47" s="608">
        <v>25.8</v>
      </c>
      <c r="G47" s="608"/>
      <c r="H47" s="609">
        <v>2930</v>
      </c>
      <c r="I47" s="372" t="s">
        <v>14714</v>
      </c>
      <c r="J47" s="372" t="s">
        <v>14797</v>
      </c>
      <c r="K47" s="372" t="s">
        <v>14798</v>
      </c>
      <c r="L47" s="600"/>
      <c r="M47" s="603">
        <f>27.4-2.17</f>
        <v>25.229999999999997</v>
      </c>
      <c r="N47" s="603">
        <f>0.8+2.5+2.25</f>
        <v>5.55</v>
      </c>
      <c r="O47" s="603">
        <f>M47-N47</f>
        <v>19.679999999999996</v>
      </c>
      <c r="P47" s="603"/>
      <c r="Q47" s="603"/>
      <c r="R47" s="603"/>
      <c r="S47" s="603"/>
      <c r="T47" s="603">
        <f>1.1*2.1</f>
        <v>2.3100000000000005</v>
      </c>
      <c r="U47" s="603">
        <f>1.2*2.1+2*2.1</f>
        <v>6.7200000000000006</v>
      </c>
      <c r="V47" s="603"/>
      <c r="W47" s="603"/>
      <c r="X47" s="603"/>
      <c r="Y47" s="581"/>
      <c r="AH47" s="526">
        <f>N47*G47-T47</f>
        <v>-2.3100000000000005</v>
      </c>
      <c r="BA47" s="581"/>
      <c r="BB47" s="603">
        <f t="shared" si="3"/>
        <v>25.229999999999997</v>
      </c>
    </row>
    <row r="48" spans="1:54" s="526" customFormat="1" ht="24.95" customHeight="1">
      <c r="A48" s="594">
        <v>14</v>
      </c>
      <c r="B48" s="581" t="s">
        <v>572</v>
      </c>
      <c r="C48" s="581" t="s">
        <v>751</v>
      </c>
      <c r="D48" s="372" t="s">
        <v>14806</v>
      </c>
      <c r="E48" s="600" t="s">
        <v>14807</v>
      </c>
      <c r="F48" s="608">
        <v>21.75</v>
      </c>
      <c r="G48" s="608"/>
      <c r="H48" s="609">
        <v>2930</v>
      </c>
      <c r="I48" s="372" t="s">
        <v>14714</v>
      </c>
      <c r="J48" s="372" t="s">
        <v>14797</v>
      </c>
      <c r="K48" s="372" t="s">
        <v>14798</v>
      </c>
      <c r="L48" s="600"/>
      <c r="M48" s="603">
        <v>25.8</v>
      </c>
      <c r="N48" s="603">
        <f>2.3+2.4+1.9</f>
        <v>6.6</v>
      </c>
      <c r="O48" s="603">
        <f>M48-N48</f>
        <v>19.200000000000003</v>
      </c>
      <c r="P48" s="603"/>
      <c r="Q48" s="603"/>
      <c r="R48" s="603"/>
      <c r="S48" s="603"/>
      <c r="T48" s="603"/>
      <c r="U48" s="603">
        <f>1.2*2.1</f>
        <v>2.52</v>
      </c>
      <c r="V48" s="603"/>
      <c r="W48" s="603"/>
      <c r="X48" s="603"/>
      <c r="Y48" s="581"/>
      <c r="AD48" s="526">
        <f>N48*G48-T48</f>
        <v>0</v>
      </c>
      <c r="BA48" s="581"/>
      <c r="BB48" s="603">
        <f t="shared" si="3"/>
        <v>25.8</v>
      </c>
    </row>
    <row r="49" spans="1:54" s="526" customFormat="1" ht="24.95" customHeight="1">
      <c r="A49" s="594">
        <v>87</v>
      </c>
      <c r="B49" s="581" t="s">
        <v>572</v>
      </c>
      <c r="C49" s="581" t="s">
        <v>759</v>
      </c>
      <c r="D49" s="372" t="s">
        <v>14859</v>
      </c>
      <c r="E49" s="600" t="s">
        <v>14860</v>
      </c>
      <c r="F49" s="608">
        <v>29.65</v>
      </c>
      <c r="G49" s="608"/>
      <c r="H49" s="609">
        <v>2930</v>
      </c>
      <c r="I49" s="372" t="s">
        <v>14714</v>
      </c>
      <c r="J49" s="372" t="s">
        <v>14797</v>
      </c>
      <c r="K49" s="372" t="s">
        <v>14798</v>
      </c>
      <c r="L49" s="600"/>
      <c r="M49" s="603">
        <f>23.8+0.8*2+0.3*2</f>
        <v>26.000000000000004</v>
      </c>
      <c r="N49" s="603">
        <f>4.3+0.6*2+0.3*2+0.8*2</f>
        <v>7.6999999999999993</v>
      </c>
      <c r="O49" s="603">
        <f>M49-N49</f>
        <v>18.300000000000004</v>
      </c>
      <c r="P49" s="603"/>
      <c r="Q49" s="603"/>
      <c r="R49" s="603"/>
      <c r="S49" s="603"/>
      <c r="T49" s="603"/>
      <c r="U49" s="603">
        <f>1.1*2.1</f>
        <v>2.3100000000000005</v>
      </c>
      <c r="V49" s="603"/>
      <c r="W49" s="603"/>
      <c r="X49" s="603"/>
      <c r="Y49" s="581"/>
      <c r="AJ49" s="526">
        <f>N49*G49-T49</f>
        <v>0</v>
      </c>
      <c r="BA49" s="581"/>
      <c r="BB49" s="603">
        <f t="shared" si="3"/>
        <v>26.000000000000004</v>
      </c>
    </row>
    <row r="50" spans="1:54" s="526" customFormat="1" ht="24.95" customHeight="1">
      <c r="A50" s="594">
        <v>59</v>
      </c>
      <c r="B50" s="581" t="s">
        <v>572</v>
      </c>
      <c r="C50" s="581" t="s">
        <v>753</v>
      </c>
      <c r="D50" s="372" t="s">
        <v>14840</v>
      </c>
      <c r="E50" s="600" t="s">
        <v>14841</v>
      </c>
      <c r="F50" s="608">
        <v>44.45</v>
      </c>
      <c r="G50" s="608"/>
      <c r="H50" s="609">
        <v>2930</v>
      </c>
      <c r="I50" s="372" t="s">
        <v>14714</v>
      </c>
      <c r="J50" s="372" t="s">
        <v>14797</v>
      </c>
      <c r="K50" s="372" t="s">
        <v>14798</v>
      </c>
      <c r="L50" s="600"/>
      <c r="M50" s="603">
        <v>26.65</v>
      </c>
      <c r="N50" s="603">
        <f>0.8+0.4+0.4+0.6</f>
        <v>2.2000000000000002</v>
      </c>
      <c r="O50" s="603">
        <f>M50-N50</f>
        <v>24.45</v>
      </c>
      <c r="P50" s="603"/>
      <c r="Q50" s="603"/>
      <c r="R50" s="603"/>
      <c r="S50" s="603"/>
      <c r="T50" s="603"/>
      <c r="U50" s="603">
        <f>1.6*2.1</f>
        <v>3.3600000000000003</v>
      </c>
      <c r="V50" s="603"/>
      <c r="W50" s="603"/>
      <c r="X50" s="603"/>
      <c r="Y50" s="581"/>
      <c r="Z50" s="526">
        <f>N50*H50/1000-T50</f>
        <v>6.4460000000000006</v>
      </c>
      <c r="AE50" s="526">
        <f>O50*H50/1000-U50</f>
        <v>68.278499999999994</v>
      </c>
      <c r="BA50" s="581"/>
      <c r="BB50" s="603">
        <f t="shared" si="3"/>
        <v>26.65</v>
      </c>
    </row>
    <row r="51" spans="1:54" s="526" customFormat="1" ht="24.95" customHeight="1">
      <c r="A51" s="594">
        <v>60</v>
      </c>
      <c r="B51" s="581" t="s">
        <v>572</v>
      </c>
      <c r="C51" s="581" t="s">
        <v>753</v>
      </c>
      <c r="D51" s="372" t="s">
        <v>14842</v>
      </c>
      <c r="E51" s="600" t="s">
        <v>14807</v>
      </c>
      <c r="F51" s="608">
        <v>24.05</v>
      </c>
      <c r="G51" s="608"/>
      <c r="H51" s="609">
        <v>2930</v>
      </c>
      <c r="I51" s="372" t="s">
        <v>14714</v>
      </c>
      <c r="J51" s="372" t="s">
        <v>14797</v>
      </c>
      <c r="K51" s="372" t="s">
        <v>14798</v>
      </c>
      <c r="L51" s="600"/>
      <c r="M51" s="603">
        <v>26.8</v>
      </c>
      <c r="N51" s="603">
        <f>M51-O51</f>
        <v>13.700000000000001</v>
      </c>
      <c r="O51" s="603">
        <f>4.45+6.7+1.95</f>
        <v>13.1</v>
      </c>
      <c r="P51" s="603"/>
      <c r="Q51" s="603"/>
      <c r="R51" s="603"/>
      <c r="S51" s="603"/>
      <c r="T51" s="603"/>
      <c r="U51" s="603">
        <f>1.2*2.1</f>
        <v>2.52</v>
      </c>
      <c r="V51" s="603"/>
      <c r="W51" s="603"/>
      <c r="X51" s="603"/>
      <c r="Y51" s="581"/>
      <c r="AA51" s="526">
        <f>N51*G51-T51</f>
        <v>0</v>
      </c>
      <c r="BA51" s="581"/>
      <c r="BB51" s="603">
        <f t="shared" si="3"/>
        <v>26.8</v>
      </c>
    </row>
    <row r="52" spans="1:54" ht="24.95" customHeight="1">
      <c r="A52" s="594">
        <v>86</v>
      </c>
      <c r="B52" s="581" t="s">
        <v>572</v>
      </c>
      <c r="C52" s="581" t="s">
        <v>759</v>
      </c>
      <c r="D52" s="372" t="s">
        <v>14857</v>
      </c>
      <c r="E52" s="600" t="s">
        <v>14858</v>
      </c>
      <c r="F52" s="612">
        <v>38.6</v>
      </c>
      <c r="G52" s="612"/>
      <c r="H52" s="609">
        <v>2930</v>
      </c>
      <c r="I52" s="372" t="s">
        <v>14714</v>
      </c>
      <c r="J52" s="372" t="s">
        <v>14797</v>
      </c>
      <c r="K52" s="372" t="s">
        <v>14798</v>
      </c>
      <c r="L52" s="600"/>
      <c r="M52" s="603">
        <v>27.3</v>
      </c>
      <c r="N52" s="603">
        <f>M52/2</f>
        <v>13.65</v>
      </c>
      <c r="O52" s="603">
        <f>M52/2</f>
        <v>13.65</v>
      </c>
      <c r="U52" s="603">
        <f>1.3*2.1</f>
        <v>2.7300000000000004</v>
      </c>
      <c r="AH52" s="526">
        <f>N52*G52-T52</f>
        <v>0</v>
      </c>
      <c r="AJ52" s="526">
        <f>O52*G52-U52</f>
        <v>-2.7300000000000004</v>
      </c>
      <c r="BB52" s="603">
        <f t="shared" si="3"/>
        <v>27.3</v>
      </c>
    </row>
    <row r="53" spans="1:54" ht="24.95" customHeight="1">
      <c r="A53" s="581">
        <v>13</v>
      </c>
      <c r="B53" s="581" t="s">
        <v>572</v>
      </c>
      <c r="C53" s="581" t="s">
        <v>751</v>
      </c>
      <c r="D53" s="372" t="s">
        <v>14804</v>
      </c>
      <c r="E53" s="600" t="s">
        <v>14805</v>
      </c>
      <c r="F53" s="608">
        <v>51.45</v>
      </c>
      <c r="G53" s="608"/>
      <c r="H53" s="609">
        <v>2930</v>
      </c>
      <c r="I53" s="372" t="s">
        <v>14714</v>
      </c>
      <c r="J53" s="372" t="s">
        <v>14797</v>
      </c>
      <c r="K53" s="372" t="s">
        <v>14798</v>
      </c>
      <c r="L53" s="600"/>
      <c r="M53" s="603">
        <f>29.1+0.8*2+0.3*2+0.8*2+0.2</f>
        <v>33.100000000000009</v>
      </c>
      <c r="N53" s="603">
        <f>M53-O53</f>
        <v>12.350000000000009</v>
      </c>
      <c r="O53" s="603">
        <f>6.2*2+8.35</f>
        <v>20.75</v>
      </c>
      <c r="U53" s="603">
        <f>1.1*2.1</f>
        <v>2.3100000000000005</v>
      </c>
      <c r="Z53" s="526">
        <f>N53*H53/1000-T53</f>
        <v>36.185500000000019</v>
      </c>
      <c r="AE53" s="526">
        <f>O53*H53/1000-U53</f>
        <v>58.487499999999997</v>
      </c>
      <c r="BB53" s="603">
        <f t="shared" si="3"/>
        <v>33.100000000000009</v>
      </c>
    </row>
    <row r="54" spans="1:54" ht="24.95" customHeight="1">
      <c r="A54" s="594">
        <v>6</v>
      </c>
      <c r="B54" s="581" t="s">
        <v>572</v>
      </c>
      <c r="C54" s="581" t="s">
        <v>751</v>
      </c>
      <c r="D54" s="372" t="s">
        <v>14790</v>
      </c>
      <c r="E54" s="600" t="s">
        <v>14791</v>
      </c>
      <c r="F54" s="610">
        <v>43.6</v>
      </c>
      <c r="G54" s="610"/>
      <c r="H54" s="609" t="s">
        <v>15678</v>
      </c>
      <c r="I54" s="372" t="s">
        <v>14714</v>
      </c>
      <c r="J54" s="613" t="s">
        <v>14793</v>
      </c>
      <c r="K54" s="372" t="s">
        <v>14794</v>
      </c>
      <c r="L54" s="600"/>
      <c r="M54" s="603">
        <f>30.6+10.2</f>
        <v>40.799999999999997</v>
      </c>
      <c r="N54" s="603">
        <f>M54-O54-P54-Q54</f>
        <v>32.049999999999997</v>
      </c>
      <c r="O54" s="603">
        <v>2.4</v>
      </c>
      <c r="P54" s="603">
        <v>4.5</v>
      </c>
      <c r="Q54" s="603">
        <v>1.85</v>
      </c>
      <c r="T54" s="603">
        <f>3.45*2.25</f>
        <v>7.7625000000000002</v>
      </c>
      <c r="Z54" s="526">
        <f>N54*H54/1000-T54</f>
        <v>72.362499999999997</v>
      </c>
      <c r="AE54" s="526">
        <f>O54*H54/1000-U54</f>
        <v>6</v>
      </c>
      <c r="BB54" s="603">
        <f t="shared" si="3"/>
        <v>40.799999999999997</v>
      </c>
    </row>
    <row r="55" spans="1:54" ht="24.95" customHeight="1">
      <c r="A55" s="594">
        <v>50</v>
      </c>
      <c r="B55" s="581" t="s">
        <v>572</v>
      </c>
      <c r="C55" s="581" t="s">
        <v>753</v>
      </c>
      <c r="D55" s="372" t="s">
        <v>14829</v>
      </c>
      <c r="E55" s="600" t="s">
        <v>14791</v>
      </c>
      <c r="F55" s="608">
        <v>43.6</v>
      </c>
      <c r="G55" s="608"/>
      <c r="H55" s="609" t="s">
        <v>15678</v>
      </c>
      <c r="I55" s="372" t="s">
        <v>14714</v>
      </c>
      <c r="J55" s="372" t="s">
        <v>14793</v>
      </c>
      <c r="K55" s="372" t="s">
        <v>14794</v>
      </c>
      <c r="L55" s="600"/>
      <c r="M55" s="603">
        <f>31+10.2</f>
        <v>41.2</v>
      </c>
      <c r="N55" s="603">
        <f>M55-O55-P55-Q55</f>
        <v>32.450000000000003</v>
      </c>
      <c r="O55" s="603">
        <v>2.4</v>
      </c>
      <c r="P55" s="603">
        <v>4.5</v>
      </c>
      <c r="Q55" s="603">
        <v>1.85</v>
      </c>
      <c r="T55" s="603">
        <f>1.1*2.1+0.95*2.1*2+4.045*2.25</f>
        <v>15.401250000000001</v>
      </c>
      <c r="Z55" s="526">
        <f>N55*H55/1000-T55</f>
        <v>65.723749999999995</v>
      </c>
      <c r="AE55" s="526">
        <f>O55*H55/1000-U55</f>
        <v>6</v>
      </c>
      <c r="BB55" s="603">
        <f t="shared" si="3"/>
        <v>41.2</v>
      </c>
    </row>
    <row r="56" spans="1:54" ht="24.95" customHeight="1">
      <c r="A56" s="581">
        <v>61</v>
      </c>
      <c r="B56" s="581" t="s">
        <v>572</v>
      </c>
      <c r="C56" s="581" t="s">
        <v>753</v>
      </c>
      <c r="D56" s="372" t="s">
        <v>14843</v>
      </c>
      <c r="E56" s="600" t="s">
        <v>14844</v>
      </c>
      <c r="F56" s="608">
        <v>82.55</v>
      </c>
      <c r="G56" s="608"/>
      <c r="H56" s="609">
        <v>2930</v>
      </c>
      <c r="I56" s="372" t="s">
        <v>14714</v>
      </c>
      <c r="J56" s="372" t="s">
        <v>14797</v>
      </c>
      <c r="K56" s="372" t="s">
        <v>14798</v>
      </c>
      <c r="L56" s="600"/>
      <c r="M56" s="603">
        <f>40.3+0.8*2+0.2*2+0.6*2+0.3*2</f>
        <v>44.1</v>
      </c>
      <c r="N56" s="603">
        <f>7.95+8.85+0.3*2+0.6*2+0.2*2+0.8*2</f>
        <v>20.6</v>
      </c>
      <c r="O56" s="603">
        <f>M56-N56</f>
        <v>23.5</v>
      </c>
      <c r="U56" s="603">
        <f>2*2.1</f>
        <v>4.2</v>
      </c>
      <c r="Z56" s="526">
        <f>N56*H56/1000-T56</f>
        <v>60.358000000000004</v>
      </c>
      <c r="AE56" s="526">
        <f>O56*H56/1000-U56</f>
        <v>64.655000000000001</v>
      </c>
      <c r="BB56" s="603">
        <f t="shared" si="3"/>
        <v>44.1</v>
      </c>
    </row>
    <row r="57" spans="1:54" ht="24.95" customHeight="1">
      <c r="A57" s="594">
        <v>83</v>
      </c>
      <c r="B57" s="581" t="s">
        <v>572</v>
      </c>
      <c r="C57" s="581" t="s">
        <v>759</v>
      </c>
      <c r="D57" s="372" t="s">
        <v>14852</v>
      </c>
      <c r="E57" s="600" t="s">
        <v>14800</v>
      </c>
      <c r="F57" s="608">
        <v>51.1</v>
      </c>
      <c r="G57" s="608"/>
      <c r="H57" s="609">
        <v>2930</v>
      </c>
      <c r="I57" s="372" t="s">
        <v>14714</v>
      </c>
      <c r="J57" s="372" t="s">
        <v>14797</v>
      </c>
      <c r="K57" s="372" t="s">
        <v>14798</v>
      </c>
      <c r="L57" s="600"/>
      <c r="M57" s="603">
        <f>47.1-2.45</f>
        <v>44.65</v>
      </c>
      <c r="N57" s="603">
        <f>2.5*2</f>
        <v>5</v>
      </c>
      <c r="O57" s="603">
        <f>M57-N57</f>
        <v>39.65</v>
      </c>
      <c r="T57" s="603">
        <f>1.1*2.1</f>
        <v>2.3100000000000005</v>
      </c>
      <c r="U57" s="603">
        <f>1.1*2.1*5+1.2*2.1+2*2.35+1.3*2.1</f>
        <v>21.500000000000004</v>
      </c>
      <c r="AJ57" s="526">
        <f>N57*G57-T57</f>
        <v>-2.3100000000000005</v>
      </c>
      <c r="BB57" s="603">
        <f t="shared" si="3"/>
        <v>44.65</v>
      </c>
    </row>
    <row r="58" spans="1:54" ht="24.95" customHeight="1">
      <c r="A58" s="594">
        <v>80</v>
      </c>
      <c r="B58" s="581" t="s">
        <v>572</v>
      </c>
      <c r="C58" s="581" t="s">
        <v>759</v>
      </c>
      <c r="D58" s="372" t="s">
        <v>14849</v>
      </c>
      <c r="E58" s="600" t="s">
        <v>14791</v>
      </c>
      <c r="F58" s="612">
        <v>48.3</v>
      </c>
      <c r="G58" s="612"/>
      <c r="H58" s="609" t="s">
        <v>15678</v>
      </c>
      <c r="I58" s="372" t="s">
        <v>14714</v>
      </c>
      <c r="J58" s="372" t="s">
        <v>14851</v>
      </c>
      <c r="K58" s="372" t="s">
        <v>14794</v>
      </c>
      <c r="L58" s="600"/>
      <c r="M58" s="603">
        <f>36.2+10.3</f>
        <v>46.5</v>
      </c>
      <c r="N58" s="603">
        <f>M58-O58-P58-Q58-R58</f>
        <v>28.75</v>
      </c>
      <c r="O58" s="603">
        <f>2.9+4.15+2</f>
        <v>9.0500000000000007</v>
      </c>
      <c r="P58" s="603">
        <f>2.35</f>
        <v>2.35</v>
      </c>
      <c r="Q58" s="603">
        <v>4.5</v>
      </c>
      <c r="R58" s="603">
        <v>1.85</v>
      </c>
      <c r="T58" s="603">
        <f>1.1*2.1+0.95*2.1</f>
        <v>4.3050000000000006</v>
      </c>
      <c r="U58" s="603">
        <f>2*2.35+0.95*2.1</f>
        <v>6.6950000000000003</v>
      </c>
      <c r="AH58" s="526">
        <f>N58*G58-T58</f>
        <v>-4.3050000000000006</v>
      </c>
      <c r="AJ58" s="526">
        <f>O58*G58-U58</f>
        <v>-6.6950000000000003</v>
      </c>
      <c r="BB58" s="603">
        <f t="shared" si="3"/>
        <v>46.5</v>
      </c>
    </row>
    <row r="59" spans="1:54" ht="24.95" customHeight="1">
      <c r="A59" s="581">
        <v>10</v>
      </c>
      <c r="B59" s="581" t="s">
        <v>572</v>
      </c>
      <c r="C59" s="581" t="s">
        <v>751</v>
      </c>
      <c r="D59" s="372" t="s">
        <v>14799</v>
      </c>
      <c r="E59" s="600" t="s">
        <v>14800</v>
      </c>
      <c r="F59" s="608">
        <v>100</v>
      </c>
      <c r="G59" s="608"/>
      <c r="H59" s="609">
        <v>2930</v>
      </c>
      <c r="I59" s="372" t="s">
        <v>14714</v>
      </c>
      <c r="J59" s="372" t="s">
        <v>14797</v>
      </c>
      <c r="K59" s="372" t="s">
        <v>14798</v>
      </c>
      <c r="L59" s="600"/>
      <c r="M59" s="603">
        <f>72.75-2.4-2.1-3</f>
        <v>65.25</v>
      </c>
      <c r="N59" s="603">
        <f>M59-O59</f>
        <v>49.4</v>
      </c>
      <c r="O59" s="603">
        <f>1.05+10.6+4.2</f>
        <v>15.850000000000001</v>
      </c>
      <c r="T59" s="603">
        <f>3.45*2.25+3*2.4</f>
        <v>14.962499999999999</v>
      </c>
      <c r="U59" s="603">
        <f>1.1*2.1+3.6*2.4</f>
        <v>10.950000000000001</v>
      </c>
      <c r="Z59" s="526">
        <f>N59*H59/1000-T59</f>
        <v>129.77949999999998</v>
      </c>
      <c r="AE59" s="526">
        <f>O59*H59/1000-U59</f>
        <v>35.490500000000004</v>
      </c>
      <c r="BB59" s="603">
        <f t="shared" si="3"/>
        <v>65.25</v>
      </c>
    </row>
    <row r="60" spans="1:54" ht="24.95" customHeight="1">
      <c r="A60" s="594">
        <v>53</v>
      </c>
      <c r="B60" s="581" t="s">
        <v>572</v>
      </c>
      <c r="C60" s="581" t="s">
        <v>753</v>
      </c>
      <c r="D60" s="372" t="s">
        <v>14830</v>
      </c>
      <c r="E60" s="600" t="s">
        <v>14800</v>
      </c>
      <c r="F60" s="608">
        <v>113.85</v>
      </c>
      <c r="G60" s="608"/>
      <c r="H60" s="609">
        <v>2930</v>
      </c>
      <c r="I60" s="372" t="s">
        <v>14714</v>
      </c>
      <c r="J60" s="372" t="s">
        <v>14797</v>
      </c>
      <c r="K60" s="372" t="s">
        <v>14798</v>
      </c>
      <c r="L60" s="600"/>
      <c r="M60" s="603">
        <f>83.6-2.17-3-4.4</f>
        <v>74.029999999999987</v>
      </c>
      <c r="N60" s="603">
        <f>2.8+0.3+30.6+0.2+4.45+0.3*2</f>
        <v>38.95000000000001</v>
      </c>
      <c r="O60" s="603">
        <f>M60-N60</f>
        <v>35.079999999999977</v>
      </c>
      <c r="T60" s="603">
        <f>4.05*2.25</f>
        <v>9.1124999999999989</v>
      </c>
      <c r="U60" s="603">
        <f>1.1*2.1+1.2*2.1*2+1.6*2.1</f>
        <v>10.71</v>
      </c>
      <c r="Z60" s="526">
        <f>N60*H60/1000-T60</f>
        <v>105.01100000000004</v>
      </c>
      <c r="AE60" s="526">
        <f>O60*H60/1000-U60</f>
        <v>92.07439999999994</v>
      </c>
      <c r="BB60" s="603">
        <f t="shared" si="3"/>
        <v>74.029999999999987</v>
      </c>
    </row>
    <row r="61" spans="1:54" ht="24.95" customHeight="1">
      <c r="A61" s="594">
        <v>116</v>
      </c>
      <c r="B61" s="581" t="s">
        <v>575</v>
      </c>
      <c r="C61" s="581" t="s">
        <v>751</v>
      </c>
      <c r="D61" s="600" t="s">
        <v>14864</v>
      </c>
      <c r="E61" s="600" t="s">
        <v>14865</v>
      </c>
      <c r="F61" s="601">
        <v>41</v>
      </c>
      <c r="G61" s="606">
        <f t="shared" ref="G61:G124" si="5">H61/1000</f>
        <v>3</v>
      </c>
      <c r="H61" s="614">
        <v>3000</v>
      </c>
      <c r="I61" s="372" t="s">
        <v>14762</v>
      </c>
      <c r="J61" s="372" t="s">
        <v>15685</v>
      </c>
      <c r="K61" s="372" t="s">
        <v>14867</v>
      </c>
      <c r="L61" s="372"/>
      <c r="M61" s="603">
        <f>26.3</f>
        <v>26.3</v>
      </c>
      <c r="N61" s="603">
        <v>6.7</v>
      </c>
      <c r="O61" s="603">
        <f>M61-6.7</f>
        <v>19.600000000000001</v>
      </c>
      <c r="P61" s="603">
        <v>2.35</v>
      </c>
      <c r="Q61" s="603">
        <v>4.4000000000000004</v>
      </c>
      <c r="T61" s="603">
        <f>6.7*2.03</f>
        <v>13.600999999999999</v>
      </c>
      <c r="U61" s="603">
        <f>3.725*2.4</f>
        <v>8.94</v>
      </c>
      <c r="Z61" s="526">
        <f>N61*H61/1000-T61</f>
        <v>6.4990000000000023</v>
      </c>
      <c r="AE61" s="526">
        <f>O61*H61/1000-U61</f>
        <v>49.860000000000007</v>
      </c>
      <c r="AF61" s="526">
        <f>P61*H61/1000-V61</f>
        <v>7.05</v>
      </c>
      <c r="AM61" s="526">
        <f>Q61*H61/1000-W61</f>
        <v>13.200000000000001</v>
      </c>
      <c r="AN61" s="526">
        <f>R61*H61/1000-X61</f>
        <v>0</v>
      </c>
      <c r="BB61" s="603">
        <f t="shared" si="3"/>
        <v>26.3</v>
      </c>
    </row>
    <row r="62" spans="1:54" ht="24.95" customHeight="1">
      <c r="A62" s="581">
        <v>118</v>
      </c>
      <c r="B62" s="581" t="s">
        <v>575</v>
      </c>
      <c r="C62" s="581" t="s">
        <v>751</v>
      </c>
      <c r="D62" s="600" t="s">
        <v>14868</v>
      </c>
      <c r="E62" s="600" t="s">
        <v>14865</v>
      </c>
      <c r="F62" s="601">
        <v>46.25</v>
      </c>
      <c r="G62" s="606">
        <f t="shared" si="5"/>
        <v>3</v>
      </c>
      <c r="H62" s="614">
        <v>3000</v>
      </c>
      <c r="I62" s="372" t="s">
        <v>14762</v>
      </c>
      <c r="J62" s="372" t="s">
        <v>15309</v>
      </c>
      <c r="K62" s="372" t="s">
        <v>14867</v>
      </c>
      <c r="L62" s="372"/>
      <c r="M62" s="603">
        <v>27.8</v>
      </c>
      <c r="N62" s="603">
        <v>6.65</v>
      </c>
      <c r="O62" s="603">
        <f>7.05*2+6.7</f>
        <v>20.8</v>
      </c>
      <c r="P62" s="603">
        <f>7.05</f>
        <v>7.05</v>
      </c>
      <c r="T62" s="603">
        <f>6.65*2.4</f>
        <v>15.96</v>
      </c>
      <c r="U62" s="603">
        <f>6.7*2.4</f>
        <v>16.079999999999998</v>
      </c>
      <c r="AA62" s="526">
        <f>N62*G62-T62</f>
        <v>3.990000000000002</v>
      </c>
      <c r="BB62" s="603">
        <f t="shared" si="3"/>
        <v>27.8</v>
      </c>
    </row>
    <row r="63" spans="1:54" ht="30">
      <c r="A63" s="594">
        <v>119</v>
      </c>
      <c r="B63" s="581" t="s">
        <v>575</v>
      </c>
      <c r="C63" s="581" t="s">
        <v>751</v>
      </c>
      <c r="D63" s="615" t="s">
        <v>15686</v>
      </c>
      <c r="E63" s="600" t="s">
        <v>14871</v>
      </c>
      <c r="F63" s="601">
        <v>24.95</v>
      </c>
      <c r="G63" s="606">
        <f t="shared" si="5"/>
        <v>3</v>
      </c>
      <c r="H63" s="614">
        <v>3000</v>
      </c>
      <c r="I63" s="372" t="s">
        <v>14762</v>
      </c>
      <c r="J63" s="372" t="s">
        <v>15309</v>
      </c>
      <c r="K63" s="372" t="s">
        <v>14867</v>
      </c>
      <c r="L63" s="372"/>
      <c r="M63" s="603">
        <f>27.6+7.5</f>
        <v>35.1</v>
      </c>
      <c r="N63" s="603">
        <v>6.65</v>
      </c>
      <c r="O63" s="603">
        <f>M63-6.65</f>
        <v>28.450000000000003</v>
      </c>
      <c r="P63" s="603">
        <f>7.5</f>
        <v>7.5</v>
      </c>
      <c r="T63" s="603">
        <f>6.65*2.4</f>
        <v>15.96</v>
      </c>
      <c r="U63" s="603">
        <f>6.65*2.4</f>
        <v>15.96</v>
      </c>
      <c r="AA63" s="526">
        <f>N63*G63-T63</f>
        <v>3.990000000000002</v>
      </c>
      <c r="BB63" s="603">
        <f t="shared" si="3"/>
        <v>35.1</v>
      </c>
    </row>
    <row r="64" spans="1:54">
      <c r="A64" s="594">
        <v>264</v>
      </c>
      <c r="B64" s="581" t="s">
        <v>575</v>
      </c>
      <c r="C64" s="581" t="s">
        <v>14874</v>
      </c>
      <c r="D64" s="372" t="s">
        <v>14875</v>
      </c>
      <c r="E64" s="600" t="s">
        <v>14876</v>
      </c>
      <c r="F64" s="601">
        <v>121.5</v>
      </c>
      <c r="G64" s="606">
        <f t="shared" si="5"/>
        <v>3.3650000000000002</v>
      </c>
      <c r="H64" s="614">
        <v>3365</v>
      </c>
      <c r="I64" s="616" t="s">
        <v>16031</v>
      </c>
      <c r="J64" s="597" t="s">
        <v>15227</v>
      </c>
      <c r="K64" s="372" t="s">
        <v>14789</v>
      </c>
      <c r="L64" s="372"/>
      <c r="M64" s="603">
        <f>1.26*4+10.2</f>
        <v>15.239999999999998</v>
      </c>
      <c r="N64" s="603">
        <f t="shared" ref="N64:N70" si="6">M64</f>
        <v>15.239999999999998</v>
      </c>
      <c r="Z64" s="526">
        <f t="shared" ref="Z64:Z69" si="7">N64*H64/1000-T64</f>
        <v>51.282599999999988</v>
      </c>
      <c r="AE64" s="526">
        <f t="shared" ref="AE64:AE69" si="8">O64*H64/1000-U64</f>
        <v>0</v>
      </c>
      <c r="BB64" s="603">
        <f t="shared" si="3"/>
        <v>15.239999999999998</v>
      </c>
    </row>
    <row r="65" spans="1:54">
      <c r="A65" s="594">
        <v>263</v>
      </c>
      <c r="B65" s="581" t="s">
        <v>575</v>
      </c>
      <c r="C65" s="581" t="s">
        <v>14874</v>
      </c>
      <c r="D65" s="372" t="s">
        <v>14878</v>
      </c>
      <c r="E65" s="600" t="s">
        <v>14879</v>
      </c>
      <c r="F65" s="601">
        <v>69.849999999999994</v>
      </c>
      <c r="G65" s="606">
        <f t="shared" si="5"/>
        <v>3</v>
      </c>
      <c r="H65" s="614">
        <v>3000</v>
      </c>
      <c r="I65" s="372" t="s">
        <v>14766</v>
      </c>
      <c r="J65" s="372" t="s">
        <v>15227</v>
      </c>
      <c r="K65" s="372" t="s">
        <v>14867</v>
      </c>
      <c r="L65" s="372"/>
      <c r="M65" s="603">
        <f>13.3+10+1.26*2</f>
        <v>25.82</v>
      </c>
      <c r="N65" s="603">
        <f t="shared" si="6"/>
        <v>25.82</v>
      </c>
      <c r="Z65" s="526">
        <f t="shared" si="7"/>
        <v>77.459999999999994</v>
      </c>
      <c r="AE65" s="526">
        <f t="shared" si="8"/>
        <v>0</v>
      </c>
      <c r="BB65" s="603">
        <f t="shared" si="3"/>
        <v>25.82</v>
      </c>
    </row>
    <row r="66" spans="1:54">
      <c r="A66" s="581">
        <v>403</v>
      </c>
      <c r="B66" s="581" t="s">
        <v>579</v>
      </c>
      <c r="C66" s="581" t="s">
        <v>751</v>
      </c>
      <c r="D66" s="372" t="s">
        <v>15834</v>
      </c>
      <c r="E66" s="600" t="s">
        <v>14873</v>
      </c>
      <c r="F66" s="601">
        <v>18.149999999999999</v>
      </c>
      <c r="G66" s="606">
        <f t="shared" si="5"/>
        <v>2.67</v>
      </c>
      <c r="H66" s="614">
        <v>2670</v>
      </c>
      <c r="I66" s="372" t="s">
        <v>14768</v>
      </c>
      <c r="J66" s="372" t="s">
        <v>14882</v>
      </c>
      <c r="K66" s="372" t="s">
        <v>14867</v>
      </c>
      <c r="L66" s="600"/>
      <c r="M66" s="603">
        <f t="shared" ref="M66:M71" si="9">3.3+6.35+2.2+2.15</f>
        <v>13.999999999999998</v>
      </c>
      <c r="N66" s="603">
        <f t="shared" si="6"/>
        <v>13.999999999999998</v>
      </c>
      <c r="T66" s="603">
        <f t="shared" ref="T66:T71" si="10">3.26*2.55</f>
        <v>8.3129999999999988</v>
      </c>
      <c r="Z66" s="526">
        <f t="shared" si="7"/>
        <v>29.066999999999997</v>
      </c>
      <c r="AE66" s="526">
        <f t="shared" si="8"/>
        <v>0</v>
      </c>
      <c r="BB66" s="603">
        <f t="shared" si="3"/>
        <v>13.999999999999998</v>
      </c>
    </row>
    <row r="67" spans="1:54">
      <c r="A67" s="594">
        <v>404</v>
      </c>
      <c r="B67" s="581" t="s">
        <v>579</v>
      </c>
      <c r="C67" s="581" t="s">
        <v>751</v>
      </c>
      <c r="D67" s="372" t="s">
        <v>15835</v>
      </c>
      <c r="E67" s="600" t="s">
        <v>14884</v>
      </c>
      <c r="F67" s="601">
        <v>18.149999999999999</v>
      </c>
      <c r="G67" s="606">
        <f t="shared" si="5"/>
        <v>2.67</v>
      </c>
      <c r="H67" s="617">
        <v>2670</v>
      </c>
      <c r="I67" s="372" t="s">
        <v>14768</v>
      </c>
      <c r="J67" s="372" t="s">
        <v>14882</v>
      </c>
      <c r="K67" s="372" t="s">
        <v>14886</v>
      </c>
      <c r="L67" s="600"/>
      <c r="M67" s="603">
        <f t="shared" si="9"/>
        <v>13.999999999999998</v>
      </c>
      <c r="N67" s="603">
        <f t="shared" si="6"/>
        <v>13.999999999999998</v>
      </c>
      <c r="T67" s="603">
        <f t="shared" si="10"/>
        <v>8.3129999999999988</v>
      </c>
      <c r="Z67" s="526">
        <f t="shared" si="7"/>
        <v>29.066999999999997</v>
      </c>
      <c r="AE67" s="526">
        <f t="shared" si="8"/>
        <v>0</v>
      </c>
      <c r="BB67" s="603">
        <f t="shared" si="3"/>
        <v>13.999999999999998</v>
      </c>
    </row>
    <row r="68" spans="1:54">
      <c r="A68" s="594">
        <v>443</v>
      </c>
      <c r="B68" s="581" t="s">
        <v>579</v>
      </c>
      <c r="C68" s="581" t="s">
        <v>753</v>
      </c>
      <c r="D68" s="372" t="s">
        <v>15868</v>
      </c>
      <c r="E68" s="600" t="s">
        <v>14893</v>
      </c>
      <c r="F68" s="606">
        <v>18.149999999999999</v>
      </c>
      <c r="G68" s="606">
        <f t="shared" si="5"/>
        <v>2.67</v>
      </c>
      <c r="H68" s="609">
        <v>2670</v>
      </c>
      <c r="I68" s="372" t="s">
        <v>14889</v>
      </c>
      <c r="J68" s="372" t="s">
        <v>14882</v>
      </c>
      <c r="K68" s="372" t="s">
        <v>14894</v>
      </c>
      <c r="L68" s="600"/>
      <c r="M68" s="603">
        <f t="shared" si="9"/>
        <v>13.999999999999998</v>
      </c>
      <c r="N68" s="603">
        <f t="shared" si="6"/>
        <v>13.999999999999998</v>
      </c>
      <c r="T68" s="603">
        <f t="shared" si="10"/>
        <v>8.3129999999999988</v>
      </c>
      <c r="Z68" s="526">
        <f t="shared" si="7"/>
        <v>29.066999999999997</v>
      </c>
      <c r="AE68" s="526">
        <f t="shared" si="8"/>
        <v>0</v>
      </c>
      <c r="BB68" s="603">
        <f t="shared" si="3"/>
        <v>13.999999999999998</v>
      </c>
    </row>
    <row r="69" spans="1:54">
      <c r="A69" s="594">
        <v>482</v>
      </c>
      <c r="B69" s="581" t="s">
        <v>579</v>
      </c>
      <c r="C69" s="581" t="s">
        <v>759</v>
      </c>
      <c r="D69" s="372" t="s">
        <v>15900</v>
      </c>
      <c r="E69" s="600" t="s">
        <v>14888</v>
      </c>
      <c r="F69" s="608">
        <v>18.149999999999999</v>
      </c>
      <c r="G69" s="606">
        <f t="shared" si="5"/>
        <v>2.67</v>
      </c>
      <c r="H69" s="617">
        <v>2670</v>
      </c>
      <c r="I69" s="372" t="s">
        <v>14889</v>
      </c>
      <c r="J69" s="372" t="s">
        <v>14882</v>
      </c>
      <c r="K69" s="372" t="s">
        <v>14891</v>
      </c>
      <c r="L69" s="600"/>
      <c r="M69" s="603">
        <f t="shared" si="9"/>
        <v>13.999999999999998</v>
      </c>
      <c r="N69" s="603">
        <f t="shared" si="6"/>
        <v>13.999999999999998</v>
      </c>
      <c r="T69" s="603">
        <f t="shared" si="10"/>
        <v>8.3129999999999988</v>
      </c>
      <c r="Z69" s="526">
        <f t="shared" si="7"/>
        <v>29.066999999999997</v>
      </c>
      <c r="AE69" s="526">
        <f t="shared" si="8"/>
        <v>0</v>
      </c>
      <c r="AK69" s="526">
        <f>P69*H69/1000-V69</f>
        <v>0</v>
      </c>
      <c r="BB69" s="603">
        <f t="shared" si="3"/>
        <v>13.999999999999998</v>
      </c>
    </row>
    <row r="70" spans="1:54">
      <c r="A70" s="594">
        <v>483</v>
      </c>
      <c r="B70" s="581" t="s">
        <v>579</v>
      </c>
      <c r="C70" s="581" t="s">
        <v>759</v>
      </c>
      <c r="D70" s="372" t="s">
        <v>15901</v>
      </c>
      <c r="E70" s="600" t="s">
        <v>14893</v>
      </c>
      <c r="F70" s="608">
        <v>18.149999999999999</v>
      </c>
      <c r="G70" s="606">
        <f t="shared" si="5"/>
        <v>2.67</v>
      </c>
      <c r="H70" s="617">
        <v>2670</v>
      </c>
      <c r="I70" s="372" t="s">
        <v>14889</v>
      </c>
      <c r="J70" s="372" t="s">
        <v>14882</v>
      </c>
      <c r="K70" s="372" t="s">
        <v>14898</v>
      </c>
      <c r="L70" s="600"/>
      <c r="M70" s="603">
        <f t="shared" si="9"/>
        <v>13.999999999999998</v>
      </c>
      <c r="N70" s="603">
        <f t="shared" si="6"/>
        <v>13.999999999999998</v>
      </c>
      <c r="T70" s="603">
        <f t="shared" si="10"/>
        <v>8.3129999999999988</v>
      </c>
      <c r="AH70" s="526">
        <f>N70*G70-T70</f>
        <v>29.066999999999997</v>
      </c>
      <c r="AJ70" s="526">
        <f>O70*G70-U70</f>
        <v>0</v>
      </c>
      <c r="BB70" s="603">
        <f t="shared" si="3"/>
        <v>13.999999999999998</v>
      </c>
    </row>
    <row r="71" spans="1:54">
      <c r="A71" s="581">
        <v>442</v>
      </c>
      <c r="B71" s="581" t="s">
        <v>579</v>
      </c>
      <c r="C71" s="581" t="s">
        <v>753</v>
      </c>
      <c r="D71" s="372" t="s">
        <v>15867</v>
      </c>
      <c r="E71" s="600" t="s">
        <v>14888</v>
      </c>
      <c r="F71" s="606">
        <v>18.149999999999999</v>
      </c>
      <c r="G71" s="606">
        <f t="shared" si="5"/>
        <v>2.67</v>
      </c>
      <c r="H71" s="609">
        <v>2670</v>
      </c>
      <c r="I71" s="372" t="s">
        <v>14889</v>
      </c>
      <c r="J71" s="372" t="s">
        <v>14890</v>
      </c>
      <c r="K71" s="372" t="s">
        <v>14891</v>
      </c>
      <c r="L71" s="600"/>
      <c r="M71" s="603">
        <f t="shared" si="9"/>
        <v>13.999999999999998</v>
      </c>
      <c r="N71" s="603">
        <f>M71-O71</f>
        <v>7.5999999999999979</v>
      </c>
      <c r="O71" s="603">
        <f>6.4</f>
        <v>6.4</v>
      </c>
      <c r="T71" s="603">
        <f t="shared" si="10"/>
        <v>8.3129999999999988</v>
      </c>
      <c r="AH71" s="526">
        <f>N71*G71-T71</f>
        <v>11.978999999999996</v>
      </c>
      <c r="BB71" s="603">
        <f t="shared" si="3"/>
        <v>13.999999999999998</v>
      </c>
    </row>
    <row r="72" spans="1:54">
      <c r="A72" s="594">
        <v>296</v>
      </c>
      <c r="B72" s="581" t="s">
        <v>577</v>
      </c>
      <c r="C72" s="581" t="s">
        <v>751</v>
      </c>
      <c r="D72" s="372" t="s">
        <v>15744</v>
      </c>
      <c r="E72" s="600" t="s">
        <v>15745</v>
      </c>
      <c r="F72" s="608">
        <v>41.7</v>
      </c>
      <c r="G72" s="606">
        <f t="shared" si="5"/>
        <v>2.4002669999999999</v>
      </c>
      <c r="H72" s="609">
        <v>2400.2669999999998</v>
      </c>
      <c r="I72" s="372" t="s">
        <v>16038</v>
      </c>
      <c r="J72" s="372" t="s">
        <v>14901</v>
      </c>
      <c r="K72" s="372" t="s">
        <v>15747</v>
      </c>
      <c r="L72" s="600"/>
      <c r="M72" s="603">
        <f t="shared" ref="M72:M105" si="11">14.9*2+9.15*2+9.2-2.1*2</f>
        <v>53.099999999999994</v>
      </c>
      <c r="N72" s="603">
        <f t="shared" ref="N72:N135" si="12">M72-O72-P72</f>
        <v>43.899999999999991</v>
      </c>
      <c r="O72" s="603">
        <v>9.1999999999999993</v>
      </c>
      <c r="T72" s="603">
        <f t="shared" ref="T72:T135" si="13">(3.26+0.19+3.26)*2.55</f>
        <v>17.110499999999995</v>
      </c>
      <c r="U72" s="603">
        <f t="shared" ref="U72:U135" si="14">1.05*2.4*2</f>
        <v>5.04</v>
      </c>
      <c r="AH72" s="526">
        <f>N72*G72-T72</f>
        <v>88.261221299999988</v>
      </c>
      <c r="AJ72" s="526">
        <f>O72*G72-U72</f>
        <v>17.042456399999999</v>
      </c>
      <c r="BB72" s="603">
        <f t="shared" ref="BB72:BB135" si="15">N72+P72</f>
        <v>43.899999999999991</v>
      </c>
    </row>
    <row r="73" spans="1:54">
      <c r="A73" s="581">
        <v>298</v>
      </c>
      <c r="B73" s="581" t="s">
        <v>577</v>
      </c>
      <c r="C73" s="581" t="s">
        <v>751</v>
      </c>
      <c r="D73" s="372" t="s">
        <v>15752</v>
      </c>
      <c r="E73" s="600" t="s">
        <v>15745</v>
      </c>
      <c r="F73" s="608">
        <v>41.7</v>
      </c>
      <c r="G73" s="606">
        <f t="shared" si="5"/>
        <v>2.4002669999999999</v>
      </c>
      <c r="H73" s="609">
        <v>2400.2669999999998</v>
      </c>
      <c r="I73" s="372" t="s">
        <v>16038</v>
      </c>
      <c r="J73" s="372" t="s">
        <v>14901</v>
      </c>
      <c r="K73" s="372" t="s">
        <v>15751</v>
      </c>
      <c r="L73" s="600"/>
      <c r="M73" s="603">
        <f t="shared" si="11"/>
        <v>53.099999999999994</v>
      </c>
      <c r="N73" s="603">
        <f t="shared" si="12"/>
        <v>43.899999999999991</v>
      </c>
      <c r="O73" s="603">
        <v>9.1999999999999993</v>
      </c>
      <c r="T73" s="603">
        <f t="shared" si="13"/>
        <v>17.110499999999995</v>
      </c>
      <c r="U73" s="603">
        <f t="shared" si="14"/>
        <v>5.04</v>
      </c>
      <c r="Z73" s="526">
        <f>N73*H73/1000-T73</f>
        <v>88.261221299999988</v>
      </c>
      <c r="AE73" s="526">
        <f>O73*H73/1000-U73</f>
        <v>17.042456399999995</v>
      </c>
      <c r="AK73" s="526">
        <f>P73*H73/1000-V73</f>
        <v>0</v>
      </c>
      <c r="BB73" s="603">
        <f t="shared" si="15"/>
        <v>43.899999999999991</v>
      </c>
    </row>
    <row r="74" spans="1:54">
      <c r="A74" s="594">
        <v>299</v>
      </c>
      <c r="B74" s="581" t="s">
        <v>577</v>
      </c>
      <c r="C74" s="581" t="s">
        <v>751</v>
      </c>
      <c r="D74" s="372" t="s">
        <v>15753</v>
      </c>
      <c r="E74" s="600" t="s">
        <v>15745</v>
      </c>
      <c r="F74" s="610">
        <v>41.7</v>
      </c>
      <c r="G74" s="606">
        <f t="shared" si="5"/>
        <v>2.4002669999999999</v>
      </c>
      <c r="H74" s="609">
        <v>2400.2669999999998</v>
      </c>
      <c r="I74" s="372" t="s">
        <v>16038</v>
      </c>
      <c r="J74" s="372" t="s">
        <v>14901</v>
      </c>
      <c r="K74" s="372" t="s">
        <v>15754</v>
      </c>
      <c r="L74" s="600"/>
      <c r="M74" s="603">
        <f t="shared" si="11"/>
        <v>53.099999999999994</v>
      </c>
      <c r="N74" s="603">
        <f t="shared" si="12"/>
        <v>43.899999999999991</v>
      </c>
      <c r="O74" s="603">
        <v>9.1999999999999993</v>
      </c>
      <c r="T74" s="603">
        <f t="shared" si="13"/>
        <v>17.110499999999995</v>
      </c>
      <c r="U74" s="603">
        <f t="shared" si="14"/>
        <v>5.04</v>
      </c>
      <c r="AH74" s="526">
        <f>N74*G74-T74</f>
        <v>88.261221299999988</v>
      </c>
      <c r="AJ74" s="526">
        <f>O74*G74-U74</f>
        <v>17.042456399999999</v>
      </c>
      <c r="BB74" s="603">
        <f t="shared" si="15"/>
        <v>43.899999999999991</v>
      </c>
    </row>
    <row r="75" spans="1:54">
      <c r="A75" s="581">
        <v>301</v>
      </c>
      <c r="B75" s="581" t="s">
        <v>577</v>
      </c>
      <c r="C75" s="581" t="s">
        <v>751</v>
      </c>
      <c r="D75" s="372" t="s">
        <v>15756</v>
      </c>
      <c r="E75" s="600" t="s">
        <v>15745</v>
      </c>
      <c r="F75" s="610">
        <v>41.7</v>
      </c>
      <c r="G75" s="606" t="e">
        <f t="shared" si="5"/>
        <v>#VALUE!</v>
      </c>
      <c r="H75" s="617" t="s">
        <v>15749</v>
      </c>
      <c r="I75" s="372" t="s">
        <v>16038</v>
      </c>
      <c r="J75" s="372" t="s">
        <v>14901</v>
      </c>
      <c r="K75" s="372" t="s">
        <v>15757</v>
      </c>
      <c r="L75" s="600"/>
      <c r="M75" s="603">
        <f t="shared" si="11"/>
        <v>53.099999999999994</v>
      </c>
      <c r="N75" s="603">
        <f t="shared" si="12"/>
        <v>43.899999999999991</v>
      </c>
      <c r="O75" s="603">
        <v>9.1999999999999993</v>
      </c>
      <c r="T75" s="603">
        <f t="shared" si="13"/>
        <v>17.110499999999995</v>
      </c>
      <c r="U75" s="603">
        <f t="shared" si="14"/>
        <v>5.04</v>
      </c>
      <c r="AJ75" s="526" t="e">
        <f>N75*G75-T75</f>
        <v>#VALUE!</v>
      </c>
      <c r="BB75" s="603">
        <f t="shared" si="15"/>
        <v>43.899999999999991</v>
      </c>
    </row>
    <row r="76" spans="1:54">
      <c r="A76" s="594">
        <v>335</v>
      </c>
      <c r="B76" s="581" t="s">
        <v>577</v>
      </c>
      <c r="C76" s="581" t="s">
        <v>753</v>
      </c>
      <c r="D76" s="372" t="s">
        <v>15781</v>
      </c>
      <c r="E76" s="600" t="s">
        <v>15745</v>
      </c>
      <c r="F76" s="608">
        <v>41.7</v>
      </c>
      <c r="G76" s="606">
        <f t="shared" si="5"/>
        <v>2.4002669999999999</v>
      </c>
      <c r="H76" s="609">
        <v>2400.2669999999998</v>
      </c>
      <c r="I76" s="372" t="s">
        <v>16038</v>
      </c>
      <c r="J76" s="372" t="s">
        <v>14901</v>
      </c>
      <c r="K76" s="372" t="s">
        <v>15747</v>
      </c>
      <c r="L76" s="618"/>
      <c r="M76" s="603">
        <f t="shared" si="11"/>
        <v>53.099999999999994</v>
      </c>
      <c r="N76" s="603">
        <f t="shared" si="12"/>
        <v>43.899999999999991</v>
      </c>
      <c r="O76" s="603">
        <v>9.1999999999999993</v>
      </c>
      <c r="T76" s="603">
        <f t="shared" si="13"/>
        <v>17.110499999999995</v>
      </c>
      <c r="U76" s="603">
        <f t="shared" si="14"/>
        <v>5.04</v>
      </c>
      <c r="AD76" s="526">
        <f>N76*G76-T76</f>
        <v>88.261221299999988</v>
      </c>
      <c r="BB76" s="603">
        <f t="shared" si="15"/>
        <v>43.899999999999991</v>
      </c>
    </row>
    <row r="77" spans="1:54">
      <c r="A77" s="581">
        <v>337</v>
      </c>
      <c r="B77" s="581" t="s">
        <v>577</v>
      </c>
      <c r="C77" s="581" t="s">
        <v>753</v>
      </c>
      <c r="D77" s="372" t="s">
        <v>15784</v>
      </c>
      <c r="E77" s="600" t="s">
        <v>15745</v>
      </c>
      <c r="F77" s="608">
        <v>41.7</v>
      </c>
      <c r="G77" s="606">
        <f t="shared" si="5"/>
        <v>2.4002669999999999</v>
      </c>
      <c r="H77" s="609">
        <v>2400.2669999999998</v>
      </c>
      <c r="I77" s="372" t="s">
        <v>16038</v>
      </c>
      <c r="J77" s="372" t="s">
        <v>14901</v>
      </c>
      <c r="K77" s="372" t="s">
        <v>15785</v>
      </c>
      <c r="L77" s="618"/>
      <c r="M77" s="603">
        <f t="shared" si="11"/>
        <v>53.099999999999994</v>
      </c>
      <c r="N77" s="603">
        <f t="shared" si="12"/>
        <v>43.899999999999991</v>
      </c>
      <c r="O77" s="603">
        <v>9.1999999999999993</v>
      </c>
      <c r="T77" s="603">
        <f t="shared" si="13"/>
        <v>17.110499999999995</v>
      </c>
      <c r="U77" s="603">
        <f t="shared" si="14"/>
        <v>5.04</v>
      </c>
      <c r="BB77" s="603">
        <f t="shared" si="15"/>
        <v>43.899999999999991</v>
      </c>
    </row>
    <row r="78" spans="1:54">
      <c r="A78" s="594">
        <v>338</v>
      </c>
      <c r="B78" s="581" t="s">
        <v>577</v>
      </c>
      <c r="C78" s="581" t="s">
        <v>753</v>
      </c>
      <c r="D78" s="372" t="s">
        <v>15786</v>
      </c>
      <c r="E78" s="600" t="s">
        <v>15745</v>
      </c>
      <c r="F78" s="608">
        <v>41.7</v>
      </c>
      <c r="G78" s="606" t="e">
        <f t="shared" si="5"/>
        <v>#VALUE!</v>
      </c>
      <c r="H78" s="617" t="s">
        <v>15006</v>
      </c>
      <c r="I78" s="372" t="s">
        <v>16038</v>
      </c>
      <c r="J78" s="372" t="s">
        <v>14901</v>
      </c>
      <c r="K78" s="372" t="s">
        <v>15787</v>
      </c>
      <c r="L78" s="618"/>
      <c r="M78" s="603">
        <f t="shared" si="11"/>
        <v>53.099999999999994</v>
      </c>
      <c r="N78" s="603">
        <f t="shared" si="12"/>
        <v>43.899999999999991</v>
      </c>
      <c r="O78" s="603">
        <v>9.1999999999999993</v>
      </c>
      <c r="T78" s="603">
        <f t="shared" si="13"/>
        <v>17.110499999999995</v>
      </c>
      <c r="U78" s="603">
        <f t="shared" si="14"/>
        <v>5.04</v>
      </c>
      <c r="AM78" s="526" t="e">
        <f>N78*G78-T78</f>
        <v>#VALUE!</v>
      </c>
      <c r="AN78" s="526" t="e">
        <f>O78*G78-U78</f>
        <v>#VALUE!</v>
      </c>
      <c r="AO78" s="526" t="e">
        <f>P78*G78-V78</f>
        <v>#VALUE!</v>
      </c>
      <c r="BB78" s="603">
        <f t="shared" si="15"/>
        <v>43.899999999999991</v>
      </c>
    </row>
    <row r="79" spans="1:54">
      <c r="A79" s="581">
        <v>340</v>
      </c>
      <c r="B79" s="581" t="s">
        <v>577</v>
      </c>
      <c r="C79" s="581" t="s">
        <v>753</v>
      </c>
      <c r="D79" s="372" t="s">
        <v>15789</v>
      </c>
      <c r="E79" s="600" t="s">
        <v>15745</v>
      </c>
      <c r="F79" s="608">
        <v>41.7</v>
      </c>
      <c r="G79" s="606">
        <f t="shared" si="5"/>
        <v>2.4002669999999999</v>
      </c>
      <c r="H79" s="609">
        <v>2400.2669999999998</v>
      </c>
      <c r="I79" s="372" t="s">
        <v>16038</v>
      </c>
      <c r="J79" s="372" t="s">
        <v>14901</v>
      </c>
      <c r="K79" s="372" t="s">
        <v>15787</v>
      </c>
      <c r="L79" s="618"/>
      <c r="M79" s="603">
        <f t="shared" si="11"/>
        <v>53.099999999999994</v>
      </c>
      <c r="N79" s="603">
        <f t="shared" si="12"/>
        <v>43.899999999999991</v>
      </c>
      <c r="O79" s="603">
        <v>9.1999999999999993</v>
      </c>
      <c r="T79" s="603">
        <f t="shared" si="13"/>
        <v>17.110499999999995</v>
      </c>
      <c r="U79" s="603">
        <f t="shared" si="14"/>
        <v>5.04</v>
      </c>
      <c r="BB79" s="603">
        <f t="shared" si="15"/>
        <v>43.899999999999991</v>
      </c>
    </row>
    <row r="80" spans="1:54">
      <c r="A80" s="581">
        <v>343</v>
      </c>
      <c r="B80" s="581" t="s">
        <v>577</v>
      </c>
      <c r="C80" s="581" t="s">
        <v>753</v>
      </c>
      <c r="D80" s="372" t="s">
        <v>15792</v>
      </c>
      <c r="E80" s="600" t="s">
        <v>15745</v>
      </c>
      <c r="F80" s="608">
        <v>41.7</v>
      </c>
      <c r="G80" s="606">
        <f t="shared" si="5"/>
        <v>2.4002669999999999</v>
      </c>
      <c r="H80" s="609">
        <v>2400.2669999999998</v>
      </c>
      <c r="I80" s="372" t="s">
        <v>16038</v>
      </c>
      <c r="J80" s="372" t="s">
        <v>14901</v>
      </c>
      <c r="K80" s="372" t="s">
        <v>15785</v>
      </c>
      <c r="L80" s="618"/>
      <c r="M80" s="603">
        <f t="shared" si="11"/>
        <v>53.099999999999994</v>
      </c>
      <c r="N80" s="603">
        <f t="shared" si="12"/>
        <v>43.899999999999991</v>
      </c>
      <c r="O80" s="603">
        <v>9.1999999999999993</v>
      </c>
      <c r="T80" s="603">
        <f t="shared" si="13"/>
        <v>17.110499999999995</v>
      </c>
      <c r="U80" s="603">
        <f t="shared" si="14"/>
        <v>5.04</v>
      </c>
      <c r="BB80" s="603">
        <f t="shared" si="15"/>
        <v>43.899999999999991</v>
      </c>
    </row>
    <row r="81" spans="1:54">
      <c r="A81" s="594">
        <v>372</v>
      </c>
      <c r="B81" s="581" t="s">
        <v>577</v>
      </c>
      <c r="C81" s="581" t="s">
        <v>759</v>
      </c>
      <c r="D81" s="372" t="s">
        <v>15811</v>
      </c>
      <c r="E81" s="600" t="s">
        <v>15804</v>
      </c>
      <c r="F81" s="601">
        <v>41.7</v>
      </c>
      <c r="G81" s="606">
        <f t="shared" si="5"/>
        <v>2.4002669999999999</v>
      </c>
      <c r="H81" s="614">
        <v>2400.2669999999998</v>
      </c>
      <c r="I81" s="372" t="s">
        <v>16038</v>
      </c>
      <c r="J81" s="372" t="s">
        <v>14901</v>
      </c>
      <c r="K81" s="372" t="s">
        <v>15808</v>
      </c>
      <c r="L81" s="600"/>
      <c r="M81" s="603">
        <f t="shared" si="11"/>
        <v>53.099999999999994</v>
      </c>
      <c r="N81" s="603">
        <f t="shared" si="12"/>
        <v>43.899999999999991</v>
      </c>
      <c r="O81" s="603">
        <v>9.1999999999999993</v>
      </c>
      <c r="T81" s="603">
        <f t="shared" si="13"/>
        <v>17.110499999999995</v>
      </c>
      <c r="U81" s="603">
        <f t="shared" si="14"/>
        <v>5.04</v>
      </c>
      <c r="AM81" s="526">
        <f>N81*G81-T81</f>
        <v>88.261221299999988</v>
      </c>
      <c r="AP81" s="526">
        <f>O81*G81-U81</f>
        <v>17.042456399999999</v>
      </c>
      <c r="AS81" s="526">
        <f>P81*G81-V81</f>
        <v>0</v>
      </c>
      <c r="AT81" s="526">
        <f>Q81*G81-W81</f>
        <v>0</v>
      </c>
      <c r="BB81" s="603">
        <f t="shared" si="15"/>
        <v>43.899999999999991</v>
      </c>
    </row>
    <row r="82" spans="1:54">
      <c r="A82" s="594">
        <v>408</v>
      </c>
      <c r="B82" s="581" t="s">
        <v>579</v>
      </c>
      <c r="C82" s="581" t="s">
        <v>751</v>
      </c>
      <c r="D82" s="372" t="s">
        <v>15839</v>
      </c>
      <c r="E82" s="600" t="s">
        <v>15804</v>
      </c>
      <c r="F82" s="601">
        <v>41.7</v>
      </c>
      <c r="G82" s="606">
        <f t="shared" si="5"/>
        <v>2.4002669999999999</v>
      </c>
      <c r="H82" s="614">
        <v>2400.2669999999998</v>
      </c>
      <c r="I82" s="372" t="s">
        <v>16038</v>
      </c>
      <c r="J82" s="372" t="s">
        <v>14901</v>
      </c>
      <c r="K82" s="372" t="s">
        <v>15840</v>
      </c>
      <c r="L82" s="600"/>
      <c r="M82" s="603">
        <f t="shared" si="11"/>
        <v>53.099999999999994</v>
      </c>
      <c r="N82" s="603">
        <f t="shared" si="12"/>
        <v>43.899999999999991</v>
      </c>
      <c r="O82" s="603">
        <v>9.1999999999999993</v>
      </c>
      <c r="T82" s="603">
        <f t="shared" si="13"/>
        <v>17.110499999999995</v>
      </c>
      <c r="U82" s="603">
        <f t="shared" si="14"/>
        <v>5.04</v>
      </c>
      <c r="AM82" s="526">
        <f>N82*G82-T82</f>
        <v>88.261221299999988</v>
      </c>
      <c r="AP82" s="526">
        <f>O82*G82-U82</f>
        <v>17.042456399999999</v>
      </c>
      <c r="AT82" s="526">
        <f>P82*G82-V82</f>
        <v>0</v>
      </c>
      <c r="BB82" s="603">
        <f t="shared" si="15"/>
        <v>43.899999999999991</v>
      </c>
    </row>
    <row r="83" spans="1:54">
      <c r="A83" s="581">
        <v>409</v>
      </c>
      <c r="B83" s="581" t="s">
        <v>579</v>
      </c>
      <c r="C83" s="581" t="s">
        <v>751</v>
      </c>
      <c r="D83" s="372" t="s">
        <v>15841</v>
      </c>
      <c r="E83" s="600" t="s">
        <v>15804</v>
      </c>
      <c r="F83" s="601">
        <v>41.7</v>
      </c>
      <c r="G83" s="606">
        <f t="shared" si="5"/>
        <v>2.4002669999999999</v>
      </c>
      <c r="H83" s="614">
        <v>2400.2669999999998</v>
      </c>
      <c r="I83" s="372" t="s">
        <v>16038</v>
      </c>
      <c r="J83" s="372" t="s">
        <v>14901</v>
      </c>
      <c r="K83" s="372" t="s">
        <v>15842</v>
      </c>
      <c r="L83" s="600"/>
      <c r="M83" s="603">
        <f t="shared" si="11"/>
        <v>53.099999999999994</v>
      </c>
      <c r="N83" s="603">
        <f t="shared" si="12"/>
        <v>43.899999999999991</v>
      </c>
      <c r="O83" s="603">
        <v>9.1999999999999993</v>
      </c>
      <c r="T83" s="603">
        <f t="shared" si="13"/>
        <v>17.110499999999995</v>
      </c>
      <c r="U83" s="603">
        <f t="shared" si="14"/>
        <v>5.04</v>
      </c>
      <c r="AM83" s="526">
        <f>N83*G83-T83</f>
        <v>88.261221299999988</v>
      </c>
      <c r="AP83" s="526">
        <f>O83*G83-U83</f>
        <v>17.042456399999999</v>
      </c>
      <c r="AT83" s="526">
        <f>P83*G83-V83</f>
        <v>0</v>
      </c>
      <c r="BB83" s="603">
        <f t="shared" si="15"/>
        <v>43.899999999999991</v>
      </c>
    </row>
    <row r="84" spans="1:54">
      <c r="A84" s="594">
        <v>411</v>
      </c>
      <c r="B84" s="581" t="s">
        <v>579</v>
      </c>
      <c r="C84" s="581" t="s">
        <v>751</v>
      </c>
      <c r="D84" s="372" t="s">
        <v>15844</v>
      </c>
      <c r="E84" s="600" t="s">
        <v>15804</v>
      </c>
      <c r="F84" s="601">
        <v>41.7</v>
      </c>
      <c r="G84" s="606">
        <f t="shared" si="5"/>
        <v>2.4002669999999999</v>
      </c>
      <c r="H84" s="614">
        <v>2400.2669999999998</v>
      </c>
      <c r="I84" s="372" t="s">
        <v>16038</v>
      </c>
      <c r="J84" s="372" t="s">
        <v>14901</v>
      </c>
      <c r="K84" s="372" t="s">
        <v>15845</v>
      </c>
      <c r="L84" s="600"/>
      <c r="M84" s="603">
        <f t="shared" si="11"/>
        <v>53.099999999999994</v>
      </c>
      <c r="N84" s="603">
        <f t="shared" si="12"/>
        <v>43.899999999999991</v>
      </c>
      <c r="O84" s="603">
        <v>9.1999999999999993</v>
      </c>
      <c r="T84" s="603">
        <f t="shared" si="13"/>
        <v>17.110499999999995</v>
      </c>
      <c r="U84" s="603">
        <f t="shared" si="14"/>
        <v>5.04</v>
      </c>
      <c r="AM84" s="526">
        <f>N84*G84-T84</f>
        <v>88.261221299999988</v>
      </c>
      <c r="AP84" s="526">
        <f>O84*G84-U84</f>
        <v>17.042456399999999</v>
      </c>
      <c r="AT84" s="526">
        <f>P84*G84-V84</f>
        <v>0</v>
      </c>
      <c r="BB84" s="603">
        <f t="shared" si="15"/>
        <v>43.899999999999991</v>
      </c>
    </row>
    <row r="85" spans="1:54">
      <c r="A85" s="594">
        <v>446</v>
      </c>
      <c r="B85" s="581" t="s">
        <v>579</v>
      </c>
      <c r="C85" s="581" t="s">
        <v>753</v>
      </c>
      <c r="D85" s="372" t="s">
        <v>15870</v>
      </c>
      <c r="E85" s="600" t="s">
        <v>15745</v>
      </c>
      <c r="F85" s="619">
        <v>41.7</v>
      </c>
      <c r="G85" s="606">
        <f t="shared" si="5"/>
        <v>2.4002669999999999</v>
      </c>
      <c r="H85" s="609">
        <v>2400.2669999999998</v>
      </c>
      <c r="I85" s="372" t="s">
        <v>16038</v>
      </c>
      <c r="J85" s="372" t="s">
        <v>14901</v>
      </c>
      <c r="K85" s="372" t="s">
        <v>15872</v>
      </c>
      <c r="L85" s="600"/>
      <c r="M85" s="603">
        <f t="shared" si="11"/>
        <v>53.099999999999994</v>
      </c>
      <c r="N85" s="603">
        <f t="shared" si="12"/>
        <v>43.899999999999991</v>
      </c>
      <c r="O85" s="603">
        <v>9.1999999999999993</v>
      </c>
      <c r="T85" s="603">
        <f t="shared" si="13"/>
        <v>17.110499999999995</v>
      </c>
      <c r="U85" s="603">
        <f t="shared" si="14"/>
        <v>5.04</v>
      </c>
      <c r="AP85" s="526">
        <f>N85*G85-T85</f>
        <v>88.261221299999988</v>
      </c>
      <c r="AT85" s="526">
        <f>O85*G85-U85</f>
        <v>17.042456399999999</v>
      </c>
      <c r="BB85" s="603">
        <f t="shared" si="15"/>
        <v>43.899999999999991</v>
      </c>
    </row>
    <row r="86" spans="1:54">
      <c r="A86" s="581">
        <v>448</v>
      </c>
      <c r="B86" s="581" t="s">
        <v>579</v>
      </c>
      <c r="C86" s="581" t="s">
        <v>753</v>
      </c>
      <c r="D86" s="372" t="s">
        <v>15875</v>
      </c>
      <c r="E86" s="600" t="s">
        <v>15745</v>
      </c>
      <c r="F86" s="619">
        <v>41.7</v>
      </c>
      <c r="G86" s="606">
        <f t="shared" si="5"/>
        <v>2.4002669999999999</v>
      </c>
      <c r="H86" s="609">
        <v>2400.2669999999998</v>
      </c>
      <c r="I86" s="372" t="s">
        <v>16038</v>
      </c>
      <c r="J86" s="372" t="s">
        <v>14901</v>
      </c>
      <c r="K86" s="372" t="s">
        <v>15876</v>
      </c>
      <c r="L86" s="600"/>
      <c r="M86" s="603">
        <f t="shared" si="11"/>
        <v>53.099999999999994</v>
      </c>
      <c r="N86" s="603">
        <f t="shared" si="12"/>
        <v>43.899999999999991</v>
      </c>
      <c r="O86" s="603">
        <v>9.1999999999999993</v>
      </c>
      <c r="T86" s="603">
        <f t="shared" si="13"/>
        <v>17.110499999999995</v>
      </c>
      <c r="U86" s="603">
        <f t="shared" si="14"/>
        <v>5.04</v>
      </c>
      <c r="AS86" s="526">
        <f>N86*G86-T86</f>
        <v>88.261221299999988</v>
      </c>
      <c r="AT86" s="526">
        <f>O86*G86-U86</f>
        <v>17.042456399999999</v>
      </c>
      <c r="BB86" s="603">
        <f t="shared" si="15"/>
        <v>43.899999999999991</v>
      </c>
    </row>
    <row r="87" spans="1:54">
      <c r="A87" s="594">
        <v>449</v>
      </c>
      <c r="B87" s="581" t="s">
        <v>579</v>
      </c>
      <c r="C87" s="581" t="s">
        <v>753</v>
      </c>
      <c r="D87" s="372" t="s">
        <v>15877</v>
      </c>
      <c r="E87" s="600" t="s">
        <v>15745</v>
      </c>
      <c r="F87" s="606">
        <v>41.7</v>
      </c>
      <c r="G87" s="606">
        <f t="shared" si="5"/>
        <v>2.4002669999999999</v>
      </c>
      <c r="H87" s="609">
        <v>2400.2669999999998</v>
      </c>
      <c r="I87" s="372" t="s">
        <v>16038</v>
      </c>
      <c r="J87" s="372" t="s">
        <v>14901</v>
      </c>
      <c r="K87" s="372" t="s">
        <v>15878</v>
      </c>
      <c r="L87" s="600"/>
      <c r="M87" s="603">
        <f t="shared" si="11"/>
        <v>53.099999999999994</v>
      </c>
      <c r="N87" s="603">
        <f t="shared" si="12"/>
        <v>43.899999999999991</v>
      </c>
      <c r="O87" s="603">
        <v>9.1999999999999993</v>
      </c>
      <c r="T87" s="603">
        <f t="shared" si="13"/>
        <v>17.110499999999995</v>
      </c>
      <c r="U87" s="603">
        <f t="shared" si="14"/>
        <v>5.04</v>
      </c>
      <c r="AQ87" s="526">
        <f>N87*G87-T87</f>
        <v>88.261221299999988</v>
      </c>
      <c r="BB87" s="603">
        <f t="shared" si="15"/>
        <v>43.899999999999991</v>
      </c>
    </row>
    <row r="88" spans="1:54">
      <c r="A88" s="594">
        <v>450</v>
      </c>
      <c r="B88" s="581" t="s">
        <v>579</v>
      </c>
      <c r="C88" s="581" t="s">
        <v>753</v>
      </c>
      <c r="D88" s="372" t="s">
        <v>15879</v>
      </c>
      <c r="E88" s="600" t="s">
        <v>15745</v>
      </c>
      <c r="F88" s="606">
        <v>41.7</v>
      </c>
      <c r="G88" s="606">
        <f t="shared" si="5"/>
        <v>2.4002669999999999</v>
      </c>
      <c r="H88" s="609">
        <v>2400.2669999999998</v>
      </c>
      <c r="I88" s="372" t="s">
        <v>16038</v>
      </c>
      <c r="J88" s="372" t="s">
        <v>14901</v>
      </c>
      <c r="K88" s="372" t="s">
        <v>15876</v>
      </c>
      <c r="L88" s="600"/>
      <c r="M88" s="603">
        <f t="shared" si="11"/>
        <v>53.099999999999994</v>
      </c>
      <c r="N88" s="603">
        <f t="shared" si="12"/>
        <v>43.899999999999991</v>
      </c>
      <c r="O88" s="603">
        <v>9.1999999999999993</v>
      </c>
      <c r="T88" s="603">
        <f t="shared" si="13"/>
        <v>17.110499999999995</v>
      </c>
      <c r="U88" s="603">
        <f t="shared" si="14"/>
        <v>5.04</v>
      </c>
      <c r="AQ88" s="526">
        <f>N88*G88-T88</f>
        <v>88.261221299999988</v>
      </c>
      <c r="BB88" s="603">
        <f t="shared" si="15"/>
        <v>43.899999999999991</v>
      </c>
    </row>
    <row r="89" spans="1:54">
      <c r="A89" s="594">
        <v>453</v>
      </c>
      <c r="B89" s="581" t="s">
        <v>579</v>
      </c>
      <c r="C89" s="581" t="s">
        <v>753</v>
      </c>
      <c r="D89" s="372" t="s">
        <v>15882</v>
      </c>
      <c r="E89" s="600" t="s">
        <v>15745</v>
      </c>
      <c r="F89" s="606">
        <v>41.7</v>
      </c>
      <c r="G89" s="606">
        <f t="shared" si="5"/>
        <v>2.4002669999999999</v>
      </c>
      <c r="H89" s="609">
        <v>2400.2669999999998</v>
      </c>
      <c r="I89" s="372" t="s">
        <v>16038</v>
      </c>
      <c r="J89" s="372" t="s">
        <v>14901</v>
      </c>
      <c r="K89" s="372" t="s">
        <v>15878</v>
      </c>
      <c r="L89" s="600"/>
      <c r="M89" s="603">
        <f t="shared" si="11"/>
        <v>53.099999999999994</v>
      </c>
      <c r="N89" s="603">
        <f t="shared" si="12"/>
        <v>43.899999999999991</v>
      </c>
      <c r="O89" s="603">
        <v>9.1999999999999993</v>
      </c>
      <c r="T89" s="603">
        <f t="shared" si="13"/>
        <v>17.110499999999995</v>
      </c>
      <c r="U89" s="603">
        <f t="shared" si="14"/>
        <v>5.04</v>
      </c>
      <c r="AQ89" s="526">
        <f>N89*G89-T89</f>
        <v>88.261221299999988</v>
      </c>
      <c r="BB89" s="603">
        <f t="shared" si="15"/>
        <v>43.899999999999991</v>
      </c>
    </row>
    <row r="90" spans="1:54">
      <c r="A90" s="594">
        <v>489</v>
      </c>
      <c r="B90" s="581" t="s">
        <v>579</v>
      </c>
      <c r="C90" s="581" t="s">
        <v>759</v>
      </c>
      <c r="D90" s="372" t="s">
        <v>15908</v>
      </c>
      <c r="E90" s="600" t="s">
        <v>15745</v>
      </c>
      <c r="F90" s="608">
        <v>41.7</v>
      </c>
      <c r="G90" s="606" t="e">
        <f t="shared" si="5"/>
        <v>#VALUE!</v>
      </c>
      <c r="H90" s="617" t="s">
        <v>14896</v>
      </c>
      <c r="I90" s="372" t="s">
        <v>16038</v>
      </c>
      <c r="J90" s="372" t="s">
        <v>14901</v>
      </c>
      <c r="K90" s="372" t="s">
        <v>15787</v>
      </c>
      <c r="L90" s="600"/>
      <c r="M90" s="603">
        <f t="shared" si="11"/>
        <v>53.099999999999994</v>
      </c>
      <c r="N90" s="603">
        <f t="shared" si="12"/>
        <v>43.899999999999991</v>
      </c>
      <c r="O90" s="603">
        <v>9.1999999999999993</v>
      </c>
      <c r="T90" s="603">
        <f t="shared" si="13"/>
        <v>17.110499999999995</v>
      </c>
      <c r="U90" s="603">
        <f t="shared" si="14"/>
        <v>5.04</v>
      </c>
      <c r="AQ90" s="526" t="e">
        <f>N90*G90-T90</f>
        <v>#VALUE!</v>
      </c>
      <c r="BB90" s="603">
        <f t="shared" si="15"/>
        <v>43.899999999999991</v>
      </c>
    </row>
    <row r="91" spans="1:54">
      <c r="A91" s="581">
        <v>490</v>
      </c>
      <c r="B91" s="581" t="s">
        <v>579</v>
      </c>
      <c r="C91" s="581" t="s">
        <v>759</v>
      </c>
      <c r="D91" s="372" t="s">
        <v>15910</v>
      </c>
      <c r="E91" s="600" t="s">
        <v>15906</v>
      </c>
      <c r="F91" s="608">
        <v>41.7</v>
      </c>
      <c r="G91" s="606">
        <f t="shared" si="5"/>
        <v>2.4002669999999999</v>
      </c>
      <c r="H91" s="609">
        <v>2400.2669999999998</v>
      </c>
      <c r="I91" s="372" t="s">
        <v>16038</v>
      </c>
      <c r="J91" s="372" t="s">
        <v>14901</v>
      </c>
      <c r="K91" s="372" t="s">
        <v>15785</v>
      </c>
      <c r="L91" s="600"/>
      <c r="M91" s="603">
        <f t="shared" si="11"/>
        <v>53.099999999999994</v>
      </c>
      <c r="N91" s="603">
        <f t="shared" si="12"/>
        <v>43.899999999999991</v>
      </c>
      <c r="O91" s="603">
        <v>9.1999999999999993</v>
      </c>
      <c r="T91" s="603">
        <f t="shared" si="13"/>
        <v>17.110499999999995</v>
      </c>
      <c r="U91" s="603">
        <f t="shared" si="14"/>
        <v>5.04</v>
      </c>
      <c r="AQ91" s="526">
        <f>N91*G91-T91</f>
        <v>88.261221299999988</v>
      </c>
      <c r="BB91" s="603">
        <f t="shared" si="15"/>
        <v>43.899999999999991</v>
      </c>
    </row>
    <row r="92" spans="1:54">
      <c r="A92" s="594">
        <v>524</v>
      </c>
      <c r="B92" s="581" t="s">
        <v>887</v>
      </c>
      <c r="C92" s="581" t="s">
        <v>751</v>
      </c>
      <c r="D92" s="372" t="s">
        <v>15933</v>
      </c>
      <c r="E92" s="600" t="s">
        <v>15745</v>
      </c>
      <c r="F92" s="608">
        <v>41.7</v>
      </c>
      <c r="G92" s="606" t="e">
        <f t="shared" si="5"/>
        <v>#VALUE!</v>
      </c>
      <c r="H92" s="617" t="s">
        <v>14896</v>
      </c>
      <c r="I92" s="372" t="s">
        <v>16038</v>
      </c>
      <c r="J92" s="372" t="s">
        <v>14901</v>
      </c>
      <c r="K92" s="372" t="s">
        <v>15935</v>
      </c>
      <c r="L92" s="618"/>
      <c r="M92" s="603">
        <f t="shared" si="11"/>
        <v>53.099999999999994</v>
      </c>
      <c r="N92" s="603">
        <f t="shared" si="12"/>
        <v>43.899999999999991</v>
      </c>
      <c r="O92" s="603">
        <v>9.1999999999999993</v>
      </c>
      <c r="T92" s="603">
        <f t="shared" si="13"/>
        <v>17.110499999999995</v>
      </c>
      <c r="U92" s="603">
        <f t="shared" si="14"/>
        <v>5.04</v>
      </c>
      <c r="AL92" s="526" t="e">
        <f>N92*H92/1000</f>
        <v>#VALUE!</v>
      </c>
      <c r="BB92" s="603">
        <f t="shared" si="15"/>
        <v>43.899999999999991</v>
      </c>
    </row>
    <row r="93" spans="1:54">
      <c r="A93" s="581">
        <v>526</v>
      </c>
      <c r="B93" s="581" t="s">
        <v>887</v>
      </c>
      <c r="C93" s="581" t="s">
        <v>751</v>
      </c>
      <c r="D93" s="372" t="s">
        <v>15937</v>
      </c>
      <c r="E93" s="600" t="s">
        <v>15745</v>
      </c>
      <c r="F93" s="608">
        <v>41.7</v>
      </c>
      <c r="G93" s="606" t="e">
        <f t="shared" si="5"/>
        <v>#VALUE!</v>
      </c>
      <c r="H93" s="617" t="s">
        <v>14896</v>
      </c>
      <c r="I93" s="372" t="s">
        <v>16038</v>
      </c>
      <c r="J93" s="372" t="s">
        <v>14901</v>
      </c>
      <c r="K93" s="372" t="s">
        <v>15785</v>
      </c>
      <c r="L93" s="618"/>
      <c r="M93" s="603">
        <f t="shared" si="11"/>
        <v>53.099999999999994</v>
      </c>
      <c r="N93" s="603">
        <f t="shared" si="12"/>
        <v>43.899999999999991</v>
      </c>
      <c r="O93" s="603">
        <v>9.1999999999999993</v>
      </c>
      <c r="T93" s="603">
        <f t="shared" si="13"/>
        <v>17.110499999999995</v>
      </c>
      <c r="U93" s="603">
        <f t="shared" si="14"/>
        <v>5.04</v>
      </c>
      <c r="BB93" s="603">
        <f t="shared" si="15"/>
        <v>43.899999999999991</v>
      </c>
    </row>
    <row r="94" spans="1:54">
      <c r="A94" s="594">
        <v>527</v>
      </c>
      <c r="B94" s="581" t="s">
        <v>887</v>
      </c>
      <c r="C94" s="581" t="s">
        <v>751</v>
      </c>
      <c r="D94" s="372" t="s">
        <v>15938</v>
      </c>
      <c r="E94" s="600" t="s">
        <v>15745</v>
      </c>
      <c r="F94" s="608">
        <v>41.7</v>
      </c>
      <c r="G94" s="606" t="e">
        <f t="shared" si="5"/>
        <v>#VALUE!</v>
      </c>
      <c r="H94" s="617" t="s">
        <v>14896</v>
      </c>
      <c r="I94" s="372" t="s">
        <v>16038</v>
      </c>
      <c r="J94" s="372" t="s">
        <v>14901</v>
      </c>
      <c r="K94" s="372" t="s">
        <v>15754</v>
      </c>
      <c r="L94" s="618"/>
      <c r="M94" s="603">
        <f t="shared" si="11"/>
        <v>53.099999999999994</v>
      </c>
      <c r="N94" s="603">
        <f t="shared" si="12"/>
        <v>43.899999999999991</v>
      </c>
      <c r="O94" s="603">
        <v>9.1999999999999993</v>
      </c>
      <c r="T94" s="603">
        <f t="shared" si="13"/>
        <v>17.110499999999995</v>
      </c>
      <c r="U94" s="603">
        <f t="shared" si="14"/>
        <v>5.04</v>
      </c>
      <c r="BB94" s="603">
        <f t="shared" si="15"/>
        <v>43.899999999999991</v>
      </c>
    </row>
    <row r="95" spans="1:54">
      <c r="A95" s="581">
        <v>529</v>
      </c>
      <c r="B95" s="581" t="s">
        <v>887</v>
      </c>
      <c r="C95" s="581" t="s">
        <v>751</v>
      </c>
      <c r="D95" s="372" t="s">
        <v>15940</v>
      </c>
      <c r="E95" s="600" t="s">
        <v>15745</v>
      </c>
      <c r="F95" s="608">
        <v>41.7</v>
      </c>
      <c r="G95" s="606" t="e">
        <f t="shared" si="5"/>
        <v>#VALUE!</v>
      </c>
      <c r="H95" s="617" t="s">
        <v>14896</v>
      </c>
      <c r="I95" s="372" t="s">
        <v>16038</v>
      </c>
      <c r="J95" s="372" t="s">
        <v>14901</v>
      </c>
      <c r="K95" s="372" t="s">
        <v>15941</v>
      </c>
      <c r="L95" s="618"/>
      <c r="M95" s="603">
        <f t="shared" si="11"/>
        <v>53.099999999999994</v>
      </c>
      <c r="N95" s="603">
        <f t="shared" si="12"/>
        <v>43.899999999999991</v>
      </c>
      <c r="O95" s="603">
        <v>9.1999999999999993</v>
      </c>
      <c r="T95" s="603">
        <f t="shared" si="13"/>
        <v>17.110499999999995</v>
      </c>
      <c r="U95" s="603">
        <f t="shared" si="14"/>
        <v>5.04</v>
      </c>
      <c r="BB95" s="603">
        <f t="shared" si="15"/>
        <v>43.899999999999991</v>
      </c>
    </row>
    <row r="96" spans="1:54">
      <c r="A96" s="594">
        <v>563</v>
      </c>
      <c r="B96" s="581" t="s">
        <v>887</v>
      </c>
      <c r="C96" s="581" t="s">
        <v>753</v>
      </c>
      <c r="D96" s="372" t="s">
        <v>15964</v>
      </c>
      <c r="E96" s="600" t="s">
        <v>15906</v>
      </c>
      <c r="F96" s="608">
        <v>41.7</v>
      </c>
      <c r="G96" s="606">
        <f t="shared" si="5"/>
        <v>2.4002669999999999</v>
      </c>
      <c r="H96" s="609">
        <v>2400.2669999999998</v>
      </c>
      <c r="I96" s="372" t="s">
        <v>16038</v>
      </c>
      <c r="J96" s="372" t="s">
        <v>14901</v>
      </c>
      <c r="K96" s="372" t="s">
        <v>15757</v>
      </c>
      <c r="L96" s="600"/>
      <c r="M96" s="603">
        <f t="shared" si="11"/>
        <v>53.099999999999994</v>
      </c>
      <c r="N96" s="603">
        <f t="shared" si="12"/>
        <v>43.899999999999991</v>
      </c>
      <c r="O96" s="603">
        <v>9.1999999999999993</v>
      </c>
      <c r="T96" s="603">
        <f t="shared" si="13"/>
        <v>17.110499999999995</v>
      </c>
      <c r="U96" s="603">
        <f t="shared" si="14"/>
        <v>5.04</v>
      </c>
      <c r="AM96" s="526">
        <f>N96*G96-T96</f>
        <v>88.261221299999988</v>
      </c>
      <c r="AP96" s="526">
        <f>O96*G96-U96</f>
        <v>17.042456399999999</v>
      </c>
      <c r="BB96" s="603">
        <f t="shared" si="15"/>
        <v>43.899999999999991</v>
      </c>
    </row>
    <row r="97" spans="1:54">
      <c r="A97" s="581">
        <v>565</v>
      </c>
      <c r="B97" s="581" t="s">
        <v>887</v>
      </c>
      <c r="C97" s="581" t="s">
        <v>753</v>
      </c>
      <c r="D97" s="372" t="s">
        <v>15967</v>
      </c>
      <c r="E97" s="600" t="s">
        <v>15906</v>
      </c>
      <c r="F97" s="610">
        <v>41.7</v>
      </c>
      <c r="G97" s="606">
        <f t="shared" si="5"/>
        <v>2.4002669999999999</v>
      </c>
      <c r="H97" s="609">
        <v>2400.2669999999998</v>
      </c>
      <c r="I97" s="372" t="s">
        <v>16038</v>
      </c>
      <c r="J97" s="372" t="s">
        <v>14901</v>
      </c>
      <c r="K97" s="372" t="s">
        <v>15757</v>
      </c>
      <c r="L97" s="600"/>
      <c r="M97" s="603">
        <f t="shared" si="11"/>
        <v>53.099999999999994</v>
      </c>
      <c r="N97" s="603">
        <f t="shared" si="12"/>
        <v>43.899999999999991</v>
      </c>
      <c r="O97" s="603">
        <v>9.1999999999999993</v>
      </c>
      <c r="T97" s="603">
        <f t="shared" si="13"/>
        <v>17.110499999999995</v>
      </c>
      <c r="U97" s="603">
        <f t="shared" si="14"/>
        <v>5.04</v>
      </c>
      <c r="AR97" s="526">
        <f>N97*G97-T97</f>
        <v>88.261221299999988</v>
      </c>
      <c r="BB97" s="603">
        <f t="shared" si="15"/>
        <v>43.899999999999991</v>
      </c>
    </row>
    <row r="98" spans="1:54">
      <c r="A98" s="594">
        <v>566</v>
      </c>
      <c r="B98" s="581" t="s">
        <v>887</v>
      </c>
      <c r="C98" s="581" t="s">
        <v>753</v>
      </c>
      <c r="D98" s="372" t="s">
        <v>15968</v>
      </c>
      <c r="E98" s="600" t="s">
        <v>15906</v>
      </c>
      <c r="F98" s="608">
        <v>41.7</v>
      </c>
      <c r="G98" s="606">
        <f t="shared" si="5"/>
        <v>2.4002669999999999</v>
      </c>
      <c r="H98" s="609">
        <v>2400.2669999999998</v>
      </c>
      <c r="I98" s="372" t="s">
        <v>16038</v>
      </c>
      <c r="J98" s="372" t="s">
        <v>14901</v>
      </c>
      <c r="K98" s="372" t="s">
        <v>15751</v>
      </c>
      <c r="L98" s="600"/>
      <c r="M98" s="603">
        <f t="shared" si="11"/>
        <v>53.099999999999994</v>
      </c>
      <c r="N98" s="603">
        <f t="shared" si="12"/>
        <v>43.899999999999991</v>
      </c>
      <c r="O98" s="603">
        <v>9.1999999999999993</v>
      </c>
      <c r="T98" s="603">
        <f t="shared" si="13"/>
        <v>17.110499999999995</v>
      </c>
      <c r="U98" s="603">
        <f t="shared" si="14"/>
        <v>5.04</v>
      </c>
      <c r="AR98" s="526">
        <f>N98*G98-T98</f>
        <v>88.261221299999988</v>
      </c>
      <c r="BB98" s="603">
        <f t="shared" si="15"/>
        <v>43.899999999999991</v>
      </c>
    </row>
    <row r="99" spans="1:54">
      <c r="A99" s="581">
        <v>568</v>
      </c>
      <c r="B99" s="581" t="s">
        <v>887</v>
      </c>
      <c r="C99" s="581" t="s">
        <v>753</v>
      </c>
      <c r="D99" s="372" t="s">
        <v>15970</v>
      </c>
      <c r="E99" s="600" t="s">
        <v>15906</v>
      </c>
      <c r="F99" s="608">
        <v>41.7</v>
      </c>
      <c r="G99" s="606">
        <f t="shared" si="5"/>
        <v>2.4002669999999999</v>
      </c>
      <c r="H99" s="609">
        <v>2400.2669999999998</v>
      </c>
      <c r="I99" s="372" t="s">
        <v>16038</v>
      </c>
      <c r="J99" s="372" t="s">
        <v>14901</v>
      </c>
      <c r="K99" s="372" t="s">
        <v>15751</v>
      </c>
      <c r="L99" s="600"/>
      <c r="M99" s="603">
        <f t="shared" si="11"/>
        <v>53.099999999999994</v>
      </c>
      <c r="N99" s="603">
        <f t="shared" si="12"/>
        <v>43.899999999999991</v>
      </c>
      <c r="O99" s="603">
        <v>9.1999999999999993</v>
      </c>
      <c r="T99" s="603">
        <f t="shared" si="13"/>
        <v>17.110499999999995</v>
      </c>
      <c r="U99" s="603">
        <f t="shared" si="14"/>
        <v>5.04</v>
      </c>
      <c r="AR99" s="526">
        <f>N99*G99-T99</f>
        <v>88.261221299999988</v>
      </c>
      <c r="BB99" s="603">
        <f t="shared" si="15"/>
        <v>43.899999999999991</v>
      </c>
    </row>
    <row r="100" spans="1:54">
      <c r="A100" s="581">
        <v>571</v>
      </c>
      <c r="B100" s="581" t="s">
        <v>887</v>
      </c>
      <c r="C100" s="581" t="s">
        <v>753</v>
      </c>
      <c r="D100" s="372" t="s">
        <v>15973</v>
      </c>
      <c r="E100" s="600" t="s">
        <v>15906</v>
      </c>
      <c r="F100" s="608">
        <v>41.7</v>
      </c>
      <c r="G100" s="606">
        <f t="shared" si="5"/>
        <v>2.4002669999999999</v>
      </c>
      <c r="H100" s="609">
        <v>2400.2669999999998</v>
      </c>
      <c r="I100" s="372" t="s">
        <v>16038</v>
      </c>
      <c r="J100" s="372" t="s">
        <v>14901</v>
      </c>
      <c r="K100" s="372" t="s">
        <v>15751</v>
      </c>
      <c r="L100" s="600"/>
      <c r="M100" s="603">
        <f t="shared" si="11"/>
        <v>53.099999999999994</v>
      </c>
      <c r="N100" s="603">
        <f t="shared" si="12"/>
        <v>43.899999999999991</v>
      </c>
      <c r="O100" s="603">
        <v>9.1999999999999993</v>
      </c>
      <c r="T100" s="603">
        <f t="shared" si="13"/>
        <v>17.110499999999995</v>
      </c>
      <c r="U100" s="603">
        <f t="shared" si="14"/>
        <v>5.04</v>
      </c>
      <c r="BB100" s="603">
        <f t="shared" si="15"/>
        <v>43.899999999999991</v>
      </c>
    </row>
    <row r="101" spans="1:54">
      <c r="A101" s="594">
        <v>603</v>
      </c>
      <c r="B101" s="581" t="s">
        <v>887</v>
      </c>
      <c r="C101" s="581" t="s">
        <v>759</v>
      </c>
      <c r="D101" s="372" t="s">
        <v>15993</v>
      </c>
      <c r="E101" s="600" t="s">
        <v>15906</v>
      </c>
      <c r="F101" s="610">
        <v>41.7</v>
      </c>
      <c r="G101" s="606" t="e">
        <f t="shared" si="5"/>
        <v>#VALUE!</v>
      </c>
      <c r="H101" s="617" t="s">
        <v>14896</v>
      </c>
      <c r="I101" s="372" t="s">
        <v>16038</v>
      </c>
      <c r="J101" s="372" t="s">
        <v>14901</v>
      </c>
      <c r="K101" s="372" t="s">
        <v>15757</v>
      </c>
      <c r="L101" s="600"/>
      <c r="M101" s="603">
        <f t="shared" si="11"/>
        <v>53.099999999999994</v>
      </c>
      <c r="N101" s="603">
        <f t="shared" si="12"/>
        <v>43.899999999999991</v>
      </c>
      <c r="O101" s="603">
        <v>9.1999999999999993</v>
      </c>
      <c r="T101" s="603">
        <f t="shared" si="13"/>
        <v>17.110499999999995</v>
      </c>
      <c r="U101" s="603">
        <f t="shared" si="14"/>
        <v>5.04</v>
      </c>
      <c r="AH101" s="526" t="e">
        <f>N101*G101-T101</f>
        <v>#VALUE!</v>
      </c>
      <c r="AR101" s="526" t="e">
        <f>O101*G101-U101</f>
        <v>#VALUE!</v>
      </c>
      <c r="BB101" s="603">
        <f t="shared" si="15"/>
        <v>43.899999999999991</v>
      </c>
    </row>
    <row r="102" spans="1:54">
      <c r="A102" s="594">
        <v>605</v>
      </c>
      <c r="B102" s="581" t="s">
        <v>887</v>
      </c>
      <c r="C102" s="581" t="s">
        <v>759</v>
      </c>
      <c r="D102" s="372" t="s">
        <v>15995</v>
      </c>
      <c r="E102" s="600" t="s">
        <v>15906</v>
      </c>
      <c r="F102" s="610">
        <v>41.7</v>
      </c>
      <c r="G102" s="606" t="e">
        <f t="shared" si="5"/>
        <v>#VALUE!</v>
      </c>
      <c r="H102" s="617" t="s">
        <v>14896</v>
      </c>
      <c r="I102" s="372" t="s">
        <v>16038</v>
      </c>
      <c r="J102" s="372" t="s">
        <v>14901</v>
      </c>
      <c r="K102" s="372" t="s">
        <v>15757</v>
      </c>
      <c r="L102" s="600"/>
      <c r="M102" s="603">
        <f t="shared" si="11"/>
        <v>53.099999999999994</v>
      </c>
      <c r="N102" s="603">
        <f t="shared" si="12"/>
        <v>43.899999999999991</v>
      </c>
      <c r="O102" s="603">
        <v>9.1999999999999993</v>
      </c>
      <c r="T102" s="603">
        <f t="shared" si="13"/>
        <v>17.110499999999995</v>
      </c>
      <c r="U102" s="603">
        <f t="shared" si="14"/>
        <v>5.04</v>
      </c>
      <c r="AR102" s="526" t="e">
        <f>N102*G102-T102</f>
        <v>#VALUE!</v>
      </c>
      <c r="BB102" s="603">
        <f t="shared" si="15"/>
        <v>43.899999999999991</v>
      </c>
    </row>
    <row r="103" spans="1:54">
      <c r="A103" s="594">
        <v>606</v>
      </c>
      <c r="B103" s="581" t="s">
        <v>887</v>
      </c>
      <c r="C103" s="581" t="s">
        <v>759</v>
      </c>
      <c r="D103" s="372" t="s">
        <v>15996</v>
      </c>
      <c r="E103" s="600" t="s">
        <v>15906</v>
      </c>
      <c r="F103" s="608">
        <v>41.7</v>
      </c>
      <c r="G103" s="606" t="e">
        <f t="shared" si="5"/>
        <v>#VALUE!</v>
      </c>
      <c r="H103" s="617" t="s">
        <v>14896</v>
      </c>
      <c r="I103" s="372" t="s">
        <v>16038</v>
      </c>
      <c r="J103" s="372" t="s">
        <v>14901</v>
      </c>
      <c r="K103" s="372" t="s">
        <v>15751</v>
      </c>
      <c r="L103" s="600"/>
      <c r="M103" s="603">
        <f t="shared" si="11"/>
        <v>53.099999999999994</v>
      </c>
      <c r="N103" s="603">
        <f t="shared" si="12"/>
        <v>43.899999999999991</v>
      </c>
      <c r="O103" s="603">
        <v>9.1999999999999993</v>
      </c>
      <c r="T103" s="603">
        <f t="shared" si="13"/>
        <v>17.110499999999995</v>
      </c>
      <c r="U103" s="603">
        <f t="shared" si="14"/>
        <v>5.04</v>
      </c>
      <c r="AH103" s="526" t="e">
        <f>N103*G103-T103</f>
        <v>#VALUE!</v>
      </c>
      <c r="AR103" s="526" t="e">
        <f>O103*G103-U103</f>
        <v>#VALUE!</v>
      </c>
      <c r="BB103" s="603">
        <f t="shared" si="15"/>
        <v>43.899999999999991</v>
      </c>
    </row>
    <row r="104" spans="1:54">
      <c r="A104" s="594">
        <v>608</v>
      </c>
      <c r="B104" s="581" t="s">
        <v>887</v>
      </c>
      <c r="C104" s="581" t="s">
        <v>759</v>
      </c>
      <c r="D104" s="372" t="s">
        <v>15998</v>
      </c>
      <c r="E104" s="600" t="s">
        <v>15906</v>
      </c>
      <c r="F104" s="610">
        <v>41.7</v>
      </c>
      <c r="G104" s="606" t="e">
        <f t="shared" si="5"/>
        <v>#VALUE!</v>
      </c>
      <c r="H104" s="617" t="s">
        <v>14896</v>
      </c>
      <c r="I104" s="372" t="s">
        <v>16038</v>
      </c>
      <c r="J104" s="372" t="s">
        <v>14901</v>
      </c>
      <c r="K104" s="372" t="s">
        <v>15751</v>
      </c>
      <c r="L104" s="600"/>
      <c r="M104" s="603">
        <f t="shared" si="11"/>
        <v>53.099999999999994</v>
      </c>
      <c r="N104" s="603">
        <f t="shared" si="12"/>
        <v>43.899999999999991</v>
      </c>
      <c r="O104" s="603">
        <v>9.1999999999999993</v>
      </c>
      <c r="T104" s="603">
        <f t="shared" si="13"/>
        <v>17.110499999999995</v>
      </c>
      <c r="U104" s="603">
        <f t="shared" si="14"/>
        <v>5.04</v>
      </c>
      <c r="AR104" s="526" t="e">
        <f>N104*G104-T104</f>
        <v>#VALUE!</v>
      </c>
      <c r="BB104" s="603">
        <f t="shared" si="15"/>
        <v>43.899999999999991</v>
      </c>
    </row>
    <row r="105" spans="1:54">
      <c r="A105" s="581">
        <v>370</v>
      </c>
      <c r="B105" s="581" t="s">
        <v>577</v>
      </c>
      <c r="C105" s="581" t="s">
        <v>759</v>
      </c>
      <c r="D105" s="372" t="s">
        <v>15806</v>
      </c>
      <c r="E105" s="600" t="s">
        <v>15804</v>
      </c>
      <c r="F105" s="601">
        <v>41.7</v>
      </c>
      <c r="G105" s="606">
        <f t="shared" si="5"/>
        <v>2.4002669999999999</v>
      </c>
      <c r="H105" s="614">
        <v>2400.2669999999998</v>
      </c>
      <c r="I105" s="372" t="s">
        <v>16038</v>
      </c>
      <c r="J105" s="372" t="s">
        <v>14901</v>
      </c>
      <c r="K105" s="372" t="s">
        <v>15808</v>
      </c>
      <c r="L105" s="600"/>
      <c r="M105" s="603">
        <f t="shared" si="11"/>
        <v>53.099999999999994</v>
      </c>
      <c r="N105" s="603">
        <f t="shared" si="12"/>
        <v>43.899999999999991</v>
      </c>
      <c r="O105" s="603">
        <v>9.1999999999999993</v>
      </c>
      <c r="T105" s="603">
        <f t="shared" si="13"/>
        <v>17.110499999999995</v>
      </c>
      <c r="U105" s="603">
        <f t="shared" si="14"/>
        <v>5.04</v>
      </c>
      <c r="AH105" s="526">
        <f>N105*G105-T105</f>
        <v>88.261221299999988</v>
      </c>
      <c r="AL105" s="526">
        <f>O105*G105-U105</f>
        <v>17.042456399999999</v>
      </c>
      <c r="AP105" s="526">
        <f>P105*G105-V105</f>
        <v>0</v>
      </c>
      <c r="AR105" s="526">
        <f>Q105*G105-W105</f>
        <v>0</v>
      </c>
      <c r="BB105" s="603">
        <f t="shared" si="15"/>
        <v>43.899999999999991</v>
      </c>
    </row>
    <row r="106" spans="1:54">
      <c r="A106" s="594">
        <v>297</v>
      </c>
      <c r="B106" s="581" t="s">
        <v>577</v>
      </c>
      <c r="C106" s="581" t="s">
        <v>751</v>
      </c>
      <c r="D106" s="372" t="s">
        <v>15748</v>
      </c>
      <c r="E106" s="600" t="s">
        <v>15745</v>
      </c>
      <c r="F106" s="610">
        <v>41.7</v>
      </c>
      <c r="G106" s="606" t="e">
        <f t="shared" si="5"/>
        <v>#VALUE!</v>
      </c>
      <c r="H106" s="617" t="s">
        <v>15749</v>
      </c>
      <c r="I106" s="372" t="s">
        <v>16038</v>
      </c>
      <c r="J106" s="372" t="s">
        <v>15750</v>
      </c>
      <c r="K106" s="372" t="s">
        <v>15751</v>
      </c>
      <c r="L106" s="600"/>
      <c r="M106" s="603">
        <f t="shared" ref="M106:M142" si="16">14.9*2+9.25*2+9.2-2.1*2</f>
        <v>53.3</v>
      </c>
      <c r="N106" s="603">
        <f t="shared" si="12"/>
        <v>37.799999999999997</v>
      </c>
      <c r="O106" s="603">
        <v>9.1999999999999993</v>
      </c>
      <c r="P106" s="603">
        <v>6.3</v>
      </c>
      <c r="T106" s="603">
        <f t="shared" si="13"/>
        <v>17.110499999999995</v>
      </c>
      <c r="U106" s="603">
        <f t="shared" si="14"/>
        <v>5.04</v>
      </c>
      <c r="AJ106" s="526" t="e">
        <f>N106*G106-T106</f>
        <v>#VALUE!</v>
      </c>
      <c r="BB106" s="603">
        <f t="shared" si="15"/>
        <v>44.099999999999994</v>
      </c>
    </row>
    <row r="107" spans="1:54">
      <c r="A107" s="594">
        <v>300</v>
      </c>
      <c r="B107" s="581" t="s">
        <v>577</v>
      </c>
      <c r="C107" s="581" t="s">
        <v>751</v>
      </c>
      <c r="D107" s="372" t="s">
        <v>15755</v>
      </c>
      <c r="E107" s="600" t="s">
        <v>15745</v>
      </c>
      <c r="F107" s="610">
        <v>41.7</v>
      </c>
      <c r="G107" s="606">
        <f t="shared" si="5"/>
        <v>2.4002669999999999</v>
      </c>
      <c r="H107" s="609">
        <v>2400.2669999999998</v>
      </c>
      <c r="I107" s="372" t="s">
        <v>16038</v>
      </c>
      <c r="J107" s="372" t="s">
        <v>15750</v>
      </c>
      <c r="K107" s="372" t="s">
        <v>15751</v>
      </c>
      <c r="L107" s="600"/>
      <c r="M107" s="603">
        <f t="shared" si="16"/>
        <v>53.3</v>
      </c>
      <c r="N107" s="603">
        <f t="shared" si="12"/>
        <v>37.799999999999997</v>
      </c>
      <c r="O107" s="603">
        <v>9.1999999999999993</v>
      </c>
      <c r="P107" s="603">
        <v>6.3</v>
      </c>
      <c r="T107" s="603">
        <f t="shared" si="13"/>
        <v>17.110499999999995</v>
      </c>
      <c r="U107" s="603">
        <f t="shared" si="14"/>
        <v>5.04</v>
      </c>
      <c r="AH107" s="526">
        <f>N107*G107-T107</f>
        <v>73.619592600000004</v>
      </c>
      <c r="AJ107" s="526">
        <f>O107*G107-U107</f>
        <v>17.042456399999999</v>
      </c>
      <c r="BB107" s="603">
        <f t="shared" si="15"/>
        <v>44.099999999999994</v>
      </c>
    </row>
    <row r="108" spans="1:54">
      <c r="A108" s="594">
        <v>302</v>
      </c>
      <c r="B108" s="581" t="s">
        <v>577</v>
      </c>
      <c r="C108" s="581" t="s">
        <v>751</v>
      </c>
      <c r="D108" s="372" t="s">
        <v>15758</v>
      </c>
      <c r="E108" s="600" t="s">
        <v>15745</v>
      </c>
      <c r="F108" s="608">
        <v>41.7</v>
      </c>
      <c r="G108" s="606">
        <f t="shared" si="5"/>
        <v>2.4002669999999999</v>
      </c>
      <c r="H108" s="609">
        <v>2400.2669999999998</v>
      </c>
      <c r="I108" s="372" t="s">
        <v>16038</v>
      </c>
      <c r="J108" s="372" t="s">
        <v>15750</v>
      </c>
      <c r="K108" s="372" t="s">
        <v>15751</v>
      </c>
      <c r="L108" s="600"/>
      <c r="M108" s="603">
        <f t="shared" si="16"/>
        <v>53.3</v>
      </c>
      <c r="N108" s="603">
        <f t="shared" si="12"/>
        <v>37.799999999999997</v>
      </c>
      <c r="O108" s="603">
        <v>9.1999999999999993</v>
      </c>
      <c r="P108" s="603">
        <v>6.3</v>
      </c>
      <c r="T108" s="603">
        <f t="shared" si="13"/>
        <v>17.110499999999995</v>
      </c>
      <c r="U108" s="603">
        <f t="shared" si="14"/>
        <v>5.04</v>
      </c>
      <c r="Z108" s="526">
        <f>N108*H108/1000-T108</f>
        <v>73.619592600000004</v>
      </c>
      <c r="AE108" s="526">
        <f>O108*H108/1000-U108</f>
        <v>17.042456399999995</v>
      </c>
      <c r="AH108" s="526">
        <f>P108*H108/1000-V108</f>
        <v>15.121682099999997</v>
      </c>
      <c r="AJ108" s="526">
        <f>Q108*H108/1000-W108</f>
        <v>0</v>
      </c>
      <c r="BB108" s="603">
        <f t="shared" si="15"/>
        <v>44.099999999999994</v>
      </c>
    </row>
    <row r="109" spans="1:54">
      <c r="A109" s="594">
        <v>303</v>
      </c>
      <c r="B109" s="581" t="s">
        <v>577</v>
      </c>
      <c r="C109" s="581" t="s">
        <v>751</v>
      </c>
      <c r="D109" s="372" t="s">
        <v>15759</v>
      </c>
      <c r="E109" s="600" t="s">
        <v>15745</v>
      </c>
      <c r="F109" s="608">
        <v>41.7</v>
      </c>
      <c r="G109" s="606">
        <f t="shared" si="5"/>
        <v>2.4002669999999999</v>
      </c>
      <c r="H109" s="609">
        <v>2400.2669999999998</v>
      </c>
      <c r="I109" s="372" t="s">
        <v>16038</v>
      </c>
      <c r="J109" s="372" t="s">
        <v>15750</v>
      </c>
      <c r="K109" s="372" t="s">
        <v>15751</v>
      </c>
      <c r="L109" s="600"/>
      <c r="M109" s="603">
        <f t="shared" si="16"/>
        <v>53.3</v>
      </c>
      <c r="N109" s="603">
        <f t="shared" si="12"/>
        <v>37.799999999999997</v>
      </c>
      <c r="O109" s="603">
        <v>9.1999999999999993</v>
      </c>
      <c r="P109" s="603">
        <v>6.3</v>
      </c>
      <c r="T109" s="603">
        <f t="shared" si="13"/>
        <v>17.110499999999995</v>
      </c>
      <c r="U109" s="603">
        <f t="shared" si="14"/>
        <v>5.04</v>
      </c>
      <c r="AH109" s="526">
        <f>N109*G109-T109</f>
        <v>73.619592600000004</v>
      </c>
      <c r="AJ109" s="526">
        <f>O109*G109-U109</f>
        <v>17.042456399999999</v>
      </c>
      <c r="BB109" s="603">
        <f t="shared" si="15"/>
        <v>44.099999999999994</v>
      </c>
    </row>
    <row r="110" spans="1:54">
      <c r="A110" s="581">
        <v>304</v>
      </c>
      <c r="B110" s="581" t="s">
        <v>577</v>
      </c>
      <c r="C110" s="581" t="s">
        <v>751</v>
      </c>
      <c r="D110" s="372" t="s">
        <v>15760</v>
      </c>
      <c r="E110" s="600" t="s">
        <v>15745</v>
      </c>
      <c r="F110" s="608">
        <v>41.7</v>
      </c>
      <c r="G110" s="606">
        <f t="shared" si="5"/>
        <v>2.4002669999999999</v>
      </c>
      <c r="H110" s="609">
        <v>2400.2669999999998</v>
      </c>
      <c r="I110" s="372" t="s">
        <v>16038</v>
      </c>
      <c r="J110" s="372" t="s">
        <v>15750</v>
      </c>
      <c r="K110" s="372" t="s">
        <v>15751</v>
      </c>
      <c r="L110" s="600"/>
      <c r="M110" s="603">
        <f t="shared" si="16"/>
        <v>53.3</v>
      </c>
      <c r="N110" s="603">
        <f t="shared" si="12"/>
        <v>37.799999999999997</v>
      </c>
      <c r="O110" s="603">
        <v>9.1999999999999993</v>
      </c>
      <c r="P110" s="603">
        <v>6.3</v>
      </c>
      <c r="T110" s="603">
        <f t="shared" si="13"/>
        <v>17.110499999999995</v>
      </c>
      <c r="U110" s="603">
        <f t="shared" si="14"/>
        <v>5.04</v>
      </c>
      <c r="AH110" s="526">
        <f>N110*G110-T110</f>
        <v>73.619592600000004</v>
      </c>
      <c r="AJ110" s="526">
        <f>O110*G110-U110</f>
        <v>17.042456399999999</v>
      </c>
      <c r="BB110" s="603">
        <f t="shared" si="15"/>
        <v>44.099999999999994</v>
      </c>
    </row>
    <row r="111" spans="1:54">
      <c r="A111" s="594">
        <v>336</v>
      </c>
      <c r="B111" s="581" t="s">
        <v>577</v>
      </c>
      <c r="C111" s="581" t="s">
        <v>753</v>
      </c>
      <c r="D111" s="372" t="s">
        <v>15783</v>
      </c>
      <c r="E111" s="600" t="s">
        <v>15745</v>
      </c>
      <c r="F111" s="608">
        <v>41.7</v>
      </c>
      <c r="G111" s="606">
        <f t="shared" si="5"/>
        <v>2.4002669999999999</v>
      </c>
      <c r="H111" s="609">
        <v>2400.2669999999998</v>
      </c>
      <c r="I111" s="372" t="s">
        <v>16038</v>
      </c>
      <c r="J111" s="372" t="s">
        <v>15750</v>
      </c>
      <c r="K111" s="372" t="s">
        <v>15751</v>
      </c>
      <c r="L111" s="600"/>
      <c r="M111" s="603">
        <f t="shared" si="16"/>
        <v>53.3</v>
      </c>
      <c r="N111" s="603">
        <f t="shared" si="12"/>
        <v>37.799999999999997</v>
      </c>
      <c r="O111" s="603">
        <v>9.1999999999999993</v>
      </c>
      <c r="P111" s="603">
        <v>6.3</v>
      </c>
      <c r="T111" s="603">
        <f t="shared" si="13"/>
        <v>17.110499999999995</v>
      </c>
      <c r="U111" s="603">
        <f t="shared" si="14"/>
        <v>5.04</v>
      </c>
      <c r="BB111" s="603">
        <f t="shared" si="15"/>
        <v>44.099999999999994</v>
      </c>
    </row>
    <row r="112" spans="1:54">
      <c r="A112" s="594">
        <v>339</v>
      </c>
      <c r="B112" s="581" t="s">
        <v>577</v>
      </c>
      <c r="C112" s="581" t="s">
        <v>753</v>
      </c>
      <c r="D112" s="372" t="s">
        <v>15788</v>
      </c>
      <c r="E112" s="600" t="s">
        <v>15745</v>
      </c>
      <c r="F112" s="608">
        <v>41.7</v>
      </c>
      <c r="G112" s="606">
        <f t="shared" si="5"/>
        <v>2.4002669999999999</v>
      </c>
      <c r="H112" s="609">
        <v>2400.2669999999998</v>
      </c>
      <c r="I112" s="372" t="s">
        <v>16038</v>
      </c>
      <c r="J112" s="372" t="s">
        <v>15750</v>
      </c>
      <c r="K112" s="372" t="s">
        <v>15751</v>
      </c>
      <c r="L112" s="600"/>
      <c r="M112" s="603">
        <f t="shared" si="16"/>
        <v>53.3</v>
      </c>
      <c r="N112" s="603">
        <f t="shared" si="12"/>
        <v>37.799999999999997</v>
      </c>
      <c r="O112" s="603">
        <v>9.1999999999999993</v>
      </c>
      <c r="P112" s="603">
        <v>6.3</v>
      </c>
      <c r="T112" s="603">
        <f t="shared" si="13"/>
        <v>17.110499999999995</v>
      </c>
      <c r="U112" s="603">
        <f t="shared" si="14"/>
        <v>5.04</v>
      </c>
      <c r="BB112" s="603">
        <f t="shared" si="15"/>
        <v>44.099999999999994</v>
      </c>
    </row>
    <row r="113" spans="1:54">
      <c r="A113" s="594">
        <v>341</v>
      </c>
      <c r="B113" s="581" t="s">
        <v>577</v>
      </c>
      <c r="C113" s="581" t="s">
        <v>753</v>
      </c>
      <c r="D113" s="372" t="s">
        <v>15790</v>
      </c>
      <c r="E113" s="600" t="s">
        <v>15745</v>
      </c>
      <c r="F113" s="608">
        <v>41.7</v>
      </c>
      <c r="G113" s="606">
        <f t="shared" si="5"/>
        <v>2.4002669999999999</v>
      </c>
      <c r="H113" s="609">
        <v>2400.2669999999998</v>
      </c>
      <c r="I113" s="372" t="s">
        <v>16038</v>
      </c>
      <c r="J113" s="372" t="s">
        <v>15750</v>
      </c>
      <c r="K113" s="372" t="s">
        <v>15751</v>
      </c>
      <c r="L113" s="600"/>
      <c r="M113" s="603">
        <f t="shared" si="16"/>
        <v>53.3</v>
      </c>
      <c r="N113" s="603">
        <f t="shared" si="12"/>
        <v>37.799999999999997</v>
      </c>
      <c r="O113" s="603">
        <v>9.1999999999999993</v>
      </c>
      <c r="P113" s="603">
        <v>6.3</v>
      </c>
      <c r="T113" s="603">
        <f t="shared" si="13"/>
        <v>17.110499999999995</v>
      </c>
      <c r="U113" s="603">
        <f t="shared" si="14"/>
        <v>5.04</v>
      </c>
      <c r="AU113" s="526">
        <f>N113*G113-T113</f>
        <v>73.619592600000004</v>
      </c>
      <c r="BB113" s="603">
        <f t="shared" si="15"/>
        <v>44.099999999999994</v>
      </c>
    </row>
    <row r="114" spans="1:54">
      <c r="A114" s="594">
        <v>342</v>
      </c>
      <c r="B114" s="581" t="s">
        <v>577</v>
      </c>
      <c r="C114" s="581" t="s">
        <v>753</v>
      </c>
      <c r="D114" s="372" t="s">
        <v>15791</v>
      </c>
      <c r="E114" s="600" t="s">
        <v>15745</v>
      </c>
      <c r="F114" s="608">
        <v>41.7</v>
      </c>
      <c r="G114" s="606" t="e">
        <f t="shared" si="5"/>
        <v>#VALUE!</v>
      </c>
      <c r="H114" s="617" t="s">
        <v>15006</v>
      </c>
      <c r="I114" s="372" t="s">
        <v>16038</v>
      </c>
      <c r="J114" s="372" t="s">
        <v>15750</v>
      </c>
      <c r="K114" s="372" t="s">
        <v>15751</v>
      </c>
      <c r="L114" s="600"/>
      <c r="M114" s="603">
        <f t="shared" si="16"/>
        <v>53.3</v>
      </c>
      <c r="N114" s="603">
        <f t="shared" si="12"/>
        <v>37.799999999999997</v>
      </c>
      <c r="O114" s="603">
        <v>9.1999999999999993</v>
      </c>
      <c r="P114" s="603">
        <v>6.3</v>
      </c>
      <c r="T114" s="603">
        <f t="shared" si="13"/>
        <v>17.110499999999995</v>
      </c>
      <c r="U114" s="603">
        <f t="shared" si="14"/>
        <v>5.04</v>
      </c>
      <c r="AL114" s="526" t="e">
        <f>N114*H114/1000-T114</f>
        <v>#VALUE!</v>
      </c>
      <c r="AM114" s="526" t="e">
        <f>O114*H114/1000-U114</f>
        <v>#VALUE!</v>
      </c>
      <c r="AP114" s="526" t="e">
        <f>P114*H114/1000-V114</f>
        <v>#VALUE!</v>
      </c>
      <c r="BB114" s="603">
        <f t="shared" si="15"/>
        <v>44.099999999999994</v>
      </c>
    </row>
    <row r="115" spans="1:54">
      <c r="A115" s="594">
        <v>371</v>
      </c>
      <c r="B115" s="581" t="s">
        <v>577</v>
      </c>
      <c r="C115" s="581" t="s">
        <v>759</v>
      </c>
      <c r="D115" s="372" t="s">
        <v>15809</v>
      </c>
      <c r="E115" s="600" t="s">
        <v>15804</v>
      </c>
      <c r="F115" s="601">
        <v>41.7</v>
      </c>
      <c r="G115" s="606" t="e">
        <f t="shared" si="5"/>
        <v>#VALUE!</v>
      </c>
      <c r="H115" s="617" t="s">
        <v>15810</v>
      </c>
      <c r="I115" s="372" t="s">
        <v>16038</v>
      </c>
      <c r="J115" s="372" t="s">
        <v>15750</v>
      </c>
      <c r="K115" s="372" t="s">
        <v>15751</v>
      </c>
      <c r="L115" s="600"/>
      <c r="M115" s="603">
        <f t="shared" si="16"/>
        <v>53.3</v>
      </c>
      <c r="N115" s="603">
        <f t="shared" si="12"/>
        <v>37.799999999999997</v>
      </c>
      <c r="O115" s="603">
        <v>9.1999999999999993</v>
      </c>
      <c r="P115" s="603">
        <v>6.3</v>
      </c>
      <c r="T115" s="603">
        <f t="shared" si="13"/>
        <v>17.110499999999995</v>
      </c>
      <c r="U115" s="603">
        <f t="shared" si="14"/>
        <v>5.04</v>
      </c>
      <c r="BB115" s="603">
        <f t="shared" si="15"/>
        <v>44.099999999999994</v>
      </c>
    </row>
    <row r="116" spans="1:54">
      <c r="A116" s="581">
        <v>373</v>
      </c>
      <c r="B116" s="581" t="s">
        <v>577</v>
      </c>
      <c r="C116" s="581" t="s">
        <v>759</v>
      </c>
      <c r="D116" s="372" t="s">
        <v>15812</v>
      </c>
      <c r="E116" s="600" t="s">
        <v>15804</v>
      </c>
      <c r="F116" s="601">
        <v>41.7</v>
      </c>
      <c r="G116" s="606" t="e">
        <f t="shared" si="5"/>
        <v>#VALUE!</v>
      </c>
      <c r="H116" s="617" t="s">
        <v>15810</v>
      </c>
      <c r="I116" s="372" t="s">
        <v>16038</v>
      </c>
      <c r="J116" s="372" t="s">
        <v>15750</v>
      </c>
      <c r="K116" s="372" t="s">
        <v>15751</v>
      </c>
      <c r="L116" s="600"/>
      <c r="M116" s="603">
        <f t="shared" si="16"/>
        <v>53.3</v>
      </c>
      <c r="N116" s="603">
        <f t="shared" si="12"/>
        <v>37.799999999999997</v>
      </c>
      <c r="O116" s="603">
        <v>9.1999999999999993</v>
      </c>
      <c r="P116" s="603">
        <v>6.3</v>
      </c>
      <c r="T116" s="603">
        <f t="shared" si="13"/>
        <v>17.110499999999995</v>
      </c>
      <c r="U116" s="603">
        <f t="shared" si="14"/>
        <v>5.04</v>
      </c>
      <c r="AM116" s="526" t="e">
        <f t="shared" ref="AM116:AM121" si="17">N116*G116-T116</f>
        <v>#VALUE!</v>
      </c>
      <c r="AP116" s="526" t="e">
        <f t="shared" ref="AP116:AP121" si="18">O116*G116-U116</f>
        <v>#VALUE!</v>
      </c>
      <c r="AS116" s="526" t="e">
        <f>P116*G116-V116</f>
        <v>#VALUE!</v>
      </c>
      <c r="AT116" s="526" t="e">
        <f>Q116*G116-W116</f>
        <v>#VALUE!</v>
      </c>
      <c r="AX116" s="526" t="e">
        <f>R116*G116-X116</f>
        <v>#VALUE!</v>
      </c>
      <c r="BB116" s="603">
        <f t="shared" si="15"/>
        <v>44.099999999999994</v>
      </c>
    </row>
    <row r="117" spans="1:54">
      <c r="A117" s="594">
        <v>407</v>
      </c>
      <c r="B117" s="581" t="s">
        <v>579</v>
      </c>
      <c r="C117" s="581" t="s">
        <v>751</v>
      </c>
      <c r="D117" s="372" t="s">
        <v>15837</v>
      </c>
      <c r="E117" s="600" t="s">
        <v>15804</v>
      </c>
      <c r="F117" s="601">
        <v>41.7</v>
      </c>
      <c r="G117" s="606">
        <f t="shared" si="5"/>
        <v>2.4002669999999999</v>
      </c>
      <c r="H117" s="614">
        <v>2400.2669999999998</v>
      </c>
      <c r="I117" s="372" t="s">
        <v>16038</v>
      </c>
      <c r="J117" s="372" t="s">
        <v>15750</v>
      </c>
      <c r="K117" s="372" t="s">
        <v>15751</v>
      </c>
      <c r="L117" s="600"/>
      <c r="M117" s="603">
        <f t="shared" si="16"/>
        <v>53.3</v>
      </c>
      <c r="N117" s="603">
        <f t="shared" si="12"/>
        <v>37.799999999999997</v>
      </c>
      <c r="O117" s="603">
        <v>9.1999999999999993</v>
      </c>
      <c r="P117" s="603">
        <v>6.3</v>
      </c>
      <c r="T117" s="603">
        <f t="shared" si="13"/>
        <v>17.110499999999995</v>
      </c>
      <c r="U117" s="603">
        <f t="shared" si="14"/>
        <v>5.04</v>
      </c>
      <c r="AM117" s="526">
        <f t="shared" si="17"/>
        <v>73.619592600000004</v>
      </c>
      <c r="AP117" s="526">
        <f t="shared" si="18"/>
        <v>17.042456399999999</v>
      </c>
      <c r="AT117" s="526">
        <f>P117*G117-V117</f>
        <v>15.121682099999999</v>
      </c>
      <c r="BB117" s="603">
        <f t="shared" si="15"/>
        <v>44.099999999999994</v>
      </c>
    </row>
    <row r="118" spans="1:54">
      <c r="A118" s="594">
        <v>410</v>
      </c>
      <c r="B118" s="581" t="s">
        <v>579</v>
      </c>
      <c r="C118" s="581" t="s">
        <v>751</v>
      </c>
      <c r="D118" s="372" t="s">
        <v>15843</v>
      </c>
      <c r="E118" s="600" t="s">
        <v>15804</v>
      </c>
      <c r="F118" s="601">
        <v>41.7</v>
      </c>
      <c r="G118" s="606">
        <f t="shared" si="5"/>
        <v>2.4002669999999999</v>
      </c>
      <c r="H118" s="614">
        <v>2400.2669999999998</v>
      </c>
      <c r="I118" s="372" t="s">
        <v>16038</v>
      </c>
      <c r="J118" s="372" t="s">
        <v>15750</v>
      </c>
      <c r="K118" s="372" t="s">
        <v>15751</v>
      </c>
      <c r="L118" s="600"/>
      <c r="M118" s="603">
        <f t="shared" si="16"/>
        <v>53.3</v>
      </c>
      <c r="N118" s="603">
        <f t="shared" si="12"/>
        <v>37.799999999999997</v>
      </c>
      <c r="O118" s="603">
        <v>9.1999999999999993</v>
      </c>
      <c r="P118" s="603">
        <v>6.3</v>
      </c>
      <c r="T118" s="603">
        <f t="shared" si="13"/>
        <v>17.110499999999995</v>
      </c>
      <c r="U118" s="603">
        <f t="shared" si="14"/>
        <v>5.04</v>
      </c>
      <c r="AM118" s="526">
        <f t="shared" si="17"/>
        <v>73.619592600000004</v>
      </c>
      <c r="AP118" s="526">
        <f t="shared" si="18"/>
        <v>17.042456399999999</v>
      </c>
      <c r="AT118" s="526">
        <f>P118*G118-V118</f>
        <v>15.121682099999999</v>
      </c>
      <c r="BB118" s="603">
        <f t="shared" si="15"/>
        <v>44.099999999999994</v>
      </c>
    </row>
    <row r="119" spans="1:54">
      <c r="A119" s="581">
        <v>412</v>
      </c>
      <c r="B119" s="581" t="s">
        <v>579</v>
      </c>
      <c r="C119" s="581" t="s">
        <v>751</v>
      </c>
      <c r="D119" s="372" t="s">
        <v>15846</v>
      </c>
      <c r="E119" s="600" t="s">
        <v>15804</v>
      </c>
      <c r="F119" s="601">
        <v>41.7</v>
      </c>
      <c r="G119" s="606">
        <f t="shared" si="5"/>
        <v>2.4002669999999999</v>
      </c>
      <c r="H119" s="614">
        <v>2400.2669999999998</v>
      </c>
      <c r="I119" s="372" t="s">
        <v>16038</v>
      </c>
      <c r="J119" s="372" t="s">
        <v>15750</v>
      </c>
      <c r="K119" s="372" t="s">
        <v>15751</v>
      </c>
      <c r="L119" s="600"/>
      <c r="M119" s="603">
        <f t="shared" si="16"/>
        <v>53.3</v>
      </c>
      <c r="N119" s="603">
        <f t="shared" si="12"/>
        <v>37.799999999999997</v>
      </c>
      <c r="O119" s="603">
        <v>9.1999999999999993</v>
      </c>
      <c r="P119" s="603">
        <v>6.3</v>
      </c>
      <c r="T119" s="603">
        <f t="shared" si="13"/>
        <v>17.110499999999995</v>
      </c>
      <c r="U119" s="603">
        <f t="shared" si="14"/>
        <v>5.04</v>
      </c>
      <c r="AM119" s="526">
        <f t="shared" si="17"/>
        <v>73.619592600000004</v>
      </c>
      <c r="AP119" s="526">
        <f t="shared" si="18"/>
        <v>17.042456399999999</v>
      </c>
      <c r="BB119" s="603">
        <f t="shared" si="15"/>
        <v>44.099999999999994</v>
      </c>
    </row>
    <row r="120" spans="1:54">
      <c r="A120" s="594">
        <v>413</v>
      </c>
      <c r="B120" s="581" t="s">
        <v>579</v>
      </c>
      <c r="C120" s="581" t="s">
        <v>751</v>
      </c>
      <c r="D120" s="372" t="s">
        <v>15847</v>
      </c>
      <c r="E120" s="600" t="s">
        <v>15804</v>
      </c>
      <c r="F120" s="601">
        <v>41.7</v>
      </c>
      <c r="G120" s="606">
        <f t="shared" si="5"/>
        <v>2.4002669999999999</v>
      </c>
      <c r="H120" s="614">
        <v>2400.2669999999998</v>
      </c>
      <c r="I120" s="372" t="s">
        <v>16038</v>
      </c>
      <c r="J120" s="372" t="s">
        <v>15750</v>
      </c>
      <c r="K120" s="372" t="s">
        <v>15751</v>
      </c>
      <c r="L120" s="600"/>
      <c r="M120" s="603">
        <f t="shared" si="16"/>
        <v>53.3</v>
      </c>
      <c r="N120" s="603">
        <f t="shared" si="12"/>
        <v>37.799999999999997</v>
      </c>
      <c r="O120" s="603">
        <v>9.1999999999999993</v>
      </c>
      <c r="P120" s="603">
        <v>6.3</v>
      </c>
      <c r="T120" s="603">
        <f t="shared" si="13"/>
        <v>17.110499999999995</v>
      </c>
      <c r="U120" s="603">
        <f t="shared" si="14"/>
        <v>5.04</v>
      </c>
      <c r="AM120" s="526">
        <f t="shared" si="17"/>
        <v>73.619592600000004</v>
      </c>
      <c r="AP120" s="526">
        <f t="shared" si="18"/>
        <v>17.042456399999999</v>
      </c>
      <c r="AS120" s="526">
        <f>P120*G120-V120</f>
        <v>15.121682099999999</v>
      </c>
      <c r="BB120" s="603">
        <f t="shared" si="15"/>
        <v>44.099999999999994</v>
      </c>
    </row>
    <row r="121" spans="1:54">
      <c r="A121" s="594">
        <v>414</v>
      </c>
      <c r="B121" s="581" t="s">
        <v>579</v>
      </c>
      <c r="C121" s="581" t="s">
        <v>751</v>
      </c>
      <c r="D121" s="372" t="s">
        <v>15848</v>
      </c>
      <c r="E121" s="600" t="s">
        <v>15804</v>
      </c>
      <c r="F121" s="601">
        <v>41.7</v>
      </c>
      <c r="G121" s="606">
        <f t="shared" si="5"/>
        <v>2.4002669999999999</v>
      </c>
      <c r="H121" s="614">
        <v>2400.2669999999998</v>
      </c>
      <c r="I121" s="372" t="s">
        <v>16038</v>
      </c>
      <c r="J121" s="372" t="s">
        <v>15750</v>
      </c>
      <c r="K121" s="372" t="s">
        <v>15751</v>
      </c>
      <c r="L121" s="600"/>
      <c r="M121" s="603">
        <f t="shared" si="16"/>
        <v>53.3</v>
      </c>
      <c r="N121" s="603">
        <f t="shared" si="12"/>
        <v>37.799999999999997</v>
      </c>
      <c r="O121" s="603">
        <v>9.1999999999999993</v>
      </c>
      <c r="P121" s="603">
        <v>6.3</v>
      </c>
      <c r="T121" s="603">
        <f t="shared" si="13"/>
        <v>17.110499999999995</v>
      </c>
      <c r="U121" s="603">
        <f t="shared" si="14"/>
        <v>5.04</v>
      </c>
      <c r="AM121" s="526">
        <f t="shared" si="17"/>
        <v>73.619592600000004</v>
      </c>
      <c r="AP121" s="526">
        <f t="shared" si="18"/>
        <v>17.042456399999999</v>
      </c>
      <c r="AT121" s="526">
        <f>P121*G121-V121</f>
        <v>15.121682099999999</v>
      </c>
      <c r="BB121" s="603">
        <f t="shared" si="15"/>
        <v>44.099999999999994</v>
      </c>
    </row>
    <row r="122" spans="1:54">
      <c r="A122" s="594">
        <v>447</v>
      </c>
      <c r="B122" s="581" t="s">
        <v>579</v>
      </c>
      <c r="C122" s="581" t="s">
        <v>753</v>
      </c>
      <c r="D122" s="372" t="s">
        <v>15873</v>
      </c>
      <c r="E122" s="600" t="s">
        <v>15745</v>
      </c>
      <c r="F122" s="606">
        <v>41.7</v>
      </c>
      <c r="G122" s="606" t="e">
        <f t="shared" si="5"/>
        <v>#VALUE!</v>
      </c>
      <c r="H122" s="617" t="s">
        <v>15874</v>
      </c>
      <c r="I122" s="372" t="s">
        <v>16038</v>
      </c>
      <c r="J122" s="372" t="s">
        <v>15750</v>
      </c>
      <c r="K122" s="372" t="s">
        <v>15751</v>
      </c>
      <c r="L122" s="600"/>
      <c r="M122" s="603">
        <f t="shared" si="16"/>
        <v>53.3</v>
      </c>
      <c r="N122" s="603">
        <f t="shared" si="12"/>
        <v>37.799999999999997</v>
      </c>
      <c r="O122" s="603">
        <v>9.1999999999999993</v>
      </c>
      <c r="P122" s="603">
        <v>6.3</v>
      </c>
      <c r="T122" s="603">
        <f t="shared" si="13"/>
        <v>17.110499999999995</v>
      </c>
      <c r="U122" s="603">
        <f t="shared" si="14"/>
        <v>5.04</v>
      </c>
      <c r="AS122" s="526" t="e">
        <f>N122*G122-T122</f>
        <v>#VALUE!</v>
      </c>
      <c r="AT122" s="526" t="e">
        <f>O122*G122-U122</f>
        <v>#VALUE!</v>
      </c>
      <c r="BB122" s="603">
        <f t="shared" si="15"/>
        <v>44.099999999999994</v>
      </c>
    </row>
    <row r="123" spans="1:54">
      <c r="A123" s="581">
        <v>451</v>
      </c>
      <c r="B123" s="581" t="s">
        <v>579</v>
      </c>
      <c r="C123" s="581" t="s">
        <v>753</v>
      </c>
      <c r="D123" s="372" t="s">
        <v>15880</v>
      </c>
      <c r="E123" s="600" t="s">
        <v>15745</v>
      </c>
      <c r="F123" s="606">
        <v>41.7</v>
      </c>
      <c r="G123" s="606" t="e">
        <f t="shared" si="5"/>
        <v>#VALUE!</v>
      </c>
      <c r="H123" s="617" t="s">
        <v>15874</v>
      </c>
      <c r="I123" s="372" t="s">
        <v>16038</v>
      </c>
      <c r="J123" s="372" t="s">
        <v>15750</v>
      </c>
      <c r="K123" s="372" t="s">
        <v>15751</v>
      </c>
      <c r="L123" s="600"/>
      <c r="M123" s="603">
        <f t="shared" si="16"/>
        <v>53.3</v>
      </c>
      <c r="N123" s="603">
        <f t="shared" si="12"/>
        <v>37.799999999999997</v>
      </c>
      <c r="O123" s="603">
        <v>9.1999999999999993</v>
      </c>
      <c r="P123" s="603">
        <v>6.3</v>
      </c>
      <c r="T123" s="603">
        <f t="shared" si="13"/>
        <v>17.110499999999995</v>
      </c>
      <c r="U123" s="603">
        <f t="shared" si="14"/>
        <v>5.04</v>
      </c>
      <c r="AQ123" s="526" t="e">
        <f>N123*G123-T123</f>
        <v>#VALUE!</v>
      </c>
      <c r="BB123" s="603">
        <f t="shared" si="15"/>
        <v>44.099999999999994</v>
      </c>
    </row>
    <row r="124" spans="1:54">
      <c r="A124" s="594">
        <v>452</v>
      </c>
      <c r="B124" s="581" t="s">
        <v>579</v>
      </c>
      <c r="C124" s="581" t="s">
        <v>753</v>
      </c>
      <c r="D124" s="372" t="s">
        <v>15881</v>
      </c>
      <c r="E124" s="600" t="s">
        <v>15745</v>
      </c>
      <c r="F124" s="606">
        <v>41.7</v>
      </c>
      <c r="G124" s="606">
        <f t="shared" si="5"/>
        <v>2.4002669999999999</v>
      </c>
      <c r="H124" s="609">
        <v>2400.2669999999998</v>
      </c>
      <c r="I124" s="372" t="s">
        <v>16038</v>
      </c>
      <c r="J124" s="372" t="s">
        <v>15750</v>
      </c>
      <c r="K124" s="372" t="s">
        <v>15751</v>
      </c>
      <c r="L124" s="600"/>
      <c r="M124" s="603">
        <f t="shared" si="16"/>
        <v>53.3</v>
      </c>
      <c r="N124" s="603">
        <f t="shared" si="12"/>
        <v>37.799999999999997</v>
      </c>
      <c r="O124" s="603">
        <v>9.1999999999999993</v>
      </c>
      <c r="P124" s="603">
        <v>6.3</v>
      </c>
      <c r="T124" s="603">
        <f t="shared" si="13"/>
        <v>17.110499999999995</v>
      </c>
      <c r="U124" s="603">
        <f t="shared" si="14"/>
        <v>5.04</v>
      </c>
      <c r="AQ124" s="526">
        <f>N124*G124-T124</f>
        <v>73.619592600000004</v>
      </c>
      <c r="BB124" s="603">
        <f t="shared" si="15"/>
        <v>44.099999999999994</v>
      </c>
    </row>
    <row r="125" spans="1:54">
      <c r="A125" s="594">
        <v>491</v>
      </c>
      <c r="B125" s="581" t="s">
        <v>579</v>
      </c>
      <c r="C125" s="581" t="s">
        <v>759</v>
      </c>
      <c r="D125" s="372" t="s">
        <v>15911</v>
      </c>
      <c r="E125" s="600" t="s">
        <v>15745</v>
      </c>
      <c r="F125" s="608">
        <v>41.7</v>
      </c>
      <c r="G125" s="606" t="e">
        <f t="shared" ref="G125:G188" si="19">H125/1000</f>
        <v>#VALUE!</v>
      </c>
      <c r="H125" s="617" t="s">
        <v>14896</v>
      </c>
      <c r="I125" s="372" t="s">
        <v>16038</v>
      </c>
      <c r="J125" s="372" t="s">
        <v>15750</v>
      </c>
      <c r="K125" s="372" t="s">
        <v>15751</v>
      </c>
      <c r="L125" s="600"/>
      <c r="M125" s="603">
        <f t="shared" si="16"/>
        <v>53.3</v>
      </c>
      <c r="N125" s="603">
        <f t="shared" si="12"/>
        <v>37.799999999999997</v>
      </c>
      <c r="O125" s="603">
        <v>9.1999999999999993</v>
      </c>
      <c r="P125" s="603">
        <v>6.3</v>
      </c>
      <c r="T125" s="603">
        <f t="shared" si="13"/>
        <v>17.110499999999995</v>
      </c>
      <c r="U125" s="603">
        <f t="shared" si="14"/>
        <v>5.04</v>
      </c>
      <c r="AP125" s="526" t="e">
        <f>N125*G125-T125</f>
        <v>#VALUE!</v>
      </c>
      <c r="AQ125" s="526" t="e">
        <f>O125*G125-U125</f>
        <v>#VALUE!</v>
      </c>
      <c r="BB125" s="603">
        <f t="shared" si="15"/>
        <v>44.099999999999994</v>
      </c>
    </row>
    <row r="126" spans="1:54">
      <c r="A126" s="594">
        <v>492</v>
      </c>
      <c r="B126" s="581" t="s">
        <v>579</v>
      </c>
      <c r="C126" s="581" t="s">
        <v>759</v>
      </c>
      <c r="D126" s="372" t="s">
        <v>15912</v>
      </c>
      <c r="E126" s="600" t="s">
        <v>15906</v>
      </c>
      <c r="F126" s="608">
        <v>41.7</v>
      </c>
      <c r="G126" s="606">
        <f t="shared" si="19"/>
        <v>2.4002669999999999</v>
      </c>
      <c r="H126" s="609">
        <v>2400.2669999999998</v>
      </c>
      <c r="I126" s="372" t="s">
        <v>16038</v>
      </c>
      <c r="J126" s="372" t="s">
        <v>15750</v>
      </c>
      <c r="K126" s="372" t="s">
        <v>15751</v>
      </c>
      <c r="L126" s="600"/>
      <c r="M126" s="603">
        <f t="shared" si="16"/>
        <v>53.3</v>
      </c>
      <c r="N126" s="603">
        <f t="shared" si="12"/>
        <v>37.799999999999997</v>
      </c>
      <c r="O126" s="603">
        <v>9.1999999999999993</v>
      </c>
      <c r="P126" s="603">
        <v>6.3</v>
      </c>
      <c r="T126" s="603">
        <f t="shared" si="13"/>
        <v>17.110499999999995</v>
      </c>
      <c r="U126" s="603">
        <f t="shared" si="14"/>
        <v>5.04</v>
      </c>
      <c r="AQ126" s="526">
        <f>N126*G126-T126</f>
        <v>73.619592600000004</v>
      </c>
      <c r="BB126" s="603">
        <f t="shared" si="15"/>
        <v>44.099999999999994</v>
      </c>
    </row>
    <row r="127" spans="1:54">
      <c r="A127" s="581">
        <v>493</v>
      </c>
      <c r="B127" s="581" t="s">
        <v>579</v>
      </c>
      <c r="C127" s="581" t="s">
        <v>759</v>
      </c>
      <c r="D127" s="372" t="s">
        <v>15913</v>
      </c>
      <c r="E127" s="600" t="s">
        <v>15745</v>
      </c>
      <c r="F127" s="608">
        <v>41.7</v>
      </c>
      <c r="G127" s="606" t="e">
        <f t="shared" si="19"/>
        <v>#VALUE!</v>
      </c>
      <c r="H127" s="617" t="s">
        <v>14896</v>
      </c>
      <c r="I127" s="372" t="s">
        <v>16038</v>
      </c>
      <c r="J127" s="372" t="s">
        <v>15750</v>
      </c>
      <c r="K127" s="372" t="s">
        <v>15751</v>
      </c>
      <c r="L127" s="600"/>
      <c r="M127" s="603">
        <f t="shared" si="16"/>
        <v>53.3</v>
      </c>
      <c r="N127" s="603">
        <f t="shared" si="12"/>
        <v>37.799999999999997</v>
      </c>
      <c r="O127" s="603">
        <v>9.1999999999999993</v>
      </c>
      <c r="P127" s="603">
        <v>6.3</v>
      </c>
      <c r="T127" s="603">
        <f t="shared" si="13"/>
        <v>17.110499999999995</v>
      </c>
      <c r="U127" s="603">
        <f t="shared" si="14"/>
        <v>5.04</v>
      </c>
      <c r="AQ127" s="526" t="e">
        <f>N127*G127-T127</f>
        <v>#VALUE!</v>
      </c>
      <c r="BB127" s="603">
        <f t="shared" si="15"/>
        <v>44.099999999999994</v>
      </c>
    </row>
    <row r="128" spans="1:54">
      <c r="A128" s="594">
        <v>525</v>
      </c>
      <c r="B128" s="581" t="s">
        <v>887</v>
      </c>
      <c r="C128" s="581" t="s">
        <v>751</v>
      </c>
      <c r="D128" s="372" t="s">
        <v>15936</v>
      </c>
      <c r="E128" s="600" t="s">
        <v>15745</v>
      </c>
      <c r="F128" s="608">
        <v>41.7</v>
      </c>
      <c r="G128" s="606" t="e">
        <f t="shared" si="19"/>
        <v>#VALUE!</v>
      </c>
      <c r="H128" s="617" t="s">
        <v>14896</v>
      </c>
      <c r="I128" s="372" t="s">
        <v>16038</v>
      </c>
      <c r="J128" s="372" t="s">
        <v>15750</v>
      </c>
      <c r="K128" s="372" t="s">
        <v>15751</v>
      </c>
      <c r="L128" s="600"/>
      <c r="M128" s="603">
        <f t="shared" si="16"/>
        <v>53.3</v>
      </c>
      <c r="N128" s="603">
        <f t="shared" si="12"/>
        <v>37.799999999999997</v>
      </c>
      <c r="O128" s="603">
        <v>9.1999999999999993</v>
      </c>
      <c r="P128" s="603">
        <v>6.3</v>
      </c>
      <c r="T128" s="603">
        <f t="shared" si="13"/>
        <v>17.110499999999995</v>
      </c>
      <c r="U128" s="603">
        <f t="shared" si="14"/>
        <v>5.04</v>
      </c>
      <c r="BB128" s="603">
        <f t="shared" si="15"/>
        <v>44.099999999999994</v>
      </c>
    </row>
    <row r="129" spans="1:54">
      <c r="A129" s="594">
        <v>528</v>
      </c>
      <c r="B129" s="581" t="s">
        <v>887</v>
      </c>
      <c r="C129" s="581" t="s">
        <v>751</v>
      </c>
      <c r="D129" s="372" t="s">
        <v>15939</v>
      </c>
      <c r="E129" s="600" t="s">
        <v>15745</v>
      </c>
      <c r="F129" s="608">
        <v>41.7</v>
      </c>
      <c r="G129" s="606" t="e">
        <f t="shared" si="19"/>
        <v>#VALUE!</v>
      </c>
      <c r="H129" s="617" t="s">
        <v>14896</v>
      </c>
      <c r="I129" s="372" t="s">
        <v>16038</v>
      </c>
      <c r="J129" s="372" t="s">
        <v>15750</v>
      </c>
      <c r="K129" s="372" t="s">
        <v>15751</v>
      </c>
      <c r="L129" s="600"/>
      <c r="M129" s="603">
        <f t="shared" si="16"/>
        <v>53.3</v>
      </c>
      <c r="N129" s="603">
        <f t="shared" si="12"/>
        <v>37.799999999999997</v>
      </c>
      <c r="O129" s="603">
        <v>9.1999999999999993</v>
      </c>
      <c r="P129" s="603">
        <v>6.3</v>
      </c>
      <c r="T129" s="603">
        <f t="shared" si="13"/>
        <v>17.110499999999995</v>
      </c>
      <c r="U129" s="603">
        <f t="shared" si="14"/>
        <v>5.04</v>
      </c>
      <c r="AM129" s="526" t="e">
        <f>N129*G129-T129</f>
        <v>#VALUE!</v>
      </c>
      <c r="AN129" s="526" t="e">
        <f>O129*G129-U129</f>
        <v>#VALUE!</v>
      </c>
      <c r="AO129" s="526" t="e">
        <f>P129*G129-V129</f>
        <v>#VALUE!</v>
      </c>
      <c r="BB129" s="603">
        <f t="shared" si="15"/>
        <v>44.099999999999994</v>
      </c>
    </row>
    <row r="130" spans="1:54">
      <c r="A130" s="594">
        <v>530</v>
      </c>
      <c r="B130" s="581" t="s">
        <v>887</v>
      </c>
      <c r="C130" s="581" t="s">
        <v>751</v>
      </c>
      <c r="D130" s="372" t="s">
        <v>15942</v>
      </c>
      <c r="E130" s="600" t="s">
        <v>15745</v>
      </c>
      <c r="F130" s="608">
        <v>41.7</v>
      </c>
      <c r="G130" s="606" t="e">
        <f t="shared" si="19"/>
        <v>#VALUE!</v>
      </c>
      <c r="H130" s="617" t="s">
        <v>14896</v>
      </c>
      <c r="I130" s="372" t="s">
        <v>16038</v>
      </c>
      <c r="J130" s="372" t="s">
        <v>15750</v>
      </c>
      <c r="K130" s="372" t="s">
        <v>15751</v>
      </c>
      <c r="L130" s="600"/>
      <c r="M130" s="603">
        <f t="shared" si="16"/>
        <v>53.3</v>
      </c>
      <c r="N130" s="603">
        <f t="shared" si="12"/>
        <v>37.799999999999997</v>
      </c>
      <c r="O130" s="603">
        <v>9.1999999999999993</v>
      </c>
      <c r="P130" s="603">
        <v>6.3</v>
      </c>
      <c r="T130" s="603">
        <f t="shared" si="13"/>
        <v>17.110499999999995</v>
      </c>
      <c r="U130" s="603">
        <f t="shared" si="14"/>
        <v>5.04</v>
      </c>
      <c r="BB130" s="603">
        <f t="shared" si="15"/>
        <v>44.099999999999994</v>
      </c>
    </row>
    <row r="131" spans="1:54">
      <c r="A131" s="594">
        <v>531</v>
      </c>
      <c r="B131" s="581" t="s">
        <v>887</v>
      </c>
      <c r="C131" s="581" t="s">
        <v>751</v>
      </c>
      <c r="D131" s="372" t="s">
        <v>15943</v>
      </c>
      <c r="E131" s="600" t="s">
        <v>15745</v>
      </c>
      <c r="F131" s="608">
        <v>41.7</v>
      </c>
      <c r="G131" s="606" t="e">
        <f t="shared" si="19"/>
        <v>#VALUE!</v>
      </c>
      <c r="H131" s="617" t="s">
        <v>14896</v>
      </c>
      <c r="I131" s="372" t="s">
        <v>16038</v>
      </c>
      <c r="J131" s="372" t="s">
        <v>15750</v>
      </c>
      <c r="K131" s="372" t="s">
        <v>15751</v>
      </c>
      <c r="L131" s="600"/>
      <c r="M131" s="603">
        <f t="shared" si="16"/>
        <v>53.3</v>
      </c>
      <c r="N131" s="603">
        <f t="shared" si="12"/>
        <v>37.799999999999997</v>
      </c>
      <c r="O131" s="603">
        <v>9.1999999999999993</v>
      </c>
      <c r="P131" s="603">
        <v>6.3</v>
      </c>
      <c r="T131" s="603">
        <f t="shared" si="13"/>
        <v>17.110499999999995</v>
      </c>
      <c r="U131" s="603">
        <f t="shared" si="14"/>
        <v>5.04</v>
      </c>
      <c r="AP131" s="526" t="e">
        <f>N131*G131-T131</f>
        <v>#VALUE!</v>
      </c>
      <c r="BB131" s="603">
        <f t="shared" si="15"/>
        <v>44.099999999999994</v>
      </c>
    </row>
    <row r="132" spans="1:54">
      <c r="A132" s="581">
        <v>532</v>
      </c>
      <c r="B132" s="581" t="s">
        <v>887</v>
      </c>
      <c r="C132" s="581" t="s">
        <v>751</v>
      </c>
      <c r="D132" s="372" t="s">
        <v>15944</v>
      </c>
      <c r="E132" s="600" t="s">
        <v>15745</v>
      </c>
      <c r="F132" s="608">
        <v>41.7</v>
      </c>
      <c r="G132" s="606" t="e">
        <f t="shared" si="19"/>
        <v>#VALUE!</v>
      </c>
      <c r="H132" s="617" t="s">
        <v>14896</v>
      </c>
      <c r="I132" s="372" t="s">
        <v>16038</v>
      </c>
      <c r="J132" s="372" t="s">
        <v>15750</v>
      </c>
      <c r="K132" s="372" t="s">
        <v>15751</v>
      </c>
      <c r="L132" s="600"/>
      <c r="M132" s="603">
        <f t="shared" si="16"/>
        <v>53.3</v>
      </c>
      <c r="N132" s="603">
        <f t="shared" si="12"/>
        <v>37.799999999999997</v>
      </c>
      <c r="O132" s="603">
        <v>9.1999999999999993</v>
      </c>
      <c r="P132" s="603">
        <v>6.3</v>
      </c>
      <c r="T132" s="603">
        <f t="shared" si="13"/>
        <v>17.110499999999995</v>
      </c>
      <c r="U132" s="603">
        <f t="shared" si="14"/>
        <v>5.04</v>
      </c>
      <c r="AM132" s="526" t="e">
        <f>N132*G132-T132</f>
        <v>#VALUE!</v>
      </c>
      <c r="AP132" s="526" t="e">
        <f>O132*G132-U132</f>
        <v>#VALUE!</v>
      </c>
      <c r="AT132" s="526" t="e">
        <f>P132*G132-V132</f>
        <v>#VALUE!</v>
      </c>
      <c r="BB132" s="603">
        <f t="shared" si="15"/>
        <v>44.099999999999994</v>
      </c>
    </row>
    <row r="133" spans="1:54">
      <c r="A133" s="594">
        <v>564</v>
      </c>
      <c r="B133" s="581" t="s">
        <v>887</v>
      </c>
      <c r="C133" s="581" t="s">
        <v>753</v>
      </c>
      <c r="D133" s="372" t="s">
        <v>15966</v>
      </c>
      <c r="E133" s="600" t="s">
        <v>15906</v>
      </c>
      <c r="F133" s="608">
        <v>41.7</v>
      </c>
      <c r="G133" s="606">
        <f t="shared" si="19"/>
        <v>2.4002669999999999</v>
      </c>
      <c r="H133" s="609">
        <v>2400.2669999999998</v>
      </c>
      <c r="I133" s="372" t="s">
        <v>16038</v>
      </c>
      <c r="J133" s="372" t="s">
        <v>15750</v>
      </c>
      <c r="K133" s="372" t="s">
        <v>15751</v>
      </c>
      <c r="L133" s="600"/>
      <c r="M133" s="603">
        <f t="shared" si="16"/>
        <v>53.3</v>
      </c>
      <c r="N133" s="603">
        <f t="shared" si="12"/>
        <v>37.799999999999997</v>
      </c>
      <c r="O133" s="603">
        <v>9.1999999999999993</v>
      </c>
      <c r="P133" s="603">
        <v>6.3</v>
      </c>
      <c r="T133" s="603">
        <f t="shared" si="13"/>
        <v>17.110499999999995</v>
      </c>
      <c r="U133" s="603">
        <f t="shared" si="14"/>
        <v>5.04</v>
      </c>
      <c r="AM133" s="526">
        <f>N133*G133-T133</f>
        <v>73.619592600000004</v>
      </c>
      <c r="AP133" s="526">
        <f>O133*G133-U133</f>
        <v>17.042456399999999</v>
      </c>
      <c r="BB133" s="603">
        <f t="shared" si="15"/>
        <v>44.099999999999994</v>
      </c>
    </row>
    <row r="134" spans="1:54">
      <c r="A134" s="594">
        <v>567</v>
      </c>
      <c r="B134" s="581" t="s">
        <v>887</v>
      </c>
      <c r="C134" s="581" t="s">
        <v>753</v>
      </c>
      <c r="D134" s="372" t="s">
        <v>15969</v>
      </c>
      <c r="E134" s="600" t="s">
        <v>15906</v>
      </c>
      <c r="F134" s="608">
        <v>41.7</v>
      </c>
      <c r="G134" s="606">
        <f t="shared" si="19"/>
        <v>2.4002669999999999</v>
      </c>
      <c r="H134" s="609">
        <v>2400.2669999999998</v>
      </c>
      <c r="I134" s="372" t="s">
        <v>16038</v>
      </c>
      <c r="J134" s="372" t="s">
        <v>15750</v>
      </c>
      <c r="K134" s="372" t="s">
        <v>15751</v>
      </c>
      <c r="L134" s="600"/>
      <c r="M134" s="603">
        <f t="shared" si="16"/>
        <v>53.3</v>
      </c>
      <c r="N134" s="603">
        <f t="shared" si="12"/>
        <v>37.799999999999997</v>
      </c>
      <c r="O134" s="603">
        <v>9.1999999999999993</v>
      </c>
      <c r="P134" s="603">
        <v>6.3</v>
      </c>
      <c r="T134" s="603">
        <f t="shared" si="13"/>
        <v>17.110499999999995</v>
      </c>
      <c r="U134" s="603">
        <f t="shared" si="14"/>
        <v>5.04</v>
      </c>
      <c r="AR134" s="526">
        <f>N134*G134-T134</f>
        <v>73.619592600000004</v>
      </c>
      <c r="BB134" s="603">
        <f t="shared" si="15"/>
        <v>44.099999999999994</v>
      </c>
    </row>
    <row r="135" spans="1:54">
      <c r="A135" s="594">
        <v>569</v>
      </c>
      <c r="B135" s="581" t="s">
        <v>887</v>
      </c>
      <c r="C135" s="581" t="s">
        <v>753</v>
      </c>
      <c r="D135" s="372" t="s">
        <v>15971</v>
      </c>
      <c r="E135" s="600" t="s">
        <v>15906</v>
      </c>
      <c r="F135" s="610">
        <v>41.7</v>
      </c>
      <c r="G135" s="606">
        <f t="shared" si="19"/>
        <v>2.4002669999999999</v>
      </c>
      <c r="H135" s="609">
        <v>2400.2669999999998</v>
      </c>
      <c r="I135" s="372" t="s">
        <v>16038</v>
      </c>
      <c r="J135" s="372" t="s">
        <v>15750</v>
      </c>
      <c r="K135" s="372" t="s">
        <v>15751</v>
      </c>
      <c r="L135" s="600"/>
      <c r="M135" s="603">
        <f t="shared" si="16"/>
        <v>53.3</v>
      </c>
      <c r="N135" s="603">
        <f t="shared" si="12"/>
        <v>37.799999999999997</v>
      </c>
      <c r="O135" s="603">
        <v>9.1999999999999993</v>
      </c>
      <c r="P135" s="603">
        <v>6.3</v>
      </c>
      <c r="T135" s="603">
        <f t="shared" si="13"/>
        <v>17.110499999999995</v>
      </c>
      <c r="U135" s="603">
        <f t="shared" si="14"/>
        <v>5.04</v>
      </c>
      <c r="AL135" s="526">
        <f>N135*H135/1000-T135</f>
        <v>73.619592600000004</v>
      </c>
      <c r="AM135" s="526">
        <f>O135*H135/1000-U135</f>
        <v>17.042456399999995</v>
      </c>
      <c r="AP135" s="526">
        <f>P135*H135/1000-V135</f>
        <v>15.121682099999997</v>
      </c>
      <c r="AS135" s="526">
        <f>Q135*H135/1000-W135</f>
        <v>0</v>
      </c>
      <c r="AT135" s="526">
        <f>R135*H135/1000-X135</f>
        <v>0</v>
      </c>
      <c r="BB135" s="603">
        <f t="shared" si="15"/>
        <v>44.099999999999994</v>
      </c>
    </row>
    <row r="136" spans="1:54">
      <c r="A136" s="594">
        <v>570</v>
      </c>
      <c r="B136" s="581" t="s">
        <v>887</v>
      </c>
      <c r="C136" s="581" t="s">
        <v>753</v>
      </c>
      <c r="D136" s="372" t="s">
        <v>15972</v>
      </c>
      <c r="E136" s="600" t="s">
        <v>15906</v>
      </c>
      <c r="F136" s="608">
        <v>41.7</v>
      </c>
      <c r="G136" s="606">
        <f t="shared" si="19"/>
        <v>2.4002669999999999</v>
      </c>
      <c r="H136" s="609">
        <v>2400.2669999999998</v>
      </c>
      <c r="I136" s="372" t="s">
        <v>16038</v>
      </c>
      <c r="J136" s="372" t="s">
        <v>15750</v>
      </c>
      <c r="K136" s="372" t="s">
        <v>15751</v>
      </c>
      <c r="L136" s="600"/>
      <c r="M136" s="603">
        <f t="shared" si="16"/>
        <v>53.3</v>
      </c>
      <c r="N136" s="603">
        <f t="shared" ref="N136:N142" si="20">M136-O136-P136</f>
        <v>37.799999999999997</v>
      </c>
      <c r="O136" s="603">
        <v>9.1999999999999993</v>
      </c>
      <c r="P136" s="603">
        <v>6.3</v>
      </c>
      <c r="T136" s="603">
        <f t="shared" ref="T136:T142" si="21">(3.26+0.19+3.26)*2.55</f>
        <v>17.110499999999995</v>
      </c>
      <c r="U136" s="603">
        <f t="shared" ref="U136:U142" si="22">1.05*2.4*2</f>
        <v>5.04</v>
      </c>
      <c r="BB136" s="603">
        <f t="shared" ref="BB136:BB142" si="23">N136+P136</f>
        <v>44.099999999999994</v>
      </c>
    </row>
    <row r="137" spans="1:54">
      <c r="A137" s="594">
        <v>602</v>
      </c>
      <c r="B137" s="581" t="s">
        <v>887</v>
      </c>
      <c r="C137" s="581" t="s">
        <v>759</v>
      </c>
      <c r="D137" s="372" t="s">
        <v>15992</v>
      </c>
      <c r="E137" s="600" t="s">
        <v>15906</v>
      </c>
      <c r="F137" s="608">
        <v>41.7</v>
      </c>
      <c r="G137" s="606" t="e">
        <f t="shared" si="19"/>
        <v>#VALUE!</v>
      </c>
      <c r="H137" s="617" t="s">
        <v>14896</v>
      </c>
      <c r="I137" s="372" t="s">
        <v>16038</v>
      </c>
      <c r="J137" s="372" t="s">
        <v>15750</v>
      </c>
      <c r="K137" s="372" t="s">
        <v>15751</v>
      </c>
      <c r="L137" s="600"/>
      <c r="M137" s="603">
        <f t="shared" si="16"/>
        <v>53.3</v>
      </c>
      <c r="N137" s="603">
        <f t="shared" si="20"/>
        <v>37.799999999999997</v>
      </c>
      <c r="O137" s="603">
        <v>9.1999999999999993</v>
      </c>
      <c r="P137" s="603">
        <v>6.3</v>
      </c>
      <c r="T137" s="603">
        <f t="shared" si="21"/>
        <v>17.110499999999995</v>
      </c>
      <c r="U137" s="603">
        <f t="shared" si="22"/>
        <v>5.04</v>
      </c>
      <c r="AM137" s="526" t="e">
        <f>N137*G137-T137</f>
        <v>#VALUE!</v>
      </c>
      <c r="AP137" s="526" t="e">
        <f>O137*G137-U137</f>
        <v>#VALUE!</v>
      </c>
      <c r="BB137" s="603">
        <f t="shared" si="23"/>
        <v>44.099999999999994</v>
      </c>
    </row>
    <row r="138" spans="1:54">
      <c r="A138" s="581">
        <v>604</v>
      </c>
      <c r="B138" s="581" t="s">
        <v>887</v>
      </c>
      <c r="C138" s="581" t="s">
        <v>759</v>
      </c>
      <c r="D138" s="372" t="s">
        <v>15994</v>
      </c>
      <c r="E138" s="600" t="s">
        <v>15906</v>
      </c>
      <c r="F138" s="608">
        <v>41.7</v>
      </c>
      <c r="G138" s="606" t="e">
        <f t="shared" si="19"/>
        <v>#VALUE!</v>
      </c>
      <c r="H138" s="617" t="s">
        <v>14896</v>
      </c>
      <c r="I138" s="372" t="s">
        <v>16038</v>
      </c>
      <c r="J138" s="372" t="s">
        <v>15750</v>
      </c>
      <c r="K138" s="372" t="s">
        <v>15751</v>
      </c>
      <c r="L138" s="600"/>
      <c r="M138" s="603">
        <f t="shared" si="16"/>
        <v>53.3</v>
      </c>
      <c r="N138" s="603">
        <f t="shared" si="20"/>
        <v>37.799999999999997</v>
      </c>
      <c r="O138" s="603">
        <v>9.1999999999999993</v>
      </c>
      <c r="P138" s="603">
        <v>6.3</v>
      </c>
      <c r="T138" s="603">
        <f t="shared" si="21"/>
        <v>17.110499999999995</v>
      </c>
      <c r="U138" s="603">
        <f t="shared" si="22"/>
        <v>5.04</v>
      </c>
      <c r="AH138" s="526" t="e">
        <f>N138*G138-T138</f>
        <v>#VALUE!</v>
      </c>
      <c r="AR138" s="526" t="e">
        <f>O138*G138-U138</f>
        <v>#VALUE!</v>
      </c>
      <c r="BB138" s="603">
        <f t="shared" si="23"/>
        <v>44.099999999999994</v>
      </c>
    </row>
    <row r="139" spans="1:54">
      <c r="A139" s="581">
        <v>607</v>
      </c>
      <c r="B139" s="581" t="s">
        <v>887</v>
      </c>
      <c r="C139" s="581" t="s">
        <v>759</v>
      </c>
      <c r="D139" s="372" t="s">
        <v>15997</v>
      </c>
      <c r="E139" s="600" t="s">
        <v>15906</v>
      </c>
      <c r="F139" s="610">
        <v>41.7</v>
      </c>
      <c r="G139" s="606" t="e">
        <f t="shared" si="19"/>
        <v>#VALUE!</v>
      </c>
      <c r="H139" s="617" t="s">
        <v>14896</v>
      </c>
      <c r="I139" s="372" t="s">
        <v>16038</v>
      </c>
      <c r="J139" s="372" t="s">
        <v>15750</v>
      </c>
      <c r="K139" s="372" t="s">
        <v>15751</v>
      </c>
      <c r="L139" s="600"/>
      <c r="M139" s="603">
        <f t="shared" si="16"/>
        <v>53.3</v>
      </c>
      <c r="N139" s="603">
        <f t="shared" si="20"/>
        <v>37.799999999999997</v>
      </c>
      <c r="O139" s="603">
        <v>9.1999999999999993</v>
      </c>
      <c r="P139" s="603">
        <v>6.3</v>
      </c>
      <c r="T139" s="603">
        <f t="shared" si="21"/>
        <v>17.110499999999995</v>
      </c>
      <c r="U139" s="603">
        <f t="shared" si="22"/>
        <v>5.04</v>
      </c>
      <c r="AR139" s="526" t="e">
        <f>N139*G139-T139</f>
        <v>#VALUE!</v>
      </c>
      <c r="BB139" s="603">
        <f t="shared" si="23"/>
        <v>44.099999999999994</v>
      </c>
    </row>
    <row r="140" spans="1:54">
      <c r="A140" s="594">
        <v>609</v>
      </c>
      <c r="B140" s="581" t="s">
        <v>887</v>
      </c>
      <c r="C140" s="581" t="s">
        <v>759</v>
      </c>
      <c r="D140" s="372" t="s">
        <v>15999</v>
      </c>
      <c r="E140" s="600" t="s">
        <v>15906</v>
      </c>
      <c r="F140" s="610">
        <v>41.7</v>
      </c>
      <c r="G140" s="606" t="e">
        <f t="shared" si="19"/>
        <v>#VALUE!</v>
      </c>
      <c r="H140" s="617" t="s">
        <v>14896</v>
      </c>
      <c r="I140" s="372" t="s">
        <v>16038</v>
      </c>
      <c r="J140" s="372" t="s">
        <v>15750</v>
      </c>
      <c r="K140" s="372" t="s">
        <v>15751</v>
      </c>
      <c r="L140" s="600"/>
      <c r="M140" s="603">
        <f t="shared" si="16"/>
        <v>53.3</v>
      </c>
      <c r="N140" s="603">
        <f t="shared" si="20"/>
        <v>37.799999999999997</v>
      </c>
      <c r="O140" s="603">
        <v>9.1999999999999993</v>
      </c>
      <c r="P140" s="603">
        <v>6.3</v>
      </c>
      <c r="T140" s="603">
        <f t="shared" si="21"/>
        <v>17.110499999999995</v>
      </c>
      <c r="U140" s="603">
        <f t="shared" si="22"/>
        <v>5.04</v>
      </c>
      <c r="AL140" s="526" t="e">
        <f>N140*G140-T140</f>
        <v>#VALUE!</v>
      </c>
      <c r="AW140" s="526" t="e">
        <f>O140*G140-U140</f>
        <v>#VALUE!</v>
      </c>
      <c r="BB140" s="603">
        <f t="shared" si="23"/>
        <v>44.099999999999994</v>
      </c>
    </row>
    <row r="141" spans="1:54">
      <c r="A141" s="581">
        <v>610</v>
      </c>
      <c r="B141" s="581" t="s">
        <v>887</v>
      </c>
      <c r="C141" s="581" t="s">
        <v>759</v>
      </c>
      <c r="D141" s="372" t="s">
        <v>16000</v>
      </c>
      <c r="E141" s="600" t="s">
        <v>15906</v>
      </c>
      <c r="F141" s="608">
        <v>41.7</v>
      </c>
      <c r="G141" s="606" t="e">
        <f t="shared" si="19"/>
        <v>#VALUE!</v>
      </c>
      <c r="H141" s="617" t="s">
        <v>14896</v>
      </c>
      <c r="I141" s="372" t="s">
        <v>16038</v>
      </c>
      <c r="J141" s="372" t="s">
        <v>15750</v>
      </c>
      <c r="K141" s="372" t="s">
        <v>15751</v>
      </c>
      <c r="L141" s="600"/>
      <c r="M141" s="603">
        <f t="shared" si="16"/>
        <v>53.3</v>
      </c>
      <c r="N141" s="603">
        <f t="shared" si="20"/>
        <v>37.799999999999997</v>
      </c>
      <c r="O141" s="603">
        <v>9.1999999999999993</v>
      </c>
      <c r="P141" s="603">
        <v>6.3</v>
      </c>
      <c r="T141" s="603">
        <f t="shared" si="21"/>
        <v>17.110499999999995</v>
      </c>
      <c r="U141" s="603">
        <f t="shared" si="22"/>
        <v>5.04</v>
      </c>
      <c r="AL141" s="526" t="e">
        <f>N141*H141/1000</f>
        <v>#VALUE!</v>
      </c>
      <c r="BB141" s="603">
        <f t="shared" si="23"/>
        <v>44.099999999999994</v>
      </c>
    </row>
    <row r="142" spans="1:54">
      <c r="A142" s="594">
        <v>374</v>
      </c>
      <c r="B142" s="581" t="s">
        <v>577</v>
      </c>
      <c r="C142" s="581" t="s">
        <v>759</v>
      </c>
      <c r="D142" s="372" t="s">
        <v>15813</v>
      </c>
      <c r="E142" s="600" t="s">
        <v>15804</v>
      </c>
      <c r="F142" s="601">
        <v>41.7</v>
      </c>
      <c r="G142" s="606">
        <f t="shared" si="19"/>
        <v>2.4002669999999999</v>
      </c>
      <c r="H142" s="614">
        <v>2400.2669999999998</v>
      </c>
      <c r="I142" s="372" t="s">
        <v>16038</v>
      </c>
      <c r="J142" s="372" t="s">
        <v>15750</v>
      </c>
      <c r="K142" s="372" t="s">
        <v>15751</v>
      </c>
      <c r="L142" s="600"/>
      <c r="M142" s="603">
        <f t="shared" si="16"/>
        <v>53.3</v>
      </c>
      <c r="N142" s="603">
        <f t="shared" si="20"/>
        <v>37.799999999999997</v>
      </c>
      <c r="O142" s="603">
        <v>9.1999999999999993</v>
      </c>
      <c r="P142" s="603">
        <v>6.3</v>
      </c>
      <c r="T142" s="603">
        <f t="shared" si="21"/>
        <v>17.110499999999995</v>
      </c>
      <c r="U142" s="603">
        <f t="shared" si="22"/>
        <v>5.04</v>
      </c>
      <c r="AL142" s="526">
        <f>N142*G142-T142</f>
        <v>73.619592600000004</v>
      </c>
      <c r="AP142" s="526">
        <f>O142*G142-U142</f>
        <v>17.042456399999999</v>
      </c>
      <c r="BB142" s="603">
        <f t="shared" si="23"/>
        <v>44.099999999999994</v>
      </c>
    </row>
    <row r="143" spans="1:54">
      <c r="A143" s="594">
        <v>291</v>
      </c>
      <c r="B143" s="581" t="s">
        <v>577</v>
      </c>
      <c r="C143" s="581" t="s">
        <v>751</v>
      </c>
      <c r="D143" s="372" t="s">
        <v>15741</v>
      </c>
      <c r="E143" s="600" t="s">
        <v>14983</v>
      </c>
      <c r="F143" s="608">
        <v>2.15</v>
      </c>
      <c r="G143" s="606">
        <f t="shared" si="19"/>
        <v>2.4</v>
      </c>
      <c r="H143" s="609">
        <v>2400</v>
      </c>
      <c r="I143" s="372" t="s">
        <v>14977</v>
      </c>
      <c r="J143" s="372" t="s">
        <v>14901</v>
      </c>
      <c r="K143" s="372" t="s">
        <v>14898</v>
      </c>
      <c r="L143" s="600"/>
      <c r="M143" s="603">
        <f>6.45-1.5</f>
        <v>4.95</v>
      </c>
      <c r="N143" s="603">
        <f>1.155+0.6</f>
        <v>1.7549999999999999</v>
      </c>
      <c r="O143" s="603">
        <f>M143-N143</f>
        <v>3.1950000000000003</v>
      </c>
      <c r="AL143" s="526">
        <f>N143*G143-T143</f>
        <v>4.2119999999999997</v>
      </c>
      <c r="AP143" s="526">
        <f>O143*G143-U143</f>
        <v>7.6680000000000001</v>
      </c>
      <c r="BB143" s="603">
        <f t="shared" ref="BB143:BB152" si="24">N143</f>
        <v>1.7549999999999999</v>
      </c>
    </row>
    <row r="144" spans="1:54">
      <c r="A144" s="594">
        <v>330</v>
      </c>
      <c r="B144" s="581" t="s">
        <v>577</v>
      </c>
      <c r="C144" s="581" t="s">
        <v>753</v>
      </c>
      <c r="D144" s="372" t="s">
        <v>15778</v>
      </c>
      <c r="E144" s="600" t="s">
        <v>14983</v>
      </c>
      <c r="F144" s="608">
        <v>2.25</v>
      </c>
      <c r="G144" s="606">
        <f t="shared" si="19"/>
        <v>2.4</v>
      </c>
      <c r="H144" s="609">
        <v>2400</v>
      </c>
      <c r="I144" s="372" t="s">
        <v>14977</v>
      </c>
      <c r="J144" s="372" t="s">
        <v>14901</v>
      </c>
      <c r="K144" s="372" t="s">
        <v>14898</v>
      </c>
      <c r="L144" s="618"/>
      <c r="M144" s="603">
        <f>6.45-1.5</f>
        <v>4.95</v>
      </c>
      <c r="N144" s="603">
        <f>1.155+0.6</f>
        <v>1.7549999999999999</v>
      </c>
      <c r="O144" s="603">
        <f>M144-N144</f>
        <v>3.1950000000000003</v>
      </c>
      <c r="AH144" s="526">
        <f>N144*G144-T144</f>
        <v>4.2119999999999997</v>
      </c>
      <c r="AR144" s="526">
        <f>O144*G144-U144</f>
        <v>7.6680000000000001</v>
      </c>
      <c r="BB144" s="603">
        <f t="shared" si="24"/>
        <v>1.7549999999999999</v>
      </c>
    </row>
    <row r="145" spans="1:54">
      <c r="A145" s="594">
        <v>519</v>
      </c>
      <c r="B145" s="581" t="s">
        <v>887</v>
      </c>
      <c r="C145" s="581" t="s">
        <v>751</v>
      </c>
      <c r="D145" s="372" t="s">
        <v>15930</v>
      </c>
      <c r="E145" s="600" t="s">
        <v>14983</v>
      </c>
      <c r="F145" s="608">
        <v>2.15</v>
      </c>
      <c r="G145" s="606">
        <f t="shared" si="19"/>
        <v>2.4</v>
      </c>
      <c r="H145" s="609">
        <v>2400</v>
      </c>
      <c r="I145" s="372" t="s">
        <v>14977</v>
      </c>
      <c r="J145" s="372" t="s">
        <v>14901</v>
      </c>
      <c r="K145" s="372" t="s">
        <v>14891</v>
      </c>
      <c r="L145" s="618"/>
      <c r="M145" s="603">
        <f>6.45-1.5</f>
        <v>4.95</v>
      </c>
      <c r="N145" s="603">
        <f>1.155+0.6</f>
        <v>1.7549999999999999</v>
      </c>
      <c r="O145" s="603">
        <f>M145-N145</f>
        <v>3.1950000000000003</v>
      </c>
      <c r="AM145" s="526">
        <f>N145*G145-T145</f>
        <v>4.2119999999999997</v>
      </c>
      <c r="AP145" s="526">
        <f>O145*G145-U145</f>
        <v>7.6680000000000001</v>
      </c>
      <c r="AX145" s="526">
        <f>P145*G145-V145</f>
        <v>0</v>
      </c>
      <c r="BB145" s="603">
        <f t="shared" si="24"/>
        <v>1.7549999999999999</v>
      </c>
    </row>
    <row r="146" spans="1:54">
      <c r="A146" s="594">
        <v>558</v>
      </c>
      <c r="B146" s="581" t="s">
        <v>887</v>
      </c>
      <c r="C146" s="581" t="s">
        <v>753</v>
      </c>
      <c r="D146" s="372" t="s">
        <v>15961</v>
      </c>
      <c r="E146" s="600" t="s">
        <v>14983</v>
      </c>
      <c r="F146" s="608">
        <v>2.25</v>
      </c>
      <c r="G146" s="606">
        <f t="shared" si="19"/>
        <v>2.4</v>
      </c>
      <c r="H146" s="609">
        <v>2400</v>
      </c>
      <c r="I146" s="372" t="s">
        <v>14977</v>
      </c>
      <c r="J146" s="372" t="s">
        <v>14901</v>
      </c>
      <c r="K146" s="372" t="s">
        <v>14891</v>
      </c>
      <c r="L146" s="600"/>
      <c r="M146" s="603">
        <f>6.45-1.5</f>
        <v>4.95</v>
      </c>
      <c r="N146" s="603">
        <f>1.155+0.6</f>
        <v>1.7549999999999999</v>
      </c>
      <c r="O146" s="603">
        <f>M146-N146</f>
        <v>3.1950000000000003</v>
      </c>
      <c r="AH146" s="526">
        <f>N146*G146-T146</f>
        <v>4.2119999999999997</v>
      </c>
      <c r="AR146" s="526">
        <f>O146*G146-U146</f>
        <v>7.6680000000000001</v>
      </c>
      <c r="BB146" s="603">
        <f t="shared" si="24"/>
        <v>1.7549999999999999</v>
      </c>
    </row>
    <row r="147" spans="1:54">
      <c r="A147" s="594">
        <v>597</v>
      </c>
      <c r="B147" s="581" t="s">
        <v>887</v>
      </c>
      <c r="C147" s="581" t="s">
        <v>759</v>
      </c>
      <c r="D147" s="372" t="s">
        <v>15989</v>
      </c>
      <c r="E147" s="600" t="s">
        <v>14983</v>
      </c>
      <c r="F147" s="608">
        <v>2.2000000000000002</v>
      </c>
      <c r="G147" s="606">
        <f t="shared" si="19"/>
        <v>2.4</v>
      </c>
      <c r="H147" s="609">
        <v>2400</v>
      </c>
      <c r="I147" s="372" t="s">
        <v>14977</v>
      </c>
      <c r="J147" s="372" t="s">
        <v>14901</v>
      </c>
      <c r="K147" s="372" t="s">
        <v>14898</v>
      </c>
      <c r="L147" s="600"/>
      <c r="M147" s="603">
        <f>6.45-1.5</f>
        <v>4.95</v>
      </c>
      <c r="N147" s="603">
        <f>1.155+0.6</f>
        <v>1.7549999999999999</v>
      </c>
      <c r="O147" s="603">
        <f>M147-N147</f>
        <v>3.1950000000000003</v>
      </c>
      <c r="AH147" s="526">
        <f>N147*G147-T147</f>
        <v>4.2119999999999997</v>
      </c>
      <c r="AM147" s="526">
        <f>O147*G147-U147</f>
        <v>7.6680000000000001</v>
      </c>
      <c r="AR147" s="526">
        <f>P147*G147-V147</f>
        <v>0</v>
      </c>
      <c r="BB147" s="603">
        <f t="shared" si="24"/>
        <v>1.7549999999999999</v>
      </c>
    </row>
    <row r="148" spans="1:54">
      <c r="A148" s="594">
        <v>290</v>
      </c>
      <c r="B148" s="581" t="s">
        <v>577</v>
      </c>
      <c r="C148" s="581" t="s">
        <v>751</v>
      </c>
      <c r="D148" s="372" t="s">
        <v>15740</v>
      </c>
      <c r="E148" s="600" t="s">
        <v>14981</v>
      </c>
      <c r="F148" s="608">
        <v>2.5</v>
      </c>
      <c r="G148" s="606">
        <f t="shared" si="19"/>
        <v>2.4</v>
      </c>
      <c r="H148" s="609">
        <v>2400</v>
      </c>
      <c r="I148" s="372" t="s">
        <v>14977</v>
      </c>
      <c r="J148" s="372" t="s">
        <v>14901</v>
      </c>
      <c r="K148" s="372" t="s">
        <v>14891</v>
      </c>
      <c r="L148" s="600"/>
      <c r="M148" s="603">
        <f>O148+N148</f>
        <v>3.55</v>
      </c>
      <c r="N148" s="603">
        <v>2.2999999999999998</v>
      </c>
      <c r="O148" s="603">
        <f>0.35*2+0.55</f>
        <v>1.25</v>
      </c>
      <c r="AH148" s="526">
        <f>N148*G148-T148</f>
        <v>5.52</v>
      </c>
      <c r="AR148" s="526">
        <f>O148*G148-U148</f>
        <v>3</v>
      </c>
      <c r="BB148" s="603">
        <f t="shared" si="24"/>
        <v>2.2999999999999998</v>
      </c>
    </row>
    <row r="149" spans="1:54">
      <c r="A149" s="594">
        <v>329</v>
      </c>
      <c r="B149" s="581" t="s">
        <v>577</v>
      </c>
      <c r="C149" s="581" t="s">
        <v>753</v>
      </c>
      <c r="D149" s="372" t="s">
        <v>15777</v>
      </c>
      <c r="E149" s="600" t="s">
        <v>14981</v>
      </c>
      <c r="F149" s="608">
        <v>2.5</v>
      </c>
      <c r="G149" s="606">
        <f t="shared" si="19"/>
        <v>2.4</v>
      </c>
      <c r="H149" s="609">
        <v>2400</v>
      </c>
      <c r="I149" s="372" t="s">
        <v>14977</v>
      </c>
      <c r="J149" s="372" t="s">
        <v>14901</v>
      </c>
      <c r="K149" s="372" t="s">
        <v>14891</v>
      </c>
      <c r="L149" s="618"/>
      <c r="M149" s="603">
        <f>O149+N149</f>
        <v>3.55</v>
      </c>
      <c r="N149" s="603">
        <v>2.2999999999999998</v>
      </c>
      <c r="O149" s="603">
        <f>0.35*2+0.55</f>
        <v>1.25</v>
      </c>
      <c r="AH149" s="526">
        <f>N149*G149-T149</f>
        <v>5.52</v>
      </c>
      <c r="AR149" s="526">
        <f>O149*G149-U149</f>
        <v>3</v>
      </c>
      <c r="BB149" s="603">
        <f t="shared" si="24"/>
        <v>2.2999999999999998</v>
      </c>
    </row>
    <row r="150" spans="1:54">
      <c r="A150" s="594">
        <v>518</v>
      </c>
      <c r="B150" s="581" t="s">
        <v>887</v>
      </c>
      <c r="C150" s="581" t="s">
        <v>751</v>
      </c>
      <c r="D150" s="372" t="s">
        <v>15929</v>
      </c>
      <c r="E150" s="600" t="s">
        <v>14981</v>
      </c>
      <c r="F150" s="608">
        <v>2.5</v>
      </c>
      <c r="G150" s="606">
        <f t="shared" si="19"/>
        <v>2.4</v>
      </c>
      <c r="H150" s="609">
        <v>2400</v>
      </c>
      <c r="I150" s="372" t="s">
        <v>14977</v>
      </c>
      <c r="J150" s="372" t="s">
        <v>14901</v>
      </c>
      <c r="K150" s="372" t="s">
        <v>14898</v>
      </c>
      <c r="L150" s="618"/>
      <c r="M150" s="603">
        <f>O150+N150</f>
        <v>3.55</v>
      </c>
      <c r="N150" s="603">
        <v>2.2999999999999998</v>
      </c>
      <c r="O150" s="603">
        <f>0.35*2+0.55</f>
        <v>1.25</v>
      </c>
      <c r="AR150" s="526">
        <f>N150*G150-T150</f>
        <v>5.52</v>
      </c>
      <c r="BB150" s="603">
        <f t="shared" si="24"/>
        <v>2.2999999999999998</v>
      </c>
    </row>
    <row r="151" spans="1:54">
      <c r="A151" s="594">
        <v>557</v>
      </c>
      <c r="B151" s="581" t="s">
        <v>887</v>
      </c>
      <c r="C151" s="581" t="s">
        <v>753</v>
      </c>
      <c r="D151" s="372" t="s">
        <v>15960</v>
      </c>
      <c r="E151" s="600" t="s">
        <v>14981</v>
      </c>
      <c r="F151" s="608">
        <v>2.5</v>
      </c>
      <c r="G151" s="606">
        <f t="shared" si="19"/>
        <v>2.4</v>
      </c>
      <c r="H151" s="609">
        <v>2400</v>
      </c>
      <c r="I151" s="372" t="s">
        <v>14977</v>
      </c>
      <c r="J151" s="372" t="s">
        <v>14901</v>
      </c>
      <c r="K151" s="372" t="s">
        <v>14898</v>
      </c>
      <c r="L151" s="600"/>
      <c r="M151" s="603">
        <f>O151+N151</f>
        <v>3.55</v>
      </c>
      <c r="N151" s="603">
        <v>2.2999999999999998</v>
      </c>
      <c r="O151" s="603">
        <f>0.35*2+0.55</f>
        <v>1.25</v>
      </c>
      <c r="AH151" s="526">
        <f>N151*G151-T151</f>
        <v>5.52</v>
      </c>
      <c r="AR151" s="526">
        <f>O151*G151-U151</f>
        <v>3</v>
      </c>
      <c r="BB151" s="603">
        <f t="shared" si="24"/>
        <v>2.2999999999999998</v>
      </c>
    </row>
    <row r="152" spans="1:54">
      <c r="A152" s="594">
        <v>596</v>
      </c>
      <c r="B152" s="581" t="s">
        <v>887</v>
      </c>
      <c r="C152" s="581" t="s">
        <v>759</v>
      </c>
      <c r="D152" s="372" t="s">
        <v>15988</v>
      </c>
      <c r="E152" s="600" t="s">
        <v>14981</v>
      </c>
      <c r="F152" s="608">
        <v>2.5</v>
      </c>
      <c r="G152" s="606">
        <f t="shared" si="19"/>
        <v>2.4</v>
      </c>
      <c r="H152" s="609">
        <v>2400</v>
      </c>
      <c r="I152" s="372" t="s">
        <v>14977</v>
      </c>
      <c r="J152" s="372" t="s">
        <v>14901</v>
      </c>
      <c r="K152" s="372" t="s">
        <v>14891</v>
      </c>
      <c r="L152" s="600"/>
      <c r="M152" s="603">
        <f>O152+N152</f>
        <v>3.55</v>
      </c>
      <c r="N152" s="603">
        <v>2.2999999999999998</v>
      </c>
      <c r="O152" s="603">
        <f>0.35*2+0.55</f>
        <v>1.25</v>
      </c>
      <c r="AL152" s="526">
        <f>N152*G152-T152</f>
        <v>5.52</v>
      </c>
      <c r="AP152" s="526">
        <f>O152*G152-U152</f>
        <v>3</v>
      </c>
      <c r="BB152" s="603">
        <f t="shared" si="24"/>
        <v>2.2999999999999998</v>
      </c>
    </row>
    <row r="153" spans="1:54">
      <c r="A153" s="594">
        <v>399</v>
      </c>
      <c r="B153" s="581" t="s">
        <v>579</v>
      </c>
      <c r="C153" s="581" t="s">
        <v>751</v>
      </c>
      <c r="D153" s="372" t="s">
        <v>15831</v>
      </c>
      <c r="E153" s="600" t="s">
        <v>14994</v>
      </c>
      <c r="F153" s="601">
        <v>5.65</v>
      </c>
      <c r="G153" s="606">
        <f t="shared" si="19"/>
        <v>2.4</v>
      </c>
      <c r="H153" s="614">
        <v>2400</v>
      </c>
      <c r="I153" s="372" t="s">
        <v>14990</v>
      </c>
      <c r="J153" s="372" t="s">
        <v>14991</v>
      </c>
      <c r="K153" s="372" t="s">
        <v>14867</v>
      </c>
      <c r="L153" s="600"/>
      <c r="M153" s="603">
        <f>2.5+2.2*2</f>
        <v>6.9</v>
      </c>
      <c r="N153" s="603">
        <f>2.5+0.65</f>
        <v>3.15</v>
      </c>
      <c r="O153" s="603">
        <f>M153-N153</f>
        <v>3.7500000000000004</v>
      </c>
      <c r="U153" s="603">
        <f>1.4*2.4</f>
        <v>3.36</v>
      </c>
      <c r="AP153" s="526">
        <f>N153*G153-T153</f>
        <v>7.56</v>
      </c>
      <c r="BB153" s="603">
        <f>O153</f>
        <v>3.7500000000000004</v>
      </c>
    </row>
    <row r="154" spans="1:54">
      <c r="A154" s="594">
        <v>438</v>
      </c>
      <c r="B154" s="581" t="s">
        <v>579</v>
      </c>
      <c r="C154" s="581" t="s">
        <v>753</v>
      </c>
      <c r="D154" s="372" t="s">
        <v>15864</v>
      </c>
      <c r="E154" s="600" t="s">
        <v>14983</v>
      </c>
      <c r="F154" s="606">
        <v>5.65</v>
      </c>
      <c r="G154" s="606">
        <f t="shared" si="19"/>
        <v>2.4</v>
      </c>
      <c r="H154" s="609">
        <v>2400</v>
      </c>
      <c r="I154" s="372" t="s">
        <v>14977</v>
      </c>
      <c r="J154" s="372" t="s">
        <v>14991</v>
      </c>
      <c r="K154" s="372" t="s">
        <v>14891</v>
      </c>
      <c r="L154" s="600"/>
      <c r="M154" s="603">
        <f>2.5+2.2*2</f>
        <v>6.9</v>
      </c>
      <c r="N154" s="603">
        <f>2.5+0.65</f>
        <v>3.15</v>
      </c>
      <c r="O154" s="603">
        <f>M154-N154</f>
        <v>3.7500000000000004</v>
      </c>
      <c r="U154" s="603">
        <f>1.4*2.4</f>
        <v>3.36</v>
      </c>
      <c r="AP154" s="526">
        <f>N154*G154-T154</f>
        <v>7.56</v>
      </c>
      <c r="BB154" s="603">
        <f>O154</f>
        <v>3.7500000000000004</v>
      </c>
    </row>
    <row r="155" spans="1:54">
      <c r="A155" s="581">
        <v>400</v>
      </c>
      <c r="B155" s="581" t="s">
        <v>579</v>
      </c>
      <c r="C155" s="581" t="s">
        <v>751</v>
      </c>
      <c r="D155" s="372" t="s">
        <v>14995</v>
      </c>
      <c r="E155" s="600" t="s">
        <v>14996</v>
      </c>
      <c r="F155" s="601">
        <v>8.6999999999999993</v>
      </c>
      <c r="G155" s="606">
        <f t="shared" si="19"/>
        <v>2.67</v>
      </c>
      <c r="H155" s="614">
        <v>2670</v>
      </c>
      <c r="I155" s="372" t="s">
        <v>14990</v>
      </c>
      <c r="J155" s="372" t="s">
        <v>14991</v>
      </c>
      <c r="K155" s="372" t="s">
        <v>14992</v>
      </c>
      <c r="L155" s="600"/>
      <c r="M155" s="603">
        <f>3.935*2+2.23</f>
        <v>10.1</v>
      </c>
      <c r="N155" s="603">
        <f>3.935</f>
        <v>3.9350000000000001</v>
      </c>
      <c r="O155" s="603">
        <f>M155-N155</f>
        <v>6.1649999999999991</v>
      </c>
      <c r="U155" s="603">
        <f>2.2*2.52</f>
        <v>5.5440000000000005</v>
      </c>
      <c r="AL155" s="526">
        <f>N155*G155-T155</f>
        <v>10.506449999999999</v>
      </c>
      <c r="AP155" s="526">
        <f>O155*G155-U155</f>
        <v>10.916549999999997</v>
      </c>
      <c r="BB155" s="603">
        <f>O155</f>
        <v>6.1649999999999991</v>
      </c>
    </row>
    <row r="156" spans="1:54">
      <c r="A156" s="581">
        <v>439</v>
      </c>
      <c r="B156" s="581" t="s">
        <v>579</v>
      </c>
      <c r="C156" s="581" t="s">
        <v>753</v>
      </c>
      <c r="D156" s="372" t="s">
        <v>15000</v>
      </c>
      <c r="E156" s="600" t="s">
        <v>15001</v>
      </c>
      <c r="F156" s="606">
        <v>8.65</v>
      </c>
      <c r="G156" s="606">
        <f t="shared" si="19"/>
        <v>2.67</v>
      </c>
      <c r="H156" s="609">
        <v>2670</v>
      </c>
      <c r="I156" s="372" t="s">
        <v>14977</v>
      </c>
      <c r="J156" s="372" t="s">
        <v>14991</v>
      </c>
      <c r="K156" s="372" t="s">
        <v>14979</v>
      </c>
      <c r="L156" s="600"/>
      <c r="M156" s="603">
        <f>3.935*2+2.23</f>
        <v>10.1</v>
      </c>
      <c r="N156" s="603">
        <f>3.935</f>
        <v>3.9350000000000001</v>
      </c>
      <c r="O156" s="603">
        <f>M156-N156</f>
        <v>6.1649999999999991</v>
      </c>
      <c r="U156" s="603">
        <f>2.2*2.52</f>
        <v>5.5440000000000005</v>
      </c>
      <c r="AL156" s="526">
        <f>N156*G156-T156</f>
        <v>10.506449999999999</v>
      </c>
      <c r="AP156" s="526">
        <f>O156*G156-U156</f>
        <v>10.916549999999997</v>
      </c>
      <c r="BB156" s="603">
        <f>O156</f>
        <v>6.1649999999999991</v>
      </c>
    </row>
    <row r="157" spans="1:54">
      <c r="A157" s="581">
        <v>328</v>
      </c>
      <c r="B157" s="581" t="s">
        <v>577</v>
      </c>
      <c r="C157" s="581" t="s">
        <v>753</v>
      </c>
      <c r="D157" s="372" t="s">
        <v>14984</v>
      </c>
      <c r="E157" s="600" t="s">
        <v>14976</v>
      </c>
      <c r="F157" s="608">
        <v>21.5</v>
      </c>
      <c r="G157" s="606">
        <f t="shared" si="19"/>
        <v>2.67</v>
      </c>
      <c r="H157" s="609">
        <v>2670</v>
      </c>
      <c r="I157" s="372" t="s">
        <v>14977</v>
      </c>
      <c r="J157" s="372" t="s">
        <v>14985</v>
      </c>
      <c r="K157" s="372" t="s">
        <v>14979</v>
      </c>
      <c r="L157" s="618"/>
      <c r="M157" s="603">
        <v>20.9</v>
      </c>
      <c r="N157" s="603">
        <f>M157-O157-P157-Q157</f>
        <v>5.4999999999999982</v>
      </c>
      <c r="O157" s="603">
        <v>6.8</v>
      </c>
      <c r="P157" s="603">
        <v>6.6</v>
      </c>
      <c r="Q157" s="603">
        <v>2</v>
      </c>
      <c r="T157" s="603">
        <f>3.45*2.55</f>
        <v>8.7974999999999994</v>
      </c>
      <c r="AM157" s="526">
        <f>N157*G157-T157</f>
        <v>5.8874999999999957</v>
      </c>
      <c r="AP157" s="526">
        <f>O157*G157-U157</f>
        <v>18.155999999999999</v>
      </c>
      <c r="BB157" s="603">
        <f>N157+P157+Q157</f>
        <v>14.099999999999998</v>
      </c>
    </row>
    <row r="158" spans="1:54">
      <c r="A158" s="581">
        <v>556</v>
      </c>
      <c r="B158" s="581" t="s">
        <v>887</v>
      </c>
      <c r="C158" s="581" t="s">
        <v>753</v>
      </c>
      <c r="D158" s="372" t="s">
        <v>15009</v>
      </c>
      <c r="E158" s="600" t="s">
        <v>14976</v>
      </c>
      <c r="F158" s="608">
        <v>21.7</v>
      </c>
      <c r="G158" s="606">
        <f t="shared" si="19"/>
        <v>2.67</v>
      </c>
      <c r="H158" s="609">
        <v>2670</v>
      </c>
      <c r="I158" s="372" t="s">
        <v>14977</v>
      </c>
      <c r="J158" s="372" t="s">
        <v>14985</v>
      </c>
      <c r="K158" s="372" t="s">
        <v>14979</v>
      </c>
      <c r="L158" s="600"/>
      <c r="M158" s="603">
        <v>20.9</v>
      </c>
      <c r="N158" s="603">
        <f>M158-O158-P158-Q158</f>
        <v>5.4999999999999982</v>
      </c>
      <c r="O158" s="603">
        <v>6.8</v>
      </c>
      <c r="P158" s="603">
        <v>6.6</v>
      </c>
      <c r="Q158" s="603">
        <v>2</v>
      </c>
      <c r="T158" s="603">
        <f>3.45*2.55</f>
        <v>8.7974999999999994</v>
      </c>
      <c r="AH158" s="526">
        <f>N158*G158-T158</f>
        <v>5.8874999999999957</v>
      </c>
      <c r="AR158" s="526">
        <f>O158*G158-U158</f>
        <v>18.155999999999999</v>
      </c>
      <c r="BB158" s="603">
        <f>N158+P158+Q158</f>
        <v>14.099999999999998</v>
      </c>
    </row>
    <row r="159" spans="1:54">
      <c r="A159" s="581">
        <v>289</v>
      </c>
      <c r="B159" s="581" t="s">
        <v>577</v>
      </c>
      <c r="C159" s="581" t="s">
        <v>751</v>
      </c>
      <c r="D159" s="372" t="s">
        <v>14975</v>
      </c>
      <c r="E159" s="600" t="s">
        <v>14976</v>
      </c>
      <c r="F159" s="608">
        <v>20.8</v>
      </c>
      <c r="G159" s="606">
        <f t="shared" si="19"/>
        <v>2.67</v>
      </c>
      <c r="H159" s="609">
        <v>2670</v>
      </c>
      <c r="I159" s="372" t="s">
        <v>14977</v>
      </c>
      <c r="J159" s="372" t="s">
        <v>14978</v>
      </c>
      <c r="K159" s="372" t="s">
        <v>14979</v>
      </c>
      <c r="L159" s="600"/>
      <c r="M159" s="603">
        <v>20.399999999999999</v>
      </c>
      <c r="N159" s="603">
        <f>3.5+0.42*2+3.3</f>
        <v>7.64</v>
      </c>
      <c r="O159" s="603">
        <v>5.8250000000000002</v>
      </c>
      <c r="P159" s="603">
        <f>M159-N159-O159</f>
        <v>6.9349999999999978</v>
      </c>
      <c r="T159" s="603">
        <f>3.3*2.55</f>
        <v>8.4149999999999991</v>
      </c>
      <c r="AH159" s="526">
        <f>N159*G159-T159</f>
        <v>11.983799999999999</v>
      </c>
      <c r="AR159" s="526">
        <f>O159*G159-U159</f>
        <v>15.55275</v>
      </c>
      <c r="BB159" s="603">
        <f>N159+P159</f>
        <v>14.574999999999998</v>
      </c>
    </row>
    <row r="160" spans="1:54">
      <c r="A160" s="594">
        <v>366</v>
      </c>
      <c r="B160" s="581" t="s">
        <v>577</v>
      </c>
      <c r="C160" s="581" t="s">
        <v>759</v>
      </c>
      <c r="D160" s="372" t="s">
        <v>14988</v>
      </c>
      <c r="E160" s="600" t="s">
        <v>14989</v>
      </c>
      <c r="F160" s="601">
        <v>20.3</v>
      </c>
      <c r="G160" s="606">
        <f t="shared" si="19"/>
        <v>2.67</v>
      </c>
      <c r="H160" s="609">
        <v>2670</v>
      </c>
      <c r="I160" s="372" t="s">
        <v>14990</v>
      </c>
      <c r="J160" s="372" t="s">
        <v>14978</v>
      </c>
      <c r="K160" s="372" t="s">
        <v>14992</v>
      </c>
      <c r="L160" s="600"/>
      <c r="M160" s="603">
        <v>20.399999999999999</v>
      </c>
      <c r="N160" s="603">
        <f>3.5+0.42*2+3.3</f>
        <v>7.64</v>
      </c>
      <c r="O160" s="603">
        <v>5.8250000000000002</v>
      </c>
      <c r="P160" s="603">
        <f>M160-N160-O160</f>
        <v>6.9349999999999978</v>
      </c>
      <c r="T160" s="603">
        <f>3.3*2.55</f>
        <v>8.4149999999999991</v>
      </c>
      <c r="AH160" s="526">
        <f>N160*G160-T160</f>
        <v>11.983799999999999</v>
      </c>
      <c r="AL160" s="526">
        <f>O160*G160-U160</f>
        <v>15.55275</v>
      </c>
      <c r="AP160" s="526">
        <f>P160*G160-V160</f>
        <v>18.516449999999995</v>
      </c>
      <c r="AR160" s="526">
        <f>Q160*G160-W160</f>
        <v>0</v>
      </c>
      <c r="BB160" s="603">
        <f>N160+P160</f>
        <v>14.574999999999998</v>
      </c>
    </row>
    <row r="161" spans="1:54">
      <c r="A161" s="581">
        <v>517</v>
      </c>
      <c r="B161" s="581" t="s">
        <v>887</v>
      </c>
      <c r="C161" s="581" t="s">
        <v>751</v>
      </c>
      <c r="D161" s="372" t="s">
        <v>15005</v>
      </c>
      <c r="E161" s="600" t="s">
        <v>14976</v>
      </c>
      <c r="F161" s="608">
        <v>20.8</v>
      </c>
      <c r="G161" s="606">
        <f t="shared" si="19"/>
        <v>2.67</v>
      </c>
      <c r="H161" s="609">
        <v>2670</v>
      </c>
      <c r="I161" s="372" t="s">
        <v>14977</v>
      </c>
      <c r="J161" s="372" t="s">
        <v>14978</v>
      </c>
      <c r="K161" s="372" t="s">
        <v>14979</v>
      </c>
      <c r="L161" s="618"/>
      <c r="M161" s="603">
        <v>20.399999999999999</v>
      </c>
      <c r="N161" s="603">
        <f>3.5+0.42*2+3.3</f>
        <v>7.64</v>
      </c>
      <c r="O161" s="603">
        <v>5.8250000000000002</v>
      </c>
      <c r="P161" s="603">
        <f>M161-N161-O161</f>
        <v>6.9349999999999978</v>
      </c>
      <c r="T161" s="603">
        <f>3.3*2.55</f>
        <v>8.4149999999999991</v>
      </c>
      <c r="AH161" s="526">
        <f>N161*G161-T161</f>
        <v>11.983799999999999</v>
      </c>
      <c r="AR161" s="526">
        <f>O161*G161-U161</f>
        <v>15.55275</v>
      </c>
      <c r="BB161" s="603">
        <f>N161+P161</f>
        <v>14.574999999999998</v>
      </c>
    </row>
    <row r="162" spans="1:54">
      <c r="A162" s="581">
        <v>595</v>
      </c>
      <c r="B162" s="581" t="s">
        <v>887</v>
      </c>
      <c r="C162" s="581" t="s">
        <v>759</v>
      </c>
      <c r="D162" s="372" t="s">
        <v>15012</v>
      </c>
      <c r="E162" s="600" t="s">
        <v>14976</v>
      </c>
      <c r="F162" s="608">
        <v>20.3</v>
      </c>
      <c r="G162" s="606">
        <f t="shared" si="19"/>
        <v>2.67</v>
      </c>
      <c r="H162" s="609">
        <v>2670</v>
      </c>
      <c r="I162" s="372" t="s">
        <v>14977</v>
      </c>
      <c r="J162" s="372" t="s">
        <v>14978</v>
      </c>
      <c r="K162" s="372" t="s">
        <v>14979</v>
      </c>
      <c r="L162" s="600"/>
      <c r="M162" s="603">
        <v>20.399999999999999</v>
      </c>
      <c r="N162" s="603">
        <f>3.5+0.42*2+3.3</f>
        <v>7.64</v>
      </c>
      <c r="O162" s="603">
        <v>5.8250000000000002</v>
      </c>
      <c r="P162" s="603">
        <f>M162-N162-O162</f>
        <v>6.9349999999999978</v>
      </c>
      <c r="T162" s="603">
        <f>3.3*2.55</f>
        <v>8.4149999999999991</v>
      </c>
      <c r="AM162" s="526">
        <f>N162*G162-T162</f>
        <v>11.983799999999999</v>
      </c>
      <c r="AP162" s="526">
        <f>O162*G162-U162</f>
        <v>15.55275</v>
      </c>
      <c r="BB162" s="603">
        <f>N162+P162</f>
        <v>14.574999999999998</v>
      </c>
    </row>
    <row r="163" spans="1:54">
      <c r="A163" s="594">
        <v>320</v>
      </c>
      <c r="B163" s="581" t="s">
        <v>577</v>
      </c>
      <c r="C163" s="581" t="s">
        <v>753</v>
      </c>
      <c r="D163" s="372" t="s">
        <v>15769</v>
      </c>
      <c r="E163" s="600" t="s">
        <v>15019</v>
      </c>
      <c r="F163" s="610">
        <v>4.45</v>
      </c>
      <c r="G163" s="606">
        <f t="shared" si="19"/>
        <v>2.4</v>
      </c>
      <c r="H163" s="609">
        <v>2400</v>
      </c>
      <c r="I163" s="372" t="s">
        <v>14771</v>
      </c>
      <c r="J163" s="372" t="s">
        <v>15025</v>
      </c>
      <c r="K163" s="372" t="s">
        <v>14891</v>
      </c>
      <c r="L163" s="618"/>
      <c r="M163" s="603">
        <v>9.4499999999999993</v>
      </c>
      <c r="N163" s="603">
        <f t="shared" ref="N163:N168" si="25">0.6+0.2</f>
        <v>0.8</v>
      </c>
      <c r="O163" s="603">
        <f t="shared" ref="O163:O168" si="26">1.15</f>
        <v>1.1499999999999999</v>
      </c>
      <c r="P163" s="603">
        <f t="shared" ref="P163:P168" si="27">M163-O163-N163</f>
        <v>7.4999999999999991</v>
      </c>
      <c r="V163" s="603">
        <f t="shared" ref="V163:V168" si="28">0.85*2.4</f>
        <v>2.04</v>
      </c>
      <c r="AP163" s="526">
        <f>N163*G163-T163</f>
        <v>1.92</v>
      </c>
      <c r="BB163" s="603">
        <f t="shared" ref="BB163:BB168" si="29">N163+O163</f>
        <v>1.95</v>
      </c>
    </row>
    <row r="164" spans="1:54">
      <c r="A164" s="581">
        <v>430</v>
      </c>
      <c r="B164" s="581" t="s">
        <v>579</v>
      </c>
      <c r="C164" s="581" t="s">
        <v>753</v>
      </c>
      <c r="D164" s="372" t="s">
        <v>15856</v>
      </c>
      <c r="E164" s="600" t="s">
        <v>15019</v>
      </c>
      <c r="F164" s="606">
        <v>4.45</v>
      </c>
      <c r="G164" s="606">
        <f t="shared" si="19"/>
        <v>2.4</v>
      </c>
      <c r="H164" s="609">
        <v>2400</v>
      </c>
      <c r="I164" s="372" t="s">
        <v>14771</v>
      </c>
      <c r="J164" s="372" t="s">
        <v>15025</v>
      </c>
      <c r="K164" s="372" t="s">
        <v>14891</v>
      </c>
      <c r="L164" s="600"/>
      <c r="M164" s="603">
        <v>9.4499999999999993</v>
      </c>
      <c r="N164" s="603">
        <f t="shared" si="25"/>
        <v>0.8</v>
      </c>
      <c r="O164" s="603">
        <f t="shared" si="26"/>
        <v>1.1499999999999999</v>
      </c>
      <c r="P164" s="603">
        <f t="shared" si="27"/>
        <v>7.4999999999999991</v>
      </c>
      <c r="V164" s="603">
        <f t="shared" si="28"/>
        <v>2.04</v>
      </c>
      <c r="AM164" s="526">
        <f>N164*G164-T164</f>
        <v>1.92</v>
      </c>
      <c r="AN164" s="526">
        <f>O164*G164-U164</f>
        <v>2.76</v>
      </c>
      <c r="AO164" s="526">
        <f>P164*G164-V164</f>
        <v>15.959999999999997</v>
      </c>
      <c r="BB164" s="603">
        <f t="shared" si="29"/>
        <v>1.95</v>
      </c>
    </row>
    <row r="165" spans="1:54">
      <c r="A165" s="594">
        <v>548</v>
      </c>
      <c r="B165" s="581" t="s">
        <v>887</v>
      </c>
      <c r="C165" s="581" t="s">
        <v>753</v>
      </c>
      <c r="D165" s="372" t="s">
        <v>15952</v>
      </c>
      <c r="E165" s="600" t="s">
        <v>15019</v>
      </c>
      <c r="F165" s="608">
        <v>4.45</v>
      </c>
      <c r="G165" s="606">
        <f t="shared" si="19"/>
        <v>2.4</v>
      </c>
      <c r="H165" s="609">
        <v>2400</v>
      </c>
      <c r="I165" s="372" t="s">
        <v>14771</v>
      </c>
      <c r="J165" s="372" t="s">
        <v>15025</v>
      </c>
      <c r="K165" s="372" t="s">
        <v>14891</v>
      </c>
      <c r="L165" s="600"/>
      <c r="M165" s="603">
        <v>9.4499999999999993</v>
      </c>
      <c r="N165" s="603">
        <f t="shared" si="25"/>
        <v>0.8</v>
      </c>
      <c r="O165" s="603">
        <f t="shared" si="26"/>
        <v>1.1499999999999999</v>
      </c>
      <c r="P165" s="603">
        <f t="shared" si="27"/>
        <v>7.4999999999999991</v>
      </c>
      <c r="V165" s="603">
        <f t="shared" si="28"/>
        <v>2.04</v>
      </c>
      <c r="AL165" s="526">
        <f>N165*G165-T165</f>
        <v>1.92</v>
      </c>
      <c r="AP165" s="526">
        <f>O165*G165-U165</f>
        <v>2.76</v>
      </c>
      <c r="BB165" s="603">
        <f t="shared" si="29"/>
        <v>1.95</v>
      </c>
    </row>
    <row r="166" spans="1:54">
      <c r="A166" s="581">
        <v>358</v>
      </c>
      <c r="B166" s="581" t="s">
        <v>577</v>
      </c>
      <c r="C166" s="581" t="s">
        <v>759</v>
      </c>
      <c r="D166" s="372" t="s">
        <v>15797</v>
      </c>
      <c r="E166" s="600" t="s">
        <v>15031</v>
      </c>
      <c r="F166" s="601">
        <v>4.45</v>
      </c>
      <c r="G166" s="606">
        <f t="shared" si="19"/>
        <v>2.4</v>
      </c>
      <c r="H166" s="614">
        <v>2400</v>
      </c>
      <c r="I166" s="372" t="s">
        <v>15029</v>
      </c>
      <c r="J166" s="372" t="s">
        <v>15032</v>
      </c>
      <c r="K166" s="372" t="s">
        <v>14886</v>
      </c>
      <c r="L166" s="600"/>
      <c r="M166" s="603">
        <v>9.4499999999999993</v>
      </c>
      <c r="N166" s="603">
        <f t="shared" si="25"/>
        <v>0.8</v>
      </c>
      <c r="O166" s="603">
        <f t="shared" si="26"/>
        <v>1.1499999999999999</v>
      </c>
      <c r="P166" s="603">
        <f t="shared" si="27"/>
        <v>7.4999999999999991</v>
      </c>
      <c r="V166" s="603">
        <f t="shared" si="28"/>
        <v>2.04</v>
      </c>
      <c r="AL166" s="526">
        <f>N166*G166-T166</f>
        <v>1.92</v>
      </c>
      <c r="AP166" s="526">
        <f>O166*G166-U166</f>
        <v>2.76</v>
      </c>
      <c r="BB166" s="603">
        <f t="shared" si="29"/>
        <v>1.95</v>
      </c>
    </row>
    <row r="167" spans="1:54">
      <c r="A167" s="581">
        <v>469</v>
      </c>
      <c r="B167" s="581" t="s">
        <v>579</v>
      </c>
      <c r="C167" s="581" t="s">
        <v>759</v>
      </c>
      <c r="D167" s="372" t="s">
        <v>15889</v>
      </c>
      <c r="E167" s="620" t="s">
        <v>15035</v>
      </c>
      <c r="F167" s="610">
        <v>4.45</v>
      </c>
      <c r="G167" s="606">
        <f t="shared" si="19"/>
        <v>2.4</v>
      </c>
      <c r="H167" s="609">
        <v>2400</v>
      </c>
      <c r="I167" s="372" t="s">
        <v>14771</v>
      </c>
      <c r="J167" s="372" t="s">
        <v>15032</v>
      </c>
      <c r="K167" s="372" t="s">
        <v>14891</v>
      </c>
      <c r="L167" s="600"/>
      <c r="M167" s="603">
        <v>9.4499999999999993</v>
      </c>
      <c r="N167" s="603">
        <f t="shared" si="25"/>
        <v>0.8</v>
      </c>
      <c r="O167" s="603">
        <f t="shared" si="26"/>
        <v>1.1499999999999999</v>
      </c>
      <c r="P167" s="603">
        <f t="shared" si="27"/>
        <v>7.4999999999999991</v>
      </c>
      <c r="V167" s="603">
        <f t="shared" si="28"/>
        <v>2.04</v>
      </c>
      <c r="AL167" s="526">
        <f>N167*H167/1000-T167</f>
        <v>1.92</v>
      </c>
      <c r="AM167" s="526">
        <f>O167*H167/1000-U167</f>
        <v>2.76</v>
      </c>
      <c r="AP167" s="526">
        <f>P167*H167/1000-V167</f>
        <v>15.959999999999997</v>
      </c>
      <c r="BB167" s="603">
        <f t="shared" si="29"/>
        <v>1.95</v>
      </c>
    </row>
    <row r="168" spans="1:54">
      <c r="A168" s="594">
        <v>587</v>
      </c>
      <c r="B168" s="581" t="s">
        <v>887</v>
      </c>
      <c r="C168" s="581" t="s">
        <v>759</v>
      </c>
      <c r="D168" s="372" t="s">
        <v>15981</v>
      </c>
      <c r="E168" s="620" t="s">
        <v>15035</v>
      </c>
      <c r="F168" s="608">
        <v>4.45</v>
      </c>
      <c r="G168" s="606">
        <f t="shared" si="19"/>
        <v>2.4</v>
      </c>
      <c r="H168" s="609">
        <v>2400</v>
      </c>
      <c r="I168" s="372" t="s">
        <v>14771</v>
      </c>
      <c r="J168" s="372" t="s">
        <v>15032</v>
      </c>
      <c r="K168" s="372" t="s">
        <v>15053</v>
      </c>
      <c r="L168" s="600"/>
      <c r="M168" s="603">
        <v>9.4499999999999993</v>
      </c>
      <c r="N168" s="603">
        <f t="shared" si="25"/>
        <v>0.8</v>
      </c>
      <c r="O168" s="603">
        <f t="shared" si="26"/>
        <v>1.1499999999999999</v>
      </c>
      <c r="P168" s="603">
        <f t="shared" si="27"/>
        <v>7.4999999999999991</v>
      </c>
      <c r="V168" s="603">
        <f t="shared" si="28"/>
        <v>2.04</v>
      </c>
      <c r="BB168" s="603">
        <f t="shared" si="29"/>
        <v>1.95</v>
      </c>
    </row>
    <row r="169" spans="1:54">
      <c r="A169" s="594">
        <v>281</v>
      </c>
      <c r="B169" s="581" t="s">
        <v>577</v>
      </c>
      <c r="C169" s="581" t="s">
        <v>751</v>
      </c>
      <c r="D169" s="372" t="s">
        <v>15731</v>
      </c>
      <c r="E169" s="600" t="s">
        <v>15019</v>
      </c>
      <c r="F169" s="608">
        <v>4.45</v>
      </c>
      <c r="G169" s="606">
        <f t="shared" si="19"/>
        <v>2.4</v>
      </c>
      <c r="H169" s="609">
        <v>2400</v>
      </c>
      <c r="I169" s="372" t="s">
        <v>14771</v>
      </c>
      <c r="J169" s="372" t="s">
        <v>15020</v>
      </c>
      <c r="K169" s="372" t="s">
        <v>14891</v>
      </c>
      <c r="L169" s="600"/>
      <c r="M169" s="603">
        <v>8.8000000000000007</v>
      </c>
      <c r="N169" s="603">
        <f>2.2</f>
        <v>2.2000000000000002</v>
      </c>
      <c r="O169" s="603">
        <f>M169-N169</f>
        <v>6.6000000000000005</v>
      </c>
      <c r="U169" s="603">
        <f>0.85*2.4</f>
        <v>2.04</v>
      </c>
      <c r="AH169" s="526">
        <f>N169*G169-T169</f>
        <v>5.28</v>
      </c>
      <c r="AR169" s="526">
        <f>O169*G169-U169</f>
        <v>13.8</v>
      </c>
      <c r="BB169" s="603">
        <f>N169</f>
        <v>2.2000000000000002</v>
      </c>
    </row>
    <row r="170" spans="1:54">
      <c r="A170" s="594">
        <v>390</v>
      </c>
      <c r="B170" s="581" t="s">
        <v>579</v>
      </c>
      <c r="C170" s="581" t="s">
        <v>751</v>
      </c>
      <c r="D170" s="372" t="s">
        <v>15822</v>
      </c>
      <c r="E170" s="621" t="s">
        <v>15035</v>
      </c>
      <c r="F170" s="601">
        <v>4.45</v>
      </c>
      <c r="G170" s="606">
        <f t="shared" si="19"/>
        <v>2.4</v>
      </c>
      <c r="H170" s="614">
        <v>2400</v>
      </c>
      <c r="I170" s="372" t="s">
        <v>15029</v>
      </c>
      <c r="J170" s="372" t="s">
        <v>15020</v>
      </c>
      <c r="K170" s="372" t="s">
        <v>14886</v>
      </c>
      <c r="L170" s="600"/>
      <c r="M170" s="603">
        <v>8.8000000000000007</v>
      </c>
      <c r="N170" s="603">
        <f>2.2</f>
        <v>2.2000000000000002</v>
      </c>
      <c r="O170" s="603">
        <f>M170-N170</f>
        <v>6.6000000000000005</v>
      </c>
      <c r="U170" s="603">
        <f>0.85*2.4</f>
        <v>2.04</v>
      </c>
      <c r="AD170" s="526">
        <f>N170*G170-T170</f>
        <v>5.28</v>
      </c>
      <c r="BB170" s="603">
        <f>N170</f>
        <v>2.2000000000000002</v>
      </c>
    </row>
    <row r="171" spans="1:54">
      <c r="A171" s="594">
        <v>509</v>
      </c>
      <c r="B171" s="581" t="s">
        <v>887</v>
      </c>
      <c r="C171" s="581" t="s">
        <v>751</v>
      </c>
      <c r="D171" s="372" t="s">
        <v>15921</v>
      </c>
      <c r="E171" s="600" t="s">
        <v>15019</v>
      </c>
      <c r="F171" s="608">
        <v>4.45</v>
      </c>
      <c r="G171" s="606">
        <f t="shared" si="19"/>
        <v>2.4</v>
      </c>
      <c r="H171" s="609">
        <v>2400</v>
      </c>
      <c r="I171" s="372" t="s">
        <v>14771</v>
      </c>
      <c r="J171" s="372" t="s">
        <v>15020</v>
      </c>
      <c r="K171" s="372" t="s">
        <v>14891</v>
      </c>
      <c r="L171" s="618"/>
      <c r="M171" s="603">
        <v>8.8000000000000007</v>
      </c>
      <c r="N171" s="603">
        <f>2.2</f>
        <v>2.2000000000000002</v>
      </c>
      <c r="O171" s="603">
        <f>M171-N171</f>
        <v>6.6000000000000005</v>
      </c>
      <c r="U171" s="603">
        <f>0.85*2.4</f>
        <v>2.04</v>
      </c>
      <c r="AQ171" s="526">
        <f>N171*G171-T171</f>
        <v>5.28</v>
      </c>
      <c r="BB171" s="603">
        <f>N171</f>
        <v>2.2000000000000002</v>
      </c>
    </row>
    <row r="172" spans="1:54">
      <c r="A172" s="581">
        <v>280</v>
      </c>
      <c r="B172" s="581" t="s">
        <v>577</v>
      </c>
      <c r="C172" s="581" t="s">
        <v>751</v>
      </c>
      <c r="D172" s="372" t="s">
        <v>15730</v>
      </c>
      <c r="E172" s="600" t="s">
        <v>15016</v>
      </c>
      <c r="F172" s="608">
        <v>4.75</v>
      </c>
      <c r="G172" s="606">
        <f t="shared" si="19"/>
        <v>2.4</v>
      </c>
      <c r="H172" s="609">
        <v>2400</v>
      </c>
      <c r="I172" s="372" t="s">
        <v>14771</v>
      </c>
      <c r="J172" s="372" t="s">
        <v>15409</v>
      </c>
      <c r="K172" s="372" t="s">
        <v>14891</v>
      </c>
      <c r="L172" s="600"/>
      <c r="M172" s="603">
        <f t="shared" ref="M172:M180" si="30">9.8</f>
        <v>9.8000000000000007</v>
      </c>
      <c r="N172" s="603">
        <f t="shared" ref="N172:N180" si="31">1.5</f>
        <v>1.5</v>
      </c>
      <c r="O172" s="603">
        <f t="shared" ref="O172:O180" si="32">M172-P172-N172</f>
        <v>5.25</v>
      </c>
      <c r="P172" s="603">
        <f t="shared" ref="P172:P180" si="33">0.6+2.45</f>
        <v>3.0500000000000003</v>
      </c>
      <c r="AH172" s="526">
        <f>N172*G172-T172</f>
        <v>3.5999999999999996</v>
      </c>
      <c r="AR172" s="526">
        <f>O172*G172-U172</f>
        <v>12.6</v>
      </c>
      <c r="BB172" s="603">
        <f t="shared" ref="BB172:BB180" si="34">O172</f>
        <v>5.25</v>
      </c>
    </row>
    <row r="173" spans="1:54">
      <c r="A173" s="581">
        <v>319</v>
      </c>
      <c r="B173" s="581" t="s">
        <v>577</v>
      </c>
      <c r="C173" s="581" t="s">
        <v>753</v>
      </c>
      <c r="D173" s="372" t="s">
        <v>15768</v>
      </c>
      <c r="E173" s="600" t="s">
        <v>15016</v>
      </c>
      <c r="F173" s="608">
        <v>4.45</v>
      </c>
      <c r="G173" s="606">
        <f t="shared" si="19"/>
        <v>2.4</v>
      </c>
      <c r="H173" s="609">
        <v>2400</v>
      </c>
      <c r="I173" s="372" t="s">
        <v>14771</v>
      </c>
      <c r="J173" s="372" t="s">
        <v>15409</v>
      </c>
      <c r="K173" s="372" t="s">
        <v>14891</v>
      </c>
      <c r="L173" s="600"/>
      <c r="M173" s="603">
        <f t="shared" si="30"/>
        <v>9.8000000000000007</v>
      </c>
      <c r="N173" s="603">
        <f t="shared" si="31"/>
        <v>1.5</v>
      </c>
      <c r="O173" s="603">
        <f t="shared" si="32"/>
        <v>5.25</v>
      </c>
      <c r="P173" s="603">
        <f t="shared" si="33"/>
        <v>3.0500000000000003</v>
      </c>
      <c r="AP173" s="526">
        <f>N173*G173-T173</f>
        <v>3.5999999999999996</v>
      </c>
      <c r="BB173" s="603">
        <f t="shared" si="34"/>
        <v>5.25</v>
      </c>
    </row>
    <row r="174" spans="1:54">
      <c r="A174" s="594">
        <v>357</v>
      </c>
      <c r="B174" s="581" t="s">
        <v>577</v>
      </c>
      <c r="C174" s="581" t="s">
        <v>759</v>
      </c>
      <c r="D174" s="372" t="s">
        <v>15796</v>
      </c>
      <c r="E174" s="600" t="s">
        <v>15028</v>
      </c>
      <c r="F174" s="601">
        <v>4.6500000000000004</v>
      </c>
      <c r="G174" s="606">
        <f t="shared" si="19"/>
        <v>2.4</v>
      </c>
      <c r="H174" s="614">
        <v>2400</v>
      </c>
      <c r="I174" s="372" t="s">
        <v>15029</v>
      </c>
      <c r="J174" s="372" t="s">
        <v>15409</v>
      </c>
      <c r="K174" s="372" t="s">
        <v>14891</v>
      </c>
      <c r="L174" s="600"/>
      <c r="M174" s="603">
        <f t="shared" si="30"/>
        <v>9.8000000000000007</v>
      </c>
      <c r="N174" s="603">
        <f t="shared" si="31"/>
        <v>1.5</v>
      </c>
      <c r="O174" s="603">
        <f t="shared" si="32"/>
        <v>5.25</v>
      </c>
      <c r="P174" s="603">
        <f t="shared" si="33"/>
        <v>3.0500000000000003</v>
      </c>
      <c r="AL174" s="526">
        <f>N174*G174-T174</f>
        <v>3.5999999999999996</v>
      </c>
      <c r="AP174" s="526">
        <f>O174*G174-U174</f>
        <v>12.6</v>
      </c>
      <c r="BB174" s="603">
        <f t="shared" si="34"/>
        <v>5.25</v>
      </c>
    </row>
    <row r="175" spans="1:54">
      <c r="A175" s="594">
        <v>389</v>
      </c>
      <c r="B175" s="581" t="s">
        <v>579</v>
      </c>
      <c r="C175" s="581" t="s">
        <v>751</v>
      </c>
      <c r="D175" s="372" t="s">
        <v>15821</v>
      </c>
      <c r="E175" s="600" t="s">
        <v>15028</v>
      </c>
      <c r="F175" s="601">
        <v>4.75</v>
      </c>
      <c r="G175" s="606">
        <f t="shared" si="19"/>
        <v>2.4</v>
      </c>
      <c r="H175" s="614">
        <v>2400</v>
      </c>
      <c r="I175" s="372" t="s">
        <v>15029</v>
      </c>
      <c r="J175" s="372" t="s">
        <v>15409</v>
      </c>
      <c r="K175" s="372" t="s">
        <v>14891</v>
      </c>
      <c r="L175" s="600"/>
      <c r="M175" s="603">
        <f t="shared" si="30"/>
        <v>9.8000000000000007</v>
      </c>
      <c r="N175" s="603">
        <f t="shared" si="31"/>
        <v>1.5</v>
      </c>
      <c r="O175" s="603">
        <f t="shared" si="32"/>
        <v>5.25</v>
      </c>
      <c r="P175" s="603">
        <f t="shared" si="33"/>
        <v>3.0500000000000003</v>
      </c>
      <c r="AM175" s="526">
        <f>N175*G175-T175</f>
        <v>3.5999999999999996</v>
      </c>
      <c r="AP175" s="526">
        <f>O175*G175-U175</f>
        <v>12.6</v>
      </c>
      <c r="BB175" s="603">
        <f t="shared" si="34"/>
        <v>5.25</v>
      </c>
    </row>
    <row r="176" spans="1:54">
      <c r="A176" s="594">
        <v>429</v>
      </c>
      <c r="B176" s="581" t="s">
        <v>579</v>
      </c>
      <c r="C176" s="581" t="s">
        <v>753</v>
      </c>
      <c r="D176" s="372" t="s">
        <v>15855</v>
      </c>
      <c r="E176" s="600" t="s">
        <v>15016</v>
      </c>
      <c r="F176" s="606">
        <v>4.45</v>
      </c>
      <c r="G176" s="606">
        <f t="shared" si="19"/>
        <v>2.4</v>
      </c>
      <c r="H176" s="609">
        <v>2400</v>
      </c>
      <c r="I176" s="372" t="s">
        <v>14771</v>
      </c>
      <c r="J176" s="372" t="s">
        <v>15409</v>
      </c>
      <c r="K176" s="372" t="s">
        <v>14891</v>
      </c>
      <c r="L176" s="600"/>
      <c r="M176" s="603">
        <f t="shared" si="30"/>
        <v>9.8000000000000007</v>
      </c>
      <c r="N176" s="603">
        <f t="shared" si="31"/>
        <v>1.5</v>
      </c>
      <c r="O176" s="603">
        <f t="shared" si="32"/>
        <v>5.25</v>
      </c>
      <c r="P176" s="603">
        <f t="shared" si="33"/>
        <v>3.0500000000000003</v>
      </c>
      <c r="BB176" s="603">
        <f t="shared" si="34"/>
        <v>5.25</v>
      </c>
    </row>
    <row r="177" spans="1:54">
      <c r="A177" s="594">
        <v>468</v>
      </c>
      <c r="B177" s="581" t="s">
        <v>579</v>
      </c>
      <c r="C177" s="581" t="s">
        <v>759</v>
      </c>
      <c r="D177" s="372" t="s">
        <v>15888</v>
      </c>
      <c r="E177" s="600" t="s">
        <v>15016</v>
      </c>
      <c r="F177" s="608">
        <v>4.8499999999999996</v>
      </c>
      <c r="G177" s="606">
        <f t="shared" si="19"/>
        <v>2.4</v>
      </c>
      <c r="H177" s="609">
        <v>2400</v>
      </c>
      <c r="I177" s="372" t="s">
        <v>14771</v>
      </c>
      <c r="J177" s="372" t="s">
        <v>15409</v>
      </c>
      <c r="K177" s="372" t="s">
        <v>14891</v>
      </c>
      <c r="L177" s="600"/>
      <c r="M177" s="603">
        <f t="shared" si="30"/>
        <v>9.8000000000000007</v>
      </c>
      <c r="N177" s="603">
        <f t="shared" si="31"/>
        <v>1.5</v>
      </c>
      <c r="O177" s="603">
        <f t="shared" si="32"/>
        <v>5.25</v>
      </c>
      <c r="P177" s="603">
        <f t="shared" si="33"/>
        <v>3.0500000000000003</v>
      </c>
      <c r="BB177" s="603">
        <f t="shared" si="34"/>
        <v>5.25</v>
      </c>
    </row>
    <row r="178" spans="1:54">
      <c r="A178" s="581">
        <v>508</v>
      </c>
      <c r="B178" s="581" t="s">
        <v>887</v>
      </c>
      <c r="C178" s="581" t="s">
        <v>751</v>
      </c>
      <c r="D178" s="372" t="s">
        <v>15920</v>
      </c>
      <c r="E178" s="600" t="s">
        <v>15016</v>
      </c>
      <c r="F178" s="610">
        <v>4.75</v>
      </c>
      <c r="G178" s="606">
        <f t="shared" si="19"/>
        <v>2.4</v>
      </c>
      <c r="H178" s="609">
        <v>2400</v>
      </c>
      <c r="I178" s="372" t="s">
        <v>14771</v>
      </c>
      <c r="J178" s="372" t="s">
        <v>15409</v>
      </c>
      <c r="K178" s="372" t="s">
        <v>14891</v>
      </c>
      <c r="L178" s="600"/>
      <c r="M178" s="603">
        <f t="shared" si="30"/>
        <v>9.8000000000000007</v>
      </c>
      <c r="N178" s="603">
        <f t="shared" si="31"/>
        <v>1.5</v>
      </c>
      <c r="O178" s="603">
        <f t="shared" si="32"/>
        <v>5.25</v>
      </c>
      <c r="P178" s="603">
        <f t="shared" si="33"/>
        <v>3.0500000000000003</v>
      </c>
      <c r="AM178" s="526">
        <f>N178*G178-T178</f>
        <v>3.5999999999999996</v>
      </c>
      <c r="AQ178" s="526">
        <f>O178*G178-U178</f>
        <v>12.6</v>
      </c>
      <c r="AT178" s="526">
        <f>P178*G178-V178</f>
        <v>7.32</v>
      </c>
      <c r="BB178" s="603">
        <f t="shared" si="34"/>
        <v>5.25</v>
      </c>
    </row>
    <row r="179" spans="1:54">
      <c r="A179" s="581">
        <v>547</v>
      </c>
      <c r="B179" s="581" t="s">
        <v>887</v>
      </c>
      <c r="C179" s="581" t="s">
        <v>753</v>
      </c>
      <c r="D179" s="372" t="s">
        <v>15951</v>
      </c>
      <c r="E179" s="600" t="s">
        <v>15016</v>
      </c>
      <c r="F179" s="608">
        <v>4.45</v>
      </c>
      <c r="G179" s="606">
        <f t="shared" si="19"/>
        <v>2.4</v>
      </c>
      <c r="H179" s="609">
        <v>2400</v>
      </c>
      <c r="I179" s="372" t="s">
        <v>14771</v>
      </c>
      <c r="J179" s="372" t="s">
        <v>15409</v>
      </c>
      <c r="K179" s="372" t="s">
        <v>14891</v>
      </c>
      <c r="L179" s="600"/>
      <c r="M179" s="603">
        <f t="shared" si="30"/>
        <v>9.8000000000000007</v>
      </c>
      <c r="N179" s="603">
        <f t="shared" si="31"/>
        <v>1.5</v>
      </c>
      <c r="O179" s="603">
        <f t="shared" si="32"/>
        <v>5.25</v>
      </c>
      <c r="P179" s="603">
        <f t="shared" si="33"/>
        <v>3.0500000000000003</v>
      </c>
      <c r="AL179" s="526">
        <f>N179*G179-T179</f>
        <v>3.5999999999999996</v>
      </c>
      <c r="AP179" s="526">
        <f>O179*G179-U179</f>
        <v>12.6</v>
      </c>
      <c r="BB179" s="603">
        <f t="shared" si="34"/>
        <v>5.25</v>
      </c>
    </row>
    <row r="180" spans="1:54">
      <c r="A180" s="581">
        <v>586</v>
      </c>
      <c r="B180" s="581" t="s">
        <v>887</v>
      </c>
      <c r="C180" s="581" t="s">
        <v>759</v>
      </c>
      <c r="D180" s="372" t="s">
        <v>15980</v>
      </c>
      <c r="E180" s="600" t="s">
        <v>15016</v>
      </c>
      <c r="F180" s="608">
        <v>4.8499999999999996</v>
      </c>
      <c r="G180" s="606">
        <f t="shared" si="19"/>
        <v>2.4</v>
      </c>
      <c r="H180" s="609">
        <v>2400</v>
      </c>
      <c r="I180" s="372" t="s">
        <v>14771</v>
      </c>
      <c r="J180" s="372" t="s">
        <v>15409</v>
      </c>
      <c r="K180" s="372" t="s">
        <v>14891</v>
      </c>
      <c r="L180" s="600"/>
      <c r="M180" s="603">
        <f t="shared" si="30"/>
        <v>9.8000000000000007</v>
      </c>
      <c r="N180" s="603">
        <f t="shared" si="31"/>
        <v>1.5</v>
      </c>
      <c r="O180" s="603">
        <f t="shared" si="32"/>
        <v>5.25</v>
      </c>
      <c r="P180" s="603">
        <f t="shared" si="33"/>
        <v>3.0500000000000003</v>
      </c>
      <c r="BB180" s="603">
        <f t="shared" si="34"/>
        <v>5.25</v>
      </c>
    </row>
    <row r="181" spans="1:54">
      <c r="A181" s="594">
        <v>282</v>
      </c>
      <c r="B181" s="581" t="s">
        <v>577</v>
      </c>
      <c r="C181" s="581" t="s">
        <v>751</v>
      </c>
      <c r="D181" s="372" t="s">
        <v>15732</v>
      </c>
      <c r="E181" s="600" t="s">
        <v>15022</v>
      </c>
      <c r="F181" s="608">
        <v>6.8</v>
      </c>
      <c r="G181" s="606">
        <f t="shared" si="19"/>
        <v>2.4</v>
      </c>
      <c r="H181" s="609">
        <v>2400</v>
      </c>
      <c r="I181" s="372" t="s">
        <v>14771</v>
      </c>
      <c r="J181" s="372" t="s">
        <v>14882</v>
      </c>
      <c r="K181" s="372" t="s">
        <v>14891</v>
      </c>
      <c r="L181" s="600"/>
      <c r="M181" s="603">
        <v>14</v>
      </c>
      <c r="N181" s="603">
        <f>M181</f>
        <v>14</v>
      </c>
      <c r="AL181" s="526">
        <f>N181*G181-T181</f>
        <v>33.6</v>
      </c>
      <c r="AP181" s="526">
        <f>O181*G181-U181</f>
        <v>0</v>
      </c>
      <c r="BB181" s="603">
        <f t="shared" ref="BB181:BB190" si="35">M181</f>
        <v>14</v>
      </c>
    </row>
    <row r="182" spans="1:54">
      <c r="A182" s="581">
        <v>391</v>
      </c>
      <c r="B182" s="581" t="s">
        <v>579</v>
      </c>
      <c r="C182" s="581" t="s">
        <v>751</v>
      </c>
      <c r="D182" s="372" t="s">
        <v>15823</v>
      </c>
      <c r="E182" s="600" t="s">
        <v>15037</v>
      </c>
      <c r="F182" s="601">
        <v>6.8</v>
      </c>
      <c r="G182" s="606">
        <f t="shared" si="19"/>
        <v>2.4</v>
      </c>
      <c r="H182" s="614">
        <v>2400</v>
      </c>
      <c r="I182" s="372" t="s">
        <v>15029</v>
      </c>
      <c r="J182" s="372" t="s">
        <v>14882</v>
      </c>
      <c r="K182" s="372" t="s">
        <v>14886</v>
      </c>
      <c r="L182" s="600"/>
      <c r="M182" s="603">
        <v>14</v>
      </c>
      <c r="N182" s="603">
        <f>M182</f>
        <v>14</v>
      </c>
      <c r="BB182" s="603">
        <f t="shared" si="35"/>
        <v>14</v>
      </c>
    </row>
    <row r="183" spans="1:54">
      <c r="A183" s="594">
        <v>510</v>
      </c>
      <c r="B183" s="581" t="s">
        <v>887</v>
      </c>
      <c r="C183" s="581" t="s">
        <v>751</v>
      </c>
      <c r="D183" s="372" t="s">
        <v>15922</v>
      </c>
      <c r="E183" s="600" t="s">
        <v>15022</v>
      </c>
      <c r="F183" s="608">
        <v>6.8</v>
      </c>
      <c r="G183" s="606">
        <f t="shared" si="19"/>
        <v>2.4</v>
      </c>
      <c r="H183" s="609">
        <v>2400</v>
      </c>
      <c r="I183" s="372" t="s">
        <v>14771</v>
      </c>
      <c r="J183" s="372" t="s">
        <v>14882</v>
      </c>
      <c r="K183" s="372" t="s">
        <v>14891</v>
      </c>
      <c r="L183" s="618"/>
      <c r="M183" s="603">
        <v>14</v>
      </c>
      <c r="N183" s="603">
        <f>M183</f>
        <v>14</v>
      </c>
      <c r="AQ183" s="526">
        <f>N183*G183-T183</f>
        <v>33.6</v>
      </c>
      <c r="BB183" s="603">
        <f t="shared" si="35"/>
        <v>14</v>
      </c>
    </row>
    <row r="184" spans="1:54">
      <c r="A184" s="594">
        <v>470</v>
      </c>
      <c r="B184" s="581" t="s">
        <v>579</v>
      </c>
      <c r="C184" s="581" t="s">
        <v>759</v>
      </c>
      <c r="D184" s="372" t="s">
        <v>15890</v>
      </c>
      <c r="E184" s="600" t="s">
        <v>15022</v>
      </c>
      <c r="F184" s="608">
        <v>7.65</v>
      </c>
      <c r="G184" s="606">
        <f t="shared" si="19"/>
        <v>2.4</v>
      </c>
      <c r="H184" s="609">
        <v>2400</v>
      </c>
      <c r="I184" s="372" t="s">
        <v>14771</v>
      </c>
      <c r="J184" s="372" t="s">
        <v>15044</v>
      </c>
      <c r="K184" s="372" t="s">
        <v>14891</v>
      </c>
      <c r="L184" s="600"/>
      <c r="M184" s="603">
        <f>14.3</f>
        <v>14.3</v>
      </c>
      <c r="N184" s="603">
        <f>0.2+0.6</f>
        <v>0.8</v>
      </c>
      <c r="O184" s="603">
        <f>M184-N184</f>
        <v>13.5</v>
      </c>
      <c r="AM184" s="526">
        <f>N184*G184-T184</f>
        <v>1.92</v>
      </c>
      <c r="AP184" s="526">
        <f>O184*G184-U184</f>
        <v>32.4</v>
      </c>
      <c r="AT184" s="526">
        <f>P184*G184-V184</f>
        <v>0</v>
      </c>
      <c r="BB184" s="603">
        <f t="shared" si="35"/>
        <v>14.3</v>
      </c>
    </row>
    <row r="185" spans="1:54">
      <c r="A185" s="594">
        <v>588</v>
      </c>
      <c r="B185" s="581" t="s">
        <v>887</v>
      </c>
      <c r="C185" s="581" t="s">
        <v>759</v>
      </c>
      <c r="D185" s="372" t="s">
        <v>15982</v>
      </c>
      <c r="E185" s="600" t="s">
        <v>15022</v>
      </c>
      <c r="F185" s="608">
        <v>7.65</v>
      </c>
      <c r="G185" s="606">
        <f t="shared" si="19"/>
        <v>2.4</v>
      </c>
      <c r="H185" s="609">
        <v>2400</v>
      </c>
      <c r="I185" s="372" t="s">
        <v>14771</v>
      </c>
      <c r="J185" s="372" t="s">
        <v>15044</v>
      </c>
      <c r="K185" s="372" t="s">
        <v>14891</v>
      </c>
      <c r="L185" s="600"/>
      <c r="M185" s="603">
        <f>14.3</f>
        <v>14.3</v>
      </c>
      <c r="N185" s="603">
        <f>0.2+0.6</f>
        <v>0.8</v>
      </c>
      <c r="O185" s="603">
        <f>M185-N185</f>
        <v>13.5</v>
      </c>
      <c r="AL185" s="526">
        <f>N185*G185-T185</f>
        <v>1.92</v>
      </c>
      <c r="AP185" s="526">
        <f>O185*G185-U185</f>
        <v>32.4</v>
      </c>
      <c r="BB185" s="603">
        <f t="shared" si="35"/>
        <v>14.3</v>
      </c>
    </row>
    <row r="186" spans="1:54">
      <c r="A186" s="594">
        <v>359</v>
      </c>
      <c r="B186" s="581" t="s">
        <v>577</v>
      </c>
      <c r="C186" s="581" t="s">
        <v>759</v>
      </c>
      <c r="D186" s="372" t="s">
        <v>15055</v>
      </c>
      <c r="E186" s="600" t="s">
        <v>15037</v>
      </c>
      <c r="F186" s="601">
        <v>7.65</v>
      </c>
      <c r="G186" s="606">
        <f t="shared" si="19"/>
        <v>2.4</v>
      </c>
      <c r="H186" s="614">
        <v>2400</v>
      </c>
      <c r="I186" s="372" t="s">
        <v>16039</v>
      </c>
      <c r="J186" s="372" t="s">
        <v>15044</v>
      </c>
      <c r="K186" s="372" t="s">
        <v>14867</v>
      </c>
      <c r="L186" s="600"/>
      <c r="M186" s="603">
        <f>14.3</f>
        <v>14.3</v>
      </c>
      <c r="N186" s="603">
        <f>0.2+0.6</f>
        <v>0.8</v>
      </c>
      <c r="O186" s="603">
        <f>M186-N186</f>
        <v>13.5</v>
      </c>
      <c r="BB186" s="603">
        <f t="shared" si="35"/>
        <v>14.3</v>
      </c>
    </row>
    <row r="187" spans="1:54">
      <c r="A187" s="594">
        <v>321</v>
      </c>
      <c r="B187" s="581" t="s">
        <v>577</v>
      </c>
      <c r="C187" s="581" t="s">
        <v>753</v>
      </c>
      <c r="D187" s="372" t="s">
        <v>15770</v>
      </c>
      <c r="E187" s="600" t="s">
        <v>15022</v>
      </c>
      <c r="F187" s="608">
        <v>8.15</v>
      </c>
      <c r="G187" s="606">
        <f t="shared" si="19"/>
        <v>2.4</v>
      </c>
      <c r="H187" s="609">
        <v>2400</v>
      </c>
      <c r="I187" s="372" t="s">
        <v>14771</v>
      </c>
      <c r="J187" s="372" t="s">
        <v>14882</v>
      </c>
      <c r="K187" s="372" t="s">
        <v>14891</v>
      </c>
      <c r="L187" s="618"/>
      <c r="M187" s="603">
        <v>14.8</v>
      </c>
      <c r="N187" s="603">
        <f>M187</f>
        <v>14.8</v>
      </c>
      <c r="AL187" s="526">
        <f>N187*G187-T187</f>
        <v>35.520000000000003</v>
      </c>
      <c r="AP187" s="526">
        <f>O187*G187-U187</f>
        <v>0</v>
      </c>
      <c r="BB187" s="603">
        <f t="shared" si="35"/>
        <v>14.8</v>
      </c>
    </row>
    <row r="188" spans="1:54">
      <c r="A188" s="594">
        <v>431</v>
      </c>
      <c r="B188" s="581" t="s">
        <v>579</v>
      </c>
      <c r="C188" s="581" t="s">
        <v>753</v>
      </c>
      <c r="D188" s="372" t="s">
        <v>15857</v>
      </c>
      <c r="E188" s="600" t="s">
        <v>15022</v>
      </c>
      <c r="F188" s="606">
        <v>8.15</v>
      </c>
      <c r="G188" s="606">
        <f t="shared" si="19"/>
        <v>2.4</v>
      </c>
      <c r="H188" s="609">
        <v>2400</v>
      </c>
      <c r="I188" s="372" t="s">
        <v>14771</v>
      </c>
      <c r="J188" s="372" t="s">
        <v>14882</v>
      </c>
      <c r="K188" s="372" t="s">
        <v>14891</v>
      </c>
      <c r="L188" s="600"/>
      <c r="M188" s="603">
        <v>14.8</v>
      </c>
      <c r="N188" s="603">
        <f>M188</f>
        <v>14.8</v>
      </c>
      <c r="BB188" s="603">
        <f t="shared" si="35"/>
        <v>14.8</v>
      </c>
    </row>
    <row r="189" spans="1:54">
      <c r="A189" s="594">
        <v>549</v>
      </c>
      <c r="B189" s="581" t="s">
        <v>887</v>
      </c>
      <c r="C189" s="581" t="s">
        <v>753</v>
      </c>
      <c r="D189" s="372" t="s">
        <v>15953</v>
      </c>
      <c r="E189" s="600" t="s">
        <v>15022</v>
      </c>
      <c r="F189" s="608">
        <v>8.15</v>
      </c>
      <c r="G189" s="606">
        <f t="shared" ref="G189:G212" si="36">H189/1000</f>
        <v>2.4</v>
      </c>
      <c r="H189" s="609">
        <v>2400</v>
      </c>
      <c r="I189" s="372" t="s">
        <v>14771</v>
      </c>
      <c r="J189" s="372" t="s">
        <v>14882</v>
      </c>
      <c r="K189" s="372" t="s">
        <v>14891</v>
      </c>
      <c r="L189" s="600"/>
      <c r="M189" s="603">
        <v>14.8</v>
      </c>
      <c r="N189" s="603">
        <f>M189</f>
        <v>14.8</v>
      </c>
      <c r="AP189" s="526">
        <f>N189*2.67-T189</f>
        <v>39.515999999999998</v>
      </c>
      <c r="AR189" s="526">
        <f>O189*G189-U189</f>
        <v>0</v>
      </c>
      <c r="BB189" s="603">
        <f t="shared" si="35"/>
        <v>14.8</v>
      </c>
    </row>
    <row r="190" spans="1:54">
      <c r="A190" s="581">
        <v>436</v>
      </c>
      <c r="B190" s="581" t="s">
        <v>579</v>
      </c>
      <c r="C190" s="581" t="s">
        <v>753</v>
      </c>
      <c r="D190" s="372" t="s">
        <v>15862</v>
      </c>
      <c r="E190" s="600" t="s">
        <v>15121</v>
      </c>
      <c r="F190" s="606">
        <v>3.7</v>
      </c>
      <c r="G190" s="606">
        <f t="shared" si="36"/>
        <v>2.4</v>
      </c>
      <c r="H190" s="609">
        <v>2400</v>
      </c>
      <c r="I190" s="372" t="s">
        <v>14773</v>
      </c>
      <c r="J190" s="372" t="s">
        <v>14882</v>
      </c>
      <c r="K190" s="372" t="s">
        <v>14891</v>
      </c>
      <c r="L190" s="600"/>
      <c r="M190" s="603">
        <v>7.5</v>
      </c>
      <c r="N190" s="603">
        <f>M190</f>
        <v>7.5</v>
      </c>
      <c r="T190" s="603">
        <f>1.7*2.4</f>
        <v>4.08</v>
      </c>
      <c r="BB190" s="603">
        <f t="shared" si="35"/>
        <v>7.5</v>
      </c>
    </row>
    <row r="191" spans="1:54">
      <c r="A191" s="581">
        <v>283</v>
      </c>
      <c r="B191" s="581" t="s">
        <v>577</v>
      </c>
      <c r="C191" s="581" t="s">
        <v>751</v>
      </c>
      <c r="D191" s="372" t="s">
        <v>15733</v>
      </c>
      <c r="E191" s="600" t="s">
        <v>15067</v>
      </c>
      <c r="F191" s="608">
        <v>8.15</v>
      </c>
      <c r="G191" s="606">
        <f t="shared" si="36"/>
        <v>2.4</v>
      </c>
      <c r="H191" s="609">
        <v>2400</v>
      </c>
      <c r="I191" s="372" t="s">
        <v>14773</v>
      </c>
      <c r="J191" s="372" t="s">
        <v>15032</v>
      </c>
      <c r="K191" s="372" t="s">
        <v>14898</v>
      </c>
      <c r="L191" s="600"/>
      <c r="M191" s="603">
        <v>12.05</v>
      </c>
      <c r="N191" s="603">
        <f t="shared" ref="N191:N199" si="37">0.2+0.8</f>
        <v>1</v>
      </c>
      <c r="O191" s="603">
        <f t="shared" ref="O191:O199" si="38">M191-P191-N191</f>
        <v>7.3000000000000007</v>
      </c>
      <c r="P191" s="603">
        <f t="shared" ref="P191:P199" si="39">0.6*2+2.55</f>
        <v>3.75</v>
      </c>
      <c r="U191" s="603">
        <f t="shared" ref="U191:U199" si="40">1.8*2.4</f>
        <v>4.32</v>
      </c>
      <c r="AL191" s="526">
        <f>N191*H191/1000-T191</f>
        <v>2.4</v>
      </c>
      <c r="AM191" s="526">
        <f>O191*H191/1000-U191</f>
        <v>13.2</v>
      </c>
      <c r="AN191" s="526">
        <f>P191*H191/1000-V191</f>
        <v>9</v>
      </c>
      <c r="AO191" s="581"/>
      <c r="AP191" s="526">
        <f>Q191*H191/1000-W191</f>
        <v>0</v>
      </c>
      <c r="BB191" s="603">
        <f t="shared" ref="BB191:BB199" si="41">N191+O191</f>
        <v>8.3000000000000007</v>
      </c>
    </row>
    <row r="192" spans="1:54">
      <c r="A192" s="581">
        <v>322</v>
      </c>
      <c r="B192" s="581" t="s">
        <v>577</v>
      </c>
      <c r="C192" s="581" t="s">
        <v>753</v>
      </c>
      <c r="D192" s="372" t="s">
        <v>15771</v>
      </c>
      <c r="E192" s="600" t="s">
        <v>15085</v>
      </c>
      <c r="F192" s="608">
        <v>8.15</v>
      </c>
      <c r="G192" s="606">
        <f t="shared" si="36"/>
        <v>2.4</v>
      </c>
      <c r="H192" s="609">
        <v>2400</v>
      </c>
      <c r="I192" s="372" t="s">
        <v>14773</v>
      </c>
      <c r="J192" s="372" t="s">
        <v>15032</v>
      </c>
      <c r="K192" s="372" t="s">
        <v>14898</v>
      </c>
      <c r="L192" s="618"/>
      <c r="M192" s="603">
        <v>12.05</v>
      </c>
      <c r="N192" s="603">
        <f t="shared" si="37"/>
        <v>1</v>
      </c>
      <c r="O192" s="603">
        <f t="shared" si="38"/>
        <v>7.3000000000000007</v>
      </c>
      <c r="P192" s="603">
        <f t="shared" si="39"/>
        <v>3.75</v>
      </c>
      <c r="U192" s="603">
        <f t="shared" si="40"/>
        <v>4.32</v>
      </c>
      <c r="AQ192" s="526">
        <f>N192*G192-T192</f>
        <v>2.4</v>
      </c>
      <c r="BB192" s="603">
        <f t="shared" si="41"/>
        <v>8.3000000000000007</v>
      </c>
    </row>
    <row r="193" spans="1:54">
      <c r="A193" s="594">
        <v>392</v>
      </c>
      <c r="B193" s="581" t="s">
        <v>579</v>
      </c>
      <c r="C193" s="581" t="s">
        <v>751</v>
      </c>
      <c r="D193" s="372" t="s">
        <v>15824</v>
      </c>
      <c r="E193" s="600" t="s">
        <v>15099</v>
      </c>
      <c r="F193" s="601">
        <v>8.15</v>
      </c>
      <c r="G193" s="606">
        <f t="shared" si="36"/>
        <v>2.4</v>
      </c>
      <c r="H193" s="614">
        <v>2400</v>
      </c>
      <c r="I193" s="372" t="s">
        <v>15092</v>
      </c>
      <c r="J193" s="372" t="s">
        <v>15032</v>
      </c>
      <c r="K193" s="372" t="s">
        <v>14867</v>
      </c>
      <c r="L193" s="600"/>
      <c r="M193" s="603">
        <v>12.05</v>
      </c>
      <c r="N193" s="603">
        <f t="shared" si="37"/>
        <v>1</v>
      </c>
      <c r="O193" s="603">
        <f t="shared" si="38"/>
        <v>7.3000000000000007</v>
      </c>
      <c r="P193" s="603">
        <f t="shared" si="39"/>
        <v>3.75</v>
      </c>
      <c r="U193" s="603">
        <f t="shared" si="40"/>
        <v>4.32</v>
      </c>
      <c r="AM193" s="526">
        <f>N193*G193-T193</f>
        <v>2.4</v>
      </c>
      <c r="AP193" s="526">
        <f>O193*G193-U193</f>
        <v>13.2</v>
      </c>
      <c r="BB193" s="603">
        <f t="shared" si="41"/>
        <v>8.3000000000000007</v>
      </c>
    </row>
    <row r="194" spans="1:54">
      <c r="A194" s="594">
        <v>432</v>
      </c>
      <c r="B194" s="581" t="s">
        <v>579</v>
      </c>
      <c r="C194" s="581" t="s">
        <v>753</v>
      </c>
      <c r="D194" s="372" t="s">
        <v>15858</v>
      </c>
      <c r="E194" s="600" t="s">
        <v>15067</v>
      </c>
      <c r="F194" s="606">
        <v>8.15</v>
      </c>
      <c r="G194" s="606">
        <f t="shared" si="36"/>
        <v>2.4</v>
      </c>
      <c r="H194" s="609">
        <v>2400</v>
      </c>
      <c r="I194" s="372" t="s">
        <v>14773</v>
      </c>
      <c r="J194" s="372" t="s">
        <v>15032</v>
      </c>
      <c r="K194" s="372" t="s">
        <v>14891</v>
      </c>
      <c r="L194" s="600"/>
      <c r="M194" s="603">
        <v>12.05</v>
      </c>
      <c r="N194" s="603">
        <f t="shared" si="37"/>
        <v>1</v>
      </c>
      <c r="O194" s="603">
        <f t="shared" si="38"/>
        <v>7.3000000000000007</v>
      </c>
      <c r="P194" s="603">
        <f t="shared" si="39"/>
        <v>3.75</v>
      </c>
      <c r="U194" s="603">
        <f t="shared" si="40"/>
        <v>4.32</v>
      </c>
      <c r="BB194" s="603">
        <f t="shared" si="41"/>
        <v>8.3000000000000007</v>
      </c>
    </row>
    <row r="195" spans="1:54">
      <c r="A195" s="594">
        <v>471</v>
      </c>
      <c r="B195" s="581" t="s">
        <v>579</v>
      </c>
      <c r="C195" s="581" t="s">
        <v>759</v>
      </c>
      <c r="D195" s="372" t="s">
        <v>15891</v>
      </c>
      <c r="E195" s="600" t="s">
        <v>15067</v>
      </c>
      <c r="F195" s="608">
        <v>8.1999999999999993</v>
      </c>
      <c r="G195" s="606">
        <f t="shared" si="36"/>
        <v>2.4</v>
      </c>
      <c r="H195" s="609">
        <v>2400</v>
      </c>
      <c r="I195" s="372" t="s">
        <v>14773</v>
      </c>
      <c r="J195" s="372" t="s">
        <v>15032</v>
      </c>
      <c r="K195" s="372" t="s">
        <v>14898</v>
      </c>
      <c r="L195" s="600"/>
      <c r="M195" s="603">
        <v>12.05</v>
      </c>
      <c r="N195" s="603">
        <f t="shared" si="37"/>
        <v>1</v>
      </c>
      <c r="O195" s="603">
        <f t="shared" si="38"/>
        <v>7.3000000000000007</v>
      </c>
      <c r="P195" s="603">
        <f t="shared" si="39"/>
        <v>3.75</v>
      </c>
      <c r="U195" s="603">
        <f t="shared" si="40"/>
        <v>4.32</v>
      </c>
      <c r="BB195" s="603">
        <f t="shared" si="41"/>
        <v>8.3000000000000007</v>
      </c>
    </row>
    <row r="196" spans="1:54">
      <c r="A196" s="581">
        <v>511</v>
      </c>
      <c r="B196" s="581" t="s">
        <v>887</v>
      </c>
      <c r="C196" s="581" t="s">
        <v>751</v>
      </c>
      <c r="D196" s="372" t="s">
        <v>15923</v>
      </c>
      <c r="E196" s="600" t="s">
        <v>15085</v>
      </c>
      <c r="F196" s="608">
        <v>8.15</v>
      </c>
      <c r="G196" s="606">
        <f t="shared" si="36"/>
        <v>2.4</v>
      </c>
      <c r="H196" s="609">
        <v>2400</v>
      </c>
      <c r="I196" s="372" t="s">
        <v>14773</v>
      </c>
      <c r="J196" s="372" t="s">
        <v>15032</v>
      </c>
      <c r="K196" s="372" t="s">
        <v>14891</v>
      </c>
      <c r="L196" s="618"/>
      <c r="M196" s="603">
        <v>12.05</v>
      </c>
      <c r="N196" s="603">
        <f t="shared" si="37"/>
        <v>1</v>
      </c>
      <c r="O196" s="603">
        <f t="shared" si="38"/>
        <v>7.3000000000000007</v>
      </c>
      <c r="P196" s="603">
        <f t="shared" si="39"/>
        <v>3.75</v>
      </c>
      <c r="U196" s="603">
        <f t="shared" si="40"/>
        <v>4.32</v>
      </c>
      <c r="AP196" s="526">
        <f>N196*G196-T196</f>
        <v>2.4</v>
      </c>
      <c r="AQ196" s="526">
        <f>O196*G196-U196</f>
        <v>13.2</v>
      </c>
      <c r="AT196" s="526">
        <f>P196*G196-V196</f>
        <v>9</v>
      </c>
      <c r="BB196" s="603">
        <f t="shared" si="41"/>
        <v>8.3000000000000007</v>
      </c>
    </row>
    <row r="197" spans="1:54">
      <c r="A197" s="581">
        <v>550</v>
      </c>
      <c r="B197" s="581" t="s">
        <v>887</v>
      </c>
      <c r="C197" s="581" t="s">
        <v>753</v>
      </c>
      <c r="D197" s="372" t="s">
        <v>15954</v>
      </c>
      <c r="E197" s="600" t="s">
        <v>15085</v>
      </c>
      <c r="F197" s="608">
        <v>8.15</v>
      </c>
      <c r="G197" s="606">
        <f t="shared" si="36"/>
        <v>2.4</v>
      </c>
      <c r="H197" s="609">
        <v>2400</v>
      </c>
      <c r="I197" s="372" t="s">
        <v>14773</v>
      </c>
      <c r="J197" s="372" t="s">
        <v>15032</v>
      </c>
      <c r="K197" s="372" t="s">
        <v>14891</v>
      </c>
      <c r="L197" s="600"/>
      <c r="M197" s="603">
        <v>12.05</v>
      </c>
      <c r="N197" s="603">
        <f t="shared" si="37"/>
        <v>1</v>
      </c>
      <c r="O197" s="603">
        <f t="shared" si="38"/>
        <v>7.3000000000000007</v>
      </c>
      <c r="P197" s="603">
        <f t="shared" si="39"/>
        <v>3.75</v>
      </c>
      <c r="U197" s="603">
        <f t="shared" si="40"/>
        <v>4.32</v>
      </c>
      <c r="AP197" s="526">
        <f>N197*2.67-T197</f>
        <v>2.67</v>
      </c>
      <c r="AQ197" s="526">
        <f>O197*2.4-U197</f>
        <v>13.2</v>
      </c>
      <c r="BB197" s="603">
        <f t="shared" si="41"/>
        <v>8.3000000000000007</v>
      </c>
    </row>
    <row r="198" spans="1:54">
      <c r="A198" s="581">
        <v>589</v>
      </c>
      <c r="B198" s="581" t="s">
        <v>887</v>
      </c>
      <c r="C198" s="581" t="s">
        <v>759</v>
      </c>
      <c r="D198" s="372" t="s">
        <v>15983</v>
      </c>
      <c r="E198" s="600" t="s">
        <v>15067</v>
      </c>
      <c r="F198" s="608">
        <v>8.1999999999999993</v>
      </c>
      <c r="G198" s="606">
        <f t="shared" si="36"/>
        <v>2.4</v>
      </c>
      <c r="H198" s="609">
        <v>2400</v>
      </c>
      <c r="I198" s="372" t="s">
        <v>14773</v>
      </c>
      <c r="J198" s="372" t="s">
        <v>15032</v>
      </c>
      <c r="K198" s="372" t="s">
        <v>14898</v>
      </c>
      <c r="L198" s="600"/>
      <c r="M198" s="603">
        <v>12.05</v>
      </c>
      <c r="N198" s="603">
        <f t="shared" si="37"/>
        <v>1</v>
      </c>
      <c r="O198" s="603">
        <f t="shared" si="38"/>
        <v>7.3000000000000007</v>
      </c>
      <c r="P198" s="603">
        <f t="shared" si="39"/>
        <v>3.75</v>
      </c>
      <c r="U198" s="603">
        <f t="shared" si="40"/>
        <v>4.32</v>
      </c>
      <c r="AM198" s="526">
        <f>N198*G198-T198</f>
        <v>2.4</v>
      </c>
      <c r="AN198" s="526">
        <f>O198*G198-U198</f>
        <v>13.2</v>
      </c>
      <c r="AO198" s="526">
        <f>P198*G198-V198</f>
        <v>9</v>
      </c>
      <c r="AZ198" s="526">
        <f>Q198*G198-W198</f>
        <v>0</v>
      </c>
      <c r="BB198" s="603">
        <f t="shared" si="41"/>
        <v>8.3000000000000007</v>
      </c>
    </row>
    <row r="199" spans="1:54">
      <c r="A199" s="594">
        <v>360</v>
      </c>
      <c r="B199" s="581" t="s">
        <v>577</v>
      </c>
      <c r="C199" s="581" t="s">
        <v>759</v>
      </c>
      <c r="D199" s="372" t="s">
        <v>15163</v>
      </c>
      <c r="E199" s="600" t="s">
        <v>15099</v>
      </c>
      <c r="F199" s="601">
        <v>8.1999999999999993</v>
      </c>
      <c r="G199" s="606">
        <f t="shared" si="36"/>
        <v>2.4</v>
      </c>
      <c r="H199" s="614">
        <v>2400</v>
      </c>
      <c r="I199" s="372" t="s">
        <v>16040</v>
      </c>
      <c r="J199" s="372" t="s">
        <v>15032</v>
      </c>
      <c r="K199" s="372" t="s">
        <v>14867</v>
      </c>
      <c r="L199" s="600"/>
      <c r="M199" s="603">
        <v>12.05</v>
      </c>
      <c r="N199" s="603">
        <f t="shared" si="37"/>
        <v>1</v>
      </c>
      <c r="O199" s="603">
        <f t="shared" si="38"/>
        <v>7.3000000000000007</v>
      </c>
      <c r="P199" s="603">
        <f t="shared" si="39"/>
        <v>3.75</v>
      </c>
      <c r="U199" s="603">
        <f t="shared" si="40"/>
        <v>4.32</v>
      </c>
      <c r="AH199" s="526">
        <f>N199*G199-T199</f>
        <v>2.4</v>
      </c>
      <c r="AP199" s="526">
        <f>O199*G199-U199</f>
        <v>13.2</v>
      </c>
      <c r="AR199" s="526">
        <f>P199*G199-V199</f>
        <v>9</v>
      </c>
      <c r="BB199" s="603">
        <f t="shared" si="41"/>
        <v>8.3000000000000007</v>
      </c>
    </row>
    <row r="200" spans="1:54">
      <c r="A200" s="581">
        <v>397</v>
      </c>
      <c r="B200" s="581" t="s">
        <v>579</v>
      </c>
      <c r="C200" s="581" t="s">
        <v>751</v>
      </c>
      <c r="D200" s="372" t="s">
        <v>15829</v>
      </c>
      <c r="E200" s="600" t="s">
        <v>15107</v>
      </c>
      <c r="F200" s="601">
        <v>5.6</v>
      </c>
      <c r="G200" s="606">
        <f t="shared" si="36"/>
        <v>2.4</v>
      </c>
      <c r="H200" s="614">
        <v>2400</v>
      </c>
      <c r="I200" s="372" t="s">
        <v>15092</v>
      </c>
      <c r="J200" s="372" t="s">
        <v>14882</v>
      </c>
      <c r="K200" s="372" t="s">
        <v>14886</v>
      </c>
      <c r="L200" s="600"/>
      <c r="M200" s="603">
        <v>9.75</v>
      </c>
      <c r="N200" s="603">
        <f>M200</f>
        <v>9.75</v>
      </c>
      <c r="AM200" s="526">
        <f>N200*G200-T200</f>
        <v>23.4</v>
      </c>
      <c r="AP200" s="526">
        <f>O200*G200-U200</f>
        <v>0</v>
      </c>
      <c r="BB200" s="603">
        <f>M200</f>
        <v>9.75</v>
      </c>
    </row>
    <row r="201" spans="1:54">
      <c r="A201" s="594">
        <v>476</v>
      </c>
      <c r="B201" s="581" t="s">
        <v>579</v>
      </c>
      <c r="C201" s="581" t="s">
        <v>759</v>
      </c>
      <c r="D201" s="372" t="s">
        <v>15895</v>
      </c>
      <c r="E201" s="600" t="s">
        <v>15121</v>
      </c>
      <c r="F201" s="608">
        <v>5.6</v>
      </c>
      <c r="G201" s="606">
        <f t="shared" si="36"/>
        <v>2.4</v>
      </c>
      <c r="H201" s="609">
        <v>2400</v>
      </c>
      <c r="I201" s="372" t="s">
        <v>14773</v>
      </c>
      <c r="J201" s="372" t="s">
        <v>14882</v>
      </c>
      <c r="K201" s="372" t="s">
        <v>14891</v>
      </c>
      <c r="L201" s="600"/>
      <c r="M201" s="603">
        <v>9.75</v>
      </c>
      <c r="N201" s="603">
        <f>M201</f>
        <v>9.75</v>
      </c>
      <c r="AM201" s="526">
        <f>N201*G201-T201</f>
        <v>23.4</v>
      </c>
      <c r="AP201" s="526">
        <f>O201*G201-U201</f>
        <v>0</v>
      </c>
      <c r="AR201" s="526">
        <f>P201*G201-V201</f>
        <v>0</v>
      </c>
      <c r="BB201" s="603">
        <f>M201</f>
        <v>9.75</v>
      </c>
    </row>
    <row r="202" spans="1:54">
      <c r="A202" s="581">
        <v>292</v>
      </c>
      <c r="B202" s="581" t="s">
        <v>577</v>
      </c>
      <c r="C202" s="581" t="s">
        <v>751</v>
      </c>
      <c r="D202" s="372" t="s">
        <v>15075</v>
      </c>
      <c r="E202" s="600" t="s">
        <v>15076</v>
      </c>
      <c r="F202" s="608">
        <v>9.25</v>
      </c>
      <c r="G202" s="606">
        <f t="shared" si="36"/>
        <v>2.67</v>
      </c>
      <c r="H202" s="609">
        <v>2670</v>
      </c>
      <c r="I202" s="372" t="s">
        <v>14773</v>
      </c>
      <c r="J202" s="372" t="s">
        <v>14901</v>
      </c>
      <c r="K202" s="372" t="s">
        <v>14891</v>
      </c>
      <c r="L202" s="600"/>
      <c r="M202" s="603">
        <f>4.2*2+2.2*2</f>
        <v>12.8</v>
      </c>
      <c r="N202" s="603">
        <f>M202-O202</f>
        <v>11</v>
      </c>
      <c r="O202" s="603">
        <v>1.8</v>
      </c>
      <c r="T202" s="603">
        <f>2.2*2.55</f>
        <v>5.61</v>
      </c>
      <c r="BB202" s="603">
        <f>N202</f>
        <v>11</v>
      </c>
    </row>
    <row r="203" spans="1:54">
      <c r="A203" s="581">
        <v>331</v>
      </c>
      <c r="B203" s="581" t="s">
        <v>577</v>
      </c>
      <c r="C203" s="581" t="s">
        <v>753</v>
      </c>
      <c r="D203" s="372" t="s">
        <v>15089</v>
      </c>
      <c r="E203" s="600" t="s">
        <v>15076</v>
      </c>
      <c r="F203" s="608">
        <v>9.1999999999999993</v>
      </c>
      <c r="G203" s="606">
        <f t="shared" si="36"/>
        <v>2.67</v>
      </c>
      <c r="H203" s="609">
        <v>2670</v>
      </c>
      <c r="I203" s="372" t="s">
        <v>14773</v>
      </c>
      <c r="J203" s="372" t="s">
        <v>14901</v>
      </c>
      <c r="K203" s="372" t="s">
        <v>14891</v>
      </c>
      <c r="L203" s="618"/>
      <c r="M203" s="603">
        <f>4.2*2+2.2*2</f>
        <v>12.8</v>
      </c>
      <c r="N203" s="603">
        <f>M203-O203</f>
        <v>11</v>
      </c>
      <c r="O203" s="603">
        <v>1.8</v>
      </c>
      <c r="T203" s="603">
        <f>2.2*2.55</f>
        <v>5.61</v>
      </c>
      <c r="AG203" s="526">
        <f>N203*G203-T203</f>
        <v>23.759999999999998</v>
      </c>
      <c r="AQ203" s="526">
        <f>O203*G203-U203</f>
        <v>4.806</v>
      </c>
      <c r="BB203" s="603">
        <f>N203</f>
        <v>11</v>
      </c>
    </row>
    <row r="204" spans="1:54">
      <c r="A204" s="581">
        <v>520</v>
      </c>
      <c r="B204" s="581" t="s">
        <v>887</v>
      </c>
      <c r="C204" s="581" t="s">
        <v>751</v>
      </c>
      <c r="D204" s="372" t="s">
        <v>15141</v>
      </c>
      <c r="E204" s="600" t="s">
        <v>15142</v>
      </c>
      <c r="F204" s="608">
        <v>9.25</v>
      </c>
      <c r="G204" s="606">
        <f t="shared" si="36"/>
        <v>2.67</v>
      </c>
      <c r="H204" s="609">
        <v>2670</v>
      </c>
      <c r="I204" s="372" t="s">
        <v>14773</v>
      </c>
      <c r="J204" s="372" t="s">
        <v>14901</v>
      </c>
      <c r="K204" s="372" t="s">
        <v>14898</v>
      </c>
      <c r="L204" s="618"/>
      <c r="M204" s="603">
        <f>4.2*2+2.2*2</f>
        <v>12.8</v>
      </c>
      <c r="N204" s="603">
        <f>M204-O204</f>
        <v>11</v>
      </c>
      <c r="O204" s="603">
        <v>1.8</v>
      </c>
      <c r="T204" s="603">
        <f>2.2*2.55</f>
        <v>5.61</v>
      </c>
      <c r="BB204" s="603">
        <f>N204</f>
        <v>11</v>
      </c>
    </row>
    <row r="205" spans="1:54">
      <c r="A205" s="581">
        <v>559</v>
      </c>
      <c r="B205" s="581" t="s">
        <v>887</v>
      </c>
      <c r="C205" s="581" t="s">
        <v>753</v>
      </c>
      <c r="D205" s="372" t="s">
        <v>15151</v>
      </c>
      <c r="E205" s="600" t="s">
        <v>15076</v>
      </c>
      <c r="F205" s="608">
        <v>9.1999999999999993</v>
      </c>
      <c r="G205" s="606">
        <f t="shared" si="36"/>
        <v>2.67</v>
      </c>
      <c r="H205" s="609">
        <v>2670</v>
      </c>
      <c r="I205" s="372" t="s">
        <v>14773</v>
      </c>
      <c r="J205" s="372" t="s">
        <v>14901</v>
      </c>
      <c r="K205" s="372" t="s">
        <v>14898</v>
      </c>
      <c r="L205" s="600"/>
      <c r="M205" s="603">
        <f>4.2*2+2.2*2</f>
        <v>12.8</v>
      </c>
      <c r="N205" s="603">
        <f>M205-O205</f>
        <v>11</v>
      </c>
      <c r="O205" s="603">
        <v>1.8</v>
      </c>
      <c r="T205" s="603">
        <f>2.2*2.55</f>
        <v>5.61</v>
      </c>
      <c r="AP205" s="526">
        <f>N205*2.67-T205</f>
        <v>23.759999999999998</v>
      </c>
      <c r="AQ205" s="526">
        <f>O205*2.4-U205</f>
        <v>4.32</v>
      </c>
      <c r="AY205" s="526">
        <f>P205*2.67-V205</f>
        <v>0</v>
      </c>
      <c r="BB205" s="603">
        <f>N205</f>
        <v>11</v>
      </c>
    </row>
    <row r="206" spans="1:54">
      <c r="A206" s="581">
        <v>598</v>
      </c>
      <c r="B206" s="581" t="s">
        <v>887</v>
      </c>
      <c r="C206" s="581" t="s">
        <v>759</v>
      </c>
      <c r="D206" s="372" t="s">
        <v>15159</v>
      </c>
      <c r="E206" s="600" t="s">
        <v>15076</v>
      </c>
      <c r="F206" s="608">
        <v>9</v>
      </c>
      <c r="G206" s="606">
        <f t="shared" si="36"/>
        <v>2.67</v>
      </c>
      <c r="H206" s="609">
        <v>2670</v>
      </c>
      <c r="I206" s="372" t="s">
        <v>14773</v>
      </c>
      <c r="J206" s="372" t="s">
        <v>14901</v>
      </c>
      <c r="K206" s="372" t="s">
        <v>14891</v>
      </c>
      <c r="L206" s="600"/>
      <c r="M206" s="603">
        <f>4.2*2+2.2*2</f>
        <v>12.8</v>
      </c>
      <c r="N206" s="603">
        <f>M206-O206</f>
        <v>11</v>
      </c>
      <c r="O206" s="603">
        <v>1.8</v>
      </c>
      <c r="T206" s="603">
        <f>2.2*2.55</f>
        <v>5.61</v>
      </c>
      <c r="BB206" s="603">
        <f>N206</f>
        <v>11</v>
      </c>
    </row>
    <row r="207" spans="1:54">
      <c r="A207" s="594">
        <v>437</v>
      </c>
      <c r="B207" s="581" t="s">
        <v>579</v>
      </c>
      <c r="C207" s="581" t="s">
        <v>753</v>
      </c>
      <c r="D207" s="372" t="s">
        <v>15863</v>
      </c>
      <c r="E207" s="600" t="s">
        <v>15123</v>
      </c>
      <c r="F207" s="606">
        <v>18.45</v>
      </c>
      <c r="G207" s="606">
        <f t="shared" si="36"/>
        <v>2.67</v>
      </c>
      <c r="H207" s="609">
        <v>2670</v>
      </c>
      <c r="I207" s="372" t="s">
        <v>14773</v>
      </c>
      <c r="J207" s="372" t="s">
        <v>15124</v>
      </c>
      <c r="K207" s="372" t="s">
        <v>14894</v>
      </c>
      <c r="L207" s="600"/>
      <c r="M207" s="603">
        <v>20.149999999999999</v>
      </c>
      <c r="N207" s="603">
        <f>2.05+0.6+3.78</f>
        <v>6.43</v>
      </c>
      <c r="O207" s="603">
        <f>M207-Q207-N207-P207</f>
        <v>6.9700000000000006</v>
      </c>
      <c r="P207" s="603">
        <f>2+0.6</f>
        <v>2.6</v>
      </c>
      <c r="Q207" s="603">
        <f>2.5-0.6+0.3+1.95</f>
        <v>4.1499999999999995</v>
      </c>
      <c r="U207" s="603">
        <f>3.74*2.55</f>
        <v>9.536999999999999</v>
      </c>
      <c r="AL207" s="526">
        <f>N207*H207/1000-T207</f>
        <v>17.168099999999999</v>
      </c>
      <c r="AM207" s="526">
        <f>O207*H207/1000-U207</f>
        <v>9.0729000000000042</v>
      </c>
      <c r="AN207" s="526">
        <f>P207*H207/1000-V207</f>
        <v>6.9420000000000002</v>
      </c>
      <c r="AO207" s="581"/>
      <c r="AP207" s="526">
        <f>Q207*H207/1000-W207</f>
        <v>11.080499999999999</v>
      </c>
      <c r="AZ207" s="526">
        <f>R207*H207/1000-X207</f>
        <v>0</v>
      </c>
      <c r="BB207" s="603">
        <f>O207+Q207</f>
        <v>11.120000000000001</v>
      </c>
    </row>
    <row r="208" spans="1:54">
      <c r="A208" s="594">
        <v>477</v>
      </c>
      <c r="B208" s="581" t="s">
        <v>579</v>
      </c>
      <c r="C208" s="581" t="s">
        <v>759</v>
      </c>
      <c r="D208" s="372" t="s">
        <v>15896</v>
      </c>
      <c r="E208" s="600" t="s">
        <v>15123</v>
      </c>
      <c r="F208" s="608">
        <v>15.35</v>
      </c>
      <c r="G208" s="606">
        <f t="shared" si="36"/>
        <v>2.67</v>
      </c>
      <c r="H208" s="617">
        <v>2670</v>
      </c>
      <c r="I208" s="372" t="s">
        <v>14773</v>
      </c>
      <c r="J208" s="372" t="s">
        <v>14901</v>
      </c>
      <c r="K208" s="372" t="s">
        <v>14898</v>
      </c>
      <c r="L208" s="600"/>
      <c r="M208" s="603">
        <f>3.35*2+0.6*2+3.935*2</f>
        <v>15.77</v>
      </c>
      <c r="N208" s="603">
        <f>M208-O208</f>
        <v>11.219999999999999</v>
      </c>
      <c r="O208" s="603">
        <f>0.6+3.35+0.6</f>
        <v>4.55</v>
      </c>
      <c r="T208" s="603">
        <f>3.35*2.55</f>
        <v>8.5425000000000004</v>
      </c>
      <c r="AM208" s="526">
        <f>N208*G208-T208</f>
        <v>21.414899999999996</v>
      </c>
      <c r="AP208" s="526">
        <f>O208*G208-U208</f>
        <v>12.148499999999999</v>
      </c>
      <c r="BB208" s="603">
        <f>N208</f>
        <v>11.219999999999999</v>
      </c>
    </row>
    <row r="209" spans="1:54">
      <c r="A209" s="594">
        <v>398</v>
      </c>
      <c r="B209" s="581" t="s">
        <v>579</v>
      </c>
      <c r="C209" s="581" t="s">
        <v>751</v>
      </c>
      <c r="D209" s="372" t="s">
        <v>15830</v>
      </c>
      <c r="E209" s="600" t="s">
        <v>15109</v>
      </c>
      <c r="F209" s="601">
        <v>15.85</v>
      </c>
      <c r="G209" s="606">
        <f t="shared" si="36"/>
        <v>2.67</v>
      </c>
      <c r="H209" s="617">
        <v>2670</v>
      </c>
      <c r="I209" s="372" t="s">
        <v>15092</v>
      </c>
      <c r="J209" s="372" t="s">
        <v>14901</v>
      </c>
      <c r="K209" s="372" t="s">
        <v>14867</v>
      </c>
      <c r="L209" s="600"/>
      <c r="M209" s="603">
        <v>17</v>
      </c>
      <c r="N209" s="603">
        <f>M209-O209</f>
        <v>11.95</v>
      </c>
      <c r="O209" s="603">
        <f>0.6+3.3+1.15</f>
        <v>5.05</v>
      </c>
      <c r="T209" s="603">
        <f>3.3*2.55</f>
        <v>8.4149999999999991</v>
      </c>
      <c r="AM209" s="526">
        <f>N209*G209-T209</f>
        <v>23.491499999999998</v>
      </c>
      <c r="AP209" s="526">
        <f>O209*G209-U209</f>
        <v>13.483499999999999</v>
      </c>
      <c r="BB209" s="603">
        <f>N209</f>
        <v>11.95</v>
      </c>
    </row>
    <row r="210" spans="1:54">
      <c r="A210" s="594">
        <v>428</v>
      </c>
      <c r="B210" s="581" t="s">
        <v>579</v>
      </c>
      <c r="C210" s="581" t="s">
        <v>753</v>
      </c>
      <c r="D210" s="372" t="s">
        <v>15854</v>
      </c>
      <c r="E210" s="600" t="s">
        <v>14800</v>
      </c>
      <c r="F210" s="606">
        <v>67.599999999999994</v>
      </c>
      <c r="G210" s="606">
        <f t="shared" si="36"/>
        <v>2.83</v>
      </c>
      <c r="H210" s="609">
        <v>2830</v>
      </c>
      <c r="I210" s="372" t="s">
        <v>14773</v>
      </c>
      <c r="J210" s="372" t="s">
        <v>15083</v>
      </c>
      <c r="K210" s="372" t="s">
        <v>15059</v>
      </c>
      <c r="L210" s="600"/>
      <c r="M210" s="603">
        <v>62.4</v>
      </c>
      <c r="N210" s="603">
        <v>2.4</v>
      </c>
      <c r="O210" s="603">
        <f>(0.325*2+2.25)*3</f>
        <v>8.6999999999999993</v>
      </c>
      <c r="P210" s="603">
        <f>M210-N210-O210-Q210</f>
        <v>37.774999999999999</v>
      </c>
      <c r="Q210" s="603">
        <f>6.5+0.425+6.6</f>
        <v>13.524999999999999</v>
      </c>
      <c r="T210" s="603">
        <f t="shared" ref="T210:T218" si="42">1.1*2.1</f>
        <v>2.3100000000000005</v>
      </c>
      <c r="V210" s="603">
        <f>2.4*2.55+2.45*2.85*2+2.555*2.55</f>
        <v>26.600250000000003</v>
      </c>
      <c r="AM210" s="526">
        <f>N210*G210-T210</f>
        <v>4.4819999999999993</v>
      </c>
      <c r="AN210" s="526">
        <f>O210*G210-U210</f>
        <v>24.620999999999999</v>
      </c>
      <c r="AP210" s="526">
        <f>P210*G210-V210</f>
        <v>80.302999999999997</v>
      </c>
      <c r="BB210" s="603">
        <f>M210-Q210</f>
        <v>48.875</v>
      </c>
    </row>
    <row r="211" spans="1:54">
      <c r="A211" s="594">
        <v>318</v>
      </c>
      <c r="B211" s="581" t="s">
        <v>577</v>
      </c>
      <c r="C211" s="581" t="s">
        <v>753</v>
      </c>
      <c r="D211" s="372" t="s">
        <v>15767</v>
      </c>
      <c r="E211" s="600" t="s">
        <v>14800</v>
      </c>
      <c r="F211" s="608">
        <v>68</v>
      </c>
      <c r="G211" s="606">
        <f t="shared" si="36"/>
        <v>2.83</v>
      </c>
      <c r="H211" s="609">
        <v>2830</v>
      </c>
      <c r="I211" s="372" t="s">
        <v>14773</v>
      </c>
      <c r="J211" s="372" t="s">
        <v>15147</v>
      </c>
      <c r="K211" s="372" t="s">
        <v>15059</v>
      </c>
      <c r="L211" s="618"/>
      <c r="M211" s="603">
        <v>62.4</v>
      </c>
      <c r="N211" s="603">
        <v>2.4</v>
      </c>
      <c r="O211" s="603">
        <f>(0.325*2+2.25)*3</f>
        <v>8.6999999999999993</v>
      </c>
      <c r="P211" s="603">
        <f>M211-N211-O211-Q211</f>
        <v>37.774999999999999</v>
      </c>
      <c r="Q211" s="603">
        <f>6.5+0.425+6.6</f>
        <v>13.524999999999999</v>
      </c>
      <c r="T211" s="603">
        <f t="shared" si="42"/>
        <v>2.3100000000000005</v>
      </c>
      <c r="V211" s="603">
        <f>2.4*2.55+2.45*2.85*2+2.555*2.55</f>
        <v>26.600250000000003</v>
      </c>
      <c r="AT211" s="526">
        <f>N211*G211-T211</f>
        <v>4.4819999999999993</v>
      </c>
      <c r="BB211" s="603">
        <f>M211-Q211</f>
        <v>48.875</v>
      </c>
    </row>
    <row r="212" spans="1:54" s="526" customFormat="1">
      <c r="A212" s="594">
        <v>546</v>
      </c>
      <c r="B212" s="581" t="s">
        <v>887</v>
      </c>
      <c r="C212" s="581" t="s">
        <v>753</v>
      </c>
      <c r="D212" s="372" t="s">
        <v>15950</v>
      </c>
      <c r="E212" s="600" t="s">
        <v>14800</v>
      </c>
      <c r="F212" s="608">
        <v>68</v>
      </c>
      <c r="G212" s="606">
        <f t="shared" si="36"/>
        <v>2.83</v>
      </c>
      <c r="H212" s="609">
        <v>2830</v>
      </c>
      <c r="I212" s="372" t="s">
        <v>14773</v>
      </c>
      <c r="J212" s="372" t="s">
        <v>15147</v>
      </c>
      <c r="K212" s="372" t="s">
        <v>15059</v>
      </c>
      <c r="L212" s="600"/>
      <c r="M212" s="603">
        <v>62.4</v>
      </c>
      <c r="N212" s="603">
        <v>2.4</v>
      </c>
      <c r="O212" s="603">
        <f>(0.325*2+2.25)*3</f>
        <v>8.6999999999999993</v>
      </c>
      <c r="P212" s="603">
        <f>M212-N212-O212-Q212</f>
        <v>37.774999999999999</v>
      </c>
      <c r="Q212" s="603">
        <f>6.5+0.425+6.6</f>
        <v>13.524999999999999</v>
      </c>
      <c r="R212" s="603"/>
      <c r="S212" s="603"/>
      <c r="T212" s="603">
        <f t="shared" si="42"/>
        <v>2.3100000000000005</v>
      </c>
      <c r="U212" s="603"/>
      <c r="V212" s="603">
        <f>2.4*2.55+2.45*2.85*2+2.555*2.55</f>
        <v>26.600250000000003</v>
      </c>
      <c r="W212" s="603"/>
      <c r="X212" s="603"/>
      <c r="Y212" s="581"/>
      <c r="AP212" s="526">
        <f>N212*2.67-T212</f>
        <v>4.097999999999999</v>
      </c>
      <c r="AQ212" s="526">
        <f>O212*2.4-U212</f>
        <v>20.88</v>
      </c>
      <c r="AY212" s="526">
        <f>P212*2.67-V212</f>
        <v>74.258999999999986</v>
      </c>
      <c r="BA212" s="581"/>
      <c r="BB212" s="603">
        <f>M212-Q212</f>
        <v>48.875</v>
      </c>
    </row>
    <row r="213" spans="1:54" s="526" customFormat="1" ht="30">
      <c r="A213" s="594">
        <v>276</v>
      </c>
      <c r="B213" s="581" t="s">
        <v>577</v>
      </c>
      <c r="C213" s="581" t="s">
        <v>751</v>
      </c>
      <c r="D213" s="372" t="s">
        <v>15726</v>
      </c>
      <c r="E213" s="600" t="s">
        <v>14800</v>
      </c>
      <c r="F213" s="608">
        <v>71.8</v>
      </c>
      <c r="G213" s="608"/>
      <c r="H213" s="609">
        <v>2830</v>
      </c>
      <c r="I213" s="372" t="s">
        <v>14773</v>
      </c>
      <c r="J213" s="597" t="s">
        <v>15058</v>
      </c>
      <c r="K213" s="372" t="s">
        <v>15059</v>
      </c>
      <c r="L213" s="600"/>
      <c r="M213" s="603">
        <v>59.65</v>
      </c>
      <c r="N213" s="603">
        <f>0.75+2.4+0.2+0.6</f>
        <v>3.95</v>
      </c>
      <c r="O213" s="603">
        <f>1.15+2.5+3.15</f>
        <v>6.8</v>
      </c>
      <c r="P213" s="603">
        <f t="shared" ref="P213:P218" si="43">(0.325*2+2.25)*3</f>
        <v>8.6999999999999993</v>
      </c>
      <c r="Q213" s="603">
        <f>M213-N213-O213-P213-R213</f>
        <v>34.325000000000003</v>
      </c>
      <c r="R213" s="603">
        <f>0.455+4.88+0.54</f>
        <v>5.875</v>
      </c>
      <c r="S213" s="603"/>
      <c r="T213" s="603">
        <f t="shared" si="42"/>
        <v>2.3100000000000005</v>
      </c>
      <c r="U213" s="603"/>
      <c r="V213" s="603"/>
      <c r="W213" s="603">
        <f>2.45*2.85*2+3.5*2.55+2.55*2.655</f>
        <v>29.660249999999998</v>
      </c>
      <c r="X213" s="603"/>
      <c r="Y213" s="581"/>
      <c r="BA213" s="581"/>
      <c r="BB213" s="603">
        <f t="shared" ref="BB213:BB218" si="44">M213-R213</f>
        <v>53.774999999999999</v>
      </c>
    </row>
    <row r="214" spans="1:54" s="526" customFormat="1" ht="30">
      <c r="A214" s="581">
        <v>385</v>
      </c>
      <c r="B214" s="581" t="s">
        <v>579</v>
      </c>
      <c r="C214" s="581" t="s">
        <v>751</v>
      </c>
      <c r="D214" s="372" t="s">
        <v>15817</v>
      </c>
      <c r="E214" s="600" t="s">
        <v>15091</v>
      </c>
      <c r="F214" s="601">
        <v>71.8</v>
      </c>
      <c r="G214" s="601"/>
      <c r="H214" s="614">
        <v>2830</v>
      </c>
      <c r="I214" s="372" t="s">
        <v>15092</v>
      </c>
      <c r="J214" s="597" t="s">
        <v>15058</v>
      </c>
      <c r="K214" s="372" t="s">
        <v>15093</v>
      </c>
      <c r="L214" s="600"/>
      <c r="M214" s="603">
        <v>59.65</v>
      </c>
      <c r="N214" s="603">
        <f>0.75+2.4+0.2+0.6</f>
        <v>3.95</v>
      </c>
      <c r="O214" s="603">
        <f>1.15+2.5+3.15</f>
        <v>6.8</v>
      </c>
      <c r="P214" s="603">
        <f t="shared" si="43"/>
        <v>8.6999999999999993</v>
      </c>
      <c r="Q214" s="603">
        <f>M214-N214-O214-P214-R214</f>
        <v>34.325000000000003</v>
      </c>
      <c r="R214" s="603">
        <f>0.455+4.88+0.54</f>
        <v>5.875</v>
      </c>
      <c r="S214" s="603"/>
      <c r="T214" s="603">
        <f t="shared" si="42"/>
        <v>2.3100000000000005</v>
      </c>
      <c r="U214" s="603"/>
      <c r="V214" s="603"/>
      <c r="W214" s="603">
        <f>2.45*2.85*2+3.5*2.55+2.55*2.655</f>
        <v>29.660249999999998</v>
      </c>
      <c r="X214" s="603"/>
      <c r="Y214" s="581"/>
      <c r="AM214" s="526">
        <f>N214*G214-T214</f>
        <v>-2.3100000000000005</v>
      </c>
      <c r="AT214" s="526">
        <f>O214*G214-U214</f>
        <v>0</v>
      </c>
      <c r="BA214" s="581"/>
      <c r="BB214" s="603">
        <f t="shared" si="44"/>
        <v>53.774999999999999</v>
      </c>
    </row>
    <row r="215" spans="1:54" s="526" customFormat="1" ht="30">
      <c r="A215" s="594">
        <v>504</v>
      </c>
      <c r="B215" s="581" t="s">
        <v>887</v>
      </c>
      <c r="C215" s="581" t="s">
        <v>751</v>
      </c>
      <c r="D215" s="372" t="s">
        <v>15916</v>
      </c>
      <c r="E215" s="600" t="s">
        <v>14800</v>
      </c>
      <c r="F215" s="608">
        <v>71.75</v>
      </c>
      <c r="G215" s="608"/>
      <c r="H215" s="609">
        <v>2830</v>
      </c>
      <c r="I215" s="372" t="s">
        <v>14773</v>
      </c>
      <c r="J215" s="597" t="s">
        <v>15058</v>
      </c>
      <c r="K215" s="372" t="s">
        <v>15059</v>
      </c>
      <c r="L215" s="618"/>
      <c r="M215" s="603">
        <v>59.65</v>
      </c>
      <c r="N215" s="603">
        <f>0.75+2.4+0.2+0.6</f>
        <v>3.95</v>
      </c>
      <c r="O215" s="603">
        <f>1.15+2.5+3.15</f>
        <v>6.8</v>
      </c>
      <c r="P215" s="603">
        <f t="shared" si="43"/>
        <v>8.6999999999999993</v>
      </c>
      <c r="Q215" s="603">
        <f>M215-N215-O215-P215-R215</f>
        <v>34.325000000000003</v>
      </c>
      <c r="R215" s="603">
        <f>0.455+4.88+0.54</f>
        <v>5.875</v>
      </c>
      <c r="S215" s="603"/>
      <c r="T215" s="603">
        <f t="shared" si="42"/>
        <v>2.3100000000000005</v>
      </c>
      <c r="U215" s="603"/>
      <c r="V215" s="603"/>
      <c r="W215" s="603">
        <f>2.45*2.85*2+3.5*2.55+2.55*2.655</f>
        <v>29.660249999999998</v>
      </c>
      <c r="X215" s="603"/>
      <c r="Y215" s="581"/>
      <c r="AM215" s="526">
        <f>N215*G215-T215</f>
        <v>-2.3100000000000005</v>
      </c>
      <c r="AP215" s="526">
        <f>O215*G215-U215</f>
        <v>0</v>
      </c>
      <c r="BA215" s="581"/>
      <c r="BB215" s="603">
        <f t="shared" si="44"/>
        <v>53.774999999999999</v>
      </c>
    </row>
    <row r="216" spans="1:54" s="526" customFormat="1" ht="30">
      <c r="A216" s="594">
        <v>354</v>
      </c>
      <c r="B216" s="581" t="s">
        <v>577</v>
      </c>
      <c r="C216" s="581" t="s">
        <v>759</v>
      </c>
      <c r="D216" s="372" t="s">
        <v>15795</v>
      </c>
      <c r="E216" s="600" t="s">
        <v>15091</v>
      </c>
      <c r="F216" s="601">
        <v>71.8</v>
      </c>
      <c r="G216" s="601"/>
      <c r="H216" s="614">
        <v>2830</v>
      </c>
      <c r="I216" s="372" t="s">
        <v>15092</v>
      </c>
      <c r="J216" s="597" t="s">
        <v>15058</v>
      </c>
      <c r="K216" s="372" t="s">
        <v>15093</v>
      </c>
      <c r="L216" s="600"/>
      <c r="M216" s="603">
        <v>60.8</v>
      </c>
      <c r="N216" s="603">
        <f>0.8+2.5+0.6</f>
        <v>3.9</v>
      </c>
      <c r="O216" s="603">
        <f>2.5+3.15+1.1</f>
        <v>6.75</v>
      </c>
      <c r="P216" s="603">
        <f t="shared" si="43"/>
        <v>8.6999999999999993</v>
      </c>
      <c r="Q216" s="603">
        <f>M216-R216-P216-O216-N216</f>
        <v>35.35</v>
      </c>
      <c r="R216" s="603">
        <f>0.55+0.55+0.1+4.9</f>
        <v>6.1000000000000005</v>
      </c>
      <c r="S216" s="603"/>
      <c r="T216" s="603">
        <f t="shared" si="42"/>
        <v>2.3100000000000005</v>
      </c>
      <c r="U216" s="603"/>
      <c r="V216" s="603"/>
      <c r="W216" s="603">
        <f>2.45*2.85*2+2.55*2.655+3.5*2.55</f>
        <v>29.660249999999998</v>
      </c>
      <c r="X216" s="603"/>
      <c r="Y216" s="581"/>
      <c r="AQ216" s="526">
        <f>N216*G216-T216</f>
        <v>-2.3100000000000005</v>
      </c>
      <c r="BA216" s="581"/>
      <c r="BB216" s="603">
        <f t="shared" si="44"/>
        <v>54.699999999999996</v>
      </c>
    </row>
    <row r="217" spans="1:54" s="526" customFormat="1" ht="30">
      <c r="A217" s="594">
        <v>464</v>
      </c>
      <c r="B217" s="581" t="s">
        <v>579</v>
      </c>
      <c r="C217" s="581" t="s">
        <v>759</v>
      </c>
      <c r="D217" s="372" t="s">
        <v>15885</v>
      </c>
      <c r="E217" s="600" t="s">
        <v>14800</v>
      </c>
      <c r="F217" s="608">
        <v>71.8</v>
      </c>
      <c r="G217" s="608"/>
      <c r="H217" s="609">
        <v>2830</v>
      </c>
      <c r="I217" s="372" t="s">
        <v>14773</v>
      </c>
      <c r="J217" s="597" t="s">
        <v>15058</v>
      </c>
      <c r="K217" s="372" t="s">
        <v>15059</v>
      </c>
      <c r="L217" s="600"/>
      <c r="M217" s="603">
        <v>60.8</v>
      </c>
      <c r="N217" s="603">
        <f>0.8+2.5+0.6</f>
        <v>3.9</v>
      </c>
      <c r="O217" s="603">
        <f>2.5+3.15+1.1</f>
        <v>6.75</v>
      </c>
      <c r="P217" s="603">
        <f t="shared" si="43"/>
        <v>8.6999999999999993</v>
      </c>
      <c r="Q217" s="603">
        <f>M217-R217-P217-O217-N217</f>
        <v>35.35</v>
      </c>
      <c r="R217" s="603">
        <f>0.55+0.55+0.1+4.9</f>
        <v>6.1000000000000005</v>
      </c>
      <c r="S217" s="603"/>
      <c r="T217" s="603">
        <f t="shared" si="42"/>
        <v>2.3100000000000005</v>
      </c>
      <c r="U217" s="603"/>
      <c r="V217" s="603"/>
      <c r="W217" s="603">
        <f>2.45*2.85*2+2.55*2.655+3.5*2.55</f>
        <v>29.660249999999998</v>
      </c>
      <c r="X217" s="603"/>
      <c r="Y217" s="581"/>
      <c r="BA217" s="581"/>
      <c r="BB217" s="603">
        <f t="shared" si="44"/>
        <v>54.699999999999996</v>
      </c>
    </row>
    <row r="218" spans="1:54" s="526" customFormat="1" ht="30">
      <c r="A218" s="594">
        <v>582</v>
      </c>
      <c r="B218" s="581" t="s">
        <v>887</v>
      </c>
      <c r="C218" s="581" t="s">
        <v>759</v>
      </c>
      <c r="D218" s="372" t="s">
        <v>15976</v>
      </c>
      <c r="E218" s="600" t="s">
        <v>14800</v>
      </c>
      <c r="F218" s="608">
        <v>71.8</v>
      </c>
      <c r="G218" s="608"/>
      <c r="H218" s="609">
        <v>2830</v>
      </c>
      <c r="I218" s="372" t="s">
        <v>14773</v>
      </c>
      <c r="J218" s="597" t="s">
        <v>15058</v>
      </c>
      <c r="K218" s="372" t="s">
        <v>15059</v>
      </c>
      <c r="L218" s="600"/>
      <c r="M218" s="603">
        <v>60.8</v>
      </c>
      <c r="N218" s="603">
        <f>0.8+2.5+0.6</f>
        <v>3.9</v>
      </c>
      <c r="O218" s="603">
        <f>2.5+3.15+1.1</f>
        <v>6.75</v>
      </c>
      <c r="P218" s="603">
        <f t="shared" si="43"/>
        <v>8.6999999999999993</v>
      </c>
      <c r="Q218" s="603">
        <f>M218-R218-P218-O218-N218</f>
        <v>35.35</v>
      </c>
      <c r="R218" s="603">
        <f>0.55+0.55+0.1+4.9</f>
        <v>6.1000000000000005</v>
      </c>
      <c r="S218" s="603"/>
      <c r="T218" s="603">
        <f t="shared" si="42"/>
        <v>2.3100000000000005</v>
      </c>
      <c r="U218" s="603"/>
      <c r="V218" s="603"/>
      <c r="W218" s="603">
        <f>2.45*2.85*2+2.55*2.655+3.5*2.55</f>
        <v>29.660249999999998</v>
      </c>
      <c r="X218" s="603"/>
      <c r="Y218" s="581"/>
      <c r="AP218" s="526">
        <f>N218*2.67-T218</f>
        <v>8.1029999999999998</v>
      </c>
      <c r="AQ218" s="526">
        <f>O218*2.4-U218</f>
        <v>16.2</v>
      </c>
      <c r="AY218" s="526">
        <f>P218*2.67-V218</f>
        <v>23.228999999999999</v>
      </c>
      <c r="BA218" s="581"/>
      <c r="BB218" s="603">
        <f t="shared" si="44"/>
        <v>54.699999999999996</v>
      </c>
    </row>
    <row r="219" spans="1:54" s="526" customFormat="1" ht="60">
      <c r="A219" s="581">
        <v>286</v>
      </c>
      <c r="B219" s="581" t="s">
        <v>577</v>
      </c>
      <c r="C219" s="581" t="s">
        <v>751</v>
      </c>
      <c r="D219" s="622" t="s">
        <v>15736</v>
      </c>
      <c r="E219" s="600" t="s">
        <v>15074</v>
      </c>
      <c r="F219" s="608">
        <v>71.400000000000006</v>
      </c>
      <c r="G219" s="606">
        <f t="shared" ref="G219:G232" si="45">H219/1000</f>
        <v>2.83</v>
      </c>
      <c r="H219" s="609">
        <v>2830</v>
      </c>
      <c r="I219" s="372" t="s">
        <v>14773</v>
      </c>
      <c r="J219" s="372" t="s">
        <v>15737</v>
      </c>
      <c r="K219" s="372" t="s">
        <v>15059</v>
      </c>
      <c r="L219" s="600"/>
      <c r="M219" s="603">
        <f t="shared" ref="M219:M226" si="46">99.7+1.26*5-9.45-6.5</f>
        <v>90.05</v>
      </c>
      <c r="N219" s="603">
        <f t="shared" ref="N219:N226" si="47">1.6+1.26*5+0.2+0.6</f>
        <v>8.6999999999999993</v>
      </c>
      <c r="O219" s="603">
        <f t="shared" ref="O219:O226" si="48">(0.325*2+2.25)*6</f>
        <v>17.399999999999999</v>
      </c>
      <c r="P219" s="603">
        <f t="shared" ref="P219:P226" si="49">M219-R219-O219-N219-Q219</f>
        <v>53.739999999999981</v>
      </c>
      <c r="Q219" s="603">
        <f t="shared" ref="Q219:Q226" si="50">3.2</f>
        <v>3.2</v>
      </c>
      <c r="R219" s="603">
        <f t="shared" ref="R219:R226" si="51">0.45+6.56</f>
        <v>7.01</v>
      </c>
      <c r="S219" s="603"/>
      <c r="T219" s="603"/>
      <c r="U219" s="603"/>
      <c r="V219" s="603">
        <f t="shared" ref="V219:V226" si="52">2.45*2.85+2.45*2.85</f>
        <v>13.965000000000002</v>
      </c>
      <c r="W219" s="603"/>
      <c r="X219" s="603"/>
      <c r="Y219" s="581"/>
      <c r="AM219" s="526">
        <f>N219*G219-T219</f>
        <v>24.620999999999999</v>
      </c>
      <c r="AP219" s="526">
        <f>O219*G219-U219</f>
        <v>49.241999999999997</v>
      </c>
      <c r="BA219" s="581"/>
      <c r="BB219" s="603">
        <f t="shared" ref="BB219:BB226" si="53">N219+O219+P219</f>
        <v>79.839999999999975</v>
      </c>
    </row>
    <row r="220" spans="1:54" s="526" customFormat="1" ht="60">
      <c r="A220" s="581">
        <v>325</v>
      </c>
      <c r="B220" s="581" t="s">
        <v>577</v>
      </c>
      <c r="C220" s="581" t="s">
        <v>753</v>
      </c>
      <c r="D220" s="622" t="s">
        <v>15774</v>
      </c>
      <c r="E220" s="600" t="s">
        <v>15074</v>
      </c>
      <c r="F220" s="608">
        <v>74</v>
      </c>
      <c r="G220" s="606">
        <f t="shared" si="45"/>
        <v>2.83</v>
      </c>
      <c r="H220" s="609">
        <v>2830</v>
      </c>
      <c r="I220" s="372" t="s">
        <v>14773</v>
      </c>
      <c r="J220" s="372" t="s">
        <v>15737</v>
      </c>
      <c r="K220" s="372" t="s">
        <v>15059</v>
      </c>
      <c r="L220" s="618"/>
      <c r="M220" s="603">
        <f t="shared" si="46"/>
        <v>90.05</v>
      </c>
      <c r="N220" s="603">
        <f t="shared" si="47"/>
        <v>8.6999999999999993</v>
      </c>
      <c r="O220" s="603">
        <f t="shared" si="48"/>
        <v>17.399999999999999</v>
      </c>
      <c r="P220" s="603">
        <f t="shared" si="49"/>
        <v>53.739999999999981</v>
      </c>
      <c r="Q220" s="603">
        <f t="shared" si="50"/>
        <v>3.2</v>
      </c>
      <c r="R220" s="603">
        <f t="shared" si="51"/>
        <v>7.01</v>
      </c>
      <c r="S220" s="603"/>
      <c r="T220" s="603"/>
      <c r="U220" s="603"/>
      <c r="V220" s="603">
        <f t="shared" si="52"/>
        <v>13.965000000000002</v>
      </c>
      <c r="W220" s="603"/>
      <c r="X220" s="603"/>
      <c r="Y220" s="581"/>
      <c r="AG220" s="526">
        <f>N220*G220-T220</f>
        <v>24.620999999999999</v>
      </c>
      <c r="AQ220" s="526">
        <f>O220*G220-U220</f>
        <v>49.241999999999997</v>
      </c>
      <c r="BA220" s="581"/>
      <c r="BB220" s="603">
        <f t="shared" si="53"/>
        <v>79.839999999999975</v>
      </c>
    </row>
    <row r="221" spans="1:54" s="526" customFormat="1" ht="60">
      <c r="A221" s="594">
        <v>395</v>
      </c>
      <c r="B221" s="581" t="s">
        <v>579</v>
      </c>
      <c r="C221" s="581" t="s">
        <v>751</v>
      </c>
      <c r="D221" s="622" t="s">
        <v>15827</v>
      </c>
      <c r="E221" s="600" t="s">
        <v>15105</v>
      </c>
      <c r="F221" s="601">
        <v>71.400000000000006</v>
      </c>
      <c r="G221" s="606">
        <f t="shared" si="45"/>
        <v>2.83</v>
      </c>
      <c r="H221" s="614">
        <v>2830</v>
      </c>
      <c r="I221" s="372" t="s">
        <v>15092</v>
      </c>
      <c r="J221" s="372" t="s">
        <v>15737</v>
      </c>
      <c r="K221" s="372" t="s">
        <v>15093</v>
      </c>
      <c r="L221" s="600"/>
      <c r="M221" s="603">
        <f t="shared" si="46"/>
        <v>90.05</v>
      </c>
      <c r="N221" s="603">
        <f t="shared" si="47"/>
        <v>8.6999999999999993</v>
      </c>
      <c r="O221" s="603">
        <f t="shared" si="48"/>
        <v>17.399999999999999</v>
      </c>
      <c r="P221" s="603">
        <f t="shared" si="49"/>
        <v>53.739999999999981</v>
      </c>
      <c r="Q221" s="603">
        <f t="shared" si="50"/>
        <v>3.2</v>
      </c>
      <c r="R221" s="603">
        <f t="shared" si="51"/>
        <v>7.01</v>
      </c>
      <c r="S221" s="603"/>
      <c r="T221" s="603"/>
      <c r="U221" s="603"/>
      <c r="V221" s="603">
        <f t="shared" si="52"/>
        <v>13.965000000000002</v>
      </c>
      <c r="W221" s="603"/>
      <c r="X221" s="603"/>
      <c r="Y221" s="581"/>
      <c r="AM221" s="526">
        <f>N221*G221-T221</f>
        <v>24.620999999999999</v>
      </c>
      <c r="AP221" s="526">
        <f>O221*G221-U221</f>
        <v>49.241999999999997</v>
      </c>
      <c r="BA221" s="581"/>
      <c r="BB221" s="603">
        <f t="shared" si="53"/>
        <v>79.839999999999975</v>
      </c>
    </row>
    <row r="222" spans="1:54" s="526" customFormat="1" ht="60">
      <c r="A222" s="594">
        <v>435</v>
      </c>
      <c r="B222" s="581" t="s">
        <v>579</v>
      </c>
      <c r="C222" s="581" t="s">
        <v>753</v>
      </c>
      <c r="D222" s="622" t="s">
        <v>15861</v>
      </c>
      <c r="E222" s="600" t="s">
        <v>15074</v>
      </c>
      <c r="F222" s="606">
        <v>74</v>
      </c>
      <c r="G222" s="606">
        <f t="shared" si="45"/>
        <v>2.83</v>
      </c>
      <c r="H222" s="609">
        <v>2830</v>
      </c>
      <c r="I222" s="372" t="s">
        <v>14773</v>
      </c>
      <c r="J222" s="372" t="s">
        <v>15737</v>
      </c>
      <c r="K222" s="372" t="s">
        <v>15059</v>
      </c>
      <c r="L222" s="600"/>
      <c r="M222" s="603">
        <f t="shared" si="46"/>
        <v>90.05</v>
      </c>
      <c r="N222" s="603">
        <f t="shared" si="47"/>
        <v>8.6999999999999993</v>
      </c>
      <c r="O222" s="603">
        <f t="shared" si="48"/>
        <v>17.399999999999999</v>
      </c>
      <c r="P222" s="603">
        <f t="shared" si="49"/>
        <v>53.739999999999981</v>
      </c>
      <c r="Q222" s="603">
        <f t="shared" si="50"/>
        <v>3.2</v>
      </c>
      <c r="R222" s="603">
        <f t="shared" si="51"/>
        <v>7.01</v>
      </c>
      <c r="S222" s="603"/>
      <c r="T222" s="603"/>
      <c r="U222" s="603"/>
      <c r="V222" s="603">
        <f t="shared" si="52"/>
        <v>13.965000000000002</v>
      </c>
      <c r="W222" s="603"/>
      <c r="X222" s="603"/>
      <c r="Y222" s="581"/>
      <c r="BA222" s="581"/>
      <c r="BB222" s="603">
        <f t="shared" si="53"/>
        <v>79.839999999999975</v>
      </c>
    </row>
    <row r="223" spans="1:54" s="526" customFormat="1" ht="30">
      <c r="A223" s="594">
        <v>474</v>
      </c>
      <c r="B223" s="581" t="s">
        <v>579</v>
      </c>
      <c r="C223" s="581" t="s">
        <v>759</v>
      </c>
      <c r="D223" s="372" t="s">
        <v>15130</v>
      </c>
      <c r="E223" s="600" t="s">
        <v>15074</v>
      </c>
      <c r="F223" s="608">
        <v>71.45</v>
      </c>
      <c r="G223" s="606">
        <f t="shared" si="45"/>
        <v>2.83</v>
      </c>
      <c r="H223" s="609">
        <v>2830</v>
      </c>
      <c r="I223" s="372" t="s">
        <v>14773</v>
      </c>
      <c r="J223" s="372" t="s">
        <v>15737</v>
      </c>
      <c r="K223" s="372" t="s">
        <v>15059</v>
      </c>
      <c r="L223" s="600"/>
      <c r="M223" s="603">
        <f t="shared" si="46"/>
        <v>90.05</v>
      </c>
      <c r="N223" s="603">
        <f t="shared" si="47"/>
        <v>8.6999999999999993</v>
      </c>
      <c r="O223" s="603">
        <f t="shared" si="48"/>
        <v>17.399999999999999</v>
      </c>
      <c r="P223" s="603">
        <f t="shared" si="49"/>
        <v>53.739999999999981</v>
      </c>
      <c r="Q223" s="603">
        <f t="shared" si="50"/>
        <v>3.2</v>
      </c>
      <c r="R223" s="603">
        <f t="shared" si="51"/>
        <v>7.01</v>
      </c>
      <c r="S223" s="603"/>
      <c r="T223" s="603"/>
      <c r="U223" s="603"/>
      <c r="V223" s="603">
        <f t="shared" si="52"/>
        <v>13.965000000000002</v>
      </c>
      <c r="W223" s="603"/>
      <c r="X223" s="603"/>
      <c r="Y223" s="581"/>
      <c r="AP223" s="526">
        <f>N223*G223-T223</f>
        <v>24.620999999999999</v>
      </c>
      <c r="BA223" s="581"/>
      <c r="BB223" s="603">
        <f t="shared" si="53"/>
        <v>79.839999999999975</v>
      </c>
    </row>
    <row r="224" spans="1:54" s="526" customFormat="1" ht="60">
      <c r="A224" s="581">
        <v>514</v>
      </c>
      <c r="B224" s="581" t="s">
        <v>887</v>
      </c>
      <c r="C224" s="581" t="s">
        <v>751</v>
      </c>
      <c r="D224" s="622" t="s">
        <v>15926</v>
      </c>
      <c r="E224" s="600" t="s">
        <v>15074</v>
      </c>
      <c r="F224" s="608">
        <v>71.400000000000006</v>
      </c>
      <c r="G224" s="606">
        <f t="shared" si="45"/>
        <v>2.83</v>
      </c>
      <c r="H224" s="609">
        <v>2830</v>
      </c>
      <c r="I224" s="372" t="s">
        <v>14773</v>
      </c>
      <c r="J224" s="372" t="s">
        <v>15737</v>
      </c>
      <c r="K224" s="372" t="s">
        <v>15059</v>
      </c>
      <c r="L224" s="618"/>
      <c r="M224" s="603">
        <f t="shared" si="46"/>
        <v>90.05</v>
      </c>
      <c r="N224" s="603">
        <f t="shared" si="47"/>
        <v>8.6999999999999993</v>
      </c>
      <c r="O224" s="603">
        <f t="shared" si="48"/>
        <v>17.399999999999999</v>
      </c>
      <c r="P224" s="603">
        <f t="shared" si="49"/>
        <v>53.739999999999981</v>
      </c>
      <c r="Q224" s="603">
        <f t="shared" si="50"/>
        <v>3.2</v>
      </c>
      <c r="R224" s="603">
        <f t="shared" si="51"/>
        <v>7.01</v>
      </c>
      <c r="S224" s="603"/>
      <c r="T224" s="603"/>
      <c r="U224" s="603"/>
      <c r="V224" s="603">
        <f t="shared" si="52"/>
        <v>13.965000000000002</v>
      </c>
      <c r="W224" s="603"/>
      <c r="X224" s="603"/>
      <c r="Y224" s="581"/>
      <c r="AP224" s="526">
        <f>N224*G224-T224</f>
        <v>24.620999999999999</v>
      </c>
      <c r="AQ224" s="526">
        <f>O224*G224-U224</f>
        <v>49.241999999999997</v>
      </c>
      <c r="BA224" s="581"/>
      <c r="BB224" s="603">
        <f t="shared" si="53"/>
        <v>79.839999999999975</v>
      </c>
    </row>
    <row r="225" spans="1:54" s="526" customFormat="1" ht="60">
      <c r="A225" s="581">
        <v>553</v>
      </c>
      <c r="B225" s="581" t="s">
        <v>887</v>
      </c>
      <c r="C225" s="581" t="s">
        <v>753</v>
      </c>
      <c r="D225" s="622" t="s">
        <v>15957</v>
      </c>
      <c r="E225" s="600" t="s">
        <v>15074</v>
      </c>
      <c r="F225" s="608">
        <v>74</v>
      </c>
      <c r="G225" s="606">
        <f t="shared" si="45"/>
        <v>2.83</v>
      </c>
      <c r="H225" s="609">
        <v>2830</v>
      </c>
      <c r="I225" s="372" t="s">
        <v>14773</v>
      </c>
      <c r="J225" s="372" t="s">
        <v>15737</v>
      </c>
      <c r="K225" s="372" t="s">
        <v>15059</v>
      </c>
      <c r="L225" s="600"/>
      <c r="M225" s="603">
        <f t="shared" si="46"/>
        <v>90.05</v>
      </c>
      <c r="N225" s="603">
        <f t="shared" si="47"/>
        <v>8.6999999999999993</v>
      </c>
      <c r="O225" s="603">
        <f t="shared" si="48"/>
        <v>17.399999999999999</v>
      </c>
      <c r="P225" s="603">
        <f t="shared" si="49"/>
        <v>53.739999999999981</v>
      </c>
      <c r="Q225" s="603">
        <f t="shared" si="50"/>
        <v>3.2</v>
      </c>
      <c r="R225" s="603">
        <f t="shared" si="51"/>
        <v>7.01</v>
      </c>
      <c r="S225" s="603"/>
      <c r="T225" s="603"/>
      <c r="U225" s="603"/>
      <c r="V225" s="603">
        <f t="shared" si="52"/>
        <v>13.965000000000002</v>
      </c>
      <c r="W225" s="603"/>
      <c r="X225" s="603"/>
      <c r="Y225" s="581"/>
      <c r="AP225" s="526">
        <f>N225*2.67-T225</f>
        <v>23.228999999999999</v>
      </c>
      <c r="AQ225" s="526">
        <f>O225*2.4-U225</f>
        <v>41.76</v>
      </c>
      <c r="BA225" s="581"/>
      <c r="BB225" s="603">
        <f t="shared" si="53"/>
        <v>79.839999999999975</v>
      </c>
    </row>
    <row r="226" spans="1:54" s="526" customFormat="1" ht="30">
      <c r="A226" s="581">
        <v>592</v>
      </c>
      <c r="B226" s="581" t="s">
        <v>887</v>
      </c>
      <c r="C226" s="581" t="s">
        <v>759</v>
      </c>
      <c r="D226" s="372" t="s">
        <v>15158</v>
      </c>
      <c r="E226" s="600" t="s">
        <v>15074</v>
      </c>
      <c r="F226" s="608">
        <v>71.45</v>
      </c>
      <c r="G226" s="606">
        <f t="shared" si="45"/>
        <v>2.83</v>
      </c>
      <c r="H226" s="609">
        <v>2830</v>
      </c>
      <c r="I226" s="372" t="s">
        <v>14773</v>
      </c>
      <c r="J226" s="372" t="s">
        <v>15737</v>
      </c>
      <c r="K226" s="372" t="s">
        <v>15059</v>
      </c>
      <c r="L226" s="600"/>
      <c r="M226" s="603">
        <f t="shared" si="46"/>
        <v>90.05</v>
      </c>
      <c r="N226" s="603">
        <f t="shared" si="47"/>
        <v>8.6999999999999993</v>
      </c>
      <c r="O226" s="603">
        <f t="shared" si="48"/>
        <v>17.399999999999999</v>
      </c>
      <c r="P226" s="603">
        <f t="shared" si="49"/>
        <v>53.739999999999981</v>
      </c>
      <c r="Q226" s="603">
        <f t="shared" si="50"/>
        <v>3.2</v>
      </c>
      <c r="R226" s="603">
        <f t="shared" si="51"/>
        <v>7.01</v>
      </c>
      <c r="S226" s="603"/>
      <c r="T226" s="603"/>
      <c r="U226" s="603"/>
      <c r="V226" s="603">
        <f t="shared" si="52"/>
        <v>13.965000000000002</v>
      </c>
      <c r="W226" s="603"/>
      <c r="X226" s="603"/>
      <c r="Y226" s="581"/>
      <c r="AO226" s="581"/>
      <c r="BA226" s="581"/>
      <c r="BB226" s="603">
        <f t="shared" si="53"/>
        <v>79.839999999999975</v>
      </c>
    </row>
    <row r="227" spans="1:54" s="526" customFormat="1">
      <c r="A227" s="581">
        <v>487</v>
      </c>
      <c r="B227" s="581" t="s">
        <v>579</v>
      </c>
      <c r="C227" s="581" t="s">
        <v>759</v>
      </c>
      <c r="D227" s="372" t="s">
        <v>15905</v>
      </c>
      <c r="E227" s="600" t="s">
        <v>15906</v>
      </c>
      <c r="F227" s="610">
        <v>41.7</v>
      </c>
      <c r="G227" s="606" t="e">
        <f t="shared" si="45"/>
        <v>#VALUE!</v>
      </c>
      <c r="H227" s="617" t="s">
        <v>14896</v>
      </c>
      <c r="I227" s="613" t="s">
        <v>316</v>
      </c>
      <c r="J227" s="372" t="s">
        <v>14901</v>
      </c>
      <c r="K227" s="372" t="s">
        <v>15787</v>
      </c>
      <c r="L227" s="600"/>
      <c r="M227" s="603">
        <f>14.9*2+9.15*2+9.2-2.1*2</f>
        <v>53.099999999999994</v>
      </c>
      <c r="N227" s="603">
        <f>M227-O227-P227</f>
        <v>43.899999999999991</v>
      </c>
      <c r="O227" s="603">
        <v>9.1999999999999993</v>
      </c>
      <c r="P227" s="603"/>
      <c r="Q227" s="603"/>
      <c r="R227" s="603"/>
      <c r="S227" s="603"/>
      <c r="T227" s="603">
        <f>(3.26+0.19+3.26)*2.55</f>
        <v>17.110499999999995</v>
      </c>
      <c r="U227" s="603">
        <f>1.05*2.4*2</f>
        <v>5.04</v>
      </c>
      <c r="V227" s="603"/>
      <c r="W227" s="603"/>
      <c r="X227" s="603"/>
      <c r="Y227" s="581"/>
      <c r="AM227" s="526" t="e">
        <f>N227*G227-T227</f>
        <v>#VALUE!</v>
      </c>
      <c r="AP227" s="526" t="e">
        <f>O227*G227-U227</f>
        <v>#VALUE!</v>
      </c>
      <c r="BA227" s="581"/>
      <c r="BB227" s="603">
        <f>N227</f>
        <v>43.899999999999991</v>
      </c>
    </row>
    <row r="228" spans="1:54" s="526" customFormat="1">
      <c r="A228" s="594">
        <v>369</v>
      </c>
      <c r="B228" s="581" t="s">
        <v>577</v>
      </c>
      <c r="C228" s="581" t="s">
        <v>759</v>
      </c>
      <c r="D228" s="372" t="s">
        <v>15803</v>
      </c>
      <c r="E228" s="600" t="s">
        <v>15804</v>
      </c>
      <c r="F228" s="601">
        <v>41.7</v>
      </c>
      <c r="G228" s="606">
        <f t="shared" si="45"/>
        <v>2.4002669999999999</v>
      </c>
      <c r="H228" s="614">
        <v>2400.2669999999998</v>
      </c>
      <c r="I228" s="613" t="s">
        <v>316</v>
      </c>
      <c r="J228" s="372" t="s">
        <v>15750</v>
      </c>
      <c r="K228" s="372" t="s">
        <v>15751</v>
      </c>
      <c r="L228" s="600"/>
      <c r="M228" s="603">
        <f>14.9*2+9.25*2+9.2-2.1*2</f>
        <v>53.3</v>
      </c>
      <c r="N228" s="603">
        <f>M228-O228-P228</f>
        <v>37.799999999999997</v>
      </c>
      <c r="O228" s="603">
        <v>9.1999999999999993</v>
      </c>
      <c r="P228" s="603">
        <v>6.3</v>
      </c>
      <c r="Q228" s="603"/>
      <c r="R228" s="603"/>
      <c r="S228" s="603"/>
      <c r="T228" s="603">
        <f>(3.26+0.19+3.26)*2.55</f>
        <v>17.110499999999995</v>
      </c>
      <c r="U228" s="603">
        <f>1.05*2.4*2</f>
        <v>5.04</v>
      </c>
      <c r="V228" s="603"/>
      <c r="W228" s="603"/>
      <c r="X228" s="603"/>
      <c r="Y228" s="581"/>
      <c r="AP228" s="526">
        <f>N228*G228-T228</f>
        <v>73.619592600000004</v>
      </c>
      <c r="BA228" s="581"/>
      <c r="BB228" s="603">
        <f>N228+P228</f>
        <v>44.099999999999994</v>
      </c>
    </row>
    <row r="229" spans="1:54" s="526" customFormat="1">
      <c r="A229" s="594">
        <v>486</v>
      </c>
      <c r="B229" s="581" t="s">
        <v>579</v>
      </c>
      <c r="C229" s="581" t="s">
        <v>759</v>
      </c>
      <c r="D229" s="372" t="s">
        <v>15903</v>
      </c>
      <c r="E229" s="600" t="s">
        <v>15745</v>
      </c>
      <c r="F229" s="608">
        <v>41.7</v>
      </c>
      <c r="G229" s="606">
        <f t="shared" si="45"/>
        <v>2.4002669999999999</v>
      </c>
      <c r="H229" s="609">
        <v>2400.2669999999998</v>
      </c>
      <c r="I229" s="613" t="s">
        <v>316</v>
      </c>
      <c r="J229" s="372" t="s">
        <v>15750</v>
      </c>
      <c r="K229" s="372" t="s">
        <v>15751</v>
      </c>
      <c r="L229" s="600"/>
      <c r="M229" s="603">
        <f>14.9*2+9.25*2+9.2-2.1*2</f>
        <v>53.3</v>
      </c>
      <c r="N229" s="603">
        <f>M229-O229-P229</f>
        <v>37.799999999999997</v>
      </c>
      <c r="O229" s="603">
        <v>9.1999999999999993</v>
      </c>
      <c r="P229" s="603">
        <v>6.3</v>
      </c>
      <c r="Q229" s="603"/>
      <c r="R229" s="603"/>
      <c r="S229" s="603"/>
      <c r="T229" s="603">
        <f>(3.26+0.19+3.26)*2.55</f>
        <v>17.110499999999995</v>
      </c>
      <c r="U229" s="603">
        <f>1.05*2.4*2</f>
        <v>5.04</v>
      </c>
      <c r="V229" s="603"/>
      <c r="W229" s="603"/>
      <c r="X229" s="603"/>
      <c r="Y229" s="581"/>
      <c r="AM229" s="526">
        <f>N229*G229-T229</f>
        <v>73.619592600000004</v>
      </c>
      <c r="AP229" s="526">
        <f>O229*G229-U229</f>
        <v>17.042456399999999</v>
      </c>
      <c r="AR229" s="526">
        <f>P229*G229-V229</f>
        <v>15.121682099999999</v>
      </c>
      <c r="BA229" s="581"/>
      <c r="BB229" s="603">
        <f>N229+P229</f>
        <v>44.099999999999994</v>
      </c>
    </row>
    <row r="230" spans="1:54" s="526" customFormat="1">
      <c r="A230" s="594">
        <v>488</v>
      </c>
      <c r="B230" s="581" t="s">
        <v>579</v>
      </c>
      <c r="C230" s="581" t="s">
        <v>759</v>
      </c>
      <c r="D230" s="372" t="s">
        <v>15907</v>
      </c>
      <c r="E230" s="600" t="s">
        <v>15745</v>
      </c>
      <c r="F230" s="608">
        <v>41.7</v>
      </c>
      <c r="G230" s="606" t="e">
        <f t="shared" si="45"/>
        <v>#VALUE!</v>
      </c>
      <c r="H230" s="617" t="s">
        <v>14896</v>
      </c>
      <c r="I230" s="613" t="s">
        <v>316</v>
      </c>
      <c r="J230" s="372" t="s">
        <v>15750</v>
      </c>
      <c r="K230" s="372" t="s">
        <v>15751</v>
      </c>
      <c r="L230" s="600"/>
      <c r="M230" s="603">
        <f>14.9*2+9.25*2+9.2-2.1*2</f>
        <v>53.3</v>
      </c>
      <c r="N230" s="603">
        <f>M230-O230-P230</f>
        <v>37.799999999999997</v>
      </c>
      <c r="O230" s="603">
        <v>9.1999999999999993</v>
      </c>
      <c r="P230" s="603">
        <v>6.3</v>
      </c>
      <c r="Q230" s="603"/>
      <c r="R230" s="603"/>
      <c r="S230" s="603"/>
      <c r="T230" s="603">
        <f>(3.26+0.19+3.26)*2.55</f>
        <v>17.110499999999995</v>
      </c>
      <c r="U230" s="603">
        <f>1.05*2.4*2</f>
        <v>5.04</v>
      </c>
      <c r="V230" s="603"/>
      <c r="W230" s="603"/>
      <c r="X230" s="603"/>
      <c r="Y230" s="581"/>
      <c r="AM230" s="526" t="e">
        <f>N230*G230-T230</f>
        <v>#VALUE!</v>
      </c>
      <c r="AP230" s="526" t="e">
        <f>O230*G230-U230</f>
        <v>#VALUE!</v>
      </c>
      <c r="BA230" s="581"/>
      <c r="BB230" s="603">
        <f>N230+P230</f>
        <v>44.099999999999994</v>
      </c>
    </row>
    <row r="231" spans="1:54" s="526" customFormat="1">
      <c r="A231" s="581">
        <v>478</v>
      </c>
      <c r="B231" s="581" t="s">
        <v>579</v>
      </c>
      <c r="C231" s="581" t="s">
        <v>759</v>
      </c>
      <c r="D231" s="372" t="s">
        <v>15897</v>
      </c>
      <c r="E231" s="600" t="s">
        <v>15172</v>
      </c>
      <c r="F231" s="608">
        <v>5.65</v>
      </c>
      <c r="G231" s="606">
        <f t="shared" si="45"/>
        <v>2.4</v>
      </c>
      <c r="H231" s="609">
        <v>2400</v>
      </c>
      <c r="I231" s="372" t="s">
        <v>15173</v>
      </c>
      <c r="J231" s="372" t="s">
        <v>14991</v>
      </c>
      <c r="K231" s="372" t="s">
        <v>14891</v>
      </c>
      <c r="L231" s="600"/>
      <c r="M231" s="603">
        <f>2.5+2.2*2</f>
        <v>6.9</v>
      </c>
      <c r="N231" s="603">
        <f>2.5+0.65</f>
        <v>3.15</v>
      </c>
      <c r="O231" s="603">
        <f>M231-N231</f>
        <v>3.7500000000000004</v>
      </c>
      <c r="P231" s="603"/>
      <c r="Q231" s="603"/>
      <c r="R231" s="603"/>
      <c r="S231" s="603"/>
      <c r="T231" s="603"/>
      <c r="U231" s="603">
        <f>1.4*2.4</f>
        <v>3.36</v>
      </c>
      <c r="V231" s="603"/>
      <c r="W231" s="603"/>
      <c r="X231" s="603"/>
      <c r="Y231" s="581"/>
      <c r="AM231" s="526">
        <f>N231*G231-T231</f>
        <v>7.56</v>
      </c>
      <c r="AN231" s="526">
        <f>O231*G231-U231</f>
        <v>5.6400000000000006</v>
      </c>
      <c r="AP231" s="526">
        <f>P231*G231-V231</f>
        <v>0</v>
      </c>
      <c r="AQ231" s="526">
        <f>Q231*G231-W231</f>
        <v>0</v>
      </c>
      <c r="AZ231" s="526">
        <f>R231*G231-X231</f>
        <v>0</v>
      </c>
      <c r="BA231" s="581"/>
      <c r="BB231" s="603">
        <f>O231</f>
        <v>3.7500000000000004</v>
      </c>
    </row>
    <row r="232" spans="1:54" s="526" customFormat="1">
      <c r="A232" s="594">
        <v>479</v>
      </c>
      <c r="B232" s="581" t="s">
        <v>579</v>
      </c>
      <c r="C232" s="581" t="s">
        <v>759</v>
      </c>
      <c r="D232" s="372" t="s">
        <v>15174</v>
      </c>
      <c r="E232" s="600" t="s">
        <v>15001</v>
      </c>
      <c r="F232" s="608">
        <v>8.65</v>
      </c>
      <c r="G232" s="606">
        <f t="shared" si="45"/>
        <v>2.67</v>
      </c>
      <c r="H232" s="609">
        <v>2670</v>
      </c>
      <c r="I232" s="372" t="s">
        <v>15173</v>
      </c>
      <c r="J232" s="372" t="s">
        <v>14991</v>
      </c>
      <c r="K232" s="372" t="s">
        <v>14979</v>
      </c>
      <c r="L232" s="600"/>
      <c r="M232" s="603">
        <f>3.935*2+2.23</f>
        <v>10.1</v>
      </c>
      <c r="N232" s="603">
        <f>3.935</f>
        <v>3.9350000000000001</v>
      </c>
      <c r="O232" s="603">
        <f>M232-N232</f>
        <v>6.1649999999999991</v>
      </c>
      <c r="P232" s="603"/>
      <c r="Q232" s="603"/>
      <c r="R232" s="603"/>
      <c r="S232" s="603"/>
      <c r="T232" s="603"/>
      <c r="U232" s="603">
        <f>2.2*2.52</f>
        <v>5.5440000000000005</v>
      </c>
      <c r="V232" s="603"/>
      <c r="W232" s="603"/>
      <c r="X232" s="603"/>
      <c r="Y232" s="581"/>
      <c r="BA232" s="581"/>
      <c r="BB232" s="603">
        <f>O232</f>
        <v>6.1649999999999991</v>
      </c>
    </row>
    <row r="233" spans="1:54" s="526" customFormat="1">
      <c r="A233" s="594">
        <v>98</v>
      </c>
      <c r="B233" s="581" t="s">
        <v>572</v>
      </c>
      <c r="C233" s="581" t="s">
        <v>759</v>
      </c>
      <c r="D233" s="372" t="s">
        <v>15216</v>
      </c>
      <c r="E233" s="600" t="s">
        <v>15217</v>
      </c>
      <c r="F233" s="608">
        <v>9.4499999999999993</v>
      </c>
      <c r="G233" s="608"/>
      <c r="H233" s="609">
        <v>2400</v>
      </c>
      <c r="I233" s="372" t="s">
        <v>14715</v>
      </c>
      <c r="J233" s="372" t="s">
        <v>15681</v>
      </c>
      <c r="K233" s="372" t="s">
        <v>15197</v>
      </c>
      <c r="L233" s="600"/>
      <c r="M233" s="603">
        <f>13.3-2.4</f>
        <v>10.9</v>
      </c>
      <c r="N233" s="603">
        <f>2.6+2.2</f>
        <v>4.8000000000000007</v>
      </c>
      <c r="O233" s="603">
        <f>1.2+2.6</f>
        <v>3.8</v>
      </c>
      <c r="P233" s="603">
        <f>0.6+0.4</f>
        <v>1</v>
      </c>
      <c r="Q233" s="603">
        <f>1+0.25</f>
        <v>1.25</v>
      </c>
      <c r="R233" s="603"/>
      <c r="S233" s="603"/>
      <c r="T233" s="603"/>
      <c r="U233" s="603">
        <f>1.1*2.1</f>
        <v>2.3100000000000005</v>
      </c>
      <c r="V233" s="603"/>
      <c r="W233" s="603"/>
      <c r="X233" s="603"/>
      <c r="Y233" s="581"/>
      <c r="AO233" s="581"/>
      <c r="BA233" s="581"/>
      <c r="BB233" s="603">
        <f>N233+O233</f>
        <v>8.6000000000000014</v>
      </c>
    </row>
    <row r="234" spans="1:54" s="526" customFormat="1">
      <c r="A234" s="594">
        <v>65</v>
      </c>
      <c r="B234" s="581" t="s">
        <v>572</v>
      </c>
      <c r="C234" s="581" t="s">
        <v>753</v>
      </c>
      <c r="D234" s="372" t="s">
        <v>15195</v>
      </c>
      <c r="E234" s="600" t="s">
        <v>15186</v>
      </c>
      <c r="F234" s="608">
        <v>21.2</v>
      </c>
      <c r="G234" s="608"/>
      <c r="H234" s="609">
        <v>2400</v>
      </c>
      <c r="I234" s="372" t="s">
        <v>14715</v>
      </c>
      <c r="J234" s="372" t="s">
        <v>15196</v>
      </c>
      <c r="K234" s="372" t="s">
        <v>15197</v>
      </c>
      <c r="L234" s="600"/>
      <c r="M234" s="603">
        <f>22.1-1.75</f>
        <v>20.350000000000001</v>
      </c>
      <c r="N234" s="603">
        <f>0.4+2.55</f>
        <v>2.9499999999999997</v>
      </c>
      <c r="O234" s="603">
        <f>M234-P234-Q234-N234</f>
        <v>10.800000000000002</v>
      </c>
      <c r="P234" s="603">
        <v>2.2000000000000002</v>
      </c>
      <c r="Q234" s="603">
        <v>4.4000000000000004</v>
      </c>
      <c r="R234" s="603"/>
      <c r="S234" s="603"/>
      <c r="T234" s="603">
        <f>0.95*2.1</f>
        <v>1.9949999999999999</v>
      </c>
      <c r="U234" s="603"/>
      <c r="V234" s="603"/>
      <c r="W234" s="603"/>
      <c r="X234" s="603"/>
      <c r="Y234" s="581"/>
      <c r="AP234" s="526">
        <f>N234*2.67-T234</f>
        <v>5.8814999999999991</v>
      </c>
      <c r="AQ234" s="526">
        <f>O234*2.4-U234</f>
        <v>25.920000000000005</v>
      </c>
      <c r="BA234" s="581"/>
      <c r="BB234" s="603">
        <f>N234+O234+Q234</f>
        <v>18.150000000000002</v>
      </c>
    </row>
    <row r="235" spans="1:54" s="526" customFormat="1">
      <c r="A235" s="594">
        <v>29</v>
      </c>
      <c r="B235" s="581" t="s">
        <v>572</v>
      </c>
      <c r="C235" s="581" t="s">
        <v>751</v>
      </c>
      <c r="D235" s="372" t="s">
        <v>15185</v>
      </c>
      <c r="E235" s="600" t="s">
        <v>15186</v>
      </c>
      <c r="F235" s="608">
        <v>22.65</v>
      </c>
      <c r="G235" s="608"/>
      <c r="H235" s="609">
        <v>2300</v>
      </c>
      <c r="I235" s="372" t="s">
        <v>14715</v>
      </c>
      <c r="J235" s="372" t="s">
        <v>15187</v>
      </c>
      <c r="K235" s="372" t="s">
        <v>14898</v>
      </c>
      <c r="L235" s="600"/>
      <c r="M235" s="603">
        <f>23.15-1.75</f>
        <v>21.4</v>
      </c>
      <c r="N235" s="603">
        <f>M235-O235-P235</f>
        <v>14.2</v>
      </c>
      <c r="O235" s="603">
        <v>2.25</v>
      </c>
      <c r="P235" s="603">
        <v>4.95</v>
      </c>
      <c r="Q235" s="603"/>
      <c r="R235" s="603"/>
      <c r="S235" s="603"/>
      <c r="T235" s="603">
        <f>0.95*2.1</f>
        <v>1.9949999999999999</v>
      </c>
      <c r="U235" s="603"/>
      <c r="V235" s="603"/>
      <c r="W235" s="603"/>
      <c r="X235" s="603"/>
      <c r="Y235" s="581"/>
      <c r="AP235" s="526">
        <f>N235*G235-T235</f>
        <v>-1.9949999999999999</v>
      </c>
      <c r="AQ235" s="526">
        <f>O235*G235-U235</f>
        <v>0</v>
      </c>
      <c r="BA235" s="581"/>
      <c r="BB235" s="603">
        <f>N235+P235</f>
        <v>19.149999999999999</v>
      </c>
    </row>
    <row r="236" spans="1:54" s="526" customFormat="1">
      <c r="A236" s="581">
        <v>94</v>
      </c>
      <c r="B236" s="581" t="s">
        <v>572</v>
      </c>
      <c r="C236" s="581" t="s">
        <v>759</v>
      </c>
      <c r="D236" s="372" t="s">
        <v>15211</v>
      </c>
      <c r="E236" s="600" t="s">
        <v>15176</v>
      </c>
      <c r="F236" s="608">
        <v>23.4</v>
      </c>
      <c r="G236" s="608"/>
      <c r="H236" s="609">
        <v>2400</v>
      </c>
      <c r="I236" s="372" t="s">
        <v>14715</v>
      </c>
      <c r="J236" s="372" t="s">
        <v>15177</v>
      </c>
      <c r="K236" s="372" t="s">
        <v>15212</v>
      </c>
      <c r="L236" s="600"/>
      <c r="M236" s="603">
        <f>23-0.9</f>
        <v>22.1</v>
      </c>
      <c r="N236" s="603">
        <f>4.8+2.5</f>
        <v>7.3</v>
      </c>
      <c r="O236" s="603">
        <f>M236-P236-N236</f>
        <v>9</v>
      </c>
      <c r="P236" s="603">
        <f>2.2+4.5-0.9</f>
        <v>5.8</v>
      </c>
      <c r="Q236" s="603"/>
      <c r="R236" s="603"/>
      <c r="S236" s="603"/>
      <c r="T236" s="603">
        <f>0.95*2.1</f>
        <v>1.9949999999999999</v>
      </c>
      <c r="U236" s="603"/>
      <c r="V236" s="603"/>
      <c r="W236" s="603"/>
      <c r="X236" s="603"/>
      <c r="Y236" s="581"/>
      <c r="BA236" s="581"/>
      <c r="BB236" s="603">
        <f>M236</f>
        <v>22.1</v>
      </c>
    </row>
    <row r="237" spans="1:54" s="526" customFormat="1">
      <c r="A237" s="594">
        <v>90</v>
      </c>
      <c r="B237" s="581" t="s">
        <v>572</v>
      </c>
      <c r="C237" s="581" t="s">
        <v>759</v>
      </c>
      <c r="D237" s="372" t="s">
        <v>15207</v>
      </c>
      <c r="E237" s="600" t="s">
        <v>15186</v>
      </c>
      <c r="F237" s="608">
        <v>24.25</v>
      </c>
      <c r="G237" s="608"/>
      <c r="H237" s="609">
        <v>2400</v>
      </c>
      <c r="I237" s="372" t="s">
        <v>14715</v>
      </c>
      <c r="J237" s="372" t="s">
        <v>15177</v>
      </c>
      <c r="K237" s="372" t="s">
        <v>15197</v>
      </c>
      <c r="L237" s="600"/>
      <c r="M237" s="603">
        <f>23.3</f>
        <v>23.3</v>
      </c>
      <c r="N237" s="603">
        <f>5.2+0.6</f>
        <v>5.8</v>
      </c>
      <c r="O237" s="603">
        <f>M237-P237-N237</f>
        <v>11.400000000000002</v>
      </c>
      <c r="P237" s="603">
        <f>2.6+3.5</f>
        <v>6.1</v>
      </c>
      <c r="Q237" s="603"/>
      <c r="R237" s="603"/>
      <c r="S237" s="603"/>
      <c r="T237" s="603"/>
      <c r="U237" s="603">
        <f>0.95*2.1</f>
        <v>1.9949999999999999</v>
      </c>
      <c r="V237" s="603"/>
      <c r="W237" s="603"/>
      <c r="X237" s="603"/>
      <c r="Y237" s="581"/>
      <c r="AP237" s="526">
        <f>N237*2.67-T237</f>
        <v>15.485999999999999</v>
      </c>
      <c r="AQ237" s="526">
        <f>O237*2.4-U237</f>
        <v>25.365000000000002</v>
      </c>
      <c r="BA237" s="581"/>
      <c r="BB237" s="603">
        <f>M237</f>
        <v>23.3</v>
      </c>
    </row>
    <row r="238" spans="1:54" s="526" customFormat="1">
      <c r="A238" s="581">
        <v>25</v>
      </c>
      <c r="B238" s="581" t="s">
        <v>572</v>
      </c>
      <c r="C238" s="581" t="s">
        <v>751</v>
      </c>
      <c r="D238" s="372" t="s">
        <v>15175</v>
      </c>
      <c r="E238" s="600" t="s">
        <v>15176</v>
      </c>
      <c r="F238" s="608">
        <v>25.25</v>
      </c>
      <c r="G238" s="608"/>
      <c r="H238" s="609">
        <v>2300</v>
      </c>
      <c r="I238" s="372" t="s">
        <v>14715</v>
      </c>
      <c r="J238" s="372" t="s">
        <v>15177</v>
      </c>
      <c r="K238" s="372" t="s">
        <v>14898</v>
      </c>
      <c r="L238" s="600"/>
      <c r="M238" s="603">
        <f>23.7</f>
        <v>23.7</v>
      </c>
      <c r="N238" s="603">
        <f>2+0.515*2+0.35+0.3</f>
        <v>3.68</v>
      </c>
      <c r="O238" s="603">
        <f>M238-N238-P238</f>
        <v>16.09</v>
      </c>
      <c r="P238" s="603">
        <f>3.5+0.43</f>
        <v>3.93</v>
      </c>
      <c r="Q238" s="603"/>
      <c r="R238" s="603"/>
      <c r="S238" s="603"/>
      <c r="T238" s="603">
        <f>0.95*2.1</f>
        <v>1.9949999999999999</v>
      </c>
      <c r="U238" s="603"/>
      <c r="V238" s="603"/>
      <c r="W238" s="603"/>
      <c r="X238" s="603"/>
      <c r="Y238" s="581"/>
      <c r="BA238" s="581"/>
      <c r="BB238" s="603">
        <f>M238</f>
        <v>23.7</v>
      </c>
    </row>
    <row r="239" spans="1:54" s="526" customFormat="1">
      <c r="A239" s="594">
        <v>69</v>
      </c>
      <c r="B239" s="581" t="s">
        <v>572</v>
      </c>
      <c r="C239" s="581" t="s">
        <v>753</v>
      </c>
      <c r="D239" s="372" t="s">
        <v>15202</v>
      </c>
      <c r="E239" s="600" t="s">
        <v>15176</v>
      </c>
      <c r="F239" s="608">
        <v>28.35</v>
      </c>
      <c r="G239" s="608"/>
      <c r="H239" s="609">
        <v>2400</v>
      </c>
      <c r="I239" s="372" t="s">
        <v>14715</v>
      </c>
      <c r="J239" s="372" t="s">
        <v>15203</v>
      </c>
      <c r="K239" s="372" t="s">
        <v>14891</v>
      </c>
      <c r="L239" s="600"/>
      <c r="M239" s="603">
        <f>28.3-0.9</f>
        <v>27.400000000000002</v>
      </c>
      <c r="N239" s="603">
        <f>2.65+0.2+0.6+0.3+0.6</f>
        <v>4.3499999999999996</v>
      </c>
      <c r="O239" s="603">
        <f>6.1+6.7</f>
        <v>12.8</v>
      </c>
      <c r="P239" s="603">
        <f>1.1+0.55*2</f>
        <v>2.2000000000000002</v>
      </c>
      <c r="Q239" s="603">
        <f>M239-N239-O239-P239</f>
        <v>8.0500000000000043</v>
      </c>
      <c r="R239" s="603"/>
      <c r="S239" s="603"/>
      <c r="T239" s="603">
        <f>0.95*2.1</f>
        <v>1.9949999999999999</v>
      </c>
      <c r="U239" s="603"/>
      <c r="V239" s="603"/>
      <c r="W239" s="603"/>
      <c r="X239" s="603"/>
      <c r="Y239" s="581"/>
      <c r="AP239" s="526">
        <f>N239*2.67-T239</f>
        <v>9.6195000000000004</v>
      </c>
      <c r="AQ239" s="526">
        <f>O239*2.4-U239</f>
        <v>30.72</v>
      </c>
      <c r="AY239" s="526">
        <f>P239*2.67-V239</f>
        <v>5.8740000000000006</v>
      </c>
      <c r="BA239" s="581"/>
      <c r="BB239" s="603">
        <f>N239+O239+Q239</f>
        <v>25.200000000000003</v>
      </c>
    </row>
    <row r="240" spans="1:54" s="526" customFormat="1" ht="30">
      <c r="A240" s="594">
        <v>363</v>
      </c>
      <c r="B240" s="581" t="s">
        <v>577</v>
      </c>
      <c r="C240" s="581" t="s">
        <v>759</v>
      </c>
      <c r="D240" s="372" t="s">
        <v>15226</v>
      </c>
      <c r="E240" s="600" t="s">
        <v>15105</v>
      </c>
      <c r="F240" s="601">
        <v>68.3</v>
      </c>
      <c r="G240" s="606">
        <f>H240/1000</f>
        <v>2.83</v>
      </c>
      <c r="H240" s="614">
        <v>2830</v>
      </c>
      <c r="I240" s="372" t="s">
        <v>15224</v>
      </c>
      <c r="J240" s="372" t="s">
        <v>15737</v>
      </c>
      <c r="K240" s="372" t="s">
        <v>15093</v>
      </c>
      <c r="L240" s="600"/>
      <c r="M240" s="603">
        <f>69.7+1.26*2-7</f>
        <v>65.22</v>
      </c>
      <c r="N240" s="603">
        <f>12.65+2+1.26*2+1.65</f>
        <v>18.82</v>
      </c>
      <c r="O240" s="603">
        <f>(0.325*2+2.25)*3</f>
        <v>8.6999999999999993</v>
      </c>
      <c r="P240" s="603">
        <f>M240-R240-O240-N240-Q240</f>
        <v>34.4</v>
      </c>
      <c r="Q240" s="603">
        <v>3.3</v>
      </c>
      <c r="R240" s="603"/>
      <c r="S240" s="603"/>
      <c r="T240" s="603"/>
      <c r="U240" s="603"/>
      <c r="V240" s="603">
        <f>2.45*2.85+2.5*2.85</f>
        <v>14.107500000000002</v>
      </c>
      <c r="W240" s="603"/>
      <c r="X240" s="603"/>
      <c r="Y240" s="581"/>
      <c r="AM240" s="526">
        <f>N240*G240-T240</f>
        <v>53.260600000000004</v>
      </c>
      <c r="AP240" s="526">
        <f>O240*G240-U240</f>
        <v>24.620999999999999</v>
      </c>
      <c r="BA240" s="581"/>
      <c r="BB240" s="603">
        <f>N240+O240+P240</f>
        <v>61.92</v>
      </c>
    </row>
    <row r="241" spans="1:54" s="526" customFormat="1">
      <c r="A241" s="594">
        <v>38</v>
      </c>
      <c r="B241" s="581" t="s">
        <v>572</v>
      </c>
      <c r="C241" s="581" t="s">
        <v>751</v>
      </c>
      <c r="D241" s="372" t="s">
        <v>15238</v>
      </c>
      <c r="E241" s="600" t="s">
        <v>15239</v>
      </c>
      <c r="F241" s="608">
        <v>3.65</v>
      </c>
      <c r="G241" s="606">
        <f>H241/1000</f>
        <v>3.6</v>
      </c>
      <c r="H241" s="602">
        <f>2800+800</f>
        <v>3600</v>
      </c>
      <c r="I241" s="372" t="s">
        <v>14718</v>
      </c>
      <c r="J241" s="372" t="s">
        <v>14733</v>
      </c>
      <c r="K241" s="597" t="s">
        <v>14732</v>
      </c>
      <c r="L241" s="607"/>
      <c r="M241" s="603">
        <f>7.75-2.05</f>
        <v>5.7</v>
      </c>
      <c r="N241" s="603">
        <f>7.75-2.05</f>
        <v>5.7</v>
      </c>
      <c r="O241" s="603"/>
      <c r="P241" s="603"/>
      <c r="Q241" s="603"/>
      <c r="R241" s="603"/>
      <c r="S241" s="603"/>
      <c r="T241" s="603">
        <f>1.825*2.5</f>
        <v>4.5625</v>
      </c>
      <c r="U241" s="603"/>
      <c r="V241" s="603"/>
      <c r="W241" s="603"/>
      <c r="X241" s="603"/>
      <c r="Y241" s="581"/>
      <c r="BA241" s="581"/>
      <c r="BB241" s="603">
        <f t="shared" ref="BB241:BB262" si="54">M241</f>
        <v>5.7</v>
      </c>
    </row>
    <row r="242" spans="1:54" s="526" customFormat="1">
      <c r="A242" s="594">
        <v>8</v>
      </c>
      <c r="B242" s="581" t="s">
        <v>572</v>
      </c>
      <c r="C242" s="581" t="s">
        <v>751</v>
      </c>
      <c r="D242" s="372" t="s">
        <v>15232</v>
      </c>
      <c r="E242" s="600" t="s">
        <v>14761</v>
      </c>
      <c r="F242" s="608">
        <v>4.5</v>
      </c>
      <c r="G242" s="606">
        <f>H242/1000</f>
        <v>18.82</v>
      </c>
      <c r="H242" s="602">
        <v>18820</v>
      </c>
      <c r="I242" s="372" t="s">
        <v>14718</v>
      </c>
      <c r="J242" s="372" t="s">
        <v>15666</v>
      </c>
      <c r="K242" s="597"/>
      <c r="L242" s="607"/>
      <c r="M242" s="603">
        <v>8.5</v>
      </c>
      <c r="N242" s="603">
        <v>8.5</v>
      </c>
      <c r="O242" s="603"/>
      <c r="P242" s="603"/>
      <c r="Q242" s="603"/>
      <c r="R242" s="603"/>
      <c r="S242" s="603"/>
      <c r="T242" s="603">
        <f>1.1*2.1*5</f>
        <v>11.550000000000002</v>
      </c>
      <c r="U242" s="603"/>
      <c r="V242" s="603"/>
      <c r="W242" s="603"/>
      <c r="X242" s="603"/>
      <c r="Y242" s="581"/>
      <c r="BA242" s="581"/>
      <c r="BB242" s="603">
        <f t="shared" si="54"/>
        <v>8.5</v>
      </c>
    </row>
    <row r="243" spans="1:54" s="526" customFormat="1">
      <c r="A243" s="581">
        <v>52</v>
      </c>
      <c r="B243" s="581" t="s">
        <v>572</v>
      </c>
      <c r="C243" s="581" t="s">
        <v>753</v>
      </c>
      <c r="D243" s="372" t="s">
        <v>15241</v>
      </c>
      <c r="E243" s="600" t="s">
        <v>14761</v>
      </c>
      <c r="F243" s="608">
        <v>4.5</v>
      </c>
      <c r="G243" s="606">
        <f>H243/1000</f>
        <v>18.82</v>
      </c>
      <c r="H243" s="602">
        <v>18820</v>
      </c>
      <c r="I243" s="372" t="s">
        <v>14718</v>
      </c>
      <c r="J243" s="372" t="s">
        <v>15666</v>
      </c>
      <c r="K243" s="597" t="s">
        <v>14732</v>
      </c>
      <c r="L243" s="607"/>
      <c r="M243" s="603">
        <v>8.5</v>
      </c>
      <c r="N243" s="603">
        <v>8.5</v>
      </c>
      <c r="O243" s="603"/>
      <c r="P243" s="603"/>
      <c r="Q243" s="603"/>
      <c r="R243" s="603"/>
      <c r="S243" s="603"/>
      <c r="T243" s="603">
        <f>1.1*2.1*5</f>
        <v>11.550000000000002</v>
      </c>
      <c r="U243" s="603"/>
      <c r="V243" s="603"/>
      <c r="W243" s="603"/>
      <c r="X243" s="603"/>
      <c r="Y243" s="581"/>
      <c r="AP243" s="526">
        <f>N243*2.67-T243</f>
        <v>11.144999999999998</v>
      </c>
      <c r="AQ243" s="526">
        <f>O243*2.4-U243</f>
        <v>0</v>
      </c>
      <c r="AY243" s="526">
        <f>P243*2.67-V243</f>
        <v>0</v>
      </c>
      <c r="BA243" s="581"/>
      <c r="BB243" s="603">
        <f t="shared" si="54"/>
        <v>8.5</v>
      </c>
    </row>
    <row r="244" spans="1:54">
      <c r="A244" s="581">
        <v>82</v>
      </c>
      <c r="B244" s="581" t="s">
        <v>572</v>
      </c>
      <c r="C244" s="581" t="s">
        <v>759</v>
      </c>
      <c r="D244" s="372" t="s">
        <v>15245</v>
      </c>
      <c r="E244" s="600" t="s">
        <v>14761</v>
      </c>
      <c r="F244" s="608">
        <v>4.5</v>
      </c>
      <c r="G244" s="606">
        <f>H244/1000</f>
        <v>18.82</v>
      </c>
      <c r="H244" s="602">
        <v>18820</v>
      </c>
      <c r="I244" s="372" t="s">
        <v>14718</v>
      </c>
      <c r="J244" s="372" t="s">
        <v>15666</v>
      </c>
      <c r="K244" s="613" t="s">
        <v>14732</v>
      </c>
      <c r="L244" s="600"/>
      <c r="M244" s="603">
        <v>8.5</v>
      </c>
      <c r="N244" s="603">
        <v>8.5</v>
      </c>
      <c r="T244" s="603">
        <f>1.1*2.1*5</f>
        <v>11.550000000000002</v>
      </c>
      <c r="AP244" s="526">
        <f>N244*2.67-T244</f>
        <v>11.144999999999998</v>
      </c>
      <c r="AQ244" s="526">
        <f>O244*2.4-U244</f>
        <v>0</v>
      </c>
      <c r="BB244" s="603">
        <f t="shared" si="54"/>
        <v>8.5</v>
      </c>
    </row>
    <row r="245" spans="1:54">
      <c r="A245" s="581">
        <v>34</v>
      </c>
      <c r="B245" s="581" t="s">
        <v>572</v>
      </c>
      <c r="C245" s="581" t="s">
        <v>751</v>
      </c>
      <c r="D245" s="372" t="s">
        <v>15233</v>
      </c>
      <c r="E245" s="600" t="s">
        <v>15234</v>
      </c>
      <c r="F245" s="608">
        <v>4.3</v>
      </c>
      <c r="G245" s="608"/>
      <c r="H245" s="609">
        <v>3600</v>
      </c>
      <c r="I245" s="372" t="s">
        <v>14718</v>
      </c>
      <c r="J245" s="372" t="s">
        <v>14797</v>
      </c>
      <c r="K245" s="372" t="s">
        <v>14798</v>
      </c>
      <c r="L245" s="600"/>
      <c r="M245" s="603">
        <v>9.8000000000000007</v>
      </c>
      <c r="N245" s="603">
        <f>1.95+2.95</f>
        <v>4.9000000000000004</v>
      </c>
      <c r="O245" s="603">
        <f>M245-N245</f>
        <v>4.9000000000000004</v>
      </c>
      <c r="U245" s="603">
        <f>1.8*2.1</f>
        <v>3.7800000000000002</v>
      </c>
      <c r="BB245" s="603">
        <f t="shared" si="54"/>
        <v>9.8000000000000007</v>
      </c>
    </row>
    <row r="246" spans="1:54">
      <c r="A246" s="581">
        <v>7</v>
      </c>
      <c r="B246" s="581" t="s">
        <v>572</v>
      </c>
      <c r="C246" s="581" t="s">
        <v>751</v>
      </c>
      <c r="D246" s="372" t="s">
        <v>15230</v>
      </c>
      <c r="E246" s="600" t="s">
        <v>14777</v>
      </c>
      <c r="F246" s="608">
        <v>6.15</v>
      </c>
      <c r="G246" s="606">
        <f>H246/1000</f>
        <v>18.82</v>
      </c>
      <c r="H246" s="602">
        <v>18820</v>
      </c>
      <c r="I246" s="372" t="s">
        <v>14718</v>
      </c>
      <c r="J246" s="372" t="s">
        <v>15666</v>
      </c>
      <c r="K246" s="597"/>
      <c r="L246" s="607"/>
      <c r="M246" s="603">
        <v>10.1</v>
      </c>
      <c r="N246" s="603">
        <v>10.1</v>
      </c>
      <c r="T246" s="603">
        <f>1.1*2.1*5</f>
        <v>11.550000000000002</v>
      </c>
      <c r="AM246" s="526">
        <f>N246*G246-T246</f>
        <v>178.53199999999998</v>
      </c>
      <c r="AN246" s="526">
        <f>O246*G246-U246</f>
        <v>0</v>
      </c>
      <c r="AP246" s="526">
        <f>P246*G246-V246</f>
        <v>0</v>
      </c>
      <c r="AQ246" s="526">
        <f>Q246*G246-W246</f>
        <v>0</v>
      </c>
      <c r="AZ246" s="526">
        <f>R246*G246-X246</f>
        <v>0</v>
      </c>
      <c r="BB246" s="603">
        <f t="shared" si="54"/>
        <v>10.1</v>
      </c>
    </row>
    <row r="247" spans="1:54">
      <c r="A247" s="594">
        <v>51</v>
      </c>
      <c r="B247" s="581" t="s">
        <v>572</v>
      </c>
      <c r="C247" s="581" t="s">
        <v>753</v>
      </c>
      <c r="D247" s="372" t="s">
        <v>15240</v>
      </c>
      <c r="E247" s="600" t="s">
        <v>14777</v>
      </c>
      <c r="F247" s="608">
        <v>6.15</v>
      </c>
      <c r="G247" s="606">
        <f>H247/1000</f>
        <v>18.82</v>
      </c>
      <c r="H247" s="602">
        <v>18820</v>
      </c>
      <c r="I247" s="372" t="s">
        <v>14718</v>
      </c>
      <c r="J247" s="372" t="s">
        <v>15666</v>
      </c>
      <c r="K247" s="597" t="s">
        <v>14732</v>
      </c>
      <c r="L247" s="607"/>
      <c r="M247" s="603">
        <v>10.1</v>
      </c>
      <c r="N247" s="603">
        <v>10.1</v>
      </c>
      <c r="T247" s="603">
        <f>1.1*2.1*5</f>
        <v>11.550000000000002</v>
      </c>
      <c r="BB247" s="603">
        <f t="shared" si="54"/>
        <v>10.1</v>
      </c>
    </row>
    <row r="248" spans="1:54">
      <c r="A248" s="594">
        <v>81</v>
      </c>
      <c r="B248" s="581" t="s">
        <v>572</v>
      </c>
      <c r="C248" s="581" t="s">
        <v>759</v>
      </c>
      <c r="D248" s="372" t="s">
        <v>15244</v>
      </c>
      <c r="E248" s="600" t="s">
        <v>14777</v>
      </c>
      <c r="F248" s="608">
        <v>6.15</v>
      </c>
      <c r="G248" s="606">
        <f>H248/1000</f>
        <v>18.82</v>
      </c>
      <c r="H248" s="602">
        <v>18820</v>
      </c>
      <c r="I248" s="372" t="s">
        <v>14718</v>
      </c>
      <c r="J248" s="372" t="s">
        <v>15666</v>
      </c>
      <c r="K248" s="597" t="s">
        <v>14732</v>
      </c>
      <c r="L248" s="607"/>
      <c r="M248" s="603">
        <v>10.1</v>
      </c>
      <c r="N248" s="603">
        <v>10.1</v>
      </c>
      <c r="T248" s="603">
        <f>1.1*2.1*5</f>
        <v>11.550000000000002</v>
      </c>
      <c r="AP248" s="526">
        <f>N248*2.67-T248</f>
        <v>15.416999999999996</v>
      </c>
      <c r="AQ248" s="526">
        <f>O248*2.4-U248</f>
        <v>0</v>
      </c>
      <c r="AY248" s="526">
        <f>P248*2.67-V248</f>
        <v>0</v>
      </c>
      <c r="BB248" s="603">
        <f t="shared" si="54"/>
        <v>10.1</v>
      </c>
    </row>
    <row r="249" spans="1:54">
      <c r="A249" s="594">
        <v>63</v>
      </c>
      <c r="B249" s="581" t="s">
        <v>572</v>
      </c>
      <c r="C249" s="581" t="s">
        <v>753</v>
      </c>
      <c r="D249" s="372" t="s">
        <v>15242</v>
      </c>
      <c r="E249" s="600" t="s">
        <v>15243</v>
      </c>
      <c r="F249" s="608">
        <v>7.25</v>
      </c>
      <c r="G249" s="606">
        <f>H249/1000</f>
        <v>8.11</v>
      </c>
      <c r="H249" s="602">
        <v>8110</v>
      </c>
      <c r="I249" s="372" t="s">
        <v>14718</v>
      </c>
      <c r="J249" s="372" t="s">
        <v>15666</v>
      </c>
      <c r="K249" s="597" t="s">
        <v>14732</v>
      </c>
      <c r="L249" s="607"/>
      <c r="M249" s="603">
        <v>10.75</v>
      </c>
      <c r="N249" s="603">
        <f>M249</f>
        <v>10.75</v>
      </c>
      <c r="T249" s="603">
        <f>1.3*2.1</f>
        <v>2.7300000000000004</v>
      </c>
      <c r="AP249" s="526">
        <f>N249*2.67-T249</f>
        <v>25.9725</v>
      </c>
      <c r="AQ249" s="526">
        <f>O249*2.4-U249</f>
        <v>0</v>
      </c>
      <c r="BB249" s="603">
        <f t="shared" si="54"/>
        <v>10.75</v>
      </c>
    </row>
    <row r="250" spans="1:54">
      <c r="A250" s="594">
        <v>35</v>
      </c>
      <c r="B250" s="581" t="s">
        <v>572</v>
      </c>
      <c r="C250" s="581" t="s">
        <v>751</v>
      </c>
      <c r="D250" s="372" t="s">
        <v>15236</v>
      </c>
      <c r="E250" s="600" t="s">
        <v>15237</v>
      </c>
      <c r="F250" s="608">
        <v>8.9</v>
      </c>
      <c r="G250" s="608"/>
      <c r="H250" s="609">
        <v>3600</v>
      </c>
      <c r="I250" s="372" t="s">
        <v>14718</v>
      </c>
      <c r="J250" s="372" t="s">
        <v>14797</v>
      </c>
      <c r="K250" s="372" t="s">
        <v>14798</v>
      </c>
      <c r="L250" s="600"/>
      <c r="M250" s="603">
        <v>13.95</v>
      </c>
      <c r="N250" s="603">
        <v>4.05</v>
      </c>
      <c r="O250" s="603">
        <f>M250-N250</f>
        <v>9.8999999999999986</v>
      </c>
      <c r="U250" s="603">
        <f>1.8*2.1+1.85*2.1</f>
        <v>7.6650000000000009</v>
      </c>
      <c r="AP250" s="526">
        <f>N250*G250-T250</f>
        <v>0</v>
      </c>
      <c r="AQ250" s="526">
        <f>O250*G250-U250</f>
        <v>-7.6650000000000009</v>
      </c>
      <c r="AT250" s="526">
        <f>P250*G250-V250</f>
        <v>0</v>
      </c>
      <c r="BB250" s="603">
        <f t="shared" si="54"/>
        <v>13.95</v>
      </c>
    </row>
    <row r="251" spans="1:54" ht="30">
      <c r="A251" s="594">
        <v>101</v>
      </c>
      <c r="B251" s="581" t="s">
        <v>572</v>
      </c>
      <c r="C251" s="581" t="s">
        <v>759</v>
      </c>
      <c r="D251" s="372" t="s">
        <v>15254</v>
      </c>
      <c r="E251" s="600" t="s">
        <v>15255</v>
      </c>
      <c r="F251" s="608">
        <v>5.0999999999999996</v>
      </c>
      <c r="G251" s="606">
        <f>H251/1000</f>
        <v>6.2649999999999997</v>
      </c>
      <c r="H251" s="602">
        <v>6265</v>
      </c>
      <c r="I251" s="372" t="s">
        <v>14719</v>
      </c>
      <c r="J251" s="597" t="s">
        <v>14733</v>
      </c>
      <c r="K251" s="372" t="s">
        <v>15256</v>
      </c>
      <c r="L251" s="600"/>
      <c r="M251" s="603">
        <v>9.8000000000000007</v>
      </c>
      <c r="N251" s="603">
        <v>9.8000000000000007</v>
      </c>
      <c r="BB251" s="603">
        <f t="shared" si="54"/>
        <v>9.8000000000000007</v>
      </c>
    </row>
    <row r="252" spans="1:54" ht="30">
      <c r="A252" s="594">
        <v>42</v>
      </c>
      <c r="B252" s="581" t="s">
        <v>572</v>
      </c>
      <c r="C252" s="581" t="s">
        <v>751</v>
      </c>
      <c r="D252" s="372" t="s">
        <v>15252</v>
      </c>
      <c r="E252" s="600" t="s">
        <v>15253</v>
      </c>
      <c r="F252" s="608">
        <v>8.3000000000000007</v>
      </c>
      <c r="G252" s="606">
        <f>H252/1000</f>
        <v>2.5</v>
      </c>
      <c r="H252" s="602">
        <v>2500</v>
      </c>
      <c r="I252" s="372" t="s">
        <v>14719</v>
      </c>
      <c r="J252" s="372" t="s">
        <v>14733</v>
      </c>
      <c r="K252" s="372" t="s">
        <v>15248</v>
      </c>
      <c r="L252" s="600"/>
      <c r="M252" s="603">
        <v>13.2</v>
      </c>
      <c r="N252" s="603">
        <f>M252</f>
        <v>13.2</v>
      </c>
      <c r="T252" s="603">
        <f>1.8*1.4</f>
        <v>2.52</v>
      </c>
      <c r="BB252" s="603">
        <f t="shared" si="54"/>
        <v>13.2</v>
      </c>
    </row>
    <row r="253" spans="1:54">
      <c r="A253" s="581">
        <v>205</v>
      </c>
      <c r="B253" s="581" t="s">
        <v>575</v>
      </c>
      <c r="C253" s="581" t="s">
        <v>753</v>
      </c>
      <c r="D253" s="372" t="s">
        <v>15257</v>
      </c>
      <c r="E253" s="600" t="s">
        <v>15258</v>
      </c>
      <c r="F253" s="623">
        <v>10.1</v>
      </c>
      <c r="G253" s="606">
        <f>H253/1000</f>
        <v>1.41</v>
      </c>
      <c r="H253" s="624">
        <v>1410</v>
      </c>
      <c r="I253" s="372" t="s">
        <v>15259</v>
      </c>
      <c r="J253" s="372" t="s">
        <v>14733</v>
      </c>
      <c r="K253" s="372" t="s">
        <v>15260</v>
      </c>
      <c r="L253" s="600"/>
      <c r="M253" s="603">
        <f>13.2</f>
        <v>13.2</v>
      </c>
      <c r="N253" s="603">
        <f>M253</f>
        <v>13.2</v>
      </c>
      <c r="T253" s="603">
        <f>2*1.41</f>
        <v>2.82</v>
      </c>
      <c r="AM253" s="526">
        <f>N253*G253-T253</f>
        <v>15.791999999999998</v>
      </c>
      <c r="AN253" s="526">
        <f>O253*G253-U253</f>
        <v>0</v>
      </c>
      <c r="AO253" s="526">
        <f>P253*G253-V253</f>
        <v>0</v>
      </c>
      <c r="AZ253" s="526">
        <f>Q253*G253-W253</f>
        <v>0</v>
      </c>
      <c r="BB253" s="603">
        <f t="shared" si="54"/>
        <v>13.2</v>
      </c>
    </row>
    <row r="254" spans="1:54" ht="30">
      <c r="A254" s="594">
        <v>41</v>
      </c>
      <c r="B254" s="581" t="s">
        <v>572</v>
      </c>
      <c r="C254" s="581" t="s">
        <v>751</v>
      </c>
      <c r="D254" s="372" t="s">
        <v>15249</v>
      </c>
      <c r="E254" s="600" t="s">
        <v>15250</v>
      </c>
      <c r="F254" s="608">
        <v>12.45</v>
      </c>
      <c r="G254" s="606">
        <f>H254/1000</f>
        <v>1.44</v>
      </c>
      <c r="H254" s="602">
        <v>1440</v>
      </c>
      <c r="I254" s="372" t="s">
        <v>14719</v>
      </c>
      <c r="J254" s="372" t="s">
        <v>14733</v>
      </c>
      <c r="K254" s="372" t="s">
        <v>15251</v>
      </c>
      <c r="L254" s="600"/>
      <c r="M254" s="603">
        <v>16.5</v>
      </c>
      <c r="N254" s="603">
        <f>M254</f>
        <v>16.5</v>
      </c>
      <c r="T254" s="603">
        <f>2*1</f>
        <v>2</v>
      </c>
      <c r="AP254" s="526">
        <f>N254*2.67-T254</f>
        <v>42.055</v>
      </c>
      <c r="AQ254" s="526">
        <f>O254*2.4-U254</f>
        <v>0</v>
      </c>
      <c r="AY254" s="526">
        <f>P254*2.67-V254</f>
        <v>0</v>
      </c>
      <c r="BB254" s="603">
        <f t="shared" si="54"/>
        <v>16.5</v>
      </c>
    </row>
    <row r="255" spans="1:54" ht="30">
      <c r="A255" s="581">
        <v>40</v>
      </c>
      <c r="B255" s="581" t="s">
        <v>572</v>
      </c>
      <c r="C255" s="581" t="s">
        <v>751</v>
      </c>
      <c r="D255" s="372" t="s">
        <v>15246</v>
      </c>
      <c r="E255" s="600" t="s">
        <v>15247</v>
      </c>
      <c r="F255" s="608">
        <v>15.2</v>
      </c>
      <c r="G255" s="606">
        <f>H255/1000</f>
        <v>2.25</v>
      </c>
      <c r="H255" s="602">
        <v>2250</v>
      </c>
      <c r="I255" s="372" t="s">
        <v>14719</v>
      </c>
      <c r="J255" s="372" t="s">
        <v>14733</v>
      </c>
      <c r="K255" s="372" t="s">
        <v>15248</v>
      </c>
      <c r="L255" s="600"/>
      <c r="M255" s="603">
        <v>23.4</v>
      </c>
      <c r="N255" s="603">
        <f>M255</f>
        <v>23.4</v>
      </c>
      <c r="AP255" s="526">
        <f>N255*2.67-T255</f>
        <v>62.477999999999994</v>
      </c>
      <c r="AQ255" s="526">
        <f>O255*2.4-U255</f>
        <v>0</v>
      </c>
      <c r="AY255" s="526">
        <f>P255*2.67-V255</f>
        <v>0</v>
      </c>
      <c r="BB255" s="603">
        <f t="shared" si="54"/>
        <v>23.4</v>
      </c>
    </row>
    <row r="256" spans="1:54" ht="30">
      <c r="A256" s="594">
        <v>39</v>
      </c>
      <c r="B256" s="581" t="s">
        <v>572</v>
      </c>
      <c r="C256" s="581" t="s">
        <v>751</v>
      </c>
      <c r="D256" s="372" t="s">
        <v>15267</v>
      </c>
      <c r="E256" s="600" t="s">
        <v>15268</v>
      </c>
      <c r="F256" s="608">
        <v>4.3</v>
      </c>
      <c r="G256" s="608"/>
      <c r="H256" s="602">
        <v>3200</v>
      </c>
      <c r="I256" s="372" t="s">
        <v>14720</v>
      </c>
      <c r="J256" s="372" t="s">
        <v>14797</v>
      </c>
      <c r="K256" s="372" t="s">
        <v>15269</v>
      </c>
      <c r="L256" s="600"/>
      <c r="M256" s="603">
        <f>8.65-2.05</f>
        <v>6.6000000000000005</v>
      </c>
      <c r="N256" s="603">
        <f>M256-O256</f>
        <v>4.3000000000000007</v>
      </c>
      <c r="O256" s="603">
        <v>2.2999999999999998</v>
      </c>
      <c r="U256" s="603">
        <f>0.86*2.5</f>
        <v>2.15</v>
      </c>
      <c r="BB256" s="603">
        <f t="shared" si="54"/>
        <v>6.6000000000000005</v>
      </c>
    </row>
    <row r="257" spans="1:54">
      <c r="A257" s="594">
        <v>36</v>
      </c>
      <c r="B257" s="581" t="s">
        <v>572</v>
      </c>
      <c r="C257" s="581" t="s">
        <v>751</v>
      </c>
      <c r="D257" s="372" t="s">
        <v>15263</v>
      </c>
      <c r="E257" s="600" t="s">
        <v>15264</v>
      </c>
      <c r="F257" s="608">
        <v>18.2</v>
      </c>
      <c r="G257" s="608"/>
      <c r="H257" s="609">
        <v>3600</v>
      </c>
      <c r="I257" s="372" t="s">
        <v>14720</v>
      </c>
      <c r="J257" s="372" t="s">
        <v>14797</v>
      </c>
      <c r="K257" s="372" t="s">
        <v>14798</v>
      </c>
      <c r="L257" s="600"/>
      <c r="M257" s="603">
        <v>18.75</v>
      </c>
      <c r="N257" s="603">
        <f>0.75+6.65</f>
        <v>7.4</v>
      </c>
      <c r="O257" s="603">
        <f>M257-N257</f>
        <v>11.35</v>
      </c>
      <c r="U257" s="603">
        <f>1.1*2.1*2</f>
        <v>4.620000000000001</v>
      </c>
      <c r="BB257" s="603">
        <f t="shared" si="54"/>
        <v>18.75</v>
      </c>
    </row>
    <row r="258" spans="1:54">
      <c r="A258" s="581">
        <v>37</v>
      </c>
      <c r="B258" s="581" t="s">
        <v>572</v>
      </c>
      <c r="C258" s="581" t="s">
        <v>751</v>
      </c>
      <c r="D258" s="372" t="s">
        <v>15265</v>
      </c>
      <c r="E258" s="600" t="s">
        <v>15266</v>
      </c>
      <c r="F258" s="608">
        <v>45.65</v>
      </c>
      <c r="G258" s="608"/>
      <c r="H258" s="609">
        <v>2800</v>
      </c>
      <c r="I258" s="372" t="s">
        <v>14720</v>
      </c>
      <c r="J258" s="372" t="s">
        <v>14797</v>
      </c>
      <c r="K258" s="372" t="s">
        <v>14798</v>
      </c>
      <c r="L258" s="600"/>
      <c r="M258" s="603">
        <v>31.3</v>
      </c>
      <c r="N258" s="603">
        <f>10.25+11.5</f>
        <v>21.75</v>
      </c>
      <c r="O258" s="603">
        <f>M258-N258</f>
        <v>9.5500000000000007</v>
      </c>
      <c r="U258" s="603">
        <f>1.9*2.1+1.825*2.5+0.86+2.5</f>
        <v>11.9125</v>
      </c>
      <c r="AL258" s="526">
        <f>N258*H258/1000-T258</f>
        <v>60.9</v>
      </c>
      <c r="AM258" s="526">
        <f>O258*H258/1000-U258</f>
        <v>14.827500000000002</v>
      </c>
      <c r="AN258" s="526">
        <f>P258*H258/1000-V258</f>
        <v>0</v>
      </c>
      <c r="AO258" s="581"/>
      <c r="AP258" s="526">
        <f>Q258*H258/1000-W258</f>
        <v>0</v>
      </c>
      <c r="AZ258" s="526">
        <f>R258*H258/1000-X258</f>
        <v>0</v>
      </c>
      <c r="BB258" s="603">
        <f t="shared" si="54"/>
        <v>31.3</v>
      </c>
    </row>
    <row r="259" spans="1:54">
      <c r="A259" s="594">
        <v>33</v>
      </c>
      <c r="B259" s="581" t="s">
        <v>572</v>
      </c>
      <c r="C259" s="581" t="s">
        <v>751</v>
      </c>
      <c r="D259" s="372" t="s">
        <v>15261</v>
      </c>
      <c r="E259" s="600" t="s">
        <v>14800</v>
      </c>
      <c r="F259" s="608">
        <v>34.65</v>
      </c>
      <c r="G259" s="608"/>
      <c r="H259" s="609" t="s">
        <v>15679</v>
      </c>
      <c r="I259" s="372" t="s">
        <v>14720</v>
      </c>
      <c r="J259" s="372" t="s">
        <v>14797</v>
      </c>
      <c r="K259" s="372" t="s">
        <v>14798</v>
      </c>
      <c r="L259" s="600"/>
      <c r="M259" s="603">
        <v>36.700000000000003</v>
      </c>
      <c r="N259" s="603">
        <f>M259-O259</f>
        <v>18.550000000000004</v>
      </c>
      <c r="O259" s="603">
        <f>14.5+1.65+2</f>
        <v>18.149999999999999</v>
      </c>
      <c r="T259" s="603">
        <f>2.2*2.4</f>
        <v>5.28</v>
      </c>
      <c r="U259" s="603">
        <f>1.1*2.1*2+1.85*2.1+1.8*2.1*2+1.9*2.1</f>
        <v>20.055</v>
      </c>
      <c r="BB259" s="603">
        <f t="shared" si="54"/>
        <v>36.700000000000003</v>
      </c>
    </row>
    <row r="260" spans="1:54">
      <c r="A260" s="581">
        <v>265</v>
      </c>
      <c r="B260" s="581" t="s">
        <v>575</v>
      </c>
      <c r="C260" s="581" t="s">
        <v>14874</v>
      </c>
      <c r="D260" s="372" t="s">
        <v>15647</v>
      </c>
      <c r="E260" s="600" t="s">
        <v>15091</v>
      </c>
      <c r="F260" s="601">
        <v>33.950000000000003</v>
      </c>
      <c r="G260" s="606">
        <f>H260/1000</f>
        <v>3</v>
      </c>
      <c r="H260" s="614">
        <v>3000</v>
      </c>
      <c r="I260" s="372" t="s">
        <v>16041</v>
      </c>
      <c r="J260" s="372" t="s">
        <v>15061</v>
      </c>
      <c r="K260" s="372" t="s">
        <v>15273</v>
      </c>
      <c r="L260" s="372"/>
      <c r="M260" s="603">
        <f>36.9-1.525-4.75-4.9</f>
        <v>25.725000000000001</v>
      </c>
      <c r="N260" s="603">
        <v>0.7</v>
      </c>
      <c r="O260" s="603">
        <v>1.9</v>
      </c>
      <c r="P260" s="603">
        <f>M260-O260-N260</f>
        <v>23.125000000000004</v>
      </c>
      <c r="V260" s="603">
        <f>3.4*2.4</f>
        <v>8.16</v>
      </c>
      <c r="BB260" s="603">
        <f t="shared" si="54"/>
        <v>25.725000000000001</v>
      </c>
    </row>
    <row r="261" spans="1:54">
      <c r="A261" s="581">
        <v>151</v>
      </c>
      <c r="B261" s="581" t="s">
        <v>575</v>
      </c>
      <c r="C261" s="581" t="s">
        <v>753</v>
      </c>
      <c r="D261" s="372" t="s">
        <v>15616</v>
      </c>
      <c r="E261" s="600" t="s">
        <v>15617</v>
      </c>
      <c r="F261" s="604">
        <v>14.7</v>
      </c>
      <c r="G261" s="606">
        <f>H261/1000</f>
        <v>2.61</v>
      </c>
      <c r="H261" s="625">
        <v>2610</v>
      </c>
      <c r="I261" s="372" t="s">
        <v>16041</v>
      </c>
      <c r="J261" s="372" t="s">
        <v>14882</v>
      </c>
      <c r="K261" s="372" t="s">
        <v>15375</v>
      </c>
      <c r="L261" s="600"/>
      <c r="M261" s="603">
        <v>25.9</v>
      </c>
      <c r="N261" s="603">
        <f>M261</f>
        <v>25.9</v>
      </c>
      <c r="T261" s="603">
        <f>(1.665+2.5+4+4)*2.1+1.15*2.5</f>
        <v>28.421499999999998</v>
      </c>
      <c r="AP261" s="526">
        <f>N261*G261-T261</f>
        <v>39.177499999999995</v>
      </c>
      <c r="BB261" s="603">
        <f t="shared" si="54"/>
        <v>25.9</v>
      </c>
    </row>
    <row r="262" spans="1:54">
      <c r="A262" s="594">
        <v>216</v>
      </c>
      <c r="B262" s="581" t="s">
        <v>575</v>
      </c>
      <c r="C262" s="581" t="s">
        <v>759</v>
      </c>
      <c r="D262" s="372" t="s">
        <v>15287</v>
      </c>
      <c r="E262" s="600" t="s">
        <v>15091</v>
      </c>
      <c r="F262" s="601">
        <v>31.2</v>
      </c>
      <c r="G262" s="601"/>
      <c r="H262" s="614">
        <v>2610</v>
      </c>
      <c r="I262" s="372" t="s">
        <v>15288</v>
      </c>
      <c r="J262" s="372" t="s">
        <v>15289</v>
      </c>
      <c r="K262" s="616" t="s">
        <v>422</v>
      </c>
      <c r="L262" s="600"/>
      <c r="M262" s="603">
        <f>30.3</f>
        <v>30.3</v>
      </c>
      <c r="N262" s="603">
        <v>2.4500000000000002</v>
      </c>
      <c r="O262" s="603">
        <f>3.1+5.15</f>
        <v>8.25</v>
      </c>
      <c r="P262" s="603">
        <f>M262-N262-O262</f>
        <v>19.600000000000001</v>
      </c>
      <c r="T262" s="603">
        <f>1.1*2.1</f>
        <v>2.3100000000000005</v>
      </c>
      <c r="U262" s="603">
        <f>1.4*2.5</f>
        <v>3.5</v>
      </c>
      <c r="AM262" s="526">
        <f>N262*G262-T262</f>
        <v>-2.3100000000000005</v>
      </c>
      <c r="AP262" s="526">
        <f>O262*G262-U262</f>
        <v>-3.5</v>
      </c>
      <c r="AR262" s="526">
        <f>P262*G262-V262</f>
        <v>0</v>
      </c>
      <c r="BB262" s="603">
        <f t="shared" si="54"/>
        <v>30.3</v>
      </c>
    </row>
    <row r="263" spans="1:54">
      <c r="A263" s="594">
        <v>579</v>
      </c>
      <c r="B263" s="581" t="s">
        <v>887</v>
      </c>
      <c r="C263" s="581" t="s">
        <v>759</v>
      </c>
      <c r="D263" s="372" t="s">
        <v>15974</v>
      </c>
      <c r="E263" s="600" t="s">
        <v>14791</v>
      </c>
      <c r="F263" s="610">
        <v>42.5</v>
      </c>
      <c r="G263" s="606">
        <f t="shared" ref="G263:G274" si="55">H263/1000</f>
        <v>2.61</v>
      </c>
      <c r="H263" s="609">
        <v>2610</v>
      </c>
      <c r="I263" s="372" t="s">
        <v>15303</v>
      </c>
      <c r="J263" s="372" t="s">
        <v>15083</v>
      </c>
      <c r="K263" s="372" t="s">
        <v>15293</v>
      </c>
      <c r="L263" s="600"/>
      <c r="M263" s="603">
        <f t="shared" ref="M263:M271" si="56">31.5+10.2</f>
        <v>41.7</v>
      </c>
      <c r="N263" s="603">
        <f t="shared" ref="N263:N271" si="57">M263-Q263-P263-O263</f>
        <v>32.825000000000003</v>
      </c>
      <c r="O263" s="603">
        <v>1.9</v>
      </c>
      <c r="P263" s="603">
        <f t="shared" ref="P263:P271" si="58">0.815+0.15+1.31</f>
        <v>2.2749999999999999</v>
      </c>
      <c r="Q263" s="603">
        <f t="shared" ref="Q263:Q271" si="59">4.4+0.15*2</f>
        <v>4.7</v>
      </c>
      <c r="T263" s="603">
        <f t="shared" ref="T263:T271" si="60">4.65*2.55+4.1*2.55+2.55*2.655+1.1*2.1</f>
        <v>31.392749999999999</v>
      </c>
      <c r="BB263" s="603">
        <f t="shared" ref="BB263:BB271" si="61">M263-Q263</f>
        <v>37</v>
      </c>
    </row>
    <row r="264" spans="1:54">
      <c r="A264" s="594">
        <v>273</v>
      </c>
      <c r="B264" s="581" t="s">
        <v>577</v>
      </c>
      <c r="C264" s="581" t="s">
        <v>751</v>
      </c>
      <c r="D264" s="372" t="s">
        <v>15724</v>
      </c>
      <c r="E264" s="600" t="s">
        <v>14791</v>
      </c>
      <c r="F264" s="608">
        <v>42.6</v>
      </c>
      <c r="G264" s="606">
        <f t="shared" si="55"/>
        <v>2.61</v>
      </c>
      <c r="H264" s="609">
        <v>2610</v>
      </c>
      <c r="I264" s="372" t="s">
        <v>15291</v>
      </c>
      <c r="J264" s="372" t="s">
        <v>15292</v>
      </c>
      <c r="K264" s="372" t="s">
        <v>15293</v>
      </c>
      <c r="L264" s="600"/>
      <c r="M264" s="603">
        <f t="shared" si="56"/>
        <v>41.7</v>
      </c>
      <c r="N264" s="603">
        <f t="shared" si="57"/>
        <v>32.825000000000003</v>
      </c>
      <c r="O264" s="603">
        <v>1.9</v>
      </c>
      <c r="P264" s="603">
        <f t="shared" si="58"/>
        <v>2.2749999999999999</v>
      </c>
      <c r="Q264" s="603">
        <f t="shared" si="59"/>
        <v>4.7</v>
      </c>
      <c r="T264" s="603">
        <f t="shared" si="60"/>
        <v>31.392749999999999</v>
      </c>
      <c r="AM264" s="526">
        <f>N264*G264-T264</f>
        <v>54.280500000000011</v>
      </c>
      <c r="AP264" s="526">
        <f>O264*G264-U264</f>
        <v>4.9589999999999996</v>
      </c>
      <c r="BB264" s="603">
        <f t="shared" si="61"/>
        <v>37</v>
      </c>
    </row>
    <row r="265" spans="1:54">
      <c r="A265" s="594">
        <v>312</v>
      </c>
      <c r="B265" s="581" t="s">
        <v>577</v>
      </c>
      <c r="C265" s="581" t="s">
        <v>753</v>
      </c>
      <c r="D265" s="372" t="s">
        <v>15762</v>
      </c>
      <c r="E265" s="600" t="s">
        <v>14791</v>
      </c>
      <c r="F265" s="610">
        <v>42.5</v>
      </c>
      <c r="G265" s="606">
        <f t="shared" si="55"/>
        <v>2.61</v>
      </c>
      <c r="H265" s="609">
        <v>2610</v>
      </c>
      <c r="I265" s="372" t="s">
        <v>15291</v>
      </c>
      <c r="J265" s="372" t="s">
        <v>15292</v>
      </c>
      <c r="K265" s="372" t="s">
        <v>15293</v>
      </c>
      <c r="L265" s="618"/>
      <c r="M265" s="603">
        <f t="shared" si="56"/>
        <v>41.7</v>
      </c>
      <c r="N265" s="603">
        <f t="shared" si="57"/>
        <v>32.825000000000003</v>
      </c>
      <c r="O265" s="603">
        <v>1.9</v>
      </c>
      <c r="P265" s="603">
        <f t="shared" si="58"/>
        <v>2.2749999999999999</v>
      </c>
      <c r="Q265" s="603">
        <f t="shared" si="59"/>
        <v>4.7</v>
      </c>
      <c r="T265" s="603">
        <f t="shared" si="60"/>
        <v>31.392749999999999</v>
      </c>
      <c r="AM265" s="526">
        <f>N265*G265-T265</f>
        <v>54.280500000000011</v>
      </c>
      <c r="AP265" s="526">
        <f>O265*G265-U265</f>
        <v>4.9589999999999996</v>
      </c>
      <c r="BB265" s="603">
        <f t="shared" si="61"/>
        <v>37</v>
      </c>
    </row>
    <row r="266" spans="1:54">
      <c r="A266" s="594">
        <v>351</v>
      </c>
      <c r="B266" s="581" t="s">
        <v>577</v>
      </c>
      <c r="C266" s="581" t="s">
        <v>759</v>
      </c>
      <c r="D266" s="372" t="s">
        <v>15793</v>
      </c>
      <c r="E266" s="600" t="s">
        <v>15271</v>
      </c>
      <c r="F266" s="601">
        <v>42.5</v>
      </c>
      <c r="G266" s="606">
        <f t="shared" si="55"/>
        <v>2.61</v>
      </c>
      <c r="H266" s="614">
        <v>2610</v>
      </c>
      <c r="I266" s="372" t="s">
        <v>15296</v>
      </c>
      <c r="J266" s="372" t="s">
        <v>15292</v>
      </c>
      <c r="K266" s="372" t="s">
        <v>15273</v>
      </c>
      <c r="L266" s="600"/>
      <c r="M266" s="603">
        <f t="shared" si="56"/>
        <v>41.7</v>
      </c>
      <c r="N266" s="603">
        <f t="shared" si="57"/>
        <v>32.825000000000003</v>
      </c>
      <c r="O266" s="603">
        <v>1.9</v>
      </c>
      <c r="P266" s="603">
        <f t="shared" si="58"/>
        <v>2.2749999999999999</v>
      </c>
      <c r="Q266" s="603">
        <f t="shared" si="59"/>
        <v>4.7</v>
      </c>
      <c r="T266" s="603">
        <f t="shared" si="60"/>
        <v>31.392749999999999</v>
      </c>
      <c r="AM266" s="526">
        <f>N266*G266-T266</f>
        <v>54.280500000000011</v>
      </c>
      <c r="AN266" s="526">
        <f>O266*G266-U266</f>
        <v>4.9589999999999996</v>
      </c>
      <c r="AP266" s="526">
        <f>P266*G266-V266</f>
        <v>5.9377499999999994</v>
      </c>
      <c r="AQ266" s="526">
        <f>Q266*G266-W266</f>
        <v>12.266999999999999</v>
      </c>
      <c r="AZ266" s="526">
        <f>R266*G266-X266</f>
        <v>0</v>
      </c>
      <c r="BB266" s="603">
        <f t="shared" si="61"/>
        <v>37</v>
      </c>
    </row>
    <row r="267" spans="1:54">
      <c r="A267" s="581">
        <v>382</v>
      </c>
      <c r="B267" s="581" t="s">
        <v>579</v>
      </c>
      <c r="C267" s="581" t="s">
        <v>751</v>
      </c>
      <c r="D267" s="372" t="s">
        <v>15815</v>
      </c>
      <c r="E267" s="600" t="s">
        <v>15271</v>
      </c>
      <c r="F267" s="601">
        <v>42.6</v>
      </c>
      <c r="G267" s="606">
        <f t="shared" si="55"/>
        <v>2.61</v>
      </c>
      <c r="H267" s="614">
        <v>2610</v>
      </c>
      <c r="I267" s="372" t="s">
        <v>15296</v>
      </c>
      <c r="J267" s="372" t="s">
        <v>15292</v>
      </c>
      <c r="K267" s="372" t="s">
        <v>15273</v>
      </c>
      <c r="L267" s="600"/>
      <c r="M267" s="603">
        <f t="shared" si="56"/>
        <v>41.7</v>
      </c>
      <c r="N267" s="603">
        <f t="shared" si="57"/>
        <v>32.825000000000003</v>
      </c>
      <c r="O267" s="603">
        <v>1.9</v>
      </c>
      <c r="P267" s="603">
        <f t="shared" si="58"/>
        <v>2.2749999999999999</v>
      </c>
      <c r="Q267" s="603">
        <f t="shared" si="59"/>
        <v>4.7</v>
      </c>
      <c r="T267" s="603">
        <f t="shared" si="60"/>
        <v>31.392749999999999</v>
      </c>
      <c r="BB267" s="603">
        <f t="shared" si="61"/>
        <v>37</v>
      </c>
    </row>
    <row r="268" spans="1:54">
      <c r="A268" s="594">
        <v>422</v>
      </c>
      <c r="B268" s="581" t="s">
        <v>579</v>
      </c>
      <c r="C268" s="581" t="s">
        <v>753</v>
      </c>
      <c r="D268" s="372" t="s">
        <v>15849</v>
      </c>
      <c r="E268" s="600" t="s">
        <v>14791</v>
      </c>
      <c r="F268" s="619">
        <v>42.5</v>
      </c>
      <c r="G268" s="606">
        <f t="shared" si="55"/>
        <v>2.61</v>
      </c>
      <c r="H268" s="609">
        <v>2610</v>
      </c>
      <c r="I268" s="372" t="s">
        <v>15291</v>
      </c>
      <c r="J268" s="372" t="s">
        <v>15292</v>
      </c>
      <c r="K268" s="372" t="s">
        <v>15293</v>
      </c>
      <c r="L268" s="600"/>
      <c r="M268" s="603">
        <f t="shared" si="56"/>
        <v>41.7</v>
      </c>
      <c r="N268" s="603">
        <f t="shared" si="57"/>
        <v>32.825000000000003</v>
      </c>
      <c r="O268" s="603">
        <v>1.9</v>
      </c>
      <c r="P268" s="603">
        <f t="shared" si="58"/>
        <v>2.2749999999999999</v>
      </c>
      <c r="Q268" s="603">
        <f t="shared" si="59"/>
        <v>4.7</v>
      </c>
      <c r="T268" s="603">
        <f t="shared" si="60"/>
        <v>31.392749999999999</v>
      </c>
      <c r="AP268" s="526">
        <f>N268*G268-T268</f>
        <v>54.280500000000011</v>
      </c>
      <c r="BB268" s="603">
        <f t="shared" si="61"/>
        <v>37</v>
      </c>
    </row>
    <row r="269" spans="1:54">
      <c r="A269" s="594">
        <v>461</v>
      </c>
      <c r="B269" s="581" t="s">
        <v>579</v>
      </c>
      <c r="C269" s="581" t="s">
        <v>759</v>
      </c>
      <c r="D269" s="372" t="s">
        <v>15883</v>
      </c>
      <c r="E269" s="600" t="s">
        <v>14791</v>
      </c>
      <c r="F269" s="608">
        <v>42.5</v>
      </c>
      <c r="G269" s="606">
        <f t="shared" si="55"/>
        <v>2.61</v>
      </c>
      <c r="H269" s="609">
        <v>2610</v>
      </c>
      <c r="I269" s="372" t="s">
        <v>15291</v>
      </c>
      <c r="J269" s="372" t="s">
        <v>15292</v>
      </c>
      <c r="K269" s="372" t="s">
        <v>15293</v>
      </c>
      <c r="L269" s="600"/>
      <c r="M269" s="603">
        <f t="shared" si="56"/>
        <v>41.7</v>
      </c>
      <c r="N269" s="603">
        <f t="shared" si="57"/>
        <v>32.825000000000003</v>
      </c>
      <c r="O269" s="603">
        <v>1.9</v>
      </c>
      <c r="P269" s="603">
        <f t="shared" si="58"/>
        <v>2.2749999999999999</v>
      </c>
      <c r="Q269" s="603">
        <f t="shared" si="59"/>
        <v>4.7</v>
      </c>
      <c r="T269" s="603">
        <f t="shared" si="60"/>
        <v>31.392749999999999</v>
      </c>
      <c r="AP269" s="526">
        <f>N269*G269-T269</f>
        <v>54.280500000000011</v>
      </c>
      <c r="AQ269" s="526">
        <f>O269*G269-U269</f>
        <v>4.9589999999999996</v>
      </c>
      <c r="BB269" s="603">
        <f t="shared" si="61"/>
        <v>37</v>
      </c>
    </row>
    <row r="270" spans="1:54">
      <c r="A270" s="594">
        <v>501</v>
      </c>
      <c r="B270" s="581" t="s">
        <v>887</v>
      </c>
      <c r="C270" s="581" t="s">
        <v>751</v>
      </c>
      <c r="D270" s="372" t="s">
        <v>15914</v>
      </c>
      <c r="E270" s="600" t="s">
        <v>14791</v>
      </c>
      <c r="F270" s="608">
        <v>42.65</v>
      </c>
      <c r="G270" s="606">
        <f t="shared" si="55"/>
        <v>2.61</v>
      </c>
      <c r="H270" s="609">
        <v>2610</v>
      </c>
      <c r="I270" s="372" t="s">
        <v>15291</v>
      </c>
      <c r="J270" s="372" t="s">
        <v>15292</v>
      </c>
      <c r="K270" s="372" t="s">
        <v>15293</v>
      </c>
      <c r="L270" s="618"/>
      <c r="M270" s="603">
        <f t="shared" si="56"/>
        <v>41.7</v>
      </c>
      <c r="N270" s="603">
        <f t="shared" si="57"/>
        <v>32.825000000000003</v>
      </c>
      <c r="O270" s="603">
        <v>1.9</v>
      </c>
      <c r="P270" s="603">
        <f t="shared" si="58"/>
        <v>2.2749999999999999</v>
      </c>
      <c r="Q270" s="603">
        <f t="shared" si="59"/>
        <v>4.7</v>
      </c>
      <c r="T270" s="603">
        <f t="shared" si="60"/>
        <v>31.392749999999999</v>
      </c>
      <c r="AQ270" s="526">
        <f>N270*G270-T270</f>
        <v>54.280500000000011</v>
      </c>
      <c r="AT270" s="526">
        <f>O270*G270-U270</f>
        <v>4.9589999999999996</v>
      </c>
      <c r="BB270" s="603">
        <f t="shared" si="61"/>
        <v>37</v>
      </c>
    </row>
    <row r="271" spans="1:54">
      <c r="A271" s="594">
        <v>540</v>
      </c>
      <c r="B271" s="581" t="s">
        <v>887</v>
      </c>
      <c r="C271" s="581" t="s">
        <v>753</v>
      </c>
      <c r="D271" s="372" t="s">
        <v>15945</v>
      </c>
      <c r="E271" s="600" t="s">
        <v>14791</v>
      </c>
      <c r="F271" s="610">
        <v>42.5</v>
      </c>
      <c r="G271" s="606">
        <f t="shared" si="55"/>
        <v>2.61</v>
      </c>
      <c r="H271" s="609">
        <v>2610</v>
      </c>
      <c r="I271" s="372" t="s">
        <v>15291</v>
      </c>
      <c r="J271" s="372" t="s">
        <v>15292</v>
      </c>
      <c r="K271" s="372" t="s">
        <v>15293</v>
      </c>
      <c r="L271" s="600"/>
      <c r="M271" s="603">
        <f t="shared" si="56"/>
        <v>41.7</v>
      </c>
      <c r="N271" s="603">
        <f t="shared" si="57"/>
        <v>32.825000000000003</v>
      </c>
      <c r="O271" s="603">
        <v>1.9</v>
      </c>
      <c r="P271" s="603">
        <f t="shared" si="58"/>
        <v>2.2749999999999999</v>
      </c>
      <c r="Q271" s="603">
        <f t="shared" si="59"/>
        <v>4.7</v>
      </c>
      <c r="T271" s="603">
        <f t="shared" si="60"/>
        <v>31.392749999999999</v>
      </c>
      <c r="AQ271" s="526">
        <f>N271*G271-T271</f>
        <v>54.280500000000011</v>
      </c>
      <c r="AT271" s="526">
        <f>O271*G271-U271</f>
        <v>4.9589999999999996</v>
      </c>
      <c r="BB271" s="603">
        <f t="shared" si="61"/>
        <v>37</v>
      </c>
    </row>
    <row r="272" spans="1:54">
      <c r="A272" s="581">
        <v>109</v>
      </c>
      <c r="B272" s="581" t="s">
        <v>575</v>
      </c>
      <c r="C272" s="581" t="s">
        <v>751</v>
      </c>
      <c r="D272" s="600" t="s">
        <v>15270</v>
      </c>
      <c r="E272" s="600" t="s">
        <v>15271</v>
      </c>
      <c r="F272" s="601">
        <v>57.35</v>
      </c>
      <c r="G272" s="606">
        <f t="shared" si="55"/>
        <v>3</v>
      </c>
      <c r="H272" s="614">
        <v>3000</v>
      </c>
      <c r="I272" s="372" t="s">
        <v>14716</v>
      </c>
      <c r="J272" s="372" t="s">
        <v>15272</v>
      </c>
      <c r="K272" s="372" t="s">
        <v>15273</v>
      </c>
      <c r="L272" s="372"/>
      <c r="M272" s="603">
        <f>38.1+10.2-4-4.7</f>
        <v>39.599999999999994</v>
      </c>
      <c r="N272" s="603">
        <f>M272-O272-P272</f>
        <v>35.324999999999996</v>
      </c>
      <c r="O272" s="603">
        <v>1.9</v>
      </c>
      <c r="P272" s="603">
        <f>2.25+0.125</f>
        <v>2.375</v>
      </c>
      <c r="T272" s="603">
        <f>2.85*2.4+1.1*2.1+1.4*2.5</f>
        <v>12.65</v>
      </c>
      <c r="BB272" s="603">
        <f t="shared" ref="BB272:BB281" si="62">M272</f>
        <v>39.599999999999994</v>
      </c>
    </row>
    <row r="273" spans="1:54">
      <c r="A273" s="594">
        <v>213</v>
      </c>
      <c r="B273" s="581" t="s">
        <v>575</v>
      </c>
      <c r="C273" s="581" t="s">
        <v>759</v>
      </c>
      <c r="D273" s="372" t="s">
        <v>15285</v>
      </c>
      <c r="E273" s="600" t="s">
        <v>15271</v>
      </c>
      <c r="F273" s="601">
        <v>43.5</v>
      </c>
      <c r="G273" s="606">
        <f t="shared" si="55"/>
        <v>3</v>
      </c>
      <c r="H273" s="617">
        <v>3000</v>
      </c>
      <c r="I273" s="372" t="s">
        <v>14716</v>
      </c>
      <c r="J273" s="372" t="s">
        <v>15272</v>
      </c>
      <c r="K273" s="372" t="s">
        <v>15273</v>
      </c>
      <c r="L273" s="600"/>
      <c r="M273" s="603">
        <f>30.9+10.3</f>
        <v>41.2</v>
      </c>
      <c r="N273" s="603">
        <f>M273-O273-P273</f>
        <v>36.925000000000004</v>
      </c>
      <c r="O273" s="603">
        <v>1.9</v>
      </c>
      <c r="P273" s="603">
        <f>2.25+0.125</f>
        <v>2.375</v>
      </c>
      <c r="T273" s="603">
        <f>1.4*2.5+1.1*2.1+5.15*2.4</f>
        <v>18.170000000000002</v>
      </c>
      <c r="AP273" s="526">
        <f>N273*G273-T273</f>
        <v>92.605000000000004</v>
      </c>
      <c r="BB273" s="603">
        <f t="shared" si="62"/>
        <v>41.2</v>
      </c>
    </row>
    <row r="274" spans="1:54">
      <c r="A274" s="581">
        <v>148</v>
      </c>
      <c r="B274" s="581" t="s">
        <v>575</v>
      </c>
      <c r="C274" s="581" t="s">
        <v>753</v>
      </c>
      <c r="D274" s="372" t="s">
        <v>15279</v>
      </c>
      <c r="E274" s="600" t="s">
        <v>15280</v>
      </c>
      <c r="F274" s="604">
        <v>44.7</v>
      </c>
      <c r="G274" s="606">
        <f t="shared" si="55"/>
        <v>3</v>
      </c>
      <c r="H274" s="617">
        <v>3000</v>
      </c>
      <c r="I274" s="372" t="s">
        <v>15282</v>
      </c>
      <c r="J274" s="372" t="s">
        <v>15272</v>
      </c>
      <c r="K274" s="372" t="s">
        <v>15284</v>
      </c>
      <c r="L274" s="600"/>
      <c r="M274" s="603">
        <f>32.3+10.25</f>
        <v>42.55</v>
      </c>
      <c r="N274" s="603">
        <f>M274-O274-P274</f>
        <v>38.274999999999999</v>
      </c>
      <c r="O274" s="603">
        <v>1.9</v>
      </c>
      <c r="P274" s="603">
        <f>2.25+0.125</f>
        <v>2.375</v>
      </c>
      <c r="T274" s="603">
        <f>1.1*2.1+1.15*2.5+1.4*2.5+4.05*2.4+5.15*3</f>
        <v>33.855000000000004</v>
      </c>
      <c r="AP274" s="526">
        <f>N274*2.67-T274</f>
        <v>68.339249999999993</v>
      </c>
      <c r="AR274" s="526">
        <f>O274*G274-U274</f>
        <v>5.6999999999999993</v>
      </c>
      <c r="BB274" s="603">
        <f t="shared" si="62"/>
        <v>42.55</v>
      </c>
    </row>
    <row r="275" spans="1:54" ht="60">
      <c r="A275" s="594">
        <v>113</v>
      </c>
      <c r="B275" s="581" t="s">
        <v>575</v>
      </c>
      <c r="C275" s="581" t="s">
        <v>751</v>
      </c>
      <c r="D275" s="615" t="s">
        <v>15682</v>
      </c>
      <c r="E275" s="600" t="s">
        <v>15644</v>
      </c>
      <c r="F275" s="601">
        <v>154.35</v>
      </c>
      <c r="G275" s="601"/>
      <c r="H275" s="614">
        <v>3000</v>
      </c>
      <c r="I275" s="372" t="s">
        <v>16041</v>
      </c>
      <c r="J275" s="372" t="s">
        <v>15289</v>
      </c>
      <c r="K275" s="616" t="s">
        <v>431</v>
      </c>
      <c r="L275" s="372" t="s">
        <v>15278</v>
      </c>
      <c r="M275" s="603">
        <f>84.3-3.4+24.4+23.4+1.26*5</f>
        <v>135</v>
      </c>
      <c r="N275" s="603">
        <v>0.85</v>
      </c>
      <c r="O275" s="603">
        <f>1.7*2+0.9+2.45+3.15+1.9+2.4+2.4+1.26*5</f>
        <v>22.900000000000002</v>
      </c>
      <c r="P275" s="603">
        <f>M275-N275-O275</f>
        <v>111.25</v>
      </c>
      <c r="U275" s="603">
        <f>1.1*2.1</f>
        <v>2.3100000000000005</v>
      </c>
      <c r="V275" s="603">
        <f>(80.9-11.8-0.85+1.85+4.5+3.2+3.15)*2.4+1.1*2.1</f>
        <v>196.59000000000003</v>
      </c>
      <c r="AP275" s="526">
        <f>N275*G275-T275</f>
        <v>0</v>
      </c>
      <c r="BB275" s="603">
        <f t="shared" si="62"/>
        <v>135</v>
      </c>
    </row>
    <row r="276" spans="1:54" s="526" customFormat="1">
      <c r="A276" s="581">
        <v>154</v>
      </c>
      <c r="B276" s="581" t="s">
        <v>575</v>
      </c>
      <c r="C276" s="581" t="s">
        <v>753</v>
      </c>
      <c r="D276" s="372" t="s">
        <v>15471</v>
      </c>
      <c r="E276" s="600" t="s">
        <v>15472</v>
      </c>
      <c r="F276" s="604">
        <v>13.3</v>
      </c>
      <c r="G276" s="606">
        <f t="shared" ref="G276:G281" si="63">H276/1000</f>
        <v>3</v>
      </c>
      <c r="H276" s="626">
        <v>3000</v>
      </c>
      <c r="I276" s="627" t="s">
        <v>335</v>
      </c>
      <c r="J276" s="372" t="s">
        <v>15044</v>
      </c>
      <c r="K276" s="372" t="s">
        <v>15375</v>
      </c>
      <c r="L276" s="600"/>
      <c r="M276" s="603">
        <v>16</v>
      </c>
      <c r="N276" s="603">
        <v>5</v>
      </c>
      <c r="O276" s="603">
        <v>11</v>
      </c>
      <c r="P276" s="603"/>
      <c r="Q276" s="603"/>
      <c r="R276" s="603"/>
      <c r="S276" s="603"/>
      <c r="T276" s="603">
        <f>5*2.03</f>
        <v>10.149999999999999</v>
      </c>
      <c r="U276" s="603">
        <f>4*2.1</f>
        <v>8.4</v>
      </c>
      <c r="V276" s="603"/>
      <c r="W276" s="603"/>
      <c r="X276" s="603"/>
      <c r="Y276" s="581"/>
      <c r="AP276" s="526">
        <f>N276*2.67-T276</f>
        <v>3.2000000000000011</v>
      </c>
      <c r="AQ276" s="526">
        <f>O276*2.4-U276</f>
        <v>18</v>
      </c>
      <c r="AY276" s="526">
        <f>P276*2.67-V276</f>
        <v>0</v>
      </c>
      <c r="BA276" s="581"/>
      <c r="BB276" s="603">
        <f t="shared" si="62"/>
        <v>16</v>
      </c>
    </row>
    <row r="277" spans="1:54" s="526" customFormat="1">
      <c r="A277" s="594">
        <v>122</v>
      </c>
      <c r="B277" s="581" t="s">
        <v>575</v>
      </c>
      <c r="C277" s="581" t="s">
        <v>751</v>
      </c>
      <c r="D277" s="600" t="s">
        <v>15307</v>
      </c>
      <c r="E277" s="600" t="s">
        <v>15308</v>
      </c>
      <c r="F277" s="601">
        <v>20.100000000000001</v>
      </c>
      <c r="G277" s="606">
        <f t="shared" si="63"/>
        <v>3</v>
      </c>
      <c r="H277" s="614">
        <v>3000</v>
      </c>
      <c r="I277" s="372" t="s">
        <v>14717</v>
      </c>
      <c r="J277" s="372" t="s">
        <v>15309</v>
      </c>
      <c r="K277" s="372" t="s">
        <v>14867</v>
      </c>
      <c r="L277" s="372"/>
      <c r="M277" s="603">
        <v>20</v>
      </c>
      <c r="N277" s="603">
        <f>3.2</f>
        <v>3.2</v>
      </c>
      <c r="O277" s="603">
        <f>M277-N277</f>
        <v>16.8</v>
      </c>
      <c r="P277" s="603">
        <v>2.2000000000000002</v>
      </c>
      <c r="Q277" s="603"/>
      <c r="R277" s="603"/>
      <c r="S277" s="603"/>
      <c r="T277" s="603">
        <f>3.2*1.63</f>
        <v>5.2160000000000002</v>
      </c>
      <c r="U277" s="603">
        <f>3.2*2.4</f>
        <v>7.68</v>
      </c>
      <c r="V277" s="603"/>
      <c r="W277" s="603"/>
      <c r="X277" s="603"/>
      <c r="Y277" s="581"/>
      <c r="AQ277" s="526">
        <f>N277*G277-T277</f>
        <v>4.3840000000000012</v>
      </c>
      <c r="BA277" s="581"/>
      <c r="BB277" s="603">
        <f t="shared" si="62"/>
        <v>20</v>
      </c>
    </row>
    <row r="278" spans="1:54" s="526" customFormat="1">
      <c r="A278" s="594">
        <v>125</v>
      </c>
      <c r="B278" s="581" t="s">
        <v>575</v>
      </c>
      <c r="C278" s="581" t="s">
        <v>751</v>
      </c>
      <c r="D278" s="600" t="s">
        <v>15315</v>
      </c>
      <c r="E278" s="600" t="s">
        <v>15308</v>
      </c>
      <c r="F278" s="601">
        <v>21.8</v>
      </c>
      <c r="G278" s="606">
        <f t="shared" si="63"/>
        <v>3</v>
      </c>
      <c r="H278" s="614">
        <v>3000</v>
      </c>
      <c r="I278" s="372" t="s">
        <v>14717</v>
      </c>
      <c r="J278" s="372" t="s">
        <v>15309</v>
      </c>
      <c r="K278" s="372" t="s">
        <v>14867</v>
      </c>
      <c r="L278" s="372"/>
      <c r="M278" s="603">
        <v>20.7</v>
      </c>
      <c r="N278" s="603">
        <f>3.2</f>
        <v>3.2</v>
      </c>
      <c r="O278" s="603">
        <f>M278-N278</f>
        <v>17.5</v>
      </c>
      <c r="P278" s="603">
        <f>2.2</f>
        <v>2.2000000000000002</v>
      </c>
      <c r="Q278" s="603"/>
      <c r="R278" s="603"/>
      <c r="S278" s="603"/>
      <c r="T278" s="603">
        <f>3.2*2.05</f>
        <v>6.56</v>
      </c>
      <c r="U278" s="603">
        <f>3.2*2.4</f>
        <v>7.68</v>
      </c>
      <c r="V278" s="603"/>
      <c r="W278" s="603"/>
      <c r="X278" s="603"/>
      <c r="Y278" s="581"/>
      <c r="AP278" s="526">
        <f>N278*2.67-T278</f>
        <v>1.9840000000000009</v>
      </c>
      <c r="AQ278" s="526">
        <f>O278*2.4-U278</f>
        <v>34.32</v>
      </c>
      <c r="BA278" s="581"/>
      <c r="BB278" s="603">
        <f t="shared" si="62"/>
        <v>20.7</v>
      </c>
    </row>
    <row r="279" spans="1:54" s="526" customFormat="1" ht="30">
      <c r="A279" s="594">
        <v>252</v>
      </c>
      <c r="B279" s="581" t="s">
        <v>575</v>
      </c>
      <c r="C279" s="581" t="s">
        <v>14874</v>
      </c>
      <c r="D279" s="372" t="s">
        <v>15318</v>
      </c>
      <c r="E279" s="607" t="s">
        <v>15319</v>
      </c>
      <c r="F279" s="601">
        <v>31.4</v>
      </c>
      <c r="G279" s="606">
        <f t="shared" si="63"/>
        <v>3</v>
      </c>
      <c r="H279" s="614">
        <v>3000</v>
      </c>
      <c r="I279" s="372" t="s">
        <v>14717</v>
      </c>
      <c r="J279" s="372" t="s">
        <v>15368</v>
      </c>
      <c r="K279" s="372" t="s">
        <v>14992</v>
      </c>
      <c r="L279" s="372"/>
      <c r="M279" s="603">
        <v>23.1</v>
      </c>
      <c r="N279" s="603">
        <f>M279/2</f>
        <v>11.55</v>
      </c>
      <c r="O279" s="603">
        <f>M279/2</f>
        <v>11.55</v>
      </c>
      <c r="P279" s="603"/>
      <c r="Q279" s="603"/>
      <c r="R279" s="603"/>
      <c r="S279" s="603"/>
      <c r="T279" s="603">
        <f>4.35*3</f>
        <v>13.049999999999999</v>
      </c>
      <c r="U279" s="603">
        <f>0.8*2.1</f>
        <v>1.6800000000000002</v>
      </c>
      <c r="V279" s="603"/>
      <c r="W279" s="603"/>
      <c r="X279" s="603"/>
      <c r="Y279" s="581"/>
      <c r="AP279" s="526">
        <f>N279*2.67-T279</f>
        <v>17.788499999999999</v>
      </c>
      <c r="AQ279" s="526">
        <f>O279*2.4-U279</f>
        <v>26.040000000000003</v>
      </c>
      <c r="AY279" s="526">
        <f>P279*2.67-V279</f>
        <v>0</v>
      </c>
      <c r="BA279" s="581"/>
      <c r="BB279" s="603">
        <f t="shared" si="62"/>
        <v>23.1</v>
      </c>
    </row>
    <row r="280" spans="1:54" s="526" customFormat="1">
      <c r="A280" s="581">
        <v>124</v>
      </c>
      <c r="B280" s="581" t="s">
        <v>575</v>
      </c>
      <c r="C280" s="581" t="s">
        <v>751</v>
      </c>
      <c r="D280" s="600" t="s">
        <v>15313</v>
      </c>
      <c r="E280" s="600" t="s">
        <v>15314</v>
      </c>
      <c r="F280" s="601">
        <v>65.650000000000006</v>
      </c>
      <c r="G280" s="606">
        <f t="shared" si="63"/>
        <v>3</v>
      </c>
      <c r="H280" s="614">
        <v>3000</v>
      </c>
      <c r="I280" s="372" t="s">
        <v>14717</v>
      </c>
      <c r="J280" s="372" t="s">
        <v>15688</v>
      </c>
      <c r="K280" s="372" t="s">
        <v>14867</v>
      </c>
      <c r="L280" s="372"/>
      <c r="M280" s="603">
        <v>33.700000000000003</v>
      </c>
      <c r="N280" s="603">
        <v>9.65</v>
      </c>
      <c r="O280" s="603">
        <f>M280-N280</f>
        <v>24.050000000000004</v>
      </c>
      <c r="P280" s="603">
        <v>2.2000000000000002</v>
      </c>
      <c r="Q280" s="603"/>
      <c r="R280" s="603"/>
      <c r="S280" s="603"/>
      <c r="T280" s="603">
        <f>9.65*2.05</f>
        <v>19.782499999999999</v>
      </c>
      <c r="U280" s="603">
        <f>9.65*3</f>
        <v>28.950000000000003</v>
      </c>
      <c r="V280" s="603"/>
      <c r="W280" s="603"/>
      <c r="X280" s="603"/>
      <c r="Y280" s="581"/>
      <c r="AP280" s="526">
        <f>N280*2.67-T280</f>
        <v>5.9830000000000005</v>
      </c>
      <c r="AQ280" s="526">
        <f>O280*2.4-U280</f>
        <v>28.770000000000003</v>
      </c>
      <c r="AY280" s="526">
        <f>P280*2.67-V280</f>
        <v>5.8740000000000006</v>
      </c>
      <c r="BA280" s="581"/>
      <c r="BB280" s="603">
        <f t="shared" si="62"/>
        <v>33.700000000000003</v>
      </c>
    </row>
    <row r="281" spans="1:54" s="526" customFormat="1">
      <c r="A281" s="581">
        <v>217</v>
      </c>
      <c r="B281" s="581" t="s">
        <v>575</v>
      </c>
      <c r="C281" s="581" t="s">
        <v>759</v>
      </c>
      <c r="D281" s="372" t="s">
        <v>15316</v>
      </c>
      <c r="E281" s="600" t="s">
        <v>15317</v>
      </c>
      <c r="F281" s="601">
        <v>45.85</v>
      </c>
      <c r="G281" s="606">
        <f t="shared" si="63"/>
        <v>3</v>
      </c>
      <c r="H281" s="614">
        <v>3000</v>
      </c>
      <c r="I281" s="372" t="s">
        <v>14717</v>
      </c>
      <c r="J281" s="372" t="s">
        <v>15309</v>
      </c>
      <c r="K281" s="616" t="s">
        <v>431</v>
      </c>
      <c r="L281" s="600"/>
      <c r="M281" s="603">
        <v>34.700000000000003</v>
      </c>
      <c r="N281" s="603">
        <f>6.8+9.9</f>
        <v>16.7</v>
      </c>
      <c r="O281" s="603">
        <f>M281-P281-N281</f>
        <v>14.200000000000003</v>
      </c>
      <c r="P281" s="603">
        <v>3.8</v>
      </c>
      <c r="Q281" s="603"/>
      <c r="R281" s="603"/>
      <c r="S281" s="603"/>
      <c r="T281" s="603">
        <f>6.7*2.05</f>
        <v>13.734999999999999</v>
      </c>
      <c r="U281" s="603"/>
      <c r="V281" s="603"/>
      <c r="W281" s="603"/>
      <c r="X281" s="603"/>
      <c r="Y281" s="581"/>
      <c r="AP281" s="526">
        <f>N281*2.67-T281</f>
        <v>30.853999999999999</v>
      </c>
      <c r="AQ281" s="526">
        <f>O281*2.4-U281</f>
        <v>34.080000000000005</v>
      </c>
      <c r="BA281" s="581"/>
      <c r="BB281" s="603">
        <f t="shared" si="62"/>
        <v>34.700000000000003</v>
      </c>
    </row>
    <row r="282" spans="1:54" s="526" customFormat="1" ht="30">
      <c r="A282" s="594">
        <v>159</v>
      </c>
      <c r="B282" s="581" t="s">
        <v>575</v>
      </c>
      <c r="C282" s="581" t="s">
        <v>753</v>
      </c>
      <c r="D282" s="622" t="s">
        <v>15689</v>
      </c>
      <c r="E282" s="600" t="s">
        <v>15690</v>
      </c>
      <c r="F282" s="604">
        <v>63.75</v>
      </c>
      <c r="G282" s="604"/>
      <c r="H282" s="617">
        <v>3000</v>
      </c>
      <c r="I282" s="605" t="s">
        <v>335</v>
      </c>
      <c r="J282" s="372" t="s">
        <v>15322</v>
      </c>
      <c r="K282" s="605" t="s">
        <v>15323</v>
      </c>
      <c r="L282" s="600"/>
      <c r="M282" s="603">
        <f>64.1+1.26*2+1.7-6.7</f>
        <v>61.61999999999999</v>
      </c>
      <c r="N282" s="603">
        <f>1.7+11.6+0.9+0.25+0.6+0.3*2</f>
        <v>15.649999999999999</v>
      </c>
      <c r="O282" s="603">
        <f>4.2+9.1+0.6+1.26*2</f>
        <v>16.420000000000002</v>
      </c>
      <c r="P282" s="603">
        <f>7.6+3.2+0.65+0.55</f>
        <v>12.000000000000002</v>
      </c>
      <c r="Q282" s="603">
        <f>0.6*2</f>
        <v>1.2</v>
      </c>
      <c r="R282" s="603">
        <f>M282-N282-O282-Q282</f>
        <v>28.349999999999991</v>
      </c>
      <c r="S282" s="603"/>
      <c r="T282" s="603">
        <f>11.6*2.53</f>
        <v>29.347999999999995</v>
      </c>
      <c r="U282" s="603">
        <f>1.49*2.655+0.9*2.1</f>
        <v>5.8459500000000002</v>
      </c>
      <c r="V282" s="603"/>
      <c r="W282" s="603"/>
      <c r="X282" s="603">
        <f>0.9*2.1+1*2.1+0.9*2.1+0.9*2.1</f>
        <v>7.7700000000000014</v>
      </c>
      <c r="Y282" s="581"/>
      <c r="AP282" s="526">
        <f>N282*2.67-T282</f>
        <v>12.437499999999996</v>
      </c>
      <c r="AQ282" s="526">
        <f>O282*2.4-U282</f>
        <v>33.562049999999999</v>
      </c>
      <c r="BA282" s="581"/>
      <c r="BB282" s="603">
        <f>61.62-25.65</f>
        <v>35.97</v>
      </c>
    </row>
    <row r="283" spans="1:54" s="526" customFormat="1">
      <c r="A283" s="594">
        <v>123</v>
      </c>
      <c r="B283" s="581" t="s">
        <v>575</v>
      </c>
      <c r="C283" s="581" t="s">
        <v>751</v>
      </c>
      <c r="D283" s="600" t="s">
        <v>15310</v>
      </c>
      <c r="E283" s="600" t="s">
        <v>15311</v>
      </c>
      <c r="F283" s="601">
        <v>61.8</v>
      </c>
      <c r="G283" s="606">
        <f t="shared" ref="G283:G291" si="64">H283/1000</f>
        <v>3</v>
      </c>
      <c r="H283" s="614">
        <v>3000</v>
      </c>
      <c r="I283" s="372" t="s">
        <v>14717</v>
      </c>
      <c r="J283" s="372" t="s">
        <v>15044</v>
      </c>
      <c r="K283" s="616" t="s">
        <v>431</v>
      </c>
      <c r="L283" s="372"/>
      <c r="M283" s="603">
        <v>37.299999999999997</v>
      </c>
      <c r="N283" s="603">
        <f>10.125</f>
        <v>10.125</v>
      </c>
      <c r="O283" s="603">
        <f>M283-N283</f>
        <v>27.174999999999997</v>
      </c>
      <c r="P283" s="603"/>
      <c r="Q283" s="603"/>
      <c r="R283" s="603"/>
      <c r="S283" s="603"/>
      <c r="T283" s="603">
        <f>10.125*1.63</f>
        <v>16.50375</v>
      </c>
      <c r="U283" s="603">
        <f>3.25*3</f>
        <v>9.75</v>
      </c>
      <c r="V283" s="603"/>
      <c r="W283" s="603"/>
      <c r="X283" s="603"/>
      <c r="Y283" s="581"/>
      <c r="BA283" s="581"/>
      <c r="BB283" s="603">
        <f>M283</f>
        <v>37.299999999999997</v>
      </c>
    </row>
    <row r="284" spans="1:54" s="526" customFormat="1">
      <c r="A284" s="581">
        <v>121</v>
      </c>
      <c r="B284" s="581" t="s">
        <v>575</v>
      </c>
      <c r="C284" s="581" t="s">
        <v>751</v>
      </c>
      <c r="D284" s="600" t="s">
        <v>15469</v>
      </c>
      <c r="E284" s="600" t="s">
        <v>15470</v>
      </c>
      <c r="F284" s="601">
        <v>74.099999999999994</v>
      </c>
      <c r="G284" s="606">
        <f t="shared" si="64"/>
        <v>3</v>
      </c>
      <c r="H284" s="614">
        <v>3000</v>
      </c>
      <c r="I284" s="616" t="s">
        <v>335</v>
      </c>
      <c r="J284" s="372" t="s">
        <v>15309</v>
      </c>
      <c r="K284" s="372" t="s">
        <v>14867</v>
      </c>
      <c r="L284" s="372"/>
      <c r="M284" s="603">
        <v>37.799999999999997</v>
      </c>
      <c r="N284" s="603">
        <f>6.7+5.15</f>
        <v>11.850000000000001</v>
      </c>
      <c r="O284" s="603">
        <f>M284-N284</f>
        <v>25.949999999999996</v>
      </c>
      <c r="P284" s="603">
        <f>5</f>
        <v>5</v>
      </c>
      <c r="Q284" s="603"/>
      <c r="R284" s="603"/>
      <c r="S284" s="603"/>
      <c r="T284" s="603">
        <f>6.7*2.4+5.15*1.63</f>
        <v>24.474499999999999</v>
      </c>
      <c r="U284" s="603">
        <f>5*3</f>
        <v>15</v>
      </c>
      <c r="V284" s="603"/>
      <c r="W284" s="603"/>
      <c r="X284" s="603"/>
      <c r="Y284" s="581"/>
      <c r="AP284" s="526">
        <f>N284*2.67-T284</f>
        <v>7.1650000000000027</v>
      </c>
      <c r="AQ284" s="526">
        <f>O284*2.4-U284</f>
        <v>47.279999999999987</v>
      </c>
      <c r="AY284" s="526">
        <f>P284*2.67-V284</f>
        <v>13.35</v>
      </c>
      <c r="BA284" s="581"/>
      <c r="BB284" s="603">
        <f>M284</f>
        <v>37.799999999999997</v>
      </c>
    </row>
    <row r="285" spans="1:54" s="526" customFormat="1">
      <c r="A285" s="594">
        <v>248</v>
      </c>
      <c r="B285" s="581" t="s">
        <v>575</v>
      </c>
      <c r="C285" s="581" t="s">
        <v>14874</v>
      </c>
      <c r="D285" s="372" t="s">
        <v>15366</v>
      </c>
      <c r="E285" s="600" t="s">
        <v>15367</v>
      </c>
      <c r="F285" s="601">
        <v>3</v>
      </c>
      <c r="G285" s="606">
        <f t="shared" si="64"/>
        <v>3</v>
      </c>
      <c r="H285" s="614">
        <v>3000</v>
      </c>
      <c r="I285" s="616" t="s">
        <v>337</v>
      </c>
      <c r="J285" s="597" t="s">
        <v>15368</v>
      </c>
      <c r="K285" s="372" t="s">
        <v>14867</v>
      </c>
      <c r="L285" s="372"/>
      <c r="M285" s="603">
        <v>7</v>
      </c>
      <c r="N285" s="603">
        <v>1.7</v>
      </c>
      <c r="O285" s="603">
        <f>M285-N285</f>
        <v>5.3</v>
      </c>
      <c r="P285" s="603"/>
      <c r="Q285" s="603"/>
      <c r="R285" s="603"/>
      <c r="S285" s="603"/>
      <c r="T285" s="603"/>
      <c r="U285" s="603">
        <f>(1.735+1.7)*2.1</f>
        <v>7.2135000000000007</v>
      </c>
      <c r="V285" s="603"/>
      <c r="W285" s="603"/>
      <c r="X285" s="603"/>
      <c r="Y285" s="581"/>
      <c r="BA285" s="581"/>
      <c r="BB285" s="603">
        <f>M285</f>
        <v>7</v>
      </c>
    </row>
    <row r="286" spans="1:54" s="526" customFormat="1">
      <c r="A286" s="594">
        <v>245</v>
      </c>
      <c r="B286" s="581" t="s">
        <v>575</v>
      </c>
      <c r="C286" s="581" t="s">
        <v>14874</v>
      </c>
      <c r="D286" s="372" t="s">
        <v>15360</v>
      </c>
      <c r="E286" s="600" t="s">
        <v>15361</v>
      </c>
      <c r="F286" s="601">
        <v>5.75</v>
      </c>
      <c r="G286" s="606">
        <f t="shared" si="64"/>
        <v>3</v>
      </c>
      <c r="H286" s="614">
        <v>3000</v>
      </c>
      <c r="I286" s="616" t="s">
        <v>337</v>
      </c>
      <c r="J286" s="597" t="s">
        <v>15362</v>
      </c>
      <c r="K286" s="372" t="s">
        <v>14867</v>
      </c>
      <c r="L286" s="372"/>
      <c r="M286" s="603">
        <f>10.6-2.95</f>
        <v>7.6499999999999995</v>
      </c>
      <c r="N286" s="603">
        <f>M286</f>
        <v>7.6499999999999995</v>
      </c>
      <c r="O286" s="603"/>
      <c r="P286" s="603"/>
      <c r="Q286" s="603"/>
      <c r="R286" s="603"/>
      <c r="S286" s="603"/>
      <c r="T286" s="603">
        <f>(3.4+1.9)*2.1</f>
        <v>11.13</v>
      </c>
      <c r="U286" s="603"/>
      <c r="V286" s="603"/>
      <c r="W286" s="603"/>
      <c r="X286" s="603"/>
      <c r="Y286" s="581"/>
      <c r="AG286" s="526">
        <f>N286*G286-T286</f>
        <v>11.819999999999999</v>
      </c>
      <c r="AP286" s="526">
        <f>O286*G286-U286</f>
        <v>0</v>
      </c>
      <c r="AQ286" s="526">
        <f>P286*G286-V286</f>
        <v>0</v>
      </c>
      <c r="AT286" s="526">
        <f>Q286*G286-W286</f>
        <v>0</v>
      </c>
      <c r="BA286" s="581"/>
      <c r="BB286" s="603">
        <f>M286</f>
        <v>7.6499999999999995</v>
      </c>
    </row>
    <row r="287" spans="1:54" s="526" customFormat="1">
      <c r="A287" s="581">
        <v>244</v>
      </c>
      <c r="B287" s="581" t="s">
        <v>575</v>
      </c>
      <c r="C287" s="581" t="s">
        <v>14874</v>
      </c>
      <c r="D287" s="372" t="s">
        <v>15358</v>
      </c>
      <c r="E287" s="600" t="s">
        <v>15359</v>
      </c>
      <c r="F287" s="601">
        <v>5.15</v>
      </c>
      <c r="G287" s="606">
        <f t="shared" si="64"/>
        <v>3</v>
      </c>
      <c r="H287" s="614">
        <v>3000</v>
      </c>
      <c r="I287" s="616" t="s">
        <v>337</v>
      </c>
      <c r="J287" s="597" t="s">
        <v>14882</v>
      </c>
      <c r="K287" s="372" t="s">
        <v>14867</v>
      </c>
      <c r="L287" s="372"/>
      <c r="M287" s="603">
        <v>9.3000000000000007</v>
      </c>
      <c r="N287" s="603">
        <f>M287</f>
        <v>9.3000000000000007</v>
      </c>
      <c r="O287" s="603"/>
      <c r="P287" s="603"/>
      <c r="Q287" s="603"/>
      <c r="R287" s="603"/>
      <c r="S287" s="603"/>
      <c r="T287" s="603">
        <f>M287*2.1</f>
        <v>19.53</v>
      </c>
      <c r="U287" s="603"/>
      <c r="V287" s="603"/>
      <c r="W287" s="603"/>
      <c r="X287" s="603"/>
      <c r="Y287" s="581"/>
      <c r="AP287" s="526">
        <f>N287*G287-T287</f>
        <v>8.370000000000001</v>
      </c>
      <c r="BA287" s="581"/>
      <c r="BB287" s="603">
        <f>M287</f>
        <v>9.3000000000000007</v>
      </c>
    </row>
    <row r="288" spans="1:54" s="526" customFormat="1">
      <c r="A288" s="581">
        <v>136</v>
      </c>
      <c r="B288" s="581" t="s">
        <v>575</v>
      </c>
      <c r="C288" s="581" t="s">
        <v>751</v>
      </c>
      <c r="D288" s="600" t="s">
        <v>15348</v>
      </c>
      <c r="E288" s="600" t="s">
        <v>15349</v>
      </c>
      <c r="F288" s="601">
        <v>5.05</v>
      </c>
      <c r="G288" s="606">
        <f t="shared" si="64"/>
        <v>2.4</v>
      </c>
      <c r="H288" s="614">
        <v>2400</v>
      </c>
      <c r="I288" s="372" t="s">
        <v>15327</v>
      </c>
      <c r="J288" s="372" t="s">
        <v>14901</v>
      </c>
      <c r="K288" s="372" t="s">
        <v>14867</v>
      </c>
      <c r="L288" s="372"/>
      <c r="M288" s="603">
        <v>9.35</v>
      </c>
      <c r="N288" s="603">
        <f>M288</f>
        <v>9.35</v>
      </c>
      <c r="O288" s="603"/>
      <c r="P288" s="603"/>
      <c r="Q288" s="603"/>
      <c r="R288" s="603"/>
      <c r="S288" s="603"/>
      <c r="T288" s="603">
        <f>1.2*2.4+3.15*2.4</f>
        <v>10.44</v>
      </c>
      <c r="U288" s="603"/>
      <c r="V288" s="603"/>
      <c r="W288" s="603"/>
      <c r="X288" s="603"/>
      <c r="Y288" s="581"/>
      <c r="AL288" s="526">
        <f>N288*G288-T288</f>
        <v>11.999999999999998</v>
      </c>
      <c r="AP288" s="526">
        <f>O288*G288-U288</f>
        <v>0</v>
      </c>
      <c r="AR288" s="526">
        <f>P288*G288-V288</f>
        <v>0</v>
      </c>
      <c r="BA288" s="581"/>
      <c r="BB288" s="603">
        <f>N288</f>
        <v>9.35</v>
      </c>
    </row>
    <row r="289" spans="1:54" s="526" customFormat="1">
      <c r="A289" s="594">
        <v>126</v>
      </c>
      <c r="B289" s="581" t="s">
        <v>575</v>
      </c>
      <c r="C289" s="581" t="s">
        <v>751</v>
      </c>
      <c r="D289" s="600" t="s">
        <v>15325</v>
      </c>
      <c r="E289" s="600" t="s">
        <v>15326</v>
      </c>
      <c r="F289" s="601">
        <v>8.6</v>
      </c>
      <c r="G289" s="606">
        <f t="shared" si="64"/>
        <v>3</v>
      </c>
      <c r="H289" s="614">
        <v>3000</v>
      </c>
      <c r="I289" s="372" t="s">
        <v>15327</v>
      </c>
      <c r="J289" s="372" t="s">
        <v>15328</v>
      </c>
      <c r="K289" s="372" t="s">
        <v>14867</v>
      </c>
      <c r="L289" s="372"/>
      <c r="M289" s="603">
        <v>11.8</v>
      </c>
      <c r="N289" s="603">
        <f>M289</f>
        <v>11.8</v>
      </c>
      <c r="O289" s="603">
        <f>M289</f>
        <v>11.8</v>
      </c>
      <c r="P289" s="603"/>
      <c r="Q289" s="603"/>
      <c r="R289" s="603"/>
      <c r="S289" s="603"/>
      <c r="T289" s="603">
        <f>3.2*2.4+1.25*3+1.25*2.4</f>
        <v>14.43</v>
      </c>
      <c r="U289" s="603">
        <f>3.2*2.4+1.25*3+1.25*2.4</f>
        <v>14.43</v>
      </c>
      <c r="V289" s="603"/>
      <c r="W289" s="603"/>
      <c r="X289" s="603"/>
      <c r="Y289" s="581"/>
      <c r="BA289" s="581"/>
      <c r="BB289" s="603">
        <f>M289</f>
        <v>11.8</v>
      </c>
    </row>
    <row r="290" spans="1:54" s="526" customFormat="1">
      <c r="A290" s="581">
        <v>127</v>
      </c>
      <c r="B290" s="581" t="s">
        <v>575</v>
      </c>
      <c r="C290" s="581" t="s">
        <v>751</v>
      </c>
      <c r="D290" s="600" t="s">
        <v>15329</v>
      </c>
      <c r="E290" s="600" t="s">
        <v>15330</v>
      </c>
      <c r="F290" s="601">
        <v>12.05</v>
      </c>
      <c r="G290" s="606">
        <f t="shared" si="64"/>
        <v>3</v>
      </c>
      <c r="H290" s="614">
        <v>3000</v>
      </c>
      <c r="I290" s="372" t="s">
        <v>15327</v>
      </c>
      <c r="J290" s="372" t="s">
        <v>15331</v>
      </c>
      <c r="K290" s="372" t="s">
        <v>14992</v>
      </c>
      <c r="L290" s="372"/>
      <c r="M290" s="603">
        <v>14</v>
      </c>
      <c r="N290" s="603">
        <v>3.0249999999999999</v>
      </c>
      <c r="O290" s="603">
        <f>M290-N290</f>
        <v>10.975</v>
      </c>
      <c r="P290" s="603"/>
      <c r="Q290" s="603"/>
      <c r="R290" s="603"/>
      <c r="S290" s="603"/>
      <c r="T290" s="603">
        <f>3.025*2.05</f>
        <v>6.201249999999999</v>
      </c>
      <c r="U290" s="603">
        <f>1.25*2.4</f>
        <v>3</v>
      </c>
      <c r="V290" s="603"/>
      <c r="W290" s="603"/>
      <c r="X290" s="603"/>
      <c r="Y290" s="581"/>
      <c r="BA290" s="581"/>
      <c r="BB290" s="603">
        <f>M290</f>
        <v>14</v>
      </c>
    </row>
    <row r="291" spans="1:54" s="526" customFormat="1" ht="45">
      <c r="A291" s="594">
        <v>218</v>
      </c>
      <c r="B291" s="581" t="s">
        <v>575</v>
      </c>
      <c r="C291" s="581" t="s">
        <v>759</v>
      </c>
      <c r="D291" s="622" t="s">
        <v>15708</v>
      </c>
      <c r="E291" s="600" t="s">
        <v>15353</v>
      </c>
      <c r="F291" s="601">
        <v>10.9</v>
      </c>
      <c r="G291" s="606">
        <f t="shared" si="64"/>
        <v>2.4</v>
      </c>
      <c r="H291" s="614">
        <v>2400</v>
      </c>
      <c r="I291" s="372" t="s">
        <v>15327</v>
      </c>
      <c r="J291" s="372" t="s">
        <v>15709</v>
      </c>
      <c r="K291" s="372" t="s">
        <v>14867</v>
      </c>
      <c r="L291" s="600"/>
      <c r="M291" s="603">
        <v>26.5</v>
      </c>
      <c r="N291" s="603">
        <f>0.4+0.2</f>
        <v>0.60000000000000009</v>
      </c>
      <c r="O291" s="603">
        <f>1.65*4+1.85+1.825</f>
        <v>10.274999999999999</v>
      </c>
      <c r="P291" s="603">
        <f>M291-O291-N291</f>
        <v>15.625000000000002</v>
      </c>
      <c r="Q291" s="603"/>
      <c r="R291" s="603"/>
      <c r="S291" s="603"/>
      <c r="T291" s="603"/>
      <c r="U291" s="603"/>
      <c r="V291" s="603">
        <f>3.4*2.4</f>
        <v>8.16</v>
      </c>
      <c r="W291" s="603"/>
      <c r="X291" s="603"/>
      <c r="Y291" s="581"/>
      <c r="AM291" s="526">
        <f>N291*G291-T291</f>
        <v>1.4400000000000002</v>
      </c>
      <c r="AP291" s="526">
        <f>O291*G291-U291</f>
        <v>24.659999999999997</v>
      </c>
      <c r="BA291" s="581"/>
      <c r="BB291" s="603">
        <f>N291+P291</f>
        <v>16.225000000000001</v>
      </c>
    </row>
    <row r="292" spans="1:54" ht="30">
      <c r="A292" s="594">
        <v>159</v>
      </c>
      <c r="B292" s="581" t="s">
        <v>575</v>
      </c>
      <c r="C292" s="581" t="s">
        <v>753</v>
      </c>
      <c r="D292" s="622" t="s">
        <v>15689</v>
      </c>
      <c r="E292" s="600" t="s">
        <v>15690</v>
      </c>
      <c r="F292" s="604">
        <v>63.75</v>
      </c>
      <c r="G292" s="604"/>
      <c r="H292" s="617">
        <v>3000</v>
      </c>
      <c r="I292" s="372" t="s">
        <v>337</v>
      </c>
      <c r="J292" s="372" t="s">
        <v>15322</v>
      </c>
      <c r="K292" s="605" t="s">
        <v>15323</v>
      </c>
      <c r="L292" s="600"/>
      <c r="M292" s="603">
        <f>64.1+1.26*2+1.7-6.7</f>
        <v>61.61999999999999</v>
      </c>
      <c r="N292" s="603">
        <f>1.7+11.6+0.9+0.25+0.6+0.3*2</f>
        <v>15.649999999999999</v>
      </c>
      <c r="O292" s="603">
        <f>4.2+9.1+0.6+1.26*2</f>
        <v>16.420000000000002</v>
      </c>
      <c r="P292" s="603">
        <f>7.6+3.2+0.65+0.55</f>
        <v>12.000000000000002</v>
      </c>
      <c r="Q292" s="603">
        <f>0.6*2</f>
        <v>1.2</v>
      </c>
      <c r="R292" s="603">
        <f>M292-N292-O292-Q292</f>
        <v>28.349999999999991</v>
      </c>
      <c r="T292" s="603">
        <f>11.6*2.53</f>
        <v>29.347999999999995</v>
      </c>
      <c r="U292" s="603">
        <f>1.49*2.655+0.9*2.1</f>
        <v>5.8459500000000002</v>
      </c>
      <c r="X292" s="603">
        <f>0.9*2.1+1*2.1+0.9*2.1+0.9*2.1</f>
        <v>7.7700000000000014</v>
      </c>
      <c r="AP292" s="526">
        <f>N292*2.67-T292</f>
        <v>12.437499999999996</v>
      </c>
      <c r="AQ292" s="526">
        <f>O292*2.4-U292</f>
        <v>33.562049999999999</v>
      </c>
      <c r="BB292" s="603">
        <f>2.25*2+18.75+0.6*4</f>
        <v>25.65</v>
      </c>
    </row>
    <row r="293" spans="1:54">
      <c r="A293" s="594">
        <v>128</v>
      </c>
      <c r="B293" s="581" t="s">
        <v>575</v>
      </c>
      <c r="C293" s="581" t="s">
        <v>751</v>
      </c>
      <c r="D293" s="600" t="s">
        <v>15332</v>
      </c>
      <c r="E293" s="600" t="s">
        <v>15333</v>
      </c>
      <c r="F293" s="601">
        <v>45.35</v>
      </c>
      <c r="G293" s="606">
        <f t="shared" ref="G293:G316" si="65">H293/1000</f>
        <v>3</v>
      </c>
      <c r="H293" s="614">
        <v>3000</v>
      </c>
      <c r="I293" s="372" t="s">
        <v>15327</v>
      </c>
      <c r="J293" s="372" t="s">
        <v>15331</v>
      </c>
      <c r="K293" s="616" t="s">
        <v>434</v>
      </c>
      <c r="L293" s="372"/>
      <c r="M293" s="603">
        <v>27.6</v>
      </c>
      <c r="N293" s="603">
        <f>6.7</f>
        <v>6.7</v>
      </c>
      <c r="O293" s="603">
        <f>M293-N293</f>
        <v>20.900000000000002</v>
      </c>
      <c r="T293" s="603">
        <f>6.7*2.05</f>
        <v>13.734999999999999</v>
      </c>
      <c r="U293" s="603">
        <f>6.7*3+1.25*3</f>
        <v>23.85</v>
      </c>
      <c r="AM293" s="526">
        <f>N293*G293-T293</f>
        <v>6.365000000000002</v>
      </c>
      <c r="AN293" s="526">
        <f>O293*G293-U293</f>
        <v>38.85</v>
      </c>
      <c r="AO293" s="526">
        <f>P293*G293-V293</f>
        <v>0</v>
      </c>
      <c r="AZ293" s="526">
        <f>Q293*G293-W293</f>
        <v>0</v>
      </c>
      <c r="BB293" s="603">
        <f>M293</f>
        <v>27.6</v>
      </c>
    </row>
    <row r="294" spans="1:54" ht="45">
      <c r="A294" s="594">
        <v>195</v>
      </c>
      <c r="B294" s="581" t="s">
        <v>575</v>
      </c>
      <c r="C294" s="581" t="s">
        <v>753</v>
      </c>
      <c r="D294" s="372" t="s">
        <v>15395</v>
      </c>
      <c r="E294" s="600" t="s">
        <v>15396</v>
      </c>
      <c r="F294" s="623">
        <v>11.35</v>
      </c>
      <c r="G294" s="606">
        <f t="shared" si="65"/>
        <v>2.61</v>
      </c>
      <c r="H294" s="626">
        <v>2610</v>
      </c>
      <c r="I294" s="605" t="s">
        <v>339</v>
      </c>
      <c r="J294" s="372" t="s">
        <v>15706</v>
      </c>
      <c r="K294" s="372" t="s">
        <v>15391</v>
      </c>
      <c r="L294" s="600" t="s">
        <v>15392</v>
      </c>
      <c r="M294" s="603">
        <v>16.2</v>
      </c>
      <c r="N294" s="603">
        <v>0.8</v>
      </c>
      <c r="O294" s="603">
        <v>1.75</v>
      </c>
      <c r="P294" s="603">
        <f>M294-N294-O294</f>
        <v>13.649999999999999</v>
      </c>
      <c r="V294" s="603">
        <f>1*2.1*2+0.9*2.1</f>
        <v>6.09</v>
      </c>
      <c r="AP294" s="526">
        <f>N294*2.67-T294</f>
        <v>2.1360000000000001</v>
      </c>
      <c r="AQ294" s="526">
        <f>O294*2.4-U294</f>
        <v>4.2</v>
      </c>
      <c r="AY294" s="526">
        <f>P294*2.67-V294</f>
        <v>30.355499999999996</v>
      </c>
      <c r="BB294" s="603">
        <f>O294</f>
        <v>1.75</v>
      </c>
    </row>
    <row r="295" spans="1:54" ht="30">
      <c r="A295" s="581">
        <v>223</v>
      </c>
      <c r="B295" s="581" t="s">
        <v>575</v>
      </c>
      <c r="C295" s="581" t="s">
        <v>759</v>
      </c>
      <c r="D295" s="622" t="s">
        <v>15712</v>
      </c>
      <c r="E295" s="600" t="s">
        <v>15403</v>
      </c>
      <c r="F295" s="601">
        <v>4.25</v>
      </c>
      <c r="G295" s="606">
        <f t="shared" si="65"/>
        <v>2.61</v>
      </c>
      <c r="H295" s="614">
        <v>2610</v>
      </c>
      <c r="I295" s="372" t="s">
        <v>15404</v>
      </c>
      <c r="J295" s="372" t="s">
        <v>15020</v>
      </c>
      <c r="K295" s="372" t="s">
        <v>14867</v>
      </c>
      <c r="L295" s="600"/>
      <c r="M295" s="603">
        <f>18.7+0.8*2</f>
        <v>20.3</v>
      </c>
      <c r="N295" s="603">
        <f>M295</f>
        <v>20.3</v>
      </c>
      <c r="T295" s="603">
        <f>0.8*2.1*2+1*2.1</f>
        <v>5.4600000000000009</v>
      </c>
      <c r="BB295" s="603">
        <f>N295</f>
        <v>20.3</v>
      </c>
    </row>
    <row r="296" spans="1:54" ht="45">
      <c r="A296" s="594">
        <v>171</v>
      </c>
      <c r="B296" s="581" t="s">
        <v>575</v>
      </c>
      <c r="C296" s="581" t="s">
        <v>753</v>
      </c>
      <c r="D296" s="622" t="s">
        <v>15694</v>
      </c>
      <c r="E296" s="600" t="s">
        <v>15655</v>
      </c>
      <c r="F296" s="623">
        <v>161.65</v>
      </c>
      <c r="G296" s="606">
        <f t="shared" si="65"/>
        <v>2.61</v>
      </c>
      <c r="H296" s="625">
        <v>2610</v>
      </c>
      <c r="I296" s="627" t="s">
        <v>339</v>
      </c>
      <c r="J296" s="372" t="s">
        <v>15695</v>
      </c>
      <c r="K296" s="372" t="s">
        <v>15657</v>
      </c>
      <c r="L296" s="600" t="s">
        <v>15392</v>
      </c>
      <c r="M296" s="603">
        <f>91.15+6.9+7.7+1.72*2+2+3.95*2</f>
        <v>119.09000000000002</v>
      </c>
      <c r="N296" s="603">
        <f>0.8*2+0.65+0.6+0.3+0.15+0.8+0.2+0.2+5.2+1.7*2+2+0.6</f>
        <v>15.7</v>
      </c>
      <c r="O296" s="603">
        <f>3.95+2.25</f>
        <v>6.2</v>
      </c>
      <c r="P296" s="603">
        <f>1.5+4.5+3.95+5.1</f>
        <v>15.049999999999999</v>
      </c>
      <c r="Q296" s="603">
        <f>M296-N296-O296-P296</f>
        <v>82.140000000000015</v>
      </c>
      <c r="W296" s="603">
        <f>1*2.1+1.2*2.1+0.9*2.1+1.665*2.1</f>
        <v>10.006499999999999</v>
      </c>
      <c r="BB296" s="603">
        <f>O296+P296</f>
        <v>21.25</v>
      </c>
    </row>
    <row r="297" spans="1:54">
      <c r="A297" s="594">
        <v>222</v>
      </c>
      <c r="B297" s="581" t="s">
        <v>575</v>
      </c>
      <c r="C297" s="581" t="s">
        <v>759</v>
      </c>
      <c r="D297" s="372" t="s">
        <v>15415</v>
      </c>
      <c r="E297" s="600" t="s">
        <v>15416</v>
      </c>
      <c r="F297" s="601">
        <v>12.2</v>
      </c>
      <c r="G297" s="606">
        <f t="shared" si="65"/>
        <v>2.61</v>
      </c>
      <c r="H297" s="614">
        <v>2610</v>
      </c>
      <c r="I297" s="372" t="s">
        <v>15417</v>
      </c>
      <c r="J297" s="372" t="s">
        <v>14755</v>
      </c>
      <c r="K297" s="372" t="s">
        <v>14867</v>
      </c>
      <c r="L297" s="600"/>
      <c r="M297" s="603">
        <v>14.4</v>
      </c>
      <c r="N297" s="603">
        <f>3.4+3.8+0.3</f>
        <v>7.4999999999999991</v>
      </c>
      <c r="O297" s="603">
        <f>M297-N297</f>
        <v>6.9000000000000012</v>
      </c>
      <c r="BB297" s="603">
        <f t="shared" ref="BB297:BB313" si="66">M297</f>
        <v>14.4</v>
      </c>
    </row>
    <row r="298" spans="1:54">
      <c r="A298" s="594">
        <v>221</v>
      </c>
      <c r="B298" s="581" t="s">
        <v>575</v>
      </c>
      <c r="C298" s="581" t="s">
        <v>759</v>
      </c>
      <c r="D298" s="372" t="s">
        <v>15413</v>
      </c>
      <c r="E298" s="600" t="s">
        <v>15414</v>
      </c>
      <c r="F298" s="601">
        <v>29.8</v>
      </c>
      <c r="G298" s="606">
        <f t="shared" si="65"/>
        <v>3</v>
      </c>
      <c r="H298" s="614">
        <v>3000</v>
      </c>
      <c r="I298" s="616" t="s">
        <v>341</v>
      </c>
      <c r="J298" s="372" t="s">
        <v>14755</v>
      </c>
      <c r="K298" s="372" t="s">
        <v>14867</v>
      </c>
      <c r="L298" s="600"/>
      <c r="M298" s="603">
        <f>8.8*2+3.4*2</f>
        <v>24.400000000000002</v>
      </c>
      <c r="N298" s="603">
        <f>8.8+3.4*2</f>
        <v>15.600000000000001</v>
      </c>
      <c r="O298" s="603">
        <v>8.8000000000000007</v>
      </c>
      <c r="BB298" s="603">
        <f t="shared" si="66"/>
        <v>24.400000000000002</v>
      </c>
    </row>
    <row r="299" spans="1:54">
      <c r="A299" s="594">
        <v>162</v>
      </c>
      <c r="B299" s="581" t="s">
        <v>575</v>
      </c>
      <c r="C299" s="581" t="s">
        <v>753</v>
      </c>
      <c r="D299" s="372" t="s">
        <v>15411</v>
      </c>
      <c r="E299" s="600" t="s">
        <v>15412</v>
      </c>
      <c r="F299" s="604">
        <v>26.9</v>
      </c>
      <c r="G299" s="606">
        <f t="shared" si="65"/>
        <v>2.61</v>
      </c>
      <c r="H299" s="625">
        <v>2610</v>
      </c>
      <c r="I299" s="605" t="s">
        <v>341</v>
      </c>
      <c r="J299" s="372" t="s">
        <v>15044</v>
      </c>
      <c r="K299" s="372" t="s">
        <v>15375</v>
      </c>
      <c r="L299" s="600"/>
      <c r="M299" s="603">
        <f>32.9-2.115</f>
        <v>30.784999999999997</v>
      </c>
      <c r="N299" s="603">
        <v>2.4</v>
      </c>
      <c r="O299" s="603">
        <f>M299-N299</f>
        <v>28.384999999999998</v>
      </c>
      <c r="T299" s="603">
        <f>1.3*2.1</f>
        <v>2.7300000000000004</v>
      </c>
      <c r="U299" s="603">
        <f>1.8*2.1</f>
        <v>3.7800000000000002</v>
      </c>
      <c r="AL299" s="526">
        <f>N299*H299/1000-T299</f>
        <v>3.5339999999999998</v>
      </c>
      <c r="AM299" s="526">
        <f>O299*H299/1000-U299</f>
        <v>70.304849999999988</v>
      </c>
      <c r="AN299" s="526">
        <f>P299*H299/1000-V299</f>
        <v>0</v>
      </c>
      <c r="AO299" s="581"/>
      <c r="AP299" s="526">
        <f>Q299*H299/1000-W299</f>
        <v>0</v>
      </c>
      <c r="AZ299" s="526">
        <f>R299*H299/1000-X299</f>
        <v>0</v>
      </c>
      <c r="BB299" s="603">
        <f t="shared" si="66"/>
        <v>30.784999999999997</v>
      </c>
    </row>
    <row r="300" spans="1:54">
      <c r="A300" s="594">
        <v>198</v>
      </c>
      <c r="B300" s="581" t="s">
        <v>575</v>
      </c>
      <c r="C300" s="581" t="s">
        <v>753</v>
      </c>
      <c r="D300" s="372" t="s">
        <v>15428</v>
      </c>
      <c r="E300" s="600" t="s">
        <v>15429</v>
      </c>
      <c r="F300" s="604">
        <v>4.25</v>
      </c>
      <c r="G300" s="606">
        <f t="shared" si="65"/>
        <v>2.61</v>
      </c>
      <c r="H300" s="626">
        <v>2610</v>
      </c>
      <c r="I300" s="605" t="s">
        <v>343</v>
      </c>
      <c r="J300" s="372" t="s">
        <v>14755</v>
      </c>
      <c r="K300" s="372" t="s">
        <v>15391</v>
      </c>
      <c r="L300" s="600"/>
      <c r="M300" s="603">
        <v>8.8000000000000007</v>
      </c>
      <c r="N300" s="603">
        <f>1</f>
        <v>1</v>
      </c>
      <c r="O300" s="603">
        <v>7.8</v>
      </c>
      <c r="AM300" s="526">
        <f>N300*G300-T300</f>
        <v>2.61</v>
      </c>
      <c r="AP300" s="526">
        <f>O300*G300-U300</f>
        <v>20.357999999999997</v>
      </c>
      <c r="AR300" s="526">
        <f>P300*G300-V300</f>
        <v>0</v>
      </c>
      <c r="BB300" s="603">
        <f t="shared" si="66"/>
        <v>8.8000000000000007</v>
      </c>
    </row>
    <row r="301" spans="1:54">
      <c r="A301" s="594">
        <v>200</v>
      </c>
      <c r="B301" s="581" t="s">
        <v>575</v>
      </c>
      <c r="C301" s="581" t="s">
        <v>753</v>
      </c>
      <c r="D301" s="372" t="s">
        <v>15432</v>
      </c>
      <c r="E301" s="607" t="s">
        <v>15433</v>
      </c>
      <c r="F301" s="604">
        <v>5.45</v>
      </c>
      <c r="G301" s="606">
        <f t="shared" si="65"/>
        <v>2.61</v>
      </c>
      <c r="H301" s="626">
        <v>2610</v>
      </c>
      <c r="I301" s="605" t="s">
        <v>343</v>
      </c>
      <c r="J301" s="372" t="s">
        <v>14882</v>
      </c>
      <c r="K301" s="372" t="s">
        <v>15391</v>
      </c>
      <c r="L301" s="600"/>
      <c r="M301" s="603">
        <v>9.9</v>
      </c>
      <c r="N301" s="603">
        <f>M301</f>
        <v>9.9</v>
      </c>
      <c r="AP301" s="526">
        <f>N301*G301-T301</f>
        <v>25.838999999999999</v>
      </c>
      <c r="AQ301" s="526">
        <f>O301*G301-U301</f>
        <v>0</v>
      </c>
      <c r="BB301" s="603">
        <f t="shared" si="66"/>
        <v>9.9</v>
      </c>
    </row>
    <row r="302" spans="1:54">
      <c r="A302" s="581">
        <v>202</v>
      </c>
      <c r="B302" s="581" t="s">
        <v>575</v>
      </c>
      <c r="C302" s="581" t="s">
        <v>753</v>
      </c>
      <c r="D302" s="372" t="s">
        <v>15436</v>
      </c>
      <c r="E302" s="600" t="s">
        <v>15437</v>
      </c>
      <c r="F302" s="628">
        <v>5.45</v>
      </c>
      <c r="G302" s="606">
        <f t="shared" si="65"/>
        <v>2.61</v>
      </c>
      <c r="H302" s="625">
        <v>2610</v>
      </c>
      <c r="I302" s="605" t="s">
        <v>343</v>
      </c>
      <c r="J302" s="372" t="s">
        <v>14755</v>
      </c>
      <c r="K302" s="372" t="s">
        <v>15391</v>
      </c>
      <c r="L302" s="600"/>
      <c r="M302" s="603">
        <v>10.15</v>
      </c>
      <c r="N302" s="603">
        <v>1.6</v>
      </c>
      <c r="O302" s="603">
        <f>M302-N302</f>
        <v>8.5500000000000007</v>
      </c>
      <c r="BB302" s="603">
        <f t="shared" si="66"/>
        <v>10.15</v>
      </c>
    </row>
    <row r="303" spans="1:54">
      <c r="A303" s="594">
        <v>203</v>
      </c>
      <c r="B303" s="581" t="s">
        <v>575</v>
      </c>
      <c r="C303" s="581" t="s">
        <v>753</v>
      </c>
      <c r="D303" s="372" t="s">
        <v>15438</v>
      </c>
      <c r="E303" s="600" t="s">
        <v>15439</v>
      </c>
      <c r="F303" s="604">
        <v>5.5</v>
      </c>
      <c r="G303" s="606">
        <f t="shared" si="65"/>
        <v>2.61</v>
      </c>
      <c r="H303" s="625">
        <v>2610</v>
      </c>
      <c r="I303" s="605" t="s">
        <v>343</v>
      </c>
      <c r="J303" s="372" t="s">
        <v>14755</v>
      </c>
      <c r="K303" s="372" t="s">
        <v>15391</v>
      </c>
      <c r="L303" s="600"/>
      <c r="M303" s="603">
        <v>10.15</v>
      </c>
      <c r="N303" s="603">
        <v>1.615</v>
      </c>
      <c r="O303" s="603">
        <f>M303-N303</f>
        <v>8.5350000000000001</v>
      </c>
      <c r="AP303" s="526">
        <f>N303*G303-T303</f>
        <v>4.2151499999999995</v>
      </c>
      <c r="BB303" s="603">
        <f t="shared" si="66"/>
        <v>10.15</v>
      </c>
    </row>
    <row r="304" spans="1:54">
      <c r="A304" s="581">
        <v>199</v>
      </c>
      <c r="B304" s="581" t="s">
        <v>575</v>
      </c>
      <c r="C304" s="581" t="s">
        <v>753</v>
      </c>
      <c r="D304" s="372" t="s">
        <v>15430</v>
      </c>
      <c r="E304" s="600" t="s">
        <v>15431</v>
      </c>
      <c r="F304" s="604">
        <v>7.6</v>
      </c>
      <c r="G304" s="606">
        <f t="shared" si="65"/>
        <v>2.61</v>
      </c>
      <c r="H304" s="625">
        <v>2610</v>
      </c>
      <c r="I304" s="605" t="s">
        <v>343</v>
      </c>
      <c r="J304" s="372" t="s">
        <v>14882</v>
      </c>
      <c r="K304" s="372" t="s">
        <v>15391</v>
      </c>
      <c r="L304" s="600"/>
      <c r="M304" s="603">
        <v>11.1</v>
      </c>
      <c r="N304" s="603">
        <f>M304</f>
        <v>11.1</v>
      </c>
      <c r="AP304" s="526">
        <f>N304*G304-T304</f>
        <v>28.970999999999997</v>
      </c>
      <c r="BB304" s="603">
        <f t="shared" si="66"/>
        <v>11.1</v>
      </c>
    </row>
    <row r="305" spans="1:54" ht="30">
      <c r="A305" s="594">
        <v>182</v>
      </c>
      <c r="B305" s="581" t="s">
        <v>575</v>
      </c>
      <c r="C305" s="581" t="s">
        <v>753</v>
      </c>
      <c r="D305" s="622" t="s">
        <v>15699</v>
      </c>
      <c r="E305" s="600" t="s">
        <v>15422</v>
      </c>
      <c r="F305" s="604">
        <v>9.25</v>
      </c>
      <c r="G305" s="606">
        <f t="shared" si="65"/>
        <v>2.61</v>
      </c>
      <c r="H305" s="625">
        <v>2610</v>
      </c>
      <c r="I305" s="605" t="s">
        <v>343</v>
      </c>
      <c r="J305" s="372" t="s">
        <v>15420</v>
      </c>
      <c r="K305" s="372" t="s">
        <v>15391</v>
      </c>
      <c r="L305" s="600"/>
      <c r="M305" s="603">
        <f>16.2-3.1</f>
        <v>13.1</v>
      </c>
      <c r="N305" s="603">
        <f>2.3+0.4</f>
        <v>2.6999999999999997</v>
      </c>
      <c r="O305" s="603">
        <f>1.85</f>
        <v>1.85</v>
      </c>
      <c r="P305" s="603">
        <f>M305-N305-O305</f>
        <v>8.5500000000000007</v>
      </c>
      <c r="AQ305" s="526">
        <f>N305*G305-T305</f>
        <v>7.0469999999999988</v>
      </c>
      <c r="AT305" s="526">
        <f>O305*G305-U305</f>
        <v>4.8285</v>
      </c>
      <c r="BB305" s="603">
        <f t="shared" si="66"/>
        <v>13.1</v>
      </c>
    </row>
    <row r="306" spans="1:54">
      <c r="A306" s="594">
        <v>201</v>
      </c>
      <c r="B306" s="581" t="s">
        <v>575</v>
      </c>
      <c r="C306" s="581" t="s">
        <v>753</v>
      </c>
      <c r="D306" s="372" t="s">
        <v>15434</v>
      </c>
      <c r="E306" s="600" t="s">
        <v>15435</v>
      </c>
      <c r="F306" s="623">
        <v>11.4</v>
      </c>
      <c r="G306" s="606">
        <f t="shared" si="65"/>
        <v>2.61</v>
      </c>
      <c r="H306" s="626">
        <v>2610</v>
      </c>
      <c r="I306" s="605" t="s">
        <v>343</v>
      </c>
      <c r="J306" s="372" t="s">
        <v>14755</v>
      </c>
      <c r="K306" s="372" t="s">
        <v>15391</v>
      </c>
      <c r="L306" s="600"/>
      <c r="M306" s="603">
        <v>13.5</v>
      </c>
      <c r="N306" s="603">
        <v>2.6</v>
      </c>
      <c r="O306" s="603">
        <f>M306-N306</f>
        <v>10.9</v>
      </c>
      <c r="AM306" s="526">
        <f>N306*G306-T306</f>
        <v>6.7859999999999996</v>
      </c>
      <c r="AN306" s="526">
        <f>O306*G306-U306</f>
        <v>28.448999999999998</v>
      </c>
      <c r="AP306" s="526">
        <f>P306*G306-V306</f>
        <v>0</v>
      </c>
      <c r="AQ306" s="526">
        <f>Q306*G306-W306</f>
        <v>0</v>
      </c>
      <c r="AZ306" s="526">
        <f>R306*G306-X306</f>
        <v>0</v>
      </c>
      <c r="BB306" s="603">
        <f t="shared" si="66"/>
        <v>13.5</v>
      </c>
    </row>
    <row r="307" spans="1:54" ht="30">
      <c r="A307" s="594">
        <v>185</v>
      </c>
      <c r="B307" s="581" t="s">
        <v>575</v>
      </c>
      <c r="C307" s="581" t="s">
        <v>753</v>
      </c>
      <c r="D307" s="622" t="s">
        <v>15702</v>
      </c>
      <c r="E307" s="600" t="s">
        <v>15419</v>
      </c>
      <c r="F307" s="604">
        <v>9.9</v>
      </c>
      <c r="G307" s="606">
        <f t="shared" si="65"/>
        <v>2.61</v>
      </c>
      <c r="H307" s="625">
        <v>2610</v>
      </c>
      <c r="I307" s="605" t="s">
        <v>343</v>
      </c>
      <c r="J307" s="372" t="s">
        <v>15420</v>
      </c>
      <c r="K307" s="372" t="s">
        <v>15391</v>
      </c>
      <c r="L307" s="600"/>
      <c r="M307" s="603">
        <f>19.3-5.3</f>
        <v>14</v>
      </c>
      <c r="N307" s="603">
        <f>0.4*2+0.3</f>
        <v>1.1000000000000001</v>
      </c>
      <c r="O307" s="603">
        <f>M307-N307-P307</f>
        <v>7.870000000000001</v>
      </c>
      <c r="P307" s="603">
        <f>2.3+2.73</f>
        <v>5.0299999999999994</v>
      </c>
      <c r="BB307" s="603">
        <f t="shared" si="66"/>
        <v>14</v>
      </c>
    </row>
    <row r="308" spans="1:54" s="526" customFormat="1">
      <c r="A308" s="594">
        <v>194</v>
      </c>
      <c r="B308" s="581" t="s">
        <v>575</v>
      </c>
      <c r="C308" s="581" t="s">
        <v>753</v>
      </c>
      <c r="D308" s="372" t="s">
        <v>15426</v>
      </c>
      <c r="E308" s="600" t="s">
        <v>15427</v>
      </c>
      <c r="F308" s="623">
        <v>14.7</v>
      </c>
      <c r="G308" s="606">
        <f t="shared" si="65"/>
        <v>2.61</v>
      </c>
      <c r="H308" s="625">
        <v>2610</v>
      </c>
      <c r="I308" s="605" t="s">
        <v>343</v>
      </c>
      <c r="J308" s="372" t="s">
        <v>14755</v>
      </c>
      <c r="K308" s="372" t="s">
        <v>15391</v>
      </c>
      <c r="L308" s="600"/>
      <c r="M308" s="603">
        <v>15.85</v>
      </c>
      <c r="N308" s="603">
        <f>0.6</f>
        <v>0.6</v>
      </c>
      <c r="O308" s="603">
        <f>M308-N308</f>
        <v>15.25</v>
      </c>
      <c r="P308" s="603"/>
      <c r="Q308" s="603"/>
      <c r="R308" s="603"/>
      <c r="S308" s="603"/>
      <c r="T308" s="603"/>
      <c r="U308" s="603"/>
      <c r="V308" s="603"/>
      <c r="W308" s="603"/>
      <c r="X308" s="603"/>
      <c r="Y308" s="581"/>
      <c r="AM308" s="526">
        <f>N308*G308-T308</f>
        <v>1.5659999999999998</v>
      </c>
      <c r="AP308" s="526">
        <f>O308*G308-U308</f>
        <v>39.802499999999995</v>
      </c>
      <c r="BA308" s="581"/>
      <c r="BB308" s="603">
        <f t="shared" si="66"/>
        <v>15.85</v>
      </c>
    </row>
    <row r="309" spans="1:54" s="526" customFormat="1">
      <c r="A309" s="594">
        <v>189</v>
      </c>
      <c r="B309" s="581" t="s">
        <v>575</v>
      </c>
      <c r="C309" s="581" t="s">
        <v>753</v>
      </c>
      <c r="D309" s="372" t="s">
        <v>15423</v>
      </c>
      <c r="E309" s="600" t="s">
        <v>15424</v>
      </c>
      <c r="F309" s="628">
        <v>7.9</v>
      </c>
      <c r="G309" s="606">
        <f t="shared" si="65"/>
        <v>2.61</v>
      </c>
      <c r="H309" s="626">
        <v>2610</v>
      </c>
      <c r="I309" s="372" t="s">
        <v>343</v>
      </c>
      <c r="J309" s="372" t="s">
        <v>15425</v>
      </c>
      <c r="K309" s="372" t="s">
        <v>15391</v>
      </c>
      <c r="L309" s="600"/>
      <c r="M309" s="603">
        <f>21.65-2.115-1.75</f>
        <v>17.784999999999997</v>
      </c>
      <c r="N309" s="603">
        <v>2.4</v>
      </c>
      <c r="O309" s="603">
        <f>M309-P309-N309</f>
        <v>13.384999999999996</v>
      </c>
      <c r="P309" s="603">
        <v>2</v>
      </c>
      <c r="Q309" s="603"/>
      <c r="R309" s="603"/>
      <c r="S309" s="603"/>
      <c r="T309" s="603"/>
      <c r="U309" s="603"/>
      <c r="V309" s="603"/>
      <c r="W309" s="603"/>
      <c r="X309" s="603"/>
      <c r="Y309" s="581"/>
      <c r="AM309" s="526">
        <f>N309*G309-T309</f>
        <v>6.2639999999999993</v>
      </c>
      <c r="AP309" s="526">
        <f>O309*G309-U309</f>
        <v>34.93484999999999</v>
      </c>
      <c r="AR309" s="526">
        <f>P309*G309-V309</f>
        <v>5.22</v>
      </c>
      <c r="BA309" s="581"/>
      <c r="BB309" s="603">
        <f t="shared" si="66"/>
        <v>17.784999999999997</v>
      </c>
    </row>
    <row r="310" spans="1:54" s="526" customFormat="1">
      <c r="A310" s="581">
        <v>193</v>
      </c>
      <c r="B310" s="581" t="s">
        <v>575</v>
      </c>
      <c r="C310" s="581" t="s">
        <v>753</v>
      </c>
      <c r="D310" s="372" t="s">
        <v>15627</v>
      </c>
      <c r="E310" s="600" t="s">
        <v>15628</v>
      </c>
      <c r="F310" s="623">
        <v>15.85</v>
      </c>
      <c r="G310" s="606">
        <f t="shared" si="65"/>
        <v>2.61</v>
      </c>
      <c r="H310" s="625">
        <v>2610</v>
      </c>
      <c r="I310" s="627" t="s">
        <v>343</v>
      </c>
      <c r="J310" s="372" t="s">
        <v>15044</v>
      </c>
      <c r="K310" s="372" t="s">
        <v>15391</v>
      </c>
      <c r="L310" s="600"/>
      <c r="M310" s="603">
        <f>20.4-1.9</f>
        <v>18.5</v>
      </c>
      <c r="N310" s="603">
        <f>0.3+0.3+0.8+2.4</f>
        <v>3.8</v>
      </c>
      <c r="O310" s="603">
        <f>M310-N310</f>
        <v>14.7</v>
      </c>
      <c r="P310" s="603"/>
      <c r="Q310" s="603"/>
      <c r="R310" s="603"/>
      <c r="S310" s="603"/>
      <c r="T310" s="603">
        <f>1.1*2.1</f>
        <v>2.3100000000000005</v>
      </c>
      <c r="U310" s="603"/>
      <c r="V310" s="603"/>
      <c r="W310" s="603"/>
      <c r="X310" s="603"/>
      <c r="Y310" s="581"/>
      <c r="AQ310" s="526">
        <f>N310*G310-T310</f>
        <v>7.6079999999999988</v>
      </c>
      <c r="AT310" s="526">
        <f>O310*G310-U310</f>
        <v>38.366999999999997</v>
      </c>
      <c r="BA310" s="581"/>
      <c r="BB310" s="603">
        <f t="shared" si="66"/>
        <v>18.5</v>
      </c>
    </row>
    <row r="311" spans="1:54" s="526" customFormat="1">
      <c r="A311" s="581">
        <v>172</v>
      </c>
      <c r="B311" s="581" t="s">
        <v>575</v>
      </c>
      <c r="C311" s="581" t="s">
        <v>753</v>
      </c>
      <c r="D311" s="372" t="s">
        <v>15620</v>
      </c>
      <c r="E311" s="600" t="s">
        <v>15621</v>
      </c>
      <c r="F311" s="623">
        <v>14.1</v>
      </c>
      <c r="G311" s="606">
        <f t="shared" si="65"/>
        <v>2.61</v>
      </c>
      <c r="H311" s="626">
        <v>2610</v>
      </c>
      <c r="I311" s="627" t="s">
        <v>343</v>
      </c>
      <c r="J311" s="372" t="s">
        <v>14755</v>
      </c>
      <c r="K311" s="372" t="s">
        <v>15391</v>
      </c>
      <c r="L311" s="600"/>
      <c r="M311" s="603">
        <f>19.2+2</f>
        <v>21.2</v>
      </c>
      <c r="N311" s="603">
        <f>2.5+0.6+2</f>
        <v>5.0999999999999996</v>
      </c>
      <c r="O311" s="603">
        <f>M311-N311</f>
        <v>16.100000000000001</v>
      </c>
      <c r="P311" s="603"/>
      <c r="Q311" s="603"/>
      <c r="R311" s="603"/>
      <c r="S311" s="603"/>
      <c r="T311" s="603">
        <f>0.9*2.1</f>
        <v>1.8900000000000001</v>
      </c>
      <c r="U311" s="603"/>
      <c r="V311" s="603"/>
      <c r="W311" s="603"/>
      <c r="X311" s="603"/>
      <c r="Y311" s="581"/>
      <c r="AP311" s="526">
        <f>N311*G311-T311</f>
        <v>11.420999999999998</v>
      </c>
      <c r="AQ311" s="526">
        <f>O311*G311-U311</f>
        <v>42.021000000000001</v>
      </c>
      <c r="BA311" s="581"/>
      <c r="BB311" s="603">
        <f t="shared" si="66"/>
        <v>21.2</v>
      </c>
    </row>
    <row r="312" spans="1:54" s="526" customFormat="1">
      <c r="A312" s="594">
        <v>204</v>
      </c>
      <c r="B312" s="581" t="s">
        <v>575</v>
      </c>
      <c r="C312" s="581" t="s">
        <v>753</v>
      </c>
      <c r="D312" s="372" t="s">
        <v>15629</v>
      </c>
      <c r="E312" s="600" t="s">
        <v>15630</v>
      </c>
      <c r="F312" s="604">
        <v>55.45</v>
      </c>
      <c r="G312" s="606">
        <f t="shared" si="65"/>
        <v>2.61</v>
      </c>
      <c r="H312" s="626">
        <v>2610</v>
      </c>
      <c r="I312" s="605" t="s">
        <v>343</v>
      </c>
      <c r="J312" s="372" t="s">
        <v>15044</v>
      </c>
      <c r="K312" s="372" t="s">
        <v>15391</v>
      </c>
      <c r="L312" s="600"/>
      <c r="M312" s="603">
        <f>51.9-3.1-5.2-1.65-1.9</f>
        <v>40.049999999999997</v>
      </c>
      <c r="N312" s="603">
        <f>0.8+0.3+0.15*2+0.1</f>
        <v>1.5000000000000002</v>
      </c>
      <c r="O312" s="603">
        <f>M312-N312</f>
        <v>38.549999999999997</v>
      </c>
      <c r="P312" s="603"/>
      <c r="Q312" s="603"/>
      <c r="R312" s="603"/>
      <c r="S312" s="603"/>
      <c r="T312" s="603"/>
      <c r="U312" s="603"/>
      <c r="V312" s="603"/>
      <c r="W312" s="603"/>
      <c r="X312" s="603"/>
      <c r="Y312" s="581"/>
      <c r="BA312" s="581"/>
      <c r="BB312" s="603">
        <f t="shared" si="66"/>
        <v>40.049999999999997</v>
      </c>
    </row>
    <row r="313" spans="1:54" s="526" customFormat="1">
      <c r="A313" s="594">
        <v>176</v>
      </c>
      <c r="B313" s="581" t="s">
        <v>575</v>
      </c>
      <c r="C313" s="581" t="s">
        <v>753</v>
      </c>
      <c r="D313" s="372" t="s">
        <v>15447</v>
      </c>
      <c r="E313" s="600" t="s">
        <v>15448</v>
      </c>
      <c r="F313" s="604">
        <v>7</v>
      </c>
      <c r="G313" s="606">
        <f t="shared" si="65"/>
        <v>2.61</v>
      </c>
      <c r="H313" s="625">
        <v>2610</v>
      </c>
      <c r="I313" s="605" t="s">
        <v>345</v>
      </c>
      <c r="J313" s="372" t="s">
        <v>15044</v>
      </c>
      <c r="K313" s="372" t="s">
        <v>15391</v>
      </c>
      <c r="L313" s="600"/>
      <c r="M313" s="603">
        <f>3.8*2+1.85*2</f>
        <v>11.3</v>
      </c>
      <c r="N313" s="603">
        <v>1.85</v>
      </c>
      <c r="O313" s="603">
        <f>M313-N313</f>
        <v>9.4500000000000011</v>
      </c>
      <c r="P313" s="603"/>
      <c r="Q313" s="603"/>
      <c r="R313" s="603"/>
      <c r="S313" s="603"/>
      <c r="T313" s="603"/>
      <c r="U313" s="603">
        <f>1.85*2.1</f>
        <v>3.8850000000000002</v>
      </c>
      <c r="V313" s="603"/>
      <c r="W313" s="603"/>
      <c r="X313" s="603"/>
      <c r="Y313" s="581"/>
      <c r="AP313" s="526">
        <f>N313*G313-T313</f>
        <v>4.8285</v>
      </c>
      <c r="BA313" s="581"/>
      <c r="BB313" s="603">
        <f t="shared" si="66"/>
        <v>11.3</v>
      </c>
    </row>
    <row r="314" spans="1:54" s="526" customFormat="1" ht="45">
      <c r="A314" s="594">
        <v>179</v>
      </c>
      <c r="B314" s="581" t="s">
        <v>575</v>
      </c>
      <c r="C314" s="581" t="s">
        <v>753</v>
      </c>
      <c r="D314" s="622" t="s">
        <v>15696</v>
      </c>
      <c r="E314" s="600" t="s">
        <v>15624</v>
      </c>
      <c r="F314" s="604">
        <v>22.25</v>
      </c>
      <c r="G314" s="606">
        <f t="shared" si="65"/>
        <v>2.61</v>
      </c>
      <c r="H314" s="625">
        <v>2610</v>
      </c>
      <c r="I314" s="627" t="s">
        <v>345</v>
      </c>
      <c r="J314" s="372" t="s">
        <v>15695</v>
      </c>
      <c r="K314" s="372" t="s">
        <v>15375</v>
      </c>
      <c r="L314" s="600" t="s">
        <v>15392</v>
      </c>
      <c r="M314" s="603">
        <f>30.65-0.95-2.6</f>
        <v>27.099999999999998</v>
      </c>
      <c r="N314" s="603">
        <f>3.15+0.65</f>
        <v>3.8</v>
      </c>
      <c r="O314" s="603">
        <f>0.4+5.3</f>
        <v>5.7</v>
      </c>
      <c r="P314" s="603">
        <f>M314-N314-O314-Q314</f>
        <v>8.9999999999999982</v>
      </c>
      <c r="Q314" s="603">
        <f>3+2.8+2.8</f>
        <v>8.6</v>
      </c>
      <c r="R314" s="603"/>
      <c r="S314" s="603"/>
      <c r="T314" s="603"/>
      <c r="U314" s="603"/>
      <c r="V314" s="603">
        <f>1*2.1</f>
        <v>2.1</v>
      </c>
      <c r="W314" s="603"/>
      <c r="X314" s="603"/>
      <c r="Y314" s="581"/>
      <c r="AP314" s="526">
        <f>N314*2.67-T314</f>
        <v>10.145999999999999</v>
      </c>
      <c r="AQ314" s="526">
        <f>O314*2.4-U314</f>
        <v>13.68</v>
      </c>
      <c r="BA314" s="581"/>
      <c r="BB314" s="603">
        <f>O314+P314</f>
        <v>14.7</v>
      </c>
    </row>
    <row r="315" spans="1:54" s="526" customFormat="1">
      <c r="A315" s="581">
        <v>112</v>
      </c>
      <c r="B315" s="581" t="s">
        <v>575</v>
      </c>
      <c r="C315" s="581" t="s">
        <v>751</v>
      </c>
      <c r="D315" s="600" t="s">
        <v>15458</v>
      </c>
      <c r="E315" s="600" t="s">
        <v>15459</v>
      </c>
      <c r="F315" s="601">
        <v>15.9</v>
      </c>
      <c r="G315" s="606">
        <f t="shared" si="65"/>
        <v>3</v>
      </c>
      <c r="H315" s="614">
        <v>3000</v>
      </c>
      <c r="I315" s="616" t="s">
        <v>347</v>
      </c>
      <c r="J315" s="372" t="s">
        <v>2228</v>
      </c>
      <c r="K315" s="372" t="s">
        <v>15273</v>
      </c>
      <c r="L315" s="372"/>
      <c r="M315" s="603">
        <f>4.45*2</f>
        <v>8.9</v>
      </c>
      <c r="N315" s="603">
        <f>M315</f>
        <v>8.9</v>
      </c>
      <c r="O315" s="603"/>
      <c r="P315" s="603"/>
      <c r="Q315" s="603"/>
      <c r="R315" s="603"/>
      <c r="S315" s="603"/>
      <c r="T315" s="603"/>
      <c r="U315" s="603"/>
      <c r="V315" s="603"/>
      <c r="W315" s="603"/>
      <c r="X315" s="603"/>
      <c r="Y315" s="581"/>
      <c r="AP315" s="526">
        <f>N315*2.67-T315</f>
        <v>23.763000000000002</v>
      </c>
      <c r="AQ315" s="526">
        <f>O315*2.4-U315</f>
        <v>0</v>
      </c>
      <c r="AY315" s="526">
        <f>P315*2.67-V315</f>
        <v>0</v>
      </c>
      <c r="BA315" s="581"/>
      <c r="BB315" s="603">
        <f t="shared" ref="BB315:BB331" si="67">M315</f>
        <v>8.9</v>
      </c>
    </row>
    <row r="316" spans="1:54" s="526" customFormat="1">
      <c r="A316" s="594">
        <v>234</v>
      </c>
      <c r="B316" s="581" t="s">
        <v>575</v>
      </c>
      <c r="C316" s="581" t="s">
        <v>14874</v>
      </c>
      <c r="D316" s="372" t="s">
        <v>15460</v>
      </c>
      <c r="E316" s="600" t="s">
        <v>15091</v>
      </c>
      <c r="F316" s="601">
        <v>7.35</v>
      </c>
      <c r="G316" s="606">
        <f t="shared" si="65"/>
        <v>3</v>
      </c>
      <c r="H316" s="614">
        <v>3000</v>
      </c>
      <c r="I316" s="372" t="s">
        <v>15461</v>
      </c>
      <c r="J316" s="372" t="s">
        <v>15227</v>
      </c>
      <c r="K316" s="372" t="s">
        <v>15462</v>
      </c>
      <c r="L316" s="372"/>
      <c r="M316" s="603">
        <v>13</v>
      </c>
      <c r="N316" s="603">
        <f>M316</f>
        <v>13</v>
      </c>
      <c r="O316" s="603"/>
      <c r="P316" s="603"/>
      <c r="Q316" s="603"/>
      <c r="R316" s="603"/>
      <c r="S316" s="603"/>
      <c r="T316" s="603">
        <f>1.3*3+1.355*3</f>
        <v>7.9649999999999999</v>
      </c>
      <c r="U316" s="603"/>
      <c r="V316" s="603"/>
      <c r="W316" s="603"/>
      <c r="X316" s="603"/>
      <c r="Y316" s="581"/>
      <c r="AP316" s="526">
        <f>N316*2.67-T316</f>
        <v>26.745000000000001</v>
      </c>
      <c r="AQ316" s="526">
        <f>O316*2.4-U316</f>
        <v>0</v>
      </c>
      <c r="BA316" s="581"/>
      <c r="BB316" s="603">
        <f t="shared" si="67"/>
        <v>13</v>
      </c>
    </row>
    <row r="317" spans="1:54" s="526" customFormat="1" ht="45">
      <c r="A317" s="594">
        <v>237</v>
      </c>
      <c r="B317" s="581" t="s">
        <v>575</v>
      </c>
      <c r="C317" s="581" t="s">
        <v>14874</v>
      </c>
      <c r="D317" s="622" t="s">
        <v>15717</v>
      </c>
      <c r="E317" s="600" t="s">
        <v>15359</v>
      </c>
      <c r="F317" s="601">
        <v>356.15</v>
      </c>
      <c r="G317" s="601"/>
      <c r="H317" s="614">
        <v>3000</v>
      </c>
      <c r="I317" s="372" t="s">
        <v>16042</v>
      </c>
      <c r="J317" s="372" t="s">
        <v>15078</v>
      </c>
      <c r="K317" s="372" t="s">
        <v>15273</v>
      </c>
      <c r="L317" s="372"/>
      <c r="M317" s="603">
        <f>182.2-11.7-11.1-2.85-3.85+1.26*7+7.9-4.5*2-1.8-12-4.5-6.65-6.5-3.4-3.4-3.37-9-3.4-1.6</f>
        <v>104.79999999999998</v>
      </c>
      <c r="N317" s="603">
        <f>0.2</f>
        <v>0.2</v>
      </c>
      <c r="O317" s="603">
        <f>1.26*7+7.9+3.2+3.5</f>
        <v>23.419999999999998</v>
      </c>
      <c r="P317" s="603">
        <f>4.65+3.95+0.5*2+6.35+5.25*2</f>
        <v>26.450000000000003</v>
      </c>
      <c r="Q317" s="603">
        <f>M317-N317-O317-P317</f>
        <v>54.729999999999976</v>
      </c>
      <c r="R317" s="603"/>
      <c r="S317" s="603"/>
      <c r="T317" s="603"/>
      <c r="U317" s="603">
        <f>1.35*2.6</f>
        <v>3.5100000000000002</v>
      </c>
      <c r="V317" s="603"/>
      <c r="W317" s="603">
        <f>5.15*2.4+1.5*2.1+4*2.4+2.855*2.4+9.3*2.4+9.15*2.4</f>
        <v>76.24199999999999</v>
      </c>
      <c r="X317" s="603"/>
      <c r="Y317" s="581"/>
      <c r="AP317" s="526">
        <f>N317*2.67-T317</f>
        <v>0.53400000000000003</v>
      </c>
      <c r="AQ317" s="526">
        <f>O317*2.4-U317</f>
        <v>52.697999999999993</v>
      </c>
      <c r="AY317" s="526">
        <f>P317*2.67-V317</f>
        <v>70.621500000000012</v>
      </c>
      <c r="BA317" s="581"/>
      <c r="BB317" s="603">
        <f t="shared" si="67"/>
        <v>104.79999999999998</v>
      </c>
    </row>
    <row r="318" spans="1:54" s="526" customFormat="1">
      <c r="A318" s="594">
        <v>261</v>
      </c>
      <c r="B318" s="581" t="s">
        <v>575</v>
      </c>
      <c r="C318" s="581" t="s">
        <v>14874</v>
      </c>
      <c r="D318" s="372" t="s">
        <v>15503</v>
      </c>
      <c r="E318" s="600" t="s">
        <v>15502</v>
      </c>
      <c r="F318" s="601">
        <v>11.25</v>
      </c>
      <c r="G318" s="606">
        <f t="shared" ref="G318:G325" si="68">H318/1000</f>
        <v>3</v>
      </c>
      <c r="H318" s="617">
        <v>3000</v>
      </c>
      <c r="I318" s="372" t="s">
        <v>16043</v>
      </c>
      <c r="J318" s="372" t="s">
        <v>15044</v>
      </c>
      <c r="K318" s="372" t="s">
        <v>14867</v>
      </c>
      <c r="L318" s="372"/>
      <c r="M318" s="603">
        <f>13.4-3.4</f>
        <v>10</v>
      </c>
      <c r="N318" s="603">
        <v>3.3</v>
      </c>
      <c r="O318" s="603">
        <f>M318-N318</f>
        <v>6.7</v>
      </c>
      <c r="P318" s="603"/>
      <c r="Q318" s="603"/>
      <c r="R318" s="603"/>
      <c r="S318" s="603"/>
      <c r="T318" s="603"/>
      <c r="U318" s="603">
        <f>3.4*2.4</f>
        <v>8.16</v>
      </c>
      <c r="V318" s="603"/>
      <c r="W318" s="603"/>
      <c r="X318" s="603"/>
      <c r="Y318" s="581"/>
      <c r="AM318" s="526">
        <f>N318*G318-T318</f>
        <v>9.8999999999999986</v>
      </c>
      <c r="AP318" s="526">
        <f>O318*G318-U318</f>
        <v>11.940000000000001</v>
      </c>
      <c r="BA318" s="581"/>
      <c r="BB318" s="603">
        <f t="shared" si="67"/>
        <v>10</v>
      </c>
    </row>
    <row r="319" spans="1:54" s="526" customFormat="1">
      <c r="A319" s="594">
        <v>260</v>
      </c>
      <c r="B319" s="581" t="s">
        <v>575</v>
      </c>
      <c r="C319" s="581" t="s">
        <v>14874</v>
      </c>
      <c r="D319" s="372" t="s">
        <v>15501</v>
      </c>
      <c r="E319" s="600" t="s">
        <v>15502</v>
      </c>
      <c r="F319" s="629">
        <v>11.15</v>
      </c>
      <c r="G319" s="606">
        <f t="shared" si="68"/>
        <v>3</v>
      </c>
      <c r="H319" s="617">
        <v>3000</v>
      </c>
      <c r="I319" s="372" t="s">
        <v>16044</v>
      </c>
      <c r="J319" s="372" t="s">
        <v>15044</v>
      </c>
      <c r="K319" s="372" t="s">
        <v>14867</v>
      </c>
      <c r="L319" s="372"/>
      <c r="M319" s="603">
        <f>13.4-3.35</f>
        <v>10.050000000000001</v>
      </c>
      <c r="N319" s="603">
        <v>3.3</v>
      </c>
      <c r="O319" s="603">
        <f>M319-N319</f>
        <v>6.7500000000000009</v>
      </c>
      <c r="P319" s="603"/>
      <c r="Q319" s="603"/>
      <c r="R319" s="603"/>
      <c r="S319" s="603"/>
      <c r="T319" s="603"/>
      <c r="U319" s="603">
        <f>3.35*2.4</f>
        <v>8.0399999999999991</v>
      </c>
      <c r="V319" s="603"/>
      <c r="W319" s="603"/>
      <c r="X319" s="603"/>
      <c r="Y319" s="581"/>
      <c r="AM319" s="526">
        <f>N319*G319-T319</f>
        <v>9.8999999999999986</v>
      </c>
      <c r="AP319" s="526">
        <f>O319*G319-U319</f>
        <v>12.210000000000004</v>
      </c>
      <c r="AR319" s="526">
        <f>P319*G319-V319</f>
        <v>0</v>
      </c>
      <c r="BA319" s="581"/>
      <c r="BB319" s="603">
        <f t="shared" si="67"/>
        <v>10.050000000000001</v>
      </c>
    </row>
    <row r="320" spans="1:54" s="526" customFormat="1">
      <c r="A320" s="581">
        <v>262</v>
      </c>
      <c r="B320" s="581" t="s">
        <v>575</v>
      </c>
      <c r="C320" s="581" t="s">
        <v>14874</v>
      </c>
      <c r="D320" s="372" t="s">
        <v>15504</v>
      </c>
      <c r="E320" s="600" t="s">
        <v>15474</v>
      </c>
      <c r="F320" s="601">
        <v>12.15</v>
      </c>
      <c r="G320" s="606">
        <f t="shared" si="68"/>
        <v>3</v>
      </c>
      <c r="H320" s="617">
        <v>3000</v>
      </c>
      <c r="I320" s="372" t="s">
        <v>16043</v>
      </c>
      <c r="J320" s="372" t="s">
        <v>15723</v>
      </c>
      <c r="K320" s="372" t="s">
        <v>14867</v>
      </c>
      <c r="L320" s="372"/>
      <c r="M320" s="603">
        <f>14.5-3.35</f>
        <v>11.15</v>
      </c>
      <c r="N320" s="603">
        <f>M320-O320</f>
        <v>8.9</v>
      </c>
      <c r="O320" s="603">
        <v>2.25</v>
      </c>
      <c r="P320" s="603"/>
      <c r="Q320" s="603"/>
      <c r="R320" s="603"/>
      <c r="S320" s="603"/>
      <c r="T320" s="603">
        <f>1.85*2.4</f>
        <v>4.4400000000000004</v>
      </c>
      <c r="U320" s="603"/>
      <c r="V320" s="603"/>
      <c r="W320" s="603"/>
      <c r="X320" s="603"/>
      <c r="Y320" s="581"/>
      <c r="AM320" s="526">
        <f>N320*G320-T320</f>
        <v>22.26</v>
      </c>
      <c r="AP320" s="526">
        <f>O320*G320-U320</f>
        <v>6.75</v>
      </c>
      <c r="BA320" s="581"/>
      <c r="BB320" s="603">
        <f t="shared" si="67"/>
        <v>11.15</v>
      </c>
    </row>
    <row r="321" spans="1:54" s="526" customFormat="1">
      <c r="A321" s="594">
        <v>153</v>
      </c>
      <c r="B321" s="581" t="s">
        <v>575</v>
      </c>
      <c r="C321" s="581" t="s">
        <v>753</v>
      </c>
      <c r="D321" s="372" t="s">
        <v>15480</v>
      </c>
      <c r="E321" s="600" t="s">
        <v>15481</v>
      </c>
      <c r="F321" s="604">
        <v>13.2</v>
      </c>
      <c r="G321" s="606">
        <f t="shared" si="68"/>
        <v>3</v>
      </c>
      <c r="H321" s="625">
        <v>3000</v>
      </c>
      <c r="I321" s="627" t="s">
        <v>317</v>
      </c>
      <c r="J321" s="372" t="s">
        <v>15044</v>
      </c>
      <c r="K321" s="372" t="s">
        <v>15375</v>
      </c>
      <c r="L321" s="600"/>
      <c r="M321" s="603">
        <v>16</v>
      </c>
      <c r="N321" s="603">
        <v>5</v>
      </c>
      <c r="O321" s="603">
        <v>11</v>
      </c>
      <c r="P321" s="603"/>
      <c r="Q321" s="603"/>
      <c r="R321" s="603"/>
      <c r="S321" s="603"/>
      <c r="T321" s="603">
        <f>5*2.03</f>
        <v>10.149999999999999</v>
      </c>
      <c r="U321" s="603">
        <f>4*2.1</f>
        <v>8.4</v>
      </c>
      <c r="V321" s="603"/>
      <c r="W321" s="603"/>
      <c r="X321" s="603"/>
      <c r="Y321" s="581"/>
      <c r="AM321" s="526">
        <f>N321*G321-T321</f>
        <v>4.8500000000000014</v>
      </c>
      <c r="AN321" s="526">
        <f>O321*G321-U321</f>
        <v>24.6</v>
      </c>
      <c r="AO321" s="526">
        <f>P321*G321-V321</f>
        <v>0</v>
      </c>
      <c r="AZ321" s="526">
        <f>Q321*G321-W321</f>
        <v>0</v>
      </c>
      <c r="BA321" s="581"/>
      <c r="BB321" s="603">
        <f t="shared" si="67"/>
        <v>16</v>
      </c>
    </row>
    <row r="322" spans="1:54" s="526" customFormat="1">
      <c r="A322" s="594">
        <v>255</v>
      </c>
      <c r="B322" s="581" t="s">
        <v>575</v>
      </c>
      <c r="C322" s="581" t="s">
        <v>14874</v>
      </c>
      <c r="D322" s="372" t="s">
        <v>15485</v>
      </c>
      <c r="E322" s="600" t="s">
        <v>15486</v>
      </c>
      <c r="F322" s="601">
        <v>14.6</v>
      </c>
      <c r="G322" s="606">
        <f t="shared" si="68"/>
        <v>3</v>
      </c>
      <c r="H322" s="617">
        <v>3000</v>
      </c>
      <c r="I322" s="372" t="s">
        <v>14756</v>
      </c>
      <c r="J322" s="372" t="s">
        <v>15044</v>
      </c>
      <c r="K322" s="372" t="s">
        <v>14867</v>
      </c>
      <c r="L322" s="372"/>
      <c r="M322" s="603">
        <v>16.649999999999999</v>
      </c>
      <c r="N322" s="603">
        <f>M322/2</f>
        <v>8.3249999999999993</v>
      </c>
      <c r="O322" s="603">
        <f>M322/2</f>
        <v>8.3249999999999993</v>
      </c>
      <c r="P322" s="603"/>
      <c r="Q322" s="603"/>
      <c r="R322" s="603"/>
      <c r="S322" s="603"/>
      <c r="T322" s="603">
        <f>2.75*1.93</f>
        <v>5.3075000000000001</v>
      </c>
      <c r="U322" s="603"/>
      <c r="V322" s="603"/>
      <c r="W322" s="603"/>
      <c r="X322" s="603"/>
      <c r="Y322" s="581"/>
      <c r="BA322" s="581"/>
      <c r="BB322" s="603">
        <f t="shared" si="67"/>
        <v>16.649999999999999</v>
      </c>
    </row>
    <row r="323" spans="1:54" s="526" customFormat="1">
      <c r="A323" s="581">
        <v>256</v>
      </c>
      <c r="B323" s="581" t="s">
        <v>575</v>
      </c>
      <c r="C323" s="581" t="s">
        <v>14874</v>
      </c>
      <c r="D323" s="372" t="s">
        <v>15488</v>
      </c>
      <c r="E323" s="600" t="s">
        <v>15489</v>
      </c>
      <c r="F323" s="601">
        <v>14.6</v>
      </c>
      <c r="G323" s="606">
        <f t="shared" si="68"/>
        <v>3</v>
      </c>
      <c r="H323" s="617">
        <v>3000</v>
      </c>
      <c r="I323" s="372" t="s">
        <v>14756</v>
      </c>
      <c r="J323" s="372" t="s">
        <v>15044</v>
      </c>
      <c r="K323" s="372" t="s">
        <v>14867</v>
      </c>
      <c r="L323" s="372"/>
      <c r="M323" s="603">
        <v>16.8</v>
      </c>
      <c r="N323" s="603">
        <f>M323/2</f>
        <v>8.4</v>
      </c>
      <c r="O323" s="603">
        <f>M323/2</f>
        <v>8.4</v>
      </c>
      <c r="P323" s="603"/>
      <c r="Q323" s="603"/>
      <c r="R323" s="603"/>
      <c r="S323" s="603"/>
      <c r="T323" s="603">
        <f>2.75*1.93</f>
        <v>5.3075000000000001</v>
      </c>
      <c r="U323" s="603"/>
      <c r="V323" s="603"/>
      <c r="W323" s="603"/>
      <c r="X323" s="603"/>
      <c r="Y323" s="581"/>
      <c r="AL323" s="526">
        <f>N323*H323/1000-T323</f>
        <v>19.892499999999998</v>
      </c>
      <c r="AM323" s="526">
        <f>O323*H323/1000-U323</f>
        <v>25.2</v>
      </c>
      <c r="AN323" s="526">
        <f>P323*H323/1000-V323</f>
        <v>0</v>
      </c>
      <c r="AO323" s="581"/>
      <c r="AP323" s="526">
        <f>Q323*H323/1000-W323</f>
        <v>0</v>
      </c>
      <c r="AZ323" s="526">
        <f>R323*H323/1000-X323</f>
        <v>0</v>
      </c>
      <c r="BA323" s="581"/>
      <c r="BB323" s="603">
        <f t="shared" si="67"/>
        <v>16.8</v>
      </c>
    </row>
    <row r="324" spans="1:54">
      <c r="A324" s="594">
        <v>257</v>
      </c>
      <c r="B324" s="581" t="s">
        <v>575</v>
      </c>
      <c r="C324" s="581" t="s">
        <v>14874</v>
      </c>
      <c r="D324" s="372" t="s">
        <v>15490</v>
      </c>
      <c r="E324" s="600" t="s">
        <v>15491</v>
      </c>
      <c r="F324" s="601">
        <v>14.6</v>
      </c>
      <c r="G324" s="606">
        <f t="shared" si="68"/>
        <v>3</v>
      </c>
      <c r="H324" s="617">
        <v>3000</v>
      </c>
      <c r="I324" s="372" t="s">
        <v>14756</v>
      </c>
      <c r="J324" s="372" t="s">
        <v>15044</v>
      </c>
      <c r="K324" s="372" t="s">
        <v>14867</v>
      </c>
      <c r="L324" s="372"/>
      <c r="M324" s="603">
        <v>16.8</v>
      </c>
      <c r="N324" s="603">
        <f>M324/2</f>
        <v>8.4</v>
      </c>
      <c r="O324" s="603">
        <f>M324/2</f>
        <v>8.4</v>
      </c>
      <c r="T324" s="603">
        <f>2.75*1.93</f>
        <v>5.3075000000000001</v>
      </c>
      <c r="BB324" s="603">
        <f t="shared" si="67"/>
        <v>16.8</v>
      </c>
    </row>
    <row r="325" spans="1:54">
      <c r="A325" s="594">
        <v>258</v>
      </c>
      <c r="B325" s="581" t="s">
        <v>575</v>
      </c>
      <c r="C325" s="581" t="s">
        <v>14874</v>
      </c>
      <c r="D325" s="372" t="s">
        <v>15492</v>
      </c>
      <c r="E325" s="600" t="s">
        <v>15493</v>
      </c>
      <c r="F325" s="601">
        <v>14.6</v>
      </c>
      <c r="G325" s="606">
        <f t="shared" si="68"/>
        <v>3</v>
      </c>
      <c r="H325" s="617">
        <v>3000</v>
      </c>
      <c r="I325" s="372" t="s">
        <v>14756</v>
      </c>
      <c r="J325" s="372" t="s">
        <v>15044</v>
      </c>
      <c r="K325" s="372" t="s">
        <v>14867</v>
      </c>
      <c r="L325" s="372"/>
      <c r="M325" s="603">
        <v>16.8</v>
      </c>
      <c r="N325" s="603">
        <f>M325/2</f>
        <v>8.4</v>
      </c>
      <c r="O325" s="603">
        <f>M325/2</f>
        <v>8.4</v>
      </c>
      <c r="T325" s="603">
        <f>2.75*1.93</f>
        <v>5.3075000000000001</v>
      </c>
      <c r="BB325" s="603">
        <f t="shared" si="67"/>
        <v>16.8</v>
      </c>
    </row>
    <row r="326" spans="1:54">
      <c r="A326" s="594">
        <v>254</v>
      </c>
      <c r="B326" s="581" t="s">
        <v>575</v>
      </c>
      <c r="C326" s="581" t="s">
        <v>14874</v>
      </c>
      <c r="D326" s="372" t="s">
        <v>15482</v>
      </c>
      <c r="E326" s="600" t="s">
        <v>15483</v>
      </c>
      <c r="F326" s="601">
        <v>13.45</v>
      </c>
      <c r="G326" s="601"/>
      <c r="H326" s="617">
        <v>3000</v>
      </c>
      <c r="I326" s="372" t="s">
        <v>14756</v>
      </c>
      <c r="J326" s="372" t="s">
        <v>15289</v>
      </c>
      <c r="K326" s="372" t="s">
        <v>14867</v>
      </c>
      <c r="L326" s="372"/>
      <c r="M326" s="603">
        <v>16.899999999999999</v>
      </c>
      <c r="N326" s="603">
        <f>5.65</f>
        <v>5.65</v>
      </c>
      <c r="O326" s="603">
        <v>2.5</v>
      </c>
      <c r="P326" s="603">
        <f>M326-O326</f>
        <v>14.399999999999999</v>
      </c>
      <c r="T326" s="603">
        <f>0.9*2.4</f>
        <v>2.16</v>
      </c>
      <c r="U326" s="603">
        <f>2.5*1.93</f>
        <v>4.8250000000000002</v>
      </c>
      <c r="BB326" s="603">
        <f t="shared" si="67"/>
        <v>16.899999999999999</v>
      </c>
    </row>
    <row r="327" spans="1:54">
      <c r="A327" s="594">
        <v>152</v>
      </c>
      <c r="B327" s="581" t="s">
        <v>575</v>
      </c>
      <c r="C327" s="581" t="s">
        <v>753</v>
      </c>
      <c r="D327" s="372" t="s">
        <v>15477</v>
      </c>
      <c r="E327" s="600" t="s">
        <v>15478</v>
      </c>
      <c r="F327" s="604">
        <v>21.05</v>
      </c>
      <c r="G327" s="606">
        <f t="shared" ref="G327:G373" si="69">H327/1000</f>
        <v>3</v>
      </c>
      <c r="H327" s="625">
        <v>3000</v>
      </c>
      <c r="I327" s="372" t="s">
        <v>15479</v>
      </c>
      <c r="J327" s="372" t="s">
        <v>15309</v>
      </c>
      <c r="K327" s="372" t="s">
        <v>15375</v>
      </c>
      <c r="L327" s="600"/>
      <c r="M327" s="603">
        <v>20.05</v>
      </c>
      <c r="N327" s="603">
        <v>3.25</v>
      </c>
      <c r="O327" s="603">
        <f>M327-N327</f>
        <v>16.8</v>
      </c>
      <c r="P327" s="603">
        <v>3.75</v>
      </c>
      <c r="T327" s="603">
        <f>3.25*2.05</f>
        <v>6.6624999999999996</v>
      </c>
      <c r="U327" s="603">
        <f>2.45*2.1</f>
        <v>5.1450000000000005</v>
      </c>
      <c r="BB327" s="603">
        <f t="shared" si="67"/>
        <v>20.05</v>
      </c>
    </row>
    <row r="328" spans="1:54" ht="30">
      <c r="A328" s="594">
        <v>117</v>
      </c>
      <c r="B328" s="581" t="s">
        <v>575</v>
      </c>
      <c r="C328" s="581" t="s">
        <v>751</v>
      </c>
      <c r="D328" s="600" t="s">
        <v>15473</v>
      </c>
      <c r="E328" s="600" t="s">
        <v>15474</v>
      </c>
      <c r="F328" s="601">
        <v>23.1</v>
      </c>
      <c r="G328" s="606">
        <f t="shared" si="69"/>
        <v>3</v>
      </c>
      <c r="H328" s="614">
        <v>3000</v>
      </c>
      <c r="I328" s="372" t="s">
        <v>14756</v>
      </c>
      <c r="J328" s="372" t="s">
        <v>15475</v>
      </c>
      <c r="K328" s="372" t="s">
        <v>15476</v>
      </c>
      <c r="L328" s="372"/>
      <c r="M328" s="603">
        <v>21.15</v>
      </c>
      <c r="N328" s="603">
        <v>3.35</v>
      </c>
      <c r="O328" s="603">
        <f>7.2*2-2.55+3.35</f>
        <v>15.200000000000001</v>
      </c>
      <c r="P328" s="603">
        <v>2.7</v>
      </c>
      <c r="Q328" s="603">
        <v>4.5</v>
      </c>
      <c r="R328" s="603">
        <v>2.5499999999999998</v>
      </c>
      <c r="T328" s="603">
        <f>3.35*2.4</f>
        <v>8.0399999999999991</v>
      </c>
      <c r="U328" s="603">
        <f>3.35*2.4</f>
        <v>8.0399999999999991</v>
      </c>
      <c r="BB328" s="603">
        <f t="shared" si="67"/>
        <v>21.15</v>
      </c>
    </row>
    <row r="329" spans="1:54">
      <c r="A329" s="581">
        <v>259</v>
      </c>
      <c r="B329" s="581" t="s">
        <v>575</v>
      </c>
      <c r="C329" s="581" t="s">
        <v>14874</v>
      </c>
      <c r="D329" s="372" t="s">
        <v>15499</v>
      </c>
      <c r="E329" s="600" t="s">
        <v>15500</v>
      </c>
      <c r="F329" s="601">
        <v>26.55</v>
      </c>
      <c r="G329" s="606">
        <f t="shared" si="69"/>
        <v>3</v>
      </c>
      <c r="H329" s="617">
        <v>3000</v>
      </c>
      <c r="I329" s="372" t="s">
        <v>16043</v>
      </c>
      <c r="J329" s="372" t="s">
        <v>15044</v>
      </c>
      <c r="K329" s="372" t="s">
        <v>14867</v>
      </c>
      <c r="L329" s="372"/>
      <c r="M329" s="603">
        <v>21.15</v>
      </c>
      <c r="N329" s="603">
        <f>M329/2</f>
        <v>10.574999999999999</v>
      </c>
      <c r="O329" s="603">
        <f>M329/2</f>
        <v>10.574999999999999</v>
      </c>
      <c r="T329" s="603">
        <f>5*1.93</f>
        <v>9.65</v>
      </c>
      <c r="AP329" s="526">
        <f>N329*G329-T329</f>
        <v>22.074999999999996</v>
      </c>
      <c r="BB329" s="603">
        <f t="shared" si="67"/>
        <v>21.15</v>
      </c>
    </row>
    <row r="330" spans="1:54">
      <c r="A330" s="581">
        <v>238</v>
      </c>
      <c r="B330" s="581" t="s">
        <v>575</v>
      </c>
      <c r="C330" s="581" t="s">
        <v>14874</v>
      </c>
      <c r="D330" s="372" t="s">
        <v>15494</v>
      </c>
      <c r="E330" s="600" t="s">
        <v>15495</v>
      </c>
      <c r="F330" s="601">
        <v>33.75</v>
      </c>
      <c r="G330" s="606">
        <f t="shared" si="69"/>
        <v>5.25</v>
      </c>
      <c r="H330" s="614">
        <v>5250</v>
      </c>
      <c r="I330" s="372" t="s">
        <v>16044</v>
      </c>
      <c r="J330" s="372" t="s">
        <v>14882</v>
      </c>
      <c r="K330" s="372" t="s">
        <v>15273</v>
      </c>
      <c r="L330" s="372"/>
      <c r="M330" s="603">
        <v>22.2</v>
      </c>
      <c r="N330" s="603">
        <f>M330</f>
        <v>22.2</v>
      </c>
      <c r="T330" s="603">
        <f>1.35*2.6</f>
        <v>3.5100000000000002</v>
      </c>
      <c r="BB330" s="603">
        <f t="shared" si="67"/>
        <v>22.2</v>
      </c>
    </row>
    <row r="331" spans="1:54" ht="30">
      <c r="A331" s="594">
        <v>239</v>
      </c>
      <c r="B331" s="581" t="s">
        <v>575</v>
      </c>
      <c r="C331" s="581" t="s">
        <v>14874</v>
      </c>
      <c r="D331" s="622" t="s">
        <v>15718</v>
      </c>
      <c r="E331" s="600" t="s">
        <v>15497</v>
      </c>
      <c r="F331" s="601">
        <v>17.399999999999999</v>
      </c>
      <c r="G331" s="606">
        <f t="shared" si="69"/>
        <v>3</v>
      </c>
      <c r="H331" s="614">
        <v>3000</v>
      </c>
      <c r="I331" s="372" t="s">
        <v>16043</v>
      </c>
      <c r="J331" s="372" t="s">
        <v>15044</v>
      </c>
      <c r="K331" s="372" t="s">
        <v>15462</v>
      </c>
      <c r="L331" s="372"/>
      <c r="M331" s="603">
        <f>26.9+1*2+0.2*6</f>
        <v>30.099999999999998</v>
      </c>
      <c r="N331" s="603">
        <f>1*2+0.2*6</f>
        <v>3.2</v>
      </c>
      <c r="O331" s="603">
        <f>M331-N331</f>
        <v>26.9</v>
      </c>
      <c r="U331" s="603">
        <f>9.35*2.4+9.35*2.05</f>
        <v>41.607499999999995</v>
      </c>
      <c r="AH331" s="526">
        <f>N331*G331-T331</f>
        <v>9.6000000000000014</v>
      </c>
      <c r="AP331" s="526">
        <f>O331*G331-U331</f>
        <v>39.092499999999994</v>
      </c>
      <c r="AR331" s="526">
        <f>P331*G331-V331</f>
        <v>0</v>
      </c>
      <c r="BB331" s="603">
        <f t="shared" si="67"/>
        <v>30.099999999999998</v>
      </c>
    </row>
    <row r="332" spans="1:54">
      <c r="A332" s="594">
        <v>110</v>
      </c>
      <c r="B332" s="581" t="s">
        <v>575</v>
      </c>
      <c r="C332" s="581" t="s">
        <v>751</v>
      </c>
      <c r="D332" s="600" t="s">
        <v>14730</v>
      </c>
      <c r="E332" s="600" t="s">
        <v>14731</v>
      </c>
      <c r="F332" s="601">
        <v>6.15</v>
      </c>
      <c r="G332" s="606" t="e">
        <f t="shared" si="69"/>
        <v>#VALUE!</v>
      </c>
      <c r="H332" s="602" t="s">
        <v>14732</v>
      </c>
      <c r="I332" s="597" t="s">
        <v>14732</v>
      </c>
      <c r="J332" s="372" t="s">
        <v>14733</v>
      </c>
      <c r="K332" s="597"/>
      <c r="L332" s="597"/>
      <c r="BB332" s="603"/>
    </row>
    <row r="333" spans="1:54">
      <c r="A333" s="594">
        <v>111</v>
      </c>
      <c r="B333" s="581" t="s">
        <v>575</v>
      </c>
      <c r="C333" s="581" t="s">
        <v>751</v>
      </c>
      <c r="D333" s="600" t="s">
        <v>14734</v>
      </c>
      <c r="E333" s="600" t="s">
        <v>14735</v>
      </c>
      <c r="F333" s="601">
        <v>4.5</v>
      </c>
      <c r="G333" s="606" t="e">
        <f t="shared" si="69"/>
        <v>#VALUE!</v>
      </c>
      <c r="H333" s="602" t="s">
        <v>14732</v>
      </c>
      <c r="I333" s="597" t="s">
        <v>14732</v>
      </c>
      <c r="J333" s="372" t="s">
        <v>14733</v>
      </c>
      <c r="K333" s="597"/>
      <c r="L333" s="597"/>
      <c r="BB333" s="603"/>
    </row>
    <row r="334" spans="1:54">
      <c r="A334" s="594">
        <v>149</v>
      </c>
      <c r="B334" s="581" t="s">
        <v>575</v>
      </c>
      <c r="C334" s="581" t="s">
        <v>753</v>
      </c>
      <c r="D334" s="372" t="s">
        <v>14739</v>
      </c>
      <c r="E334" s="600" t="s">
        <v>14740</v>
      </c>
      <c r="F334" s="604">
        <v>6.1</v>
      </c>
      <c r="G334" s="606" t="e">
        <f t="shared" si="69"/>
        <v>#VALUE!</v>
      </c>
      <c r="H334" s="602" t="s">
        <v>14732</v>
      </c>
      <c r="I334" s="597" t="s">
        <v>14732</v>
      </c>
      <c r="J334" s="372" t="s">
        <v>14733</v>
      </c>
      <c r="K334" s="597" t="s">
        <v>14732</v>
      </c>
      <c r="L334" s="607"/>
      <c r="AA334" s="526" t="e">
        <f>N334*G334-T334</f>
        <v>#VALUE!</v>
      </c>
      <c r="BB334" s="603"/>
    </row>
    <row r="335" spans="1:54">
      <c r="A335" s="594">
        <v>150</v>
      </c>
      <c r="B335" s="581" t="s">
        <v>575</v>
      </c>
      <c r="C335" s="581" t="s">
        <v>753</v>
      </c>
      <c r="D335" s="372" t="s">
        <v>14741</v>
      </c>
      <c r="E335" s="600" t="s">
        <v>14742</v>
      </c>
      <c r="F335" s="604">
        <v>4.5</v>
      </c>
      <c r="G335" s="606" t="e">
        <f t="shared" si="69"/>
        <v>#VALUE!</v>
      </c>
      <c r="H335" s="602" t="s">
        <v>14732</v>
      </c>
      <c r="I335" s="597" t="s">
        <v>14732</v>
      </c>
      <c r="J335" s="372" t="s">
        <v>14733</v>
      </c>
      <c r="K335" s="597" t="s">
        <v>14732</v>
      </c>
      <c r="L335" s="607"/>
      <c r="AA335" s="526" t="e">
        <f>N335*G335-T335</f>
        <v>#VALUE!</v>
      </c>
      <c r="BB335" s="603"/>
    </row>
    <row r="336" spans="1:54">
      <c r="A336" s="594">
        <v>161</v>
      </c>
      <c r="B336" s="581" t="s">
        <v>575</v>
      </c>
      <c r="C336" s="581" t="s">
        <v>753</v>
      </c>
      <c r="D336" s="372" t="s">
        <v>14743</v>
      </c>
      <c r="E336" s="600" t="s">
        <v>14744</v>
      </c>
      <c r="F336" s="604">
        <v>7.25</v>
      </c>
      <c r="G336" s="606" t="e">
        <f t="shared" si="69"/>
        <v>#VALUE!</v>
      </c>
      <c r="H336" s="602" t="s">
        <v>14732</v>
      </c>
      <c r="I336" s="597" t="s">
        <v>14732</v>
      </c>
      <c r="J336" s="372" t="s">
        <v>14733</v>
      </c>
      <c r="K336" s="372" t="s">
        <v>14745</v>
      </c>
      <c r="L336" s="600"/>
      <c r="Z336" s="526" t="e">
        <f t="shared" ref="Z336:Z344" si="70">N336*H336/1000-T336</f>
        <v>#VALUE!</v>
      </c>
      <c r="AE336" s="526" t="e">
        <f t="shared" ref="AE336:AE344" si="71">O336*H336/1000-U336</f>
        <v>#VALUE!</v>
      </c>
      <c r="BB336" s="603"/>
    </row>
    <row r="337" spans="1:54">
      <c r="A337" s="581">
        <v>214</v>
      </c>
      <c r="B337" s="581" t="s">
        <v>575</v>
      </c>
      <c r="C337" s="581" t="s">
        <v>759</v>
      </c>
      <c r="D337" s="372" t="s">
        <v>14752</v>
      </c>
      <c r="E337" s="600" t="s">
        <v>14731</v>
      </c>
      <c r="F337" s="601">
        <v>6.15</v>
      </c>
      <c r="G337" s="606" t="e">
        <f t="shared" si="69"/>
        <v>#VALUE!</v>
      </c>
      <c r="H337" s="602" t="s">
        <v>14732</v>
      </c>
      <c r="I337" s="597" t="s">
        <v>14732</v>
      </c>
      <c r="J337" s="372" t="s">
        <v>14733</v>
      </c>
      <c r="K337" s="597" t="s">
        <v>14732</v>
      </c>
      <c r="L337" s="607"/>
      <c r="Z337" s="526" t="e">
        <f t="shared" si="70"/>
        <v>#VALUE!</v>
      </c>
      <c r="AE337" s="526" t="e">
        <f t="shared" si="71"/>
        <v>#VALUE!</v>
      </c>
      <c r="BB337" s="603"/>
    </row>
    <row r="338" spans="1:54">
      <c r="A338" s="594">
        <v>215</v>
      </c>
      <c r="B338" s="581" t="s">
        <v>575</v>
      </c>
      <c r="C338" s="581" t="s">
        <v>759</v>
      </c>
      <c r="D338" s="372" t="s">
        <v>14753</v>
      </c>
      <c r="E338" s="600" t="s">
        <v>14735</v>
      </c>
      <c r="F338" s="601">
        <v>4.5</v>
      </c>
      <c r="G338" s="606" t="e">
        <f t="shared" si="69"/>
        <v>#VALUE!</v>
      </c>
      <c r="H338" s="602" t="s">
        <v>14732</v>
      </c>
      <c r="I338" s="597" t="s">
        <v>14732</v>
      </c>
      <c r="J338" s="372" t="s">
        <v>14733</v>
      </c>
      <c r="K338" s="597" t="s">
        <v>14732</v>
      </c>
      <c r="L338" s="607"/>
      <c r="Z338" s="526" t="e">
        <f t="shared" si="70"/>
        <v>#VALUE!</v>
      </c>
      <c r="AE338" s="526" t="e">
        <f t="shared" si="71"/>
        <v>#VALUE!</v>
      </c>
      <c r="BB338" s="603"/>
    </row>
    <row r="339" spans="1:54">
      <c r="A339" s="581">
        <v>274</v>
      </c>
      <c r="B339" s="581" t="s">
        <v>577</v>
      </c>
      <c r="C339" s="581" t="s">
        <v>751</v>
      </c>
      <c r="D339" s="372" t="s">
        <v>14757</v>
      </c>
      <c r="E339" s="600" t="s">
        <v>14758</v>
      </c>
      <c r="F339" s="608">
        <v>6.15</v>
      </c>
      <c r="G339" s="606" t="e">
        <f t="shared" si="69"/>
        <v>#VALUE!</v>
      </c>
      <c r="H339" s="602" t="s">
        <v>14732</v>
      </c>
      <c r="I339" s="597" t="s">
        <v>14732</v>
      </c>
      <c r="J339" s="372" t="s">
        <v>14733</v>
      </c>
      <c r="K339" s="597" t="s">
        <v>14732</v>
      </c>
      <c r="L339" s="607"/>
      <c r="Z339" s="526" t="e">
        <f t="shared" si="70"/>
        <v>#VALUE!</v>
      </c>
      <c r="AE339" s="526" t="e">
        <f t="shared" si="71"/>
        <v>#VALUE!</v>
      </c>
      <c r="BB339" s="603"/>
    </row>
    <row r="340" spans="1:54">
      <c r="A340" s="594">
        <v>275</v>
      </c>
      <c r="B340" s="581" t="s">
        <v>577</v>
      </c>
      <c r="C340" s="581" t="s">
        <v>751</v>
      </c>
      <c r="D340" s="372" t="s">
        <v>15725</v>
      </c>
      <c r="E340" s="600" t="s">
        <v>14761</v>
      </c>
      <c r="F340" s="610">
        <v>4.5</v>
      </c>
      <c r="G340" s="606" t="e">
        <f t="shared" si="69"/>
        <v>#VALUE!</v>
      </c>
      <c r="H340" s="602" t="s">
        <v>14732</v>
      </c>
      <c r="I340" s="597" t="s">
        <v>14732</v>
      </c>
      <c r="J340" s="372" t="s">
        <v>14733</v>
      </c>
      <c r="K340" s="597" t="s">
        <v>14732</v>
      </c>
      <c r="L340" s="607"/>
      <c r="Z340" s="526" t="e">
        <f t="shared" si="70"/>
        <v>#VALUE!</v>
      </c>
      <c r="AE340" s="526" t="e">
        <f t="shared" si="71"/>
        <v>#VALUE!</v>
      </c>
      <c r="BB340" s="603"/>
    </row>
    <row r="341" spans="1:54">
      <c r="A341" s="581">
        <v>313</v>
      </c>
      <c r="B341" s="581" t="s">
        <v>577</v>
      </c>
      <c r="C341" s="581" t="s">
        <v>753</v>
      </c>
      <c r="D341" s="372" t="s">
        <v>14763</v>
      </c>
      <c r="E341" s="600" t="s">
        <v>14758</v>
      </c>
      <c r="F341" s="608">
        <v>6.1</v>
      </c>
      <c r="G341" s="606" t="e">
        <f t="shared" si="69"/>
        <v>#VALUE!</v>
      </c>
      <c r="H341" s="602" t="s">
        <v>14732</v>
      </c>
      <c r="I341" s="597" t="s">
        <v>14732</v>
      </c>
      <c r="J341" s="372" t="s">
        <v>14733</v>
      </c>
      <c r="K341" s="597"/>
      <c r="L341" s="630"/>
      <c r="Z341" s="526" t="e">
        <f t="shared" si="70"/>
        <v>#VALUE!</v>
      </c>
      <c r="AE341" s="526" t="e">
        <f t="shared" si="71"/>
        <v>#VALUE!</v>
      </c>
      <c r="BB341" s="603"/>
    </row>
    <row r="342" spans="1:54">
      <c r="A342" s="594">
        <v>314</v>
      </c>
      <c r="B342" s="581" t="s">
        <v>577</v>
      </c>
      <c r="C342" s="581" t="s">
        <v>753</v>
      </c>
      <c r="D342" s="372" t="s">
        <v>15763</v>
      </c>
      <c r="E342" s="600" t="s">
        <v>14761</v>
      </c>
      <c r="F342" s="608">
        <v>4.4000000000000004</v>
      </c>
      <c r="G342" s="606" t="e">
        <f t="shared" si="69"/>
        <v>#VALUE!</v>
      </c>
      <c r="H342" s="602" t="s">
        <v>14732</v>
      </c>
      <c r="I342" s="597" t="s">
        <v>14732</v>
      </c>
      <c r="J342" s="372" t="s">
        <v>14733</v>
      </c>
      <c r="K342" s="597"/>
      <c r="L342" s="630"/>
      <c r="Z342" s="526" t="e">
        <f t="shared" si="70"/>
        <v>#VALUE!</v>
      </c>
      <c r="AE342" s="526" t="e">
        <f t="shared" si="71"/>
        <v>#VALUE!</v>
      </c>
      <c r="BB342" s="603"/>
    </row>
    <row r="343" spans="1:54">
      <c r="A343" s="581">
        <v>352</v>
      </c>
      <c r="B343" s="581" t="s">
        <v>577</v>
      </c>
      <c r="C343" s="581" t="s">
        <v>759</v>
      </c>
      <c r="D343" s="372" t="s">
        <v>14767</v>
      </c>
      <c r="E343" s="600" t="s">
        <v>14731</v>
      </c>
      <c r="F343" s="601">
        <v>6.15</v>
      </c>
      <c r="G343" s="606" t="e">
        <f t="shared" si="69"/>
        <v>#VALUE!</v>
      </c>
      <c r="H343" s="602" t="s">
        <v>14732</v>
      </c>
      <c r="I343" s="597" t="s">
        <v>14732</v>
      </c>
      <c r="J343" s="372" t="s">
        <v>14733</v>
      </c>
      <c r="K343" s="597" t="s">
        <v>14732</v>
      </c>
      <c r="L343" s="607"/>
      <c r="Z343" s="526" t="e">
        <f t="shared" si="70"/>
        <v>#VALUE!</v>
      </c>
      <c r="AE343" s="526" t="e">
        <f t="shared" si="71"/>
        <v>#VALUE!</v>
      </c>
      <c r="BB343" s="603"/>
    </row>
    <row r="344" spans="1:54">
      <c r="A344" s="594">
        <v>353</v>
      </c>
      <c r="B344" s="581" t="s">
        <v>577</v>
      </c>
      <c r="C344" s="581" t="s">
        <v>759</v>
      </c>
      <c r="D344" s="372" t="s">
        <v>15794</v>
      </c>
      <c r="E344" s="600" t="s">
        <v>14735</v>
      </c>
      <c r="F344" s="601">
        <v>4.5</v>
      </c>
      <c r="G344" s="606" t="e">
        <f t="shared" si="69"/>
        <v>#VALUE!</v>
      </c>
      <c r="H344" s="602" t="s">
        <v>14732</v>
      </c>
      <c r="I344" s="597" t="s">
        <v>14732</v>
      </c>
      <c r="J344" s="372" t="s">
        <v>14733</v>
      </c>
      <c r="K344" s="597" t="s">
        <v>14732</v>
      </c>
      <c r="L344" s="607"/>
      <c r="Z344" s="526" t="e">
        <f t="shared" si="70"/>
        <v>#VALUE!</v>
      </c>
      <c r="AE344" s="526" t="e">
        <f t="shared" si="71"/>
        <v>#VALUE!</v>
      </c>
      <c r="BB344" s="603"/>
    </row>
    <row r="345" spans="1:54">
      <c r="A345" s="594">
        <v>383</v>
      </c>
      <c r="B345" s="581" t="s">
        <v>579</v>
      </c>
      <c r="C345" s="581" t="s">
        <v>751</v>
      </c>
      <c r="D345" s="372" t="s">
        <v>14770</v>
      </c>
      <c r="E345" s="600" t="s">
        <v>14731</v>
      </c>
      <c r="F345" s="601">
        <v>6.15</v>
      </c>
      <c r="G345" s="606" t="e">
        <f t="shared" si="69"/>
        <v>#VALUE!</v>
      </c>
      <c r="H345" s="602" t="s">
        <v>14732</v>
      </c>
      <c r="I345" s="597" t="s">
        <v>14732</v>
      </c>
      <c r="J345" s="372" t="s">
        <v>14733</v>
      </c>
      <c r="K345" s="597" t="s">
        <v>14732</v>
      </c>
      <c r="L345" s="607"/>
      <c r="AC345" s="526" t="e">
        <f>N345*G345-T345</f>
        <v>#VALUE!</v>
      </c>
      <c r="BB345" s="603"/>
    </row>
    <row r="346" spans="1:54">
      <c r="A346" s="594">
        <v>384</v>
      </c>
      <c r="B346" s="581" t="s">
        <v>579</v>
      </c>
      <c r="C346" s="581" t="s">
        <v>751</v>
      </c>
      <c r="D346" s="372" t="s">
        <v>15816</v>
      </c>
      <c r="E346" s="600" t="s">
        <v>14735</v>
      </c>
      <c r="F346" s="601">
        <v>4.5</v>
      </c>
      <c r="G346" s="606" t="e">
        <f t="shared" si="69"/>
        <v>#VALUE!</v>
      </c>
      <c r="H346" s="602" t="s">
        <v>14732</v>
      </c>
      <c r="I346" s="597" t="s">
        <v>14732</v>
      </c>
      <c r="J346" s="372" t="s">
        <v>14733</v>
      </c>
      <c r="K346" s="597" t="s">
        <v>14732</v>
      </c>
      <c r="L346" s="607"/>
      <c r="AC346" s="526" t="e">
        <f>N346*G346-T346</f>
        <v>#VALUE!</v>
      </c>
      <c r="AK346" s="526" t="e">
        <f>O346*G346-U346</f>
        <v>#VALUE!</v>
      </c>
      <c r="BB346" s="603"/>
    </row>
    <row r="347" spans="1:54">
      <c r="A347" s="594">
        <v>423</v>
      </c>
      <c r="B347" s="581" t="s">
        <v>579</v>
      </c>
      <c r="C347" s="581" t="s">
        <v>753</v>
      </c>
      <c r="D347" s="372" t="s">
        <v>14774</v>
      </c>
      <c r="E347" s="600" t="s">
        <v>14758</v>
      </c>
      <c r="F347" s="606">
        <v>6.15</v>
      </c>
      <c r="G347" s="606" t="e">
        <f t="shared" si="69"/>
        <v>#VALUE!</v>
      </c>
      <c r="H347" s="602" t="s">
        <v>14732</v>
      </c>
      <c r="I347" s="597" t="s">
        <v>14732</v>
      </c>
      <c r="J347" s="372" t="s">
        <v>14733</v>
      </c>
      <c r="K347" s="597" t="s">
        <v>14732</v>
      </c>
      <c r="L347" s="607"/>
      <c r="AC347" s="526" t="e">
        <f>N347*G347-T347</f>
        <v>#VALUE!</v>
      </c>
      <c r="AK347" s="526" t="e">
        <f>O347*G347-U347</f>
        <v>#VALUE!</v>
      </c>
      <c r="BB347" s="603"/>
    </row>
    <row r="348" spans="1:54">
      <c r="A348" s="581">
        <v>424</v>
      </c>
      <c r="B348" s="581" t="s">
        <v>579</v>
      </c>
      <c r="C348" s="581" t="s">
        <v>753</v>
      </c>
      <c r="D348" s="372" t="s">
        <v>15850</v>
      </c>
      <c r="E348" s="600" t="s">
        <v>14761</v>
      </c>
      <c r="F348" s="606">
        <v>4.5</v>
      </c>
      <c r="G348" s="606" t="e">
        <f t="shared" si="69"/>
        <v>#VALUE!</v>
      </c>
      <c r="H348" s="602" t="s">
        <v>14732</v>
      </c>
      <c r="I348" s="597" t="s">
        <v>14732</v>
      </c>
      <c r="J348" s="372" t="s">
        <v>14733</v>
      </c>
      <c r="K348" s="597" t="s">
        <v>14732</v>
      </c>
      <c r="L348" s="607"/>
      <c r="BB348" s="603"/>
    </row>
    <row r="349" spans="1:54">
      <c r="A349" s="594">
        <v>462</v>
      </c>
      <c r="B349" s="581" t="s">
        <v>579</v>
      </c>
      <c r="C349" s="581" t="s">
        <v>759</v>
      </c>
      <c r="D349" s="372" t="s">
        <v>14776</v>
      </c>
      <c r="E349" s="600" t="s">
        <v>14777</v>
      </c>
      <c r="F349" s="608">
        <v>6.15</v>
      </c>
      <c r="G349" s="606" t="e">
        <f t="shared" si="69"/>
        <v>#VALUE!</v>
      </c>
      <c r="H349" s="602" t="s">
        <v>14732</v>
      </c>
      <c r="I349" s="597" t="s">
        <v>14732</v>
      </c>
      <c r="J349" s="372" t="s">
        <v>14733</v>
      </c>
      <c r="K349" s="597" t="s">
        <v>14732</v>
      </c>
      <c r="L349" s="607"/>
      <c r="Z349" s="526" t="e">
        <f>N349*H349/1000-T349</f>
        <v>#VALUE!</v>
      </c>
      <c r="AE349" s="526" t="e">
        <f>O349*H349/1000-U349</f>
        <v>#VALUE!</v>
      </c>
      <c r="AK349" s="526" t="e">
        <f>P349*H349/1000-V349</f>
        <v>#VALUE!</v>
      </c>
      <c r="BB349" s="603"/>
    </row>
    <row r="350" spans="1:54">
      <c r="A350" s="581">
        <v>463</v>
      </c>
      <c r="B350" s="581" t="s">
        <v>579</v>
      </c>
      <c r="C350" s="581" t="s">
        <v>759</v>
      </c>
      <c r="D350" s="372" t="s">
        <v>15884</v>
      </c>
      <c r="E350" s="600" t="s">
        <v>14761</v>
      </c>
      <c r="F350" s="608">
        <v>4.5</v>
      </c>
      <c r="G350" s="606" t="e">
        <f t="shared" si="69"/>
        <v>#VALUE!</v>
      </c>
      <c r="H350" s="602" t="s">
        <v>14732</v>
      </c>
      <c r="I350" s="597" t="s">
        <v>14732</v>
      </c>
      <c r="J350" s="372" t="s">
        <v>14733</v>
      </c>
      <c r="K350" s="597" t="s">
        <v>14732</v>
      </c>
      <c r="L350" s="607"/>
      <c r="AH350" s="526" t="e">
        <f>N350*G350-T350</f>
        <v>#VALUE!</v>
      </c>
      <c r="BB350" s="603"/>
    </row>
    <row r="351" spans="1:54">
      <c r="A351" s="581">
        <v>502</v>
      </c>
      <c r="B351" s="581" t="s">
        <v>887</v>
      </c>
      <c r="C351" s="581" t="s">
        <v>751</v>
      </c>
      <c r="D351" s="372" t="s">
        <v>14779</v>
      </c>
      <c r="E351" s="600" t="s">
        <v>14777</v>
      </c>
      <c r="F351" s="608">
        <v>6.1</v>
      </c>
      <c r="G351" s="606" t="e">
        <f t="shared" si="69"/>
        <v>#VALUE!</v>
      </c>
      <c r="H351" s="602" t="s">
        <v>14732</v>
      </c>
      <c r="I351" s="597" t="s">
        <v>14732</v>
      </c>
      <c r="J351" s="372" t="s">
        <v>14733</v>
      </c>
      <c r="K351" s="597" t="s">
        <v>14732</v>
      </c>
      <c r="L351" s="630"/>
      <c r="AH351" s="526" t="e">
        <f>N351*G351-T351</f>
        <v>#VALUE!</v>
      </c>
      <c r="AJ351" s="526" t="e">
        <f>O351*G351-U351</f>
        <v>#VALUE!</v>
      </c>
      <c r="BB351" s="603"/>
    </row>
    <row r="352" spans="1:54">
      <c r="A352" s="594">
        <v>503</v>
      </c>
      <c r="B352" s="581" t="s">
        <v>887</v>
      </c>
      <c r="C352" s="581" t="s">
        <v>751</v>
      </c>
      <c r="D352" s="372" t="s">
        <v>15915</v>
      </c>
      <c r="E352" s="600" t="s">
        <v>14761</v>
      </c>
      <c r="F352" s="608">
        <v>4.4000000000000004</v>
      </c>
      <c r="G352" s="606" t="e">
        <f t="shared" si="69"/>
        <v>#VALUE!</v>
      </c>
      <c r="H352" s="602" t="s">
        <v>14732</v>
      </c>
      <c r="I352" s="597" t="s">
        <v>14732</v>
      </c>
      <c r="J352" s="372" t="s">
        <v>14733</v>
      </c>
      <c r="K352" s="597" t="s">
        <v>14732</v>
      </c>
      <c r="L352" s="630"/>
      <c r="AH352" s="526" t="e">
        <f>N352*G352-T352</f>
        <v>#VALUE!</v>
      </c>
      <c r="AJ352" s="526" t="e">
        <f>O352*G352-U352</f>
        <v>#VALUE!</v>
      </c>
      <c r="BB352" s="603"/>
    </row>
    <row r="353" spans="1:54">
      <c r="A353" s="581">
        <v>541</v>
      </c>
      <c r="B353" s="581" t="s">
        <v>887</v>
      </c>
      <c r="C353" s="581" t="s">
        <v>753</v>
      </c>
      <c r="D353" s="372" t="s">
        <v>14781</v>
      </c>
      <c r="E353" s="600" t="s">
        <v>14777</v>
      </c>
      <c r="F353" s="608">
        <v>6.15</v>
      </c>
      <c r="G353" s="606" t="e">
        <f t="shared" si="69"/>
        <v>#VALUE!</v>
      </c>
      <c r="H353" s="602" t="s">
        <v>14732</v>
      </c>
      <c r="I353" s="597" t="s">
        <v>14732</v>
      </c>
      <c r="J353" s="372" t="s">
        <v>14733</v>
      </c>
      <c r="K353" s="597" t="s">
        <v>14732</v>
      </c>
      <c r="L353" s="607"/>
      <c r="Z353" s="526" t="e">
        <f>N353*H353/1000-T353</f>
        <v>#VALUE!</v>
      </c>
      <c r="AH353" s="526" t="e">
        <f>O353*H353/1000-U353</f>
        <v>#VALUE!</v>
      </c>
      <c r="AK353" s="526" t="e">
        <f>P353*H353/1000-V353</f>
        <v>#VALUE!</v>
      </c>
      <c r="BB353" s="603"/>
    </row>
    <row r="354" spans="1:54">
      <c r="A354" s="594">
        <v>542</v>
      </c>
      <c r="B354" s="581" t="s">
        <v>887</v>
      </c>
      <c r="C354" s="581" t="s">
        <v>753</v>
      </c>
      <c r="D354" s="372" t="s">
        <v>15946</v>
      </c>
      <c r="E354" s="600" t="s">
        <v>14761</v>
      </c>
      <c r="F354" s="608">
        <v>4.5</v>
      </c>
      <c r="G354" s="606" t="e">
        <f t="shared" si="69"/>
        <v>#VALUE!</v>
      </c>
      <c r="H354" s="602" t="s">
        <v>14732</v>
      </c>
      <c r="I354" s="597" t="s">
        <v>14732</v>
      </c>
      <c r="J354" s="372" t="s">
        <v>14733</v>
      </c>
      <c r="K354" s="597" t="s">
        <v>14732</v>
      </c>
      <c r="L354" s="607"/>
      <c r="AH354" s="526" t="e">
        <f>N354*G354-T354</f>
        <v>#VALUE!</v>
      </c>
      <c r="AJ354" s="526" t="e">
        <f>O354*G354-U354</f>
        <v>#VALUE!</v>
      </c>
      <c r="BB354" s="603"/>
    </row>
    <row r="355" spans="1:54">
      <c r="A355" s="581">
        <v>580</v>
      </c>
      <c r="B355" s="581" t="s">
        <v>887</v>
      </c>
      <c r="C355" s="581" t="s">
        <v>759</v>
      </c>
      <c r="D355" s="372" t="s">
        <v>14783</v>
      </c>
      <c r="E355" s="600" t="s">
        <v>14777</v>
      </c>
      <c r="F355" s="608">
        <v>6.15</v>
      </c>
      <c r="G355" s="606" t="e">
        <f t="shared" si="69"/>
        <v>#VALUE!</v>
      </c>
      <c r="H355" s="602" t="s">
        <v>14732</v>
      </c>
      <c r="I355" s="597" t="s">
        <v>14732</v>
      </c>
      <c r="J355" s="372" t="s">
        <v>14733</v>
      </c>
      <c r="K355" s="597"/>
      <c r="L355" s="607"/>
      <c r="AH355" s="526" t="e">
        <f>N355*G355-T355</f>
        <v>#VALUE!</v>
      </c>
      <c r="AJ355" s="526" t="e">
        <f>O355*G355-U355</f>
        <v>#VALUE!</v>
      </c>
      <c r="BB355" s="603"/>
    </row>
    <row r="356" spans="1:54">
      <c r="A356" s="594">
        <v>581</v>
      </c>
      <c r="B356" s="581" t="s">
        <v>887</v>
      </c>
      <c r="C356" s="581" t="s">
        <v>759</v>
      </c>
      <c r="D356" s="372" t="s">
        <v>15975</v>
      </c>
      <c r="E356" s="600" t="s">
        <v>14761</v>
      </c>
      <c r="F356" s="608">
        <v>4.5</v>
      </c>
      <c r="G356" s="606" t="e">
        <f t="shared" si="69"/>
        <v>#VALUE!</v>
      </c>
      <c r="H356" s="602" t="s">
        <v>14732</v>
      </c>
      <c r="I356" s="597" t="s">
        <v>14732</v>
      </c>
      <c r="J356" s="372" t="s">
        <v>14733</v>
      </c>
      <c r="K356" s="597"/>
      <c r="L356" s="607"/>
      <c r="AJ356" s="526" t="e">
        <f>N356*G356-T356</f>
        <v>#VALUE!</v>
      </c>
      <c r="BB356" s="603"/>
    </row>
    <row r="357" spans="1:54">
      <c r="A357" s="594">
        <v>120</v>
      </c>
      <c r="B357" s="581" t="s">
        <v>575</v>
      </c>
      <c r="C357" s="581" t="s">
        <v>751</v>
      </c>
      <c r="D357" s="615" t="s">
        <v>15687</v>
      </c>
      <c r="E357" s="600" t="s">
        <v>14873</v>
      </c>
      <c r="F357" s="601">
        <v>20.149999999999999</v>
      </c>
      <c r="G357" s="606">
        <f t="shared" si="69"/>
        <v>3</v>
      </c>
      <c r="H357" s="614">
        <v>3000</v>
      </c>
      <c r="I357" s="372" t="s">
        <v>14762</v>
      </c>
      <c r="J357" s="372" t="s">
        <v>15309</v>
      </c>
      <c r="K357" s="372" t="s">
        <v>14867</v>
      </c>
      <c r="L357" s="372"/>
      <c r="Z357" s="526">
        <f>N357*H357/1000-T357</f>
        <v>0</v>
      </c>
      <c r="AE357" s="526">
        <f>O357*H357/1000-U357</f>
        <v>0</v>
      </c>
      <c r="BB357" s="603"/>
    </row>
    <row r="358" spans="1:54">
      <c r="A358" s="594">
        <v>584</v>
      </c>
      <c r="B358" s="581" t="s">
        <v>887</v>
      </c>
      <c r="C358" s="581" t="s">
        <v>759</v>
      </c>
      <c r="D358" s="622" t="s">
        <v>15978</v>
      </c>
      <c r="E358" s="600" t="s">
        <v>14800</v>
      </c>
      <c r="F358" s="608">
        <v>53.55</v>
      </c>
      <c r="G358" s="606">
        <f t="shared" si="69"/>
        <v>2.83</v>
      </c>
      <c r="H358" s="609">
        <v>2830</v>
      </c>
      <c r="I358" s="372" t="s">
        <v>14773</v>
      </c>
      <c r="J358" s="372" t="s">
        <v>15147</v>
      </c>
      <c r="K358" s="372" t="s">
        <v>15059</v>
      </c>
      <c r="L358" s="600"/>
      <c r="BB358" s="603"/>
    </row>
    <row r="359" spans="1:54">
      <c r="A359" s="581">
        <v>472</v>
      </c>
      <c r="B359" s="581" t="s">
        <v>579</v>
      </c>
      <c r="C359" s="581" t="s">
        <v>759</v>
      </c>
      <c r="D359" s="622" t="s">
        <v>15892</v>
      </c>
      <c r="E359" s="600" t="s">
        <v>15069</v>
      </c>
      <c r="F359" s="608">
        <v>7.75</v>
      </c>
      <c r="G359" s="606">
        <f t="shared" si="69"/>
        <v>2.4</v>
      </c>
      <c r="H359" s="609">
        <v>2400</v>
      </c>
      <c r="I359" s="372" t="s">
        <v>14773</v>
      </c>
      <c r="J359" s="372" t="s">
        <v>14882</v>
      </c>
      <c r="K359" s="372" t="s">
        <v>14891</v>
      </c>
      <c r="L359" s="600"/>
      <c r="AH359" s="526">
        <f>N359*G359-T359</f>
        <v>0</v>
      </c>
      <c r="AP359" s="526">
        <f>O359*G359-U359</f>
        <v>0</v>
      </c>
      <c r="AR359" s="526">
        <f>P359*G359-V359</f>
        <v>0</v>
      </c>
      <c r="BB359" s="603"/>
    </row>
    <row r="360" spans="1:54">
      <c r="A360" s="594">
        <v>590</v>
      </c>
      <c r="B360" s="581" t="s">
        <v>887</v>
      </c>
      <c r="C360" s="581" t="s">
        <v>759</v>
      </c>
      <c r="D360" s="622" t="s">
        <v>15984</v>
      </c>
      <c r="E360" s="600" t="s">
        <v>15069</v>
      </c>
      <c r="F360" s="608">
        <v>7.75</v>
      </c>
      <c r="G360" s="606">
        <f t="shared" si="69"/>
        <v>2.4</v>
      </c>
      <c r="H360" s="609">
        <v>2400</v>
      </c>
      <c r="I360" s="372" t="s">
        <v>14773</v>
      </c>
      <c r="J360" s="372" t="s">
        <v>14882</v>
      </c>
      <c r="K360" s="372" t="s">
        <v>14891</v>
      </c>
      <c r="L360" s="600"/>
      <c r="BB360" s="603"/>
    </row>
    <row r="361" spans="1:54">
      <c r="A361" s="594">
        <v>473</v>
      </c>
      <c r="B361" s="581" t="s">
        <v>579</v>
      </c>
      <c r="C361" s="581" t="s">
        <v>759</v>
      </c>
      <c r="D361" s="622" t="s">
        <v>15893</v>
      </c>
      <c r="E361" s="600" t="s">
        <v>15071</v>
      </c>
      <c r="F361" s="608">
        <v>17.7</v>
      </c>
      <c r="G361" s="606">
        <f t="shared" si="69"/>
        <v>2.4</v>
      </c>
      <c r="H361" s="609">
        <v>2400</v>
      </c>
      <c r="I361" s="372" t="s">
        <v>14773</v>
      </c>
      <c r="J361" s="372" t="s">
        <v>14901</v>
      </c>
      <c r="K361" s="372" t="s">
        <v>14898</v>
      </c>
      <c r="L361" s="600"/>
      <c r="AP361" s="526">
        <f>N361*2.67-T361</f>
        <v>0</v>
      </c>
      <c r="AR361" s="526">
        <f>O361*G361-U361</f>
        <v>0</v>
      </c>
      <c r="BB361" s="603"/>
    </row>
    <row r="362" spans="1:54">
      <c r="A362" s="594">
        <v>591</v>
      </c>
      <c r="B362" s="581" t="s">
        <v>887</v>
      </c>
      <c r="C362" s="581" t="s">
        <v>759</v>
      </c>
      <c r="D362" s="622" t="s">
        <v>15985</v>
      </c>
      <c r="E362" s="600" t="s">
        <v>15071</v>
      </c>
      <c r="F362" s="608">
        <v>17.7</v>
      </c>
      <c r="G362" s="606">
        <f t="shared" si="69"/>
        <v>2.4</v>
      </c>
      <c r="H362" s="609">
        <v>2400</v>
      </c>
      <c r="I362" s="372" t="s">
        <v>14773</v>
      </c>
      <c r="J362" s="372" t="s">
        <v>14901</v>
      </c>
      <c r="K362" s="372" t="s">
        <v>14898</v>
      </c>
      <c r="L362" s="600"/>
      <c r="BB362" s="603"/>
    </row>
    <row r="363" spans="1:54">
      <c r="A363" s="581">
        <v>466</v>
      </c>
      <c r="B363" s="581" t="s">
        <v>579</v>
      </c>
      <c r="C363" s="581" t="s">
        <v>759</v>
      </c>
      <c r="D363" s="622" t="s">
        <v>15165</v>
      </c>
      <c r="E363" s="600" t="s">
        <v>14800</v>
      </c>
      <c r="F363" s="608">
        <v>53.55</v>
      </c>
      <c r="G363" s="606">
        <f t="shared" si="69"/>
        <v>2.83</v>
      </c>
      <c r="H363" s="609">
        <v>2830</v>
      </c>
      <c r="I363" s="372" t="s">
        <v>16040</v>
      </c>
      <c r="J363" s="372" t="s">
        <v>15147</v>
      </c>
      <c r="K363" s="372" t="s">
        <v>15059</v>
      </c>
      <c r="L363" s="600"/>
      <c r="AL363" s="526">
        <f>N363*G363-T363</f>
        <v>0</v>
      </c>
      <c r="AP363" s="526">
        <f>O363*G363-U363</f>
        <v>0</v>
      </c>
      <c r="AR363" s="526">
        <f>P363*G363-V363</f>
        <v>0</v>
      </c>
      <c r="BB363" s="603"/>
    </row>
    <row r="364" spans="1:54" ht="45">
      <c r="A364" s="594">
        <v>114</v>
      </c>
      <c r="B364" s="581" t="s">
        <v>575</v>
      </c>
      <c r="C364" s="581" t="s">
        <v>751</v>
      </c>
      <c r="D364" s="615" t="s">
        <v>15683</v>
      </c>
      <c r="E364" s="600" t="s">
        <v>15275</v>
      </c>
      <c r="F364" s="601">
        <v>13.05</v>
      </c>
      <c r="G364" s="606">
        <f t="shared" si="69"/>
        <v>2.61</v>
      </c>
      <c r="H364" s="614">
        <v>2610</v>
      </c>
      <c r="I364" s="372" t="s">
        <v>14716</v>
      </c>
      <c r="J364" s="372" t="s">
        <v>14882</v>
      </c>
      <c r="K364" s="372"/>
      <c r="L364" s="372" t="s">
        <v>15276</v>
      </c>
      <c r="BB364" s="603"/>
    </row>
    <row r="365" spans="1:54">
      <c r="A365" s="594">
        <v>186</v>
      </c>
      <c r="B365" s="581" t="s">
        <v>575</v>
      </c>
      <c r="C365" s="581" t="s">
        <v>753</v>
      </c>
      <c r="D365" s="622" t="s">
        <v>15703</v>
      </c>
      <c r="E365" s="600" t="s">
        <v>15422</v>
      </c>
      <c r="F365" s="604">
        <v>10.8</v>
      </c>
      <c r="G365" s="606">
        <f t="shared" si="69"/>
        <v>2.61</v>
      </c>
      <c r="H365" s="626">
        <v>2610</v>
      </c>
      <c r="I365" s="605" t="s">
        <v>343</v>
      </c>
      <c r="J365" s="372" t="s">
        <v>15420</v>
      </c>
      <c r="K365" s="372" t="s">
        <v>15391</v>
      </c>
      <c r="L365" s="600"/>
      <c r="AH365" s="526">
        <f>N365*G365-T365</f>
        <v>0</v>
      </c>
      <c r="AP365" s="526">
        <f>O365*G365-U365</f>
        <v>0</v>
      </c>
      <c r="AR365" s="526">
        <f>P365*G365-V365</f>
        <v>0</v>
      </c>
      <c r="BB365" s="603"/>
    </row>
    <row r="366" spans="1:54">
      <c r="A366" s="581">
        <v>175</v>
      </c>
      <c r="B366" s="581" t="s">
        <v>575</v>
      </c>
      <c r="C366" s="581" t="s">
        <v>753</v>
      </c>
      <c r="D366" s="622" t="s">
        <v>11711</v>
      </c>
      <c r="E366" s="600" t="s">
        <v>15422</v>
      </c>
      <c r="F366" s="604">
        <v>8.65</v>
      </c>
      <c r="G366" s="606">
        <f t="shared" si="69"/>
        <v>2.61</v>
      </c>
      <c r="H366" s="626">
        <v>2610</v>
      </c>
      <c r="I366" s="605" t="s">
        <v>345</v>
      </c>
      <c r="J366" s="372" t="s">
        <v>14755</v>
      </c>
      <c r="K366" s="372" t="s">
        <v>15446</v>
      </c>
      <c r="L366" s="600"/>
      <c r="BB366" s="603"/>
    </row>
    <row r="367" spans="1:54">
      <c r="A367" s="581">
        <v>181</v>
      </c>
      <c r="B367" s="581" t="s">
        <v>575</v>
      </c>
      <c r="C367" s="581" t="s">
        <v>753</v>
      </c>
      <c r="D367" s="622" t="s">
        <v>15698</v>
      </c>
      <c r="E367" s="600" t="s">
        <v>15452</v>
      </c>
      <c r="F367" s="604">
        <v>4.8</v>
      </c>
      <c r="G367" s="606">
        <f t="shared" si="69"/>
        <v>2.61</v>
      </c>
      <c r="H367" s="626">
        <v>2610</v>
      </c>
      <c r="I367" s="605" t="s">
        <v>345</v>
      </c>
      <c r="J367" s="372" t="s">
        <v>14755</v>
      </c>
      <c r="K367" s="372" t="s">
        <v>15391</v>
      </c>
      <c r="L367" s="600"/>
      <c r="AQ367" s="526">
        <f>N367*G367-T367</f>
        <v>0</v>
      </c>
      <c r="BB367" s="603"/>
    </row>
    <row r="368" spans="1:54">
      <c r="A368" s="581">
        <v>184</v>
      </c>
      <c r="B368" s="581" t="s">
        <v>575</v>
      </c>
      <c r="C368" s="581" t="s">
        <v>753</v>
      </c>
      <c r="D368" s="622" t="s">
        <v>15701</v>
      </c>
      <c r="E368" s="600" t="s">
        <v>15422</v>
      </c>
      <c r="F368" s="628">
        <v>3.2</v>
      </c>
      <c r="G368" s="606">
        <f t="shared" si="69"/>
        <v>2.61</v>
      </c>
      <c r="H368" s="626">
        <v>2610</v>
      </c>
      <c r="I368" s="605" t="s">
        <v>345</v>
      </c>
      <c r="J368" s="372" t="s">
        <v>14755</v>
      </c>
      <c r="K368" s="372" t="s">
        <v>15391</v>
      </c>
      <c r="L368" s="600"/>
      <c r="AP368" s="526">
        <f>N368*2.67-T368</f>
        <v>0</v>
      </c>
      <c r="AQ368" s="526">
        <f>O368*2.4-U368</f>
        <v>0</v>
      </c>
      <c r="AY368" s="526">
        <f>P368*2.67-V368</f>
        <v>0</v>
      </c>
      <c r="BB368" s="603"/>
    </row>
    <row r="369" spans="1:54">
      <c r="A369" s="594">
        <v>180</v>
      </c>
      <c r="B369" s="581" t="s">
        <v>575</v>
      </c>
      <c r="C369" s="581" t="s">
        <v>753</v>
      </c>
      <c r="D369" s="622" t="s">
        <v>15697</v>
      </c>
      <c r="E369" s="600" t="s">
        <v>15450</v>
      </c>
      <c r="F369" s="604">
        <v>5.5</v>
      </c>
      <c r="G369" s="606">
        <f t="shared" si="69"/>
        <v>2.61</v>
      </c>
      <c r="H369" s="625">
        <v>2610</v>
      </c>
      <c r="I369" s="605" t="s">
        <v>345</v>
      </c>
      <c r="J369" s="372" t="s">
        <v>14882</v>
      </c>
      <c r="K369" s="372" t="s">
        <v>15375</v>
      </c>
      <c r="L369" s="600"/>
      <c r="AP369" s="526">
        <f>N369*G369-T369</f>
        <v>0</v>
      </c>
      <c r="BB369" s="603"/>
    </row>
    <row r="370" spans="1:54">
      <c r="A370" s="594">
        <v>183</v>
      </c>
      <c r="B370" s="581" t="s">
        <v>575</v>
      </c>
      <c r="C370" s="581" t="s">
        <v>753</v>
      </c>
      <c r="D370" s="622" t="s">
        <v>15700</v>
      </c>
      <c r="E370" s="600" t="s">
        <v>15422</v>
      </c>
      <c r="F370" s="628">
        <v>3.75</v>
      </c>
      <c r="G370" s="606">
        <f t="shared" si="69"/>
        <v>2.61</v>
      </c>
      <c r="H370" s="626">
        <v>2610</v>
      </c>
      <c r="I370" s="605" t="s">
        <v>345</v>
      </c>
      <c r="J370" s="372" t="s">
        <v>14882</v>
      </c>
      <c r="K370" s="372" t="s">
        <v>15391</v>
      </c>
      <c r="L370" s="600"/>
      <c r="BB370" s="603"/>
    </row>
    <row r="371" spans="1:54">
      <c r="A371" s="581">
        <v>235</v>
      </c>
      <c r="B371" s="581" t="s">
        <v>575</v>
      </c>
      <c r="C371" s="581" t="s">
        <v>14874</v>
      </c>
      <c r="D371" s="622" t="s">
        <v>15715</v>
      </c>
      <c r="E371" s="600" t="s">
        <v>15459</v>
      </c>
      <c r="F371" s="601">
        <v>32.200000000000003</v>
      </c>
      <c r="G371" s="606">
        <f t="shared" si="69"/>
        <v>3</v>
      </c>
      <c r="H371" s="614">
        <v>3000</v>
      </c>
      <c r="I371" s="372" t="s">
        <v>15461</v>
      </c>
      <c r="J371" s="372" t="s">
        <v>15464</v>
      </c>
      <c r="K371" s="372" t="s">
        <v>15273</v>
      </c>
      <c r="L371" s="372"/>
      <c r="AP371" s="526">
        <f>N371*2.67-T371</f>
        <v>0</v>
      </c>
      <c r="AQ371" s="526">
        <f>O371*2.4-U371</f>
        <v>0</v>
      </c>
      <c r="BB371" s="603"/>
    </row>
    <row r="372" spans="1:54">
      <c r="A372" s="594">
        <v>236</v>
      </c>
      <c r="B372" s="581" t="s">
        <v>575</v>
      </c>
      <c r="C372" s="581" t="s">
        <v>14874</v>
      </c>
      <c r="D372" s="622" t="s">
        <v>15716</v>
      </c>
      <c r="E372" s="600" t="s">
        <v>15275</v>
      </c>
      <c r="F372" s="601">
        <v>24.1</v>
      </c>
      <c r="G372" s="606">
        <f t="shared" si="69"/>
        <v>3</v>
      </c>
      <c r="H372" s="614">
        <v>3000</v>
      </c>
      <c r="I372" s="616" t="s">
        <v>347</v>
      </c>
      <c r="J372" s="372" t="s">
        <v>15464</v>
      </c>
      <c r="K372" s="372" t="s">
        <v>15273</v>
      </c>
      <c r="L372" s="372"/>
      <c r="AP372" s="526">
        <f>N372*2.67-T372</f>
        <v>0</v>
      </c>
      <c r="AQ372" s="526">
        <f>O372*2.4-U372</f>
        <v>0</v>
      </c>
      <c r="AY372" s="526">
        <f>P372*2.67-V372</f>
        <v>0</v>
      </c>
      <c r="BB372" s="603"/>
    </row>
    <row r="373" spans="1:54">
      <c r="A373" s="594">
        <v>240</v>
      </c>
      <c r="B373" s="581" t="s">
        <v>575</v>
      </c>
      <c r="C373" s="581" t="s">
        <v>14874</v>
      </c>
      <c r="D373" s="622" t="s">
        <v>15719</v>
      </c>
      <c r="E373" s="600" t="s">
        <v>15497</v>
      </c>
      <c r="F373" s="601">
        <v>16.899999999999999</v>
      </c>
      <c r="G373" s="606">
        <f t="shared" si="69"/>
        <v>3</v>
      </c>
      <c r="H373" s="614">
        <v>3000</v>
      </c>
      <c r="I373" s="372" t="s">
        <v>16044</v>
      </c>
      <c r="J373" s="372" t="s">
        <v>15044</v>
      </c>
      <c r="K373" s="372" t="s">
        <v>15462</v>
      </c>
      <c r="L373" s="372"/>
      <c r="AP373" s="526">
        <f>N373*2.67-T373</f>
        <v>0</v>
      </c>
      <c r="AR373" s="526">
        <f>O373*G373-U373</f>
        <v>0</v>
      </c>
      <c r="BB373" s="603"/>
    </row>
    <row r="374" spans="1:54" ht="45">
      <c r="A374" s="581">
        <v>367</v>
      </c>
      <c r="B374" s="581" t="s">
        <v>577</v>
      </c>
      <c r="C374" s="581" t="s">
        <v>759</v>
      </c>
      <c r="D374" s="372" t="s">
        <v>15802</v>
      </c>
      <c r="E374" s="600" t="s">
        <v>14786</v>
      </c>
      <c r="F374" s="601">
        <v>41.9</v>
      </c>
      <c r="G374" s="601"/>
      <c r="H374" s="614">
        <v>2910</v>
      </c>
      <c r="I374" s="372" t="s">
        <v>14787</v>
      </c>
      <c r="J374" s="372" t="s">
        <v>14788</v>
      </c>
      <c r="K374" s="372" t="s">
        <v>14789</v>
      </c>
      <c r="L374" s="600"/>
      <c r="Z374" s="526">
        <f>N374*H374/1000-T374</f>
        <v>0</v>
      </c>
      <c r="AB374" s="526">
        <f>10.4*3.4</f>
        <v>35.36</v>
      </c>
      <c r="AE374" s="526">
        <f>O374*H374/1000-U374</f>
        <v>0</v>
      </c>
    </row>
    <row r="375" spans="1:54">
      <c r="A375" s="594">
        <v>57</v>
      </c>
      <c r="B375" s="581" t="s">
        <v>572</v>
      </c>
      <c r="C375" s="581" t="s">
        <v>753</v>
      </c>
      <c r="D375" s="372" t="s">
        <v>14835</v>
      </c>
      <c r="E375" s="620" t="s">
        <v>14836</v>
      </c>
      <c r="F375" s="608">
        <v>30</v>
      </c>
      <c r="G375" s="606">
        <f t="shared" ref="G375:G380" si="72">H375/1000</f>
        <v>2.4</v>
      </c>
      <c r="H375" s="609">
        <v>2400</v>
      </c>
      <c r="I375" s="372" t="s">
        <v>14714</v>
      </c>
      <c r="J375" s="372" t="s">
        <v>14837</v>
      </c>
      <c r="K375" s="611" t="s">
        <v>425</v>
      </c>
      <c r="L375" s="607"/>
      <c r="M375" s="603">
        <v>29</v>
      </c>
      <c r="N375" s="603">
        <f t="shared" ref="N375:N380" si="73">M375</f>
        <v>29</v>
      </c>
      <c r="T375" s="603">
        <f>1.2*2.1</f>
        <v>2.52</v>
      </c>
      <c r="Z375" s="526">
        <f>N375*H375/1000-T375</f>
        <v>67.08</v>
      </c>
      <c r="AE375" s="526">
        <f>O375*H375/1000-U375</f>
        <v>0</v>
      </c>
      <c r="BB375" s="603"/>
    </row>
    <row r="376" spans="1:54">
      <c r="A376" s="581">
        <v>58</v>
      </c>
      <c r="B376" s="581" t="s">
        <v>572</v>
      </c>
      <c r="C376" s="581" t="s">
        <v>753</v>
      </c>
      <c r="D376" s="372" t="s">
        <v>14838</v>
      </c>
      <c r="E376" s="620" t="s">
        <v>14839</v>
      </c>
      <c r="F376" s="608">
        <v>42.85</v>
      </c>
      <c r="G376" s="606">
        <f t="shared" si="72"/>
        <v>2.4</v>
      </c>
      <c r="H376" s="609">
        <v>2400</v>
      </c>
      <c r="I376" s="372" t="s">
        <v>14714</v>
      </c>
      <c r="J376" s="372" t="s">
        <v>14837</v>
      </c>
      <c r="K376" s="611" t="s">
        <v>425</v>
      </c>
      <c r="L376" s="607"/>
      <c r="M376" s="603">
        <f>32.15</f>
        <v>32.15</v>
      </c>
      <c r="N376" s="603">
        <f t="shared" si="73"/>
        <v>32.15</v>
      </c>
      <c r="T376" s="603">
        <f>1.2*2.1</f>
        <v>2.52</v>
      </c>
      <c r="Z376" s="526">
        <f>N376*H376/1000-T376</f>
        <v>74.64</v>
      </c>
      <c r="AE376" s="526">
        <f>O376*H376/1000-U376</f>
        <v>0</v>
      </c>
      <c r="BB376" s="603"/>
    </row>
    <row r="377" spans="1:54">
      <c r="A377" s="581">
        <v>88</v>
      </c>
      <c r="B377" s="581" t="s">
        <v>572</v>
      </c>
      <c r="C377" s="581" t="s">
        <v>759</v>
      </c>
      <c r="D377" s="372" t="s">
        <v>14861</v>
      </c>
      <c r="E377" s="600" t="s">
        <v>14862</v>
      </c>
      <c r="F377" s="608">
        <v>18</v>
      </c>
      <c r="G377" s="606">
        <f t="shared" si="72"/>
        <v>2.4</v>
      </c>
      <c r="H377" s="609">
        <v>2400</v>
      </c>
      <c r="I377" s="372" t="s">
        <v>14714</v>
      </c>
      <c r="J377" s="372" t="s">
        <v>14837</v>
      </c>
      <c r="K377" s="613" t="s">
        <v>422</v>
      </c>
      <c r="L377" s="600"/>
      <c r="M377" s="603">
        <v>18.5</v>
      </c>
      <c r="N377" s="603">
        <f t="shared" si="73"/>
        <v>18.5</v>
      </c>
      <c r="T377" s="603">
        <f>1.1*2.1</f>
        <v>2.3100000000000005</v>
      </c>
      <c r="BB377" s="603"/>
    </row>
    <row r="378" spans="1:54">
      <c r="A378" s="594">
        <v>405</v>
      </c>
      <c r="B378" s="581" t="s">
        <v>579</v>
      </c>
      <c r="C378" s="581" t="s">
        <v>751</v>
      </c>
      <c r="D378" s="372" t="s">
        <v>15836</v>
      </c>
      <c r="E378" s="600" t="s">
        <v>14998</v>
      </c>
      <c r="F378" s="601">
        <v>5.3</v>
      </c>
      <c r="G378" s="606">
        <f t="shared" si="72"/>
        <v>2.4</v>
      </c>
      <c r="H378" s="614">
        <v>2400</v>
      </c>
      <c r="I378" s="372" t="s">
        <v>14990</v>
      </c>
      <c r="J378" s="372" t="s">
        <v>15336</v>
      </c>
      <c r="K378" s="372" t="s">
        <v>14867</v>
      </c>
      <c r="L378" s="600"/>
      <c r="M378" s="603">
        <f>1.2*2+2+0.66</f>
        <v>5.0600000000000005</v>
      </c>
      <c r="N378" s="603">
        <f t="shared" si="73"/>
        <v>5.0600000000000005</v>
      </c>
      <c r="AL378" s="526">
        <f>N378*G378-T378</f>
        <v>12.144</v>
      </c>
      <c r="AP378" s="526">
        <f>O378*G378-U378</f>
        <v>0</v>
      </c>
      <c r="AX378" s="526">
        <f>P378*G378-V378</f>
        <v>0</v>
      </c>
    </row>
    <row r="379" spans="1:54">
      <c r="A379" s="594">
        <v>444</v>
      </c>
      <c r="B379" s="581" t="s">
        <v>579</v>
      </c>
      <c r="C379" s="581" t="s">
        <v>753</v>
      </c>
      <c r="D379" s="372" t="s">
        <v>15869</v>
      </c>
      <c r="E379" s="600" t="s">
        <v>15003</v>
      </c>
      <c r="F379" s="606">
        <v>5.3</v>
      </c>
      <c r="G379" s="606">
        <f t="shared" si="72"/>
        <v>2.4</v>
      </c>
      <c r="H379" s="609">
        <v>2400</v>
      </c>
      <c r="I379" s="372" t="s">
        <v>14977</v>
      </c>
      <c r="J379" s="372" t="s">
        <v>15336</v>
      </c>
      <c r="K379" s="372" t="s">
        <v>14867</v>
      </c>
      <c r="L379" s="600"/>
      <c r="M379" s="603">
        <f>1.2*2+2+0.66</f>
        <v>5.0600000000000005</v>
      </c>
      <c r="N379" s="603">
        <f t="shared" si="73"/>
        <v>5.0600000000000005</v>
      </c>
      <c r="AL379" s="526">
        <f>N379*G379-T379</f>
        <v>12.144</v>
      </c>
      <c r="AP379" s="526">
        <f>O379*G379-U379</f>
        <v>0</v>
      </c>
      <c r="AX379" s="526">
        <f>P379*G379-V379</f>
        <v>0</v>
      </c>
      <c r="BB379" s="603">
        <f>N379</f>
        <v>5.0600000000000005</v>
      </c>
    </row>
    <row r="380" spans="1:54">
      <c r="A380" s="581">
        <v>484</v>
      </c>
      <c r="B380" s="581" t="s">
        <v>579</v>
      </c>
      <c r="C380" s="581" t="s">
        <v>759</v>
      </c>
      <c r="D380" s="372" t="s">
        <v>15902</v>
      </c>
      <c r="E380" s="600" t="s">
        <v>15003</v>
      </c>
      <c r="F380" s="608">
        <v>5.3</v>
      </c>
      <c r="G380" s="606">
        <f t="shared" si="72"/>
        <v>2.4</v>
      </c>
      <c r="H380" s="609">
        <v>2400</v>
      </c>
      <c r="I380" s="372" t="s">
        <v>14977</v>
      </c>
      <c r="J380" s="372" t="s">
        <v>15336</v>
      </c>
      <c r="K380" s="372" t="s">
        <v>14867</v>
      </c>
      <c r="L380" s="600"/>
      <c r="M380" s="603">
        <f>1.2*2+2+0.66</f>
        <v>5.0600000000000005</v>
      </c>
      <c r="N380" s="603">
        <f t="shared" si="73"/>
        <v>5.0600000000000005</v>
      </c>
      <c r="AL380" s="526">
        <f>N380*G380-T380</f>
        <v>12.144</v>
      </c>
      <c r="AP380" s="526">
        <f>O380*G380-U380</f>
        <v>0</v>
      </c>
      <c r="AX380" s="526">
        <f>P380*G380-V380</f>
        <v>0</v>
      </c>
    </row>
    <row r="381" spans="1:54">
      <c r="A381" s="594">
        <v>315</v>
      </c>
      <c r="B381" s="581" t="s">
        <v>577</v>
      </c>
      <c r="C381" s="581" t="s">
        <v>753</v>
      </c>
      <c r="D381" s="622" t="s">
        <v>15764</v>
      </c>
      <c r="E381" s="600" t="s">
        <v>14800</v>
      </c>
      <c r="F381" s="608">
        <v>50.2</v>
      </c>
      <c r="G381" s="608"/>
      <c r="H381" s="609">
        <v>2830</v>
      </c>
      <c r="I381" s="372" t="s">
        <v>14773</v>
      </c>
      <c r="J381" s="597" t="s">
        <v>15078</v>
      </c>
      <c r="K381" s="372" t="s">
        <v>15059</v>
      </c>
      <c r="L381" s="618"/>
    </row>
    <row r="382" spans="1:54">
      <c r="A382" s="594">
        <v>425</v>
      </c>
      <c r="B382" s="581" t="s">
        <v>579</v>
      </c>
      <c r="C382" s="581" t="s">
        <v>753</v>
      </c>
      <c r="D382" s="622" t="s">
        <v>15851</v>
      </c>
      <c r="E382" s="600" t="s">
        <v>14800</v>
      </c>
      <c r="F382" s="606">
        <v>50.2</v>
      </c>
      <c r="G382" s="606"/>
      <c r="H382" s="609">
        <v>2830</v>
      </c>
      <c r="I382" s="372" t="s">
        <v>14773</v>
      </c>
      <c r="J382" s="597" t="s">
        <v>15078</v>
      </c>
      <c r="K382" s="372" t="s">
        <v>15059</v>
      </c>
      <c r="L382" s="600"/>
      <c r="AP382" s="526">
        <f>N382*G382-T382</f>
        <v>0</v>
      </c>
      <c r="AS382" s="526">
        <f>O382*G382-U382</f>
        <v>0</v>
      </c>
    </row>
    <row r="383" spans="1:54">
      <c r="A383" s="594">
        <v>543</v>
      </c>
      <c r="B383" s="581" t="s">
        <v>887</v>
      </c>
      <c r="C383" s="581" t="s">
        <v>753</v>
      </c>
      <c r="D383" s="622" t="s">
        <v>15947</v>
      </c>
      <c r="E383" s="600" t="s">
        <v>14800</v>
      </c>
      <c r="F383" s="608">
        <v>50.2</v>
      </c>
      <c r="G383" s="608"/>
      <c r="H383" s="609">
        <v>2830</v>
      </c>
      <c r="I383" s="372" t="s">
        <v>14773</v>
      </c>
      <c r="J383" s="597" t="s">
        <v>15078</v>
      </c>
      <c r="K383" s="372" t="s">
        <v>15059</v>
      </c>
      <c r="L383" s="600"/>
    </row>
    <row r="384" spans="1:54">
      <c r="A384" s="581">
        <v>277</v>
      </c>
      <c r="B384" s="581" t="s">
        <v>577</v>
      </c>
      <c r="C384" s="581" t="s">
        <v>751</v>
      </c>
      <c r="D384" s="622" t="s">
        <v>15727</v>
      </c>
      <c r="E384" s="600" t="s">
        <v>14800</v>
      </c>
      <c r="F384" s="608">
        <v>18.850000000000001</v>
      </c>
      <c r="G384" s="606">
        <f t="shared" ref="G384:G413" si="74">H384/1000</f>
        <v>2.83</v>
      </c>
      <c r="H384" s="609">
        <v>2830</v>
      </c>
      <c r="I384" s="372" t="s">
        <v>14773</v>
      </c>
      <c r="J384" s="372" t="s">
        <v>15061</v>
      </c>
      <c r="K384" s="372" t="s">
        <v>15059</v>
      </c>
      <c r="L384" s="600"/>
      <c r="AM384" s="526">
        <f>N384*G384-T384</f>
        <v>0</v>
      </c>
    </row>
    <row r="385" spans="1:52">
      <c r="A385" s="581">
        <v>316</v>
      </c>
      <c r="B385" s="581" t="s">
        <v>577</v>
      </c>
      <c r="C385" s="581" t="s">
        <v>753</v>
      </c>
      <c r="D385" s="622" t="s">
        <v>15765</v>
      </c>
      <c r="E385" s="600" t="s">
        <v>14800</v>
      </c>
      <c r="F385" s="608">
        <v>35.5</v>
      </c>
      <c r="G385" s="606">
        <f t="shared" si="74"/>
        <v>2.83</v>
      </c>
      <c r="H385" s="609">
        <v>2830</v>
      </c>
      <c r="I385" s="372" t="s">
        <v>14773</v>
      </c>
      <c r="J385" s="372" t="s">
        <v>15061</v>
      </c>
      <c r="K385" s="372" t="s">
        <v>15059</v>
      </c>
      <c r="L385" s="618"/>
    </row>
    <row r="386" spans="1:52">
      <c r="A386" s="594">
        <v>386</v>
      </c>
      <c r="B386" s="581" t="s">
        <v>579</v>
      </c>
      <c r="C386" s="581" t="s">
        <v>751</v>
      </c>
      <c r="D386" s="622" t="s">
        <v>15818</v>
      </c>
      <c r="E386" s="600" t="s">
        <v>15091</v>
      </c>
      <c r="F386" s="601">
        <v>18.850000000000001</v>
      </c>
      <c r="G386" s="606">
        <f t="shared" si="74"/>
        <v>2.83</v>
      </c>
      <c r="H386" s="614">
        <v>2830</v>
      </c>
      <c r="I386" s="372" t="s">
        <v>15092</v>
      </c>
      <c r="J386" s="372" t="s">
        <v>15061</v>
      </c>
      <c r="K386" s="372" t="s">
        <v>15093</v>
      </c>
      <c r="L386" s="600"/>
      <c r="O386" s="622"/>
      <c r="AO386" s="581"/>
    </row>
    <row r="387" spans="1:52">
      <c r="A387" s="594">
        <v>426</v>
      </c>
      <c r="B387" s="581" t="s">
        <v>579</v>
      </c>
      <c r="C387" s="581" t="s">
        <v>753</v>
      </c>
      <c r="D387" s="622" t="s">
        <v>15852</v>
      </c>
      <c r="E387" s="600" t="s">
        <v>14800</v>
      </c>
      <c r="F387" s="606">
        <v>35.5</v>
      </c>
      <c r="G387" s="606">
        <f t="shared" si="74"/>
        <v>2.83</v>
      </c>
      <c r="H387" s="609">
        <v>2830</v>
      </c>
      <c r="I387" s="372" t="s">
        <v>14773</v>
      </c>
      <c r="J387" s="372" t="s">
        <v>15061</v>
      </c>
      <c r="K387" s="372" t="s">
        <v>15059</v>
      </c>
      <c r="L387" s="600"/>
      <c r="AM387" s="526">
        <f>N387*G387-T387</f>
        <v>0</v>
      </c>
    </row>
    <row r="388" spans="1:52">
      <c r="A388" s="594">
        <v>465</v>
      </c>
      <c r="B388" s="581" t="s">
        <v>579</v>
      </c>
      <c r="C388" s="581" t="s">
        <v>759</v>
      </c>
      <c r="D388" s="622" t="s">
        <v>15886</v>
      </c>
      <c r="E388" s="600" t="s">
        <v>14800</v>
      </c>
      <c r="F388" s="608">
        <v>18.899999999999999</v>
      </c>
      <c r="G388" s="606">
        <f t="shared" si="74"/>
        <v>2.83</v>
      </c>
      <c r="H388" s="609">
        <v>2830</v>
      </c>
      <c r="I388" s="372" t="s">
        <v>14773</v>
      </c>
      <c r="J388" s="372" t="s">
        <v>15061</v>
      </c>
      <c r="K388" s="372" t="s">
        <v>15059</v>
      </c>
      <c r="L388" s="600"/>
    </row>
    <row r="389" spans="1:52">
      <c r="A389" s="581">
        <v>505</v>
      </c>
      <c r="B389" s="581" t="s">
        <v>887</v>
      </c>
      <c r="C389" s="581" t="s">
        <v>751</v>
      </c>
      <c r="D389" s="622" t="s">
        <v>15917</v>
      </c>
      <c r="E389" s="600" t="s">
        <v>14800</v>
      </c>
      <c r="F389" s="608">
        <v>18.850000000000001</v>
      </c>
      <c r="G389" s="606">
        <f t="shared" si="74"/>
        <v>2.83</v>
      </c>
      <c r="H389" s="609">
        <v>2830</v>
      </c>
      <c r="I389" s="372" t="s">
        <v>14773</v>
      </c>
      <c r="J389" s="372" t="s">
        <v>15061</v>
      </c>
      <c r="K389" s="372" t="s">
        <v>15059</v>
      </c>
      <c r="L389" s="618"/>
      <c r="AM389" s="526">
        <f>N389*G389-T389</f>
        <v>0</v>
      </c>
      <c r="AN389" s="526">
        <f>O389*G389-U389</f>
        <v>0</v>
      </c>
      <c r="AP389" s="526">
        <f>P389*G389-V389</f>
        <v>0</v>
      </c>
      <c r="AQ389" s="526">
        <f>Q389*G389-W389</f>
        <v>0</v>
      </c>
      <c r="AZ389" s="526">
        <f>R389*G389-X389</f>
        <v>0</v>
      </c>
    </row>
    <row r="390" spans="1:52">
      <c r="A390" s="581">
        <v>544</v>
      </c>
      <c r="B390" s="581" t="s">
        <v>887</v>
      </c>
      <c r="C390" s="581" t="s">
        <v>753</v>
      </c>
      <c r="D390" s="622" t="s">
        <v>15948</v>
      </c>
      <c r="E390" s="600" t="s">
        <v>14800</v>
      </c>
      <c r="F390" s="608">
        <v>35.5</v>
      </c>
      <c r="G390" s="606">
        <f t="shared" si="74"/>
        <v>2.83</v>
      </c>
      <c r="H390" s="609">
        <v>2830</v>
      </c>
      <c r="I390" s="372" t="s">
        <v>14773</v>
      </c>
      <c r="J390" s="372" t="s">
        <v>15061</v>
      </c>
      <c r="K390" s="372" t="s">
        <v>15059</v>
      </c>
      <c r="L390" s="600"/>
    </row>
    <row r="391" spans="1:52">
      <c r="A391" s="581">
        <v>583</v>
      </c>
      <c r="B391" s="581" t="s">
        <v>887</v>
      </c>
      <c r="C391" s="581" t="s">
        <v>759</v>
      </c>
      <c r="D391" s="622" t="s">
        <v>15977</v>
      </c>
      <c r="E391" s="600" t="s">
        <v>14800</v>
      </c>
      <c r="F391" s="608">
        <v>18.75</v>
      </c>
      <c r="G391" s="606">
        <f t="shared" si="74"/>
        <v>2.83</v>
      </c>
      <c r="H391" s="609">
        <v>2830</v>
      </c>
      <c r="I391" s="372" t="s">
        <v>14773</v>
      </c>
      <c r="J391" s="372" t="s">
        <v>15061</v>
      </c>
      <c r="K391" s="372" t="s">
        <v>15059</v>
      </c>
      <c r="L391" s="600"/>
      <c r="AP391" s="526">
        <f>N391*2.67-T391</f>
        <v>0</v>
      </c>
      <c r="AQ391" s="526">
        <f>O391*2.4-U391</f>
        <v>0</v>
      </c>
      <c r="AY391" s="526">
        <f>P391*2.67-V391</f>
        <v>0</v>
      </c>
    </row>
    <row r="392" spans="1:52">
      <c r="A392" s="594">
        <v>279</v>
      </c>
      <c r="B392" s="581" t="s">
        <v>577</v>
      </c>
      <c r="C392" s="581" t="s">
        <v>751</v>
      </c>
      <c r="D392" s="622" t="s">
        <v>15729</v>
      </c>
      <c r="E392" s="600" t="s">
        <v>14800</v>
      </c>
      <c r="F392" s="608">
        <v>38.299999999999997</v>
      </c>
      <c r="G392" s="606">
        <f t="shared" si="74"/>
        <v>2.83</v>
      </c>
      <c r="H392" s="609">
        <v>2830</v>
      </c>
      <c r="I392" s="372" t="s">
        <v>14773</v>
      </c>
      <c r="J392" s="372" t="s">
        <v>15065</v>
      </c>
      <c r="K392" s="372" t="s">
        <v>15059</v>
      </c>
      <c r="L392" s="600"/>
      <c r="O392" s="622"/>
    </row>
    <row r="393" spans="1:52">
      <c r="A393" s="594">
        <v>387</v>
      </c>
      <c r="B393" s="581" t="s">
        <v>579</v>
      </c>
      <c r="C393" s="581" t="s">
        <v>751</v>
      </c>
      <c r="D393" s="622" t="s">
        <v>15819</v>
      </c>
      <c r="E393" s="600" t="s">
        <v>15091</v>
      </c>
      <c r="F393" s="601">
        <v>53.65</v>
      </c>
      <c r="G393" s="606">
        <f t="shared" si="74"/>
        <v>2.83</v>
      </c>
      <c r="H393" s="614">
        <v>2830</v>
      </c>
      <c r="I393" s="372" t="s">
        <v>15092</v>
      </c>
      <c r="J393" s="372" t="s">
        <v>15065</v>
      </c>
      <c r="K393" s="372" t="s">
        <v>15093</v>
      </c>
      <c r="L393" s="600"/>
      <c r="AL393" s="526">
        <f>N393*H393/1000-T393</f>
        <v>0</v>
      </c>
      <c r="AM393" s="526">
        <f>O393*H393/1000-U393</f>
        <v>0</v>
      </c>
      <c r="AP393" s="526">
        <f>P393*H393/1000-V393</f>
        <v>0</v>
      </c>
    </row>
    <row r="394" spans="1:52">
      <c r="A394" s="581">
        <v>388</v>
      </c>
      <c r="B394" s="581" t="s">
        <v>579</v>
      </c>
      <c r="C394" s="581" t="s">
        <v>751</v>
      </c>
      <c r="D394" s="622" t="s">
        <v>15820</v>
      </c>
      <c r="E394" s="600" t="s">
        <v>15091</v>
      </c>
      <c r="F394" s="601">
        <v>38.299999999999997</v>
      </c>
      <c r="G394" s="606">
        <f t="shared" si="74"/>
        <v>2.83</v>
      </c>
      <c r="H394" s="614">
        <v>2830</v>
      </c>
      <c r="I394" s="372" t="s">
        <v>15092</v>
      </c>
      <c r="J394" s="372" t="s">
        <v>15065</v>
      </c>
      <c r="K394" s="372" t="s">
        <v>15093</v>
      </c>
      <c r="L394" s="600"/>
      <c r="AM394" s="526">
        <f>N394*G394-T394</f>
        <v>0</v>
      </c>
      <c r="AP394" s="526">
        <f>O394*G394-U394</f>
        <v>0</v>
      </c>
    </row>
    <row r="395" spans="1:52">
      <c r="A395" s="594">
        <v>507</v>
      </c>
      <c r="B395" s="581" t="s">
        <v>887</v>
      </c>
      <c r="C395" s="581" t="s">
        <v>751</v>
      </c>
      <c r="D395" s="622" t="s">
        <v>15919</v>
      </c>
      <c r="E395" s="600" t="s">
        <v>14800</v>
      </c>
      <c r="F395" s="608">
        <v>38.299999999999997</v>
      </c>
      <c r="G395" s="606">
        <f t="shared" si="74"/>
        <v>2.83</v>
      </c>
      <c r="H395" s="609">
        <v>2830</v>
      </c>
      <c r="I395" s="372" t="s">
        <v>14773</v>
      </c>
      <c r="J395" s="372" t="s">
        <v>15065</v>
      </c>
      <c r="K395" s="372" t="s">
        <v>15059</v>
      </c>
      <c r="L395" s="618"/>
    </row>
    <row r="396" spans="1:52">
      <c r="A396" s="594">
        <v>585</v>
      </c>
      <c r="B396" s="581" t="s">
        <v>887</v>
      </c>
      <c r="C396" s="581" t="s">
        <v>759</v>
      </c>
      <c r="D396" s="622" t="s">
        <v>15979</v>
      </c>
      <c r="E396" s="600" t="s">
        <v>14800</v>
      </c>
      <c r="F396" s="608">
        <v>38.35</v>
      </c>
      <c r="G396" s="606">
        <f t="shared" si="74"/>
        <v>2.83</v>
      </c>
      <c r="H396" s="609">
        <v>2830</v>
      </c>
      <c r="I396" s="372" t="s">
        <v>14773</v>
      </c>
      <c r="J396" s="372" t="s">
        <v>15065</v>
      </c>
      <c r="K396" s="372" t="s">
        <v>15059</v>
      </c>
      <c r="L396" s="600"/>
    </row>
    <row r="397" spans="1:52">
      <c r="A397" s="594">
        <v>284</v>
      </c>
      <c r="B397" s="581" t="s">
        <v>577</v>
      </c>
      <c r="C397" s="581" t="s">
        <v>751</v>
      </c>
      <c r="D397" s="622" t="s">
        <v>15734</v>
      </c>
      <c r="E397" s="600" t="s">
        <v>15069</v>
      </c>
      <c r="F397" s="608">
        <v>8.0500000000000007</v>
      </c>
      <c r="G397" s="606">
        <f t="shared" si="74"/>
        <v>2.4</v>
      </c>
      <c r="H397" s="609">
        <v>2400</v>
      </c>
      <c r="I397" s="372" t="s">
        <v>14773</v>
      </c>
      <c r="J397" s="372" t="s">
        <v>15044</v>
      </c>
      <c r="K397" s="372" t="s">
        <v>14891</v>
      </c>
      <c r="L397" s="600"/>
      <c r="AP397" s="526">
        <f>N397*G397-T397</f>
        <v>0</v>
      </c>
    </row>
    <row r="398" spans="1:52">
      <c r="A398" s="594">
        <v>323</v>
      </c>
      <c r="B398" s="581" t="s">
        <v>577</v>
      </c>
      <c r="C398" s="581" t="s">
        <v>753</v>
      </c>
      <c r="D398" s="622" t="s">
        <v>15772</v>
      </c>
      <c r="E398" s="600" t="s">
        <v>15069</v>
      </c>
      <c r="F398" s="608">
        <v>8.9499999999999993</v>
      </c>
      <c r="G398" s="606">
        <f t="shared" si="74"/>
        <v>2.4</v>
      </c>
      <c r="H398" s="609">
        <v>2400</v>
      </c>
      <c r="I398" s="372" t="s">
        <v>14773</v>
      </c>
      <c r="J398" s="372" t="s">
        <v>15044</v>
      </c>
      <c r="K398" s="372" t="s">
        <v>14891</v>
      </c>
      <c r="L398" s="618"/>
      <c r="AQ398" s="526">
        <f>N398*G398-T398</f>
        <v>0</v>
      </c>
    </row>
    <row r="399" spans="1:52">
      <c r="A399" s="594">
        <v>393</v>
      </c>
      <c r="B399" s="581" t="s">
        <v>579</v>
      </c>
      <c r="C399" s="581" t="s">
        <v>751</v>
      </c>
      <c r="D399" s="622" t="s">
        <v>15825</v>
      </c>
      <c r="E399" s="600" t="s">
        <v>15101</v>
      </c>
      <c r="F399" s="601">
        <v>8.0500000000000007</v>
      </c>
      <c r="G399" s="606">
        <f t="shared" si="74"/>
        <v>2.4</v>
      </c>
      <c r="H399" s="614">
        <v>2400</v>
      </c>
      <c r="I399" s="372" t="s">
        <v>15092</v>
      </c>
      <c r="J399" s="372" t="s">
        <v>15044</v>
      </c>
      <c r="K399" s="372" t="s">
        <v>14867</v>
      </c>
      <c r="L399" s="600"/>
      <c r="AM399" s="526">
        <f>N399*G399-T399</f>
        <v>0</v>
      </c>
      <c r="AP399" s="526">
        <f>O399*G399-U399</f>
        <v>0</v>
      </c>
    </row>
    <row r="400" spans="1:52">
      <c r="A400" s="581">
        <v>433</v>
      </c>
      <c r="B400" s="581" t="s">
        <v>579</v>
      </c>
      <c r="C400" s="581" t="s">
        <v>753</v>
      </c>
      <c r="D400" s="622" t="s">
        <v>15859</v>
      </c>
      <c r="E400" s="600" t="s">
        <v>15117</v>
      </c>
      <c r="F400" s="606">
        <v>8.8000000000000007</v>
      </c>
      <c r="G400" s="606">
        <f t="shared" si="74"/>
        <v>2.4</v>
      </c>
      <c r="H400" s="609">
        <v>2400</v>
      </c>
      <c r="I400" s="372" t="s">
        <v>14773</v>
      </c>
      <c r="J400" s="372" t="s">
        <v>15044</v>
      </c>
      <c r="K400" s="372" t="s">
        <v>14894</v>
      </c>
      <c r="L400" s="600"/>
    </row>
    <row r="401" spans="1:54">
      <c r="A401" s="594">
        <v>512</v>
      </c>
      <c r="B401" s="581" t="s">
        <v>887</v>
      </c>
      <c r="C401" s="581" t="s">
        <v>751</v>
      </c>
      <c r="D401" s="622" t="s">
        <v>15924</v>
      </c>
      <c r="E401" s="600" t="s">
        <v>15069</v>
      </c>
      <c r="F401" s="608">
        <v>8.15</v>
      </c>
      <c r="G401" s="606">
        <f t="shared" si="74"/>
        <v>2.4</v>
      </c>
      <c r="H401" s="609">
        <v>2400</v>
      </c>
      <c r="I401" s="372" t="s">
        <v>14773</v>
      </c>
      <c r="J401" s="372" t="s">
        <v>15044</v>
      </c>
      <c r="K401" s="372" t="s">
        <v>14891</v>
      </c>
      <c r="L401" s="618"/>
      <c r="AP401" s="526">
        <f>N401*G401-T401</f>
        <v>0</v>
      </c>
      <c r="AQ401" s="526">
        <f>O401*G401-U401</f>
        <v>0</v>
      </c>
    </row>
    <row r="402" spans="1:54">
      <c r="A402" s="594">
        <v>551</v>
      </c>
      <c r="B402" s="581" t="s">
        <v>887</v>
      </c>
      <c r="C402" s="581" t="s">
        <v>753</v>
      </c>
      <c r="D402" s="622" t="s">
        <v>15955</v>
      </c>
      <c r="E402" s="600" t="s">
        <v>15069</v>
      </c>
      <c r="F402" s="608">
        <v>8.8000000000000007</v>
      </c>
      <c r="G402" s="606">
        <f t="shared" si="74"/>
        <v>2.4</v>
      </c>
      <c r="H402" s="609">
        <v>2400</v>
      </c>
      <c r="I402" s="372" t="s">
        <v>14773</v>
      </c>
      <c r="J402" s="372" t="s">
        <v>15044</v>
      </c>
      <c r="K402" s="372" t="s">
        <v>14898</v>
      </c>
      <c r="L402" s="600"/>
      <c r="AP402" s="526">
        <f>N402*2.67-T402</f>
        <v>0</v>
      </c>
      <c r="AQ402" s="526">
        <f>O402*2.4-U402</f>
        <v>0</v>
      </c>
    </row>
    <row r="403" spans="1:54">
      <c r="A403" s="594">
        <v>285</v>
      </c>
      <c r="B403" s="581" t="s">
        <v>577</v>
      </c>
      <c r="C403" s="581" t="s">
        <v>751</v>
      </c>
      <c r="D403" s="622" t="s">
        <v>15735</v>
      </c>
      <c r="E403" s="600" t="s">
        <v>15071</v>
      </c>
      <c r="F403" s="608">
        <v>17.399999999999999</v>
      </c>
      <c r="G403" s="606">
        <f t="shared" si="74"/>
        <v>2.4</v>
      </c>
      <c r="H403" s="609">
        <v>2400</v>
      </c>
      <c r="I403" s="372" t="s">
        <v>14773</v>
      </c>
      <c r="J403" s="372" t="s">
        <v>15072</v>
      </c>
      <c r="K403" s="372" t="s">
        <v>14898</v>
      </c>
      <c r="L403" s="600"/>
      <c r="AM403" s="526">
        <f>N403*G403-T403</f>
        <v>0</v>
      </c>
      <c r="AP403" s="526">
        <f>O403*G403-U403</f>
        <v>0</v>
      </c>
    </row>
    <row r="404" spans="1:54" s="526" customFormat="1">
      <c r="A404" s="594">
        <v>324</v>
      </c>
      <c r="B404" s="581" t="s">
        <v>577</v>
      </c>
      <c r="C404" s="581" t="s">
        <v>753</v>
      </c>
      <c r="D404" s="622" t="s">
        <v>15773</v>
      </c>
      <c r="E404" s="600" t="s">
        <v>15071</v>
      </c>
      <c r="F404" s="608">
        <v>19.149999999999999</v>
      </c>
      <c r="G404" s="606">
        <f t="shared" si="74"/>
        <v>2.4</v>
      </c>
      <c r="H404" s="609">
        <v>2400</v>
      </c>
      <c r="I404" s="372" t="s">
        <v>14773</v>
      </c>
      <c r="J404" s="372" t="s">
        <v>15072</v>
      </c>
      <c r="K404" s="372" t="s">
        <v>14898</v>
      </c>
      <c r="L404" s="618"/>
      <c r="M404" s="603"/>
      <c r="N404" s="603"/>
      <c r="O404" s="603"/>
      <c r="P404" s="603"/>
      <c r="Q404" s="603"/>
      <c r="R404" s="603"/>
      <c r="S404" s="603"/>
      <c r="T404" s="603"/>
      <c r="U404" s="603"/>
      <c r="V404" s="603"/>
      <c r="W404" s="603"/>
      <c r="X404" s="603"/>
      <c r="Y404" s="581"/>
      <c r="AM404" s="526">
        <f>N404*G404-T404</f>
        <v>0</v>
      </c>
      <c r="AT404" s="526">
        <f>O404*G404-U404</f>
        <v>0</v>
      </c>
      <c r="BA404" s="581"/>
      <c r="BB404" s="581"/>
    </row>
    <row r="405" spans="1:54" s="526" customFormat="1">
      <c r="A405" s="581">
        <v>394</v>
      </c>
      <c r="B405" s="581" t="s">
        <v>579</v>
      </c>
      <c r="C405" s="581" t="s">
        <v>751</v>
      </c>
      <c r="D405" s="622" t="s">
        <v>15826</v>
      </c>
      <c r="E405" s="600" t="s">
        <v>15103</v>
      </c>
      <c r="F405" s="601">
        <v>17.399999999999999</v>
      </c>
      <c r="G405" s="606">
        <f t="shared" si="74"/>
        <v>2.4</v>
      </c>
      <c r="H405" s="614">
        <v>2400</v>
      </c>
      <c r="I405" s="372" t="s">
        <v>15092</v>
      </c>
      <c r="J405" s="372" t="s">
        <v>15072</v>
      </c>
      <c r="K405" s="372" t="s">
        <v>14867</v>
      </c>
      <c r="L405" s="600"/>
      <c r="M405" s="603"/>
      <c r="N405" s="603"/>
      <c r="O405" s="603"/>
      <c r="P405" s="603"/>
      <c r="Q405" s="603"/>
      <c r="R405" s="603"/>
      <c r="S405" s="603"/>
      <c r="T405" s="603"/>
      <c r="U405" s="603"/>
      <c r="V405" s="603"/>
      <c r="W405" s="603"/>
      <c r="X405" s="603"/>
      <c r="Y405" s="581"/>
      <c r="AM405" s="526">
        <f>N405*G405-T405</f>
        <v>0</v>
      </c>
      <c r="AP405" s="526">
        <f>O405*G405-U405</f>
        <v>0</v>
      </c>
      <c r="BA405" s="581"/>
      <c r="BB405" s="581"/>
    </row>
    <row r="406" spans="1:54" s="526" customFormat="1">
      <c r="A406" s="594">
        <v>434</v>
      </c>
      <c r="B406" s="581" t="s">
        <v>579</v>
      </c>
      <c r="C406" s="581" t="s">
        <v>753</v>
      </c>
      <c r="D406" s="622" t="s">
        <v>15860</v>
      </c>
      <c r="E406" s="600" t="s">
        <v>15071</v>
      </c>
      <c r="F406" s="606">
        <v>19.149999999999999</v>
      </c>
      <c r="G406" s="606">
        <f t="shared" si="74"/>
        <v>2.4</v>
      </c>
      <c r="H406" s="609">
        <v>2400</v>
      </c>
      <c r="I406" s="372" t="s">
        <v>14773</v>
      </c>
      <c r="J406" s="372" t="s">
        <v>15072</v>
      </c>
      <c r="K406" s="372" t="s">
        <v>14891</v>
      </c>
      <c r="L406" s="600"/>
      <c r="M406" s="603"/>
      <c r="N406" s="603"/>
      <c r="O406" s="603"/>
      <c r="P406" s="603"/>
      <c r="Q406" s="603"/>
      <c r="R406" s="603"/>
      <c r="S406" s="603"/>
      <c r="T406" s="603"/>
      <c r="U406" s="603"/>
      <c r="V406" s="603"/>
      <c r="W406" s="603"/>
      <c r="X406" s="603"/>
      <c r="Y406" s="581"/>
      <c r="AM406" s="526">
        <f>N406*G406-T406</f>
        <v>0</v>
      </c>
      <c r="AN406" s="526">
        <f>O406*G406-U406</f>
        <v>0</v>
      </c>
      <c r="AO406" s="526">
        <f>P406*G406-V406</f>
        <v>0</v>
      </c>
      <c r="AZ406" s="526">
        <f>Q406*G406-W406</f>
        <v>0</v>
      </c>
      <c r="BA406" s="581"/>
      <c r="BB406" s="581"/>
    </row>
    <row r="407" spans="1:54" s="526" customFormat="1">
      <c r="A407" s="594">
        <v>513</v>
      </c>
      <c r="B407" s="581" t="s">
        <v>887</v>
      </c>
      <c r="C407" s="581" t="s">
        <v>751</v>
      </c>
      <c r="D407" s="622" t="s">
        <v>15925</v>
      </c>
      <c r="E407" s="600" t="s">
        <v>15071</v>
      </c>
      <c r="F407" s="608">
        <v>17.399999999999999</v>
      </c>
      <c r="G407" s="606">
        <f t="shared" si="74"/>
        <v>2.4</v>
      </c>
      <c r="H407" s="609">
        <v>2400</v>
      </c>
      <c r="I407" s="372" t="s">
        <v>14773</v>
      </c>
      <c r="J407" s="372" t="s">
        <v>15072</v>
      </c>
      <c r="K407" s="372" t="s">
        <v>14898</v>
      </c>
      <c r="L407" s="618"/>
      <c r="M407" s="603"/>
      <c r="N407" s="603"/>
      <c r="O407" s="603"/>
      <c r="P407" s="603"/>
      <c r="Q407" s="603"/>
      <c r="R407" s="603"/>
      <c r="S407" s="603"/>
      <c r="T407" s="603"/>
      <c r="U407" s="603"/>
      <c r="V407" s="603"/>
      <c r="W407" s="603"/>
      <c r="X407" s="603"/>
      <c r="Y407" s="581"/>
      <c r="AP407" s="526">
        <f>N407*G407-T407</f>
        <v>0</v>
      </c>
      <c r="AQ407" s="526">
        <f>O407*G407-U407</f>
        <v>0</v>
      </c>
      <c r="BA407" s="581"/>
      <c r="BB407" s="581"/>
    </row>
    <row r="408" spans="1:54" s="526" customFormat="1">
      <c r="A408" s="594">
        <v>552</v>
      </c>
      <c r="B408" s="581" t="s">
        <v>887</v>
      </c>
      <c r="C408" s="581" t="s">
        <v>753</v>
      </c>
      <c r="D408" s="622" t="s">
        <v>15956</v>
      </c>
      <c r="E408" s="600" t="s">
        <v>15071</v>
      </c>
      <c r="F408" s="608">
        <v>19.149999999999999</v>
      </c>
      <c r="G408" s="606">
        <f t="shared" si="74"/>
        <v>2.4</v>
      </c>
      <c r="H408" s="609">
        <v>2400</v>
      </c>
      <c r="I408" s="372" t="s">
        <v>14773</v>
      </c>
      <c r="J408" s="372" t="s">
        <v>15072</v>
      </c>
      <c r="K408" s="372" t="s">
        <v>14891</v>
      </c>
      <c r="L408" s="600"/>
      <c r="M408" s="603"/>
      <c r="N408" s="603"/>
      <c r="O408" s="603"/>
      <c r="P408" s="603"/>
      <c r="Q408" s="603"/>
      <c r="R408" s="603"/>
      <c r="S408" s="603"/>
      <c r="T408" s="603"/>
      <c r="U408" s="603"/>
      <c r="V408" s="603"/>
      <c r="W408" s="603"/>
      <c r="X408" s="603"/>
      <c r="Y408" s="581"/>
      <c r="AP408" s="526">
        <f>N408*2.67-T408</f>
        <v>0</v>
      </c>
      <c r="AQ408" s="526">
        <f>O408*2.4-U408</f>
        <v>0</v>
      </c>
      <c r="AY408" s="526">
        <f>P408*2.67-V408</f>
        <v>0</v>
      </c>
      <c r="BA408" s="581"/>
      <c r="BB408" s="581"/>
    </row>
    <row r="409" spans="1:54" s="526" customFormat="1">
      <c r="A409" s="594">
        <v>317</v>
      </c>
      <c r="B409" s="581" t="s">
        <v>577</v>
      </c>
      <c r="C409" s="581" t="s">
        <v>753</v>
      </c>
      <c r="D409" s="622" t="s">
        <v>15766</v>
      </c>
      <c r="E409" s="600" t="s">
        <v>14800</v>
      </c>
      <c r="F409" s="608">
        <v>18.5</v>
      </c>
      <c r="G409" s="606">
        <f t="shared" si="74"/>
        <v>2.83</v>
      </c>
      <c r="H409" s="609">
        <v>2830</v>
      </c>
      <c r="I409" s="372" t="s">
        <v>14773</v>
      </c>
      <c r="J409" s="372" t="s">
        <v>15081</v>
      </c>
      <c r="K409" s="372" t="s">
        <v>15059</v>
      </c>
      <c r="L409" s="618"/>
      <c r="M409" s="603"/>
      <c r="N409" s="603"/>
      <c r="O409" s="603"/>
      <c r="P409" s="603"/>
      <c r="Q409" s="603"/>
      <c r="R409" s="603"/>
      <c r="S409" s="603"/>
      <c r="T409" s="603"/>
      <c r="U409" s="603"/>
      <c r="V409" s="603"/>
      <c r="W409" s="603"/>
      <c r="X409" s="603"/>
      <c r="Y409" s="581"/>
      <c r="AP409" s="526">
        <f>N409*G409-T409</f>
        <v>0</v>
      </c>
      <c r="BA409" s="581"/>
      <c r="BB409" s="603"/>
    </row>
    <row r="410" spans="1:54" s="526" customFormat="1">
      <c r="A410" s="581">
        <v>427</v>
      </c>
      <c r="B410" s="581" t="s">
        <v>579</v>
      </c>
      <c r="C410" s="581" t="s">
        <v>753</v>
      </c>
      <c r="D410" s="622" t="s">
        <v>15853</v>
      </c>
      <c r="E410" s="600" t="s">
        <v>14800</v>
      </c>
      <c r="F410" s="606">
        <v>18.5</v>
      </c>
      <c r="G410" s="606">
        <f t="shared" si="74"/>
        <v>2.83</v>
      </c>
      <c r="H410" s="609">
        <v>2830</v>
      </c>
      <c r="I410" s="372" t="s">
        <v>14773</v>
      </c>
      <c r="J410" s="372" t="s">
        <v>15081</v>
      </c>
      <c r="K410" s="372" t="s">
        <v>15059</v>
      </c>
      <c r="L410" s="600"/>
      <c r="M410" s="603"/>
      <c r="N410" s="603"/>
      <c r="O410" s="603"/>
      <c r="P410" s="603"/>
      <c r="Q410" s="603"/>
      <c r="R410" s="603"/>
      <c r="S410" s="603"/>
      <c r="T410" s="603"/>
      <c r="U410" s="603"/>
      <c r="V410" s="603"/>
      <c r="W410" s="603"/>
      <c r="X410" s="603"/>
      <c r="Y410" s="581"/>
      <c r="AM410" s="526">
        <f>N410*G410-T410</f>
        <v>0</v>
      </c>
      <c r="BA410" s="581"/>
      <c r="BB410" s="603"/>
    </row>
    <row r="411" spans="1:54" s="526" customFormat="1">
      <c r="A411" s="594">
        <v>545</v>
      </c>
      <c r="B411" s="581" t="s">
        <v>887</v>
      </c>
      <c r="C411" s="581" t="s">
        <v>753</v>
      </c>
      <c r="D411" s="622" t="s">
        <v>15949</v>
      </c>
      <c r="E411" s="600" t="s">
        <v>14800</v>
      </c>
      <c r="F411" s="608">
        <v>18.5</v>
      </c>
      <c r="G411" s="606">
        <f t="shared" si="74"/>
        <v>2.83</v>
      </c>
      <c r="H411" s="609">
        <v>2830</v>
      </c>
      <c r="I411" s="372" t="s">
        <v>14773</v>
      </c>
      <c r="J411" s="372" t="s">
        <v>15081</v>
      </c>
      <c r="K411" s="372" t="s">
        <v>15059</v>
      </c>
      <c r="L411" s="600"/>
      <c r="M411" s="603"/>
      <c r="N411" s="603"/>
      <c r="O411" s="603"/>
      <c r="P411" s="603"/>
      <c r="Q411" s="603"/>
      <c r="R411" s="603"/>
      <c r="S411" s="603"/>
      <c r="T411" s="603"/>
      <c r="U411" s="603"/>
      <c r="V411" s="603"/>
      <c r="W411" s="603"/>
      <c r="X411" s="603"/>
      <c r="Y411" s="581"/>
      <c r="AP411" s="526">
        <f>N411*2.67-T411</f>
        <v>0</v>
      </c>
      <c r="AQ411" s="526">
        <f>O411*2.4-U411</f>
        <v>0</v>
      </c>
      <c r="BA411" s="581"/>
      <c r="BB411" s="603"/>
    </row>
    <row r="412" spans="1:54" s="526" customFormat="1">
      <c r="A412" s="594">
        <v>278</v>
      </c>
      <c r="B412" s="581" t="s">
        <v>577</v>
      </c>
      <c r="C412" s="581" t="s">
        <v>751</v>
      </c>
      <c r="D412" s="622" t="s">
        <v>15728</v>
      </c>
      <c r="E412" s="600" t="s">
        <v>14800</v>
      </c>
      <c r="F412" s="608">
        <v>53.5</v>
      </c>
      <c r="G412" s="606">
        <f t="shared" si="74"/>
        <v>2.83</v>
      </c>
      <c r="H412" s="609">
        <v>2830</v>
      </c>
      <c r="I412" s="372" t="s">
        <v>14773</v>
      </c>
      <c r="J412" s="372" t="s">
        <v>15063</v>
      </c>
      <c r="K412" s="372" t="s">
        <v>15059</v>
      </c>
      <c r="L412" s="600"/>
      <c r="M412" s="603"/>
      <c r="N412" s="603"/>
      <c r="O412" s="603"/>
      <c r="P412" s="603"/>
      <c r="Q412" s="603"/>
      <c r="R412" s="603"/>
      <c r="S412" s="603"/>
      <c r="T412" s="603"/>
      <c r="U412" s="603"/>
      <c r="V412" s="603"/>
      <c r="W412" s="603"/>
      <c r="X412" s="603"/>
      <c r="Y412" s="581"/>
      <c r="BA412" s="581"/>
      <c r="BB412" s="603"/>
    </row>
    <row r="413" spans="1:54" s="526" customFormat="1">
      <c r="A413" s="594">
        <v>506</v>
      </c>
      <c r="B413" s="581" t="s">
        <v>887</v>
      </c>
      <c r="C413" s="581" t="s">
        <v>751</v>
      </c>
      <c r="D413" s="622" t="s">
        <v>15918</v>
      </c>
      <c r="E413" s="600" t="s">
        <v>14800</v>
      </c>
      <c r="F413" s="608">
        <v>54.2</v>
      </c>
      <c r="G413" s="606">
        <f t="shared" si="74"/>
        <v>2.83</v>
      </c>
      <c r="H413" s="609">
        <v>2830</v>
      </c>
      <c r="I413" s="372" t="s">
        <v>14773</v>
      </c>
      <c r="J413" s="372" t="s">
        <v>15063</v>
      </c>
      <c r="K413" s="372" t="s">
        <v>15059</v>
      </c>
      <c r="L413" s="618"/>
      <c r="M413" s="603"/>
      <c r="N413" s="603"/>
      <c r="O413" s="603"/>
      <c r="P413" s="603"/>
      <c r="Q413" s="603"/>
      <c r="R413" s="603"/>
      <c r="S413" s="603"/>
      <c r="T413" s="603"/>
      <c r="U413" s="603"/>
      <c r="V413" s="603"/>
      <c r="W413" s="603"/>
      <c r="X413" s="603"/>
      <c r="Y413" s="581"/>
      <c r="BA413" s="581"/>
      <c r="BB413" s="581"/>
    </row>
    <row r="414" spans="1:54" s="526" customFormat="1">
      <c r="A414" s="594">
        <v>356</v>
      </c>
      <c r="B414" s="581" t="s">
        <v>577</v>
      </c>
      <c r="C414" s="581" t="s">
        <v>759</v>
      </c>
      <c r="D414" s="622" t="s">
        <v>15162</v>
      </c>
      <c r="E414" s="600" t="s">
        <v>15091</v>
      </c>
      <c r="F414" s="601">
        <v>38.15</v>
      </c>
      <c r="G414" s="601"/>
      <c r="H414" s="614">
        <v>2830</v>
      </c>
      <c r="I414" s="616" t="s">
        <v>314</v>
      </c>
      <c r="J414" s="372" t="s">
        <v>15078</v>
      </c>
      <c r="K414" s="372" t="s">
        <v>15093</v>
      </c>
      <c r="L414" s="600"/>
      <c r="M414" s="603"/>
      <c r="N414" s="603"/>
      <c r="O414" s="603"/>
      <c r="P414" s="603"/>
      <c r="Q414" s="603"/>
      <c r="R414" s="603"/>
      <c r="S414" s="603"/>
      <c r="T414" s="603"/>
      <c r="U414" s="603"/>
      <c r="V414" s="603"/>
      <c r="W414" s="603"/>
      <c r="X414" s="603"/>
      <c r="Y414" s="581"/>
      <c r="AL414" s="526">
        <f>N414*G414-T414</f>
        <v>0</v>
      </c>
      <c r="AN414" s="526">
        <f>O414*G414-U414</f>
        <v>0</v>
      </c>
      <c r="AO414" s="526">
        <f>P414*G414-V414</f>
        <v>0</v>
      </c>
      <c r="AZ414" s="526">
        <f>Q414*G414-W414</f>
        <v>0</v>
      </c>
      <c r="BA414" s="581"/>
      <c r="BB414" s="581"/>
    </row>
    <row r="415" spans="1:54" s="526" customFormat="1">
      <c r="A415" s="581">
        <v>355</v>
      </c>
      <c r="B415" s="581" t="s">
        <v>577</v>
      </c>
      <c r="C415" s="581" t="s">
        <v>759</v>
      </c>
      <c r="D415" s="622" t="s">
        <v>15160</v>
      </c>
      <c r="E415" s="600" t="s">
        <v>15091</v>
      </c>
      <c r="F415" s="601">
        <v>18.75</v>
      </c>
      <c r="G415" s="606">
        <f t="shared" ref="G415:G467" si="75">H415/1000</f>
        <v>2.83</v>
      </c>
      <c r="H415" s="614">
        <v>2830</v>
      </c>
      <c r="I415" s="616" t="s">
        <v>314</v>
      </c>
      <c r="J415" s="372" t="s">
        <v>15061</v>
      </c>
      <c r="K415" s="372" t="s">
        <v>15093</v>
      </c>
      <c r="L415" s="600"/>
      <c r="M415" s="603"/>
      <c r="N415" s="603"/>
      <c r="O415" s="603"/>
      <c r="P415" s="603"/>
      <c r="Q415" s="603"/>
      <c r="R415" s="603"/>
      <c r="S415" s="603"/>
      <c r="T415" s="603"/>
      <c r="U415" s="603"/>
      <c r="V415" s="603"/>
      <c r="W415" s="603"/>
      <c r="X415" s="603"/>
      <c r="Y415" s="581"/>
      <c r="BA415" s="581"/>
      <c r="BB415" s="581"/>
    </row>
    <row r="416" spans="1:54" s="526" customFormat="1">
      <c r="A416" s="594">
        <v>26</v>
      </c>
      <c r="B416" s="581" t="s">
        <v>572</v>
      </c>
      <c r="C416" s="581" t="s">
        <v>751</v>
      </c>
      <c r="D416" s="372" t="s">
        <v>15178</v>
      </c>
      <c r="E416" s="600" t="s">
        <v>15179</v>
      </c>
      <c r="F416" s="608">
        <v>4.8</v>
      </c>
      <c r="G416" s="606">
        <f t="shared" si="75"/>
        <v>2.2999999999999998</v>
      </c>
      <c r="H416" s="609">
        <v>2300</v>
      </c>
      <c r="I416" s="372" t="s">
        <v>14715</v>
      </c>
      <c r="J416" s="372" t="s">
        <v>15180</v>
      </c>
      <c r="K416" s="372" t="s">
        <v>14979</v>
      </c>
      <c r="L416" s="600"/>
      <c r="M416" s="603">
        <v>10.65</v>
      </c>
      <c r="N416" s="603"/>
      <c r="O416" s="603"/>
      <c r="P416" s="603"/>
      <c r="Q416" s="603"/>
      <c r="R416" s="603"/>
      <c r="S416" s="603"/>
      <c r="T416" s="603"/>
      <c r="U416" s="603"/>
      <c r="V416" s="603"/>
      <c r="W416" s="603"/>
      <c r="X416" s="603"/>
      <c r="Y416" s="581"/>
      <c r="AP416" s="526">
        <f>N416*G416-T416</f>
        <v>0</v>
      </c>
      <c r="AQ416" s="526">
        <f>O416*G416-U416</f>
        <v>0</v>
      </c>
      <c r="AS416" s="526">
        <f>P416*G416-V416</f>
        <v>0</v>
      </c>
      <c r="AT416" s="526">
        <f>Q416*G416-W416</f>
        <v>0</v>
      </c>
      <c r="BA416" s="581"/>
      <c r="BB416" s="581"/>
    </row>
    <row r="417" spans="1:54" s="526" customFormat="1">
      <c r="A417" s="594">
        <v>27</v>
      </c>
      <c r="B417" s="581" t="s">
        <v>572</v>
      </c>
      <c r="C417" s="581" t="s">
        <v>751</v>
      </c>
      <c r="D417" s="372" t="s">
        <v>15181</v>
      </c>
      <c r="E417" s="600" t="s">
        <v>15182</v>
      </c>
      <c r="F417" s="608">
        <v>1.8</v>
      </c>
      <c r="G417" s="606">
        <f t="shared" si="75"/>
        <v>2.2999999999999998</v>
      </c>
      <c r="H417" s="609">
        <v>2300</v>
      </c>
      <c r="I417" s="372" t="s">
        <v>14715</v>
      </c>
      <c r="J417" s="372" t="s">
        <v>15180</v>
      </c>
      <c r="K417" s="372" t="s">
        <v>14898</v>
      </c>
      <c r="L417" s="600"/>
      <c r="M417" s="603">
        <f>5.4-1.6</f>
        <v>3.8000000000000003</v>
      </c>
      <c r="N417" s="603">
        <v>1.1499999999999999</v>
      </c>
      <c r="O417" s="603">
        <f t="shared" ref="O417:O428" si="76">M417-N417</f>
        <v>2.6500000000000004</v>
      </c>
      <c r="P417" s="603"/>
      <c r="Q417" s="603"/>
      <c r="R417" s="603"/>
      <c r="S417" s="603"/>
      <c r="T417" s="603"/>
      <c r="U417" s="603">
        <f>0.75*2.1</f>
        <v>1.5750000000000002</v>
      </c>
      <c r="V417" s="603"/>
      <c r="W417" s="603"/>
      <c r="X417" s="603"/>
      <c r="Y417" s="581"/>
      <c r="AP417" s="526">
        <f>N417*G417-T417</f>
        <v>2.6449999999999996</v>
      </c>
      <c r="AQ417" s="526">
        <f>O417*G417-U417</f>
        <v>4.5200000000000005</v>
      </c>
      <c r="BA417" s="581"/>
      <c r="BB417" s="581"/>
    </row>
    <row r="418" spans="1:54" s="526" customFormat="1">
      <c r="A418" s="581">
        <v>28</v>
      </c>
      <c r="B418" s="581" t="s">
        <v>572</v>
      </c>
      <c r="C418" s="581" t="s">
        <v>751</v>
      </c>
      <c r="D418" s="372" t="s">
        <v>15183</v>
      </c>
      <c r="E418" s="600" t="s">
        <v>15184</v>
      </c>
      <c r="F418" s="608">
        <v>1.5</v>
      </c>
      <c r="G418" s="606">
        <f t="shared" si="75"/>
        <v>2.2999999999999998</v>
      </c>
      <c r="H418" s="609">
        <v>2300</v>
      </c>
      <c r="I418" s="372" t="s">
        <v>14715</v>
      </c>
      <c r="J418" s="372" t="s">
        <v>15180</v>
      </c>
      <c r="K418" s="372" t="s">
        <v>14891</v>
      </c>
      <c r="L418" s="600"/>
      <c r="M418" s="603">
        <f>5-1.6</f>
        <v>3.4</v>
      </c>
      <c r="N418" s="603">
        <v>0.9</v>
      </c>
      <c r="O418" s="603">
        <f t="shared" si="76"/>
        <v>2.5</v>
      </c>
      <c r="P418" s="603"/>
      <c r="Q418" s="603"/>
      <c r="R418" s="603"/>
      <c r="S418" s="603"/>
      <c r="T418" s="603"/>
      <c r="U418" s="603"/>
      <c r="V418" s="603"/>
      <c r="W418" s="603"/>
      <c r="X418" s="603"/>
      <c r="Y418" s="581"/>
      <c r="AP418" s="526">
        <f>N418*G418-T418</f>
        <v>2.0699999999999998</v>
      </c>
      <c r="AQ418" s="526">
        <f>O418*G418-U418</f>
        <v>5.75</v>
      </c>
      <c r="BA418" s="581"/>
      <c r="BB418" s="581"/>
    </row>
    <row r="419" spans="1:54" s="526" customFormat="1">
      <c r="A419" s="594">
        <v>30</v>
      </c>
      <c r="B419" s="581" t="s">
        <v>572</v>
      </c>
      <c r="C419" s="581" t="s">
        <v>751</v>
      </c>
      <c r="D419" s="372" t="s">
        <v>15188</v>
      </c>
      <c r="E419" s="600" t="s">
        <v>15189</v>
      </c>
      <c r="F419" s="608">
        <v>3.5</v>
      </c>
      <c r="G419" s="606">
        <f t="shared" si="75"/>
        <v>2.2999999999999998</v>
      </c>
      <c r="H419" s="609">
        <v>2300</v>
      </c>
      <c r="I419" s="372" t="s">
        <v>14715</v>
      </c>
      <c r="J419" s="372" t="s">
        <v>15180</v>
      </c>
      <c r="K419" s="372" t="s">
        <v>14979</v>
      </c>
      <c r="L419" s="600"/>
      <c r="M419" s="603">
        <f>9.65-1.75</f>
        <v>7.9</v>
      </c>
      <c r="N419" s="603">
        <v>2</v>
      </c>
      <c r="O419" s="603">
        <f t="shared" si="76"/>
        <v>5.9</v>
      </c>
      <c r="P419" s="603"/>
      <c r="Q419" s="603"/>
      <c r="R419" s="603"/>
      <c r="S419" s="603"/>
      <c r="T419" s="603"/>
      <c r="U419" s="603"/>
      <c r="V419" s="603"/>
      <c r="W419" s="603"/>
      <c r="X419" s="603"/>
      <c r="Y419" s="581"/>
      <c r="BA419" s="581"/>
      <c r="BB419" s="581"/>
    </row>
    <row r="420" spans="1:54">
      <c r="A420" s="581">
        <v>31</v>
      </c>
      <c r="B420" s="581" t="s">
        <v>572</v>
      </c>
      <c r="C420" s="581" t="s">
        <v>751</v>
      </c>
      <c r="D420" s="372" t="s">
        <v>15190</v>
      </c>
      <c r="E420" s="600" t="s">
        <v>15191</v>
      </c>
      <c r="F420" s="608">
        <v>3</v>
      </c>
      <c r="G420" s="606">
        <f t="shared" si="75"/>
        <v>2.2999999999999998</v>
      </c>
      <c r="H420" s="609">
        <v>2300</v>
      </c>
      <c r="I420" s="372" t="s">
        <v>14715</v>
      </c>
      <c r="J420" s="372" t="s">
        <v>15180</v>
      </c>
      <c r="K420" s="372" t="s">
        <v>14898</v>
      </c>
      <c r="L420" s="600"/>
      <c r="M420" s="603">
        <f>8.1-1.65</f>
        <v>6.4499999999999993</v>
      </c>
      <c r="N420" s="603">
        <f>1.65</f>
        <v>1.65</v>
      </c>
      <c r="O420" s="603">
        <f t="shared" si="76"/>
        <v>4.7999999999999989</v>
      </c>
      <c r="U420" s="603">
        <f>0.75*2.1</f>
        <v>1.5750000000000002</v>
      </c>
    </row>
    <row r="421" spans="1:54">
      <c r="A421" s="594">
        <v>66</v>
      </c>
      <c r="B421" s="581" t="s">
        <v>572</v>
      </c>
      <c r="C421" s="581" t="s">
        <v>753</v>
      </c>
      <c r="D421" s="372" t="s">
        <v>15198</v>
      </c>
      <c r="E421" s="600" t="s">
        <v>15189</v>
      </c>
      <c r="F421" s="608">
        <v>2.6</v>
      </c>
      <c r="G421" s="606">
        <f t="shared" si="75"/>
        <v>2.4</v>
      </c>
      <c r="H421" s="609">
        <v>2400</v>
      </c>
      <c r="I421" s="372" t="s">
        <v>14715</v>
      </c>
      <c r="J421" s="372" t="s">
        <v>15180</v>
      </c>
      <c r="K421" s="372" t="s">
        <v>14979</v>
      </c>
      <c r="L421" s="600"/>
      <c r="M421" s="603">
        <f>8.6-1.725</f>
        <v>6.875</v>
      </c>
      <c r="N421" s="603">
        <v>1.5</v>
      </c>
      <c r="O421" s="603">
        <f t="shared" si="76"/>
        <v>5.375</v>
      </c>
      <c r="AP421" s="526">
        <f>N421*2.67-T421</f>
        <v>4.0049999999999999</v>
      </c>
      <c r="AQ421" s="526">
        <f>O421*2.4-U421</f>
        <v>12.9</v>
      </c>
      <c r="AY421" s="526">
        <f>P421*2.67-V421</f>
        <v>0</v>
      </c>
    </row>
    <row r="422" spans="1:54">
      <c r="A422" s="581">
        <v>67</v>
      </c>
      <c r="B422" s="581" t="s">
        <v>572</v>
      </c>
      <c r="C422" s="581" t="s">
        <v>753</v>
      </c>
      <c r="D422" s="372" t="s">
        <v>15199</v>
      </c>
      <c r="E422" s="600" t="s">
        <v>15191</v>
      </c>
      <c r="F422" s="608">
        <v>2.95</v>
      </c>
      <c r="G422" s="606">
        <f t="shared" si="75"/>
        <v>2.4</v>
      </c>
      <c r="H422" s="609" t="s">
        <v>15680</v>
      </c>
      <c r="I422" s="372" t="s">
        <v>14715</v>
      </c>
      <c r="J422" s="372" t="s">
        <v>15180</v>
      </c>
      <c r="K422" s="372" t="s">
        <v>14891</v>
      </c>
      <c r="L422" s="600"/>
      <c r="M422" s="603">
        <f>8.15-1.65</f>
        <v>6.5</v>
      </c>
      <c r="N422" s="603">
        <f>1.65</f>
        <v>1.65</v>
      </c>
      <c r="O422" s="603">
        <f t="shared" si="76"/>
        <v>4.8499999999999996</v>
      </c>
      <c r="U422" s="603">
        <f>0.75*2.1</f>
        <v>1.5750000000000002</v>
      </c>
      <c r="AP422" s="526">
        <f>N422*2.67-T422</f>
        <v>4.4055</v>
      </c>
      <c r="AQ422" s="526">
        <f>O422*2.4-U422</f>
        <v>10.064999999999998</v>
      </c>
    </row>
    <row r="423" spans="1:54">
      <c r="A423" s="581">
        <v>70</v>
      </c>
      <c r="B423" s="581" t="s">
        <v>572</v>
      </c>
      <c r="C423" s="581" t="s">
        <v>753</v>
      </c>
      <c r="D423" s="372" t="s">
        <v>15204</v>
      </c>
      <c r="E423" s="600" t="s">
        <v>15179</v>
      </c>
      <c r="F423" s="608">
        <v>3.4</v>
      </c>
      <c r="G423" s="606">
        <f t="shared" si="75"/>
        <v>2.4</v>
      </c>
      <c r="H423" s="609">
        <v>2400</v>
      </c>
      <c r="I423" s="372" t="s">
        <v>14715</v>
      </c>
      <c r="J423" s="372" t="s">
        <v>15180</v>
      </c>
      <c r="K423" s="372" t="s">
        <v>14979</v>
      </c>
      <c r="L423" s="600"/>
      <c r="M423" s="603">
        <f>8.7-0.9</f>
        <v>7.7999999999999989</v>
      </c>
      <c r="N423" s="603">
        <f>0.6+2.5</f>
        <v>3.1</v>
      </c>
      <c r="O423" s="603">
        <f t="shared" si="76"/>
        <v>4.6999999999999993</v>
      </c>
      <c r="AP423" s="526">
        <f>N423*2.67-T423</f>
        <v>8.2769999999999992</v>
      </c>
      <c r="AQ423" s="526">
        <f>O423*2.4-U423</f>
        <v>11.279999999999998</v>
      </c>
    </row>
    <row r="424" spans="1:54">
      <c r="A424" s="594">
        <v>71</v>
      </c>
      <c r="B424" s="581" t="s">
        <v>572</v>
      </c>
      <c r="C424" s="581" t="s">
        <v>753</v>
      </c>
      <c r="D424" s="372" t="s">
        <v>15205</v>
      </c>
      <c r="E424" s="600" t="s">
        <v>15182</v>
      </c>
      <c r="F424" s="608">
        <v>2</v>
      </c>
      <c r="G424" s="606">
        <f t="shared" si="75"/>
        <v>2.4</v>
      </c>
      <c r="H424" s="609">
        <v>2400</v>
      </c>
      <c r="I424" s="372" t="s">
        <v>14715</v>
      </c>
      <c r="J424" s="372" t="s">
        <v>15180</v>
      </c>
      <c r="K424" s="372" t="s">
        <v>14891</v>
      </c>
      <c r="L424" s="600"/>
      <c r="M424" s="603">
        <f>5.55-1.35</f>
        <v>4.1999999999999993</v>
      </c>
      <c r="N424" s="603">
        <f>1.35</f>
        <v>1.35</v>
      </c>
      <c r="O424" s="603">
        <f t="shared" si="76"/>
        <v>2.8499999999999992</v>
      </c>
      <c r="U424" s="603">
        <f>0.75*2.1</f>
        <v>1.5750000000000002</v>
      </c>
      <c r="AP424" s="526">
        <f>N424*2.67-T424</f>
        <v>3.6045000000000003</v>
      </c>
      <c r="AQ424" s="526">
        <f>O424*2.4-U424</f>
        <v>5.2649999999999979</v>
      </c>
      <c r="AY424" s="526">
        <f>P424*2.67-V424</f>
        <v>0</v>
      </c>
    </row>
    <row r="425" spans="1:54">
      <c r="A425" s="581">
        <v>91</v>
      </c>
      <c r="B425" s="581" t="s">
        <v>572</v>
      </c>
      <c r="C425" s="581" t="s">
        <v>759</v>
      </c>
      <c r="D425" s="372" t="s">
        <v>15208</v>
      </c>
      <c r="E425" s="600" t="s">
        <v>15189</v>
      </c>
      <c r="F425" s="608">
        <v>5.75</v>
      </c>
      <c r="G425" s="606">
        <f t="shared" si="75"/>
        <v>2.4</v>
      </c>
      <c r="H425" s="609">
        <v>2400</v>
      </c>
      <c r="I425" s="372" t="s">
        <v>14715</v>
      </c>
      <c r="J425" s="372" t="s">
        <v>15180</v>
      </c>
      <c r="K425" s="372" t="s">
        <v>14979</v>
      </c>
      <c r="L425" s="600"/>
      <c r="M425" s="603">
        <v>11.4</v>
      </c>
      <c r="N425" s="603">
        <f>2.2</f>
        <v>2.2000000000000002</v>
      </c>
      <c r="O425" s="603">
        <f t="shared" si="76"/>
        <v>9.1999999999999993</v>
      </c>
    </row>
    <row r="426" spans="1:54">
      <c r="A426" s="594">
        <v>92</v>
      </c>
      <c r="B426" s="581" t="s">
        <v>572</v>
      </c>
      <c r="C426" s="581" t="s">
        <v>759</v>
      </c>
      <c r="D426" s="372" t="s">
        <v>15209</v>
      </c>
      <c r="E426" s="600" t="s">
        <v>15191</v>
      </c>
      <c r="F426" s="608">
        <v>1.8</v>
      </c>
      <c r="G426" s="606">
        <f t="shared" si="75"/>
        <v>2.2999999999999998</v>
      </c>
      <c r="H426" s="609">
        <v>2300</v>
      </c>
      <c r="I426" s="372" t="s">
        <v>14715</v>
      </c>
      <c r="J426" s="372" t="s">
        <v>15180</v>
      </c>
      <c r="K426" s="372" t="s">
        <v>15197</v>
      </c>
      <c r="L426" s="600"/>
      <c r="M426" s="603">
        <f>5.5/2</f>
        <v>2.75</v>
      </c>
      <c r="N426" s="603">
        <v>1.6</v>
      </c>
      <c r="O426" s="603">
        <f t="shared" si="76"/>
        <v>1.1499999999999999</v>
      </c>
    </row>
    <row r="427" spans="1:54">
      <c r="A427" s="594">
        <v>95</v>
      </c>
      <c r="B427" s="581" t="s">
        <v>572</v>
      </c>
      <c r="C427" s="581" t="s">
        <v>759</v>
      </c>
      <c r="D427" s="372" t="s">
        <v>15213</v>
      </c>
      <c r="E427" s="600" t="s">
        <v>15179</v>
      </c>
      <c r="F427" s="608">
        <v>5.4</v>
      </c>
      <c r="G427" s="606">
        <f t="shared" si="75"/>
        <v>2.4</v>
      </c>
      <c r="H427" s="609">
        <v>2400</v>
      </c>
      <c r="I427" s="372" t="s">
        <v>14715</v>
      </c>
      <c r="J427" s="372" t="s">
        <v>15180</v>
      </c>
      <c r="K427" s="372" t="s">
        <v>14979</v>
      </c>
      <c r="L427" s="600"/>
      <c r="M427" s="603">
        <f>12.4-0.9</f>
        <v>11.5</v>
      </c>
      <c r="N427" s="603">
        <f>2.1+0.6+1+0.93</f>
        <v>4.63</v>
      </c>
      <c r="O427" s="603">
        <f t="shared" si="76"/>
        <v>6.87</v>
      </c>
    </row>
    <row r="428" spans="1:54">
      <c r="A428" s="594">
        <v>96</v>
      </c>
      <c r="B428" s="581" t="s">
        <v>572</v>
      </c>
      <c r="C428" s="581" t="s">
        <v>759</v>
      </c>
      <c r="D428" s="372" t="s">
        <v>15214</v>
      </c>
      <c r="E428" s="600" t="s">
        <v>15182</v>
      </c>
      <c r="F428" s="608">
        <v>1.9</v>
      </c>
      <c r="G428" s="606">
        <f t="shared" si="75"/>
        <v>2.4</v>
      </c>
      <c r="H428" s="609">
        <v>2400</v>
      </c>
      <c r="I428" s="372" t="s">
        <v>14715</v>
      </c>
      <c r="J428" s="372" t="s">
        <v>15180</v>
      </c>
      <c r="K428" s="372" t="s">
        <v>15197</v>
      </c>
      <c r="L428" s="600"/>
      <c r="M428" s="603">
        <f>5.5-1.6</f>
        <v>3.9</v>
      </c>
      <c r="N428" s="603">
        <f>1.6</f>
        <v>1.6</v>
      </c>
      <c r="O428" s="603">
        <f t="shared" si="76"/>
        <v>2.2999999999999998</v>
      </c>
      <c r="U428" s="603">
        <f>1.15*2.1</f>
        <v>2.415</v>
      </c>
      <c r="AL428" s="526">
        <f>N428*H428/1000-T428</f>
        <v>3.84</v>
      </c>
      <c r="AM428" s="526">
        <f>O428*H428/1000-U428</f>
        <v>3.1049999999999995</v>
      </c>
      <c r="AN428" s="526">
        <f>P428*H428/1000-V428</f>
        <v>0</v>
      </c>
      <c r="AO428" s="581"/>
      <c r="AP428" s="526">
        <f>Q428*H428/1000-W428</f>
        <v>0</v>
      </c>
      <c r="AZ428" s="526">
        <f>R428*H428/1000-X428</f>
        <v>0</v>
      </c>
    </row>
    <row r="429" spans="1:54">
      <c r="A429" s="594">
        <v>99</v>
      </c>
      <c r="B429" s="581" t="s">
        <v>572</v>
      </c>
      <c r="C429" s="581" t="s">
        <v>759</v>
      </c>
      <c r="D429" s="372" t="s">
        <v>15219</v>
      </c>
      <c r="E429" s="600" t="s">
        <v>15220</v>
      </c>
      <c r="F429" s="608">
        <v>2.5</v>
      </c>
      <c r="G429" s="606">
        <f t="shared" si="75"/>
        <v>2.4</v>
      </c>
      <c r="H429" s="609">
        <v>2400</v>
      </c>
      <c r="I429" s="372" t="s">
        <v>14715</v>
      </c>
      <c r="J429" s="372" t="s">
        <v>15180</v>
      </c>
      <c r="K429" s="372" t="s">
        <v>14979</v>
      </c>
      <c r="L429" s="600"/>
      <c r="M429" s="603">
        <f>6.4-1.9</f>
        <v>4.5</v>
      </c>
      <c r="N429" s="603">
        <f>M429-O429</f>
        <v>3.5</v>
      </c>
      <c r="O429" s="603">
        <f>1</f>
        <v>1</v>
      </c>
      <c r="AH429" s="526">
        <f>N429*G429-T429</f>
        <v>8.4</v>
      </c>
      <c r="AP429" s="526">
        <f>O429*G429-U429</f>
        <v>2.4</v>
      </c>
      <c r="AR429" s="526">
        <f>P429*G429-V429</f>
        <v>0</v>
      </c>
    </row>
    <row r="430" spans="1:54">
      <c r="A430" s="581">
        <v>100</v>
      </c>
      <c r="B430" s="581" t="s">
        <v>572</v>
      </c>
      <c r="C430" s="581" t="s">
        <v>759</v>
      </c>
      <c r="D430" s="372" t="s">
        <v>15221</v>
      </c>
      <c r="E430" s="600" t="s">
        <v>15222</v>
      </c>
      <c r="F430" s="608">
        <v>5.0999999999999996</v>
      </c>
      <c r="G430" s="606">
        <f t="shared" si="75"/>
        <v>2.4</v>
      </c>
      <c r="H430" s="609">
        <v>2400</v>
      </c>
      <c r="I430" s="372" t="s">
        <v>14715</v>
      </c>
      <c r="J430" s="372" t="s">
        <v>15180</v>
      </c>
      <c r="K430" s="372" t="s">
        <v>15197</v>
      </c>
      <c r="L430" s="600"/>
      <c r="M430" s="603">
        <f>9.2-1.9-1.925</f>
        <v>5.3749999999999991</v>
      </c>
      <c r="N430" s="603">
        <f>M430-O430</f>
        <v>3.1749999999999989</v>
      </c>
      <c r="O430" s="603">
        <f>1.95+0.25</f>
        <v>2.2000000000000002</v>
      </c>
      <c r="AM430" s="526">
        <f>N430*G430-T430</f>
        <v>7.6199999999999974</v>
      </c>
      <c r="AP430" s="526">
        <f>O430*G430-U430</f>
        <v>5.28</v>
      </c>
      <c r="AR430" s="526">
        <f>P430*G430-V430</f>
        <v>0</v>
      </c>
    </row>
    <row r="431" spans="1:54">
      <c r="A431" s="594">
        <v>32</v>
      </c>
      <c r="B431" s="581" t="s">
        <v>572</v>
      </c>
      <c r="C431" s="581" t="s">
        <v>751</v>
      </c>
      <c r="D431" s="372" t="s">
        <v>15192</v>
      </c>
      <c r="E431" s="600" t="s">
        <v>15193</v>
      </c>
      <c r="F431" s="608">
        <v>1.5</v>
      </c>
      <c r="G431" s="606">
        <f t="shared" si="75"/>
        <v>2.2999999999999998</v>
      </c>
      <c r="H431" s="609">
        <v>2300</v>
      </c>
      <c r="I431" s="372" t="s">
        <v>14715</v>
      </c>
      <c r="J431" s="372" t="s">
        <v>15194</v>
      </c>
      <c r="K431" s="372" t="s">
        <v>14891</v>
      </c>
      <c r="L431" s="600"/>
      <c r="M431" s="603">
        <f>4.95-1.65</f>
        <v>3.3000000000000003</v>
      </c>
      <c r="N431" s="603">
        <v>3.3</v>
      </c>
    </row>
    <row r="432" spans="1:54">
      <c r="A432" s="594">
        <v>68</v>
      </c>
      <c r="B432" s="581" t="s">
        <v>572</v>
      </c>
      <c r="C432" s="581" t="s">
        <v>753</v>
      </c>
      <c r="D432" s="372" t="s">
        <v>15201</v>
      </c>
      <c r="E432" s="600" t="s">
        <v>15193</v>
      </c>
      <c r="F432" s="608">
        <v>1.5</v>
      </c>
      <c r="G432" s="606">
        <f t="shared" si="75"/>
        <v>2.4</v>
      </c>
      <c r="H432" s="609">
        <v>2400</v>
      </c>
      <c r="I432" s="372" t="s">
        <v>14715</v>
      </c>
      <c r="J432" s="372" t="s">
        <v>15194</v>
      </c>
      <c r="K432" s="372" t="s">
        <v>15197</v>
      </c>
      <c r="L432" s="600"/>
      <c r="M432" s="603">
        <f>4.9-1.65</f>
        <v>3.2500000000000004</v>
      </c>
      <c r="N432" s="603">
        <f>M432</f>
        <v>3.2500000000000004</v>
      </c>
      <c r="AP432" s="526">
        <f>N432*2.67-T432</f>
        <v>8.6775000000000002</v>
      </c>
      <c r="AQ432" s="526">
        <f>O432*2.4-U432</f>
        <v>0</v>
      </c>
    </row>
    <row r="433" spans="1:54">
      <c r="A433" s="594">
        <v>72</v>
      </c>
      <c r="B433" s="581" t="s">
        <v>572</v>
      </c>
      <c r="C433" s="581" t="s">
        <v>753</v>
      </c>
      <c r="D433" s="372" t="s">
        <v>15206</v>
      </c>
      <c r="E433" s="600" t="s">
        <v>15184</v>
      </c>
      <c r="F433" s="608">
        <v>1.8</v>
      </c>
      <c r="G433" s="606">
        <f t="shared" si="75"/>
        <v>2.4</v>
      </c>
      <c r="H433" s="609">
        <v>2400</v>
      </c>
      <c r="I433" s="372" t="s">
        <v>14715</v>
      </c>
      <c r="J433" s="372" t="s">
        <v>15194</v>
      </c>
      <c r="K433" s="372" t="s">
        <v>15197</v>
      </c>
      <c r="L433" s="600"/>
      <c r="M433" s="603">
        <f>5.2-1.35</f>
        <v>3.85</v>
      </c>
      <c r="N433" s="603">
        <f>M433</f>
        <v>3.85</v>
      </c>
      <c r="AP433" s="526">
        <f>N433*2.67-T433</f>
        <v>10.279500000000001</v>
      </c>
      <c r="AQ433" s="526">
        <f>O433*2.4-U433</f>
        <v>0</v>
      </c>
      <c r="AY433" s="526">
        <f>P433*2.67-V433</f>
        <v>0</v>
      </c>
    </row>
    <row r="434" spans="1:54">
      <c r="A434" s="594">
        <v>93</v>
      </c>
      <c r="B434" s="581" t="s">
        <v>572</v>
      </c>
      <c r="C434" s="581" t="s">
        <v>759</v>
      </c>
      <c r="D434" s="372" t="s">
        <v>15210</v>
      </c>
      <c r="E434" s="600" t="s">
        <v>15193</v>
      </c>
      <c r="F434" s="608">
        <v>2.2000000000000002</v>
      </c>
      <c r="G434" s="606">
        <f t="shared" si="75"/>
        <v>2.2999999999999998</v>
      </c>
      <c r="H434" s="609">
        <v>2300</v>
      </c>
      <c r="I434" s="372" t="s">
        <v>14715</v>
      </c>
      <c r="J434" s="372" t="s">
        <v>15194</v>
      </c>
      <c r="K434" s="372" t="s">
        <v>14891</v>
      </c>
      <c r="L434" s="600"/>
      <c r="M434" s="603">
        <f>5.8-1.6</f>
        <v>4.1999999999999993</v>
      </c>
      <c r="N434" s="603">
        <f>M434</f>
        <v>4.1999999999999993</v>
      </c>
      <c r="AM434" s="526">
        <f>N434*G434-T434</f>
        <v>9.6599999999999984</v>
      </c>
      <c r="AN434" s="526">
        <f>O434*G434-U434</f>
        <v>0</v>
      </c>
      <c r="AO434" s="526">
        <f>P434*G434-V434</f>
        <v>0</v>
      </c>
      <c r="AZ434" s="526">
        <f>Q434*G434-W434</f>
        <v>0</v>
      </c>
    </row>
    <row r="435" spans="1:54">
      <c r="A435" s="581">
        <v>97</v>
      </c>
      <c r="B435" s="581" t="s">
        <v>572</v>
      </c>
      <c r="C435" s="581" t="s">
        <v>759</v>
      </c>
      <c r="D435" s="372" t="s">
        <v>15215</v>
      </c>
      <c r="E435" s="600" t="s">
        <v>15184</v>
      </c>
      <c r="F435" s="608">
        <v>1.5</v>
      </c>
      <c r="G435" s="606">
        <f t="shared" si="75"/>
        <v>2.4</v>
      </c>
      <c r="H435" s="609">
        <v>2400</v>
      </c>
      <c r="I435" s="372" t="s">
        <v>14715</v>
      </c>
      <c r="J435" s="372" t="s">
        <v>15194</v>
      </c>
      <c r="K435" s="372" t="s">
        <v>14891</v>
      </c>
      <c r="L435" s="600"/>
      <c r="M435" s="603">
        <f>4.9-1.6</f>
        <v>3.3000000000000003</v>
      </c>
      <c r="N435" s="603">
        <f>M435</f>
        <v>3.3000000000000003</v>
      </c>
    </row>
    <row r="436" spans="1:54" s="526" customFormat="1">
      <c r="A436" s="594">
        <v>467</v>
      </c>
      <c r="B436" s="581" t="s">
        <v>579</v>
      </c>
      <c r="C436" s="581" t="s">
        <v>759</v>
      </c>
      <c r="D436" s="622" t="s">
        <v>15887</v>
      </c>
      <c r="E436" s="600" t="s">
        <v>14800</v>
      </c>
      <c r="F436" s="608">
        <v>38.35</v>
      </c>
      <c r="G436" s="606">
        <f t="shared" si="75"/>
        <v>2.83</v>
      </c>
      <c r="H436" s="609">
        <v>2830</v>
      </c>
      <c r="I436" s="372" t="s">
        <v>15229</v>
      </c>
      <c r="J436" s="372" t="s">
        <v>15065</v>
      </c>
      <c r="K436" s="372" t="s">
        <v>15059</v>
      </c>
      <c r="L436" s="600"/>
      <c r="M436" s="603"/>
      <c r="N436" s="603"/>
      <c r="O436" s="603"/>
      <c r="P436" s="603"/>
      <c r="Q436" s="603"/>
      <c r="R436" s="603"/>
      <c r="S436" s="603"/>
      <c r="T436" s="603"/>
      <c r="U436" s="603"/>
      <c r="V436" s="603"/>
      <c r="W436" s="603"/>
      <c r="X436" s="603"/>
      <c r="Y436" s="581"/>
      <c r="AM436" s="526">
        <f>N436*G436-T436</f>
        <v>0</v>
      </c>
      <c r="AP436" s="526">
        <f>O436*G436-U436</f>
        <v>0</v>
      </c>
      <c r="BA436" s="581"/>
      <c r="BB436" s="581"/>
    </row>
    <row r="437" spans="1:54" s="526" customFormat="1">
      <c r="A437" s="581">
        <v>361</v>
      </c>
      <c r="B437" s="581" t="s">
        <v>577</v>
      </c>
      <c r="C437" s="581" t="s">
        <v>759</v>
      </c>
      <c r="D437" s="622" t="s">
        <v>15798</v>
      </c>
      <c r="E437" s="600" t="s">
        <v>15101</v>
      </c>
      <c r="F437" s="601">
        <v>7.75</v>
      </c>
      <c r="G437" s="606">
        <f t="shared" si="75"/>
        <v>2.4</v>
      </c>
      <c r="H437" s="614">
        <v>2400</v>
      </c>
      <c r="I437" s="372" t="s">
        <v>15224</v>
      </c>
      <c r="J437" s="372" t="s">
        <v>15044</v>
      </c>
      <c r="K437" s="372" t="s">
        <v>14867</v>
      </c>
      <c r="L437" s="600"/>
      <c r="M437" s="603"/>
      <c r="N437" s="603"/>
      <c r="O437" s="603"/>
      <c r="P437" s="603"/>
      <c r="Q437" s="603"/>
      <c r="R437" s="603"/>
      <c r="S437" s="603"/>
      <c r="T437" s="603"/>
      <c r="U437" s="603"/>
      <c r="V437" s="603"/>
      <c r="W437" s="603"/>
      <c r="X437" s="603"/>
      <c r="Y437" s="581"/>
      <c r="AM437" s="526">
        <f>N437*G437-T437</f>
        <v>0</v>
      </c>
      <c r="AP437" s="526">
        <f>O437*G437-U437</f>
        <v>0</v>
      </c>
      <c r="BA437" s="581"/>
      <c r="BB437" s="581"/>
    </row>
    <row r="438" spans="1:54" s="526" customFormat="1">
      <c r="A438" s="594">
        <v>362</v>
      </c>
      <c r="B438" s="581" t="s">
        <v>577</v>
      </c>
      <c r="C438" s="581" t="s">
        <v>759</v>
      </c>
      <c r="D438" s="622" t="s">
        <v>15799</v>
      </c>
      <c r="E438" s="600" t="s">
        <v>15103</v>
      </c>
      <c r="F438" s="601">
        <v>17.75</v>
      </c>
      <c r="G438" s="606">
        <f t="shared" si="75"/>
        <v>2.4</v>
      </c>
      <c r="H438" s="614">
        <v>2400</v>
      </c>
      <c r="I438" s="372" t="s">
        <v>15224</v>
      </c>
      <c r="J438" s="372" t="s">
        <v>15072</v>
      </c>
      <c r="K438" s="372" t="s">
        <v>14886</v>
      </c>
      <c r="L438" s="600"/>
      <c r="M438" s="603"/>
      <c r="N438" s="603"/>
      <c r="O438" s="603"/>
      <c r="P438" s="603"/>
      <c r="Q438" s="603"/>
      <c r="R438" s="603"/>
      <c r="S438" s="603"/>
      <c r="T438" s="603"/>
      <c r="U438" s="603"/>
      <c r="V438" s="603"/>
      <c r="W438" s="603"/>
      <c r="X438" s="603"/>
      <c r="Y438" s="581"/>
      <c r="AM438" s="526">
        <f>N438*G438-T438</f>
        <v>0</v>
      </c>
      <c r="AP438" s="526">
        <f>O438*G438-U438</f>
        <v>0</v>
      </c>
      <c r="AR438" s="526">
        <f>P438*G438-V438</f>
        <v>0</v>
      </c>
      <c r="BA438" s="581"/>
      <c r="BB438" s="581"/>
    </row>
    <row r="439" spans="1:54" s="526" customFormat="1" ht="60">
      <c r="A439" s="581">
        <v>115</v>
      </c>
      <c r="B439" s="581" t="s">
        <v>575</v>
      </c>
      <c r="C439" s="581" t="s">
        <v>751</v>
      </c>
      <c r="D439" s="615" t="s">
        <v>15684</v>
      </c>
      <c r="E439" s="600" t="s">
        <v>15275</v>
      </c>
      <c r="F439" s="601">
        <v>46.9</v>
      </c>
      <c r="G439" s="606">
        <f t="shared" si="75"/>
        <v>3</v>
      </c>
      <c r="H439" s="614">
        <v>3000</v>
      </c>
      <c r="I439" s="372" t="s">
        <v>14716</v>
      </c>
      <c r="J439" s="372" t="s">
        <v>15044</v>
      </c>
      <c r="K439" s="372" t="s">
        <v>15273</v>
      </c>
      <c r="L439" s="372" t="s">
        <v>15278</v>
      </c>
      <c r="M439" s="603"/>
      <c r="N439" s="603"/>
      <c r="O439" s="603"/>
      <c r="P439" s="603"/>
      <c r="Q439" s="603"/>
      <c r="R439" s="603"/>
      <c r="S439" s="603"/>
      <c r="T439" s="603"/>
      <c r="U439" s="603"/>
      <c r="V439" s="603"/>
      <c r="W439" s="603"/>
      <c r="X439" s="603"/>
      <c r="Y439" s="581"/>
      <c r="AH439" s="526">
        <f>N439*G439-T439</f>
        <v>0</v>
      </c>
      <c r="AP439" s="526">
        <f>O439*G439-U439</f>
        <v>0</v>
      </c>
      <c r="AR439" s="526">
        <f>P439*G439-V439</f>
        <v>0</v>
      </c>
      <c r="BA439" s="581"/>
      <c r="BB439" s="581"/>
    </row>
    <row r="440" spans="1:54" s="526" customFormat="1">
      <c r="A440" s="594">
        <v>129</v>
      </c>
      <c r="B440" s="581" t="s">
        <v>575</v>
      </c>
      <c r="C440" s="581" t="s">
        <v>751</v>
      </c>
      <c r="D440" s="600" t="s">
        <v>15334</v>
      </c>
      <c r="E440" s="600" t="s">
        <v>15335</v>
      </c>
      <c r="F440" s="601">
        <v>2.8</v>
      </c>
      <c r="G440" s="606">
        <f t="shared" si="75"/>
        <v>2.4</v>
      </c>
      <c r="H440" s="614">
        <v>2400</v>
      </c>
      <c r="I440" s="372" t="s">
        <v>15327</v>
      </c>
      <c r="J440" s="372" t="s">
        <v>15336</v>
      </c>
      <c r="K440" s="372" t="s">
        <v>14867</v>
      </c>
      <c r="L440" s="372"/>
      <c r="M440" s="603">
        <f>7</f>
        <v>7</v>
      </c>
      <c r="N440" s="603">
        <f t="shared" ref="N440:N448" si="77">M440</f>
        <v>7</v>
      </c>
      <c r="O440" s="603"/>
      <c r="P440" s="603"/>
      <c r="Q440" s="603"/>
      <c r="R440" s="603"/>
      <c r="S440" s="603"/>
      <c r="T440" s="603">
        <f>1.5*2.1+1*2.4</f>
        <v>5.5500000000000007</v>
      </c>
      <c r="U440" s="603"/>
      <c r="V440" s="603"/>
      <c r="W440" s="603"/>
      <c r="X440" s="603"/>
      <c r="Y440" s="581"/>
      <c r="BA440" s="581"/>
      <c r="BB440" s="581"/>
    </row>
    <row r="441" spans="1:54" s="526" customFormat="1">
      <c r="A441" s="581">
        <v>130</v>
      </c>
      <c r="B441" s="581" t="s">
        <v>575</v>
      </c>
      <c r="C441" s="581" t="s">
        <v>751</v>
      </c>
      <c r="D441" s="600" t="s">
        <v>15337</v>
      </c>
      <c r="E441" s="600" t="s">
        <v>15338</v>
      </c>
      <c r="F441" s="601">
        <v>1.9</v>
      </c>
      <c r="G441" s="606">
        <f t="shared" si="75"/>
        <v>2.4</v>
      </c>
      <c r="H441" s="614">
        <v>2400</v>
      </c>
      <c r="I441" s="372" t="s">
        <v>15327</v>
      </c>
      <c r="J441" s="372" t="s">
        <v>15336</v>
      </c>
      <c r="K441" s="372" t="s">
        <v>14867</v>
      </c>
      <c r="L441" s="372"/>
      <c r="M441" s="603">
        <v>5.7</v>
      </c>
      <c r="N441" s="603">
        <f t="shared" si="77"/>
        <v>5.7</v>
      </c>
      <c r="O441" s="603"/>
      <c r="P441" s="603"/>
      <c r="Q441" s="603"/>
      <c r="R441" s="603"/>
      <c r="S441" s="603"/>
      <c r="T441" s="603">
        <f>1.5*2.1</f>
        <v>3.1500000000000004</v>
      </c>
      <c r="U441" s="603"/>
      <c r="V441" s="603"/>
      <c r="W441" s="603"/>
      <c r="X441" s="603"/>
      <c r="Y441" s="581"/>
      <c r="BA441" s="581"/>
      <c r="BB441" s="581"/>
    </row>
    <row r="442" spans="1:54" s="526" customFormat="1">
      <c r="A442" s="594">
        <v>131</v>
      </c>
      <c r="B442" s="581" t="s">
        <v>575</v>
      </c>
      <c r="C442" s="581" t="s">
        <v>751</v>
      </c>
      <c r="D442" s="600" t="s">
        <v>15339</v>
      </c>
      <c r="E442" s="600" t="s">
        <v>15028</v>
      </c>
      <c r="F442" s="601">
        <v>3.75</v>
      </c>
      <c r="G442" s="606">
        <f t="shared" si="75"/>
        <v>2.4</v>
      </c>
      <c r="H442" s="614">
        <v>2400</v>
      </c>
      <c r="I442" s="372" t="s">
        <v>15327</v>
      </c>
      <c r="J442" s="372" t="s">
        <v>15336</v>
      </c>
      <c r="K442" s="372" t="s">
        <v>14867</v>
      </c>
      <c r="L442" s="372"/>
      <c r="M442" s="603">
        <v>7.85</v>
      </c>
      <c r="N442" s="603">
        <f t="shared" si="77"/>
        <v>7.85</v>
      </c>
      <c r="O442" s="603"/>
      <c r="P442" s="603"/>
      <c r="Q442" s="603"/>
      <c r="R442" s="603"/>
      <c r="S442" s="603"/>
      <c r="T442" s="603">
        <f>1.7*2.4</f>
        <v>4.08</v>
      </c>
      <c r="U442" s="603"/>
      <c r="V442" s="603"/>
      <c r="W442" s="603"/>
      <c r="X442" s="603"/>
      <c r="Y442" s="581"/>
      <c r="AO442" s="581"/>
      <c r="BA442" s="581"/>
      <c r="BB442" s="581"/>
    </row>
    <row r="443" spans="1:54" s="526" customFormat="1">
      <c r="A443" s="594">
        <v>132</v>
      </c>
      <c r="B443" s="581" t="s">
        <v>575</v>
      </c>
      <c r="C443" s="581" t="s">
        <v>751</v>
      </c>
      <c r="D443" s="600" t="s">
        <v>15340</v>
      </c>
      <c r="E443" s="600" t="s">
        <v>15341</v>
      </c>
      <c r="F443" s="601">
        <v>5.3</v>
      </c>
      <c r="G443" s="606">
        <f t="shared" si="75"/>
        <v>2.4</v>
      </c>
      <c r="H443" s="614">
        <v>2400</v>
      </c>
      <c r="I443" s="372" t="s">
        <v>15327</v>
      </c>
      <c r="J443" s="372" t="s">
        <v>15336</v>
      </c>
      <c r="K443" s="372" t="s">
        <v>14867</v>
      </c>
      <c r="L443" s="372"/>
      <c r="M443" s="603">
        <v>9.3000000000000007</v>
      </c>
      <c r="N443" s="603">
        <f t="shared" si="77"/>
        <v>9.3000000000000007</v>
      </c>
      <c r="O443" s="603"/>
      <c r="P443" s="603"/>
      <c r="Q443" s="603"/>
      <c r="R443" s="603"/>
      <c r="S443" s="603"/>
      <c r="T443" s="603">
        <f>2.4*2.4</f>
        <v>5.76</v>
      </c>
      <c r="U443" s="603"/>
      <c r="V443" s="603"/>
      <c r="W443" s="603"/>
      <c r="X443" s="603"/>
      <c r="Y443" s="581"/>
      <c r="BA443" s="581"/>
      <c r="BB443" s="581"/>
    </row>
    <row r="444" spans="1:54" s="526" customFormat="1">
      <c r="A444" s="581">
        <v>133</v>
      </c>
      <c r="B444" s="581" t="s">
        <v>575</v>
      </c>
      <c r="C444" s="581" t="s">
        <v>751</v>
      </c>
      <c r="D444" s="600" t="s">
        <v>15342</v>
      </c>
      <c r="E444" s="600" t="s">
        <v>15343</v>
      </c>
      <c r="F444" s="601">
        <v>5.05</v>
      </c>
      <c r="G444" s="606">
        <f t="shared" si="75"/>
        <v>2.4</v>
      </c>
      <c r="H444" s="614">
        <v>2400</v>
      </c>
      <c r="I444" s="372" t="s">
        <v>15327</v>
      </c>
      <c r="J444" s="372" t="s">
        <v>15336</v>
      </c>
      <c r="K444" s="372" t="s">
        <v>14867</v>
      </c>
      <c r="L444" s="372"/>
      <c r="M444" s="603">
        <v>9.35</v>
      </c>
      <c r="N444" s="603">
        <f t="shared" si="77"/>
        <v>9.35</v>
      </c>
      <c r="O444" s="603"/>
      <c r="P444" s="603"/>
      <c r="Q444" s="603"/>
      <c r="R444" s="603"/>
      <c r="S444" s="603"/>
      <c r="T444" s="603">
        <f>3.15*2.4+1.2*2.4</f>
        <v>10.44</v>
      </c>
      <c r="U444" s="603"/>
      <c r="V444" s="603"/>
      <c r="W444" s="603"/>
      <c r="X444" s="603"/>
      <c r="Y444" s="581"/>
      <c r="BA444" s="581"/>
      <c r="BB444" s="581"/>
    </row>
    <row r="445" spans="1:54" s="526" customFormat="1">
      <c r="A445" s="594">
        <v>134</v>
      </c>
      <c r="B445" s="581" t="s">
        <v>575</v>
      </c>
      <c r="C445" s="581" t="s">
        <v>751</v>
      </c>
      <c r="D445" s="600" t="s">
        <v>15344</v>
      </c>
      <c r="E445" s="600" t="s">
        <v>15345</v>
      </c>
      <c r="F445" s="601">
        <v>5.15</v>
      </c>
      <c r="G445" s="606">
        <f t="shared" si="75"/>
        <v>2.4</v>
      </c>
      <c r="H445" s="614">
        <v>2400</v>
      </c>
      <c r="I445" s="372" t="s">
        <v>15327</v>
      </c>
      <c r="J445" s="372" t="s">
        <v>15336</v>
      </c>
      <c r="K445" s="372" t="s">
        <v>14992</v>
      </c>
      <c r="L445" s="372"/>
      <c r="M445" s="603">
        <v>8.9499999999999993</v>
      </c>
      <c r="N445" s="603">
        <f t="shared" si="77"/>
        <v>8.9499999999999993</v>
      </c>
      <c r="O445" s="603"/>
      <c r="P445" s="603"/>
      <c r="Q445" s="603"/>
      <c r="R445" s="603"/>
      <c r="S445" s="603"/>
      <c r="T445" s="603">
        <f>1.2*2.4</f>
        <v>2.88</v>
      </c>
      <c r="U445" s="603"/>
      <c r="V445" s="603"/>
      <c r="W445" s="603"/>
      <c r="X445" s="603"/>
      <c r="Y445" s="581"/>
      <c r="AL445" s="526">
        <f>N445*G445-T445</f>
        <v>18.599999999999998</v>
      </c>
      <c r="AN445" s="526">
        <f>O445*G445-U445</f>
        <v>0</v>
      </c>
      <c r="AO445" s="526">
        <f>P445*G445-V445</f>
        <v>0</v>
      </c>
      <c r="AZ445" s="526">
        <f>Q445*G445-W445</f>
        <v>0</v>
      </c>
      <c r="BA445" s="581"/>
      <c r="BB445" s="581"/>
    </row>
    <row r="446" spans="1:54" s="526" customFormat="1">
      <c r="A446" s="594">
        <v>135</v>
      </c>
      <c r="B446" s="581" t="s">
        <v>575</v>
      </c>
      <c r="C446" s="581" t="s">
        <v>751</v>
      </c>
      <c r="D446" s="600" t="s">
        <v>15346</v>
      </c>
      <c r="E446" s="600" t="s">
        <v>15347</v>
      </c>
      <c r="F446" s="601">
        <v>5.15</v>
      </c>
      <c r="G446" s="606">
        <f t="shared" si="75"/>
        <v>2.4</v>
      </c>
      <c r="H446" s="614">
        <v>2400</v>
      </c>
      <c r="I446" s="372" t="s">
        <v>15327</v>
      </c>
      <c r="J446" s="372" t="s">
        <v>15336</v>
      </c>
      <c r="K446" s="372" t="s">
        <v>14992</v>
      </c>
      <c r="L446" s="372"/>
      <c r="M446" s="603">
        <v>8.9</v>
      </c>
      <c r="N446" s="603">
        <f t="shared" si="77"/>
        <v>8.9</v>
      </c>
      <c r="O446" s="603"/>
      <c r="P446" s="603"/>
      <c r="Q446" s="603"/>
      <c r="R446" s="603"/>
      <c r="S446" s="603"/>
      <c r="T446" s="603">
        <f>1.2*2.4</f>
        <v>2.88</v>
      </c>
      <c r="U446" s="603"/>
      <c r="V446" s="603"/>
      <c r="W446" s="603"/>
      <c r="X446" s="603"/>
      <c r="Y446" s="581"/>
      <c r="AH446" s="526">
        <f>N446*G446-T446</f>
        <v>18.48</v>
      </c>
      <c r="AP446" s="526">
        <f>O446*G446-U446</f>
        <v>0</v>
      </c>
      <c r="AR446" s="526">
        <f>P446*G446-V446</f>
        <v>0</v>
      </c>
      <c r="BA446" s="581"/>
      <c r="BB446" s="581"/>
    </row>
    <row r="447" spans="1:54" s="526" customFormat="1">
      <c r="A447" s="594">
        <v>137</v>
      </c>
      <c r="B447" s="581" t="s">
        <v>575</v>
      </c>
      <c r="C447" s="581" t="s">
        <v>751</v>
      </c>
      <c r="D447" s="600" t="s">
        <v>15350</v>
      </c>
      <c r="E447" s="600" t="s">
        <v>15335</v>
      </c>
      <c r="F447" s="601">
        <v>3</v>
      </c>
      <c r="G447" s="606">
        <f t="shared" si="75"/>
        <v>2.4</v>
      </c>
      <c r="H447" s="614">
        <v>2400</v>
      </c>
      <c r="I447" s="372" t="s">
        <v>15327</v>
      </c>
      <c r="J447" s="372" t="s">
        <v>15336</v>
      </c>
      <c r="K447" s="372" t="s">
        <v>14867</v>
      </c>
      <c r="L447" s="372"/>
      <c r="M447" s="603">
        <v>6.9</v>
      </c>
      <c r="N447" s="603">
        <f t="shared" si="77"/>
        <v>6.9</v>
      </c>
      <c r="O447" s="603"/>
      <c r="P447" s="603"/>
      <c r="Q447" s="603"/>
      <c r="R447" s="603"/>
      <c r="S447" s="603"/>
      <c r="T447" s="603">
        <f>1.15*2.1+1.7*2.1</f>
        <v>5.9849999999999994</v>
      </c>
      <c r="U447" s="603"/>
      <c r="V447" s="603"/>
      <c r="W447" s="603"/>
      <c r="X447" s="603"/>
      <c r="Y447" s="581"/>
      <c r="AP447" s="526">
        <f>N447*G447-T447</f>
        <v>10.574999999999999</v>
      </c>
      <c r="BA447" s="581"/>
      <c r="BB447" s="581"/>
    </row>
    <row r="448" spans="1:54" s="526" customFormat="1">
      <c r="A448" s="594">
        <v>138</v>
      </c>
      <c r="B448" s="581" t="s">
        <v>575</v>
      </c>
      <c r="C448" s="581" t="s">
        <v>751</v>
      </c>
      <c r="D448" s="600" t="s">
        <v>15351</v>
      </c>
      <c r="E448" s="600" t="s">
        <v>14994</v>
      </c>
      <c r="F448" s="601">
        <v>1.5</v>
      </c>
      <c r="G448" s="606">
        <f t="shared" si="75"/>
        <v>2.4</v>
      </c>
      <c r="H448" s="614">
        <v>2400</v>
      </c>
      <c r="I448" s="372" t="s">
        <v>15327</v>
      </c>
      <c r="J448" s="372" t="s">
        <v>15336</v>
      </c>
      <c r="K448" s="372" t="s">
        <v>14867</v>
      </c>
      <c r="L448" s="372"/>
      <c r="M448" s="603">
        <v>5.0999999999999996</v>
      </c>
      <c r="N448" s="603">
        <f t="shared" si="77"/>
        <v>5.0999999999999996</v>
      </c>
      <c r="O448" s="603"/>
      <c r="P448" s="603"/>
      <c r="Q448" s="603"/>
      <c r="R448" s="603"/>
      <c r="S448" s="603"/>
      <c r="T448" s="603">
        <f>1.7*2.1</f>
        <v>3.57</v>
      </c>
      <c r="U448" s="603"/>
      <c r="V448" s="603"/>
      <c r="W448" s="603"/>
      <c r="X448" s="603"/>
      <c r="Y448" s="581"/>
      <c r="AM448" s="526">
        <f>N448*G448-T448</f>
        <v>8.6699999999999982</v>
      </c>
      <c r="AP448" s="526">
        <f>O448*G448-U448</f>
        <v>0</v>
      </c>
      <c r="AR448" s="526">
        <f>P448*G448-V448</f>
        <v>0</v>
      </c>
      <c r="BA448" s="581"/>
      <c r="BB448" s="581"/>
    </row>
    <row r="449" spans="1:54" s="526" customFormat="1">
      <c r="A449" s="594">
        <v>219</v>
      </c>
      <c r="B449" s="581" t="s">
        <v>575</v>
      </c>
      <c r="C449" s="581" t="s">
        <v>759</v>
      </c>
      <c r="D449" s="622" t="s">
        <v>15710</v>
      </c>
      <c r="E449" s="600" t="s">
        <v>15355</v>
      </c>
      <c r="F449" s="601">
        <v>2.95</v>
      </c>
      <c r="G449" s="606">
        <f t="shared" si="75"/>
        <v>2.4</v>
      </c>
      <c r="H449" s="614">
        <v>2400</v>
      </c>
      <c r="I449" s="372" t="s">
        <v>15327</v>
      </c>
      <c r="J449" s="597" t="s">
        <v>15336</v>
      </c>
      <c r="K449" s="372" t="s">
        <v>14867</v>
      </c>
      <c r="L449" s="600"/>
      <c r="M449" s="603"/>
      <c r="N449" s="603"/>
      <c r="O449" s="603"/>
      <c r="P449" s="603"/>
      <c r="Q449" s="603"/>
      <c r="R449" s="603"/>
      <c r="S449" s="603"/>
      <c r="T449" s="603"/>
      <c r="U449" s="603"/>
      <c r="V449" s="603"/>
      <c r="W449" s="603"/>
      <c r="X449" s="603"/>
      <c r="Y449" s="581"/>
      <c r="AM449" s="526">
        <f>N449*G449-T449</f>
        <v>0</v>
      </c>
      <c r="AP449" s="526">
        <f>O449*G449-U449</f>
        <v>0</v>
      </c>
      <c r="BA449" s="581"/>
      <c r="BB449" s="581"/>
    </row>
    <row r="450" spans="1:54" s="526" customFormat="1">
      <c r="A450" s="581">
        <v>220</v>
      </c>
      <c r="B450" s="581" t="s">
        <v>575</v>
      </c>
      <c r="C450" s="581" t="s">
        <v>759</v>
      </c>
      <c r="D450" s="622" t="s">
        <v>15711</v>
      </c>
      <c r="E450" s="600" t="s">
        <v>15357</v>
      </c>
      <c r="F450" s="601">
        <v>2.95</v>
      </c>
      <c r="G450" s="606">
        <f t="shared" si="75"/>
        <v>2.4</v>
      </c>
      <c r="H450" s="614">
        <v>2400</v>
      </c>
      <c r="I450" s="372" t="s">
        <v>15327</v>
      </c>
      <c r="J450" s="597" t="s">
        <v>15336</v>
      </c>
      <c r="K450" s="372" t="s">
        <v>14867</v>
      </c>
      <c r="L450" s="600"/>
      <c r="M450" s="603"/>
      <c r="N450" s="603"/>
      <c r="O450" s="603"/>
      <c r="P450" s="603"/>
      <c r="Q450" s="603"/>
      <c r="R450" s="603"/>
      <c r="S450" s="603"/>
      <c r="T450" s="603"/>
      <c r="U450" s="603"/>
      <c r="V450" s="603"/>
      <c r="W450" s="603"/>
      <c r="X450" s="603"/>
      <c r="Y450" s="581"/>
      <c r="AM450" s="526">
        <f>N450*G450-T450</f>
        <v>0</v>
      </c>
      <c r="AN450" s="526">
        <f>O450*G450-U450</f>
        <v>0</v>
      </c>
      <c r="AP450" s="526">
        <f>P450*G450-V450</f>
        <v>0</v>
      </c>
      <c r="AQ450" s="526">
        <f>Q450*G450-W450</f>
        <v>0</v>
      </c>
      <c r="AZ450" s="526">
        <f>R450*G450-X450</f>
        <v>0</v>
      </c>
      <c r="BA450" s="581"/>
      <c r="BB450" s="581"/>
    </row>
    <row r="451" spans="1:54" s="526" customFormat="1">
      <c r="A451" s="594">
        <v>246</v>
      </c>
      <c r="B451" s="581" t="s">
        <v>575</v>
      </c>
      <c r="C451" s="581" t="s">
        <v>14874</v>
      </c>
      <c r="D451" s="372" t="s">
        <v>15363</v>
      </c>
      <c r="E451" s="600" t="s">
        <v>15355</v>
      </c>
      <c r="F451" s="601">
        <v>1.6</v>
      </c>
      <c r="G451" s="606">
        <f t="shared" si="75"/>
        <v>2.4</v>
      </c>
      <c r="H451" s="614">
        <v>2400</v>
      </c>
      <c r="I451" s="616" t="s">
        <v>337</v>
      </c>
      <c r="J451" s="597" t="s">
        <v>15336</v>
      </c>
      <c r="K451" s="372" t="s">
        <v>14867</v>
      </c>
      <c r="L451" s="372"/>
      <c r="M451" s="603">
        <v>5.0999999999999996</v>
      </c>
      <c r="N451" s="603">
        <f>M451</f>
        <v>5.0999999999999996</v>
      </c>
      <c r="O451" s="603"/>
      <c r="P451" s="603"/>
      <c r="Q451" s="603"/>
      <c r="R451" s="603"/>
      <c r="S451" s="603"/>
      <c r="T451" s="603">
        <f>1.6*2.1</f>
        <v>3.3600000000000003</v>
      </c>
      <c r="U451" s="603"/>
      <c r="V451" s="603"/>
      <c r="W451" s="603"/>
      <c r="X451" s="603"/>
      <c r="Y451" s="581"/>
      <c r="AQ451" s="526">
        <f>N451*G451-T451</f>
        <v>8.879999999999999</v>
      </c>
      <c r="AT451" s="526">
        <f>O451*G451-U451</f>
        <v>0</v>
      </c>
      <c r="BA451" s="581"/>
      <c r="BB451" s="581"/>
    </row>
    <row r="452" spans="1:54">
      <c r="A452" s="581">
        <v>247</v>
      </c>
      <c r="B452" s="581" t="s">
        <v>575</v>
      </c>
      <c r="C452" s="581" t="s">
        <v>14874</v>
      </c>
      <c r="D452" s="372" t="s">
        <v>15365</v>
      </c>
      <c r="E452" s="600" t="s">
        <v>15355</v>
      </c>
      <c r="F452" s="601">
        <v>1.6</v>
      </c>
      <c r="G452" s="606">
        <f t="shared" si="75"/>
        <v>2.4</v>
      </c>
      <c r="H452" s="614">
        <v>2400</v>
      </c>
      <c r="I452" s="616" t="s">
        <v>337</v>
      </c>
      <c r="J452" s="597" t="s">
        <v>15336</v>
      </c>
      <c r="K452" s="372" t="s">
        <v>14867</v>
      </c>
      <c r="L452" s="372"/>
      <c r="M452" s="603">
        <v>5.0999999999999996</v>
      </c>
      <c r="N452" s="603">
        <f>M452</f>
        <v>5.0999999999999996</v>
      </c>
      <c r="T452" s="603">
        <f>1.6*2.1</f>
        <v>3.3600000000000003</v>
      </c>
      <c r="AQ452" s="526">
        <f>N452*G452-T452</f>
        <v>8.879999999999999</v>
      </c>
      <c r="AT452" s="526">
        <f>O452*G452-U452</f>
        <v>0</v>
      </c>
    </row>
    <row r="453" spans="1:54">
      <c r="A453" s="594">
        <v>251</v>
      </c>
      <c r="B453" s="581" t="s">
        <v>575</v>
      </c>
      <c r="C453" s="581" t="s">
        <v>14874</v>
      </c>
      <c r="D453" s="372" t="s">
        <v>15372</v>
      </c>
      <c r="E453" s="600" t="s">
        <v>15341</v>
      </c>
      <c r="F453" s="601">
        <v>4.9000000000000004</v>
      </c>
      <c r="G453" s="606">
        <f t="shared" si="75"/>
        <v>2.4</v>
      </c>
      <c r="H453" s="614">
        <v>2400</v>
      </c>
      <c r="I453" s="616" t="s">
        <v>337</v>
      </c>
      <c r="J453" s="597" t="s">
        <v>15336</v>
      </c>
      <c r="K453" s="372" t="s">
        <v>14867</v>
      </c>
      <c r="L453" s="372"/>
      <c r="M453" s="603">
        <v>8.6999999999999993</v>
      </c>
      <c r="N453" s="603">
        <f>M453</f>
        <v>8.6999999999999993</v>
      </c>
      <c r="T453" s="603">
        <f>2.25*2.1</f>
        <v>4.7250000000000005</v>
      </c>
      <c r="AP453" s="526">
        <f>N453*G453-T453</f>
        <v>16.154999999999998</v>
      </c>
    </row>
    <row r="454" spans="1:54" ht="30">
      <c r="A454" s="594">
        <v>249</v>
      </c>
      <c r="B454" s="581" t="s">
        <v>575</v>
      </c>
      <c r="C454" s="581" t="s">
        <v>14874</v>
      </c>
      <c r="D454" s="622" t="s">
        <v>15720</v>
      </c>
      <c r="E454" s="600" t="s">
        <v>15357</v>
      </c>
      <c r="F454" s="601">
        <v>1.75</v>
      </c>
      <c r="G454" s="606">
        <f t="shared" si="75"/>
        <v>2.4</v>
      </c>
      <c r="H454" s="614">
        <v>2400</v>
      </c>
      <c r="I454" s="616" t="s">
        <v>337</v>
      </c>
      <c r="J454" s="597" t="s">
        <v>15364</v>
      </c>
      <c r="K454" s="372" t="s">
        <v>14867</v>
      </c>
      <c r="L454" s="372"/>
      <c r="M454" s="603">
        <v>7.4</v>
      </c>
      <c r="N454" s="603">
        <v>1.6</v>
      </c>
      <c r="O454" s="603">
        <f>M454-N454</f>
        <v>5.8000000000000007</v>
      </c>
      <c r="U454" s="603">
        <f>2*2.1</f>
        <v>4.2</v>
      </c>
    </row>
    <row r="455" spans="1:54">
      <c r="A455" s="581">
        <v>250</v>
      </c>
      <c r="B455" s="581" t="s">
        <v>575</v>
      </c>
      <c r="C455" s="581" t="s">
        <v>14874</v>
      </c>
      <c r="D455" s="622" t="s">
        <v>15721</v>
      </c>
      <c r="E455" s="600" t="s">
        <v>15371</v>
      </c>
      <c r="F455" s="601">
        <v>1.5</v>
      </c>
      <c r="G455" s="606">
        <f t="shared" si="75"/>
        <v>2.4</v>
      </c>
      <c r="H455" s="614">
        <v>2400</v>
      </c>
      <c r="I455" s="616" t="s">
        <v>337</v>
      </c>
      <c r="J455" s="597" t="s">
        <v>15364</v>
      </c>
      <c r="K455" s="372" t="s">
        <v>14867</v>
      </c>
      <c r="L455" s="372"/>
      <c r="AP455" s="526">
        <f>N455*G455-T455</f>
        <v>0</v>
      </c>
      <c r="AY455" s="526">
        <f>O455*G455-U455</f>
        <v>0</v>
      </c>
    </row>
    <row r="456" spans="1:54">
      <c r="A456" s="594">
        <v>165</v>
      </c>
      <c r="B456" s="581" t="s">
        <v>575</v>
      </c>
      <c r="C456" s="581" t="s">
        <v>753</v>
      </c>
      <c r="D456" s="372" t="s">
        <v>15380</v>
      </c>
      <c r="E456" s="600" t="s">
        <v>15381</v>
      </c>
      <c r="F456" s="604">
        <v>2</v>
      </c>
      <c r="G456" s="606">
        <f t="shared" si="75"/>
        <v>2.4</v>
      </c>
      <c r="H456" s="625">
        <v>2400</v>
      </c>
      <c r="I456" s="605" t="s">
        <v>339</v>
      </c>
      <c r="J456" s="372" t="s">
        <v>15382</v>
      </c>
      <c r="K456" s="372" t="s">
        <v>15375</v>
      </c>
      <c r="L456" s="600"/>
      <c r="M456" s="603">
        <v>5.8</v>
      </c>
      <c r="N456" s="603">
        <f>M456</f>
        <v>5.8</v>
      </c>
      <c r="T456" s="603">
        <f>1.95*2.1</f>
        <v>4.0949999999999998</v>
      </c>
      <c r="AP456" s="526">
        <f>N456*2.67-T456</f>
        <v>11.390999999999998</v>
      </c>
      <c r="AQ456" s="526">
        <f>O456*2.4-U456</f>
        <v>0</v>
      </c>
    </row>
    <row r="457" spans="1:54">
      <c r="A457" s="594">
        <v>167</v>
      </c>
      <c r="B457" s="581" t="s">
        <v>575</v>
      </c>
      <c r="C457" s="581" t="s">
        <v>753</v>
      </c>
      <c r="D457" s="372" t="s">
        <v>15385</v>
      </c>
      <c r="E457" s="600" t="s">
        <v>15386</v>
      </c>
      <c r="F457" s="604">
        <v>4.4000000000000004</v>
      </c>
      <c r="G457" s="606">
        <f t="shared" si="75"/>
        <v>2.4</v>
      </c>
      <c r="H457" s="625">
        <v>2400</v>
      </c>
      <c r="I457" s="627" t="s">
        <v>339</v>
      </c>
      <c r="J457" s="372" t="s">
        <v>15382</v>
      </c>
      <c r="K457" s="372" t="s">
        <v>15379</v>
      </c>
      <c r="L457" s="600"/>
      <c r="M457" s="603">
        <v>10.8</v>
      </c>
      <c r="N457" s="603">
        <v>0.4</v>
      </c>
      <c r="O457" s="603">
        <f>M457-N457</f>
        <v>10.4</v>
      </c>
      <c r="U457" s="603">
        <f>0.8*2.1+1.95*2.1</f>
        <v>5.7750000000000004</v>
      </c>
      <c r="AP457" s="526">
        <f>N457*2.67-T457</f>
        <v>1.0680000000000001</v>
      </c>
      <c r="AQ457" s="526">
        <f>O457*2.4-U457</f>
        <v>19.185000000000002</v>
      </c>
    </row>
    <row r="458" spans="1:54">
      <c r="A458" s="594">
        <v>168</v>
      </c>
      <c r="B458" s="581" t="s">
        <v>575</v>
      </c>
      <c r="C458" s="581" t="s">
        <v>753</v>
      </c>
      <c r="D458" s="372" t="s">
        <v>15387</v>
      </c>
      <c r="E458" s="600" t="s">
        <v>15388</v>
      </c>
      <c r="F458" s="604">
        <v>2</v>
      </c>
      <c r="G458" s="606">
        <f t="shared" si="75"/>
        <v>2.4</v>
      </c>
      <c r="H458" s="625">
        <v>2400</v>
      </c>
      <c r="I458" s="627" t="s">
        <v>339</v>
      </c>
      <c r="J458" s="372" t="s">
        <v>15382</v>
      </c>
      <c r="K458" s="372" t="s">
        <v>15375</v>
      </c>
      <c r="L458" s="600"/>
      <c r="M458" s="603">
        <v>5.8</v>
      </c>
      <c r="N458" s="603">
        <f>M458</f>
        <v>5.8</v>
      </c>
      <c r="T458" s="603">
        <f>1.95*2.1</f>
        <v>4.0949999999999998</v>
      </c>
      <c r="AP458" s="526">
        <f>N458*2.67-T458</f>
        <v>11.390999999999998</v>
      </c>
      <c r="AQ458" s="526">
        <f>O458*2.4-U458</f>
        <v>0</v>
      </c>
    </row>
    <row r="459" spans="1:54" ht="45">
      <c r="A459" s="594">
        <v>188</v>
      </c>
      <c r="B459" s="581" t="s">
        <v>575</v>
      </c>
      <c r="C459" s="581" t="s">
        <v>753</v>
      </c>
      <c r="D459" s="372" t="s">
        <v>15393</v>
      </c>
      <c r="E459" s="600" t="s">
        <v>15394</v>
      </c>
      <c r="F459" s="604">
        <v>3.05</v>
      </c>
      <c r="G459" s="606">
        <f t="shared" si="75"/>
        <v>2.61</v>
      </c>
      <c r="H459" s="625">
        <v>2610</v>
      </c>
      <c r="I459" s="605" t="s">
        <v>339</v>
      </c>
      <c r="J459" s="372" t="s">
        <v>15382</v>
      </c>
      <c r="K459" s="372" t="s">
        <v>15391</v>
      </c>
      <c r="L459" s="600" t="s">
        <v>15392</v>
      </c>
      <c r="M459" s="603">
        <v>6.9</v>
      </c>
      <c r="N459" s="603">
        <f>M459</f>
        <v>6.9</v>
      </c>
      <c r="T459" s="603">
        <f>1.6*2.6</f>
        <v>4.16</v>
      </c>
      <c r="AP459" s="526">
        <f>N459*2.67-T459</f>
        <v>14.263000000000002</v>
      </c>
      <c r="AQ459" s="526">
        <f>O459*2.4-U459</f>
        <v>0</v>
      </c>
      <c r="AY459" s="526">
        <f>P459*2.67-V459</f>
        <v>0</v>
      </c>
    </row>
    <row r="460" spans="1:54">
      <c r="A460" s="594">
        <v>224</v>
      </c>
      <c r="B460" s="581" t="s">
        <v>575</v>
      </c>
      <c r="C460" s="581" t="s">
        <v>759</v>
      </c>
      <c r="D460" s="622" t="s">
        <v>15713</v>
      </c>
      <c r="E460" s="600" t="s">
        <v>15406</v>
      </c>
      <c r="F460" s="601">
        <v>3.1</v>
      </c>
      <c r="G460" s="606">
        <f t="shared" si="75"/>
        <v>2.61</v>
      </c>
      <c r="H460" s="614">
        <v>2610</v>
      </c>
      <c r="I460" s="372" t="s">
        <v>15404</v>
      </c>
      <c r="J460" s="372" t="s">
        <v>15382</v>
      </c>
      <c r="K460" s="372" t="s">
        <v>14992</v>
      </c>
      <c r="L460" s="600"/>
      <c r="AM460" s="526">
        <f>N460*G460-T460</f>
        <v>0</v>
      </c>
      <c r="AN460" s="526">
        <f>O460*G460-U460</f>
        <v>0</v>
      </c>
      <c r="AO460" s="526">
        <f>P460*G460-V460</f>
        <v>0</v>
      </c>
      <c r="AZ460" s="526">
        <f>Q460*G460-W460</f>
        <v>0</v>
      </c>
    </row>
    <row r="461" spans="1:54">
      <c r="A461" s="594">
        <v>225</v>
      </c>
      <c r="B461" s="581" t="s">
        <v>575</v>
      </c>
      <c r="C461" s="581" t="s">
        <v>759</v>
      </c>
      <c r="D461" s="622" t="s">
        <v>15714</v>
      </c>
      <c r="E461" s="600" t="s">
        <v>15408</v>
      </c>
      <c r="F461" s="601">
        <v>1.5</v>
      </c>
      <c r="G461" s="606">
        <f t="shared" si="75"/>
        <v>2.61</v>
      </c>
      <c r="H461" s="614">
        <v>2610</v>
      </c>
      <c r="I461" s="372" t="s">
        <v>15404</v>
      </c>
      <c r="J461" s="372" t="s">
        <v>15382</v>
      </c>
      <c r="K461" s="372" t="s">
        <v>14867</v>
      </c>
      <c r="L461" s="600"/>
    </row>
    <row r="462" spans="1:54">
      <c r="A462" s="581">
        <v>163</v>
      </c>
      <c r="B462" s="581" t="s">
        <v>575</v>
      </c>
      <c r="C462" s="581" t="s">
        <v>753</v>
      </c>
      <c r="D462" s="372" t="s">
        <v>15373</v>
      </c>
      <c r="E462" s="600" t="s">
        <v>15374</v>
      </c>
      <c r="F462" s="604">
        <v>11.5</v>
      </c>
      <c r="G462" s="606">
        <f t="shared" si="75"/>
        <v>2.61</v>
      </c>
      <c r="H462" s="626">
        <v>2610</v>
      </c>
      <c r="I462" s="605" t="s">
        <v>339</v>
      </c>
      <c r="J462" s="372" t="s">
        <v>15378</v>
      </c>
      <c r="K462" s="372" t="s">
        <v>15375</v>
      </c>
      <c r="L462" s="600"/>
      <c r="M462" s="603">
        <v>13.6</v>
      </c>
      <c r="N462" s="603">
        <f>M462/2</f>
        <v>6.8</v>
      </c>
      <c r="O462" s="603">
        <f>M462/2</f>
        <v>6.8</v>
      </c>
      <c r="U462" s="603">
        <f>1*2.1+0.8*2.1</f>
        <v>3.7800000000000002</v>
      </c>
      <c r="AQ462" s="526">
        <f>N462*G462-T462</f>
        <v>17.747999999999998</v>
      </c>
      <c r="BB462" s="603">
        <f>M462</f>
        <v>13.6</v>
      </c>
    </row>
    <row r="463" spans="1:54">
      <c r="A463" s="594">
        <v>164</v>
      </c>
      <c r="B463" s="581" t="s">
        <v>575</v>
      </c>
      <c r="C463" s="581" t="s">
        <v>753</v>
      </c>
      <c r="D463" s="372" t="s">
        <v>15376</v>
      </c>
      <c r="E463" s="600" t="s">
        <v>15377</v>
      </c>
      <c r="F463" s="604">
        <v>4.4000000000000004</v>
      </c>
      <c r="G463" s="606">
        <f t="shared" si="75"/>
        <v>2.4</v>
      </c>
      <c r="H463" s="625">
        <v>2400</v>
      </c>
      <c r="I463" s="627" t="s">
        <v>339</v>
      </c>
      <c r="J463" s="372" t="s">
        <v>15378</v>
      </c>
      <c r="K463" s="372" t="s">
        <v>15379</v>
      </c>
      <c r="L463" s="600"/>
      <c r="M463" s="603">
        <v>10.8</v>
      </c>
      <c r="N463" s="603">
        <v>0.4</v>
      </c>
      <c r="O463" s="603">
        <f>M463-N463</f>
        <v>10.4</v>
      </c>
      <c r="U463" s="603">
        <f>0.8*2.1+1.95*2.1</f>
        <v>5.7750000000000004</v>
      </c>
    </row>
    <row r="464" spans="1:54">
      <c r="A464" s="581">
        <v>166</v>
      </c>
      <c r="B464" s="581" t="s">
        <v>575</v>
      </c>
      <c r="C464" s="581" t="s">
        <v>753</v>
      </c>
      <c r="D464" s="372" t="s">
        <v>15383</v>
      </c>
      <c r="E464" s="600" t="s">
        <v>15384</v>
      </c>
      <c r="F464" s="604">
        <v>10.3</v>
      </c>
      <c r="G464" s="606">
        <f t="shared" si="75"/>
        <v>2.61</v>
      </c>
      <c r="H464" s="626">
        <v>2610</v>
      </c>
      <c r="I464" s="605" t="s">
        <v>339</v>
      </c>
      <c r="J464" s="372" t="s">
        <v>15378</v>
      </c>
      <c r="K464" s="372" t="s">
        <v>15375</v>
      </c>
      <c r="L464" s="600"/>
      <c r="M464" s="603">
        <v>12.8</v>
      </c>
      <c r="N464" s="603">
        <v>3</v>
      </c>
      <c r="O464" s="603">
        <f>M464-N464</f>
        <v>9.8000000000000007</v>
      </c>
      <c r="U464" s="603">
        <f>0.8*2.1+1*2.1</f>
        <v>3.7800000000000002</v>
      </c>
      <c r="AP464" s="526">
        <f>N464*2.67-T464</f>
        <v>8.01</v>
      </c>
      <c r="AQ464" s="526">
        <f>O464*2.4-U464</f>
        <v>19.739999999999998</v>
      </c>
      <c r="AY464" s="526">
        <f>P464*2.67-V464</f>
        <v>0</v>
      </c>
      <c r="BB464" s="603">
        <f>M464</f>
        <v>12.8</v>
      </c>
    </row>
    <row r="465" spans="1:52" ht="45">
      <c r="A465" s="581">
        <v>187</v>
      </c>
      <c r="B465" s="581" t="s">
        <v>575</v>
      </c>
      <c r="C465" s="581" t="s">
        <v>753</v>
      </c>
      <c r="D465" s="372" t="s">
        <v>15389</v>
      </c>
      <c r="E465" s="600" t="s">
        <v>15390</v>
      </c>
      <c r="F465" s="604">
        <v>2.95</v>
      </c>
      <c r="G465" s="606">
        <f t="shared" si="75"/>
        <v>2.61</v>
      </c>
      <c r="H465" s="625">
        <v>2610</v>
      </c>
      <c r="I465" s="605" t="s">
        <v>339</v>
      </c>
      <c r="J465" s="372" t="s">
        <v>15378</v>
      </c>
      <c r="K465" s="372" t="s">
        <v>15391</v>
      </c>
      <c r="L465" s="600" t="s">
        <v>15392</v>
      </c>
      <c r="M465" s="603">
        <v>7</v>
      </c>
      <c r="N465" s="603">
        <v>1.6</v>
      </c>
      <c r="O465" s="603">
        <f>M465-N465</f>
        <v>5.4</v>
      </c>
      <c r="U465" s="603">
        <f>0.8*2.1</f>
        <v>1.6800000000000002</v>
      </c>
      <c r="AP465" s="526">
        <f>N465*2.67-T465</f>
        <v>4.2720000000000002</v>
      </c>
      <c r="AQ465" s="526">
        <f>O465*2.4-U465</f>
        <v>11.280000000000001</v>
      </c>
    </row>
    <row r="466" spans="1:52" ht="45">
      <c r="A466" s="581">
        <v>196</v>
      </c>
      <c r="B466" s="581" t="s">
        <v>575</v>
      </c>
      <c r="C466" s="581" t="s">
        <v>753</v>
      </c>
      <c r="D466" s="622" t="s">
        <v>15707</v>
      </c>
      <c r="E466" s="600" t="s">
        <v>15399</v>
      </c>
      <c r="F466" s="604">
        <v>4</v>
      </c>
      <c r="G466" s="606">
        <f t="shared" si="75"/>
        <v>2.61</v>
      </c>
      <c r="H466" s="625">
        <v>2610</v>
      </c>
      <c r="I466" s="605" t="s">
        <v>339</v>
      </c>
      <c r="J466" s="372" t="s">
        <v>15378</v>
      </c>
      <c r="K466" s="372" t="s">
        <v>15391</v>
      </c>
      <c r="L466" s="600" t="s">
        <v>15392</v>
      </c>
      <c r="M466" s="603">
        <v>14.5</v>
      </c>
      <c r="N466" s="603">
        <f>1.3</f>
        <v>1.3</v>
      </c>
      <c r="O466" s="603">
        <f>M466-N466</f>
        <v>13.2</v>
      </c>
      <c r="U466" s="603">
        <f>0.9*2.1</f>
        <v>1.8900000000000001</v>
      </c>
      <c r="AP466" s="526">
        <f>N466*2.67-T466</f>
        <v>3.4710000000000001</v>
      </c>
      <c r="AQ466" s="526">
        <f>O466*2.4-U466</f>
        <v>29.789999999999996</v>
      </c>
    </row>
    <row r="467" spans="1:52" ht="45">
      <c r="A467" s="594">
        <v>197</v>
      </c>
      <c r="B467" s="581" t="s">
        <v>575</v>
      </c>
      <c r="C467" s="581" t="s">
        <v>753</v>
      </c>
      <c r="D467" s="622" t="s">
        <v>11873</v>
      </c>
      <c r="E467" s="600" t="s">
        <v>15401</v>
      </c>
      <c r="F467" s="628">
        <v>5.85</v>
      </c>
      <c r="G467" s="606">
        <f t="shared" si="75"/>
        <v>2.61</v>
      </c>
      <c r="H467" s="625">
        <v>2610</v>
      </c>
      <c r="I467" s="605" t="s">
        <v>339</v>
      </c>
      <c r="J467" s="372" t="s">
        <v>15378</v>
      </c>
      <c r="K467" s="372" t="s">
        <v>15391</v>
      </c>
      <c r="L467" s="600" t="s">
        <v>15392</v>
      </c>
    </row>
    <row r="468" spans="1:52">
      <c r="A468" s="581">
        <v>253</v>
      </c>
      <c r="B468" s="581" t="s">
        <v>575</v>
      </c>
      <c r="C468" s="581" t="s">
        <v>14874</v>
      </c>
      <c r="D468" s="622" t="s">
        <v>15722</v>
      </c>
      <c r="E468" s="600" t="s">
        <v>15466</v>
      </c>
      <c r="F468" s="601">
        <v>25.2</v>
      </c>
      <c r="G468" s="601"/>
      <c r="H468" s="614">
        <v>3050</v>
      </c>
      <c r="I468" s="372" t="s">
        <v>15461</v>
      </c>
      <c r="J468" s="372" t="s">
        <v>15078</v>
      </c>
      <c r="K468" s="372" t="s">
        <v>15273</v>
      </c>
      <c r="L468" s="372"/>
      <c r="AP468" s="526">
        <f>N468*2.67-T468</f>
        <v>0</v>
      </c>
      <c r="AQ468" s="526">
        <f>O468*2.4-U468</f>
        <v>0</v>
      </c>
      <c r="AY468" s="526">
        <f>P468*2.67-V468</f>
        <v>0</v>
      </c>
    </row>
    <row r="469" spans="1:52">
      <c r="A469" s="594">
        <v>155</v>
      </c>
      <c r="B469" s="581" t="s">
        <v>575</v>
      </c>
      <c r="C469" s="581" t="s">
        <v>753</v>
      </c>
      <c r="D469" s="372" t="s">
        <v>15506</v>
      </c>
      <c r="E469" s="600" t="s">
        <v>15507</v>
      </c>
      <c r="F469" s="628">
        <v>2.1</v>
      </c>
      <c r="G469" s="606">
        <f t="shared" ref="G469:G479" si="78">H469/1000</f>
        <v>2.4</v>
      </c>
      <c r="H469" s="625">
        <v>2400</v>
      </c>
      <c r="I469" s="372" t="s">
        <v>14759</v>
      </c>
      <c r="J469" s="372" t="s">
        <v>15382</v>
      </c>
      <c r="K469" s="372" t="s">
        <v>15375</v>
      </c>
      <c r="L469" s="600"/>
      <c r="M469" s="603">
        <v>5.8</v>
      </c>
      <c r="N469" s="603">
        <f>M469</f>
        <v>5.8</v>
      </c>
      <c r="T469" s="603">
        <f>0.85*2.1+1.51*2.1</f>
        <v>4.9560000000000004</v>
      </c>
      <c r="AM469" s="526">
        <f>N469*G469-T469</f>
        <v>8.9639999999999986</v>
      </c>
      <c r="AN469" s="526">
        <f>O469*G469-U469</f>
        <v>0</v>
      </c>
      <c r="AP469" s="526">
        <f>P469*G469-V469</f>
        <v>0</v>
      </c>
      <c r="AQ469" s="526">
        <f>Q469*G469-W469</f>
        <v>0</v>
      </c>
      <c r="AZ469" s="526">
        <f>R469*G469-X469</f>
        <v>0</v>
      </c>
    </row>
    <row r="470" spans="1:52">
      <c r="A470" s="594">
        <v>156</v>
      </c>
      <c r="B470" s="581" t="s">
        <v>575</v>
      </c>
      <c r="C470" s="581" t="s">
        <v>753</v>
      </c>
      <c r="D470" s="372" t="s">
        <v>15508</v>
      </c>
      <c r="E470" s="600" t="s">
        <v>15509</v>
      </c>
      <c r="F470" s="628">
        <v>1.5</v>
      </c>
      <c r="G470" s="606">
        <f t="shared" si="78"/>
        <v>2.4</v>
      </c>
      <c r="H470" s="625">
        <v>2400</v>
      </c>
      <c r="I470" s="372" t="s">
        <v>14759</v>
      </c>
      <c r="J470" s="372" t="s">
        <v>15382</v>
      </c>
      <c r="K470" s="372" t="s">
        <v>15375</v>
      </c>
      <c r="L470" s="600"/>
      <c r="M470" s="603">
        <v>4.8499999999999996</v>
      </c>
      <c r="N470" s="603">
        <f>M470</f>
        <v>4.8499999999999996</v>
      </c>
      <c r="T470" s="603">
        <f>1.51*2.1</f>
        <v>3.1710000000000003</v>
      </c>
    </row>
    <row r="471" spans="1:52">
      <c r="A471" s="581">
        <v>157</v>
      </c>
      <c r="B471" s="581" t="s">
        <v>575</v>
      </c>
      <c r="C471" s="581" t="s">
        <v>753</v>
      </c>
      <c r="D471" s="372" t="s">
        <v>15510</v>
      </c>
      <c r="E471" s="600" t="s">
        <v>15511</v>
      </c>
      <c r="F471" s="604">
        <v>2.1</v>
      </c>
      <c r="G471" s="606">
        <f t="shared" si="78"/>
        <v>2.4</v>
      </c>
      <c r="H471" s="625">
        <v>2400</v>
      </c>
      <c r="I471" s="372" t="s">
        <v>15512</v>
      </c>
      <c r="J471" s="372" t="s">
        <v>15382</v>
      </c>
      <c r="K471" s="372" t="s">
        <v>15375</v>
      </c>
      <c r="L471" s="600"/>
      <c r="M471" s="603">
        <v>5.8</v>
      </c>
      <c r="N471" s="603">
        <f>M471</f>
        <v>5.8</v>
      </c>
      <c r="T471" s="603">
        <f>0.85*2.1+1.51*2.1</f>
        <v>4.9560000000000004</v>
      </c>
    </row>
    <row r="472" spans="1:52">
      <c r="A472" s="594">
        <v>158</v>
      </c>
      <c r="B472" s="581" t="s">
        <v>575</v>
      </c>
      <c r="C472" s="581" t="s">
        <v>753</v>
      </c>
      <c r="D472" s="372" t="s">
        <v>15513</v>
      </c>
      <c r="E472" s="631" t="s">
        <v>15514</v>
      </c>
      <c r="F472" s="604">
        <v>1.45</v>
      </c>
      <c r="G472" s="606">
        <f t="shared" si="78"/>
        <v>2.4</v>
      </c>
      <c r="H472" s="625">
        <v>2400</v>
      </c>
      <c r="I472" s="372" t="s">
        <v>15512</v>
      </c>
      <c r="J472" s="372" t="s">
        <v>15382</v>
      </c>
      <c r="K472" s="372" t="s">
        <v>15375</v>
      </c>
      <c r="L472" s="600"/>
      <c r="M472" s="603">
        <v>4.8499999999999996</v>
      </c>
      <c r="N472" s="603">
        <f>M472</f>
        <v>4.8499999999999996</v>
      </c>
      <c r="T472" s="603">
        <f>1.51*2.1</f>
        <v>3.1710000000000003</v>
      </c>
      <c r="AP472" s="526">
        <f>N472*G472-T472</f>
        <v>8.4689999999999976</v>
      </c>
      <c r="AQ472" s="526">
        <f>O472*G472-U472</f>
        <v>0</v>
      </c>
      <c r="AT472" s="526">
        <f>P472*G472-V472</f>
        <v>0</v>
      </c>
    </row>
    <row r="473" spans="1:52" ht="45">
      <c r="A473" s="594">
        <v>173</v>
      </c>
      <c r="B473" s="581" t="s">
        <v>575</v>
      </c>
      <c r="C473" s="581" t="s">
        <v>753</v>
      </c>
      <c r="D473" s="622" t="s">
        <v>11659</v>
      </c>
      <c r="E473" s="600" t="s">
        <v>15516</v>
      </c>
      <c r="F473" s="623">
        <v>11.6</v>
      </c>
      <c r="G473" s="606">
        <f t="shared" si="78"/>
        <v>2.61</v>
      </c>
      <c r="H473" s="625">
        <v>2610</v>
      </c>
      <c r="I473" s="372" t="s">
        <v>15512</v>
      </c>
      <c r="J473" s="372" t="s">
        <v>15378</v>
      </c>
      <c r="K473" s="372" t="s">
        <v>15517</v>
      </c>
      <c r="L473" s="600" t="s">
        <v>15392</v>
      </c>
      <c r="AP473" s="526">
        <f>N473*G473-T473</f>
        <v>0</v>
      </c>
      <c r="AQ473" s="526">
        <f>O473*G473-U473</f>
        <v>0</v>
      </c>
    </row>
    <row r="474" spans="1:52" ht="45">
      <c r="A474" s="594">
        <v>174</v>
      </c>
      <c r="B474" s="581" t="s">
        <v>575</v>
      </c>
      <c r="C474" s="581" t="s">
        <v>753</v>
      </c>
      <c r="D474" s="372" t="s">
        <v>15518</v>
      </c>
      <c r="E474" s="600" t="s">
        <v>15519</v>
      </c>
      <c r="F474" s="623">
        <v>17.649999999999999</v>
      </c>
      <c r="G474" s="606">
        <f t="shared" si="78"/>
        <v>2.61</v>
      </c>
      <c r="H474" s="625">
        <v>2610</v>
      </c>
      <c r="I474" s="372" t="s">
        <v>15512</v>
      </c>
      <c r="J474" s="372" t="s">
        <v>15378</v>
      </c>
      <c r="K474" s="372" t="s">
        <v>15375</v>
      </c>
      <c r="L474" s="600" t="s">
        <v>15392</v>
      </c>
      <c r="M474" s="603">
        <v>17</v>
      </c>
      <c r="N474" s="603">
        <f>M474/2</f>
        <v>8.5</v>
      </c>
      <c r="O474" s="603">
        <f>M474/2</f>
        <v>8.5</v>
      </c>
      <c r="U474" s="603">
        <f>1*2.1</f>
        <v>2.1</v>
      </c>
      <c r="AP474" s="526">
        <f>N474*G474-T474</f>
        <v>22.184999999999999</v>
      </c>
      <c r="AQ474" s="526">
        <f>O474*G474-U474</f>
        <v>20.084999999999997</v>
      </c>
    </row>
    <row r="475" spans="1:52" ht="45">
      <c r="A475" s="594">
        <v>177</v>
      </c>
      <c r="B475" s="581" t="s">
        <v>575</v>
      </c>
      <c r="C475" s="581" t="s">
        <v>753</v>
      </c>
      <c r="D475" s="372" t="s">
        <v>15520</v>
      </c>
      <c r="E475" s="600" t="s">
        <v>15521</v>
      </c>
      <c r="F475" s="604">
        <v>25.3</v>
      </c>
      <c r="G475" s="606">
        <f t="shared" si="78"/>
        <v>2.61</v>
      </c>
      <c r="H475" s="626">
        <v>2610</v>
      </c>
      <c r="I475" s="372" t="s">
        <v>15512</v>
      </c>
      <c r="J475" s="372" t="s">
        <v>15378</v>
      </c>
      <c r="K475" s="372" t="s">
        <v>15375</v>
      </c>
      <c r="L475" s="600" t="s">
        <v>15392</v>
      </c>
      <c r="M475" s="603">
        <f>21.1-2.15+0.4*2</f>
        <v>19.750000000000004</v>
      </c>
      <c r="N475" s="603">
        <f>6.7+0.4*2</f>
        <v>7.5</v>
      </c>
      <c r="O475" s="603">
        <f>M475-N475</f>
        <v>12.250000000000004</v>
      </c>
      <c r="U475" s="603">
        <f>0.9*2.1</f>
        <v>1.8900000000000001</v>
      </c>
      <c r="AP475" s="526">
        <f>N475*G475-T475</f>
        <v>19.574999999999999</v>
      </c>
      <c r="AQ475" s="526">
        <f>O475*G475-U475</f>
        <v>30.082500000000007</v>
      </c>
    </row>
    <row r="476" spans="1:52" ht="45">
      <c r="A476" s="581">
        <v>178</v>
      </c>
      <c r="B476" s="581" t="s">
        <v>575</v>
      </c>
      <c r="C476" s="581" t="s">
        <v>753</v>
      </c>
      <c r="D476" s="372" t="s">
        <v>15522</v>
      </c>
      <c r="E476" s="600" t="s">
        <v>15523</v>
      </c>
      <c r="F476" s="623">
        <v>17.95</v>
      </c>
      <c r="G476" s="606">
        <f t="shared" si="78"/>
        <v>2.61</v>
      </c>
      <c r="H476" s="626">
        <v>2610</v>
      </c>
      <c r="I476" s="372" t="s">
        <v>15512</v>
      </c>
      <c r="J476" s="372" t="s">
        <v>15378</v>
      </c>
      <c r="K476" s="372" t="s">
        <v>15391</v>
      </c>
      <c r="L476" s="600" t="s">
        <v>15392</v>
      </c>
      <c r="M476" s="603">
        <f>20.7-0.95</f>
        <v>19.75</v>
      </c>
      <c r="N476" s="603">
        <f>2.5+6.15+0.4*2</f>
        <v>9.4500000000000011</v>
      </c>
      <c r="O476" s="603">
        <f>M476-N476</f>
        <v>10.299999999999999</v>
      </c>
      <c r="U476" s="603">
        <f>0.9*2.1</f>
        <v>1.8900000000000001</v>
      </c>
    </row>
    <row r="477" spans="1:52" ht="45">
      <c r="A477" s="581">
        <v>190</v>
      </c>
      <c r="B477" s="581" t="s">
        <v>575</v>
      </c>
      <c r="C477" s="581" t="s">
        <v>753</v>
      </c>
      <c r="D477" s="622" t="s">
        <v>15704</v>
      </c>
      <c r="E477" s="600" t="s">
        <v>15525</v>
      </c>
      <c r="F477" s="604">
        <v>9.4</v>
      </c>
      <c r="G477" s="606">
        <f t="shared" si="78"/>
        <v>2.61</v>
      </c>
      <c r="H477" s="626">
        <v>2610</v>
      </c>
      <c r="I477" s="372" t="s">
        <v>14759</v>
      </c>
      <c r="J477" s="372" t="s">
        <v>15378</v>
      </c>
      <c r="K477" s="372" t="s">
        <v>15391</v>
      </c>
      <c r="L477" s="600" t="s">
        <v>15392</v>
      </c>
      <c r="M477" s="603">
        <f>36.3+0.95*4</f>
        <v>40.099999999999994</v>
      </c>
      <c r="N477" s="603">
        <f>0.4+0.15+0.6+0.6</f>
        <v>1.75</v>
      </c>
      <c r="O477" s="603">
        <f>M477-N477</f>
        <v>38.349999999999994</v>
      </c>
      <c r="U477" s="603">
        <f>0.8*2.1+1.2*2.1+1*2.1</f>
        <v>6.3000000000000007</v>
      </c>
    </row>
    <row r="478" spans="1:52" ht="45">
      <c r="A478" s="594">
        <v>191</v>
      </c>
      <c r="B478" s="581" t="s">
        <v>575</v>
      </c>
      <c r="C478" s="581" t="s">
        <v>753</v>
      </c>
      <c r="D478" s="622" t="s">
        <v>15705</v>
      </c>
      <c r="E478" s="600" t="s">
        <v>15527</v>
      </c>
      <c r="F478" s="623">
        <v>16</v>
      </c>
      <c r="G478" s="606">
        <f t="shared" si="78"/>
        <v>2.61</v>
      </c>
      <c r="H478" s="625">
        <v>2610</v>
      </c>
      <c r="I478" s="372" t="s">
        <v>14759</v>
      </c>
      <c r="J478" s="372" t="s">
        <v>15378</v>
      </c>
      <c r="K478" s="372" t="s">
        <v>15391</v>
      </c>
      <c r="L478" s="600" t="s">
        <v>15392</v>
      </c>
    </row>
    <row r="479" spans="1:52" ht="45">
      <c r="A479" s="594">
        <v>192</v>
      </c>
      <c r="B479" s="581" t="s">
        <v>575</v>
      </c>
      <c r="C479" s="581" t="s">
        <v>753</v>
      </c>
      <c r="D479" s="622" t="s">
        <v>11830</v>
      </c>
      <c r="E479" s="600" t="s">
        <v>15529</v>
      </c>
      <c r="F479" s="628">
        <v>30.3</v>
      </c>
      <c r="G479" s="606">
        <f t="shared" si="78"/>
        <v>2.61</v>
      </c>
      <c r="H479" s="626">
        <v>2610</v>
      </c>
      <c r="I479" s="372" t="s">
        <v>14759</v>
      </c>
      <c r="J479" s="372" t="s">
        <v>15378</v>
      </c>
      <c r="K479" s="372" t="s">
        <v>15530</v>
      </c>
      <c r="L479" s="600" t="s">
        <v>15392</v>
      </c>
      <c r="AP479" s="526">
        <f t="shared" ref="AP479:AP487" si="79">N479*2.67-T479</f>
        <v>0</v>
      </c>
      <c r="AQ479" s="526">
        <f t="shared" ref="AQ479:AQ487" si="80">O479*2.4-U479</f>
        <v>0</v>
      </c>
    </row>
    <row r="480" spans="1:52" ht="30">
      <c r="A480" s="581">
        <v>241</v>
      </c>
      <c r="B480" s="581" t="s">
        <v>575</v>
      </c>
      <c r="C480" s="581" t="s">
        <v>14874</v>
      </c>
      <c r="D480" s="372" t="s">
        <v>15531</v>
      </c>
      <c r="E480" s="600" t="s">
        <v>15532</v>
      </c>
      <c r="F480" s="601">
        <v>34.6</v>
      </c>
      <c r="G480" s="601"/>
      <c r="H480" s="602" t="s">
        <v>14732</v>
      </c>
      <c r="I480" s="372" t="s">
        <v>15533</v>
      </c>
      <c r="J480" s="372" t="s">
        <v>15534</v>
      </c>
      <c r="K480" s="607"/>
      <c r="L480" s="607"/>
      <c r="AP480" s="526">
        <f t="shared" si="79"/>
        <v>0</v>
      </c>
      <c r="AQ480" s="526">
        <f t="shared" si="80"/>
        <v>0</v>
      </c>
      <c r="AY480" s="526">
        <f>P480*2.67-V480</f>
        <v>0</v>
      </c>
    </row>
    <row r="481" spans="1:52" ht="30">
      <c r="A481" s="594">
        <v>242</v>
      </c>
      <c r="B481" s="581" t="s">
        <v>575</v>
      </c>
      <c r="C481" s="581" t="s">
        <v>14874</v>
      </c>
      <c r="D481" s="372" t="s">
        <v>15535</v>
      </c>
      <c r="E481" s="600" t="s">
        <v>15532</v>
      </c>
      <c r="F481" s="601">
        <v>86.85</v>
      </c>
      <c r="G481" s="601"/>
      <c r="H481" s="602" t="s">
        <v>14732</v>
      </c>
      <c r="I481" s="372" t="s">
        <v>15533</v>
      </c>
      <c r="J481" s="372" t="s">
        <v>293</v>
      </c>
      <c r="K481" s="607"/>
      <c r="L481" s="607"/>
      <c r="AP481" s="526">
        <f t="shared" si="79"/>
        <v>0</v>
      </c>
      <c r="AQ481" s="526">
        <f t="shared" si="80"/>
        <v>0</v>
      </c>
    </row>
    <row r="482" spans="1:52" ht="45">
      <c r="A482" s="594">
        <v>402</v>
      </c>
      <c r="B482" s="581" t="s">
        <v>579</v>
      </c>
      <c r="C482" s="581" t="s">
        <v>751</v>
      </c>
      <c r="D482" s="372" t="s">
        <v>15833</v>
      </c>
      <c r="E482" s="600" t="s">
        <v>15537</v>
      </c>
      <c r="F482" s="601">
        <v>27</v>
      </c>
      <c r="G482" s="601"/>
      <c r="H482" s="614">
        <v>2910</v>
      </c>
      <c r="I482" s="372" t="s">
        <v>15538</v>
      </c>
      <c r="J482" s="372" t="s">
        <v>288</v>
      </c>
      <c r="K482" s="372" t="s">
        <v>14789</v>
      </c>
      <c r="L482" s="600" t="s">
        <v>15539</v>
      </c>
      <c r="AP482" s="526">
        <f t="shared" si="79"/>
        <v>0</v>
      </c>
      <c r="AQ482" s="526">
        <f t="shared" si="80"/>
        <v>0</v>
      </c>
    </row>
    <row r="483" spans="1:52" ht="45">
      <c r="A483" s="594">
        <v>441</v>
      </c>
      <c r="B483" s="581" t="s">
        <v>579</v>
      </c>
      <c r="C483" s="581" t="s">
        <v>753</v>
      </c>
      <c r="D483" s="372" t="s">
        <v>15866</v>
      </c>
      <c r="E483" s="600" t="s">
        <v>15541</v>
      </c>
      <c r="F483" s="606">
        <v>27.8</v>
      </c>
      <c r="G483" s="606"/>
      <c r="H483" s="609">
        <v>2910</v>
      </c>
      <c r="I483" s="372" t="s">
        <v>15542</v>
      </c>
      <c r="J483" s="372" t="s">
        <v>288</v>
      </c>
      <c r="K483" s="372" t="s">
        <v>14798</v>
      </c>
      <c r="L483" s="600" t="s">
        <v>15543</v>
      </c>
      <c r="AP483" s="526">
        <f t="shared" si="79"/>
        <v>0</v>
      </c>
      <c r="AQ483" s="526">
        <f t="shared" si="80"/>
        <v>0</v>
      </c>
      <c r="AY483" s="526">
        <f>P483*2.67-V483</f>
        <v>0</v>
      </c>
    </row>
    <row r="484" spans="1:52" ht="45">
      <c r="A484" s="594">
        <v>522</v>
      </c>
      <c r="B484" s="581" t="s">
        <v>887</v>
      </c>
      <c r="C484" s="581" t="s">
        <v>751</v>
      </c>
      <c r="D484" s="372" t="s">
        <v>15932</v>
      </c>
      <c r="E484" s="600" t="s">
        <v>15541</v>
      </c>
      <c r="F484" s="608">
        <v>27</v>
      </c>
      <c r="G484" s="608"/>
      <c r="H484" s="609">
        <v>2910</v>
      </c>
      <c r="I484" s="632" t="s">
        <v>15545</v>
      </c>
      <c r="J484" s="372" t="s">
        <v>288</v>
      </c>
      <c r="K484" s="372" t="s">
        <v>14798</v>
      </c>
      <c r="L484" s="618" t="s">
        <v>15543</v>
      </c>
      <c r="AP484" s="526">
        <f t="shared" si="79"/>
        <v>0</v>
      </c>
      <c r="AQ484" s="526">
        <f t="shared" si="80"/>
        <v>0</v>
      </c>
    </row>
    <row r="485" spans="1:52" ht="45">
      <c r="A485" s="594">
        <v>561</v>
      </c>
      <c r="B485" s="581" t="s">
        <v>887</v>
      </c>
      <c r="C485" s="581" t="s">
        <v>753</v>
      </c>
      <c r="D485" s="372" t="s">
        <v>15963</v>
      </c>
      <c r="E485" s="600" t="s">
        <v>15541</v>
      </c>
      <c r="F485" s="608">
        <v>27.15</v>
      </c>
      <c r="G485" s="608"/>
      <c r="H485" s="609">
        <v>2910</v>
      </c>
      <c r="I485" s="372" t="s">
        <v>15547</v>
      </c>
      <c r="J485" s="372" t="s">
        <v>288</v>
      </c>
      <c r="K485" s="372" t="s">
        <v>14798</v>
      </c>
      <c r="L485" s="600" t="s">
        <v>15543</v>
      </c>
      <c r="AP485" s="526">
        <f t="shared" si="79"/>
        <v>0</v>
      </c>
      <c r="AQ485" s="526">
        <f t="shared" si="80"/>
        <v>0</v>
      </c>
      <c r="AY485" s="526">
        <f>P485*2.67-V485</f>
        <v>0</v>
      </c>
    </row>
    <row r="486" spans="1:52" ht="45">
      <c r="A486" s="594">
        <v>600</v>
      </c>
      <c r="B486" s="581" t="s">
        <v>887</v>
      </c>
      <c r="C486" s="581" t="s">
        <v>759</v>
      </c>
      <c r="D486" s="372" t="s">
        <v>15991</v>
      </c>
      <c r="E486" s="600" t="s">
        <v>15541</v>
      </c>
      <c r="F486" s="608">
        <v>27.15</v>
      </c>
      <c r="G486" s="608"/>
      <c r="H486" s="609">
        <v>2910</v>
      </c>
      <c r="I486" s="632" t="s">
        <v>15545</v>
      </c>
      <c r="J486" s="372" t="s">
        <v>288</v>
      </c>
      <c r="K486" s="372" t="s">
        <v>15549</v>
      </c>
      <c r="L486" s="600" t="s">
        <v>15543</v>
      </c>
      <c r="AP486" s="526">
        <f t="shared" si="79"/>
        <v>0</v>
      </c>
      <c r="AQ486" s="526">
        <f t="shared" si="80"/>
        <v>0</v>
      </c>
      <c r="AY486" s="526">
        <f>P486*2.67-V486</f>
        <v>0</v>
      </c>
    </row>
    <row r="487" spans="1:52" ht="75">
      <c r="A487" s="594">
        <v>333</v>
      </c>
      <c r="B487" s="581" t="s">
        <v>577</v>
      </c>
      <c r="C487" s="581" t="s">
        <v>753</v>
      </c>
      <c r="D487" s="372" t="s">
        <v>15780</v>
      </c>
      <c r="E487" s="600" t="s">
        <v>15541</v>
      </c>
      <c r="F487" s="608">
        <v>28.4</v>
      </c>
      <c r="G487" s="608"/>
      <c r="H487" s="609">
        <v>2910</v>
      </c>
      <c r="I487" s="632" t="s">
        <v>15551</v>
      </c>
      <c r="J487" s="372" t="s">
        <v>288</v>
      </c>
      <c r="K487" s="372" t="s">
        <v>14798</v>
      </c>
      <c r="L487" s="618" t="s">
        <v>15552</v>
      </c>
      <c r="AP487" s="526">
        <f t="shared" si="79"/>
        <v>0</v>
      </c>
      <c r="AQ487" s="526">
        <f t="shared" si="80"/>
        <v>0</v>
      </c>
      <c r="AY487" s="526">
        <f>P487*2.67-V487</f>
        <v>0</v>
      </c>
    </row>
    <row r="488" spans="1:52" ht="45">
      <c r="A488" s="594">
        <v>294</v>
      </c>
      <c r="B488" s="581" t="s">
        <v>577</v>
      </c>
      <c r="C488" s="581" t="s">
        <v>751</v>
      </c>
      <c r="D488" s="372" t="s">
        <v>15743</v>
      </c>
      <c r="E488" s="600" t="s">
        <v>15541</v>
      </c>
      <c r="F488" s="608">
        <v>27.6</v>
      </c>
      <c r="G488" s="608"/>
      <c r="H488" s="609">
        <v>2910</v>
      </c>
      <c r="I488" s="632" t="s">
        <v>15554</v>
      </c>
      <c r="J488" s="372" t="s">
        <v>288</v>
      </c>
      <c r="K488" s="372" t="s">
        <v>14798</v>
      </c>
      <c r="L488" s="600"/>
    </row>
    <row r="489" spans="1:52">
      <c r="A489" s="594">
        <v>401</v>
      </c>
      <c r="B489" s="581" t="s">
        <v>579</v>
      </c>
      <c r="C489" s="581" t="s">
        <v>751</v>
      </c>
      <c r="D489" s="372" t="s">
        <v>15832</v>
      </c>
      <c r="E489" s="600" t="s">
        <v>14786</v>
      </c>
      <c r="F489" s="601">
        <v>21.5</v>
      </c>
      <c r="G489" s="601"/>
      <c r="H489" s="614">
        <v>2910</v>
      </c>
      <c r="I489" s="372" t="s">
        <v>15556</v>
      </c>
      <c r="J489" s="372" t="s">
        <v>288</v>
      </c>
      <c r="K489" s="372" t="s">
        <v>14789</v>
      </c>
      <c r="L489" s="600"/>
    </row>
    <row r="490" spans="1:52">
      <c r="A490" s="594">
        <v>440</v>
      </c>
      <c r="B490" s="581" t="s">
        <v>579</v>
      </c>
      <c r="C490" s="581" t="s">
        <v>753</v>
      </c>
      <c r="D490" s="372" t="s">
        <v>15865</v>
      </c>
      <c r="E490" s="600" t="s">
        <v>15558</v>
      </c>
      <c r="F490" s="606">
        <v>22.45</v>
      </c>
      <c r="G490" s="606"/>
      <c r="H490" s="609">
        <v>2910</v>
      </c>
      <c r="I490" s="372" t="s">
        <v>15559</v>
      </c>
      <c r="J490" s="372" t="s">
        <v>288</v>
      </c>
      <c r="K490" s="372" t="s">
        <v>14798</v>
      </c>
      <c r="L490" s="600"/>
      <c r="AM490" s="526">
        <f>N490*G490-T490</f>
        <v>0</v>
      </c>
      <c r="AN490" s="526">
        <f>O490*G490-U490</f>
        <v>0</v>
      </c>
      <c r="AO490" s="526">
        <f>P490*G490-V490</f>
        <v>0</v>
      </c>
      <c r="AZ490" s="526">
        <f>Q490*G490-W490</f>
        <v>0</v>
      </c>
    </row>
    <row r="491" spans="1:52">
      <c r="A491" s="594">
        <v>480</v>
      </c>
      <c r="B491" s="581" t="s">
        <v>579</v>
      </c>
      <c r="C491" s="581" t="s">
        <v>759</v>
      </c>
      <c r="D491" s="372" t="s">
        <v>15898</v>
      </c>
      <c r="E491" s="600" t="s">
        <v>15558</v>
      </c>
      <c r="F491" s="608">
        <v>21.5</v>
      </c>
      <c r="G491" s="608"/>
      <c r="H491" s="609">
        <v>2910</v>
      </c>
      <c r="I491" s="372" t="s">
        <v>15559</v>
      </c>
      <c r="J491" s="372" t="s">
        <v>288</v>
      </c>
      <c r="K491" s="372" t="s">
        <v>14798</v>
      </c>
      <c r="L491" s="600"/>
    </row>
    <row r="492" spans="1:52">
      <c r="A492" s="594">
        <v>521</v>
      </c>
      <c r="B492" s="581" t="s">
        <v>887</v>
      </c>
      <c r="C492" s="581" t="s">
        <v>751</v>
      </c>
      <c r="D492" s="372" t="s">
        <v>15931</v>
      </c>
      <c r="E492" s="600" t="s">
        <v>15558</v>
      </c>
      <c r="F492" s="608">
        <v>21.5</v>
      </c>
      <c r="G492" s="608"/>
      <c r="H492" s="609">
        <v>2910</v>
      </c>
      <c r="I492" s="372" t="s">
        <v>15559</v>
      </c>
      <c r="J492" s="372" t="s">
        <v>288</v>
      </c>
      <c r="K492" s="372" t="s">
        <v>14798</v>
      </c>
      <c r="L492" s="618"/>
    </row>
    <row r="493" spans="1:52">
      <c r="A493" s="594">
        <v>560</v>
      </c>
      <c r="B493" s="581" t="s">
        <v>887</v>
      </c>
      <c r="C493" s="581" t="s">
        <v>753</v>
      </c>
      <c r="D493" s="372" t="s">
        <v>15962</v>
      </c>
      <c r="E493" s="600" t="s">
        <v>15558</v>
      </c>
      <c r="F493" s="608">
        <v>22.45</v>
      </c>
      <c r="G493" s="608"/>
      <c r="H493" s="609">
        <v>2910</v>
      </c>
      <c r="I493" s="372" t="s">
        <v>15559</v>
      </c>
      <c r="J493" s="372" t="s">
        <v>288</v>
      </c>
      <c r="K493" s="372" t="s">
        <v>14798</v>
      </c>
      <c r="L493" s="600"/>
      <c r="AO493" s="581"/>
    </row>
    <row r="494" spans="1:52">
      <c r="A494" s="594">
        <v>599</v>
      </c>
      <c r="B494" s="581" t="s">
        <v>887</v>
      </c>
      <c r="C494" s="581" t="s">
        <v>759</v>
      </c>
      <c r="D494" s="372" t="s">
        <v>15990</v>
      </c>
      <c r="E494" s="600" t="s">
        <v>15558</v>
      </c>
      <c r="F494" s="608">
        <v>21.5</v>
      </c>
      <c r="G494" s="608"/>
      <c r="H494" s="609">
        <v>2910</v>
      </c>
      <c r="I494" s="372" t="s">
        <v>15559</v>
      </c>
      <c r="J494" s="372" t="s">
        <v>288</v>
      </c>
      <c r="K494" s="372" t="s">
        <v>14798</v>
      </c>
      <c r="L494" s="600"/>
    </row>
    <row r="495" spans="1:52">
      <c r="A495" s="594">
        <v>243</v>
      </c>
      <c r="B495" s="581" t="s">
        <v>575</v>
      </c>
      <c r="C495" s="581" t="s">
        <v>14874</v>
      </c>
      <c r="D495" s="372" t="s">
        <v>15564</v>
      </c>
      <c r="E495" s="600" t="s">
        <v>15565</v>
      </c>
      <c r="F495" s="601">
        <v>49</v>
      </c>
      <c r="G495" s="601"/>
      <c r="H495" s="602" t="s">
        <v>14732</v>
      </c>
      <c r="I495" s="372" t="s">
        <v>15566</v>
      </c>
      <c r="J495" s="372" t="s">
        <v>15534</v>
      </c>
      <c r="K495" s="607"/>
      <c r="L495" s="607"/>
    </row>
    <row r="496" spans="1:52">
      <c r="A496" s="594">
        <v>293</v>
      </c>
      <c r="B496" s="581" t="s">
        <v>577</v>
      </c>
      <c r="C496" s="581" t="s">
        <v>751</v>
      </c>
      <c r="D496" s="372" t="s">
        <v>15742</v>
      </c>
      <c r="E496" s="600" t="s">
        <v>15558</v>
      </c>
      <c r="F496" s="610">
        <v>47.7</v>
      </c>
      <c r="G496" s="610"/>
      <c r="H496" s="617">
        <v>2910</v>
      </c>
      <c r="I496" s="372" t="s">
        <v>15568</v>
      </c>
      <c r="J496" s="372" t="s">
        <v>288</v>
      </c>
      <c r="K496" s="372" t="s">
        <v>14798</v>
      </c>
      <c r="L496" s="600"/>
      <c r="AL496" s="526">
        <f>N496*G496-T496</f>
        <v>0</v>
      </c>
      <c r="AN496" s="526">
        <f>O496*G496-U496</f>
        <v>0</v>
      </c>
      <c r="AO496" s="526">
        <f>P496*G496-V496</f>
        <v>0</v>
      </c>
      <c r="AZ496" s="526">
        <f>Q496*G496-W496</f>
        <v>0</v>
      </c>
    </row>
    <row r="497" spans="1:52">
      <c r="A497" s="594">
        <v>332</v>
      </c>
      <c r="B497" s="581" t="s">
        <v>577</v>
      </c>
      <c r="C497" s="581" t="s">
        <v>753</v>
      </c>
      <c r="D497" s="372" t="s">
        <v>15779</v>
      </c>
      <c r="E497" s="600" t="s">
        <v>15558</v>
      </c>
      <c r="F497" s="610">
        <v>49.85</v>
      </c>
      <c r="G497" s="610"/>
      <c r="H497" s="609">
        <v>2910</v>
      </c>
      <c r="I497" s="372" t="s">
        <v>15570</v>
      </c>
      <c r="J497" s="372" t="s">
        <v>288</v>
      </c>
      <c r="K497" s="372" t="s">
        <v>14798</v>
      </c>
      <c r="L497" s="618"/>
      <c r="AH497" s="526">
        <f>N497*G497-T497</f>
        <v>0</v>
      </c>
      <c r="AP497" s="526">
        <f>O497*G497-U497</f>
        <v>0</v>
      </c>
      <c r="AR497" s="526">
        <f>P497*G497-V497</f>
        <v>0</v>
      </c>
    </row>
    <row r="498" spans="1:52" ht="45">
      <c r="A498" s="581">
        <v>481</v>
      </c>
      <c r="B498" s="581" t="s">
        <v>579</v>
      </c>
      <c r="C498" s="581" t="s">
        <v>759</v>
      </c>
      <c r="D498" s="372" t="s">
        <v>15899</v>
      </c>
      <c r="E498" s="600" t="s">
        <v>15541</v>
      </c>
      <c r="F498" s="608">
        <v>28.45</v>
      </c>
      <c r="G498" s="608"/>
      <c r="H498" s="609">
        <v>2910</v>
      </c>
      <c r="I498" s="372" t="s">
        <v>15572</v>
      </c>
      <c r="J498" s="372" t="s">
        <v>288</v>
      </c>
      <c r="K498" s="372" t="s">
        <v>14798</v>
      </c>
      <c r="L498" s="600"/>
      <c r="AL498" s="526">
        <f>N498*G498-T498</f>
        <v>0</v>
      </c>
      <c r="AP498" s="526">
        <f>O498*G498-U498</f>
        <v>0</v>
      </c>
      <c r="AR498" s="526">
        <f>P498*G498-V498</f>
        <v>0</v>
      </c>
    </row>
    <row r="499" spans="1:52">
      <c r="A499" s="581">
        <v>4</v>
      </c>
      <c r="B499" s="581" t="s">
        <v>572</v>
      </c>
      <c r="C499" s="581" t="s">
        <v>751</v>
      </c>
      <c r="D499" s="597"/>
      <c r="E499" s="600" t="s">
        <v>15573</v>
      </c>
      <c r="F499" s="633"/>
      <c r="G499" s="633"/>
      <c r="H499" s="602"/>
      <c r="I499" s="597"/>
      <c r="J499" s="597"/>
      <c r="K499" s="597"/>
      <c r="L499" s="607"/>
      <c r="AP499" s="526">
        <f>N499*G499-T499</f>
        <v>0</v>
      </c>
    </row>
    <row r="500" spans="1:52">
      <c r="A500" s="594">
        <v>5</v>
      </c>
      <c r="B500" s="581" t="s">
        <v>572</v>
      </c>
      <c r="C500" s="581" t="s">
        <v>751</v>
      </c>
      <c r="D500" s="597"/>
      <c r="E500" s="600" t="s">
        <v>15574</v>
      </c>
      <c r="F500" s="633"/>
      <c r="G500" s="633"/>
      <c r="H500" s="602"/>
      <c r="I500" s="597"/>
      <c r="J500" s="597"/>
      <c r="K500" s="597"/>
      <c r="L500" s="607"/>
      <c r="AM500" s="526">
        <f>N500*G500-T500</f>
        <v>0</v>
      </c>
      <c r="AP500" s="526">
        <f>O500*G500-U500</f>
        <v>0</v>
      </c>
      <c r="AR500" s="526">
        <f>P500*G500-V500</f>
        <v>0</v>
      </c>
    </row>
    <row r="501" spans="1:52">
      <c r="A501" s="594">
        <v>24</v>
      </c>
      <c r="B501" s="581" t="s">
        <v>572</v>
      </c>
      <c r="C501" s="581" t="s">
        <v>751</v>
      </c>
      <c r="D501" s="372" t="s">
        <v>15575</v>
      </c>
      <c r="E501" s="600" t="s">
        <v>15576</v>
      </c>
      <c r="F501" s="608">
        <v>84.85</v>
      </c>
      <c r="G501" s="608"/>
      <c r="H501" s="602" t="s">
        <v>14732</v>
      </c>
      <c r="I501" s="597"/>
      <c r="J501" s="597"/>
      <c r="K501" s="597" t="s">
        <v>14732</v>
      </c>
      <c r="L501" s="607"/>
      <c r="AM501" s="526">
        <f>N501*G501-T501</f>
        <v>0</v>
      </c>
      <c r="AP501" s="526">
        <f>O501*G501-U501</f>
        <v>0</v>
      </c>
    </row>
    <row r="502" spans="1:52">
      <c r="A502" s="594">
        <v>48</v>
      </c>
      <c r="B502" s="581" t="s">
        <v>572</v>
      </c>
      <c r="C502" s="581" t="s">
        <v>753</v>
      </c>
      <c r="D502" s="597"/>
      <c r="E502" s="600" t="s">
        <v>15577</v>
      </c>
      <c r="F502" s="633"/>
      <c r="G502" s="633"/>
      <c r="H502" s="602"/>
      <c r="I502" s="607"/>
      <c r="J502" s="607"/>
      <c r="K502" s="597"/>
      <c r="L502" s="607"/>
      <c r="AM502" s="526">
        <f>N502*G502-T502</f>
        <v>0</v>
      </c>
      <c r="AP502" s="526">
        <f>O502*G502-U502</f>
        <v>0</v>
      </c>
    </row>
    <row r="503" spans="1:52">
      <c r="A503" s="581">
        <v>49</v>
      </c>
      <c r="B503" s="581" t="s">
        <v>572</v>
      </c>
      <c r="C503" s="581" t="s">
        <v>753</v>
      </c>
      <c r="D503" s="597"/>
      <c r="E503" s="600" t="s">
        <v>15574</v>
      </c>
      <c r="F503" s="633"/>
      <c r="G503" s="633"/>
      <c r="H503" s="602"/>
      <c r="I503" s="607"/>
      <c r="J503" s="607"/>
      <c r="K503" s="597"/>
      <c r="L503" s="607"/>
      <c r="AM503" s="526">
        <f>N503*G503-T503</f>
        <v>0</v>
      </c>
      <c r="AN503" s="526">
        <f>O503*G503-U503</f>
        <v>0</v>
      </c>
      <c r="AP503" s="526">
        <f>P503*G503-V503</f>
        <v>0</v>
      </c>
      <c r="AQ503" s="526">
        <f>Q503*G503-W503</f>
        <v>0</v>
      </c>
      <c r="AZ503" s="526">
        <f>R503*G503-X503</f>
        <v>0</v>
      </c>
    </row>
    <row r="504" spans="1:52">
      <c r="A504" s="594">
        <v>78</v>
      </c>
      <c r="B504" s="581" t="s">
        <v>572</v>
      </c>
      <c r="C504" s="581" t="s">
        <v>759</v>
      </c>
      <c r="D504" s="597"/>
      <c r="E504" s="600" t="s">
        <v>15578</v>
      </c>
      <c r="F504" s="633"/>
      <c r="G504" s="633"/>
      <c r="H504" s="602"/>
      <c r="I504" s="597"/>
      <c r="J504" s="597"/>
      <c r="K504" s="597"/>
      <c r="L504" s="607"/>
    </row>
    <row r="505" spans="1:52">
      <c r="A505" s="581">
        <v>79</v>
      </c>
      <c r="B505" s="581" t="s">
        <v>572</v>
      </c>
      <c r="C505" s="581" t="s">
        <v>759</v>
      </c>
      <c r="D505" s="597"/>
      <c r="E505" s="600" t="s">
        <v>15574</v>
      </c>
      <c r="F505" s="633"/>
      <c r="G505" s="633"/>
      <c r="H505" s="602"/>
      <c r="I505" s="597"/>
      <c r="J505" s="597"/>
      <c r="K505" s="597"/>
      <c r="L505" s="607"/>
    </row>
    <row r="506" spans="1:52">
      <c r="A506" s="594">
        <v>107</v>
      </c>
      <c r="B506" s="581" t="s">
        <v>575</v>
      </c>
      <c r="C506" s="581" t="s">
        <v>751</v>
      </c>
      <c r="D506" s="607"/>
      <c r="E506" s="600" t="s">
        <v>15579</v>
      </c>
      <c r="F506" s="633"/>
      <c r="G506" s="633"/>
      <c r="H506" s="602"/>
      <c r="I506" s="597"/>
      <c r="J506" s="607"/>
      <c r="K506" s="597"/>
      <c r="L506" s="597"/>
      <c r="AP506" s="526">
        <f>N506*G506-T506</f>
        <v>0</v>
      </c>
      <c r="AQ506" s="526">
        <f>O506*G506-U506</f>
        <v>0</v>
      </c>
      <c r="AS506" s="526">
        <f>P506*G506-V506</f>
        <v>0</v>
      </c>
      <c r="AT506" s="526">
        <f>Q506*G506-W506</f>
        <v>0</v>
      </c>
    </row>
    <row r="507" spans="1:52">
      <c r="A507" s="594">
        <v>108</v>
      </c>
      <c r="B507" s="581" t="s">
        <v>575</v>
      </c>
      <c r="C507" s="581" t="s">
        <v>751</v>
      </c>
      <c r="D507" s="607"/>
      <c r="E507" s="600" t="s">
        <v>15580</v>
      </c>
      <c r="F507" s="633"/>
      <c r="G507" s="633"/>
      <c r="H507" s="602"/>
      <c r="I507" s="597"/>
      <c r="J507" s="607"/>
      <c r="K507" s="597"/>
      <c r="L507" s="597"/>
      <c r="AP507" s="526">
        <f>N507*G507-T507</f>
        <v>0</v>
      </c>
      <c r="AQ507" s="526">
        <f>O507*G507-U507</f>
        <v>0</v>
      </c>
    </row>
    <row r="508" spans="1:52">
      <c r="A508" s="594">
        <v>140</v>
      </c>
      <c r="B508" s="581" t="s">
        <v>575</v>
      </c>
      <c r="C508" s="581" t="s">
        <v>751</v>
      </c>
      <c r="D508" s="600" t="s">
        <v>15581</v>
      </c>
      <c r="E508" s="600" t="s">
        <v>15582</v>
      </c>
      <c r="F508" s="601">
        <v>41.8</v>
      </c>
      <c r="G508" s="601"/>
      <c r="H508" s="602"/>
      <c r="I508" s="597"/>
      <c r="J508" s="597"/>
      <c r="K508" s="597"/>
      <c r="L508" s="597"/>
      <c r="AP508" s="526">
        <f>N508*G508-T508</f>
        <v>0</v>
      </c>
      <c r="AQ508" s="526">
        <f>O508*G508-U508</f>
        <v>0</v>
      </c>
    </row>
    <row r="509" spans="1:52">
      <c r="A509" s="594">
        <v>146</v>
      </c>
      <c r="B509" s="581" t="s">
        <v>575</v>
      </c>
      <c r="C509" s="581" t="s">
        <v>753</v>
      </c>
      <c r="D509" s="597"/>
      <c r="E509" s="600" t="s">
        <v>15583</v>
      </c>
      <c r="F509" s="633"/>
      <c r="G509" s="633"/>
      <c r="H509" s="602"/>
      <c r="I509" s="597"/>
      <c r="J509" s="597"/>
      <c r="K509" s="597"/>
      <c r="L509" s="607"/>
      <c r="AP509" s="526">
        <f>N509*G509-T509</f>
        <v>0</v>
      </c>
      <c r="AQ509" s="526">
        <f>O509*G509-U509</f>
        <v>0</v>
      </c>
    </row>
    <row r="510" spans="1:52">
      <c r="A510" s="594">
        <v>147</v>
      </c>
      <c r="B510" s="581" t="s">
        <v>575</v>
      </c>
      <c r="C510" s="581" t="s">
        <v>753</v>
      </c>
      <c r="D510" s="597"/>
      <c r="E510" s="600" t="s">
        <v>15584</v>
      </c>
      <c r="F510" s="633"/>
      <c r="G510" s="633"/>
      <c r="H510" s="602"/>
      <c r="I510" s="597"/>
      <c r="J510" s="597"/>
      <c r="K510" s="597"/>
      <c r="L510" s="607"/>
    </row>
    <row r="511" spans="1:52">
      <c r="A511" s="581">
        <v>211</v>
      </c>
      <c r="B511" s="581" t="s">
        <v>575</v>
      </c>
      <c r="C511" s="581" t="s">
        <v>759</v>
      </c>
      <c r="D511" s="597"/>
      <c r="E511" s="600" t="s">
        <v>15585</v>
      </c>
      <c r="F511" s="633"/>
      <c r="G511" s="633"/>
      <c r="H511" s="602"/>
      <c r="I511" s="597"/>
      <c r="J511" s="597"/>
      <c r="K511" s="597"/>
      <c r="L511" s="607"/>
    </row>
    <row r="512" spans="1:52">
      <c r="A512" s="594">
        <v>212</v>
      </c>
      <c r="B512" s="581" t="s">
        <v>575</v>
      </c>
      <c r="C512" s="581" t="s">
        <v>759</v>
      </c>
      <c r="D512" s="597"/>
      <c r="E512" s="600" t="s">
        <v>15580</v>
      </c>
      <c r="F512" s="633"/>
      <c r="G512" s="633"/>
      <c r="H512" s="602"/>
      <c r="I512" s="597"/>
      <c r="J512" s="597"/>
      <c r="K512" s="597"/>
      <c r="L512" s="607"/>
    </row>
    <row r="513" spans="1:52">
      <c r="A513" s="581">
        <v>232</v>
      </c>
      <c r="B513" s="581" t="s">
        <v>575</v>
      </c>
      <c r="C513" s="581" t="s">
        <v>759</v>
      </c>
      <c r="D513" s="597"/>
      <c r="E513" s="600" t="s">
        <v>15586</v>
      </c>
      <c r="F513" s="633"/>
      <c r="G513" s="633"/>
      <c r="H513" s="602"/>
      <c r="I513" s="607"/>
      <c r="J513" s="607"/>
      <c r="K513" s="607"/>
      <c r="L513" s="607"/>
      <c r="AP513" s="526">
        <f t="shared" ref="AP513:AP521" si="81">N513*2.67-T513</f>
        <v>0</v>
      </c>
      <c r="AQ513" s="526">
        <f t="shared" ref="AQ513:AQ521" si="82">O513*2.4-U513</f>
        <v>0</v>
      </c>
    </row>
    <row r="514" spans="1:52">
      <c r="A514" s="594">
        <v>233</v>
      </c>
      <c r="B514" s="581" t="s">
        <v>575</v>
      </c>
      <c r="C514" s="581" t="s">
        <v>759</v>
      </c>
      <c r="D514" s="597"/>
      <c r="E514" s="600" t="s">
        <v>15580</v>
      </c>
      <c r="F514" s="633"/>
      <c r="G514" s="633"/>
      <c r="H514" s="602"/>
      <c r="I514" s="607"/>
      <c r="J514" s="607"/>
      <c r="K514" s="607"/>
      <c r="L514" s="607"/>
      <c r="AP514" s="526">
        <f t="shared" si="81"/>
        <v>0</v>
      </c>
      <c r="AQ514" s="526">
        <f t="shared" si="82"/>
        <v>0</v>
      </c>
      <c r="AY514" s="526">
        <f>P514*2.67-V514</f>
        <v>0</v>
      </c>
    </row>
    <row r="515" spans="1:52">
      <c r="A515" s="581">
        <v>271</v>
      </c>
      <c r="B515" s="581" t="s">
        <v>577</v>
      </c>
      <c r="C515" s="581" t="s">
        <v>751</v>
      </c>
      <c r="D515" s="372"/>
      <c r="E515" s="600" t="s">
        <v>15573</v>
      </c>
      <c r="F515" s="633"/>
      <c r="G515" s="633"/>
      <c r="H515" s="602"/>
      <c r="I515" s="597"/>
      <c r="J515" s="597"/>
      <c r="K515" s="597"/>
      <c r="L515" s="607"/>
      <c r="AP515" s="526">
        <f t="shared" si="81"/>
        <v>0</v>
      </c>
      <c r="AQ515" s="526">
        <f t="shared" si="82"/>
        <v>0</v>
      </c>
    </row>
    <row r="516" spans="1:52">
      <c r="A516" s="594">
        <v>272</v>
      </c>
      <c r="B516" s="581" t="s">
        <v>577</v>
      </c>
      <c r="C516" s="581" t="s">
        <v>751</v>
      </c>
      <c r="D516" s="372"/>
      <c r="E516" s="600" t="s">
        <v>15574</v>
      </c>
      <c r="F516" s="633"/>
      <c r="G516" s="633"/>
      <c r="H516" s="602"/>
      <c r="I516" s="597"/>
      <c r="J516" s="597"/>
      <c r="K516" s="597"/>
      <c r="L516" s="607"/>
      <c r="AP516" s="526">
        <f t="shared" si="81"/>
        <v>0</v>
      </c>
      <c r="AQ516" s="526">
        <f t="shared" si="82"/>
        <v>0</v>
      </c>
    </row>
    <row r="517" spans="1:52">
      <c r="A517" s="594">
        <v>287</v>
      </c>
      <c r="B517" s="581" t="s">
        <v>577</v>
      </c>
      <c r="C517" s="581" t="s">
        <v>751</v>
      </c>
      <c r="D517" s="372" t="s">
        <v>15738</v>
      </c>
      <c r="E517" s="600" t="s">
        <v>15588</v>
      </c>
      <c r="F517" s="633"/>
      <c r="G517" s="633"/>
      <c r="H517" s="602"/>
      <c r="I517" s="597"/>
      <c r="J517" s="597"/>
      <c r="K517" s="597"/>
      <c r="L517" s="607"/>
      <c r="AP517" s="526">
        <f t="shared" si="81"/>
        <v>0</v>
      </c>
      <c r="AQ517" s="526">
        <f t="shared" si="82"/>
        <v>0</v>
      </c>
      <c r="AY517" s="526">
        <f>P517*2.67-V517</f>
        <v>0</v>
      </c>
    </row>
    <row r="518" spans="1:52">
      <c r="A518" s="594">
        <v>288</v>
      </c>
      <c r="B518" s="581" t="s">
        <v>577</v>
      </c>
      <c r="C518" s="581" t="s">
        <v>751</v>
      </c>
      <c r="D518" s="372" t="s">
        <v>15739</v>
      </c>
      <c r="E518" s="600" t="s">
        <v>15588</v>
      </c>
      <c r="F518" s="633"/>
      <c r="G518" s="633"/>
      <c r="H518" s="602"/>
      <c r="I518" s="597"/>
      <c r="J518" s="597"/>
      <c r="K518" s="597"/>
      <c r="L518" s="607"/>
      <c r="AP518" s="526">
        <f t="shared" si="81"/>
        <v>0</v>
      </c>
      <c r="AQ518" s="526">
        <f t="shared" si="82"/>
        <v>0</v>
      </c>
    </row>
    <row r="519" spans="1:52">
      <c r="A519" s="581">
        <v>295</v>
      </c>
      <c r="B519" s="581" t="s">
        <v>577</v>
      </c>
      <c r="C519" s="581" t="s">
        <v>751</v>
      </c>
      <c r="D519" s="372"/>
      <c r="E519" s="600" t="s">
        <v>15590</v>
      </c>
      <c r="F519" s="633"/>
      <c r="G519" s="633"/>
      <c r="H519" s="602"/>
      <c r="I519" s="597"/>
      <c r="J519" s="597"/>
      <c r="K519" s="597"/>
      <c r="L519" s="607"/>
      <c r="AP519" s="526">
        <f t="shared" si="81"/>
        <v>0</v>
      </c>
      <c r="AQ519" s="526">
        <f t="shared" si="82"/>
        <v>0</v>
      </c>
      <c r="AY519" s="526">
        <f>P519*2.67-V519</f>
        <v>0</v>
      </c>
    </row>
    <row r="520" spans="1:52">
      <c r="A520" s="581">
        <v>310</v>
      </c>
      <c r="B520" s="581" t="s">
        <v>577</v>
      </c>
      <c r="C520" s="581" t="s">
        <v>753</v>
      </c>
      <c r="D520" s="372"/>
      <c r="E520" s="600" t="s">
        <v>15577</v>
      </c>
      <c r="F520" s="633"/>
      <c r="G520" s="633"/>
      <c r="H520" s="602"/>
      <c r="I520" s="597"/>
      <c r="J520" s="597"/>
      <c r="K520" s="597"/>
      <c r="L520" s="630"/>
      <c r="AP520" s="526">
        <f t="shared" si="81"/>
        <v>0</v>
      </c>
      <c r="AQ520" s="526">
        <f t="shared" si="82"/>
        <v>0</v>
      </c>
      <c r="AY520" s="526">
        <f>P520*2.67-V520</f>
        <v>0</v>
      </c>
    </row>
    <row r="521" spans="1:52">
      <c r="A521" s="594">
        <v>311</v>
      </c>
      <c r="B521" s="581" t="s">
        <v>577</v>
      </c>
      <c r="C521" s="581" t="s">
        <v>753</v>
      </c>
      <c r="D521" s="372"/>
      <c r="E521" s="600" t="s">
        <v>15574</v>
      </c>
      <c r="F521" s="633"/>
      <c r="G521" s="633"/>
      <c r="H521" s="602"/>
      <c r="I521" s="597"/>
      <c r="J521" s="597"/>
      <c r="K521" s="597"/>
      <c r="L521" s="630"/>
      <c r="AP521" s="526">
        <f t="shared" si="81"/>
        <v>0</v>
      </c>
      <c r="AQ521" s="526">
        <f t="shared" si="82"/>
        <v>0</v>
      </c>
    </row>
    <row r="522" spans="1:52">
      <c r="A522" s="594">
        <v>326</v>
      </c>
      <c r="B522" s="581" t="s">
        <v>577</v>
      </c>
      <c r="C522" s="581" t="s">
        <v>753</v>
      </c>
      <c r="D522" s="372" t="s">
        <v>15775</v>
      </c>
      <c r="E522" s="600" t="s">
        <v>15588</v>
      </c>
      <c r="F522" s="633"/>
      <c r="G522" s="633"/>
      <c r="H522" s="602"/>
      <c r="I522" s="597"/>
      <c r="J522" s="597"/>
      <c r="K522" s="597"/>
      <c r="L522" s="630"/>
    </row>
    <row r="523" spans="1:52">
      <c r="A523" s="594">
        <v>327</v>
      </c>
      <c r="B523" s="581" t="s">
        <v>577</v>
      </c>
      <c r="C523" s="581" t="s">
        <v>753</v>
      </c>
      <c r="D523" s="372" t="s">
        <v>15776</v>
      </c>
      <c r="E523" s="600" t="s">
        <v>15588</v>
      </c>
      <c r="F523" s="633"/>
      <c r="G523" s="633"/>
      <c r="H523" s="602"/>
      <c r="I523" s="597"/>
      <c r="J523" s="597"/>
      <c r="K523" s="597"/>
      <c r="L523" s="630"/>
    </row>
    <row r="524" spans="1:52">
      <c r="A524" s="581">
        <v>334</v>
      </c>
      <c r="B524" s="581" t="s">
        <v>577</v>
      </c>
      <c r="C524" s="581" t="s">
        <v>753</v>
      </c>
      <c r="D524" s="372"/>
      <c r="E524" s="600" t="s">
        <v>15590</v>
      </c>
      <c r="F524" s="633"/>
      <c r="G524" s="633"/>
      <c r="H524" s="602"/>
      <c r="I524" s="597"/>
      <c r="J524" s="597"/>
      <c r="K524" s="597"/>
      <c r="L524" s="630"/>
      <c r="AL524" s="526">
        <f>N524*G524-T524</f>
        <v>0</v>
      </c>
      <c r="AN524" s="526">
        <f>O524*G524-U524</f>
        <v>0</v>
      </c>
      <c r="AO524" s="526">
        <f>P524*G524-V524</f>
        <v>0</v>
      </c>
      <c r="AZ524" s="526">
        <f>Q524*G524-W524</f>
        <v>0</v>
      </c>
    </row>
    <row r="525" spans="1:52">
      <c r="A525" s="581">
        <v>349</v>
      </c>
      <c r="B525" s="581" t="s">
        <v>577</v>
      </c>
      <c r="C525" s="581" t="s">
        <v>759</v>
      </c>
      <c r="D525" s="372"/>
      <c r="E525" s="600" t="s">
        <v>15585</v>
      </c>
      <c r="F525" s="633"/>
      <c r="G525" s="633"/>
      <c r="H525" s="602"/>
      <c r="I525" s="597"/>
      <c r="J525" s="597"/>
      <c r="K525" s="597"/>
      <c r="L525" s="607"/>
    </row>
    <row r="526" spans="1:52">
      <c r="A526" s="594">
        <v>350</v>
      </c>
      <c r="B526" s="581" t="s">
        <v>577</v>
      </c>
      <c r="C526" s="581" t="s">
        <v>759</v>
      </c>
      <c r="D526" s="372"/>
      <c r="E526" s="600" t="s">
        <v>15580</v>
      </c>
      <c r="F526" s="633"/>
      <c r="G526" s="633"/>
      <c r="H526" s="602"/>
      <c r="I526" s="597"/>
      <c r="J526" s="597"/>
      <c r="K526" s="597"/>
      <c r="L526" s="607"/>
    </row>
    <row r="527" spans="1:52">
      <c r="A527" s="581">
        <v>364</v>
      </c>
      <c r="B527" s="581" t="s">
        <v>577</v>
      </c>
      <c r="C527" s="581" t="s">
        <v>759</v>
      </c>
      <c r="D527" s="372" t="s">
        <v>15800</v>
      </c>
      <c r="E527" s="600" t="s">
        <v>15594</v>
      </c>
      <c r="F527" s="633"/>
      <c r="G527" s="633"/>
      <c r="H527" s="602"/>
      <c r="I527" s="597"/>
      <c r="J527" s="597"/>
      <c r="K527" s="597"/>
      <c r="L527" s="607"/>
      <c r="AL527" s="526">
        <f>N527*H527/1000-T527</f>
        <v>0</v>
      </c>
      <c r="AM527" s="526">
        <f>O527*H527/1000-U527</f>
        <v>0</v>
      </c>
      <c r="AN527" s="526">
        <f>P527*H527/1000-V527</f>
        <v>0</v>
      </c>
      <c r="AO527" s="581"/>
      <c r="AP527" s="526">
        <f>Q527*H527/1000-W527</f>
        <v>0</v>
      </c>
      <c r="AZ527" s="526">
        <f>R527*H527/1000-X527</f>
        <v>0</v>
      </c>
    </row>
    <row r="528" spans="1:52">
      <c r="A528" s="594">
        <v>365</v>
      </c>
      <c r="B528" s="581" t="s">
        <v>577</v>
      </c>
      <c r="C528" s="581" t="s">
        <v>759</v>
      </c>
      <c r="D528" s="372" t="s">
        <v>15801</v>
      </c>
      <c r="E528" s="600" t="s">
        <v>15594</v>
      </c>
      <c r="F528" s="633"/>
      <c r="G528" s="633"/>
      <c r="H528" s="602"/>
      <c r="I528" s="597"/>
      <c r="J528" s="597"/>
      <c r="K528" s="597"/>
      <c r="L528" s="607"/>
    </row>
    <row r="529" spans="1:52">
      <c r="A529" s="594">
        <v>368</v>
      </c>
      <c r="B529" s="581" t="s">
        <v>577</v>
      </c>
      <c r="C529" s="581" t="s">
        <v>759</v>
      </c>
      <c r="D529" s="372"/>
      <c r="E529" s="600" t="s">
        <v>15596</v>
      </c>
      <c r="F529" s="633"/>
      <c r="G529" s="633"/>
      <c r="H529" s="602"/>
      <c r="I529" s="597"/>
      <c r="J529" s="597"/>
      <c r="K529" s="597"/>
      <c r="L529" s="607"/>
    </row>
    <row r="530" spans="1:52">
      <c r="A530" s="594">
        <v>380</v>
      </c>
      <c r="B530" s="581" t="s">
        <v>579</v>
      </c>
      <c r="C530" s="581" t="s">
        <v>751</v>
      </c>
      <c r="D530" s="372"/>
      <c r="E530" s="600" t="s">
        <v>15579</v>
      </c>
      <c r="F530" s="633"/>
      <c r="G530" s="633"/>
      <c r="H530" s="602"/>
      <c r="I530" s="597"/>
      <c r="J530" s="597"/>
      <c r="K530" s="597"/>
      <c r="L530" s="607"/>
    </row>
    <row r="531" spans="1:52">
      <c r="A531" s="594">
        <v>381</v>
      </c>
      <c r="B531" s="581" t="s">
        <v>579</v>
      </c>
      <c r="C531" s="581" t="s">
        <v>751</v>
      </c>
      <c r="D531" s="372"/>
      <c r="E531" s="600" t="s">
        <v>15580</v>
      </c>
      <c r="F531" s="633"/>
      <c r="G531" s="633"/>
      <c r="H531" s="602"/>
      <c r="I531" s="597"/>
      <c r="J531" s="597"/>
      <c r="K531" s="597"/>
      <c r="L531" s="607"/>
      <c r="AH531" s="526">
        <f>N531*G531-T531</f>
        <v>0</v>
      </c>
      <c r="AP531" s="526">
        <f>O531*G531-U531</f>
        <v>0</v>
      </c>
      <c r="AR531" s="526">
        <f>P531*G531-V531</f>
        <v>0</v>
      </c>
    </row>
    <row r="532" spans="1:52">
      <c r="A532" s="594">
        <v>396</v>
      </c>
      <c r="B532" s="581" t="s">
        <v>579</v>
      </c>
      <c r="C532" s="581" t="s">
        <v>751</v>
      </c>
      <c r="D532" s="372" t="s">
        <v>15828</v>
      </c>
      <c r="E532" s="600" t="s">
        <v>15594</v>
      </c>
      <c r="F532" s="633"/>
      <c r="G532" s="633"/>
      <c r="H532" s="602"/>
      <c r="I532" s="597"/>
      <c r="J532" s="597"/>
      <c r="K532" s="597"/>
      <c r="L532" s="607"/>
      <c r="AM532" s="526">
        <f>N532*G532-T532</f>
        <v>0</v>
      </c>
      <c r="AP532" s="526">
        <f>O532*G532-U532</f>
        <v>0</v>
      </c>
      <c r="AR532" s="526">
        <f>P532*G532-V532</f>
        <v>0</v>
      </c>
    </row>
    <row r="533" spans="1:52">
      <c r="A533" s="581">
        <v>406</v>
      </c>
      <c r="B533" s="581" t="s">
        <v>579</v>
      </c>
      <c r="C533" s="581" t="s">
        <v>751</v>
      </c>
      <c r="D533" s="372"/>
      <c r="E533" s="600" t="s">
        <v>15596</v>
      </c>
      <c r="F533" s="633"/>
      <c r="G533" s="633"/>
      <c r="H533" s="602"/>
      <c r="I533" s="597"/>
      <c r="J533" s="597"/>
      <c r="K533" s="597"/>
      <c r="L533" s="607"/>
      <c r="AM533" s="526">
        <f>N533*G533-T533</f>
        <v>0</v>
      </c>
      <c r="AP533" s="526">
        <f>O533*G533-U533</f>
        <v>0</v>
      </c>
    </row>
    <row r="534" spans="1:52">
      <c r="A534" s="594">
        <v>420</v>
      </c>
      <c r="B534" s="581" t="s">
        <v>579</v>
      </c>
      <c r="C534" s="581" t="s">
        <v>753</v>
      </c>
      <c r="D534" s="372"/>
      <c r="E534" s="600" t="s">
        <v>15577</v>
      </c>
      <c r="F534" s="630"/>
      <c r="G534" s="630"/>
      <c r="H534" s="602"/>
      <c r="I534" s="597"/>
      <c r="J534" s="597"/>
      <c r="K534" s="597"/>
      <c r="L534" s="607"/>
      <c r="AM534" s="526">
        <f>N534*G534-T534</f>
        <v>0</v>
      </c>
      <c r="AP534" s="526">
        <f>O534*G534-U534</f>
        <v>0</v>
      </c>
      <c r="AR534" s="526">
        <f>P534*G534-V534</f>
        <v>0</v>
      </c>
    </row>
    <row r="535" spans="1:52">
      <c r="A535" s="581">
        <v>421</v>
      </c>
      <c r="B535" s="581" t="s">
        <v>579</v>
      </c>
      <c r="C535" s="581" t="s">
        <v>753</v>
      </c>
      <c r="D535" s="372"/>
      <c r="E535" s="600" t="s">
        <v>15574</v>
      </c>
      <c r="F535" s="630"/>
      <c r="G535" s="630"/>
      <c r="H535" s="602"/>
      <c r="I535" s="597"/>
      <c r="J535" s="597"/>
      <c r="K535" s="597"/>
      <c r="L535" s="607"/>
      <c r="AP535" s="526">
        <f>N535*G535-T535</f>
        <v>0</v>
      </c>
    </row>
    <row r="536" spans="1:52">
      <c r="A536" s="581">
        <v>445</v>
      </c>
      <c r="B536" s="581" t="s">
        <v>579</v>
      </c>
      <c r="C536" s="581" t="s">
        <v>753</v>
      </c>
      <c r="D536" s="372"/>
      <c r="E536" s="600" t="s">
        <v>15590</v>
      </c>
      <c r="F536" s="630"/>
      <c r="G536" s="630"/>
      <c r="H536" s="602"/>
      <c r="I536" s="597"/>
      <c r="J536" s="597"/>
      <c r="K536" s="597"/>
      <c r="L536" s="607"/>
      <c r="AP536" s="526">
        <f>N536*G536-T536</f>
        <v>0</v>
      </c>
      <c r="AQ536" s="526">
        <f>O536*G536-U536</f>
        <v>0</v>
      </c>
    </row>
    <row r="537" spans="1:52">
      <c r="A537" s="594">
        <v>459</v>
      </c>
      <c r="B537" s="581" t="s">
        <v>579</v>
      </c>
      <c r="C537" s="581" t="s">
        <v>759</v>
      </c>
      <c r="D537" s="372"/>
      <c r="E537" s="600" t="s">
        <v>15578</v>
      </c>
      <c r="F537" s="633"/>
      <c r="G537" s="633"/>
      <c r="H537" s="602"/>
      <c r="I537" s="597"/>
      <c r="J537" s="597"/>
      <c r="K537" s="597"/>
      <c r="L537" s="607"/>
      <c r="AM537" s="526">
        <f>N537*G537-T537</f>
        <v>0</v>
      </c>
      <c r="AN537" s="526">
        <f>O537*G537-U537</f>
        <v>0</v>
      </c>
      <c r="AP537" s="526">
        <f>P537*G537-V537</f>
        <v>0</v>
      </c>
      <c r="AQ537" s="526">
        <f>Q537*G537-W537</f>
        <v>0</v>
      </c>
      <c r="AZ537" s="526">
        <f>R537*G537-X537</f>
        <v>0</v>
      </c>
    </row>
    <row r="538" spans="1:52">
      <c r="A538" s="581">
        <v>460</v>
      </c>
      <c r="B538" s="581" t="s">
        <v>579</v>
      </c>
      <c r="C538" s="581" t="s">
        <v>759</v>
      </c>
      <c r="D538" s="372"/>
      <c r="E538" s="600" t="s">
        <v>15574</v>
      </c>
      <c r="F538" s="633"/>
      <c r="G538" s="633"/>
      <c r="H538" s="602"/>
      <c r="I538" s="597"/>
      <c r="J538" s="597"/>
      <c r="K538" s="597"/>
      <c r="L538" s="607"/>
    </row>
    <row r="539" spans="1:52">
      <c r="A539" s="581">
        <v>475</v>
      </c>
      <c r="B539" s="581" t="s">
        <v>579</v>
      </c>
      <c r="C539" s="581" t="s">
        <v>759</v>
      </c>
      <c r="D539" s="372" t="s">
        <v>15894</v>
      </c>
      <c r="E539" s="600" t="s">
        <v>15588</v>
      </c>
      <c r="F539" s="633"/>
      <c r="G539" s="633"/>
      <c r="H539" s="602"/>
      <c r="I539" s="597"/>
      <c r="J539" s="597"/>
      <c r="K539" s="597"/>
      <c r="L539" s="607"/>
    </row>
    <row r="540" spans="1:52">
      <c r="A540" s="594">
        <v>485</v>
      </c>
      <c r="B540" s="581" t="s">
        <v>579</v>
      </c>
      <c r="C540" s="581" t="s">
        <v>759</v>
      </c>
      <c r="D540" s="372"/>
      <c r="E540" s="600" t="s">
        <v>15590</v>
      </c>
      <c r="F540" s="633"/>
      <c r="G540" s="633"/>
      <c r="H540" s="602"/>
      <c r="I540" s="597"/>
      <c r="J540" s="597"/>
      <c r="K540" s="597"/>
      <c r="L540" s="607"/>
      <c r="AP540" s="526">
        <f>N540*G540-T540</f>
        <v>0</v>
      </c>
      <c r="AQ540" s="526">
        <f>O540*G540-U540</f>
        <v>0</v>
      </c>
      <c r="AT540" s="526">
        <f>P540*G540-V540</f>
        <v>0</v>
      </c>
    </row>
    <row r="541" spans="1:52">
      <c r="A541" s="581">
        <v>499</v>
      </c>
      <c r="B541" s="581" t="s">
        <v>887</v>
      </c>
      <c r="C541" s="581" t="s">
        <v>751</v>
      </c>
      <c r="D541" s="372"/>
      <c r="E541" s="600" t="s">
        <v>15573</v>
      </c>
      <c r="F541" s="633"/>
      <c r="G541" s="633"/>
      <c r="H541" s="602"/>
      <c r="I541" s="597"/>
      <c r="J541" s="597"/>
      <c r="K541" s="597"/>
      <c r="L541" s="630"/>
      <c r="AP541" s="526">
        <f>N541*G541-T541</f>
        <v>0</v>
      </c>
      <c r="AQ541" s="526">
        <f>O541*G541-U541</f>
        <v>0</v>
      </c>
    </row>
    <row r="542" spans="1:52">
      <c r="A542" s="594">
        <v>500</v>
      </c>
      <c r="B542" s="581" t="s">
        <v>887</v>
      </c>
      <c r="C542" s="581" t="s">
        <v>751</v>
      </c>
      <c r="D542" s="372"/>
      <c r="E542" s="600" t="s">
        <v>15574</v>
      </c>
      <c r="F542" s="633"/>
      <c r="G542" s="633"/>
      <c r="H542" s="602"/>
      <c r="I542" s="597"/>
      <c r="J542" s="597"/>
      <c r="K542" s="597"/>
      <c r="L542" s="630"/>
      <c r="AP542" s="526">
        <f>N542*G542-T542</f>
        <v>0</v>
      </c>
      <c r="AQ542" s="526">
        <f>O542*G542-U542</f>
        <v>0</v>
      </c>
    </row>
    <row r="543" spans="1:52">
      <c r="A543" s="594">
        <v>515</v>
      </c>
      <c r="B543" s="581" t="s">
        <v>887</v>
      </c>
      <c r="C543" s="581" t="s">
        <v>751</v>
      </c>
      <c r="D543" s="372" t="s">
        <v>15927</v>
      </c>
      <c r="E543" s="600" t="s">
        <v>15588</v>
      </c>
      <c r="F543" s="633"/>
      <c r="G543" s="633"/>
      <c r="H543" s="602"/>
      <c r="I543" s="597"/>
      <c r="J543" s="597"/>
      <c r="K543" s="597"/>
      <c r="L543" s="630"/>
      <c r="AP543" s="526">
        <f>N543*G543-T543</f>
        <v>0</v>
      </c>
      <c r="AQ543" s="526">
        <f>O543*G543-U543</f>
        <v>0</v>
      </c>
    </row>
    <row r="544" spans="1:52">
      <c r="A544" s="594">
        <v>516</v>
      </c>
      <c r="B544" s="581" t="s">
        <v>887</v>
      </c>
      <c r="C544" s="581" t="s">
        <v>751</v>
      </c>
      <c r="D544" s="372" t="s">
        <v>15928</v>
      </c>
      <c r="E544" s="600" t="s">
        <v>15588</v>
      </c>
      <c r="F544" s="633"/>
      <c r="G544" s="633"/>
      <c r="H544" s="602"/>
      <c r="I544" s="597"/>
      <c r="J544" s="597"/>
      <c r="K544" s="597"/>
      <c r="L544" s="630"/>
    </row>
    <row r="545" spans="1:54">
      <c r="A545" s="581">
        <v>523</v>
      </c>
      <c r="B545" s="581" t="s">
        <v>887</v>
      </c>
      <c r="C545" s="581" t="s">
        <v>751</v>
      </c>
      <c r="D545" s="372"/>
      <c r="E545" s="600" t="s">
        <v>15590</v>
      </c>
      <c r="F545" s="633"/>
      <c r="G545" s="633"/>
      <c r="H545" s="602"/>
      <c r="I545" s="597"/>
      <c r="J545" s="597"/>
      <c r="K545" s="597"/>
      <c r="L545" s="630"/>
    </row>
    <row r="546" spans="1:54">
      <c r="A546" s="581">
        <v>538</v>
      </c>
      <c r="B546" s="581" t="s">
        <v>887</v>
      </c>
      <c r="C546" s="581" t="s">
        <v>753</v>
      </c>
      <c r="D546" s="372"/>
      <c r="E546" s="600" t="s">
        <v>15577</v>
      </c>
      <c r="F546" s="633"/>
      <c r="G546" s="633"/>
      <c r="H546" s="602"/>
      <c r="I546" s="597"/>
      <c r="J546" s="597"/>
      <c r="K546" s="597"/>
      <c r="L546" s="607"/>
    </row>
    <row r="547" spans="1:54">
      <c r="A547" s="594">
        <v>539</v>
      </c>
      <c r="B547" s="581" t="s">
        <v>887</v>
      </c>
      <c r="C547" s="581" t="s">
        <v>753</v>
      </c>
      <c r="D547" s="372"/>
      <c r="E547" s="600" t="s">
        <v>15574</v>
      </c>
      <c r="F547" s="633"/>
      <c r="G547" s="633"/>
      <c r="H547" s="602"/>
      <c r="I547" s="597"/>
      <c r="J547" s="597"/>
      <c r="K547" s="597"/>
      <c r="L547" s="607"/>
      <c r="AP547" s="526">
        <f t="shared" ref="AP547:AP555" si="83">N547*2.67-T547</f>
        <v>0</v>
      </c>
      <c r="AQ547" s="526">
        <f t="shared" ref="AQ547:AQ555" si="84">O547*2.4-U547</f>
        <v>0</v>
      </c>
      <c r="AY547" s="526">
        <f>P547*2.67-V547</f>
        <v>0</v>
      </c>
    </row>
    <row r="548" spans="1:54" s="526" customFormat="1">
      <c r="A548" s="594">
        <v>554</v>
      </c>
      <c r="B548" s="581" t="s">
        <v>887</v>
      </c>
      <c r="C548" s="581" t="s">
        <v>753</v>
      </c>
      <c r="D548" s="372" t="s">
        <v>15958</v>
      </c>
      <c r="E548" s="600" t="s">
        <v>15588</v>
      </c>
      <c r="F548" s="633"/>
      <c r="G548" s="633"/>
      <c r="H548" s="602"/>
      <c r="I548" s="597"/>
      <c r="J548" s="597"/>
      <c r="K548" s="597"/>
      <c r="L548" s="607"/>
      <c r="M548" s="603"/>
      <c r="N548" s="603"/>
      <c r="O548" s="603"/>
      <c r="P548" s="603"/>
      <c r="Q548" s="603"/>
      <c r="R548" s="603"/>
      <c r="S548" s="603"/>
      <c r="T548" s="603"/>
      <c r="U548" s="603"/>
      <c r="V548" s="603"/>
      <c r="W548" s="603"/>
      <c r="X548" s="603"/>
      <c r="Y548" s="581"/>
      <c r="AP548" s="526">
        <f t="shared" si="83"/>
        <v>0</v>
      </c>
      <c r="AQ548" s="526">
        <f t="shared" si="84"/>
        <v>0</v>
      </c>
      <c r="BA548" s="581"/>
      <c r="BB548" s="581"/>
    </row>
    <row r="549" spans="1:54" s="526" customFormat="1">
      <c r="A549" s="594">
        <v>555</v>
      </c>
      <c r="B549" s="581" t="s">
        <v>887</v>
      </c>
      <c r="C549" s="581" t="s">
        <v>753</v>
      </c>
      <c r="D549" s="372" t="s">
        <v>15959</v>
      </c>
      <c r="E549" s="600" t="s">
        <v>15588</v>
      </c>
      <c r="F549" s="633"/>
      <c r="G549" s="633"/>
      <c r="H549" s="602"/>
      <c r="I549" s="597"/>
      <c r="J549" s="597"/>
      <c r="K549" s="597"/>
      <c r="L549" s="607"/>
      <c r="M549" s="603"/>
      <c r="N549" s="603"/>
      <c r="O549" s="603"/>
      <c r="P549" s="603"/>
      <c r="Q549" s="603"/>
      <c r="R549" s="603"/>
      <c r="S549" s="603"/>
      <c r="T549" s="603"/>
      <c r="U549" s="603"/>
      <c r="V549" s="603"/>
      <c r="W549" s="603"/>
      <c r="X549" s="603"/>
      <c r="Y549" s="581"/>
      <c r="AP549" s="526">
        <f t="shared" si="83"/>
        <v>0</v>
      </c>
      <c r="AQ549" s="526">
        <f t="shared" si="84"/>
        <v>0</v>
      </c>
      <c r="AY549" s="526">
        <f>P549*2.67-V549</f>
        <v>0</v>
      </c>
      <c r="BA549" s="581"/>
      <c r="BB549" s="581"/>
    </row>
    <row r="550" spans="1:54" s="526" customFormat="1">
      <c r="A550" s="581">
        <v>562</v>
      </c>
      <c r="B550" s="581" t="s">
        <v>887</v>
      </c>
      <c r="C550" s="581" t="s">
        <v>753</v>
      </c>
      <c r="D550" s="372"/>
      <c r="E550" s="600" t="s">
        <v>15590</v>
      </c>
      <c r="F550" s="633"/>
      <c r="G550" s="633"/>
      <c r="H550" s="602"/>
      <c r="I550" s="597"/>
      <c r="J550" s="597"/>
      <c r="K550" s="597"/>
      <c r="L550" s="607"/>
      <c r="M550" s="603"/>
      <c r="N550" s="603"/>
      <c r="O550" s="603"/>
      <c r="P550" s="603"/>
      <c r="Q550" s="603"/>
      <c r="R550" s="603"/>
      <c r="S550" s="603"/>
      <c r="T550" s="603"/>
      <c r="U550" s="603"/>
      <c r="V550" s="603"/>
      <c r="W550" s="603"/>
      <c r="X550" s="603"/>
      <c r="Y550" s="581"/>
      <c r="AP550" s="526">
        <f t="shared" si="83"/>
        <v>0</v>
      </c>
      <c r="AQ550" s="526">
        <f t="shared" si="84"/>
        <v>0</v>
      </c>
      <c r="BA550" s="581"/>
      <c r="BB550" s="581"/>
    </row>
    <row r="551" spans="1:54" s="526" customFormat="1">
      <c r="A551" s="581">
        <v>577</v>
      </c>
      <c r="B551" s="581" t="s">
        <v>887</v>
      </c>
      <c r="C551" s="581" t="s">
        <v>759</v>
      </c>
      <c r="D551" s="372"/>
      <c r="E551" s="600" t="s">
        <v>15578</v>
      </c>
      <c r="F551" s="633"/>
      <c r="G551" s="633"/>
      <c r="H551" s="602"/>
      <c r="I551" s="597"/>
      <c r="J551" s="597"/>
      <c r="K551" s="597"/>
      <c r="L551" s="607"/>
      <c r="M551" s="603"/>
      <c r="N551" s="603"/>
      <c r="O551" s="603"/>
      <c r="P551" s="603"/>
      <c r="Q551" s="603"/>
      <c r="R551" s="603"/>
      <c r="S551" s="603"/>
      <c r="T551" s="603"/>
      <c r="U551" s="603"/>
      <c r="V551" s="603"/>
      <c r="W551" s="603"/>
      <c r="X551" s="603"/>
      <c r="Y551" s="581"/>
      <c r="AP551" s="526">
        <f t="shared" si="83"/>
        <v>0</v>
      </c>
      <c r="AQ551" s="526">
        <f t="shared" si="84"/>
        <v>0</v>
      </c>
      <c r="BA551" s="581"/>
      <c r="BB551" s="581"/>
    </row>
    <row r="552" spans="1:54" s="526" customFormat="1">
      <c r="A552" s="594">
        <v>578</v>
      </c>
      <c r="B552" s="581" t="s">
        <v>887</v>
      </c>
      <c r="C552" s="581" t="s">
        <v>759</v>
      </c>
      <c r="D552" s="372"/>
      <c r="E552" s="600" t="s">
        <v>15574</v>
      </c>
      <c r="F552" s="633"/>
      <c r="G552" s="633"/>
      <c r="H552" s="602"/>
      <c r="I552" s="597"/>
      <c r="J552" s="597"/>
      <c r="K552" s="597"/>
      <c r="L552" s="607"/>
      <c r="M552" s="603"/>
      <c r="N552" s="603"/>
      <c r="O552" s="603"/>
      <c r="P552" s="603"/>
      <c r="Q552" s="603"/>
      <c r="R552" s="603"/>
      <c r="S552" s="603"/>
      <c r="T552" s="603"/>
      <c r="U552" s="603"/>
      <c r="V552" s="603"/>
      <c r="W552" s="603"/>
      <c r="X552" s="603"/>
      <c r="Y552" s="581"/>
      <c r="AP552" s="526">
        <f t="shared" si="83"/>
        <v>0</v>
      </c>
      <c r="AQ552" s="526">
        <f t="shared" si="84"/>
        <v>0</v>
      </c>
      <c r="AY552" s="526">
        <f>P552*2.67-V552</f>
        <v>0</v>
      </c>
      <c r="BA552" s="581"/>
      <c r="BB552" s="581"/>
    </row>
    <row r="553" spans="1:54" s="526" customFormat="1">
      <c r="A553" s="594">
        <v>593</v>
      </c>
      <c r="B553" s="581" t="s">
        <v>887</v>
      </c>
      <c r="C553" s="581" t="s">
        <v>759</v>
      </c>
      <c r="D553" s="372" t="s">
        <v>15986</v>
      </c>
      <c r="E553" s="600" t="s">
        <v>15588</v>
      </c>
      <c r="F553" s="633"/>
      <c r="G553" s="633"/>
      <c r="H553" s="602"/>
      <c r="I553" s="597"/>
      <c r="J553" s="597"/>
      <c r="K553" s="597"/>
      <c r="L553" s="607"/>
      <c r="M553" s="603"/>
      <c r="N553" s="603"/>
      <c r="O553" s="603"/>
      <c r="P553" s="603"/>
      <c r="Q553" s="603"/>
      <c r="R553" s="603"/>
      <c r="S553" s="603"/>
      <c r="T553" s="603"/>
      <c r="U553" s="603"/>
      <c r="V553" s="603"/>
      <c r="W553" s="603"/>
      <c r="X553" s="603"/>
      <c r="Y553" s="581"/>
      <c r="AP553" s="526">
        <f t="shared" si="83"/>
        <v>0</v>
      </c>
      <c r="AQ553" s="526">
        <f t="shared" si="84"/>
        <v>0</v>
      </c>
      <c r="BA553" s="581"/>
      <c r="BB553" s="581"/>
    </row>
    <row r="554" spans="1:54" s="526" customFormat="1">
      <c r="A554" s="594">
        <v>594</v>
      </c>
      <c r="B554" s="581" t="s">
        <v>887</v>
      </c>
      <c r="C554" s="581" t="s">
        <v>759</v>
      </c>
      <c r="D554" s="372" t="s">
        <v>15987</v>
      </c>
      <c r="E554" s="600" t="s">
        <v>15588</v>
      </c>
      <c r="F554" s="633"/>
      <c r="G554" s="633"/>
      <c r="H554" s="602"/>
      <c r="I554" s="597"/>
      <c r="J554" s="597"/>
      <c r="K554" s="597"/>
      <c r="L554" s="607"/>
      <c r="M554" s="603"/>
      <c r="N554" s="603"/>
      <c r="O554" s="603"/>
      <c r="P554" s="603"/>
      <c r="Q554" s="603"/>
      <c r="R554" s="603"/>
      <c r="S554" s="603"/>
      <c r="T554" s="603"/>
      <c r="U554" s="603"/>
      <c r="V554" s="603"/>
      <c r="W554" s="603"/>
      <c r="X554" s="603"/>
      <c r="Y554" s="581"/>
      <c r="AP554" s="526">
        <f t="shared" si="83"/>
        <v>0</v>
      </c>
      <c r="AQ554" s="526">
        <f t="shared" si="84"/>
        <v>0</v>
      </c>
      <c r="AY554" s="526">
        <f>P554*2.67-V554</f>
        <v>0</v>
      </c>
      <c r="BA554" s="581"/>
      <c r="BB554" s="581"/>
    </row>
    <row r="555" spans="1:54" s="526" customFormat="1">
      <c r="A555" s="581">
        <v>601</v>
      </c>
      <c r="B555" s="581" t="s">
        <v>887</v>
      </c>
      <c r="C555" s="581" t="s">
        <v>759</v>
      </c>
      <c r="D555" s="372"/>
      <c r="E555" s="600" t="s">
        <v>15590</v>
      </c>
      <c r="F555" s="633"/>
      <c r="G555" s="633"/>
      <c r="H555" s="602"/>
      <c r="I555" s="597"/>
      <c r="J555" s="597"/>
      <c r="K555" s="597"/>
      <c r="L555" s="607"/>
      <c r="M555" s="603"/>
      <c r="N555" s="603"/>
      <c r="O555" s="603"/>
      <c r="P555" s="603"/>
      <c r="Q555" s="603"/>
      <c r="R555" s="603"/>
      <c r="S555" s="603"/>
      <c r="T555" s="603"/>
      <c r="U555" s="603"/>
      <c r="V555" s="603"/>
      <c r="W555" s="603"/>
      <c r="X555" s="603"/>
      <c r="Y555" s="581"/>
      <c r="AP555" s="526">
        <f t="shared" si="83"/>
        <v>0</v>
      </c>
      <c r="AQ555" s="526">
        <f t="shared" si="84"/>
        <v>0</v>
      </c>
      <c r="AY555" s="526">
        <f>P555*2.67-V555</f>
        <v>0</v>
      </c>
      <c r="BA555" s="581"/>
      <c r="BB555" s="581"/>
    </row>
  </sheetData>
  <printOptions horizontalCentered="1"/>
  <pageMargins left="0.78740157480314965" right="0.78740157480314965" top="0.74803149606299213" bottom="0.74803149606299213" header="0.31496062992125984" footer="0.31496062992125984"/>
  <pageSetup paperSize="9" scale="10"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40525C-6CB6-4434-9135-6B8BF42368C2}">
  <sheetPr>
    <pageSetUpPr fitToPage="1"/>
  </sheetPr>
  <dimension ref="A1:J94"/>
  <sheetViews>
    <sheetView view="pageBreakPreview" zoomScale="85" zoomScaleNormal="100" zoomScaleSheetLayoutView="85" workbookViewId="0">
      <pane ySplit="3" topLeftCell="A4" activePane="bottomLeft" state="frozen"/>
      <selection activeCell="Q17" sqref="Q17"/>
      <selection pane="bottomLeft" activeCell="Q17" sqref="Q17"/>
    </sheetView>
  </sheetViews>
  <sheetFormatPr defaultRowHeight="15"/>
  <cols>
    <col min="1" max="2" width="9.33203125" style="636"/>
    <col min="3" max="3" width="21.83203125" style="636" customWidth="1"/>
    <col min="4" max="5" width="12.5" style="637" customWidth="1"/>
    <col min="6" max="6" width="8.1640625" style="636" customWidth="1"/>
    <col min="7" max="7" width="7.33203125" style="636" customWidth="1"/>
    <col min="8" max="8" width="9.33203125" style="636"/>
    <col min="9" max="9" width="9.33203125" style="638"/>
    <col min="10" max="16384" width="9.33203125" style="636"/>
  </cols>
  <sheetData>
    <row r="1" spans="1:10" ht="18.75">
      <c r="A1" s="367" t="s">
        <v>16045</v>
      </c>
    </row>
    <row r="3" spans="1:10">
      <c r="A3" s="639" t="s">
        <v>16046</v>
      </c>
      <c r="B3" s="639" t="s">
        <v>5147</v>
      </c>
      <c r="C3" s="639" t="s">
        <v>16047</v>
      </c>
      <c r="D3" s="640" t="s">
        <v>16048</v>
      </c>
      <c r="E3" s="640" t="s">
        <v>16049</v>
      </c>
      <c r="F3" s="639"/>
      <c r="G3" s="639" t="s">
        <v>16050</v>
      </c>
      <c r="H3" s="639" t="s">
        <v>16051</v>
      </c>
      <c r="I3" s="641" t="s">
        <v>16052</v>
      </c>
      <c r="J3" s="639"/>
    </row>
    <row r="4" spans="1:10">
      <c r="A4" s="639">
        <v>1</v>
      </c>
      <c r="B4" s="639">
        <v>1</v>
      </c>
      <c r="C4" s="639" t="s">
        <v>16053</v>
      </c>
      <c r="D4" s="640">
        <f>3.42*2.765</f>
        <v>9.4563000000000006</v>
      </c>
      <c r="E4" s="640">
        <f>D4*B4</f>
        <v>9.4563000000000006</v>
      </c>
      <c r="F4" s="639"/>
      <c r="G4" s="639" t="s">
        <v>16054</v>
      </c>
      <c r="H4" s="639" t="s">
        <v>16055</v>
      </c>
      <c r="I4" s="641" t="s">
        <v>16056</v>
      </c>
      <c r="J4" s="639"/>
    </row>
    <row r="5" spans="1:10">
      <c r="A5" s="639">
        <v>2</v>
      </c>
      <c r="B5" s="639">
        <v>2</v>
      </c>
      <c r="C5" s="639" t="s">
        <v>16057</v>
      </c>
      <c r="D5" s="640">
        <f>6.77*2.765</f>
        <v>18.719049999999999</v>
      </c>
      <c r="E5" s="640">
        <f t="shared" ref="E5:E68" si="0">D5*B5</f>
        <v>37.438099999999999</v>
      </c>
      <c r="F5" s="639"/>
      <c r="G5" s="639" t="s">
        <v>16054</v>
      </c>
      <c r="H5" s="639" t="s">
        <v>16055</v>
      </c>
      <c r="I5" s="641"/>
      <c r="J5" s="639"/>
    </row>
    <row r="6" spans="1:10">
      <c r="A6" s="639">
        <v>3</v>
      </c>
      <c r="B6" s="639">
        <v>1</v>
      </c>
      <c r="C6" s="639" t="s">
        <v>16057</v>
      </c>
      <c r="D6" s="640">
        <f>6.77*2.765</f>
        <v>18.719049999999999</v>
      </c>
      <c r="E6" s="640">
        <f t="shared" si="0"/>
        <v>18.719049999999999</v>
      </c>
      <c r="F6" s="639"/>
      <c r="G6" s="639" t="s">
        <v>16054</v>
      </c>
      <c r="H6" s="639" t="s">
        <v>16055</v>
      </c>
      <c r="I6" s="641">
        <f>0.815*2.765</f>
        <v>2.2534749999999999</v>
      </c>
      <c r="J6" s="639" t="s">
        <v>16058</v>
      </c>
    </row>
    <row r="7" spans="1:10">
      <c r="A7" s="639">
        <v>4</v>
      </c>
      <c r="B7" s="639">
        <v>1</v>
      </c>
      <c r="C7" s="639" t="s">
        <v>16059</v>
      </c>
      <c r="D7" s="640">
        <f>5.165*2.015</f>
        <v>10.407475000000002</v>
      </c>
      <c r="E7" s="640">
        <f t="shared" si="0"/>
        <v>10.407475000000002</v>
      </c>
      <c r="F7" s="639"/>
      <c r="G7" s="639" t="s">
        <v>16054</v>
      </c>
      <c r="H7" s="639" t="s">
        <v>16055</v>
      </c>
      <c r="I7" s="641" t="s">
        <v>16060</v>
      </c>
      <c r="J7" s="639" t="s">
        <v>16058</v>
      </c>
    </row>
    <row r="8" spans="1:10">
      <c r="A8" s="639">
        <v>5</v>
      </c>
      <c r="B8" s="639">
        <v>1</v>
      </c>
      <c r="C8" s="639" t="s">
        <v>16061</v>
      </c>
      <c r="D8" s="640">
        <f>3.32*2.015</f>
        <v>6.6898</v>
      </c>
      <c r="E8" s="640">
        <f t="shared" si="0"/>
        <v>6.6898</v>
      </c>
      <c r="F8" s="639"/>
      <c r="G8" s="639" t="s">
        <v>16054</v>
      </c>
      <c r="H8" s="639" t="s">
        <v>16055</v>
      </c>
      <c r="I8" s="641">
        <f>1.63*1.66</f>
        <v>2.7057999999999995</v>
      </c>
      <c r="J8" s="639" t="s">
        <v>16058</v>
      </c>
    </row>
    <row r="9" spans="1:10">
      <c r="A9" s="639">
        <v>6</v>
      </c>
      <c r="B9" s="639">
        <v>1</v>
      </c>
      <c r="C9" s="639" t="s">
        <v>16061</v>
      </c>
      <c r="D9" s="640">
        <f>3.32*2.015</f>
        <v>6.6898</v>
      </c>
      <c r="E9" s="640">
        <f t="shared" si="0"/>
        <v>6.6898</v>
      </c>
      <c r="F9" s="639"/>
      <c r="G9" s="639" t="s">
        <v>16054</v>
      </c>
      <c r="H9" s="639" t="s">
        <v>16055</v>
      </c>
      <c r="I9" s="641" t="s">
        <v>16062</v>
      </c>
      <c r="J9" s="639"/>
    </row>
    <row r="10" spans="1:10">
      <c r="A10" s="639">
        <v>7</v>
      </c>
      <c r="B10" s="639">
        <v>1</v>
      </c>
      <c r="C10" s="639" t="s">
        <v>16063</v>
      </c>
      <c r="D10" s="640">
        <f>6.77*2.015</f>
        <v>13.641550000000001</v>
      </c>
      <c r="E10" s="640">
        <f t="shared" si="0"/>
        <v>13.641550000000001</v>
      </c>
      <c r="F10" s="639"/>
      <c r="G10" s="639" t="s">
        <v>16054</v>
      </c>
      <c r="H10" s="639" t="s">
        <v>16055</v>
      </c>
      <c r="I10" s="641" t="s">
        <v>16062</v>
      </c>
      <c r="J10" s="639"/>
    </row>
    <row r="11" spans="1:10">
      <c r="A11" s="639">
        <v>8</v>
      </c>
      <c r="B11" s="639">
        <v>1</v>
      </c>
      <c r="C11" s="639" t="s">
        <v>16064</v>
      </c>
      <c r="D11" s="640">
        <f>9.765*2.355+1.23*0.97</f>
        <v>24.189675000000001</v>
      </c>
      <c r="E11" s="640">
        <f t="shared" si="0"/>
        <v>24.189675000000001</v>
      </c>
      <c r="F11" s="639"/>
      <c r="G11" s="639" t="s">
        <v>16054</v>
      </c>
      <c r="H11" s="639" t="s">
        <v>16055</v>
      </c>
      <c r="I11" s="641" t="s">
        <v>16062</v>
      </c>
      <c r="J11" s="639"/>
    </row>
    <row r="12" spans="1:10">
      <c r="A12" s="639">
        <v>9</v>
      </c>
      <c r="B12" s="639">
        <v>1</v>
      </c>
      <c r="C12" s="639" t="s">
        <v>16065</v>
      </c>
      <c r="D12" s="640">
        <f>3.32*2.415</f>
        <v>8.0177999999999994</v>
      </c>
      <c r="E12" s="640">
        <f t="shared" si="0"/>
        <v>8.0177999999999994</v>
      </c>
      <c r="F12" s="639"/>
      <c r="G12" s="639" t="s">
        <v>16054</v>
      </c>
      <c r="H12" s="639" t="s">
        <v>16055</v>
      </c>
      <c r="I12" s="641" t="s">
        <v>16062</v>
      </c>
      <c r="J12" s="639"/>
    </row>
    <row r="13" spans="1:10">
      <c r="A13" s="639">
        <v>10</v>
      </c>
      <c r="B13" s="639">
        <v>1</v>
      </c>
      <c r="C13" s="639" t="s">
        <v>16065</v>
      </c>
      <c r="D13" s="640">
        <f>3.32*2.415</f>
        <v>8.0177999999999994</v>
      </c>
      <c r="E13" s="640">
        <f t="shared" si="0"/>
        <v>8.0177999999999994</v>
      </c>
      <c r="F13" s="639"/>
      <c r="G13" s="639" t="s">
        <v>16054</v>
      </c>
      <c r="H13" s="639" t="s">
        <v>16055</v>
      </c>
      <c r="I13" s="641" t="s">
        <v>16062</v>
      </c>
      <c r="J13" s="639"/>
    </row>
    <row r="14" spans="1:10">
      <c r="A14" s="639" t="s">
        <v>16066</v>
      </c>
      <c r="B14" s="639">
        <v>1</v>
      </c>
      <c r="C14" s="639" t="s">
        <v>16067</v>
      </c>
      <c r="D14" s="640">
        <f>6.77*2.415</f>
        <v>16.349550000000001</v>
      </c>
      <c r="E14" s="640">
        <f t="shared" si="0"/>
        <v>16.349550000000001</v>
      </c>
      <c r="F14" s="639"/>
      <c r="G14" s="639" t="s">
        <v>16054</v>
      </c>
      <c r="H14" s="639" t="s">
        <v>16055</v>
      </c>
      <c r="I14" s="641">
        <f>0.815*2.415</f>
        <v>1.9682249999999999</v>
      </c>
      <c r="J14" s="639" t="s">
        <v>16058</v>
      </c>
    </row>
    <row r="15" spans="1:10">
      <c r="A15" s="639">
        <v>13</v>
      </c>
      <c r="B15" s="639">
        <v>1</v>
      </c>
      <c r="C15" s="639" t="s">
        <v>16068</v>
      </c>
      <c r="D15" s="640">
        <f>4.13*3.39</f>
        <v>14.0007</v>
      </c>
      <c r="E15" s="640">
        <f t="shared" si="0"/>
        <v>14.0007</v>
      </c>
      <c r="F15" s="639"/>
      <c r="G15" s="639" t="s">
        <v>16054</v>
      </c>
      <c r="H15" s="639" t="s">
        <v>16055</v>
      </c>
      <c r="I15" s="641" t="s">
        <v>16062</v>
      </c>
      <c r="J15" s="639"/>
    </row>
    <row r="16" spans="1:10">
      <c r="A16" s="639">
        <v>14</v>
      </c>
      <c r="B16" s="639">
        <v>1</v>
      </c>
      <c r="C16" s="639" t="s">
        <v>16069</v>
      </c>
      <c r="D16" s="640">
        <f>4.735*3.4</f>
        <v>16.099</v>
      </c>
      <c r="E16" s="640">
        <f t="shared" si="0"/>
        <v>16.099</v>
      </c>
      <c r="F16" s="639"/>
      <c r="G16" s="639" t="s">
        <v>16054</v>
      </c>
      <c r="H16" s="639" t="s">
        <v>16055</v>
      </c>
      <c r="I16" s="641" t="s">
        <v>16062</v>
      </c>
      <c r="J16" s="639"/>
    </row>
    <row r="17" spans="1:10">
      <c r="A17" s="639">
        <v>15</v>
      </c>
      <c r="B17" s="639">
        <v>1</v>
      </c>
      <c r="C17" s="639" t="s">
        <v>16070</v>
      </c>
      <c r="D17" s="640">
        <f>6.59*3.39</f>
        <v>22.3401</v>
      </c>
      <c r="E17" s="640">
        <f t="shared" si="0"/>
        <v>22.3401</v>
      </c>
      <c r="F17" s="639"/>
      <c r="G17" s="639" t="s">
        <v>16054</v>
      </c>
      <c r="H17" s="639" t="s">
        <v>16055</v>
      </c>
      <c r="I17" s="641">
        <f>1.72*(2.99+0.295)</f>
        <v>5.6501999999999999</v>
      </c>
      <c r="J17" s="639" t="s">
        <v>16058</v>
      </c>
    </row>
    <row r="18" spans="1:10">
      <c r="A18" s="639">
        <v>16</v>
      </c>
      <c r="B18" s="639">
        <v>1</v>
      </c>
      <c r="C18" s="639" t="s">
        <v>16071</v>
      </c>
      <c r="D18" s="640">
        <f>5.23*3.385</f>
        <v>17.70355</v>
      </c>
      <c r="E18" s="640">
        <f t="shared" si="0"/>
        <v>17.70355</v>
      </c>
      <c r="F18" s="639"/>
      <c r="G18" s="639" t="s">
        <v>16054</v>
      </c>
      <c r="H18" s="639" t="s">
        <v>16055</v>
      </c>
      <c r="I18" s="641" t="s">
        <v>16062</v>
      </c>
      <c r="J18" s="639"/>
    </row>
    <row r="19" spans="1:10">
      <c r="A19" s="639">
        <v>17</v>
      </c>
      <c r="B19" s="639">
        <v>1</v>
      </c>
      <c r="C19" s="639" t="s">
        <v>16072</v>
      </c>
      <c r="D19" s="640">
        <f>5.045*2.415</f>
        <v>12.183674999999999</v>
      </c>
      <c r="E19" s="640">
        <f t="shared" si="0"/>
        <v>12.183674999999999</v>
      </c>
      <c r="F19" s="639"/>
      <c r="G19" s="639" t="s">
        <v>16054</v>
      </c>
      <c r="H19" s="639" t="s">
        <v>16055</v>
      </c>
      <c r="I19" s="641">
        <f>1.63*(2.06+0.295)</f>
        <v>3.8386499999999999</v>
      </c>
      <c r="J19" s="639" t="s">
        <v>16058</v>
      </c>
    </row>
    <row r="20" spans="1:10">
      <c r="A20" s="639">
        <v>18</v>
      </c>
      <c r="B20" s="639">
        <v>1</v>
      </c>
      <c r="C20" s="639" t="s">
        <v>16072</v>
      </c>
      <c r="D20" s="640">
        <f>5.045*2.415</f>
        <v>12.183674999999999</v>
      </c>
      <c r="E20" s="640">
        <f t="shared" si="0"/>
        <v>12.183674999999999</v>
      </c>
      <c r="F20" s="639"/>
      <c r="G20" s="639" t="s">
        <v>16054</v>
      </c>
      <c r="H20" s="639" t="s">
        <v>16055</v>
      </c>
      <c r="I20" s="641" t="s">
        <v>16062</v>
      </c>
      <c r="J20" s="639"/>
    </row>
    <row r="21" spans="1:10">
      <c r="A21" s="639">
        <v>19</v>
      </c>
      <c r="B21" s="639">
        <v>1</v>
      </c>
      <c r="C21" s="639" t="s">
        <v>16065</v>
      </c>
      <c r="D21" s="640">
        <f>3.32*2.415</f>
        <v>8.0177999999999994</v>
      </c>
      <c r="E21" s="640">
        <f t="shared" si="0"/>
        <v>8.0177999999999994</v>
      </c>
      <c r="F21" s="639"/>
      <c r="G21" s="639" t="s">
        <v>16054</v>
      </c>
      <c r="H21" s="639" t="s">
        <v>16055</v>
      </c>
      <c r="I21" s="641" t="s">
        <v>16062</v>
      </c>
      <c r="J21" s="639"/>
    </row>
    <row r="22" spans="1:10">
      <c r="A22" s="639">
        <v>20</v>
      </c>
      <c r="B22" s="639">
        <v>1</v>
      </c>
      <c r="C22" s="639" t="s">
        <v>16073</v>
      </c>
      <c r="D22" s="640">
        <f>6.78*2.47</f>
        <v>16.746600000000001</v>
      </c>
      <c r="E22" s="640">
        <f t="shared" si="0"/>
        <v>16.746600000000001</v>
      </c>
      <c r="F22" s="639"/>
      <c r="G22" s="639" t="s">
        <v>16054</v>
      </c>
      <c r="H22" s="639" t="s">
        <v>16055</v>
      </c>
      <c r="I22" s="641" t="s">
        <v>16062</v>
      </c>
      <c r="J22" s="639"/>
    </row>
    <row r="23" spans="1:10">
      <c r="A23" s="639">
        <v>21</v>
      </c>
      <c r="B23" s="639">
        <v>1</v>
      </c>
      <c r="C23" s="639" t="s">
        <v>16074</v>
      </c>
      <c r="D23" s="640">
        <f>3.98*3.345</f>
        <v>13.3131</v>
      </c>
      <c r="E23" s="640">
        <f t="shared" si="0"/>
        <v>13.3131</v>
      </c>
      <c r="F23" s="639"/>
      <c r="G23" s="639" t="s">
        <v>16054</v>
      </c>
      <c r="H23" s="639" t="s">
        <v>16055</v>
      </c>
      <c r="I23" s="641" t="s">
        <v>16060</v>
      </c>
      <c r="J23" s="639" t="s">
        <v>16058</v>
      </c>
    </row>
    <row r="24" spans="1:10">
      <c r="A24" s="639">
        <v>22</v>
      </c>
      <c r="B24" s="639">
        <v>1</v>
      </c>
      <c r="C24" s="639" t="s">
        <v>16075</v>
      </c>
      <c r="D24" s="640">
        <f>1.565*3.38</f>
        <v>5.2896999999999998</v>
      </c>
      <c r="E24" s="640">
        <f t="shared" si="0"/>
        <v>5.2896999999999998</v>
      </c>
      <c r="F24" s="639"/>
      <c r="G24" s="639" t="s">
        <v>16054</v>
      </c>
      <c r="H24" s="639" t="s">
        <v>16055</v>
      </c>
      <c r="I24" s="641" t="s">
        <v>16056</v>
      </c>
      <c r="J24" s="639"/>
    </row>
    <row r="25" spans="1:10">
      <c r="A25" s="639">
        <v>23</v>
      </c>
      <c r="B25" s="639">
        <v>2</v>
      </c>
      <c r="C25" s="639" t="s">
        <v>16076</v>
      </c>
      <c r="D25" s="640">
        <f>2.82*2.415</f>
        <v>6.8102999999999998</v>
      </c>
      <c r="E25" s="640">
        <f t="shared" si="0"/>
        <v>13.6206</v>
      </c>
      <c r="F25" s="639"/>
      <c r="G25" s="639" t="s">
        <v>16054</v>
      </c>
      <c r="H25" s="639" t="s">
        <v>16055</v>
      </c>
      <c r="I25" s="641" t="s">
        <v>16060</v>
      </c>
      <c r="J25" s="639" t="s">
        <v>16058</v>
      </c>
    </row>
    <row r="26" spans="1:10">
      <c r="A26" s="639">
        <v>24</v>
      </c>
      <c r="B26" s="639">
        <v>3</v>
      </c>
      <c r="C26" s="639" t="s">
        <v>16076</v>
      </c>
      <c r="D26" s="640">
        <f>2.82*2.415</f>
        <v>6.8102999999999998</v>
      </c>
      <c r="E26" s="640">
        <f t="shared" si="0"/>
        <v>20.430900000000001</v>
      </c>
      <c r="F26" s="639"/>
      <c r="G26" s="639" t="s">
        <v>16054</v>
      </c>
      <c r="H26" s="639" t="s">
        <v>16055</v>
      </c>
      <c r="I26" s="641" t="s">
        <v>16056</v>
      </c>
      <c r="J26" s="639"/>
    </row>
    <row r="27" spans="1:10">
      <c r="A27" s="639">
        <v>25</v>
      </c>
      <c r="B27" s="639">
        <v>1</v>
      </c>
      <c r="C27" s="639" t="s">
        <v>16077</v>
      </c>
      <c r="D27" s="640">
        <f>5.07*2.415</f>
        <v>12.244050000000001</v>
      </c>
      <c r="E27" s="640">
        <f t="shared" si="0"/>
        <v>12.244050000000001</v>
      </c>
      <c r="F27" s="639"/>
      <c r="G27" s="639" t="s">
        <v>16054</v>
      </c>
      <c r="H27" s="639" t="s">
        <v>16055</v>
      </c>
      <c r="I27" s="641" t="s">
        <v>16056</v>
      </c>
      <c r="J27" s="639"/>
    </row>
    <row r="28" spans="1:10">
      <c r="A28" s="639">
        <v>26</v>
      </c>
      <c r="B28" s="639">
        <v>1</v>
      </c>
      <c r="C28" s="639" t="s">
        <v>16078</v>
      </c>
      <c r="D28" s="640">
        <f>13.4175*2.415</f>
        <v>32.403262500000004</v>
      </c>
      <c r="E28" s="640">
        <f t="shared" si="0"/>
        <v>32.403262500000004</v>
      </c>
      <c r="F28" s="639"/>
      <c r="G28" s="639" t="s">
        <v>16054</v>
      </c>
      <c r="H28" s="639" t="s">
        <v>16055</v>
      </c>
      <c r="I28" s="641">
        <f>2.23*2.415*3</f>
        <v>16.15635</v>
      </c>
      <c r="J28" s="639" t="s">
        <v>16058</v>
      </c>
    </row>
    <row r="29" spans="1:10">
      <c r="A29" s="639">
        <v>27</v>
      </c>
      <c r="B29" s="639">
        <v>1</v>
      </c>
      <c r="C29" s="639" t="s">
        <v>16079</v>
      </c>
      <c r="D29" s="640">
        <f>9.025*3.36</f>
        <v>30.324000000000002</v>
      </c>
      <c r="E29" s="640">
        <f t="shared" si="0"/>
        <v>30.324000000000002</v>
      </c>
      <c r="F29" s="639"/>
      <c r="G29" s="639" t="s">
        <v>16054</v>
      </c>
      <c r="H29" s="639" t="s">
        <v>16055</v>
      </c>
      <c r="I29" s="641" t="s">
        <v>16056</v>
      </c>
      <c r="J29" s="639"/>
    </row>
    <row r="30" spans="1:10">
      <c r="A30" s="639">
        <v>28</v>
      </c>
      <c r="B30" s="639">
        <v>1</v>
      </c>
      <c r="C30" s="639" t="s">
        <v>16080</v>
      </c>
      <c r="D30" s="640">
        <f>3.425*3.36</f>
        <v>11.507999999999999</v>
      </c>
      <c r="E30" s="640">
        <f t="shared" si="0"/>
        <v>11.507999999999999</v>
      </c>
      <c r="F30" s="639"/>
      <c r="G30" s="639" t="s">
        <v>16054</v>
      </c>
      <c r="H30" s="639" t="s">
        <v>16055</v>
      </c>
      <c r="I30" s="641" t="s">
        <v>16056</v>
      </c>
      <c r="J30" s="639"/>
    </row>
    <row r="31" spans="1:10">
      <c r="A31" s="639">
        <v>29</v>
      </c>
      <c r="B31" s="639">
        <v>1</v>
      </c>
      <c r="C31" s="639" t="s">
        <v>16081</v>
      </c>
      <c r="D31" s="640">
        <f>9.325*2.18</f>
        <v>20.328499999999998</v>
      </c>
      <c r="E31" s="640">
        <f t="shared" si="0"/>
        <v>20.328499999999998</v>
      </c>
      <c r="F31" s="639"/>
      <c r="G31" s="639" t="s">
        <v>16054</v>
      </c>
      <c r="H31" s="639" t="s">
        <v>16055</v>
      </c>
      <c r="I31" s="641" t="s">
        <v>16056</v>
      </c>
      <c r="J31" s="639"/>
    </row>
    <row r="32" spans="1:10">
      <c r="A32" s="639">
        <v>30</v>
      </c>
      <c r="B32" s="639">
        <v>1</v>
      </c>
      <c r="C32" s="639" t="s">
        <v>16082</v>
      </c>
      <c r="D32" s="640">
        <f>3.47*3.36</f>
        <v>11.6592</v>
      </c>
      <c r="E32" s="640">
        <f t="shared" si="0"/>
        <v>11.6592</v>
      </c>
      <c r="F32" s="639"/>
      <c r="G32" s="639" t="s">
        <v>16054</v>
      </c>
      <c r="H32" s="639" t="s">
        <v>16055</v>
      </c>
      <c r="I32" s="641" t="s">
        <v>16060</v>
      </c>
      <c r="J32" s="639" t="s">
        <v>16058</v>
      </c>
    </row>
    <row r="33" spans="1:10">
      <c r="A33" s="639">
        <v>31</v>
      </c>
      <c r="B33" s="639">
        <v>1</v>
      </c>
      <c r="C33" s="639" t="s">
        <v>16083</v>
      </c>
      <c r="D33" s="640">
        <f>6.77*2.18</f>
        <v>14.758599999999999</v>
      </c>
      <c r="E33" s="640">
        <f t="shared" si="0"/>
        <v>14.758599999999999</v>
      </c>
      <c r="F33" s="639"/>
      <c r="G33" s="639" t="s">
        <v>16054</v>
      </c>
      <c r="H33" s="639" t="s">
        <v>16055</v>
      </c>
      <c r="I33" s="641" t="s">
        <v>16056</v>
      </c>
      <c r="J33" s="639"/>
    </row>
    <row r="34" spans="1:10">
      <c r="A34" s="639">
        <v>32</v>
      </c>
      <c r="B34" s="639">
        <v>1</v>
      </c>
      <c r="C34" s="639" t="s">
        <v>16084</v>
      </c>
      <c r="D34" s="640">
        <f>3.015*3.64</f>
        <v>10.974600000000001</v>
      </c>
      <c r="E34" s="640">
        <f t="shared" si="0"/>
        <v>10.974600000000001</v>
      </c>
      <c r="F34" s="639" t="s">
        <v>16085</v>
      </c>
      <c r="G34" s="639" t="s">
        <v>16054</v>
      </c>
      <c r="H34" s="639" t="s">
        <v>16055</v>
      </c>
      <c r="I34" s="641" t="s">
        <v>16056</v>
      </c>
      <c r="J34" s="639"/>
    </row>
    <row r="35" spans="1:10">
      <c r="A35" s="639">
        <v>33</v>
      </c>
      <c r="B35" s="639">
        <v>1</v>
      </c>
      <c r="C35" s="639" t="s">
        <v>16086</v>
      </c>
      <c r="D35" s="640">
        <f>11.47*3.33</f>
        <v>38.195100000000004</v>
      </c>
      <c r="E35" s="640">
        <f t="shared" si="0"/>
        <v>38.195100000000004</v>
      </c>
      <c r="F35" s="639"/>
      <c r="G35" s="639" t="s">
        <v>16054</v>
      </c>
      <c r="H35" s="639" t="s">
        <v>16055</v>
      </c>
      <c r="I35" s="641" t="s">
        <v>16056</v>
      </c>
      <c r="J35" s="639"/>
    </row>
    <row r="36" spans="1:10">
      <c r="A36" s="639">
        <v>34</v>
      </c>
      <c r="B36" s="639">
        <v>1</v>
      </c>
      <c r="C36" s="639" t="s">
        <v>16087</v>
      </c>
      <c r="D36" s="640">
        <f>10.835*3.34</f>
        <v>36.188900000000004</v>
      </c>
      <c r="E36" s="640">
        <f t="shared" si="0"/>
        <v>36.188900000000004</v>
      </c>
      <c r="F36" s="639"/>
      <c r="G36" s="639" t="s">
        <v>16054</v>
      </c>
      <c r="H36" s="639" t="s">
        <v>16055</v>
      </c>
      <c r="I36" s="641" t="s">
        <v>16056</v>
      </c>
      <c r="J36" s="639"/>
    </row>
    <row r="37" spans="1:10">
      <c r="A37" s="639">
        <v>35</v>
      </c>
      <c r="B37" s="639">
        <v>1</v>
      </c>
      <c r="C37" s="639" t="s">
        <v>16088</v>
      </c>
      <c r="D37" s="640">
        <f>2.525*3.33</f>
        <v>8.4082500000000007</v>
      </c>
      <c r="E37" s="640">
        <f t="shared" si="0"/>
        <v>8.4082500000000007</v>
      </c>
      <c r="F37" s="639"/>
      <c r="G37" s="639" t="s">
        <v>16054</v>
      </c>
      <c r="H37" s="639" t="s">
        <v>16055</v>
      </c>
      <c r="I37" s="641" t="s">
        <v>16056</v>
      </c>
      <c r="J37" s="639"/>
    </row>
    <row r="38" spans="1:10">
      <c r="A38" s="639">
        <v>36</v>
      </c>
      <c r="B38" s="639">
        <v>1</v>
      </c>
      <c r="C38" s="639" t="s">
        <v>16089</v>
      </c>
      <c r="D38" s="640">
        <f>3.705*3.33</f>
        <v>12.33765</v>
      </c>
      <c r="E38" s="640">
        <f t="shared" si="0"/>
        <v>12.33765</v>
      </c>
      <c r="F38" s="639"/>
      <c r="G38" s="639" t="s">
        <v>16054</v>
      </c>
      <c r="H38" s="639" t="s">
        <v>16055</v>
      </c>
      <c r="I38" s="641" t="s">
        <v>16056</v>
      </c>
      <c r="J38" s="639"/>
    </row>
    <row r="39" spans="1:10">
      <c r="A39" s="639">
        <v>37</v>
      </c>
      <c r="B39" s="639">
        <v>1</v>
      </c>
      <c r="C39" s="639" t="s">
        <v>16090</v>
      </c>
      <c r="D39" s="640">
        <f>10.48*3.33</f>
        <v>34.898400000000002</v>
      </c>
      <c r="E39" s="640">
        <f t="shared" si="0"/>
        <v>34.898400000000002</v>
      </c>
      <c r="F39" s="639"/>
      <c r="G39" s="639" t="s">
        <v>16054</v>
      </c>
      <c r="H39" s="639" t="s">
        <v>16055</v>
      </c>
      <c r="I39" s="641" t="s">
        <v>16056</v>
      </c>
      <c r="J39" s="639"/>
    </row>
    <row r="40" spans="1:10">
      <c r="A40" s="639">
        <v>38</v>
      </c>
      <c r="B40" s="639">
        <v>1</v>
      </c>
      <c r="C40" s="639" t="s">
        <v>16091</v>
      </c>
      <c r="D40" s="640">
        <f>11.66*2.835+3.45*3.6</f>
        <v>45.476100000000002</v>
      </c>
      <c r="E40" s="640">
        <f t="shared" si="0"/>
        <v>45.476100000000002</v>
      </c>
      <c r="F40" s="639"/>
      <c r="G40" s="639" t="s">
        <v>16054</v>
      </c>
      <c r="H40" s="639" t="s">
        <v>16055</v>
      </c>
      <c r="I40" s="641" t="s">
        <v>16060</v>
      </c>
      <c r="J40" s="639" t="s">
        <v>16058</v>
      </c>
    </row>
    <row r="41" spans="1:10">
      <c r="A41" s="639">
        <v>39</v>
      </c>
      <c r="B41" s="639">
        <v>1</v>
      </c>
      <c r="C41" s="639" t="s">
        <v>16092</v>
      </c>
      <c r="D41" s="640">
        <f>4.01*2.435</f>
        <v>9.7643500000000003</v>
      </c>
      <c r="E41" s="640">
        <f t="shared" si="0"/>
        <v>9.7643500000000003</v>
      </c>
      <c r="F41" s="639"/>
      <c r="G41" s="639" t="s">
        <v>16054</v>
      </c>
      <c r="H41" s="639" t="s">
        <v>16055</v>
      </c>
      <c r="I41" s="641" t="s">
        <v>16056</v>
      </c>
      <c r="J41" s="639"/>
    </row>
    <row r="42" spans="1:10">
      <c r="A42" s="639">
        <v>40</v>
      </c>
      <c r="B42" s="639">
        <v>1</v>
      </c>
      <c r="C42" s="639" t="s">
        <v>16093</v>
      </c>
      <c r="D42" s="640">
        <f>11.75*3.42</f>
        <v>40.185000000000002</v>
      </c>
      <c r="E42" s="640">
        <f t="shared" si="0"/>
        <v>40.185000000000002</v>
      </c>
      <c r="F42" s="639"/>
      <c r="G42" s="639" t="s">
        <v>16054</v>
      </c>
      <c r="H42" s="639" t="s">
        <v>16055</v>
      </c>
      <c r="I42" s="641" t="s">
        <v>16056</v>
      </c>
      <c r="J42" s="639"/>
    </row>
    <row r="43" spans="1:10">
      <c r="A43" s="639">
        <v>41</v>
      </c>
      <c r="B43" s="639">
        <v>1</v>
      </c>
      <c r="C43" s="639" t="s">
        <v>16094</v>
      </c>
      <c r="D43" s="640">
        <f>4.11*3.43</f>
        <v>14.097300000000002</v>
      </c>
      <c r="E43" s="640">
        <f t="shared" si="0"/>
        <v>14.097300000000002</v>
      </c>
      <c r="F43" s="639"/>
      <c r="G43" s="639" t="s">
        <v>16054</v>
      </c>
      <c r="H43" s="639" t="s">
        <v>16055</v>
      </c>
      <c r="I43" s="641" t="s">
        <v>16056</v>
      </c>
      <c r="J43" s="639"/>
    </row>
    <row r="44" spans="1:10">
      <c r="A44" s="639">
        <v>42</v>
      </c>
      <c r="B44" s="639">
        <v>1</v>
      </c>
      <c r="C44" s="639" t="s">
        <v>16095</v>
      </c>
      <c r="D44" s="640">
        <f>1.96*1.96</f>
        <v>3.8415999999999997</v>
      </c>
      <c r="E44" s="640">
        <f t="shared" si="0"/>
        <v>3.8415999999999997</v>
      </c>
      <c r="F44" s="639"/>
      <c r="G44" s="639"/>
      <c r="H44" s="639"/>
      <c r="I44" s="641"/>
      <c r="J44" s="639"/>
    </row>
    <row r="45" spans="1:10">
      <c r="A45" s="639">
        <v>43</v>
      </c>
      <c r="B45" s="639">
        <v>3</v>
      </c>
      <c r="C45" s="639" t="s">
        <v>16096</v>
      </c>
      <c r="D45" s="640">
        <f>3.605*2.995</f>
        <v>10.796975</v>
      </c>
      <c r="E45" s="640">
        <f t="shared" si="0"/>
        <v>32.390924999999996</v>
      </c>
      <c r="F45" s="639"/>
      <c r="G45" s="639" t="s">
        <v>16054</v>
      </c>
      <c r="H45" s="639" t="s">
        <v>16055</v>
      </c>
      <c r="I45" s="641" t="s">
        <v>16056</v>
      </c>
      <c r="J45" s="639"/>
    </row>
    <row r="46" spans="1:10">
      <c r="A46" s="639">
        <v>44</v>
      </c>
      <c r="B46" s="639">
        <v>3</v>
      </c>
      <c r="C46" s="639" t="s">
        <v>16097</v>
      </c>
      <c r="D46" s="640">
        <f>3.35*2.96</f>
        <v>9.9160000000000004</v>
      </c>
      <c r="E46" s="640">
        <f t="shared" si="0"/>
        <v>29.748000000000001</v>
      </c>
      <c r="F46" s="639"/>
      <c r="G46" s="639" t="s">
        <v>16054</v>
      </c>
      <c r="H46" s="639" t="s">
        <v>16055</v>
      </c>
      <c r="I46" s="641" t="s">
        <v>16056</v>
      </c>
      <c r="J46" s="639"/>
    </row>
    <row r="47" spans="1:10">
      <c r="A47" s="639">
        <v>45</v>
      </c>
      <c r="B47" s="639">
        <v>26</v>
      </c>
      <c r="C47" s="639" t="s">
        <v>16098</v>
      </c>
      <c r="D47" s="640">
        <f>3.31*2.96</f>
        <v>9.7975999999999992</v>
      </c>
      <c r="E47" s="640">
        <f t="shared" si="0"/>
        <v>254.73759999999999</v>
      </c>
      <c r="F47" s="639"/>
      <c r="G47" s="639" t="s">
        <v>16054</v>
      </c>
      <c r="H47" s="639" t="s">
        <v>16055</v>
      </c>
      <c r="I47" s="641" t="s">
        <v>16056</v>
      </c>
      <c r="J47" s="639"/>
    </row>
    <row r="48" spans="1:10">
      <c r="A48" s="639">
        <v>46</v>
      </c>
      <c r="B48" s="639">
        <v>44</v>
      </c>
      <c r="C48" s="639" t="s">
        <v>16098</v>
      </c>
      <c r="D48" s="640">
        <f>3.31*2.96</f>
        <v>9.7975999999999992</v>
      </c>
      <c r="E48" s="640">
        <f t="shared" si="0"/>
        <v>431.09439999999995</v>
      </c>
      <c r="F48" s="639"/>
      <c r="G48" s="639" t="s">
        <v>16054</v>
      </c>
      <c r="H48" s="639" t="s">
        <v>16055</v>
      </c>
      <c r="I48" s="641" t="s">
        <v>16056</v>
      </c>
      <c r="J48" s="639"/>
    </row>
    <row r="49" spans="1:10">
      <c r="A49" s="639">
        <v>47</v>
      </c>
      <c r="B49" s="639">
        <v>37</v>
      </c>
      <c r="C49" s="639" t="s">
        <v>16098</v>
      </c>
      <c r="D49" s="640">
        <f>3.31*2.96</f>
        <v>9.7975999999999992</v>
      </c>
      <c r="E49" s="640">
        <f t="shared" si="0"/>
        <v>362.51119999999997</v>
      </c>
      <c r="F49" s="639"/>
      <c r="G49" s="639" t="s">
        <v>16054</v>
      </c>
      <c r="H49" s="639" t="s">
        <v>16055</v>
      </c>
      <c r="I49" s="641" t="s">
        <v>16056</v>
      </c>
      <c r="J49" s="639"/>
    </row>
    <row r="50" spans="1:10">
      <c r="A50" s="639">
        <v>48</v>
      </c>
      <c r="B50" s="639">
        <v>3</v>
      </c>
      <c r="C50" s="639" t="s">
        <v>16098</v>
      </c>
      <c r="D50" s="640">
        <f>3.31*2.96</f>
        <v>9.7975999999999992</v>
      </c>
      <c r="E50" s="640">
        <f t="shared" si="0"/>
        <v>29.392799999999998</v>
      </c>
      <c r="F50" s="639"/>
      <c r="G50" s="639" t="s">
        <v>16054</v>
      </c>
      <c r="H50" s="639" t="s">
        <v>16055</v>
      </c>
      <c r="I50" s="641" t="s">
        <v>16056</v>
      </c>
      <c r="J50" s="639"/>
    </row>
    <row r="51" spans="1:10">
      <c r="A51" s="639">
        <v>49</v>
      </c>
      <c r="B51" s="639">
        <v>6</v>
      </c>
      <c r="C51" s="639" t="s">
        <v>16099</v>
      </c>
      <c r="D51" s="640">
        <f>2.535*2.96</f>
        <v>7.5036000000000005</v>
      </c>
      <c r="E51" s="640">
        <f t="shared" si="0"/>
        <v>45.021600000000007</v>
      </c>
      <c r="F51" s="639"/>
      <c r="G51" s="639" t="s">
        <v>16054</v>
      </c>
      <c r="H51" s="639" t="s">
        <v>16055</v>
      </c>
      <c r="I51" s="641" t="s">
        <v>16060</v>
      </c>
      <c r="J51" s="639" t="s">
        <v>16058</v>
      </c>
    </row>
    <row r="52" spans="1:10">
      <c r="A52" s="639">
        <v>50</v>
      </c>
      <c r="B52" s="639">
        <v>3</v>
      </c>
      <c r="C52" s="639" t="s">
        <v>16100</v>
      </c>
      <c r="D52" s="640">
        <f>2.315*2.96</f>
        <v>6.8523999999999994</v>
      </c>
      <c r="E52" s="640">
        <f t="shared" si="0"/>
        <v>20.557199999999998</v>
      </c>
      <c r="F52" s="639"/>
      <c r="G52" s="639" t="s">
        <v>16054</v>
      </c>
      <c r="H52" s="639" t="s">
        <v>16055</v>
      </c>
      <c r="I52" s="641" t="s">
        <v>16060</v>
      </c>
      <c r="J52" s="639" t="s">
        <v>16058</v>
      </c>
    </row>
    <row r="53" spans="1:10">
      <c r="A53" s="639">
        <v>51</v>
      </c>
      <c r="B53" s="639">
        <v>15</v>
      </c>
      <c r="C53" s="639" t="s">
        <v>16097</v>
      </c>
      <c r="D53" s="640">
        <f>3.35*2.96</f>
        <v>9.9160000000000004</v>
      </c>
      <c r="E53" s="640">
        <f t="shared" si="0"/>
        <v>148.74</v>
      </c>
      <c r="F53" s="639"/>
      <c r="G53" s="639" t="s">
        <v>16054</v>
      </c>
      <c r="H53" s="639" t="s">
        <v>16055</v>
      </c>
      <c r="I53" s="641" t="s">
        <v>16056</v>
      </c>
      <c r="J53" s="639"/>
    </row>
    <row r="54" spans="1:10">
      <c r="A54" s="639">
        <v>52</v>
      </c>
      <c r="B54" s="639">
        <v>6</v>
      </c>
      <c r="C54" s="639" t="s">
        <v>16101</v>
      </c>
      <c r="D54" s="640">
        <f>2.51*2.995</f>
        <v>7.5174499999999993</v>
      </c>
      <c r="E54" s="640">
        <f t="shared" si="0"/>
        <v>45.104699999999994</v>
      </c>
      <c r="F54" s="639"/>
      <c r="G54" s="639" t="s">
        <v>16054</v>
      </c>
      <c r="H54" s="639" t="s">
        <v>16055</v>
      </c>
      <c r="I54" s="641" t="s">
        <v>16056</v>
      </c>
      <c r="J54" s="639"/>
    </row>
    <row r="55" spans="1:10">
      <c r="A55" s="639">
        <v>53</v>
      </c>
      <c r="B55" s="639">
        <v>6</v>
      </c>
      <c r="C55" s="639" t="s">
        <v>16102</v>
      </c>
      <c r="D55" s="640">
        <f>6.27*2.945</f>
        <v>18.465149999999998</v>
      </c>
      <c r="E55" s="640">
        <f t="shared" si="0"/>
        <v>110.79089999999999</v>
      </c>
      <c r="F55" s="639"/>
      <c r="G55" s="639" t="s">
        <v>16054</v>
      </c>
      <c r="H55" s="639" t="s">
        <v>16055</v>
      </c>
      <c r="I55" s="641" t="s">
        <v>16056</v>
      </c>
      <c r="J55" s="639"/>
    </row>
    <row r="56" spans="1:10">
      <c r="A56" s="639">
        <v>54</v>
      </c>
      <c r="B56" s="639">
        <v>3</v>
      </c>
      <c r="C56" s="639" t="s">
        <v>16103</v>
      </c>
      <c r="D56" s="640">
        <f>6.84*2.945</f>
        <v>20.143799999999999</v>
      </c>
      <c r="E56" s="640">
        <f t="shared" si="0"/>
        <v>60.431399999999996</v>
      </c>
      <c r="F56" s="639"/>
      <c r="G56" s="639" t="s">
        <v>16054</v>
      </c>
      <c r="H56" s="639" t="s">
        <v>16055</v>
      </c>
      <c r="I56" s="641" t="s">
        <v>16056</v>
      </c>
      <c r="J56" s="639"/>
    </row>
    <row r="57" spans="1:10">
      <c r="A57" s="639">
        <v>55</v>
      </c>
      <c r="B57" s="639">
        <v>9</v>
      </c>
      <c r="C57" s="639" t="s">
        <v>16098</v>
      </c>
      <c r="D57" s="640">
        <f>3.31*2.96</f>
        <v>9.7975999999999992</v>
      </c>
      <c r="E57" s="640">
        <f t="shared" si="0"/>
        <v>88.178399999999996</v>
      </c>
      <c r="F57" s="639"/>
      <c r="G57" s="639" t="s">
        <v>16054</v>
      </c>
      <c r="H57" s="639" t="s">
        <v>16055</v>
      </c>
      <c r="I57" s="641" t="s">
        <v>16056</v>
      </c>
      <c r="J57" s="639"/>
    </row>
    <row r="58" spans="1:10">
      <c r="A58" s="639">
        <v>56</v>
      </c>
      <c r="B58" s="639">
        <v>12</v>
      </c>
      <c r="C58" s="639" t="s">
        <v>16098</v>
      </c>
      <c r="D58" s="640">
        <f>3.31*2.96</f>
        <v>9.7975999999999992</v>
      </c>
      <c r="E58" s="640">
        <f t="shared" si="0"/>
        <v>117.57119999999999</v>
      </c>
      <c r="F58" s="639"/>
      <c r="G58" s="639" t="s">
        <v>16054</v>
      </c>
      <c r="H58" s="639" t="s">
        <v>16055</v>
      </c>
      <c r="I58" s="641" t="s">
        <v>16056</v>
      </c>
      <c r="J58" s="639"/>
    </row>
    <row r="59" spans="1:10">
      <c r="A59" s="639">
        <v>57</v>
      </c>
      <c r="B59" s="639">
        <v>3</v>
      </c>
      <c r="C59" s="639" t="s">
        <v>16104</v>
      </c>
      <c r="D59" s="640">
        <f>4.13*2.975</f>
        <v>12.28675</v>
      </c>
      <c r="E59" s="640">
        <f t="shared" si="0"/>
        <v>36.860250000000001</v>
      </c>
      <c r="F59" s="639"/>
      <c r="G59" s="639" t="s">
        <v>16054</v>
      </c>
      <c r="H59" s="639" t="s">
        <v>16055</v>
      </c>
      <c r="I59" s="641" t="s">
        <v>16056</v>
      </c>
      <c r="J59" s="639"/>
    </row>
    <row r="60" spans="1:10">
      <c r="A60" s="639">
        <v>58</v>
      </c>
      <c r="B60" s="639">
        <v>1</v>
      </c>
      <c r="C60" s="639" t="s">
        <v>16105</v>
      </c>
      <c r="D60" s="640">
        <f>4.73*2.92</f>
        <v>13.8116</v>
      </c>
      <c r="E60" s="640">
        <f t="shared" si="0"/>
        <v>13.8116</v>
      </c>
      <c r="F60" s="639"/>
      <c r="G60" s="639" t="s">
        <v>16054</v>
      </c>
      <c r="H60" s="639" t="s">
        <v>16055</v>
      </c>
      <c r="I60" s="641" t="s">
        <v>16056</v>
      </c>
      <c r="J60" s="639"/>
    </row>
    <row r="61" spans="1:10">
      <c r="A61" s="639">
        <v>59</v>
      </c>
      <c r="B61" s="639">
        <v>1</v>
      </c>
      <c r="C61" s="639" t="s">
        <v>16106</v>
      </c>
      <c r="D61" s="640">
        <f>3.32*2.96</f>
        <v>9.8271999999999995</v>
      </c>
      <c r="E61" s="640">
        <f t="shared" si="0"/>
        <v>9.8271999999999995</v>
      </c>
      <c r="F61" s="639"/>
      <c r="G61" s="639" t="s">
        <v>16054</v>
      </c>
      <c r="H61" s="639" t="s">
        <v>16055</v>
      </c>
      <c r="I61" s="641">
        <f>1.63*2.805</f>
        <v>4.5721499999999997</v>
      </c>
      <c r="J61" s="639" t="s">
        <v>16058</v>
      </c>
    </row>
    <row r="62" spans="1:10">
      <c r="A62" s="639">
        <v>60</v>
      </c>
      <c r="B62" s="639">
        <v>1</v>
      </c>
      <c r="C62" s="639" t="s">
        <v>16107</v>
      </c>
      <c r="D62" s="640">
        <f>2.62*2.995</f>
        <v>7.8469000000000007</v>
      </c>
      <c r="E62" s="640">
        <f t="shared" si="0"/>
        <v>7.8469000000000007</v>
      </c>
      <c r="F62" s="639"/>
      <c r="G62" s="639" t="s">
        <v>16054</v>
      </c>
      <c r="H62" s="639" t="s">
        <v>16055</v>
      </c>
      <c r="I62" s="641" t="s">
        <v>16056</v>
      </c>
      <c r="J62" s="639"/>
    </row>
    <row r="63" spans="1:10">
      <c r="A63" s="639">
        <v>61</v>
      </c>
      <c r="B63" s="639">
        <v>3</v>
      </c>
      <c r="C63" s="639" t="s">
        <v>16106</v>
      </c>
      <c r="D63" s="640">
        <f>3.32*2.96</f>
        <v>9.8271999999999995</v>
      </c>
      <c r="E63" s="640">
        <f t="shared" si="0"/>
        <v>29.4816</v>
      </c>
      <c r="F63" s="639"/>
      <c r="G63" s="639" t="s">
        <v>16054</v>
      </c>
      <c r="H63" s="639" t="s">
        <v>16055</v>
      </c>
      <c r="I63" s="641">
        <f>1.63*2.96</f>
        <v>4.8247999999999998</v>
      </c>
      <c r="J63" s="639" t="s">
        <v>16058</v>
      </c>
    </row>
    <row r="64" spans="1:10">
      <c r="A64" s="639">
        <v>62</v>
      </c>
      <c r="B64" s="639">
        <v>1</v>
      </c>
      <c r="C64" s="639" t="s">
        <v>16108</v>
      </c>
      <c r="D64" s="640">
        <f>4.13*2.995</f>
        <v>12.369350000000001</v>
      </c>
      <c r="E64" s="640">
        <f t="shared" si="0"/>
        <v>12.369350000000001</v>
      </c>
      <c r="F64" s="639"/>
      <c r="G64" s="639" t="s">
        <v>16054</v>
      </c>
      <c r="H64" s="639" t="s">
        <v>16055</v>
      </c>
      <c r="I64" s="641" t="s">
        <v>16056</v>
      </c>
      <c r="J64" s="639"/>
    </row>
    <row r="65" spans="1:10">
      <c r="A65" s="639">
        <v>63</v>
      </c>
      <c r="B65" s="639">
        <v>5</v>
      </c>
      <c r="C65" s="639" t="s">
        <v>16109</v>
      </c>
      <c r="D65" s="640">
        <f>4.73*2.995</f>
        <v>14.166350000000001</v>
      </c>
      <c r="E65" s="640">
        <f t="shared" si="0"/>
        <v>70.83175</v>
      </c>
      <c r="F65" s="639"/>
      <c r="G65" s="639" t="s">
        <v>16054</v>
      </c>
      <c r="H65" s="639" t="s">
        <v>16055</v>
      </c>
      <c r="I65" s="641" t="s">
        <v>16056</v>
      </c>
      <c r="J65" s="639"/>
    </row>
    <row r="66" spans="1:10">
      <c r="A66" s="639">
        <v>64</v>
      </c>
      <c r="B66" s="639">
        <v>2</v>
      </c>
      <c r="C66" s="639" t="s">
        <v>16109</v>
      </c>
      <c r="D66" s="640">
        <f>4.73*2.995</f>
        <v>14.166350000000001</v>
      </c>
      <c r="E66" s="640">
        <f t="shared" si="0"/>
        <v>28.332700000000003</v>
      </c>
      <c r="F66" s="639"/>
      <c r="G66" s="639" t="s">
        <v>16054</v>
      </c>
      <c r="H66" s="639" t="s">
        <v>16055</v>
      </c>
      <c r="I66" s="641" t="s">
        <v>16056</v>
      </c>
      <c r="J66" s="639"/>
    </row>
    <row r="67" spans="1:10">
      <c r="A67" s="639">
        <v>65</v>
      </c>
      <c r="B67" s="639">
        <v>3</v>
      </c>
      <c r="C67" s="639" t="s">
        <v>16110</v>
      </c>
      <c r="D67" s="640">
        <f>7.14*2.925</f>
        <v>20.884499999999999</v>
      </c>
      <c r="E67" s="640">
        <f t="shared" si="0"/>
        <v>62.653499999999994</v>
      </c>
      <c r="F67" s="639"/>
      <c r="G67" s="639" t="s">
        <v>16054</v>
      </c>
      <c r="H67" s="639" t="s">
        <v>16055</v>
      </c>
      <c r="I67" s="641" t="s">
        <v>16056</v>
      </c>
      <c r="J67" s="639"/>
    </row>
    <row r="68" spans="1:10">
      <c r="A68" s="639">
        <v>66</v>
      </c>
      <c r="B68" s="639">
        <v>3</v>
      </c>
      <c r="C68" s="639" t="s">
        <v>16111</v>
      </c>
      <c r="D68" s="640">
        <f>3.79*2.96</f>
        <v>11.218400000000001</v>
      </c>
      <c r="E68" s="640">
        <f t="shared" si="0"/>
        <v>33.655200000000001</v>
      </c>
      <c r="F68" s="639"/>
      <c r="G68" s="639" t="s">
        <v>16054</v>
      </c>
      <c r="H68" s="639" t="s">
        <v>16055</v>
      </c>
      <c r="I68" s="641" t="s">
        <v>16056</v>
      </c>
      <c r="J68" s="639"/>
    </row>
    <row r="69" spans="1:10">
      <c r="A69" s="639">
        <v>67</v>
      </c>
      <c r="B69" s="639">
        <v>2</v>
      </c>
      <c r="C69" s="639" t="s">
        <v>16104</v>
      </c>
      <c r="D69" s="640">
        <f>4.13*2.975</f>
        <v>12.28675</v>
      </c>
      <c r="E69" s="640">
        <f t="shared" ref="E69:E85" si="1">D69*B69</f>
        <v>24.573499999999999</v>
      </c>
      <c r="F69" s="639"/>
      <c r="G69" s="639" t="s">
        <v>16054</v>
      </c>
      <c r="H69" s="639" t="s">
        <v>16055</v>
      </c>
      <c r="I69" s="641" t="s">
        <v>16056</v>
      </c>
      <c r="J69" s="639"/>
    </row>
    <row r="70" spans="1:10">
      <c r="A70" s="639">
        <v>68</v>
      </c>
      <c r="B70" s="639">
        <v>3</v>
      </c>
      <c r="C70" s="639" t="s">
        <v>16112</v>
      </c>
      <c r="D70" s="640">
        <f>2.31*2.96</f>
        <v>6.8376000000000001</v>
      </c>
      <c r="E70" s="640">
        <f t="shared" si="1"/>
        <v>20.512799999999999</v>
      </c>
      <c r="F70" s="639"/>
      <c r="G70" s="639" t="s">
        <v>16054</v>
      </c>
      <c r="H70" s="639" t="s">
        <v>16055</v>
      </c>
      <c r="I70" s="641" t="s">
        <v>16060</v>
      </c>
      <c r="J70" s="639" t="s">
        <v>16058</v>
      </c>
    </row>
    <row r="71" spans="1:10">
      <c r="A71" s="639">
        <v>69</v>
      </c>
      <c r="B71" s="639">
        <v>1</v>
      </c>
      <c r="C71" s="639" t="s">
        <v>16113</v>
      </c>
      <c r="D71" s="640">
        <f>3.26*2.96</f>
        <v>9.6495999999999995</v>
      </c>
      <c r="E71" s="640">
        <f t="shared" si="1"/>
        <v>9.6495999999999995</v>
      </c>
      <c r="F71" s="639"/>
      <c r="G71" s="639" t="s">
        <v>16054</v>
      </c>
      <c r="H71" s="639" t="s">
        <v>16055</v>
      </c>
      <c r="I71" s="641" t="s">
        <v>16056</v>
      </c>
      <c r="J71" s="639"/>
    </row>
    <row r="72" spans="1:10">
      <c r="A72" s="639">
        <v>70</v>
      </c>
      <c r="B72" s="639">
        <v>1</v>
      </c>
      <c r="C72" s="639" t="s">
        <v>16114</v>
      </c>
      <c r="D72" s="640">
        <f>3.395*2.96</f>
        <v>10.049200000000001</v>
      </c>
      <c r="E72" s="640">
        <f t="shared" si="1"/>
        <v>10.049200000000001</v>
      </c>
      <c r="F72" s="639"/>
      <c r="G72" s="639" t="s">
        <v>16054</v>
      </c>
      <c r="H72" s="639" t="s">
        <v>16055</v>
      </c>
      <c r="I72" s="641" t="s">
        <v>16056</v>
      </c>
      <c r="J72" s="639"/>
    </row>
    <row r="73" spans="1:10">
      <c r="A73" s="639">
        <v>71</v>
      </c>
      <c r="B73" s="639">
        <v>3</v>
      </c>
      <c r="C73" s="639" t="s">
        <v>16115</v>
      </c>
      <c r="D73" s="640">
        <f>3.56*2.995</f>
        <v>10.6622</v>
      </c>
      <c r="E73" s="640">
        <f t="shared" si="1"/>
        <v>31.986600000000003</v>
      </c>
      <c r="F73" s="639"/>
      <c r="G73" s="639" t="s">
        <v>16054</v>
      </c>
      <c r="H73" s="639" t="s">
        <v>16055</v>
      </c>
      <c r="I73" s="641" t="s">
        <v>16056</v>
      </c>
      <c r="J73" s="639"/>
    </row>
    <row r="74" spans="1:10">
      <c r="A74" s="639">
        <v>72</v>
      </c>
      <c r="B74" s="639">
        <v>3</v>
      </c>
      <c r="C74" s="639" t="s">
        <v>16106</v>
      </c>
      <c r="D74" s="640">
        <f>3.32*2.96</f>
        <v>9.8271999999999995</v>
      </c>
      <c r="E74" s="640">
        <f t="shared" si="1"/>
        <v>29.4816</v>
      </c>
      <c r="F74" s="639"/>
      <c r="G74" s="639" t="s">
        <v>16054</v>
      </c>
      <c r="H74" s="639" t="s">
        <v>16055</v>
      </c>
      <c r="I74" s="641">
        <f>1.63*2.96</f>
        <v>4.8247999999999998</v>
      </c>
      <c r="J74" s="639" t="s">
        <v>16058</v>
      </c>
    </row>
    <row r="75" spans="1:10">
      <c r="A75" s="639">
        <v>73</v>
      </c>
      <c r="B75" s="639">
        <v>1</v>
      </c>
      <c r="C75" s="639" t="s">
        <v>16109</v>
      </c>
      <c r="D75" s="640">
        <f>4.73*2.995</f>
        <v>14.166350000000001</v>
      </c>
      <c r="E75" s="640">
        <f t="shared" si="1"/>
        <v>14.166350000000001</v>
      </c>
      <c r="F75" s="639"/>
      <c r="G75" s="639" t="s">
        <v>16054</v>
      </c>
      <c r="H75" s="639" t="s">
        <v>16055</v>
      </c>
      <c r="I75" s="641" t="s">
        <v>16056</v>
      </c>
      <c r="J75" s="639"/>
    </row>
    <row r="76" spans="1:10">
      <c r="A76" s="639">
        <v>74</v>
      </c>
      <c r="B76" s="639">
        <v>3</v>
      </c>
      <c r="C76" s="639" t="s">
        <v>16104</v>
      </c>
      <c r="D76" s="640">
        <f>4.13*2.975</f>
        <v>12.28675</v>
      </c>
      <c r="E76" s="640">
        <f t="shared" si="1"/>
        <v>36.860250000000001</v>
      </c>
      <c r="F76" s="639"/>
      <c r="G76" s="639" t="s">
        <v>16054</v>
      </c>
      <c r="H76" s="639" t="s">
        <v>16055</v>
      </c>
      <c r="I76" s="641" t="s">
        <v>16056</v>
      </c>
      <c r="J76" s="639"/>
    </row>
    <row r="77" spans="1:10">
      <c r="A77" s="639">
        <v>75</v>
      </c>
      <c r="B77" s="639">
        <v>1</v>
      </c>
      <c r="C77" s="639" t="s">
        <v>16116</v>
      </c>
      <c r="D77" s="640">
        <f>6.486*2.926</f>
        <v>18.978035999999999</v>
      </c>
      <c r="E77" s="640">
        <f t="shared" si="1"/>
        <v>18.978035999999999</v>
      </c>
      <c r="F77" s="639"/>
      <c r="G77" s="639" t="s">
        <v>16054</v>
      </c>
      <c r="H77" s="639" t="s">
        <v>16055</v>
      </c>
      <c r="I77" s="641" t="s">
        <v>16056</v>
      </c>
      <c r="J77" s="639"/>
    </row>
    <row r="78" spans="1:10">
      <c r="A78" s="639">
        <v>76</v>
      </c>
      <c r="B78" s="639">
        <v>2</v>
      </c>
      <c r="C78" s="639" t="s">
        <v>16117</v>
      </c>
      <c r="D78" s="640">
        <f>6.84*2.926</f>
        <v>20.013840000000002</v>
      </c>
      <c r="E78" s="640">
        <f t="shared" si="1"/>
        <v>40.027680000000004</v>
      </c>
      <c r="F78" s="639"/>
      <c r="G78" s="639" t="s">
        <v>16054</v>
      </c>
      <c r="H78" s="639" t="s">
        <v>16055</v>
      </c>
      <c r="I78" s="641" t="s">
        <v>16056</v>
      </c>
      <c r="J78" s="639"/>
    </row>
    <row r="79" spans="1:10">
      <c r="A79" s="639">
        <v>77</v>
      </c>
      <c r="B79" s="639">
        <v>2</v>
      </c>
      <c r="C79" s="639" t="s">
        <v>16118</v>
      </c>
      <c r="D79" s="640">
        <f>6.265*2.926</f>
        <v>18.331389999999999</v>
      </c>
      <c r="E79" s="640">
        <f t="shared" si="1"/>
        <v>36.662779999999998</v>
      </c>
      <c r="F79" s="639"/>
      <c r="G79" s="639" t="s">
        <v>16054</v>
      </c>
      <c r="H79" s="639" t="s">
        <v>16055</v>
      </c>
      <c r="I79" s="641" t="s">
        <v>16056</v>
      </c>
      <c r="J79" s="639"/>
    </row>
    <row r="80" spans="1:10">
      <c r="A80" s="639">
        <v>78</v>
      </c>
      <c r="B80" s="639">
        <v>2</v>
      </c>
      <c r="C80" s="639" t="s">
        <v>16101</v>
      </c>
      <c r="D80" s="640">
        <f>2.51*2.995</f>
        <v>7.5174499999999993</v>
      </c>
      <c r="E80" s="640">
        <f t="shared" si="1"/>
        <v>15.034899999999999</v>
      </c>
      <c r="F80" s="639"/>
      <c r="G80" s="639" t="s">
        <v>16054</v>
      </c>
      <c r="H80" s="639" t="s">
        <v>16055</v>
      </c>
      <c r="I80" s="641" t="s">
        <v>16056</v>
      </c>
      <c r="J80" s="639"/>
    </row>
    <row r="81" spans="1:10">
      <c r="A81" s="639">
        <v>79</v>
      </c>
      <c r="B81" s="639">
        <v>2</v>
      </c>
      <c r="C81" s="639" t="s">
        <v>16113</v>
      </c>
      <c r="D81" s="640">
        <f>3.26*2.96</f>
        <v>9.6495999999999995</v>
      </c>
      <c r="E81" s="640">
        <f t="shared" si="1"/>
        <v>19.299199999999999</v>
      </c>
      <c r="F81" s="639"/>
      <c r="G81" s="639" t="s">
        <v>16054</v>
      </c>
      <c r="H81" s="639" t="s">
        <v>16055</v>
      </c>
      <c r="I81" s="641" t="s">
        <v>16056</v>
      </c>
      <c r="J81" s="639"/>
    </row>
    <row r="82" spans="1:10">
      <c r="A82" s="639">
        <v>80</v>
      </c>
      <c r="B82" s="639">
        <v>2</v>
      </c>
      <c r="C82" s="639" t="s">
        <v>16119</v>
      </c>
      <c r="D82" s="640">
        <f>2.31*2.935</f>
        <v>6.7798500000000006</v>
      </c>
      <c r="E82" s="640">
        <f t="shared" si="1"/>
        <v>13.559700000000001</v>
      </c>
      <c r="F82" s="639"/>
      <c r="G82" s="639" t="s">
        <v>16054</v>
      </c>
      <c r="H82" s="639" t="s">
        <v>16055</v>
      </c>
      <c r="I82" s="641" t="s">
        <v>16060</v>
      </c>
      <c r="J82" s="639" t="s">
        <v>16058</v>
      </c>
    </row>
    <row r="83" spans="1:10">
      <c r="A83" s="639">
        <v>81</v>
      </c>
      <c r="B83" s="639">
        <v>2</v>
      </c>
      <c r="C83" s="639" t="s">
        <v>16120</v>
      </c>
      <c r="D83" s="640">
        <f>2.535*2.985</f>
        <v>7.5669750000000002</v>
      </c>
      <c r="E83" s="640">
        <f t="shared" si="1"/>
        <v>15.13395</v>
      </c>
      <c r="F83" s="639"/>
      <c r="G83" s="639" t="s">
        <v>16054</v>
      </c>
      <c r="H83" s="639" t="s">
        <v>16055</v>
      </c>
      <c r="I83" s="641" t="s">
        <v>16056</v>
      </c>
      <c r="J83" s="639"/>
    </row>
    <row r="84" spans="1:10">
      <c r="A84" s="639">
        <v>82</v>
      </c>
      <c r="B84" s="639">
        <v>2</v>
      </c>
      <c r="C84" s="639" t="s">
        <v>16098</v>
      </c>
      <c r="D84" s="640">
        <f>3.31*2.96</f>
        <v>9.7975999999999992</v>
      </c>
      <c r="E84" s="640">
        <f t="shared" si="1"/>
        <v>19.595199999999998</v>
      </c>
      <c r="F84" s="639"/>
      <c r="G84" s="639" t="s">
        <v>16054</v>
      </c>
      <c r="H84" s="639" t="s">
        <v>16055</v>
      </c>
      <c r="I84" s="641" t="s">
        <v>16056</v>
      </c>
      <c r="J84" s="639"/>
    </row>
    <row r="85" spans="1:10">
      <c r="A85" s="639">
        <v>83</v>
      </c>
      <c r="B85" s="639">
        <v>2</v>
      </c>
      <c r="C85" s="639" t="s">
        <v>16114</v>
      </c>
      <c r="D85" s="640">
        <f>3.395*2.96</f>
        <v>10.049200000000001</v>
      </c>
      <c r="E85" s="640">
        <f t="shared" si="1"/>
        <v>20.098400000000002</v>
      </c>
      <c r="F85" s="639"/>
      <c r="G85" s="639" t="s">
        <v>16054</v>
      </c>
      <c r="H85" s="639" t="s">
        <v>16055</v>
      </c>
      <c r="I85" s="641" t="s">
        <v>16056</v>
      </c>
      <c r="J85" s="639"/>
    </row>
    <row r="86" spans="1:10" ht="15.75" thickBot="1"/>
    <row r="87" spans="1:10" ht="15.75" thickBot="1">
      <c r="B87" s="636">
        <f>SUM(B4:B85)</f>
        <v>278</v>
      </c>
      <c r="C87" s="642"/>
      <c r="D87" s="643" t="s">
        <v>16121</v>
      </c>
      <c r="E87" s="644">
        <f t="shared" ref="E87" si="2">SUM(E4:E85)</f>
        <v>3176.7492834999998</v>
      </c>
    </row>
    <row r="90" spans="1:10">
      <c r="D90" s="637" t="s">
        <v>16122</v>
      </c>
      <c r="E90" s="637">
        <v>241</v>
      </c>
    </row>
    <row r="94" spans="1:10">
      <c r="F94" s="636">
        <f>(E87*14500+E90*20000)/E87</f>
        <v>16017.274285709302</v>
      </c>
    </row>
  </sheetData>
  <pageMargins left="0.7" right="0.7" top="0.78740157499999996" bottom="0.78740157499999996" header="0.3" footer="0.3"/>
  <pageSetup paperSize="9"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56</vt:i4>
      </vt:variant>
      <vt:variant>
        <vt:lpstr>Pojmenované oblasti</vt:lpstr>
      </vt:variant>
      <vt:variant>
        <vt:i4>106</vt:i4>
      </vt:variant>
    </vt:vector>
  </HeadingPairs>
  <TitlesOfParts>
    <vt:vector size="162" baseType="lpstr">
      <vt:lpstr>Rekapitulace stavby</vt:lpstr>
      <vt:lpstr>SO 00 - Demolice trafosta...</vt:lpstr>
      <vt:lpstr>ARS - Architektonicko sta...</vt:lpstr>
      <vt:lpstr>ZTI - Zdravotně technické...</vt:lpstr>
      <vt:lpstr>UST - Ústřední topení</vt:lpstr>
      <vt:lpstr>VZT - Vzduchotechnika</vt:lpstr>
      <vt:lpstr>TRA - Trafostanice</vt:lpstr>
      <vt:lpstr>SIL - Silnoproudé rozvody</vt:lpstr>
      <vt:lpstr>FVE - Fotovoltaické články</vt:lpstr>
      <vt:lpstr>EPS - EPS a evakuační roz...</vt:lpstr>
      <vt:lpstr>SLP - Ostatní slaboproudé...</vt:lpstr>
      <vt:lpstr>MAR - Měření a regulace</vt:lpstr>
      <vt:lpstr>GAS - Gastroprovoz</vt:lpstr>
      <vt:lpstr>PRA - Prádelna</vt:lpstr>
      <vt:lpstr>VPZ - Vybavení místnosti ...</vt:lpstr>
      <vt:lpstr>SO 03.0 - Areálové rozvod...</vt:lpstr>
      <vt:lpstr>SO 03.1 - Areálové rozvod...</vt:lpstr>
      <vt:lpstr>SO 04.0 - Komunikace, zpe...</vt:lpstr>
      <vt:lpstr>SO 05.1.0 - Sadové a teré...</vt:lpstr>
      <vt:lpstr>0 - Přípravné práce</vt:lpstr>
      <vt:lpstr>1 - Výsadba stromů</vt:lpstr>
      <vt:lpstr>2 - Výsadba keřů</vt:lpstr>
      <vt:lpstr>3 - Popínavé rostliny</vt:lpstr>
      <vt:lpstr>4 - Trávník parkový</vt:lpstr>
      <vt:lpstr>5 - Trávník luční extenzivní</vt:lpstr>
      <vt:lpstr>6 - Zatravněná dlažba s š...</vt:lpstr>
      <vt:lpstr>7 - Trvalkové záhony</vt:lpstr>
      <vt:lpstr>8 - Extenzivní zelené stř...</vt:lpstr>
      <vt:lpstr>9 - Intenzivní zelené stř...</vt:lpstr>
      <vt:lpstr>1 - Výsadba stromů_01</vt:lpstr>
      <vt:lpstr>2 - Výsadba keřů_01</vt:lpstr>
      <vt:lpstr>3 - Popínavé rostliny_01</vt:lpstr>
      <vt:lpstr>4 - Trávník parkový_01</vt:lpstr>
      <vt:lpstr>5 - Trávník luční extenzivní_01</vt:lpstr>
      <vt:lpstr>6 - Zatravněná dlažba s š..._01</vt:lpstr>
      <vt:lpstr>7 - Trvalkové záhony_01</vt:lpstr>
      <vt:lpstr>8 - Extenzivní zelené stř..._01</vt:lpstr>
      <vt:lpstr>9 - Intenzivní zelené stř..._01</vt:lpstr>
      <vt:lpstr>SO 05.2 - Opěrné zdi</vt:lpstr>
      <vt:lpstr>SO 07.0 - Příprava území ...</vt:lpstr>
      <vt:lpstr>SO 08.0 - Pergola nad par...</vt:lpstr>
      <vt:lpstr>SO 11.0 - Přípojka jednot...</vt:lpstr>
      <vt:lpstr>SO 12.0 - Přípojka vodovodu</vt:lpstr>
      <vt:lpstr>SO 13.0 - Přípojka horkov...</vt:lpstr>
      <vt:lpstr>SO 14.1 - Přípojka VN - n...</vt:lpstr>
      <vt:lpstr>SO 15.0 - Přípojka CETIN ...</vt:lpstr>
      <vt:lpstr>SO 16.0 - Přemístění stož...</vt:lpstr>
      <vt:lpstr>SO 17.0 - Zrušení stávají...</vt:lpstr>
      <vt:lpstr>VRN - Vedlejší rozpočtové...</vt:lpstr>
      <vt:lpstr>Seznam figur</vt:lpstr>
      <vt:lpstr>Pokyny pro vyplnění</vt:lpstr>
      <vt:lpstr>P1_podlahy</vt:lpstr>
      <vt:lpstr>P2_podhledy</vt:lpstr>
      <vt:lpstr>P3_stěny</vt:lpstr>
      <vt:lpstr>P4_sokly</vt:lpstr>
      <vt:lpstr>P5_LOP</vt:lpstr>
      <vt:lpstr>'0 - Přípravné práce'!Názvy_tisku</vt:lpstr>
      <vt:lpstr>'1 - Výsadba stromů'!Názvy_tisku</vt:lpstr>
      <vt:lpstr>'1 - Výsadba stromů_01'!Názvy_tisku</vt:lpstr>
      <vt:lpstr>'2 - Výsadba keřů'!Názvy_tisku</vt:lpstr>
      <vt:lpstr>'2 - Výsadba keřů_01'!Názvy_tisku</vt:lpstr>
      <vt:lpstr>'3 - Popínavé rostliny'!Názvy_tisku</vt:lpstr>
      <vt:lpstr>'3 - Popínavé rostliny_01'!Názvy_tisku</vt:lpstr>
      <vt:lpstr>'4 - Trávník parkový'!Názvy_tisku</vt:lpstr>
      <vt:lpstr>'4 - Trávník parkový_01'!Názvy_tisku</vt:lpstr>
      <vt:lpstr>'5 - Trávník luční extenzivní'!Názvy_tisku</vt:lpstr>
      <vt:lpstr>'5 - Trávník luční extenzivní_01'!Názvy_tisku</vt:lpstr>
      <vt:lpstr>'6 - Zatravněná dlažba s š...'!Názvy_tisku</vt:lpstr>
      <vt:lpstr>'6 - Zatravněná dlažba s š..._01'!Názvy_tisku</vt:lpstr>
      <vt:lpstr>'7 - Trvalkové záhony'!Názvy_tisku</vt:lpstr>
      <vt:lpstr>'7 - Trvalkové záhony_01'!Názvy_tisku</vt:lpstr>
      <vt:lpstr>'8 - Extenzivní zelené stř...'!Názvy_tisku</vt:lpstr>
      <vt:lpstr>'8 - Extenzivní zelené stř..._01'!Názvy_tisku</vt:lpstr>
      <vt:lpstr>'9 - Intenzivní zelené stř...'!Názvy_tisku</vt:lpstr>
      <vt:lpstr>'9 - Intenzivní zelené stř..._01'!Názvy_tisku</vt:lpstr>
      <vt:lpstr>'ARS - Architektonicko sta...'!Názvy_tisku</vt:lpstr>
      <vt:lpstr>'EPS - EPS a evakuační roz...'!Názvy_tisku</vt:lpstr>
      <vt:lpstr>'FVE - Fotovoltaické články'!Názvy_tisku</vt:lpstr>
      <vt:lpstr>'GAS - Gastroprovoz'!Názvy_tisku</vt:lpstr>
      <vt:lpstr>'MAR - Měření a regulace'!Názvy_tisku</vt:lpstr>
      <vt:lpstr>'PRA - Prádelna'!Názvy_tisku</vt:lpstr>
      <vt:lpstr>'Rekapitulace stavby'!Názvy_tisku</vt:lpstr>
      <vt:lpstr>'Seznam figur'!Názvy_tisku</vt:lpstr>
      <vt:lpstr>'SIL - Silnoproudé rozvody'!Názvy_tisku</vt:lpstr>
      <vt:lpstr>'SLP - Ostatní slaboproudé...'!Názvy_tisku</vt:lpstr>
      <vt:lpstr>'SO 00 - Demolice trafosta...'!Názvy_tisku</vt:lpstr>
      <vt:lpstr>'SO 03.0 - Areálové rozvod...'!Názvy_tisku</vt:lpstr>
      <vt:lpstr>'SO 03.1 - Areálové rozvod...'!Názvy_tisku</vt:lpstr>
      <vt:lpstr>'SO 04.0 - Komunikace, zpe...'!Názvy_tisku</vt:lpstr>
      <vt:lpstr>'SO 05.1.0 - Sadové a teré...'!Názvy_tisku</vt:lpstr>
      <vt:lpstr>'SO 05.2 - Opěrné zdi'!Názvy_tisku</vt:lpstr>
      <vt:lpstr>'SO 07.0 - Příprava území ...'!Názvy_tisku</vt:lpstr>
      <vt:lpstr>'SO 08.0 - Pergola nad par...'!Názvy_tisku</vt:lpstr>
      <vt:lpstr>'SO 11.0 - Přípojka jednot...'!Názvy_tisku</vt:lpstr>
      <vt:lpstr>'SO 12.0 - Přípojka vodovodu'!Názvy_tisku</vt:lpstr>
      <vt:lpstr>'SO 13.0 - Přípojka horkov...'!Názvy_tisku</vt:lpstr>
      <vt:lpstr>'SO 14.1 - Přípojka VN - n...'!Názvy_tisku</vt:lpstr>
      <vt:lpstr>'SO 15.0 - Přípojka CETIN ...'!Názvy_tisku</vt:lpstr>
      <vt:lpstr>'SO 16.0 - Přemístění stož...'!Názvy_tisku</vt:lpstr>
      <vt:lpstr>'SO 17.0 - Zrušení stávají...'!Názvy_tisku</vt:lpstr>
      <vt:lpstr>'TRA - Trafostanice'!Názvy_tisku</vt:lpstr>
      <vt:lpstr>'UST - Ústřední topení'!Názvy_tisku</vt:lpstr>
      <vt:lpstr>'VPZ - Vybavení místnosti ...'!Názvy_tisku</vt:lpstr>
      <vt:lpstr>'VRN - Vedlejší rozpočtové...'!Názvy_tisku</vt:lpstr>
      <vt:lpstr>'VZT - Vzduchotechnika'!Názvy_tisku</vt:lpstr>
      <vt:lpstr>'ZTI - Zdravotně technické...'!Názvy_tisku</vt:lpstr>
      <vt:lpstr>'0 - Přípravné práce'!Oblast_tisku</vt:lpstr>
      <vt:lpstr>'1 - Výsadba stromů'!Oblast_tisku</vt:lpstr>
      <vt:lpstr>'1 - Výsadba stromů_01'!Oblast_tisku</vt:lpstr>
      <vt:lpstr>'2 - Výsadba keřů'!Oblast_tisku</vt:lpstr>
      <vt:lpstr>'2 - Výsadba keřů_01'!Oblast_tisku</vt:lpstr>
      <vt:lpstr>'3 - Popínavé rostliny'!Oblast_tisku</vt:lpstr>
      <vt:lpstr>'3 - Popínavé rostliny_01'!Oblast_tisku</vt:lpstr>
      <vt:lpstr>'4 - Trávník parkový'!Oblast_tisku</vt:lpstr>
      <vt:lpstr>'4 - Trávník parkový_01'!Oblast_tisku</vt:lpstr>
      <vt:lpstr>'5 - Trávník luční extenzivní'!Oblast_tisku</vt:lpstr>
      <vt:lpstr>'5 - Trávník luční extenzivní_01'!Oblast_tisku</vt:lpstr>
      <vt:lpstr>'6 - Zatravněná dlažba s š...'!Oblast_tisku</vt:lpstr>
      <vt:lpstr>'6 - Zatravněná dlažba s š..._01'!Oblast_tisku</vt:lpstr>
      <vt:lpstr>'7 - Trvalkové záhony'!Oblast_tisku</vt:lpstr>
      <vt:lpstr>'7 - Trvalkové záhony_01'!Oblast_tisku</vt:lpstr>
      <vt:lpstr>'8 - Extenzivní zelené stř...'!Oblast_tisku</vt:lpstr>
      <vt:lpstr>'8 - Extenzivní zelené stř..._01'!Oblast_tisku</vt:lpstr>
      <vt:lpstr>'9 - Intenzivní zelené stř...'!Oblast_tisku</vt:lpstr>
      <vt:lpstr>'9 - Intenzivní zelené stř..._01'!Oblast_tisku</vt:lpstr>
      <vt:lpstr>'ARS - Architektonicko sta...'!Oblast_tisku</vt:lpstr>
      <vt:lpstr>'EPS - EPS a evakuační roz...'!Oblast_tisku</vt:lpstr>
      <vt:lpstr>'FVE - Fotovoltaické články'!Oblast_tisku</vt:lpstr>
      <vt:lpstr>'GAS - Gastroprovoz'!Oblast_tisku</vt:lpstr>
      <vt:lpstr>'MAR - Měření a regulace'!Oblast_tisku</vt:lpstr>
      <vt:lpstr>P1_podlahy!Oblast_tisku</vt:lpstr>
      <vt:lpstr>P2_podhledy!Oblast_tisku</vt:lpstr>
      <vt:lpstr>P3_stěny!Oblast_tisku</vt:lpstr>
      <vt:lpstr>P4_sokly!Oblast_tisku</vt:lpstr>
      <vt:lpstr>P5_LOP!Oblast_tisku</vt:lpstr>
      <vt:lpstr>'Pokyny pro vyplnění'!Oblast_tisku</vt:lpstr>
      <vt:lpstr>'PRA - Prádelna'!Oblast_tisku</vt:lpstr>
      <vt:lpstr>'Rekapitulace stavby'!Oblast_tisku</vt:lpstr>
      <vt:lpstr>'Seznam figur'!Oblast_tisku</vt:lpstr>
      <vt:lpstr>'SIL - Silnoproudé rozvody'!Oblast_tisku</vt:lpstr>
      <vt:lpstr>'SLP - Ostatní slaboproudé...'!Oblast_tisku</vt:lpstr>
      <vt:lpstr>'SO 00 - Demolice trafosta...'!Oblast_tisku</vt:lpstr>
      <vt:lpstr>'SO 03.0 - Areálové rozvod...'!Oblast_tisku</vt:lpstr>
      <vt:lpstr>'SO 03.1 - Areálové rozvod...'!Oblast_tisku</vt:lpstr>
      <vt:lpstr>'SO 04.0 - Komunikace, zpe...'!Oblast_tisku</vt:lpstr>
      <vt:lpstr>'SO 05.1.0 - Sadové a teré...'!Oblast_tisku</vt:lpstr>
      <vt:lpstr>'SO 05.2 - Opěrné zdi'!Oblast_tisku</vt:lpstr>
      <vt:lpstr>'SO 07.0 - Příprava území ...'!Oblast_tisku</vt:lpstr>
      <vt:lpstr>'SO 08.0 - Pergola nad par...'!Oblast_tisku</vt:lpstr>
      <vt:lpstr>'SO 11.0 - Přípojka jednot...'!Oblast_tisku</vt:lpstr>
      <vt:lpstr>'SO 12.0 - Přípojka vodovodu'!Oblast_tisku</vt:lpstr>
      <vt:lpstr>'SO 13.0 - Přípojka horkov...'!Oblast_tisku</vt:lpstr>
      <vt:lpstr>'SO 14.1 - Přípojka VN - n...'!Oblast_tisku</vt:lpstr>
      <vt:lpstr>'SO 15.0 - Přípojka CETIN ...'!Oblast_tisku</vt:lpstr>
      <vt:lpstr>'SO 16.0 - Přemístění stož...'!Oblast_tisku</vt:lpstr>
      <vt:lpstr>'SO 17.0 - Zrušení stávají...'!Oblast_tisku</vt:lpstr>
      <vt:lpstr>'TRA - Trafostanice'!Oblast_tisku</vt:lpstr>
      <vt:lpstr>'UST - Ústřední topení'!Oblast_tisku</vt:lpstr>
      <vt:lpstr>'VPZ - Vybavení místnosti ...'!Oblast_tisku</vt:lpstr>
      <vt:lpstr>'VRN - Vedlejší rozpočtové...'!Oblast_tisku</vt:lpstr>
      <vt:lpstr>'VZT - Vzduchotechnika'!Oblast_tisku</vt:lpstr>
      <vt:lpstr>'ZTI - Zdravotně technické...'!Oblast_tisku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WPICH\Wpich</dc:creator>
  <cp:lastModifiedBy>Wpich V</cp:lastModifiedBy>
  <dcterms:created xsi:type="dcterms:W3CDTF">2025-09-26T10:17:42Z</dcterms:created>
  <dcterms:modified xsi:type="dcterms:W3CDTF">2025-09-26T10:22:42Z</dcterms:modified>
</cp:coreProperties>
</file>